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14400" windowHeight="12780"/>
  </bookViews>
  <sheets>
    <sheet name="Смета СН-2012 по гл. 1-5" sheetId="6" r:id="rId1"/>
    <sheet name="Дефектная ведомость" sheetId="7" r:id="rId2"/>
    <sheet name="RV_DATA" sheetId="9" state="hidden" r:id="rId3"/>
    <sheet name="Расчет стоимости ресурсов" sheetId="8" r:id="rId4"/>
    <sheet name="Source" sheetId="1" r:id="rId5"/>
    <sheet name="SourceObSm" sheetId="2" r:id="rId6"/>
    <sheet name="SmtRes" sheetId="3" r:id="rId7"/>
    <sheet name="EtalonRes" sheetId="4" r:id="rId8"/>
    <sheet name="SrcKA" sheetId="5" r:id="rId9"/>
  </sheets>
  <definedNames>
    <definedName name="_xlnm.Print_Titles" localSheetId="1">'Дефектная ведомость'!$18:$18</definedName>
    <definedName name="_xlnm.Print_Titles" localSheetId="3">'Расчет стоимости ресурсов'!$4:$5</definedName>
    <definedName name="_xlnm.Print_Titles" localSheetId="0">'Смета СН-2012 по гл. 1-5'!$26:$26</definedName>
    <definedName name="_xlnm.Print_Area" localSheetId="1">'Дефектная ведомость'!$A$1:$E$358</definedName>
    <definedName name="_xlnm.Print_Area" localSheetId="3">'Расчет стоимости ресурсов'!$A$1:$E$474</definedName>
    <definedName name="_xlnm.Print_Area" localSheetId="0">'Смета СН-2012 по гл. 1-5'!$A$1:$K$3091</definedName>
  </definedNames>
  <calcPr calcId="162913"/>
</workbook>
</file>

<file path=xl/calcChain.xml><?xml version="1.0" encoding="utf-8"?>
<calcChain xmlns="http://schemas.openxmlformats.org/spreadsheetml/2006/main">
  <c r="A6" i="6" l="1"/>
  <c r="G18" i="1"/>
  <c r="G156" i="6"/>
  <c r="A12" i="7" l="1"/>
  <c r="A3" i="8"/>
  <c r="Z1091" i="9" l="1"/>
  <c r="S1091" i="9"/>
  <c r="R1091" i="9"/>
  <c r="P1091" i="9"/>
  <c r="N1091" i="9"/>
  <c r="K1091" i="9"/>
  <c r="M1091" i="9" s="1"/>
  <c r="I1091" i="9"/>
  <c r="T1091" i="9" s="1"/>
  <c r="H1091" i="9"/>
  <c r="G1091" i="9"/>
  <c r="F1091" i="9"/>
  <c r="E1091" i="9"/>
  <c r="D1091" i="9"/>
  <c r="A1091" i="9"/>
  <c r="Z1090" i="9"/>
  <c r="S1090" i="9"/>
  <c r="P1090" i="9"/>
  <c r="R1090" i="9" s="1"/>
  <c r="N1090" i="9"/>
  <c r="K1090" i="9"/>
  <c r="M1090" i="9" s="1"/>
  <c r="I1090" i="9"/>
  <c r="T1090" i="9" s="1"/>
  <c r="H1090" i="9"/>
  <c r="G1090" i="9"/>
  <c r="F1090" i="9"/>
  <c r="E1090" i="9"/>
  <c r="D1090" i="9"/>
  <c r="A1090" i="9"/>
  <c r="Z1089" i="9"/>
  <c r="S1089" i="9"/>
  <c r="R1089" i="9"/>
  <c r="P1089" i="9"/>
  <c r="N1089" i="9"/>
  <c r="K1089" i="9"/>
  <c r="M1089" i="9" s="1"/>
  <c r="I1089" i="9"/>
  <c r="T1089" i="9" s="1"/>
  <c r="H1089" i="9"/>
  <c r="G1089" i="9"/>
  <c r="F1089" i="9"/>
  <c r="E1089" i="9"/>
  <c r="D1089" i="9"/>
  <c r="A1089" i="9"/>
  <c r="Z1088" i="9"/>
  <c r="S1088" i="9"/>
  <c r="P1088" i="9"/>
  <c r="R1088" i="9" s="1"/>
  <c r="N1088" i="9"/>
  <c r="K1088" i="9"/>
  <c r="M1088" i="9" s="1"/>
  <c r="I1088" i="9"/>
  <c r="T1088" i="9" s="1"/>
  <c r="H1088" i="9"/>
  <c r="G1088" i="9"/>
  <c r="F1088" i="9"/>
  <c r="E1088" i="9"/>
  <c r="D1088" i="9"/>
  <c r="A1088" i="9"/>
  <c r="Z1087" i="9"/>
  <c r="S1087" i="9"/>
  <c r="R1087" i="9"/>
  <c r="P1087" i="9"/>
  <c r="N1087" i="9"/>
  <c r="K1087" i="9"/>
  <c r="M1087" i="9" s="1"/>
  <c r="I1087" i="9"/>
  <c r="T1087" i="9" s="1"/>
  <c r="H1087" i="9"/>
  <c r="G1087" i="9"/>
  <c r="F1087" i="9"/>
  <c r="E1087" i="9"/>
  <c r="D1087" i="9"/>
  <c r="A1087" i="9"/>
  <c r="Z1086" i="9"/>
  <c r="S1086" i="9"/>
  <c r="P1086" i="9"/>
  <c r="R1086" i="9" s="1"/>
  <c r="N1086" i="9"/>
  <c r="K1086" i="9"/>
  <c r="M1086" i="9" s="1"/>
  <c r="I1086" i="9"/>
  <c r="T1086" i="9" s="1"/>
  <c r="H1086" i="9"/>
  <c r="G1086" i="9"/>
  <c r="F1086" i="9"/>
  <c r="E1086" i="9"/>
  <c r="D1086" i="9"/>
  <c r="A1086" i="9"/>
  <c r="Z1085" i="9"/>
  <c r="S1085" i="9"/>
  <c r="R1085" i="9"/>
  <c r="P1085" i="9"/>
  <c r="N1085" i="9"/>
  <c r="K1085" i="9"/>
  <c r="M1085" i="9" s="1"/>
  <c r="E404" i="8" s="1"/>
  <c r="I1085" i="9"/>
  <c r="D404" i="8" s="1"/>
  <c r="H1085" i="9"/>
  <c r="G1085" i="9"/>
  <c r="F1085" i="9"/>
  <c r="E1085" i="9"/>
  <c r="D1085" i="9"/>
  <c r="A1085" i="9"/>
  <c r="Z1084" i="9"/>
  <c r="S1084" i="9"/>
  <c r="P1084" i="9"/>
  <c r="R1084" i="9" s="1"/>
  <c r="N1084" i="9"/>
  <c r="K1084" i="9"/>
  <c r="M1084" i="9" s="1"/>
  <c r="I1084" i="9"/>
  <c r="T1084" i="9" s="1"/>
  <c r="H1084" i="9"/>
  <c r="G1084" i="9"/>
  <c r="F1084" i="9"/>
  <c r="E1084" i="9"/>
  <c r="D1084" i="9"/>
  <c r="A1084" i="9"/>
  <c r="Z1083" i="9"/>
  <c r="S1083" i="9"/>
  <c r="R1083" i="9"/>
  <c r="P1083" i="9"/>
  <c r="N1083" i="9"/>
  <c r="K1083" i="9"/>
  <c r="M1083" i="9" s="1"/>
  <c r="I1083" i="9"/>
  <c r="T1083" i="9" s="1"/>
  <c r="H1083" i="9"/>
  <c r="G1083" i="9"/>
  <c r="F1083" i="9"/>
  <c r="E1083" i="9"/>
  <c r="D1083" i="9"/>
  <c r="A1083" i="9"/>
  <c r="Z1082" i="9"/>
  <c r="S1082" i="9"/>
  <c r="P1082" i="9"/>
  <c r="R1082" i="9" s="1"/>
  <c r="N1082" i="9"/>
  <c r="K1082" i="9"/>
  <c r="M1082" i="9" s="1"/>
  <c r="I1082" i="9"/>
  <c r="T1082" i="9" s="1"/>
  <c r="H1082" i="9"/>
  <c r="G1082" i="9"/>
  <c r="F1082" i="9"/>
  <c r="E1082" i="9"/>
  <c r="D1082" i="9"/>
  <c r="A1082" i="9"/>
  <c r="Z1081" i="9"/>
  <c r="S1081" i="9"/>
  <c r="R1081" i="9"/>
  <c r="P1081" i="9"/>
  <c r="N1081" i="9"/>
  <c r="K1081" i="9"/>
  <c r="M1081" i="9" s="1"/>
  <c r="I1081" i="9"/>
  <c r="T1081" i="9" s="1"/>
  <c r="H1081" i="9"/>
  <c r="G1081" i="9"/>
  <c r="F1081" i="9"/>
  <c r="E1081" i="9"/>
  <c r="D1081" i="9"/>
  <c r="A1081" i="9"/>
  <c r="Z1080" i="9"/>
  <c r="S1080" i="9"/>
  <c r="P1080" i="9"/>
  <c r="R1080" i="9" s="1"/>
  <c r="N1080" i="9"/>
  <c r="K1080" i="9"/>
  <c r="M1080" i="9" s="1"/>
  <c r="I1080" i="9"/>
  <c r="T1080" i="9" s="1"/>
  <c r="H1080" i="9"/>
  <c r="G1080" i="9"/>
  <c r="F1080" i="9"/>
  <c r="E1080" i="9"/>
  <c r="D1080" i="9"/>
  <c r="A1080" i="9"/>
  <c r="Z1079" i="9"/>
  <c r="S1079" i="9"/>
  <c r="R1079" i="9"/>
  <c r="P1079" i="9"/>
  <c r="N1079" i="9"/>
  <c r="K1079" i="9"/>
  <c r="M1079" i="9" s="1"/>
  <c r="I1079" i="9"/>
  <c r="T1079" i="9" s="1"/>
  <c r="H1079" i="9"/>
  <c r="G1079" i="9"/>
  <c r="F1079" i="9"/>
  <c r="E1079" i="9"/>
  <c r="D1079" i="9"/>
  <c r="A1079" i="9"/>
  <c r="Z1078" i="9"/>
  <c r="S1078" i="9"/>
  <c r="P1078" i="9"/>
  <c r="R1078" i="9" s="1"/>
  <c r="N1078" i="9"/>
  <c r="K1078" i="9"/>
  <c r="M1078" i="9" s="1"/>
  <c r="I1078" i="9"/>
  <c r="T1078" i="9" s="1"/>
  <c r="H1078" i="9"/>
  <c r="G1078" i="9"/>
  <c r="F1078" i="9"/>
  <c r="E1078" i="9"/>
  <c r="D1078" i="9"/>
  <c r="A1078" i="9"/>
  <c r="Z1077" i="9"/>
  <c r="S1077" i="9"/>
  <c r="R1077" i="9"/>
  <c r="P1077" i="9"/>
  <c r="N1077" i="9"/>
  <c r="K1077" i="9"/>
  <c r="M1077" i="9" s="1"/>
  <c r="I1077" i="9"/>
  <c r="T1077" i="9" s="1"/>
  <c r="H1077" i="9"/>
  <c r="G1077" i="9"/>
  <c r="F1077" i="9"/>
  <c r="E1077" i="9"/>
  <c r="D1077" i="9"/>
  <c r="A1077" i="9"/>
  <c r="Z1076" i="9"/>
  <c r="S1076" i="9"/>
  <c r="P1076" i="9"/>
  <c r="R1076" i="9" s="1"/>
  <c r="N1076" i="9"/>
  <c r="K1076" i="9"/>
  <c r="M1076" i="9" s="1"/>
  <c r="I1076" i="9"/>
  <c r="T1076" i="9" s="1"/>
  <c r="H1076" i="9"/>
  <c r="G1076" i="9"/>
  <c r="F1076" i="9"/>
  <c r="E1076" i="9"/>
  <c r="D1076" i="9"/>
  <c r="A1076" i="9"/>
  <c r="Z1075" i="9"/>
  <c r="Q1075" i="9"/>
  <c r="S1075" i="9"/>
  <c r="P1075" i="9"/>
  <c r="L1075" i="9"/>
  <c r="O1075" i="9" s="1"/>
  <c r="N1075" i="9"/>
  <c r="K1075" i="9"/>
  <c r="J1075" i="9"/>
  <c r="I1075" i="9"/>
  <c r="H1075" i="9"/>
  <c r="G1075" i="9"/>
  <c r="F1075" i="9"/>
  <c r="E1075" i="9"/>
  <c r="Z1074" i="9"/>
  <c r="Q1074" i="9"/>
  <c r="T1074" i="9" s="1"/>
  <c r="S1074" i="9"/>
  <c r="P1074" i="9"/>
  <c r="O1074" i="9"/>
  <c r="M1074" i="9"/>
  <c r="L1074" i="9"/>
  <c r="N1074" i="9"/>
  <c r="K1074" i="9"/>
  <c r="J1074" i="9"/>
  <c r="I1074" i="9"/>
  <c r="H1074" i="9"/>
  <c r="G1074" i="9"/>
  <c r="F1074" i="9"/>
  <c r="E1074" i="9"/>
  <c r="Z1073" i="9"/>
  <c r="T1073" i="9"/>
  <c r="R1073" i="9"/>
  <c r="Q1073" i="9"/>
  <c r="S1073" i="9"/>
  <c r="P1073" i="9"/>
  <c r="O1073" i="9"/>
  <c r="M1073" i="9"/>
  <c r="L1073" i="9"/>
  <c r="N1073" i="9"/>
  <c r="K1073" i="9"/>
  <c r="J1073" i="9"/>
  <c r="I1073" i="9"/>
  <c r="H1073" i="9"/>
  <c r="G1073" i="9"/>
  <c r="F1073" i="9"/>
  <c r="E1073" i="9"/>
  <c r="Z1072" i="9"/>
  <c r="T1072" i="9"/>
  <c r="R1072" i="9"/>
  <c r="Q1072" i="9"/>
  <c r="S1072" i="9"/>
  <c r="P1072" i="9"/>
  <c r="L1072" i="9"/>
  <c r="N1072" i="9"/>
  <c r="K1072" i="9"/>
  <c r="J1072" i="9"/>
  <c r="I1072" i="9"/>
  <c r="H1072" i="9"/>
  <c r="G1072" i="9"/>
  <c r="F1072" i="9"/>
  <c r="E1072" i="9"/>
  <c r="Z1071" i="9"/>
  <c r="Q1071" i="9"/>
  <c r="S1071" i="9"/>
  <c r="P1071" i="9"/>
  <c r="M1071" i="9"/>
  <c r="L1071" i="9"/>
  <c r="O1071" i="9" s="1"/>
  <c r="N1071" i="9"/>
  <c r="K1071" i="9"/>
  <c r="J1071" i="9"/>
  <c r="I1071" i="9"/>
  <c r="H1071" i="9"/>
  <c r="G1071" i="9"/>
  <c r="F1071" i="9"/>
  <c r="E1071" i="9"/>
  <c r="Z1070" i="9"/>
  <c r="Q1070" i="9"/>
  <c r="S1070" i="9"/>
  <c r="P1070" i="9"/>
  <c r="O1070" i="9"/>
  <c r="M1070" i="9"/>
  <c r="L1070" i="9"/>
  <c r="N1070" i="9"/>
  <c r="K1070" i="9"/>
  <c r="J1070" i="9"/>
  <c r="I1070" i="9"/>
  <c r="H1070" i="9"/>
  <c r="G1070" i="9"/>
  <c r="F1070" i="9"/>
  <c r="E1070" i="9"/>
  <c r="Z1069" i="9"/>
  <c r="T1069" i="9"/>
  <c r="R1069" i="9"/>
  <c r="Q1069" i="9"/>
  <c r="S1069" i="9"/>
  <c r="P1069" i="9"/>
  <c r="O1069" i="9"/>
  <c r="M1069" i="9"/>
  <c r="L1069" i="9"/>
  <c r="N1069" i="9"/>
  <c r="K1069" i="9"/>
  <c r="J1069" i="9"/>
  <c r="I1069" i="9"/>
  <c r="H1069" i="9"/>
  <c r="G1069" i="9"/>
  <c r="F1069" i="9"/>
  <c r="E1069" i="9"/>
  <c r="Z1068" i="9"/>
  <c r="T1068" i="9"/>
  <c r="S1068" i="9"/>
  <c r="P1068" i="9"/>
  <c r="O1068" i="9"/>
  <c r="N1068" i="9"/>
  <c r="K1068" i="9"/>
  <c r="I1068" i="9"/>
  <c r="H1068" i="9"/>
  <c r="G1068" i="9"/>
  <c r="F1068" i="9"/>
  <c r="E1068" i="9"/>
  <c r="D1068" i="9"/>
  <c r="A1068" i="9"/>
  <c r="Z1067" i="9"/>
  <c r="S1067" i="9"/>
  <c r="P1067" i="9"/>
  <c r="R1067" i="9" s="1"/>
  <c r="N1067" i="9"/>
  <c r="K1067" i="9"/>
  <c r="I1067" i="9"/>
  <c r="H1067" i="9"/>
  <c r="G1067" i="9"/>
  <c r="F1067" i="9"/>
  <c r="E1067" i="9"/>
  <c r="D1067" i="9"/>
  <c r="A1067" i="9"/>
  <c r="Z1066" i="9"/>
  <c r="T1066" i="9"/>
  <c r="S1066" i="9"/>
  <c r="P1066" i="9"/>
  <c r="O1066" i="9"/>
  <c r="N1066" i="9"/>
  <c r="K1066" i="9"/>
  <c r="I1066" i="9"/>
  <c r="H1066" i="9"/>
  <c r="G1066" i="9"/>
  <c r="F1066" i="9"/>
  <c r="E1066" i="9"/>
  <c r="D1066" i="9"/>
  <c r="A1066" i="9"/>
  <c r="Z1065" i="9"/>
  <c r="S1065" i="9"/>
  <c r="P1065" i="9"/>
  <c r="N1065" i="9"/>
  <c r="K1065" i="9"/>
  <c r="I1065" i="9"/>
  <c r="H1065" i="9"/>
  <c r="G1065" i="9"/>
  <c r="F1065" i="9"/>
  <c r="E1065" i="9"/>
  <c r="D1065" i="9"/>
  <c r="A1065" i="9"/>
  <c r="Z1064" i="9"/>
  <c r="T1064" i="9"/>
  <c r="S1064" i="9"/>
  <c r="P1064" i="9"/>
  <c r="O1064" i="9"/>
  <c r="N1064" i="9"/>
  <c r="K1064" i="9"/>
  <c r="I1064" i="9"/>
  <c r="H1064" i="9"/>
  <c r="G1064" i="9"/>
  <c r="F1064" i="9"/>
  <c r="E1064" i="9"/>
  <c r="D1064" i="9"/>
  <c r="A1064" i="9"/>
  <c r="Z1063" i="9"/>
  <c r="S1063" i="9"/>
  <c r="P1063" i="9"/>
  <c r="R1063" i="9" s="1"/>
  <c r="N1063" i="9"/>
  <c r="K1063" i="9"/>
  <c r="I1063" i="9"/>
  <c r="H1063" i="9"/>
  <c r="G1063" i="9"/>
  <c r="F1063" i="9"/>
  <c r="E1063" i="9"/>
  <c r="D1063" i="9"/>
  <c r="A1063" i="9"/>
  <c r="Z1062" i="9"/>
  <c r="T1062" i="9"/>
  <c r="S1062" i="9"/>
  <c r="P1062" i="9"/>
  <c r="O1062" i="9"/>
  <c r="N1062" i="9"/>
  <c r="K1062" i="9"/>
  <c r="I1062" i="9"/>
  <c r="H1062" i="9"/>
  <c r="G1062" i="9"/>
  <c r="F1062" i="9"/>
  <c r="E1062" i="9"/>
  <c r="D1062" i="9"/>
  <c r="A1062" i="9"/>
  <c r="Z1061" i="9"/>
  <c r="T1061" i="9"/>
  <c r="R1061" i="9"/>
  <c r="Q1061" i="9"/>
  <c r="S1061" i="9"/>
  <c r="P1061" i="9"/>
  <c r="L1061" i="9"/>
  <c r="N1061" i="9"/>
  <c r="K1061" i="9"/>
  <c r="J1061" i="9"/>
  <c r="I1061" i="9"/>
  <c r="H1061" i="9"/>
  <c r="G1061" i="9"/>
  <c r="F1061" i="9"/>
  <c r="E1061" i="9"/>
  <c r="Z1060" i="9"/>
  <c r="Q1060" i="9"/>
  <c r="S1060" i="9"/>
  <c r="P1060" i="9"/>
  <c r="M1060" i="9"/>
  <c r="L1060" i="9"/>
  <c r="O1060" i="9" s="1"/>
  <c r="N1060" i="9"/>
  <c r="K1060" i="9"/>
  <c r="J1060" i="9"/>
  <c r="I1060" i="9"/>
  <c r="H1060" i="9"/>
  <c r="G1060" i="9"/>
  <c r="F1060" i="9"/>
  <c r="E1060" i="9"/>
  <c r="Z1059" i="9"/>
  <c r="Q1059" i="9"/>
  <c r="S1059" i="9"/>
  <c r="P1059" i="9"/>
  <c r="O1059" i="9"/>
  <c r="M1059" i="9"/>
  <c r="L1059" i="9"/>
  <c r="N1059" i="9"/>
  <c r="K1059" i="9"/>
  <c r="J1059" i="9"/>
  <c r="I1059" i="9"/>
  <c r="H1059" i="9"/>
  <c r="G1059" i="9"/>
  <c r="F1059" i="9"/>
  <c r="E1059" i="9"/>
  <c r="Z1058" i="9"/>
  <c r="T1058" i="9"/>
  <c r="R1058" i="9"/>
  <c r="Q1058" i="9"/>
  <c r="S1058" i="9"/>
  <c r="P1058" i="9"/>
  <c r="O1058" i="9"/>
  <c r="M1058" i="9"/>
  <c r="L1058" i="9"/>
  <c r="N1058" i="9"/>
  <c r="K1058" i="9"/>
  <c r="J1058" i="9"/>
  <c r="I1058" i="9"/>
  <c r="H1058" i="9"/>
  <c r="G1058" i="9"/>
  <c r="F1058" i="9"/>
  <c r="E1058" i="9"/>
  <c r="Z1057" i="9"/>
  <c r="T1057" i="9"/>
  <c r="R1057" i="9"/>
  <c r="Q1057" i="9"/>
  <c r="S1057" i="9"/>
  <c r="P1057" i="9"/>
  <c r="L1057" i="9"/>
  <c r="N1057" i="9"/>
  <c r="K1057" i="9"/>
  <c r="J1057" i="9"/>
  <c r="I1057" i="9"/>
  <c r="H1057" i="9"/>
  <c r="G1057" i="9"/>
  <c r="F1057" i="9"/>
  <c r="E1057" i="9"/>
  <c r="Z1056" i="9"/>
  <c r="Q1056" i="9"/>
  <c r="S1056" i="9"/>
  <c r="P1056" i="9"/>
  <c r="L1056" i="9"/>
  <c r="O1056" i="9" s="1"/>
  <c r="N1056" i="9"/>
  <c r="K1056" i="9"/>
  <c r="J1056" i="9"/>
  <c r="I1056" i="9"/>
  <c r="H1056" i="9"/>
  <c r="G1056" i="9"/>
  <c r="F1056" i="9"/>
  <c r="E1056" i="9"/>
  <c r="Z1055" i="9"/>
  <c r="Q1055" i="9"/>
  <c r="T1055" i="9" s="1"/>
  <c r="S1055" i="9"/>
  <c r="P1055" i="9"/>
  <c r="O1055" i="9"/>
  <c r="M1055" i="9"/>
  <c r="L1055" i="9"/>
  <c r="N1055" i="9"/>
  <c r="K1055" i="9"/>
  <c r="J1055" i="9"/>
  <c r="I1055" i="9"/>
  <c r="H1055" i="9"/>
  <c r="G1055" i="9"/>
  <c r="F1055" i="9"/>
  <c r="E1055" i="9"/>
  <c r="Z1054" i="9"/>
  <c r="S1054" i="9"/>
  <c r="T1054" i="9" s="1"/>
  <c r="P1054" i="9"/>
  <c r="O1054" i="9"/>
  <c r="N1054" i="9"/>
  <c r="K1054" i="9"/>
  <c r="I1054" i="9"/>
  <c r="H1054" i="9"/>
  <c r="G1054" i="9"/>
  <c r="F1054" i="9"/>
  <c r="E1054" i="9"/>
  <c r="D1054" i="9"/>
  <c r="A1054" i="9"/>
  <c r="Z1053" i="9"/>
  <c r="S1053" i="9"/>
  <c r="T1053" i="9" s="1"/>
  <c r="P1053" i="9"/>
  <c r="N1053" i="9"/>
  <c r="O1053" i="9" s="1"/>
  <c r="K1053" i="9"/>
  <c r="I1053" i="9"/>
  <c r="H1053" i="9"/>
  <c r="G1053" i="9"/>
  <c r="F1053" i="9"/>
  <c r="E1053" i="9"/>
  <c r="D1053" i="9"/>
  <c r="A1053" i="9"/>
  <c r="Z1052" i="9"/>
  <c r="S1052" i="9"/>
  <c r="T1052" i="9" s="1"/>
  <c r="P1052" i="9"/>
  <c r="O1052" i="9"/>
  <c r="N1052" i="9"/>
  <c r="K1052" i="9"/>
  <c r="I1052" i="9"/>
  <c r="H1052" i="9"/>
  <c r="G1052" i="9"/>
  <c r="F1052" i="9"/>
  <c r="E1052" i="9"/>
  <c r="D1052" i="9"/>
  <c r="A1052" i="9"/>
  <c r="Z1051" i="9"/>
  <c r="S1051" i="9"/>
  <c r="T1051" i="9" s="1"/>
  <c r="P1051" i="9"/>
  <c r="N1051" i="9"/>
  <c r="O1051" i="9" s="1"/>
  <c r="K1051" i="9"/>
  <c r="I1051" i="9"/>
  <c r="H1051" i="9"/>
  <c r="G1051" i="9"/>
  <c r="F1051" i="9"/>
  <c r="E1051" i="9"/>
  <c r="D1051" i="9"/>
  <c r="A1051" i="9"/>
  <c r="Z1050" i="9"/>
  <c r="S1050" i="9"/>
  <c r="T1050" i="9" s="1"/>
  <c r="P1050" i="9"/>
  <c r="O1050" i="9"/>
  <c r="N1050" i="9"/>
  <c r="K1050" i="9"/>
  <c r="I1050" i="9"/>
  <c r="H1050" i="9"/>
  <c r="G1050" i="9"/>
  <c r="F1050" i="9"/>
  <c r="E1050" i="9"/>
  <c r="D1050" i="9"/>
  <c r="A1050" i="9"/>
  <c r="Z1049" i="9"/>
  <c r="T1049" i="9"/>
  <c r="R1049" i="9"/>
  <c r="Q1049" i="9"/>
  <c r="S1049" i="9"/>
  <c r="P1049" i="9"/>
  <c r="O1049" i="9"/>
  <c r="M1049" i="9"/>
  <c r="L1049" i="9"/>
  <c r="N1049" i="9"/>
  <c r="K1049" i="9"/>
  <c r="J1049" i="9"/>
  <c r="I1049" i="9"/>
  <c r="H1049" i="9"/>
  <c r="G1049" i="9"/>
  <c r="F1049" i="9"/>
  <c r="E1049" i="9"/>
  <c r="Z1048" i="9"/>
  <c r="T1048" i="9"/>
  <c r="R1048" i="9"/>
  <c r="Q1048" i="9"/>
  <c r="S1048" i="9"/>
  <c r="P1048" i="9"/>
  <c r="L1048" i="9"/>
  <c r="N1048" i="9"/>
  <c r="K1048" i="9"/>
  <c r="J1048" i="9"/>
  <c r="I1048" i="9"/>
  <c r="H1048" i="9"/>
  <c r="G1048" i="9"/>
  <c r="F1048" i="9"/>
  <c r="E1048" i="9"/>
  <c r="Z1047" i="9"/>
  <c r="Q1047" i="9"/>
  <c r="S1047" i="9"/>
  <c r="P1047" i="9"/>
  <c r="L1047" i="9"/>
  <c r="O1047" i="9" s="1"/>
  <c r="N1047" i="9"/>
  <c r="K1047" i="9"/>
  <c r="J1047" i="9"/>
  <c r="I1047" i="9"/>
  <c r="H1047" i="9"/>
  <c r="G1047" i="9"/>
  <c r="F1047" i="9"/>
  <c r="E1047" i="9"/>
  <c r="Z1046" i="9"/>
  <c r="Q1046" i="9"/>
  <c r="T1046" i="9" s="1"/>
  <c r="S1046" i="9"/>
  <c r="P1046" i="9"/>
  <c r="O1046" i="9"/>
  <c r="M1046" i="9"/>
  <c r="L1046" i="9"/>
  <c r="N1046" i="9"/>
  <c r="K1046" i="9"/>
  <c r="J1046" i="9"/>
  <c r="I1046" i="9"/>
  <c r="H1046" i="9"/>
  <c r="G1046" i="9"/>
  <c r="F1046" i="9"/>
  <c r="E1046" i="9"/>
  <c r="Z1045" i="9"/>
  <c r="T1045" i="9"/>
  <c r="R1045" i="9"/>
  <c r="Q1045" i="9"/>
  <c r="S1045" i="9"/>
  <c r="P1045" i="9"/>
  <c r="O1045" i="9"/>
  <c r="M1045" i="9"/>
  <c r="L1045" i="9"/>
  <c r="N1045" i="9"/>
  <c r="K1045" i="9"/>
  <c r="J1045" i="9"/>
  <c r="I1045" i="9"/>
  <c r="H1045" i="9"/>
  <c r="G1045" i="9"/>
  <c r="F1045" i="9"/>
  <c r="E1045" i="9"/>
  <c r="Z1044" i="9"/>
  <c r="T1044" i="9"/>
  <c r="R1044" i="9"/>
  <c r="Q1044" i="9"/>
  <c r="S1044" i="9"/>
  <c r="P1044" i="9"/>
  <c r="L1044" i="9"/>
  <c r="N1044" i="9"/>
  <c r="K1044" i="9"/>
  <c r="J1044" i="9"/>
  <c r="I1044" i="9"/>
  <c r="H1044" i="9"/>
  <c r="G1044" i="9"/>
  <c r="F1044" i="9"/>
  <c r="E1044" i="9"/>
  <c r="Z1043" i="9"/>
  <c r="Q1043" i="9"/>
  <c r="S1043" i="9"/>
  <c r="P1043" i="9"/>
  <c r="M1043" i="9"/>
  <c r="L1043" i="9"/>
  <c r="O1043" i="9" s="1"/>
  <c r="N1043" i="9"/>
  <c r="K1043" i="9"/>
  <c r="J1043" i="9"/>
  <c r="I1043" i="9"/>
  <c r="H1043" i="9"/>
  <c r="G1043" i="9"/>
  <c r="F1043" i="9"/>
  <c r="E1043" i="9"/>
  <c r="Z1042" i="9"/>
  <c r="S1042" i="9"/>
  <c r="T1042" i="9" s="1"/>
  <c r="R1042" i="9"/>
  <c r="P1042" i="9"/>
  <c r="N1042" i="9"/>
  <c r="O1042" i="9" s="1"/>
  <c r="M1042" i="9"/>
  <c r="K1042" i="9"/>
  <c r="I1042" i="9"/>
  <c r="D408" i="8" s="1"/>
  <c r="H1042" i="9"/>
  <c r="G1042" i="9"/>
  <c r="F1042" i="9"/>
  <c r="E1042" i="9"/>
  <c r="D1042" i="9"/>
  <c r="A1042" i="9"/>
  <c r="Z1041" i="9"/>
  <c r="Q1041" i="9"/>
  <c r="T1041" i="9" s="1"/>
  <c r="S1041" i="9"/>
  <c r="P1041" i="9"/>
  <c r="O1041" i="9"/>
  <c r="M1041" i="9"/>
  <c r="L1041" i="9"/>
  <c r="N1041" i="9"/>
  <c r="K1041" i="9"/>
  <c r="J1041" i="9"/>
  <c r="I1041" i="9"/>
  <c r="H1041" i="9"/>
  <c r="G1041" i="9"/>
  <c r="F1041" i="9"/>
  <c r="E1041" i="9"/>
  <c r="Z1040" i="9"/>
  <c r="T1040" i="9"/>
  <c r="R1040" i="9"/>
  <c r="Q1040" i="9"/>
  <c r="S1040" i="9"/>
  <c r="P1040" i="9"/>
  <c r="O1040" i="9"/>
  <c r="M1040" i="9"/>
  <c r="L1040" i="9"/>
  <c r="N1040" i="9"/>
  <c r="K1040" i="9"/>
  <c r="J1040" i="9"/>
  <c r="I1040" i="9"/>
  <c r="H1040" i="9"/>
  <c r="G1040" i="9"/>
  <c r="F1040" i="9"/>
  <c r="E1040" i="9"/>
  <c r="Z1039" i="9"/>
  <c r="T1039" i="9"/>
  <c r="R1039" i="9"/>
  <c r="Q1039" i="9"/>
  <c r="S1039" i="9"/>
  <c r="P1039" i="9"/>
  <c r="L1039" i="9"/>
  <c r="N1039" i="9"/>
  <c r="K1039" i="9"/>
  <c r="J1039" i="9"/>
  <c r="I1039" i="9"/>
  <c r="H1039" i="9"/>
  <c r="G1039" i="9"/>
  <c r="F1039" i="9"/>
  <c r="E1039" i="9"/>
  <c r="Z1038" i="9"/>
  <c r="Q1038" i="9"/>
  <c r="S1038" i="9"/>
  <c r="P1038" i="9"/>
  <c r="M1038" i="9"/>
  <c r="L1038" i="9"/>
  <c r="O1038" i="9" s="1"/>
  <c r="N1038" i="9"/>
  <c r="K1038" i="9"/>
  <c r="J1038" i="9"/>
  <c r="I1038" i="9"/>
  <c r="H1038" i="9"/>
  <c r="G1038" i="9"/>
  <c r="F1038" i="9"/>
  <c r="E1038" i="9"/>
  <c r="Z1037" i="9"/>
  <c r="Q1037" i="9"/>
  <c r="S1037" i="9"/>
  <c r="P1037" i="9"/>
  <c r="O1037" i="9"/>
  <c r="M1037" i="9"/>
  <c r="L1037" i="9"/>
  <c r="N1037" i="9"/>
  <c r="K1037" i="9"/>
  <c r="J1037" i="9"/>
  <c r="I1037" i="9"/>
  <c r="H1037" i="9"/>
  <c r="G1037" i="9"/>
  <c r="F1037" i="9"/>
  <c r="E1037" i="9"/>
  <c r="Z1036" i="9"/>
  <c r="T1036" i="9"/>
  <c r="R1036" i="9"/>
  <c r="Q1036" i="9"/>
  <c r="S1036" i="9"/>
  <c r="P1036" i="9"/>
  <c r="O1036" i="9"/>
  <c r="M1036" i="9"/>
  <c r="L1036" i="9"/>
  <c r="N1036" i="9"/>
  <c r="K1036" i="9"/>
  <c r="J1036" i="9"/>
  <c r="I1036" i="9"/>
  <c r="H1036" i="9"/>
  <c r="G1036" i="9"/>
  <c r="F1036" i="9"/>
  <c r="E1036" i="9"/>
  <c r="Z1035" i="9"/>
  <c r="T1035" i="9"/>
  <c r="R1035" i="9"/>
  <c r="Q1035" i="9"/>
  <c r="S1035" i="9"/>
  <c r="P1035" i="9"/>
  <c r="L1035" i="9"/>
  <c r="N1035" i="9"/>
  <c r="K1035" i="9"/>
  <c r="J1035" i="9"/>
  <c r="I1035" i="9"/>
  <c r="D410" i="8" s="1"/>
  <c r="H1035" i="9"/>
  <c r="G1035" i="9"/>
  <c r="F1035" i="9"/>
  <c r="E1035" i="9"/>
  <c r="Z1034" i="9"/>
  <c r="S1034" i="9"/>
  <c r="R1034" i="9"/>
  <c r="P1034" i="9"/>
  <c r="N1034" i="9"/>
  <c r="K1034" i="9"/>
  <c r="M1034" i="9" s="1"/>
  <c r="I1034" i="9"/>
  <c r="D407" i="8" s="1"/>
  <c r="H1034" i="9"/>
  <c r="G1034" i="9"/>
  <c r="F1034" i="9"/>
  <c r="E1034" i="9"/>
  <c r="D1034" i="9"/>
  <c r="A1034" i="9"/>
  <c r="Z1033" i="9"/>
  <c r="Q1033" i="9"/>
  <c r="S1033" i="9"/>
  <c r="P1033" i="9"/>
  <c r="M1033" i="9"/>
  <c r="L1033" i="9"/>
  <c r="O1033" i="9" s="1"/>
  <c r="N1033" i="9"/>
  <c r="K1033" i="9"/>
  <c r="J1033" i="9"/>
  <c r="I1033" i="9"/>
  <c r="H1033" i="9"/>
  <c r="G1033" i="9"/>
  <c r="F1033" i="9"/>
  <c r="E1033" i="9"/>
  <c r="Z1032" i="9"/>
  <c r="Q1032" i="9"/>
  <c r="S1032" i="9"/>
  <c r="P1032" i="9"/>
  <c r="O1032" i="9"/>
  <c r="M1032" i="9"/>
  <c r="L1032" i="9"/>
  <c r="N1032" i="9"/>
  <c r="K1032" i="9"/>
  <c r="J1032" i="9"/>
  <c r="I1032" i="9"/>
  <c r="H1032" i="9"/>
  <c r="G1032" i="9"/>
  <c r="F1032" i="9"/>
  <c r="E1032" i="9"/>
  <c r="Z1031" i="9"/>
  <c r="T1031" i="9"/>
  <c r="R1031" i="9"/>
  <c r="Q1031" i="9"/>
  <c r="S1031" i="9"/>
  <c r="P1031" i="9"/>
  <c r="O1031" i="9"/>
  <c r="M1031" i="9"/>
  <c r="L1031" i="9"/>
  <c r="N1031" i="9"/>
  <c r="K1031" i="9"/>
  <c r="J1031" i="9"/>
  <c r="I1031" i="9"/>
  <c r="H1031" i="9"/>
  <c r="G1031" i="9"/>
  <c r="F1031" i="9"/>
  <c r="E1031" i="9"/>
  <c r="Z1030" i="9"/>
  <c r="T1030" i="9"/>
  <c r="Q1030" i="9"/>
  <c r="R1030" i="9" s="1"/>
  <c r="S1030" i="9"/>
  <c r="P1030" i="9"/>
  <c r="L1030" i="9"/>
  <c r="N1030" i="9"/>
  <c r="K1030" i="9"/>
  <c r="J1030" i="9"/>
  <c r="I1030" i="9"/>
  <c r="H1030" i="9"/>
  <c r="G1030" i="9"/>
  <c r="F1030" i="9"/>
  <c r="E1030" i="9"/>
  <c r="Z1029" i="9"/>
  <c r="Q1029" i="9"/>
  <c r="S1029" i="9"/>
  <c r="P1029" i="9"/>
  <c r="M1029" i="9"/>
  <c r="L1029" i="9"/>
  <c r="O1029" i="9" s="1"/>
  <c r="N1029" i="9"/>
  <c r="K1029" i="9"/>
  <c r="J1029" i="9"/>
  <c r="I1029" i="9"/>
  <c r="H1029" i="9"/>
  <c r="G1029" i="9"/>
  <c r="F1029" i="9"/>
  <c r="E1029" i="9"/>
  <c r="Z1028" i="9"/>
  <c r="R1028" i="9"/>
  <c r="Q1028" i="9"/>
  <c r="T1028" i="9" s="1"/>
  <c r="S1028" i="9"/>
  <c r="P1028" i="9"/>
  <c r="O1028" i="9"/>
  <c r="M1028" i="9"/>
  <c r="L1028" i="9"/>
  <c r="N1028" i="9"/>
  <c r="K1028" i="9"/>
  <c r="J1028" i="9"/>
  <c r="I1028" i="9"/>
  <c r="H1028" i="9"/>
  <c r="G1028" i="9"/>
  <c r="F1028" i="9"/>
  <c r="E1028" i="9"/>
  <c r="Z1027" i="9"/>
  <c r="T1027" i="9"/>
  <c r="R1027" i="9"/>
  <c r="Q1027" i="9"/>
  <c r="S1027" i="9"/>
  <c r="P1027" i="9"/>
  <c r="O1027" i="9"/>
  <c r="L1027" i="9"/>
  <c r="M1027" i="9" s="1"/>
  <c r="E409" i="8" s="1"/>
  <c r="N1027" i="9"/>
  <c r="K1027" i="9"/>
  <c r="J1027" i="9"/>
  <c r="I1027" i="9"/>
  <c r="D409" i="8" s="1"/>
  <c r="H1027" i="9"/>
  <c r="G1027" i="9"/>
  <c r="F1027" i="9"/>
  <c r="E1027" i="9"/>
  <c r="Z1026" i="9"/>
  <c r="T1026" i="9"/>
  <c r="S1026" i="9"/>
  <c r="P1026" i="9"/>
  <c r="O1026" i="9"/>
  <c r="N1026" i="9"/>
  <c r="K1026" i="9"/>
  <c r="I1026" i="9"/>
  <c r="D414" i="8" s="1"/>
  <c r="H1026" i="9"/>
  <c r="G1026" i="9"/>
  <c r="F1026" i="9"/>
  <c r="E1026" i="9"/>
  <c r="D1026" i="9"/>
  <c r="A1026" i="9"/>
  <c r="Z1025" i="9"/>
  <c r="S1025" i="9"/>
  <c r="P1025" i="9"/>
  <c r="N1025" i="9"/>
  <c r="K1025" i="9"/>
  <c r="I1025" i="9"/>
  <c r="H1025" i="9"/>
  <c r="G1025" i="9"/>
  <c r="F1025" i="9"/>
  <c r="E1025" i="9"/>
  <c r="D1025" i="9"/>
  <c r="A1025" i="9"/>
  <c r="Z1024" i="9"/>
  <c r="T1024" i="9"/>
  <c r="S1024" i="9"/>
  <c r="P1024" i="9"/>
  <c r="O1024" i="9"/>
  <c r="N1024" i="9"/>
  <c r="K1024" i="9"/>
  <c r="I1024" i="9"/>
  <c r="D405" i="8" s="1"/>
  <c r="H1024" i="9"/>
  <c r="G1024" i="9"/>
  <c r="F1024" i="9"/>
  <c r="E1024" i="9"/>
  <c r="D1024" i="9"/>
  <c r="A1024" i="9"/>
  <c r="Z1023" i="9"/>
  <c r="S1023" i="9"/>
  <c r="P1023" i="9"/>
  <c r="R1023" i="9" s="1"/>
  <c r="N1023" i="9"/>
  <c r="K1023" i="9"/>
  <c r="I1023" i="9"/>
  <c r="H1023" i="9"/>
  <c r="G1023" i="9"/>
  <c r="F1023" i="9"/>
  <c r="E1023" i="9"/>
  <c r="D1023" i="9"/>
  <c r="A1023" i="9"/>
  <c r="Z1022" i="9"/>
  <c r="T1022" i="9"/>
  <c r="S1022" i="9"/>
  <c r="P1022" i="9"/>
  <c r="N1022" i="9"/>
  <c r="K1022" i="9"/>
  <c r="I1022" i="9"/>
  <c r="D418" i="8" s="1"/>
  <c r="H1022" i="9"/>
  <c r="G1022" i="9"/>
  <c r="F1022" i="9"/>
  <c r="E1022" i="9"/>
  <c r="D1022" i="9"/>
  <c r="A1022" i="9"/>
  <c r="Z1021" i="9"/>
  <c r="S1021" i="9"/>
  <c r="P1021" i="9"/>
  <c r="R1021" i="9" s="1"/>
  <c r="N1021" i="9"/>
  <c r="K1021" i="9"/>
  <c r="I1021" i="9"/>
  <c r="H1021" i="9"/>
  <c r="G1021" i="9"/>
  <c r="F1021" i="9"/>
  <c r="E1021" i="9"/>
  <c r="D1021" i="9"/>
  <c r="A1021" i="9"/>
  <c r="Z1020" i="9"/>
  <c r="T1020" i="9"/>
  <c r="S1020" i="9"/>
  <c r="P1020" i="9"/>
  <c r="N1020" i="9"/>
  <c r="K1020" i="9"/>
  <c r="I1020" i="9"/>
  <c r="D416" i="8" s="1"/>
  <c r="H1020" i="9"/>
  <c r="G1020" i="9"/>
  <c r="F1020" i="9"/>
  <c r="E1020" i="9"/>
  <c r="D1020" i="9"/>
  <c r="A1020" i="9"/>
  <c r="Z1019" i="9"/>
  <c r="T1019" i="9"/>
  <c r="Q1019" i="9"/>
  <c r="R1019" i="9" s="1"/>
  <c r="S1019" i="9"/>
  <c r="P1019" i="9"/>
  <c r="L1019" i="9"/>
  <c r="N1019" i="9"/>
  <c r="K1019" i="9"/>
  <c r="J1019" i="9"/>
  <c r="I1019" i="9"/>
  <c r="H1019" i="9"/>
  <c r="G1019" i="9"/>
  <c r="F1019" i="9"/>
  <c r="E1019" i="9"/>
  <c r="Z1018" i="9"/>
  <c r="Q1018" i="9"/>
  <c r="S1018" i="9"/>
  <c r="P1018" i="9"/>
  <c r="L1018" i="9"/>
  <c r="N1018" i="9"/>
  <c r="K1018" i="9"/>
  <c r="J1018" i="9"/>
  <c r="I1018" i="9"/>
  <c r="H1018" i="9"/>
  <c r="G1018" i="9"/>
  <c r="F1018" i="9"/>
  <c r="E1018" i="9"/>
  <c r="Z1017" i="9"/>
  <c r="R1017" i="9"/>
  <c r="Q1017" i="9"/>
  <c r="T1017" i="9" s="1"/>
  <c r="S1017" i="9"/>
  <c r="P1017" i="9"/>
  <c r="O1017" i="9"/>
  <c r="M1017" i="9"/>
  <c r="L1017" i="9"/>
  <c r="N1017" i="9"/>
  <c r="K1017" i="9"/>
  <c r="J1017" i="9"/>
  <c r="I1017" i="9"/>
  <c r="H1017" i="9"/>
  <c r="G1017" i="9"/>
  <c r="F1017" i="9"/>
  <c r="E1017" i="9"/>
  <c r="Z1016" i="9"/>
  <c r="T1016" i="9"/>
  <c r="R1016" i="9"/>
  <c r="Q1016" i="9"/>
  <c r="S1016" i="9"/>
  <c r="P1016" i="9"/>
  <c r="O1016" i="9"/>
  <c r="L1016" i="9"/>
  <c r="M1016" i="9" s="1"/>
  <c r="N1016" i="9"/>
  <c r="K1016" i="9"/>
  <c r="J1016" i="9"/>
  <c r="I1016" i="9"/>
  <c r="H1016" i="9"/>
  <c r="G1016" i="9"/>
  <c r="F1016" i="9"/>
  <c r="E1016" i="9"/>
  <c r="Z1015" i="9"/>
  <c r="T1015" i="9"/>
  <c r="Q1015" i="9"/>
  <c r="R1015" i="9" s="1"/>
  <c r="S1015" i="9"/>
  <c r="P1015" i="9"/>
  <c r="L1015" i="9"/>
  <c r="N1015" i="9"/>
  <c r="K1015" i="9"/>
  <c r="J1015" i="9"/>
  <c r="I1015" i="9"/>
  <c r="H1015" i="9"/>
  <c r="G1015" i="9"/>
  <c r="F1015" i="9"/>
  <c r="E1015" i="9"/>
  <c r="Z1014" i="9"/>
  <c r="Q1014" i="9"/>
  <c r="S1014" i="9"/>
  <c r="P1014" i="9"/>
  <c r="L1014" i="9"/>
  <c r="N1014" i="9"/>
  <c r="K1014" i="9"/>
  <c r="J1014" i="9"/>
  <c r="I1014" i="9"/>
  <c r="H1014" i="9"/>
  <c r="G1014" i="9"/>
  <c r="F1014" i="9"/>
  <c r="E1014" i="9"/>
  <c r="Z1013" i="9"/>
  <c r="R1013" i="9"/>
  <c r="Q1013" i="9"/>
  <c r="T1013" i="9" s="1"/>
  <c r="S1013" i="9"/>
  <c r="P1013" i="9"/>
  <c r="O1013" i="9"/>
  <c r="M1013" i="9"/>
  <c r="E401" i="8" s="1"/>
  <c r="L1013" i="9"/>
  <c r="N1013" i="9"/>
  <c r="K1013" i="9"/>
  <c r="J1013" i="9"/>
  <c r="I1013" i="9"/>
  <c r="D401" i="8" s="1"/>
  <c r="H1013" i="9"/>
  <c r="G1013" i="9"/>
  <c r="F1013" i="9"/>
  <c r="E1013" i="9"/>
  <c r="Z1012" i="9"/>
  <c r="S1012" i="9"/>
  <c r="P1012" i="9"/>
  <c r="R1012" i="9" s="1"/>
  <c r="N1012" i="9"/>
  <c r="O1012" i="9" s="1"/>
  <c r="K1012" i="9"/>
  <c r="I1012" i="9"/>
  <c r="H1012" i="9"/>
  <c r="G1012" i="9"/>
  <c r="F1012" i="9"/>
  <c r="E1012" i="9"/>
  <c r="D1012" i="9"/>
  <c r="A1012" i="9"/>
  <c r="Z1011" i="9"/>
  <c r="T1011" i="9"/>
  <c r="S1011" i="9"/>
  <c r="P1011" i="9"/>
  <c r="N1011" i="9"/>
  <c r="O1011" i="9" s="1"/>
  <c r="K1011" i="9"/>
  <c r="I1011" i="9"/>
  <c r="D411" i="8" s="1"/>
  <c r="H1011" i="9"/>
  <c r="G1011" i="9"/>
  <c r="F1011" i="9"/>
  <c r="E1011" i="9"/>
  <c r="D1011" i="9"/>
  <c r="A1011" i="9"/>
  <c r="Z1010" i="9"/>
  <c r="S1010" i="9"/>
  <c r="P1010" i="9"/>
  <c r="R1010" i="9" s="1"/>
  <c r="N1010" i="9"/>
  <c r="O1010" i="9" s="1"/>
  <c r="K1010" i="9"/>
  <c r="I1010" i="9"/>
  <c r="H1010" i="9"/>
  <c r="G1010" i="9"/>
  <c r="F1010" i="9"/>
  <c r="E1010" i="9"/>
  <c r="D1010" i="9"/>
  <c r="A1010" i="9"/>
  <c r="Z1009" i="9"/>
  <c r="T1009" i="9"/>
  <c r="S1009" i="9"/>
  <c r="P1009" i="9"/>
  <c r="N1009" i="9"/>
  <c r="O1009" i="9" s="1"/>
  <c r="K1009" i="9"/>
  <c r="I1009" i="9"/>
  <c r="D412" i="8" s="1"/>
  <c r="H1009" i="9"/>
  <c r="G1009" i="9"/>
  <c r="F1009" i="9"/>
  <c r="E1009" i="9"/>
  <c r="D1009" i="9"/>
  <c r="A1009" i="9"/>
  <c r="Z1008" i="9"/>
  <c r="S1008" i="9"/>
  <c r="P1008" i="9"/>
  <c r="N1008" i="9"/>
  <c r="K1008" i="9"/>
  <c r="I1008" i="9"/>
  <c r="H1008" i="9"/>
  <c r="G1008" i="9"/>
  <c r="F1008" i="9"/>
  <c r="E1008" i="9"/>
  <c r="D1008" i="9"/>
  <c r="A1008" i="9"/>
  <c r="Z1007" i="9"/>
  <c r="T1007" i="9"/>
  <c r="R1007" i="9"/>
  <c r="Q1007" i="9"/>
  <c r="S1007" i="9"/>
  <c r="P1007" i="9"/>
  <c r="O1007" i="9"/>
  <c r="L1007" i="9"/>
  <c r="M1007" i="9" s="1"/>
  <c r="N1007" i="9"/>
  <c r="K1007" i="9"/>
  <c r="J1007" i="9"/>
  <c r="I1007" i="9"/>
  <c r="H1007" i="9"/>
  <c r="G1007" i="9"/>
  <c r="F1007" i="9"/>
  <c r="E1007" i="9"/>
  <c r="Z1006" i="9"/>
  <c r="T1006" i="9"/>
  <c r="Q1006" i="9"/>
  <c r="R1006" i="9" s="1"/>
  <c r="S1006" i="9"/>
  <c r="P1006" i="9"/>
  <c r="L1006" i="9"/>
  <c r="N1006" i="9"/>
  <c r="K1006" i="9"/>
  <c r="J1006" i="9"/>
  <c r="I1006" i="9"/>
  <c r="D342" i="8" s="1"/>
  <c r="H1006" i="9"/>
  <c r="G1006" i="9"/>
  <c r="F1006" i="9"/>
  <c r="E1006" i="9"/>
  <c r="Z1005" i="9"/>
  <c r="Q1005" i="9"/>
  <c r="S1005" i="9"/>
  <c r="P1005" i="9"/>
  <c r="L1005" i="9"/>
  <c r="O1005" i="9" s="1"/>
  <c r="N1005" i="9"/>
  <c r="K1005" i="9"/>
  <c r="J1005" i="9"/>
  <c r="I1005" i="9"/>
  <c r="D347" i="8" s="1"/>
  <c r="H1005" i="9"/>
  <c r="G1005" i="9"/>
  <c r="F1005" i="9"/>
  <c r="E1005" i="9"/>
  <c r="Z1004" i="9"/>
  <c r="R1004" i="9"/>
  <c r="Q1004" i="9"/>
  <c r="T1004" i="9" s="1"/>
  <c r="S1004" i="9"/>
  <c r="P1004" i="9"/>
  <c r="O1004" i="9"/>
  <c r="M1004" i="9"/>
  <c r="L1004" i="9"/>
  <c r="N1004" i="9"/>
  <c r="K1004" i="9"/>
  <c r="J1004" i="9"/>
  <c r="I1004" i="9"/>
  <c r="H1004" i="9"/>
  <c r="G1004" i="9"/>
  <c r="F1004" i="9"/>
  <c r="E1004" i="9"/>
  <c r="Z1003" i="9"/>
  <c r="T1003" i="9"/>
  <c r="R1003" i="9"/>
  <c r="Q1003" i="9"/>
  <c r="S1003" i="9"/>
  <c r="P1003" i="9"/>
  <c r="O1003" i="9"/>
  <c r="M1003" i="9"/>
  <c r="L1003" i="9"/>
  <c r="N1003" i="9"/>
  <c r="K1003" i="9"/>
  <c r="J1003" i="9"/>
  <c r="I1003" i="9"/>
  <c r="H1003" i="9"/>
  <c r="G1003" i="9"/>
  <c r="F1003" i="9"/>
  <c r="E1003" i="9"/>
  <c r="Z1002" i="9"/>
  <c r="T1002" i="9"/>
  <c r="R1002" i="9"/>
  <c r="Q1002" i="9"/>
  <c r="S1002" i="9"/>
  <c r="P1002" i="9"/>
  <c r="O1002" i="9"/>
  <c r="L1002" i="9"/>
  <c r="M1002" i="9" s="1"/>
  <c r="N1002" i="9"/>
  <c r="K1002" i="9"/>
  <c r="J1002" i="9"/>
  <c r="I1002" i="9"/>
  <c r="H1002" i="9"/>
  <c r="G1002" i="9"/>
  <c r="F1002" i="9"/>
  <c r="E1002" i="9"/>
  <c r="Z1001" i="9"/>
  <c r="Q1001" i="9"/>
  <c r="R1001" i="9" s="1"/>
  <c r="S1001" i="9"/>
  <c r="P1001" i="9"/>
  <c r="L1001" i="9"/>
  <c r="O1001" i="9" s="1"/>
  <c r="N1001" i="9"/>
  <c r="K1001" i="9"/>
  <c r="J1001" i="9"/>
  <c r="I1001" i="9"/>
  <c r="D400" i="8" s="1"/>
  <c r="H1001" i="9"/>
  <c r="G1001" i="9"/>
  <c r="F1001" i="9"/>
  <c r="E1001" i="9"/>
  <c r="Z1000" i="9"/>
  <c r="R1000" i="9"/>
  <c r="Q1000" i="9"/>
  <c r="T1000" i="9" s="1"/>
  <c r="S1000" i="9"/>
  <c r="P1000" i="9"/>
  <c r="O1000" i="9"/>
  <c r="L1000" i="9"/>
  <c r="M1000" i="9" s="1"/>
  <c r="E8" i="8" s="1"/>
  <c r="N1000" i="9"/>
  <c r="K1000" i="9"/>
  <c r="J1000" i="9"/>
  <c r="I1000" i="9"/>
  <c r="D8" i="8" s="1"/>
  <c r="H1000" i="9"/>
  <c r="G1000" i="9"/>
  <c r="F1000" i="9"/>
  <c r="E1000" i="9"/>
  <c r="Z999" i="9"/>
  <c r="T999" i="9"/>
  <c r="Q999" i="9"/>
  <c r="R999" i="9" s="1"/>
  <c r="S999" i="9"/>
  <c r="P999" i="9"/>
  <c r="O999" i="9"/>
  <c r="M999" i="9"/>
  <c r="L999" i="9"/>
  <c r="N999" i="9"/>
  <c r="K999" i="9"/>
  <c r="J999" i="9"/>
  <c r="I999" i="9"/>
  <c r="H999" i="9"/>
  <c r="G999" i="9"/>
  <c r="F999" i="9"/>
  <c r="E999" i="9"/>
  <c r="Z998" i="9"/>
  <c r="T998" i="9"/>
  <c r="R998" i="9"/>
  <c r="Q998" i="9"/>
  <c r="S998" i="9"/>
  <c r="P998" i="9"/>
  <c r="O998" i="9"/>
  <c r="L998" i="9"/>
  <c r="M998" i="9" s="1"/>
  <c r="N998" i="9"/>
  <c r="K998" i="9"/>
  <c r="J998" i="9"/>
  <c r="I998" i="9"/>
  <c r="H998" i="9"/>
  <c r="G998" i="9"/>
  <c r="F998" i="9"/>
  <c r="E998" i="9"/>
  <c r="Z997" i="9"/>
  <c r="Q997" i="9"/>
  <c r="R997" i="9" s="1"/>
  <c r="S997" i="9"/>
  <c r="P997" i="9"/>
  <c r="L997" i="9"/>
  <c r="O997" i="9" s="1"/>
  <c r="N997" i="9"/>
  <c r="K997" i="9"/>
  <c r="J997" i="9"/>
  <c r="I997" i="9"/>
  <c r="H997" i="9"/>
  <c r="G997" i="9"/>
  <c r="F997" i="9"/>
  <c r="E997" i="9"/>
  <c r="Z996" i="9"/>
  <c r="R996" i="9"/>
  <c r="Q996" i="9"/>
  <c r="T996" i="9" s="1"/>
  <c r="S996" i="9"/>
  <c r="P996" i="9"/>
  <c r="O996" i="9"/>
  <c r="L996" i="9"/>
  <c r="M996" i="9" s="1"/>
  <c r="E364" i="8" s="1"/>
  <c r="N996" i="9"/>
  <c r="K996" i="9"/>
  <c r="J996" i="9"/>
  <c r="I996" i="9"/>
  <c r="D364" i="8" s="1"/>
  <c r="H996" i="9"/>
  <c r="G996" i="9"/>
  <c r="F996" i="9"/>
  <c r="E996" i="9"/>
  <c r="Z995" i="9"/>
  <c r="T995" i="9"/>
  <c r="Q995" i="9"/>
  <c r="R995" i="9" s="1"/>
  <c r="S995" i="9"/>
  <c r="P995" i="9"/>
  <c r="M995" i="9"/>
  <c r="L995" i="9"/>
  <c r="O995" i="9" s="1"/>
  <c r="N995" i="9"/>
  <c r="K995" i="9"/>
  <c r="J995" i="9"/>
  <c r="I995" i="9"/>
  <c r="H995" i="9"/>
  <c r="G995" i="9"/>
  <c r="F995" i="9"/>
  <c r="E995" i="9"/>
  <c r="Z994" i="9"/>
  <c r="R994" i="9"/>
  <c r="Q994" i="9"/>
  <c r="T994" i="9" s="1"/>
  <c r="S994" i="9"/>
  <c r="P994" i="9"/>
  <c r="L994" i="9"/>
  <c r="N994" i="9"/>
  <c r="K994" i="9"/>
  <c r="J994" i="9"/>
  <c r="I994" i="9"/>
  <c r="H994" i="9"/>
  <c r="G994" i="9"/>
  <c r="F994" i="9"/>
  <c r="E994" i="9"/>
  <c r="Z993" i="9"/>
  <c r="T993" i="9"/>
  <c r="Q993" i="9"/>
  <c r="R993" i="9" s="1"/>
  <c r="S993" i="9"/>
  <c r="P993" i="9"/>
  <c r="O993" i="9"/>
  <c r="M993" i="9"/>
  <c r="L993" i="9"/>
  <c r="N993" i="9"/>
  <c r="K993" i="9"/>
  <c r="J993" i="9"/>
  <c r="I993" i="9"/>
  <c r="H993" i="9"/>
  <c r="G993" i="9"/>
  <c r="F993" i="9"/>
  <c r="E993" i="9"/>
  <c r="Z992" i="9"/>
  <c r="T992" i="9"/>
  <c r="R992" i="9"/>
  <c r="Q992" i="9"/>
  <c r="S992" i="9"/>
  <c r="P992" i="9"/>
  <c r="L992" i="9"/>
  <c r="N992" i="9"/>
  <c r="K992" i="9"/>
  <c r="J992" i="9"/>
  <c r="I992" i="9"/>
  <c r="H992" i="9"/>
  <c r="G992" i="9"/>
  <c r="F992" i="9"/>
  <c r="E992" i="9"/>
  <c r="Z991" i="9"/>
  <c r="T991" i="9"/>
  <c r="Q991" i="9"/>
  <c r="R991" i="9" s="1"/>
  <c r="S991" i="9"/>
  <c r="P991" i="9"/>
  <c r="M991" i="9"/>
  <c r="E137" i="8" s="1"/>
  <c r="L991" i="9"/>
  <c r="O991" i="9" s="1"/>
  <c r="N991" i="9"/>
  <c r="K991" i="9"/>
  <c r="J991" i="9"/>
  <c r="I991" i="9"/>
  <c r="D137" i="8" s="1"/>
  <c r="H991" i="9"/>
  <c r="G991" i="9"/>
  <c r="F991" i="9"/>
  <c r="E991" i="9"/>
  <c r="Z990" i="9"/>
  <c r="R990" i="9"/>
  <c r="Q990" i="9"/>
  <c r="T990" i="9" s="1"/>
  <c r="S990" i="9"/>
  <c r="P990" i="9"/>
  <c r="L990" i="9"/>
  <c r="M990" i="9" s="1"/>
  <c r="E368" i="8" s="1"/>
  <c r="N990" i="9"/>
  <c r="K990" i="9"/>
  <c r="J990" i="9"/>
  <c r="I990" i="9"/>
  <c r="D368" i="8" s="1"/>
  <c r="H990" i="9"/>
  <c r="G990" i="9"/>
  <c r="F990" i="9"/>
  <c r="E990" i="9"/>
  <c r="Z989" i="9"/>
  <c r="T989" i="9"/>
  <c r="Q989" i="9"/>
  <c r="R989" i="9" s="1"/>
  <c r="S989" i="9"/>
  <c r="P989" i="9"/>
  <c r="O989" i="9"/>
  <c r="M989" i="9"/>
  <c r="L989" i="9"/>
  <c r="N989" i="9"/>
  <c r="K989" i="9"/>
  <c r="J989" i="9"/>
  <c r="I989" i="9"/>
  <c r="H989" i="9"/>
  <c r="G989" i="9"/>
  <c r="F989" i="9"/>
  <c r="E989" i="9"/>
  <c r="Z988" i="9"/>
  <c r="T988" i="9"/>
  <c r="R988" i="9"/>
  <c r="Q988" i="9"/>
  <c r="S988" i="9"/>
  <c r="P988" i="9"/>
  <c r="L988" i="9"/>
  <c r="M988" i="9" s="1"/>
  <c r="N988" i="9"/>
  <c r="K988" i="9"/>
  <c r="J988" i="9"/>
  <c r="I988" i="9"/>
  <c r="H988" i="9"/>
  <c r="G988" i="9"/>
  <c r="F988" i="9"/>
  <c r="E988" i="9"/>
  <c r="Z987" i="9"/>
  <c r="T987" i="9"/>
  <c r="Q987" i="9"/>
  <c r="R987" i="9" s="1"/>
  <c r="S987" i="9"/>
  <c r="P987" i="9"/>
  <c r="M987" i="9"/>
  <c r="L987" i="9"/>
  <c r="O987" i="9" s="1"/>
  <c r="N987" i="9"/>
  <c r="K987" i="9"/>
  <c r="J987" i="9"/>
  <c r="I987" i="9"/>
  <c r="H987" i="9"/>
  <c r="G987" i="9"/>
  <c r="F987" i="9"/>
  <c r="E987" i="9"/>
  <c r="Z986" i="9"/>
  <c r="R986" i="9"/>
  <c r="Q986" i="9"/>
  <c r="T986" i="9" s="1"/>
  <c r="S986" i="9"/>
  <c r="P986" i="9"/>
  <c r="L986" i="9"/>
  <c r="N986" i="9"/>
  <c r="K986" i="9"/>
  <c r="J986" i="9"/>
  <c r="I986" i="9"/>
  <c r="H986" i="9"/>
  <c r="G986" i="9"/>
  <c r="F986" i="9"/>
  <c r="E986" i="9"/>
  <c r="Z985" i="9"/>
  <c r="T985" i="9"/>
  <c r="Q985" i="9"/>
  <c r="R985" i="9" s="1"/>
  <c r="S985" i="9"/>
  <c r="P985" i="9"/>
  <c r="O985" i="9"/>
  <c r="M985" i="9"/>
  <c r="L985" i="9"/>
  <c r="N985" i="9"/>
  <c r="K985" i="9"/>
  <c r="J985" i="9"/>
  <c r="I985" i="9"/>
  <c r="H985" i="9"/>
  <c r="G985" i="9"/>
  <c r="F985" i="9"/>
  <c r="E985" i="9"/>
  <c r="Z984" i="9"/>
  <c r="T984" i="9"/>
  <c r="R984" i="9"/>
  <c r="Q984" i="9"/>
  <c r="S984" i="9"/>
  <c r="P984" i="9"/>
  <c r="L984" i="9"/>
  <c r="N984" i="9"/>
  <c r="K984" i="9"/>
  <c r="J984" i="9"/>
  <c r="I984" i="9"/>
  <c r="D366" i="8" s="1"/>
  <c r="H984" i="9"/>
  <c r="G984" i="9"/>
  <c r="F984" i="9"/>
  <c r="E984" i="9"/>
  <c r="Z983" i="9"/>
  <c r="T983" i="9"/>
  <c r="Q983" i="9"/>
  <c r="R983" i="9" s="1"/>
  <c r="S983" i="9"/>
  <c r="P983" i="9"/>
  <c r="M983" i="9"/>
  <c r="L983" i="9"/>
  <c r="O983" i="9" s="1"/>
  <c r="N983" i="9"/>
  <c r="K983" i="9"/>
  <c r="J983" i="9"/>
  <c r="I983" i="9"/>
  <c r="D385" i="8" s="1"/>
  <c r="H983" i="9"/>
  <c r="G983" i="9"/>
  <c r="F983" i="9"/>
  <c r="E983" i="9"/>
  <c r="Z982" i="9"/>
  <c r="R982" i="9"/>
  <c r="Q982" i="9"/>
  <c r="T982" i="9" s="1"/>
  <c r="S982" i="9"/>
  <c r="P982" i="9"/>
  <c r="L982" i="9"/>
  <c r="M982" i="9" s="1"/>
  <c r="N982" i="9"/>
  <c r="K982" i="9"/>
  <c r="J982" i="9"/>
  <c r="I982" i="9"/>
  <c r="H982" i="9"/>
  <c r="G982" i="9"/>
  <c r="F982" i="9"/>
  <c r="E982" i="9"/>
  <c r="Z981" i="9"/>
  <c r="T981" i="9"/>
  <c r="Q981" i="9"/>
  <c r="R981" i="9" s="1"/>
  <c r="S981" i="9"/>
  <c r="P981" i="9"/>
  <c r="O981" i="9"/>
  <c r="M981" i="9"/>
  <c r="L981" i="9"/>
  <c r="N981" i="9"/>
  <c r="K981" i="9"/>
  <c r="J981" i="9"/>
  <c r="I981" i="9"/>
  <c r="H981" i="9"/>
  <c r="G981" i="9"/>
  <c r="F981" i="9"/>
  <c r="E981" i="9"/>
  <c r="Z980" i="9"/>
  <c r="T980" i="9"/>
  <c r="R980" i="9"/>
  <c r="Q980" i="9"/>
  <c r="S980" i="9"/>
  <c r="P980" i="9"/>
  <c r="L980" i="9"/>
  <c r="M980" i="9" s="1"/>
  <c r="N980" i="9"/>
  <c r="K980" i="9"/>
  <c r="J980" i="9"/>
  <c r="I980" i="9"/>
  <c r="H980" i="9"/>
  <c r="G980" i="9"/>
  <c r="F980" i="9"/>
  <c r="E980" i="9"/>
  <c r="Z979" i="9"/>
  <c r="T979" i="9"/>
  <c r="Q979" i="9"/>
  <c r="R979" i="9" s="1"/>
  <c r="S979" i="9"/>
  <c r="P979" i="9"/>
  <c r="M979" i="9"/>
  <c r="E118" i="8" s="1"/>
  <c r="L979" i="9"/>
  <c r="O979" i="9" s="1"/>
  <c r="N979" i="9"/>
  <c r="K979" i="9"/>
  <c r="J979" i="9"/>
  <c r="I979" i="9"/>
  <c r="D118" i="8" s="1"/>
  <c r="H979" i="9"/>
  <c r="G979" i="9"/>
  <c r="F979" i="9"/>
  <c r="E979" i="9"/>
  <c r="Z978" i="9"/>
  <c r="R978" i="9"/>
  <c r="Q978" i="9"/>
  <c r="T978" i="9" s="1"/>
  <c r="S978" i="9"/>
  <c r="P978" i="9"/>
  <c r="L978" i="9"/>
  <c r="N978" i="9"/>
  <c r="K978" i="9"/>
  <c r="J978" i="9"/>
  <c r="I978" i="9"/>
  <c r="D119" i="8" s="1"/>
  <c r="H978" i="9"/>
  <c r="G978" i="9"/>
  <c r="F978" i="9"/>
  <c r="E978" i="9"/>
  <c r="Z977" i="9"/>
  <c r="T977" i="9"/>
  <c r="Q977" i="9"/>
  <c r="R977" i="9" s="1"/>
  <c r="S977" i="9"/>
  <c r="P977" i="9"/>
  <c r="O977" i="9"/>
  <c r="M977" i="9"/>
  <c r="E120" i="8" s="1"/>
  <c r="L977" i="9"/>
  <c r="N977" i="9"/>
  <c r="K977" i="9"/>
  <c r="J977" i="9"/>
  <c r="I977" i="9"/>
  <c r="D120" i="8" s="1"/>
  <c r="H977" i="9"/>
  <c r="G977" i="9"/>
  <c r="F977" i="9"/>
  <c r="E977" i="9"/>
  <c r="Z976" i="9"/>
  <c r="T976" i="9"/>
  <c r="R976" i="9"/>
  <c r="Q976" i="9"/>
  <c r="S976" i="9"/>
  <c r="P976" i="9"/>
  <c r="L976" i="9"/>
  <c r="N976" i="9"/>
  <c r="K976" i="9"/>
  <c r="J976" i="9"/>
  <c r="I976" i="9"/>
  <c r="D121" i="8" s="1"/>
  <c r="H976" i="9"/>
  <c r="G976" i="9"/>
  <c r="F976" i="9"/>
  <c r="E976" i="9"/>
  <c r="Z975" i="9"/>
  <c r="T975" i="9"/>
  <c r="Q975" i="9"/>
  <c r="R975" i="9" s="1"/>
  <c r="S975" i="9"/>
  <c r="P975" i="9"/>
  <c r="M975" i="9"/>
  <c r="E122" i="8" s="1"/>
  <c r="L975" i="9"/>
  <c r="O975" i="9" s="1"/>
  <c r="N975" i="9"/>
  <c r="K975" i="9"/>
  <c r="J975" i="9"/>
  <c r="I975" i="9"/>
  <c r="D122" i="8" s="1"/>
  <c r="H975" i="9"/>
  <c r="G975" i="9"/>
  <c r="F975" i="9"/>
  <c r="E975" i="9"/>
  <c r="Z974" i="9"/>
  <c r="R974" i="9"/>
  <c r="Q974" i="9"/>
  <c r="T974" i="9" s="1"/>
  <c r="S974" i="9"/>
  <c r="P974" i="9"/>
  <c r="L974" i="9"/>
  <c r="M974" i="9" s="1"/>
  <c r="E123" i="8" s="1"/>
  <c r="N974" i="9"/>
  <c r="K974" i="9"/>
  <c r="J974" i="9"/>
  <c r="I974" i="9"/>
  <c r="D123" i="8" s="1"/>
  <c r="H974" i="9"/>
  <c r="G974" i="9"/>
  <c r="F974" i="9"/>
  <c r="E974" i="9"/>
  <c r="Z973" i="9"/>
  <c r="T973" i="9"/>
  <c r="Q973" i="9"/>
  <c r="R973" i="9" s="1"/>
  <c r="S973" i="9"/>
  <c r="P973" i="9"/>
  <c r="O973" i="9"/>
  <c r="M973" i="9"/>
  <c r="E124" i="8" s="1"/>
  <c r="L973" i="9"/>
  <c r="N973" i="9"/>
  <c r="K973" i="9"/>
  <c r="J973" i="9"/>
  <c r="I973" i="9"/>
  <c r="D124" i="8" s="1"/>
  <c r="H973" i="9"/>
  <c r="G973" i="9"/>
  <c r="F973" i="9"/>
  <c r="E973" i="9"/>
  <c r="Z972" i="9"/>
  <c r="T972" i="9"/>
  <c r="R972" i="9"/>
  <c r="Q972" i="9"/>
  <c r="S972" i="9"/>
  <c r="P972" i="9"/>
  <c r="L972" i="9"/>
  <c r="M972" i="9" s="1"/>
  <c r="N972" i="9"/>
  <c r="K972" i="9"/>
  <c r="J972" i="9"/>
  <c r="I972" i="9"/>
  <c r="H972" i="9"/>
  <c r="G972" i="9"/>
  <c r="F972" i="9"/>
  <c r="E972" i="9"/>
  <c r="Z971" i="9"/>
  <c r="T971" i="9"/>
  <c r="Q971" i="9"/>
  <c r="R971" i="9" s="1"/>
  <c r="S971" i="9"/>
  <c r="P971" i="9"/>
  <c r="M971" i="9"/>
  <c r="L971" i="9"/>
  <c r="O971" i="9" s="1"/>
  <c r="N971" i="9"/>
  <c r="K971" i="9"/>
  <c r="J971" i="9"/>
  <c r="I971" i="9"/>
  <c r="H971" i="9"/>
  <c r="G971" i="9"/>
  <c r="F971" i="9"/>
  <c r="E971" i="9"/>
  <c r="Z970" i="9"/>
  <c r="R970" i="9"/>
  <c r="Q970" i="9"/>
  <c r="T970" i="9" s="1"/>
  <c r="S970" i="9"/>
  <c r="P970" i="9"/>
  <c r="L970" i="9"/>
  <c r="N970" i="9"/>
  <c r="K970" i="9"/>
  <c r="J970" i="9"/>
  <c r="I970" i="9"/>
  <c r="H970" i="9"/>
  <c r="G970" i="9"/>
  <c r="F970" i="9"/>
  <c r="E970" i="9"/>
  <c r="Z969" i="9"/>
  <c r="T969" i="9"/>
  <c r="Q969" i="9"/>
  <c r="R969" i="9" s="1"/>
  <c r="S969" i="9"/>
  <c r="P969" i="9"/>
  <c r="O969" i="9"/>
  <c r="M969" i="9"/>
  <c r="E112" i="8" s="1"/>
  <c r="L969" i="9"/>
  <c r="N969" i="9"/>
  <c r="K969" i="9"/>
  <c r="J969" i="9"/>
  <c r="I969" i="9"/>
  <c r="D112" i="8" s="1"/>
  <c r="H969" i="9"/>
  <c r="G969" i="9"/>
  <c r="F969" i="9"/>
  <c r="E969" i="9"/>
  <c r="Z968" i="9"/>
  <c r="T968" i="9"/>
  <c r="R968" i="9"/>
  <c r="Q968" i="9"/>
  <c r="S968" i="9"/>
  <c r="P968" i="9"/>
  <c r="L968" i="9"/>
  <c r="N968" i="9"/>
  <c r="K968" i="9"/>
  <c r="J968" i="9"/>
  <c r="I968" i="9"/>
  <c r="D113" i="8" s="1"/>
  <c r="H968" i="9"/>
  <c r="G968" i="9"/>
  <c r="F968" i="9"/>
  <c r="E968" i="9"/>
  <c r="Z967" i="9"/>
  <c r="T967" i="9"/>
  <c r="Q967" i="9"/>
  <c r="R967" i="9" s="1"/>
  <c r="S967" i="9"/>
  <c r="P967" i="9"/>
  <c r="M967" i="9"/>
  <c r="E114" i="8" s="1"/>
  <c r="L967" i="9"/>
  <c r="O967" i="9" s="1"/>
  <c r="N967" i="9"/>
  <c r="K967" i="9"/>
  <c r="J967" i="9"/>
  <c r="I967" i="9"/>
  <c r="D114" i="8" s="1"/>
  <c r="H967" i="9"/>
  <c r="G967" i="9"/>
  <c r="F967" i="9"/>
  <c r="E967" i="9"/>
  <c r="Z966" i="9"/>
  <c r="Q966" i="9"/>
  <c r="T966" i="9" s="1"/>
  <c r="S966" i="9"/>
  <c r="P966" i="9"/>
  <c r="M966" i="9"/>
  <c r="E115" i="8" s="1"/>
  <c r="L966" i="9"/>
  <c r="O966" i="9" s="1"/>
  <c r="N966" i="9"/>
  <c r="K966" i="9"/>
  <c r="J966" i="9"/>
  <c r="I966" i="9"/>
  <c r="D115" i="8" s="1"/>
  <c r="H966" i="9"/>
  <c r="G966" i="9"/>
  <c r="F966" i="9"/>
  <c r="E966" i="9"/>
  <c r="Z965" i="9"/>
  <c r="R965" i="9"/>
  <c r="Q965" i="9"/>
  <c r="T965" i="9" s="1"/>
  <c r="S965" i="9"/>
  <c r="P965" i="9"/>
  <c r="O965" i="9"/>
  <c r="M965" i="9"/>
  <c r="E116" i="8" s="1"/>
  <c r="L965" i="9"/>
  <c r="N965" i="9"/>
  <c r="K965" i="9"/>
  <c r="J965" i="9"/>
  <c r="I965" i="9"/>
  <c r="D116" i="8" s="1"/>
  <c r="H965" i="9"/>
  <c r="G965" i="9"/>
  <c r="F965" i="9"/>
  <c r="E965" i="9"/>
  <c r="Z964" i="9"/>
  <c r="T964" i="9"/>
  <c r="R964" i="9"/>
  <c r="Q964" i="9"/>
  <c r="S964" i="9"/>
  <c r="P964" i="9"/>
  <c r="L964" i="9"/>
  <c r="N964" i="9"/>
  <c r="K964" i="9"/>
  <c r="J964" i="9"/>
  <c r="I964" i="9"/>
  <c r="D117" i="8" s="1"/>
  <c r="H964" i="9"/>
  <c r="G964" i="9"/>
  <c r="F964" i="9"/>
  <c r="E964" i="9"/>
  <c r="Z963" i="9"/>
  <c r="T963" i="9"/>
  <c r="Q963" i="9"/>
  <c r="R963" i="9" s="1"/>
  <c r="S963" i="9"/>
  <c r="P963" i="9"/>
  <c r="M963" i="9"/>
  <c r="L963" i="9"/>
  <c r="O963" i="9" s="1"/>
  <c r="N963" i="9"/>
  <c r="K963" i="9"/>
  <c r="J963" i="9"/>
  <c r="I963" i="9"/>
  <c r="H963" i="9"/>
  <c r="G963" i="9"/>
  <c r="F963" i="9"/>
  <c r="E963" i="9"/>
  <c r="Z962" i="9"/>
  <c r="Q962" i="9"/>
  <c r="T962" i="9" s="1"/>
  <c r="S962" i="9"/>
  <c r="P962" i="9"/>
  <c r="M962" i="9"/>
  <c r="L962" i="9"/>
  <c r="O962" i="9" s="1"/>
  <c r="N962" i="9"/>
  <c r="K962" i="9"/>
  <c r="J962" i="9"/>
  <c r="I962" i="9"/>
  <c r="H962" i="9"/>
  <c r="G962" i="9"/>
  <c r="F962" i="9"/>
  <c r="E962" i="9"/>
  <c r="Z961" i="9"/>
  <c r="R961" i="9"/>
  <c r="Q961" i="9"/>
  <c r="T961" i="9" s="1"/>
  <c r="S961" i="9"/>
  <c r="P961" i="9"/>
  <c r="O961" i="9"/>
  <c r="M961" i="9"/>
  <c r="L961" i="9"/>
  <c r="N961" i="9"/>
  <c r="K961" i="9"/>
  <c r="J961" i="9"/>
  <c r="I961" i="9"/>
  <c r="H961" i="9"/>
  <c r="G961" i="9"/>
  <c r="F961" i="9"/>
  <c r="E961" i="9"/>
  <c r="Z960" i="9"/>
  <c r="T960" i="9"/>
  <c r="R960" i="9"/>
  <c r="Q960" i="9"/>
  <c r="S960" i="9"/>
  <c r="P960" i="9"/>
  <c r="L960" i="9"/>
  <c r="N960" i="9"/>
  <c r="K960" i="9"/>
  <c r="J960" i="9"/>
  <c r="I960" i="9"/>
  <c r="D224" i="8" s="1"/>
  <c r="H960" i="9"/>
  <c r="G960" i="9"/>
  <c r="F960" i="9"/>
  <c r="E960" i="9"/>
  <c r="Z959" i="9"/>
  <c r="T959" i="9"/>
  <c r="Q959" i="9"/>
  <c r="R959" i="9" s="1"/>
  <c r="S959" i="9"/>
  <c r="P959" i="9"/>
  <c r="M959" i="9"/>
  <c r="E225" i="8" s="1"/>
  <c r="L959" i="9"/>
  <c r="O959" i="9" s="1"/>
  <c r="N959" i="9"/>
  <c r="K959" i="9"/>
  <c r="J959" i="9"/>
  <c r="I959" i="9"/>
  <c r="D225" i="8" s="1"/>
  <c r="H959" i="9"/>
  <c r="G959" i="9"/>
  <c r="F959" i="9"/>
  <c r="E959" i="9"/>
  <c r="Z958" i="9"/>
  <c r="Q958" i="9"/>
  <c r="T958" i="9" s="1"/>
  <c r="S958" i="9"/>
  <c r="P958" i="9"/>
  <c r="M958" i="9"/>
  <c r="E226" i="8" s="1"/>
  <c r="L958" i="9"/>
  <c r="O958" i="9" s="1"/>
  <c r="N958" i="9"/>
  <c r="K958" i="9"/>
  <c r="J958" i="9"/>
  <c r="I958" i="9"/>
  <c r="D226" i="8" s="1"/>
  <c r="H958" i="9"/>
  <c r="G958" i="9"/>
  <c r="F958" i="9"/>
  <c r="E958" i="9"/>
  <c r="Z957" i="9"/>
  <c r="R957" i="9"/>
  <c r="Q957" i="9"/>
  <c r="T957" i="9" s="1"/>
  <c r="S957" i="9"/>
  <c r="P957" i="9"/>
  <c r="O957" i="9"/>
  <c r="M957" i="9"/>
  <c r="E227" i="8" s="1"/>
  <c r="L957" i="9"/>
  <c r="N957" i="9"/>
  <c r="K957" i="9"/>
  <c r="J957" i="9"/>
  <c r="I957" i="9"/>
  <c r="D227" i="8" s="1"/>
  <c r="H957" i="9"/>
  <c r="G957" i="9"/>
  <c r="F957" i="9"/>
  <c r="E957" i="9"/>
  <c r="Z956" i="9"/>
  <c r="T956" i="9"/>
  <c r="R956" i="9"/>
  <c r="Q956" i="9"/>
  <c r="S956" i="9"/>
  <c r="P956" i="9"/>
  <c r="L956" i="9"/>
  <c r="N956" i="9"/>
  <c r="K956" i="9"/>
  <c r="J956" i="9"/>
  <c r="I956" i="9"/>
  <c r="D228" i="8" s="1"/>
  <c r="H956" i="9"/>
  <c r="G956" i="9"/>
  <c r="F956" i="9"/>
  <c r="E956" i="9"/>
  <c r="Z955" i="9"/>
  <c r="T955" i="9"/>
  <c r="Q955" i="9"/>
  <c r="R955" i="9" s="1"/>
  <c r="S955" i="9"/>
  <c r="P955" i="9"/>
  <c r="M955" i="9"/>
  <c r="E229" i="8" s="1"/>
  <c r="L955" i="9"/>
  <c r="O955" i="9" s="1"/>
  <c r="N955" i="9"/>
  <c r="K955" i="9"/>
  <c r="J955" i="9"/>
  <c r="I955" i="9"/>
  <c r="D229" i="8" s="1"/>
  <c r="H955" i="9"/>
  <c r="G955" i="9"/>
  <c r="F955" i="9"/>
  <c r="E955" i="9"/>
  <c r="Z954" i="9"/>
  <c r="Q954" i="9"/>
  <c r="T954" i="9" s="1"/>
  <c r="S954" i="9"/>
  <c r="P954" i="9"/>
  <c r="M954" i="9"/>
  <c r="E230" i="8" s="1"/>
  <c r="L954" i="9"/>
  <c r="O954" i="9" s="1"/>
  <c r="N954" i="9"/>
  <c r="K954" i="9"/>
  <c r="J954" i="9"/>
  <c r="I954" i="9"/>
  <c r="D230" i="8" s="1"/>
  <c r="H954" i="9"/>
  <c r="G954" i="9"/>
  <c r="F954" i="9"/>
  <c r="E954" i="9"/>
  <c r="Z953" i="9"/>
  <c r="R953" i="9"/>
  <c r="Q953" i="9"/>
  <c r="T953" i="9" s="1"/>
  <c r="S953" i="9"/>
  <c r="P953" i="9"/>
  <c r="O953" i="9"/>
  <c r="M953" i="9"/>
  <c r="E454" i="8" s="1"/>
  <c r="L953" i="9"/>
  <c r="N953" i="9"/>
  <c r="K953" i="9"/>
  <c r="J953" i="9"/>
  <c r="I953" i="9"/>
  <c r="H953" i="9"/>
  <c r="G953" i="9"/>
  <c r="F953" i="9"/>
  <c r="E953" i="9"/>
  <c r="Z952" i="9"/>
  <c r="S952" i="9"/>
  <c r="P952" i="9"/>
  <c r="R952" i="9" s="1"/>
  <c r="N952" i="9"/>
  <c r="O952" i="9" s="1"/>
  <c r="K952" i="9"/>
  <c r="I952" i="9"/>
  <c r="H952" i="9"/>
  <c r="G952" i="9"/>
  <c r="F952" i="9"/>
  <c r="E952" i="9"/>
  <c r="D952" i="9"/>
  <c r="A952" i="9"/>
  <c r="Z951" i="9"/>
  <c r="T951" i="9"/>
  <c r="S951" i="9"/>
  <c r="P951" i="9"/>
  <c r="N951" i="9"/>
  <c r="O951" i="9" s="1"/>
  <c r="K951" i="9"/>
  <c r="I951" i="9"/>
  <c r="D390" i="8" s="1"/>
  <c r="H951" i="9"/>
  <c r="G951" i="9"/>
  <c r="F951" i="9"/>
  <c r="E951" i="9"/>
  <c r="D951" i="9"/>
  <c r="A951" i="9"/>
  <c r="Z950" i="9"/>
  <c r="S950" i="9"/>
  <c r="P950" i="9"/>
  <c r="N950" i="9"/>
  <c r="O950" i="9" s="1"/>
  <c r="K950" i="9"/>
  <c r="I950" i="9"/>
  <c r="H950" i="9"/>
  <c r="G950" i="9"/>
  <c r="F950" i="9"/>
  <c r="E950" i="9"/>
  <c r="D950" i="9"/>
  <c r="A950" i="9"/>
  <c r="Z949" i="9"/>
  <c r="T949" i="9"/>
  <c r="S949" i="9"/>
  <c r="P949" i="9"/>
  <c r="N949" i="9"/>
  <c r="O949" i="9" s="1"/>
  <c r="K949" i="9"/>
  <c r="I949" i="9"/>
  <c r="D397" i="8" s="1"/>
  <c r="H949" i="9"/>
  <c r="G949" i="9"/>
  <c r="F949" i="9"/>
  <c r="E949" i="9"/>
  <c r="D949" i="9"/>
  <c r="A949" i="9"/>
  <c r="Z948" i="9"/>
  <c r="S948" i="9"/>
  <c r="P948" i="9"/>
  <c r="R948" i="9" s="1"/>
  <c r="N948" i="9"/>
  <c r="K948" i="9"/>
  <c r="I948" i="9"/>
  <c r="H948" i="9"/>
  <c r="G948" i="9"/>
  <c r="F948" i="9"/>
  <c r="E948" i="9"/>
  <c r="D948" i="9"/>
  <c r="A948" i="9"/>
  <c r="Z947" i="9"/>
  <c r="T947" i="9"/>
  <c r="S947" i="9"/>
  <c r="P947" i="9"/>
  <c r="N947" i="9"/>
  <c r="O947" i="9" s="1"/>
  <c r="K947" i="9"/>
  <c r="I947" i="9"/>
  <c r="D391" i="8" s="1"/>
  <c r="H947" i="9"/>
  <c r="G947" i="9"/>
  <c r="F947" i="9"/>
  <c r="E947" i="9"/>
  <c r="D947" i="9"/>
  <c r="A947" i="9"/>
  <c r="Z946" i="9"/>
  <c r="S946" i="9"/>
  <c r="P946" i="9"/>
  <c r="N946" i="9"/>
  <c r="K946" i="9"/>
  <c r="I946" i="9"/>
  <c r="H946" i="9"/>
  <c r="G946" i="9"/>
  <c r="F946" i="9"/>
  <c r="E946" i="9"/>
  <c r="D946" i="9"/>
  <c r="A946" i="9"/>
  <c r="Z945" i="9"/>
  <c r="T945" i="9"/>
  <c r="S945" i="9"/>
  <c r="P945" i="9"/>
  <c r="N945" i="9"/>
  <c r="O945" i="9" s="1"/>
  <c r="K945" i="9"/>
  <c r="I945" i="9"/>
  <c r="D396" i="8" s="1"/>
  <c r="H945" i="9"/>
  <c r="G945" i="9"/>
  <c r="F945" i="9"/>
  <c r="E945" i="9"/>
  <c r="D945" i="9"/>
  <c r="A945" i="9"/>
  <c r="Z944" i="9"/>
  <c r="S944" i="9"/>
  <c r="P944" i="9"/>
  <c r="R944" i="9" s="1"/>
  <c r="N944" i="9"/>
  <c r="O944" i="9" s="1"/>
  <c r="K944" i="9"/>
  <c r="I944" i="9"/>
  <c r="H944" i="9"/>
  <c r="G944" i="9"/>
  <c r="F944" i="9"/>
  <c r="E944" i="9"/>
  <c r="D944" i="9"/>
  <c r="A944" i="9"/>
  <c r="Z943" i="9"/>
  <c r="T943" i="9"/>
  <c r="S943" i="9"/>
  <c r="P943" i="9"/>
  <c r="N943" i="9"/>
  <c r="O943" i="9" s="1"/>
  <c r="K943" i="9"/>
  <c r="I943" i="9"/>
  <c r="D394" i="8" s="1"/>
  <c r="H943" i="9"/>
  <c r="G943" i="9"/>
  <c r="F943" i="9"/>
  <c r="E943" i="9"/>
  <c r="D943" i="9"/>
  <c r="A943" i="9"/>
  <c r="Z942" i="9"/>
  <c r="S942" i="9"/>
  <c r="P942" i="9"/>
  <c r="N942" i="9"/>
  <c r="O942" i="9" s="1"/>
  <c r="K942" i="9"/>
  <c r="I942" i="9"/>
  <c r="H942" i="9"/>
  <c r="G942" i="9"/>
  <c r="F942" i="9"/>
  <c r="E942" i="9"/>
  <c r="D942" i="9"/>
  <c r="A942" i="9"/>
  <c r="Z941" i="9"/>
  <c r="T941" i="9"/>
  <c r="S941" i="9"/>
  <c r="P941" i="9"/>
  <c r="N941" i="9"/>
  <c r="O941" i="9" s="1"/>
  <c r="K941" i="9"/>
  <c r="I941" i="9"/>
  <c r="H941" i="9"/>
  <c r="G941" i="9"/>
  <c r="F941" i="9"/>
  <c r="E941" i="9"/>
  <c r="D941" i="9"/>
  <c r="A941" i="9"/>
  <c r="Z940" i="9"/>
  <c r="S940" i="9"/>
  <c r="P940" i="9"/>
  <c r="R940" i="9" s="1"/>
  <c r="N940" i="9"/>
  <c r="K940" i="9"/>
  <c r="I940" i="9"/>
  <c r="H940" i="9"/>
  <c r="G940" i="9"/>
  <c r="F940" i="9"/>
  <c r="E940" i="9"/>
  <c r="D940" i="9"/>
  <c r="A940" i="9"/>
  <c r="Z939" i="9"/>
  <c r="T939" i="9"/>
  <c r="S939" i="9"/>
  <c r="P939" i="9"/>
  <c r="N939" i="9"/>
  <c r="O939" i="9" s="1"/>
  <c r="K939" i="9"/>
  <c r="I939" i="9"/>
  <c r="D375" i="8" s="1"/>
  <c r="H939" i="9"/>
  <c r="G939" i="9"/>
  <c r="F939" i="9"/>
  <c r="E939" i="9"/>
  <c r="D939" i="9"/>
  <c r="A939" i="9"/>
  <c r="Z938" i="9"/>
  <c r="S938" i="9"/>
  <c r="P938" i="9"/>
  <c r="N938" i="9"/>
  <c r="K938" i="9"/>
  <c r="I938" i="9"/>
  <c r="H938" i="9"/>
  <c r="G938" i="9"/>
  <c r="F938" i="9"/>
  <c r="E938" i="9"/>
  <c r="D938" i="9"/>
  <c r="A938" i="9"/>
  <c r="Z937" i="9"/>
  <c r="T937" i="9"/>
  <c r="S937" i="9"/>
  <c r="P937" i="9"/>
  <c r="N937" i="9"/>
  <c r="O937" i="9" s="1"/>
  <c r="K937" i="9"/>
  <c r="I937" i="9"/>
  <c r="D372" i="8" s="1"/>
  <c r="H937" i="9"/>
  <c r="G937" i="9"/>
  <c r="F937" i="9"/>
  <c r="E937" i="9"/>
  <c r="D937" i="9"/>
  <c r="A937" i="9"/>
  <c r="Z936" i="9"/>
  <c r="S936" i="9"/>
  <c r="P936" i="9"/>
  <c r="R936" i="9" s="1"/>
  <c r="N936" i="9"/>
  <c r="O936" i="9" s="1"/>
  <c r="K936" i="9"/>
  <c r="I936" i="9"/>
  <c r="H936" i="9"/>
  <c r="G936" i="9"/>
  <c r="F936" i="9"/>
  <c r="E936" i="9"/>
  <c r="D936" i="9"/>
  <c r="A936" i="9"/>
  <c r="Z935" i="9"/>
  <c r="T935" i="9"/>
  <c r="S935" i="9"/>
  <c r="P935" i="9"/>
  <c r="N935" i="9"/>
  <c r="O935" i="9" s="1"/>
  <c r="K935" i="9"/>
  <c r="I935" i="9"/>
  <c r="D367" i="8" s="1"/>
  <c r="H935" i="9"/>
  <c r="G935" i="9"/>
  <c r="F935" i="9"/>
  <c r="E935" i="9"/>
  <c r="D935" i="9"/>
  <c r="A935" i="9"/>
  <c r="Z934" i="9"/>
  <c r="S934" i="9"/>
  <c r="P934" i="9"/>
  <c r="N934" i="9"/>
  <c r="O934" i="9" s="1"/>
  <c r="K934" i="9"/>
  <c r="I934" i="9"/>
  <c r="T934" i="9" s="1"/>
  <c r="H934" i="9"/>
  <c r="G934" i="9"/>
  <c r="F934" i="9"/>
  <c r="E934" i="9"/>
  <c r="D934" i="9"/>
  <c r="A934" i="9"/>
  <c r="Z933" i="9"/>
  <c r="T933" i="9"/>
  <c r="S933" i="9"/>
  <c r="P933" i="9"/>
  <c r="N933" i="9"/>
  <c r="O933" i="9" s="1"/>
  <c r="K933" i="9"/>
  <c r="I933" i="9"/>
  <c r="D380" i="8" s="1"/>
  <c r="H933" i="9"/>
  <c r="G933" i="9"/>
  <c r="F933" i="9"/>
  <c r="E933" i="9"/>
  <c r="D933" i="9"/>
  <c r="A933" i="9"/>
  <c r="Z932" i="9"/>
  <c r="S932" i="9"/>
  <c r="P932" i="9"/>
  <c r="R932" i="9" s="1"/>
  <c r="N932" i="9"/>
  <c r="K932" i="9"/>
  <c r="I932" i="9"/>
  <c r="H932" i="9"/>
  <c r="G932" i="9"/>
  <c r="F932" i="9"/>
  <c r="E932" i="9"/>
  <c r="D932" i="9"/>
  <c r="A932" i="9"/>
  <c r="Z931" i="9"/>
  <c r="T931" i="9"/>
  <c r="S931" i="9"/>
  <c r="P931" i="9"/>
  <c r="N931" i="9"/>
  <c r="O931" i="9" s="1"/>
  <c r="K931" i="9"/>
  <c r="I931" i="9"/>
  <c r="H931" i="9"/>
  <c r="G931" i="9"/>
  <c r="F931" i="9"/>
  <c r="E931" i="9"/>
  <c r="D931" i="9"/>
  <c r="A931" i="9"/>
  <c r="Z930" i="9"/>
  <c r="S930" i="9"/>
  <c r="P930" i="9"/>
  <c r="N930" i="9"/>
  <c r="K930" i="9"/>
  <c r="I930" i="9"/>
  <c r="T930" i="9" s="1"/>
  <c r="H930" i="9"/>
  <c r="G930" i="9"/>
  <c r="F930" i="9"/>
  <c r="E930" i="9"/>
  <c r="D930" i="9"/>
  <c r="A930" i="9"/>
  <c r="Z929" i="9"/>
  <c r="T929" i="9"/>
  <c r="S929" i="9"/>
  <c r="P929" i="9"/>
  <c r="R929" i="9" s="1"/>
  <c r="N929" i="9"/>
  <c r="O929" i="9" s="1"/>
  <c r="K929" i="9"/>
  <c r="M929" i="9" s="1"/>
  <c r="E353" i="8" s="1"/>
  <c r="I929" i="9"/>
  <c r="D353" i="8" s="1"/>
  <c r="H929" i="9"/>
  <c r="G929" i="9"/>
  <c r="F929" i="9"/>
  <c r="E929" i="9"/>
  <c r="D929" i="9"/>
  <c r="A929" i="9"/>
  <c r="Z928" i="9"/>
  <c r="S928" i="9"/>
  <c r="T928" i="9" s="1"/>
  <c r="P928" i="9"/>
  <c r="R928" i="9" s="1"/>
  <c r="N928" i="9"/>
  <c r="O928" i="9" s="1"/>
  <c r="K928" i="9"/>
  <c r="M928" i="9" s="1"/>
  <c r="E352" i="8" s="1"/>
  <c r="I928" i="9"/>
  <c r="D352" i="8" s="1"/>
  <c r="H928" i="9"/>
  <c r="G928" i="9"/>
  <c r="F928" i="9"/>
  <c r="E928" i="9"/>
  <c r="D928" i="9"/>
  <c r="A928" i="9"/>
  <c r="Z927" i="9"/>
  <c r="S927" i="9"/>
  <c r="T927" i="9" s="1"/>
  <c r="P927" i="9"/>
  <c r="R927" i="9" s="1"/>
  <c r="N927" i="9"/>
  <c r="O927" i="9" s="1"/>
  <c r="K927" i="9"/>
  <c r="M927" i="9" s="1"/>
  <c r="E373" i="8" s="1"/>
  <c r="I927" i="9"/>
  <c r="D373" i="8" s="1"/>
  <c r="H927" i="9"/>
  <c r="G927" i="9"/>
  <c r="F927" i="9"/>
  <c r="E927" i="9"/>
  <c r="D927" i="9"/>
  <c r="A927" i="9"/>
  <c r="Z926" i="9"/>
  <c r="S926" i="9"/>
  <c r="T926" i="9" s="1"/>
  <c r="P926" i="9"/>
  <c r="R926" i="9" s="1"/>
  <c r="N926" i="9"/>
  <c r="O926" i="9" s="1"/>
  <c r="K926" i="9"/>
  <c r="M926" i="9" s="1"/>
  <c r="E374" i="8" s="1"/>
  <c r="I926" i="9"/>
  <c r="D374" i="8" s="1"/>
  <c r="H926" i="9"/>
  <c r="G926" i="9"/>
  <c r="F926" i="9"/>
  <c r="E926" i="9"/>
  <c r="D926" i="9"/>
  <c r="A926" i="9"/>
  <c r="Z925" i="9"/>
  <c r="S925" i="9"/>
  <c r="T925" i="9" s="1"/>
  <c r="P925" i="9"/>
  <c r="R925" i="9" s="1"/>
  <c r="N925" i="9"/>
  <c r="O925" i="9" s="1"/>
  <c r="K925" i="9"/>
  <c r="M925" i="9" s="1"/>
  <c r="E360" i="8" s="1"/>
  <c r="I925" i="9"/>
  <c r="D360" i="8" s="1"/>
  <c r="H925" i="9"/>
  <c r="G925" i="9"/>
  <c r="F925" i="9"/>
  <c r="E925" i="9"/>
  <c r="D925" i="9"/>
  <c r="A925" i="9"/>
  <c r="Z924" i="9"/>
  <c r="S924" i="9"/>
  <c r="T924" i="9" s="1"/>
  <c r="P924" i="9"/>
  <c r="R924" i="9" s="1"/>
  <c r="N924" i="9"/>
  <c r="O924" i="9" s="1"/>
  <c r="K924" i="9"/>
  <c r="M924" i="9" s="1"/>
  <c r="E359" i="8" s="1"/>
  <c r="I924" i="9"/>
  <c r="D359" i="8" s="1"/>
  <c r="H924" i="9"/>
  <c r="G924" i="9"/>
  <c r="F924" i="9"/>
  <c r="E924" i="9"/>
  <c r="D924" i="9"/>
  <c r="A924" i="9"/>
  <c r="Z923" i="9"/>
  <c r="S923" i="9"/>
  <c r="T923" i="9" s="1"/>
  <c r="P923" i="9"/>
  <c r="R923" i="9" s="1"/>
  <c r="N923" i="9"/>
  <c r="O923" i="9" s="1"/>
  <c r="K923" i="9"/>
  <c r="M923" i="9" s="1"/>
  <c r="E357" i="8" s="1"/>
  <c r="I923" i="9"/>
  <c r="D357" i="8" s="1"/>
  <c r="H923" i="9"/>
  <c r="G923" i="9"/>
  <c r="F923" i="9"/>
  <c r="E923" i="9"/>
  <c r="D923" i="9"/>
  <c r="A923" i="9"/>
  <c r="Z922" i="9"/>
  <c r="T922" i="9"/>
  <c r="R922" i="9"/>
  <c r="Q922" i="9"/>
  <c r="S922" i="9"/>
  <c r="P922" i="9"/>
  <c r="O922" i="9"/>
  <c r="L922" i="9"/>
  <c r="M922" i="9" s="1"/>
  <c r="N922" i="9"/>
  <c r="K922" i="9"/>
  <c r="J922" i="9"/>
  <c r="I922" i="9"/>
  <c r="H922" i="9"/>
  <c r="G922" i="9"/>
  <c r="F922" i="9"/>
  <c r="E922" i="9"/>
  <c r="Z921" i="9"/>
  <c r="T921" i="9"/>
  <c r="Q921" i="9"/>
  <c r="R921" i="9" s="1"/>
  <c r="S921" i="9"/>
  <c r="P921" i="9"/>
  <c r="M921" i="9"/>
  <c r="E432" i="8" s="1"/>
  <c r="L921" i="9"/>
  <c r="O921" i="9" s="1"/>
  <c r="N921" i="9"/>
  <c r="K921" i="9"/>
  <c r="J921" i="9"/>
  <c r="I921" i="9"/>
  <c r="D432" i="8" s="1"/>
  <c r="H921" i="9"/>
  <c r="G921" i="9"/>
  <c r="F921" i="9"/>
  <c r="E921" i="9"/>
  <c r="Z920" i="9"/>
  <c r="S920" i="9"/>
  <c r="T920" i="9" s="1"/>
  <c r="P920" i="9"/>
  <c r="R920" i="9" s="1"/>
  <c r="N920" i="9"/>
  <c r="O920" i="9" s="1"/>
  <c r="K920" i="9"/>
  <c r="M920" i="9" s="1"/>
  <c r="I920" i="9"/>
  <c r="H920" i="9"/>
  <c r="G920" i="9"/>
  <c r="F920" i="9"/>
  <c r="E920" i="9"/>
  <c r="D920" i="9"/>
  <c r="A920" i="9"/>
  <c r="Z919" i="9"/>
  <c r="S919" i="9"/>
  <c r="T919" i="9" s="1"/>
  <c r="P919" i="9"/>
  <c r="R919" i="9" s="1"/>
  <c r="N919" i="9"/>
  <c r="O919" i="9" s="1"/>
  <c r="K919" i="9"/>
  <c r="M919" i="9" s="1"/>
  <c r="I919" i="9"/>
  <c r="H919" i="9"/>
  <c r="G919" i="9"/>
  <c r="F919" i="9"/>
  <c r="E919" i="9"/>
  <c r="D919" i="9"/>
  <c r="A919" i="9"/>
  <c r="Z918" i="9"/>
  <c r="S918" i="9"/>
  <c r="T918" i="9" s="1"/>
  <c r="P918" i="9"/>
  <c r="R918" i="9" s="1"/>
  <c r="N918" i="9"/>
  <c r="O918" i="9" s="1"/>
  <c r="K918" i="9"/>
  <c r="M918" i="9" s="1"/>
  <c r="I918" i="9"/>
  <c r="H918" i="9"/>
  <c r="G918" i="9"/>
  <c r="F918" i="9"/>
  <c r="E918" i="9"/>
  <c r="D918" i="9"/>
  <c r="A918" i="9"/>
  <c r="Z917" i="9"/>
  <c r="S917" i="9"/>
  <c r="T917" i="9" s="1"/>
  <c r="P917" i="9"/>
  <c r="R917" i="9" s="1"/>
  <c r="N917" i="9"/>
  <c r="O917" i="9" s="1"/>
  <c r="K917" i="9"/>
  <c r="M917" i="9" s="1"/>
  <c r="E370" i="8" s="1"/>
  <c r="I917" i="9"/>
  <c r="D370" i="8" s="1"/>
  <c r="H917" i="9"/>
  <c r="G917" i="9"/>
  <c r="F917" i="9"/>
  <c r="E917" i="9"/>
  <c r="D917" i="9"/>
  <c r="A917" i="9"/>
  <c r="Z916" i="9"/>
  <c r="S916" i="9"/>
  <c r="T916" i="9" s="1"/>
  <c r="P916" i="9"/>
  <c r="R916" i="9" s="1"/>
  <c r="N916" i="9"/>
  <c r="O916" i="9" s="1"/>
  <c r="K916" i="9"/>
  <c r="M916" i="9" s="1"/>
  <c r="E361" i="8" s="1"/>
  <c r="I916" i="9"/>
  <c r="D361" i="8" s="1"/>
  <c r="H916" i="9"/>
  <c r="G916" i="9"/>
  <c r="F916" i="9"/>
  <c r="E916" i="9"/>
  <c r="D916" i="9"/>
  <c r="A916" i="9"/>
  <c r="Z915" i="9"/>
  <c r="S915" i="9"/>
  <c r="T915" i="9" s="1"/>
  <c r="P915" i="9"/>
  <c r="R915" i="9" s="1"/>
  <c r="N915" i="9"/>
  <c r="O915" i="9" s="1"/>
  <c r="K915" i="9"/>
  <c r="M915" i="9" s="1"/>
  <c r="E358" i="8" s="1"/>
  <c r="I915" i="9"/>
  <c r="D358" i="8" s="1"/>
  <c r="H915" i="9"/>
  <c r="G915" i="9"/>
  <c r="F915" i="9"/>
  <c r="E915" i="9"/>
  <c r="D915" i="9"/>
  <c r="A915" i="9"/>
  <c r="Z914" i="9"/>
  <c r="S914" i="9"/>
  <c r="T914" i="9" s="1"/>
  <c r="P914" i="9"/>
  <c r="R914" i="9" s="1"/>
  <c r="N914" i="9"/>
  <c r="O914" i="9" s="1"/>
  <c r="K914" i="9"/>
  <c r="M914" i="9" s="1"/>
  <c r="E356" i="8" s="1"/>
  <c r="I914" i="9"/>
  <c r="D356" i="8" s="1"/>
  <c r="H914" i="9"/>
  <c r="G914" i="9"/>
  <c r="F914" i="9"/>
  <c r="E914" i="9"/>
  <c r="D914" i="9"/>
  <c r="A914" i="9"/>
  <c r="Z913" i="9"/>
  <c r="S913" i="9"/>
  <c r="T913" i="9" s="1"/>
  <c r="P913" i="9"/>
  <c r="R913" i="9" s="1"/>
  <c r="N913" i="9"/>
  <c r="O913" i="9" s="1"/>
  <c r="K913" i="9"/>
  <c r="M913" i="9" s="1"/>
  <c r="E384" i="8" s="1"/>
  <c r="I913" i="9"/>
  <c r="D384" i="8" s="1"/>
  <c r="H913" i="9"/>
  <c r="G913" i="9"/>
  <c r="F913" i="9"/>
  <c r="E913" i="9"/>
  <c r="D913" i="9"/>
  <c r="A913" i="9"/>
  <c r="Z912" i="9"/>
  <c r="S912" i="9"/>
  <c r="T912" i="9" s="1"/>
  <c r="P912" i="9"/>
  <c r="R912" i="9" s="1"/>
  <c r="N912" i="9"/>
  <c r="O912" i="9" s="1"/>
  <c r="K912" i="9"/>
  <c r="M912" i="9" s="1"/>
  <c r="E388" i="8" s="1"/>
  <c r="I912" i="9"/>
  <c r="D388" i="8" s="1"/>
  <c r="H912" i="9"/>
  <c r="G912" i="9"/>
  <c r="F912" i="9"/>
  <c r="E912" i="9"/>
  <c r="D912" i="9"/>
  <c r="A912" i="9"/>
  <c r="Z911" i="9"/>
  <c r="S911" i="9"/>
  <c r="T911" i="9" s="1"/>
  <c r="P911" i="9"/>
  <c r="R911" i="9" s="1"/>
  <c r="N911" i="9"/>
  <c r="O911" i="9" s="1"/>
  <c r="K911" i="9"/>
  <c r="M911" i="9" s="1"/>
  <c r="E387" i="8" s="1"/>
  <c r="I911" i="9"/>
  <c r="D387" i="8" s="1"/>
  <c r="H911" i="9"/>
  <c r="G911" i="9"/>
  <c r="F911" i="9"/>
  <c r="E911" i="9"/>
  <c r="D911" i="9"/>
  <c r="A911" i="9"/>
  <c r="Z910" i="9"/>
  <c r="S910" i="9"/>
  <c r="T910" i="9" s="1"/>
  <c r="P910" i="9"/>
  <c r="R910" i="9" s="1"/>
  <c r="N910" i="9"/>
  <c r="O910" i="9" s="1"/>
  <c r="K910" i="9"/>
  <c r="M910" i="9" s="1"/>
  <c r="E389" i="8" s="1"/>
  <c r="I910" i="9"/>
  <c r="D389" i="8" s="1"/>
  <c r="H910" i="9"/>
  <c r="G910" i="9"/>
  <c r="F910" i="9"/>
  <c r="E910" i="9"/>
  <c r="D910" i="9"/>
  <c r="A910" i="9"/>
  <c r="Z909" i="9"/>
  <c r="R909" i="9"/>
  <c r="Q909" i="9"/>
  <c r="T909" i="9" s="1"/>
  <c r="S909" i="9"/>
  <c r="P909" i="9"/>
  <c r="L909" i="9"/>
  <c r="N909" i="9"/>
  <c r="K909" i="9"/>
  <c r="J909" i="9"/>
  <c r="I909" i="9"/>
  <c r="H909" i="9"/>
  <c r="G909" i="9"/>
  <c r="F909" i="9"/>
  <c r="E909" i="9"/>
  <c r="Z908" i="9"/>
  <c r="Q908" i="9"/>
  <c r="S908" i="9"/>
  <c r="P908" i="9"/>
  <c r="O908" i="9"/>
  <c r="M908" i="9"/>
  <c r="L908" i="9"/>
  <c r="N908" i="9"/>
  <c r="K908" i="9"/>
  <c r="J908" i="9"/>
  <c r="I908" i="9"/>
  <c r="H908" i="9"/>
  <c r="G908" i="9"/>
  <c r="F908" i="9"/>
  <c r="E908" i="9"/>
  <c r="Z907" i="9"/>
  <c r="T907" i="9"/>
  <c r="R907" i="9"/>
  <c r="Q907" i="9"/>
  <c r="S907" i="9"/>
  <c r="P907" i="9"/>
  <c r="O907" i="9"/>
  <c r="L907" i="9"/>
  <c r="M907" i="9" s="1"/>
  <c r="N907" i="9"/>
  <c r="K907" i="9"/>
  <c r="J907" i="9"/>
  <c r="I907" i="9"/>
  <c r="H907" i="9"/>
  <c r="G907" i="9"/>
  <c r="F907" i="9"/>
  <c r="E907" i="9"/>
  <c r="Z906" i="9"/>
  <c r="T906" i="9"/>
  <c r="Q906" i="9"/>
  <c r="R906" i="9" s="1"/>
  <c r="S906" i="9"/>
  <c r="P906" i="9"/>
  <c r="M906" i="9"/>
  <c r="L906" i="9"/>
  <c r="O906" i="9" s="1"/>
  <c r="N906" i="9"/>
  <c r="K906" i="9"/>
  <c r="J906" i="9"/>
  <c r="I906" i="9"/>
  <c r="H906" i="9"/>
  <c r="G906" i="9"/>
  <c r="F906" i="9"/>
  <c r="E906" i="9"/>
  <c r="Z905" i="9"/>
  <c r="R905" i="9"/>
  <c r="Q905" i="9"/>
  <c r="T905" i="9" s="1"/>
  <c r="S905" i="9"/>
  <c r="P905" i="9"/>
  <c r="L905" i="9"/>
  <c r="N905" i="9"/>
  <c r="K905" i="9"/>
  <c r="J905" i="9"/>
  <c r="I905" i="9"/>
  <c r="H905" i="9"/>
  <c r="G905" i="9"/>
  <c r="F905" i="9"/>
  <c r="E905" i="9"/>
  <c r="Z904" i="9"/>
  <c r="Q904" i="9"/>
  <c r="S904" i="9"/>
  <c r="P904" i="9"/>
  <c r="O904" i="9"/>
  <c r="M904" i="9"/>
  <c r="L904" i="9"/>
  <c r="N904" i="9"/>
  <c r="K904" i="9"/>
  <c r="J904" i="9"/>
  <c r="I904" i="9"/>
  <c r="H904" i="9"/>
  <c r="G904" i="9"/>
  <c r="F904" i="9"/>
  <c r="E904" i="9"/>
  <c r="Z903" i="9"/>
  <c r="T903" i="9"/>
  <c r="R903" i="9"/>
  <c r="Q903" i="9"/>
  <c r="S903" i="9"/>
  <c r="P903" i="9"/>
  <c r="O903" i="9"/>
  <c r="L903" i="9"/>
  <c r="M903" i="9" s="1"/>
  <c r="N903" i="9"/>
  <c r="K903" i="9"/>
  <c r="J903" i="9"/>
  <c r="I903" i="9"/>
  <c r="H903" i="9"/>
  <c r="G903" i="9"/>
  <c r="F903" i="9"/>
  <c r="E903" i="9"/>
  <c r="Z902" i="9"/>
  <c r="T902" i="9"/>
  <c r="Q902" i="9"/>
  <c r="R902" i="9" s="1"/>
  <c r="S902" i="9"/>
  <c r="P902" i="9"/>
  <c r="M902" i="9"/>
  <c r="L902" i="9"/>
  <c r="O902" i="9" s="1"/>
  <c r="N902" i="9"/>
  <c r="K902" i="9"/>
  <c r="J902" i="9"/>
  <c r="I902" i="9"/>
  <c r="H902" i="9"/>
  <c r="G902" i="9"/>
  <c r="F902" i="9"/>
  <c r="E902" i="9"/>
  <c r="Z901" i="9"/>
  <c r="R901" i="9"/>
  <c r="Q901" i="9"/>
  <c r="T901" i="9" s="1"/>
  <c r="S901" i="9"/>
  <c r="P901" i="9"/>
  <c r="L901" i="9"/>
  <c r="N901" i="9"/>
  <c r="K901" i="9"/>
  <c r="J901" i="9"/>
  <c r="I901" i="9"/>
  <c r="H901" i="9"/>
  <c r="G901" i="9"/>
  <c r="F901" i="9"/>
  <c r="E901" i="9"/>
  <c r="Z900" i="9"/>
  <c r="Q900" i="9"/>
  <c r="S900" i="9"/>
  <c r="P900" i="9"/>
  <c r="O900" i="9"/>
  <c r="M900" i="9"/>
  <c r="L900" i="9"/>
  <c r="N900" i="9"/>
  <c r="K900" i="9"/>
  <c r="J900" i="9"/>
  <c r="I900" i="9"/>
  <c r="H900" i="9"/>
  <c r="G900" i="9"/>
  <c r="F900" i="9"/>
  <c r="E900" i="9"/>
  <c r="Z899" i="9"/>
  <c r="T899" i="9"/>
  <c r="R899" i="9"/>
  <c r="Q899" i="9"/>
  <c r="S899" i="9"/>
  <c r="P899" i="9"/>
  <c r="O899" i="9"/>
  <c r="L899" i="9"/>
  <c r="M899" i="9" s="1"/>
  <c r="N899" i="9"/>
  <c r="K899" i="9"/>
  <c r="J899" i="9"/>
  <c r="I899" i="9"/>
  <c r="H899" i="9"/>
  <c r="G899" i="9"/>
  <c r="F899" i="9"/>
  <c r="E899" i="9"/>
  <c r="Z898" i="9"/>
  <c r="T898" i="9"/>
  <c r="Q898" i="9"/>
  <c r="R898" i="9" s="1"/>
  <c r="S898" i="9"/>
  <c r="P898" i="9"/>
  <c r="M898" i="9"/>
  <c r="L898" i="9"/>
  <c r="O898" i="9" s="1"/>
  <c r="N898" i="9"/>
  <c r="K898" i="9"/>
  <c r="J898" i="9"/>
  <c r="I898" i="9"/>
  <c r="H898" i="9"/>
  <c r="G898" i="9"/>
  <c r="F898" i="9"/>
  <c r="E898" i="9"/>
  <c r="Z897" i="9"/>
  <c r="R897" i="9"/>
  <c r="Q897" i="9"/>
  <c r="T897" i="9" s="1"/>
  <c r="S897" i="9"/>
  <c r="P897" i="9"/>
  <c r="L897" i="9"/>
  <c r="N897" i="9"/>
  <c r="K897" i="9"/>
  <c r="J897" i="9"/>
  <c r="I897" i="9"/>
  <c r="H897" i="9"/>
  <c r="G897" i="9"/>
  <c r="F897" i="9"/>
  <c r="E897" i="9"/>
  <c r="Z896" i="9"/>
  <c r="Q896" i="9"/>
  <c r="S896" i="9"/>
  <c r="P896" i="9"/>
  <c r="O896" i="9"/>
  <c r="M896" i="9"/>
  <c r="L896" i="9"/>
  <c r="N896" i="9"/>
  <c r="K896" i="9"/>
  <c r="J896" i="9"/>
  <c r="I896" i="9"/>
  <c r="H896" i="9"/>
  <c r="G896" i="9"/>
  <c r="F896" i="9"/>
  <c r="E896" i="9"/>
  <c r="Z895" i="9"/>
  <c r="T895" i="9"/>
  <c r="R895" i="9"/>
  <c r="Q895" i="9"/>
  <c r="S895" i="9"/>
  <c r="P895" i="9"/>
  <c r="O895" i="9"/>
  <c r="L895" i="9"/>
  <c r="M895" i="9" s="1"/>
  <c r="N895" i="9"/>
  <c r="K895" i="9"/>
  <c r="J895" i="9"/>
  <c r="I895" i="9"/>
  <c r="H895" i="9"/>
  <c r="G895" i="9"/>
  <c r="F895" i="9"/>
  <c r="E895" i="9"/>
  <c r="Z894" i="9"/>
  <c r="T894" i="9"/>
  <c r="Q894" i="9"/>
  <c r="R894" i="9" s="1"/>
  <c r="S894" i="9"/>
  <c r="P894" i="9"/>
  <c r="M894" i="9"/>
  <c r="L894" i="9"/>
  <c r="O894" i="9" s="1"/>
  <c r="N894" i="9"/>
  <c r="K894" i="9"/>
  <c r="J894" i="9"/>
  <c r="I894" i="9"/>
  <c r="H894" i="9"/>
  <c r="G894" i="9"/>
  <c r="F894" i="9"/>
  <c r="E894" i="9"/>
  <c r="Z893" i="9"/>
  <c r="R893" i="9"/>
  <c r="Q893" i="9"/>
  <c r="T893" i="9" s="1"/>
  <c r="S893" i="9"/>
  <c r="P893" i="9"/>
  <c r="L893" i="9"/>
  <c r="N893" i="9"/>
  <c r="K893" i="9"/>
  <c r="J893" i="9"/>
  <c r="I893" i="9"/>
  <c r="H893" i="9"/>
  <c r="G893" i="9"/>
  <c r="F893" i="9"/>
  <c r="E893" i="9"/>
  <c r="Z892" i="9"/>
  <c r="Q892" i="9"/>
  <c r="S892" i="9"/>
  <c r="P892" i="9"/>
  <c r="O892" i="9"/>
  <c r="M892" i="9"/>
  <c r="L892" i="9"/>
  <c r="N892" i="9"/>
  <c r="K892" i="9"/>
  <c r="J892" i="9"/>
  <c r="I892" i="9"/>
  <c r="H892" i="9"/>
  <c r="G892" i="9"/>
  <c r="F892" i="9"/>
  <c r="E892" i="9"/>
  <c r="Z891" i="9"/>
  <c r="T891" i="9"/>
  <c r="R891" i="9"/>
  <c r="Q891" i="9"/>
  <c r="S891" i="9"/>
  <c r="P891" i="9"/>
  <c r="O891" i="9"/>
  <c r="L891" i="9"/>
  <c r="M891" i="9" s="1"/>
  <c r="N891" i="9"/>
  <c r="K891" i="9"/>
  <c r="J891" i="9"/>
  <c r="I891" i="9"/>
  <c r="H891" i="9"/>
  <c r="G891" i="9"/>
  <c r="F891" i="9"/>
  <c r="E891" i="9"/>
  <c r="Z890" i="9"/>
  <c r="T890" i="9"/>
  <c r="Q890" i="9"/>
  <c r="R890" i="9" s="1"/>
  <c r="S890" i="9"/>
  <c r="P890" i="9"/>
  <c r="M890" i="9"/>
  <c r="L890" i="9"/>
  <c r="O890" i="9" s="1"/>
  <c r="N890" i="9"/>
  <c r="K890" i="9"/>
  <c r="J890" i="9"/>
  <c r="I890" i="9"/>
  <c r="H890" i="9"/>
  <c r="G890" i="9"/>
  <c r="F890" i="9"/>
  <c r="E890" i="9"/>
  <c r="Z889" i="9"/>
  <c r="R889" i="9"/>
  <c r="Q889" i="9"/>
  <c r="T889" i="9" s="1"/>
  <c r="S889" i="9"/>
  <c r="P889" i="9"/>
  <c r="L889" i="9"/>
  <c r="N889" i="9"/>
  <c r="K889" i="9"/>
  <c r="J889" i="9"/>
  <c r="I889" i="9"/>
  <c r="H889" i="9"/>
  <c r="G889" i="9"/>
  <c r="F889" i="9"/>
  <c r="E889" i="9"/>
  <c r="Z888" i="9"/>
  <c r="Q888" i="9"/>
  <c r="S888" i="9"/>
  <c r="P888" i="9"/>
  <c r="O888" i="9"/>
  <c r="M888" i="9"/>
  <c r="L888" i="9"/>
  <c r="N888" i="9"/>
  <c r="K888" i="9"/>
  <c r="J888" i="9"/>
  <c r="I888" i="9"/>
  <c r="H888" i="9"/>
  <c r="G888" i="9"/>
  <c r="F888" i="9"/>
  <c r="E888" i="9"/>
  <c r="Z887" i="9"/>
  <c r="T887" i="9"/>
  <c r="R887" i="9"/>
  <c r="Q887" i="9"/>
  <c r="S887" i="9"/>
  <c r="P887" i="9"/>
  <c r="O887" i="9"/>
  <c r="L887" i="9"/>
  <c r="M887" i="9" s="1"/>
  <c r="E355" i="8" s="1"/>
  <c r="N887" i="9"/>
  <c r="K887" i="9"/>
  <c r="J887" i="9"/>
  <c r="I887" i="9"/>
  <c r="D355" i="8" s="1"/>
  <c r="H887" i="9"/>
  <c r="G887" i="9"/>
  <c r="F887" i="9"/>
  <c r="E887" i="9"/>
  <c r="Z886" i="9"/>
  <c r="T886" i="9"/>
  <c r="Q886" i="9"/>
  <c r="R886" i="9" s="1"/>
  <c r="S886" i="9"/>
  <c r="P886" i="9"/>
  <c r="M886" i="9"/>
  <c r="L886" i="9"/>
  <c r="O886" i="9" s="1"/>
  <c r="N886" i="9"/>
  <c r="K886" i="9"/>
  <c r="J886" i="9"/>
  <c r="I886" i="9"/>
  <c r="H886" i="9"/>
  <c r="G886" i="9"/>
  <c r="F886" i="9"/>
  <c r="E886" i="9"/>
  <c r="Z885" i="9"/>
  <c r="R885" i="9"/>
  <c r="Q885" i="9"/>
  <c r="T885" i="9" s="1"/>
  <c r="S885" i="9"/>
  <c r="P885" i="9"/>
  <c r="L885" i="9"/>
  <c r="N885" i="9"/>
  <c r="K885" i="9"/>
  <c r="J885" i="9"/>
  <c r="I885" i="9"/>
  <c r="H885" i="9"/>
  <c r="G885" i="9"/>
  <c r="F885" i="9"/>
  <c r="E885" i="9"/>
  <c r="Z884" i="9"/>
  <c r="Q884" i="9"/>
  <c r="S884" i="9"/>
  <c r="P884" i="9"/>
  <c r="O884" i="9"/>
  <c r="M884" i="9"/>
  <c r="E67" i="8" s="1"/>
  <c r="L884" i="9"/>
  <c r="N884" i="9"/>
  <c r="K884" i="9"/>
  <c r="J884" i="9"/>
  <c r="I884" i="9"/>
  <c r="D67" i="8" s="1"/>
  <c r="H884" i="9"/>
  <c r="G884" i="9"/>
  <c r="F884" i="9"/>
  <c r="E884" i="9"/>
  <c r="Z883" i="9"/>
  <c r="T883" i="9"/>
  <c r="R883" i="9"/>
  <c r="Q883" i="9"/>
  <c r="S883" i="9"/>
  <c r="P883" i="9"/>
  <c r="O883" i="9"/>
  <c r="L883" i="9"/>
  <c r="M883" i="9" s="1"/>
  <c r="E68" i="8" s="1"/>
  <c r="N883" i="9"/>
  <c r="K883" i="9"/>
  <c r="J883" i="9"/>
  <c r="I883" i="9"/>
  <c r="D68" i="8" s="1"/>
  <c r="H883" i="9"/>
  <c r="G883" i="9"/>
  <c r="F883" i="9"/>
  <c r="E883" i="9"/>
  <c r="Z882" i="9"/>
  <c r="T882" i="9"/>
  <c r="Q882" i="9"/>
  <c r="R882" i="9" s="1"/>
  <c r="S882" i="9"/>
  <c r="P882" i="9"/>
  <c r="M882" i="9"/>
  <c r="E138" i="8" s="1"/>
  <c r="L882" i="9"/>
  <c r="O882" i="9" s="1"/>
  <c r="N882" i="9"/>
  <c r="K882" i="9"/>
  <c r="J882" i="9"/>
  <c r="I882" i="9"/>
  <c r="D138" i="8" s="1"/>
  <c r="H882" i="9"/>
  <c r="G882" i="9"/>
  <c r="F882" i="9"/>
  <c r="E882" i="9"/>
  <c r="Z881" i="9"/>
  <c r="R881" i="9"/>
  <c r="Q881" i="9"/>
  <c r="T881" i="9" s="1"/>
  <c r="S881" i="9"/>
  <c r="P881" i="9"/>
  <c r="L881" i="9"/>
  <c r="N881" i="9"/>
  <c r="K881" i="9"/>
  <c r="J881" i="9"/>
  <c r="I881" i="9"/>
  <c r="H881" i="9"/>
  <c r="G881" i="9"/>
  <c r="F881" i="9"/>
  <c r="E881" i="9"/>
  <c r="Z880" i="9"/>
  <c r="Q880" i="9"/>
  <c r="S880" i="9"/>
  <c r="P880" i="9"/>
  <c r="O880" i="9"/>
  <c r="M880" i="9"/>
  <c r="E304" i="8" s="1"/>
  <c r="L880" i="9"/>
  <c r="N880" i="9"/>
  <c r="K880" i="9"/>
  <c r="J880" i="9"/>
  <c r="I880" i="9"/>
  <c r="D304" i="8" s="1"/>
  <c r="H880" i="9"/>
  <c r="G880" i="9"/>
  <c r="F880" i="9"/>
  <c r="E880" i="9"/>
  <c r="Z879" i="9"/>
  <c r="T879" i="9"/>
  <c r="R879" i="9"/>
  <c r="Q879" i="9"/>
  <c r="S879" i="9"/>
  <c r="P879" i="9"/>
  <c r="O879" i="9"/>
  <c r="L879" i="9"/>
  <c r="M879" i="9" s="1"/>
  <c r="E354" i="8" s="1"/>
  <c r="N879" i="9"/>
  <c r="K879" i="9"/>
  <c r="J879" i="9"/>
  <c r="I879" i="9"/>
  <c r="D354" i="8" s="1"/>
  <c r="H879" i="9"/>
  <c r="G879" i="9"/>
  <c r="F879" i="9"/>
  <c r="E879" i="9"/>
  <c r="Z878" i="9"/>
  <c r="T878" i="9"/>
  <c r="Q878" i="9"/>
  <c r="R878" i="9" s="1"/>
  <c r="S878" i="9"/>
  <c r="P878" i="9"/>
  <c r="M878" i="9"/>
  <c r="E369" i="8" s="1"/>
  <c r="L878" i="9"/>
  <c r="O878" i="9" s="1"/>
  <c r="N878" i="9"/>
  <c r="K878" i="9"/>
  <c r="J878" i="9"/>
  <c r="I878" i="9"/>
  <c r="D369" i="8" s="1"/>
  <c r="H878" i="9"/>
  <c r="G878" i="9"/>
  <c r="F878" i="9"/>
  <c r="E878" i="9"/>
  <c r="Z877" i="9"/>
  <c r="S877" i="9"/>
  <c r="T877" i="9" s="1"/>
  <c r="P877" i="9"/>
  <c r="R877" i="9" s="1"/>
  <c r="N877" i="9"/>
  <c r="O877" i="9" s="1"/>
  <c r="K877" i="9"/>
  <c r="M877" i="9" s="1"/>
  <c r="E451" i="8" s="1"/>
  <c r="I877" i="9"/>
  <c r="D451" i="8" s="1"/>
  <c r="H877" i="9"/>
  <c r="G877" i="9"/>
  <c r="F877" i="9"/>
  <c r="E877" i="9"/>
  <c r="D877" i="9"/>
  <c r="A877" i="9"/>
  <c r="Z876" i="9"/>
  <c r="R876" i="9"/>
  <c r="Q876" i="9"/>
  <c r="T876" i="9" s="1"/>
  <c r="S876" i="9"/>
  <c r="P876" i="9"/>
  <c r="L876" i="9"/>
  <c r="N876" i="9"/>
  <c r="K876" i="9"/>
  <c r="J876" i="9"/>
  <c r="I876" i="9"/>
  <c r="H876" i="9"/>
  <c r="G876" i="9"/>
  <c r="F876" i="9"/>
  <c r="E876" i="9"/>
  <c r="Z875" i="9"/>
  <c r="Q875" i="9"/>
  <c r="S875" i="9"/>
  <c r="P875" i="9"/>
  <c r="O875" i="9"/>
  <c r="M875" i="9"/>
  <c r="L875" i="9"/>
  <c r="N875" i="9"/>
  <c r="K875" i="9"/>
  <c r="J875" i="9"/>
  <c r="I875" i="9"/>
  <c r="H875" i="9"/>
  <c r="G875" i="9"/>
  <c r="F875" i="9"/>
  <c r="E875" i="9"/>
  <c r="Z874" i="9"/>
  <c r="S874" i="9"/>
  <c r="T874" i="9" s="1"/>
  <c r="P874" i="9"/>
  <c r="R874" i="9" s="1"/>
  <c r="N874" i="9"/>
  <c r="O874" i="9" s="1"/>
  <c r="K874" i="9"/>
  <c r="M874" i="9" s="1"/>
  <c r="E362" i="8" s="1"/>
  <c r="I874" i="9"/>
  <c r="D362" i="8" s="1"/>
  <c r="H874" i="9"/>
  <c r="G874" i="9"/>
  <c r="F874" i="9"/>
  <c r="E874" i="9"/>
  <c r="D874" i="9"/>
  <c r="A874" i="9"/>
  <c r="Z873" i="9"/>
  <c r="S873" i="9"/>
  <c r="T873" i="9" s="1"/>
  <c r="P873" i="9"/>
  <c r="R873" i="9" s="1"/>
  <c r="N873" i="9"/>
  <c r="O873" i="9" s="1"/>
  <c r="K873" i="9"/>
  <c r="M873" i="9" s="1"/>
  <c r="E346" i="8" s="1"/>
  <c r="I873" i="9"/>
  <c r="D346" i="8" s="1"/>
  <c r="H873" i="9"/>
  <c r="G873" i="9"/>
  <c r="F873" i="9"/>
  <c r="E873" i="9"/>
  <c r="D873" i="9"/>
  <c r="A873" i="9"/>
  <c r="Z872" i="9"/>
  <c r="S872" i="9"/>
  <c r="T872" i="9" s="1"/>
  <c r="P872" i="9"/>
  <c r="R872" i="9" s="1"/>
  <c r="N872" i="9"/>
  <c r="O872" i="9" s="1"/>
  <c r="K872" i="9"/>
  <c r="M872" i="9" s="1"/>
  <c r="E351" i="8" s="1"/>
  <c r="I872" i="9"/>
  <c r="D351" i="8" s="1"/>
  <c r="H872" i="9"/>
  <c r="G872" i="9"/>
  <c r="F872" i="9"/>
  <c r="E872" i="9"/>
  <c r="D872" i="9"/>
  <c r="A872" i="9"/>
  <c r="Z871" i="9"/>
  <c r="S871" i="9"/>
  <c r="T871" i="9" s="1"/>
  <c r="P871" i="9"/>
  <c r="R871" i="9" s="1"/>
  <c r="N871" i="9"/>
  <c r="O871" i="9" s="1"/>
  <c r="K871" i="9"/>
  <c r="M871" i="9" s="1"/>
  <c r="E386" i="8" s="1"/>
  <c r="I871" i="9"/>
  <c r="D386" i="8" s="1"/>
  <c r="H871" i="9"/>
  <c r="G871" i="9"/>
  <c r="F871" i="9"/>
  <c r="E871" i="9"/>
  <c r="D871" i="9"/>
  <c r="A871" i="9"/>
  <c r="Z870" i="9"/>
  <c r="T870" i="9"/>
  <c r="R870" i="9"/>
  <c r="Q870" i="9"/>
  <c r="S870" i="9"/>
  <c r="P870" i="9"/>
  <c r="O870" i="9"/>
  <c r="L870" i="9"/>
  <c r="M870" i="9" s="1"/>
  <c r="N870" i="9"/>
  <c r="K870" i="9"/>
  <c r="J870" i="9"/>
  <c r="I870" i="9"/>
  <c r="H870" i="9"/>
  <c r="G870" i="9"/>
  <c r="F870" i="9"/>
  <c r="E870" i="9"/>
  <c r="Z869" i="9"/>
  <c r="T869" i="9"/>
  <c r="Q869" i="9"/>
  <c r="R869" i="9" s="1"/>
  <c r="S869" i="9"/>
  <c r="P869" i="9"/>
  <c r="M869" i="9"/>
  <c r="L869" i="9"/>
  <c r="O869" i="9" s="1"/>
  <c r="N869" i="9"/>
  <c r="K869" i="9"/>
  <c r="J869" i="9"/>
  <c r="I869" i="9"/>
  <c r="H869" i="9"/>
  <c r="G869" i="9"/>
  <c r="F869" i="9"/>
  <c r="E869" i="9"/>
  <c r="Z868" i="9"/>
  <c r="R868" i="9"/>
  <c r="Q868" i="9"/>
  <c r="T868" i="9" s="1"/>
  <c r="S868" i="9"/>
  <c r="P868" i="9"/>
  <c r="L868" i="9"/>
  <c r="N868" i="9"/>
  <c r="K868" i="9"/>
  <c r="J868" i="9"/>
  <c r="I868" i="9"/>
  <c r="H868" i="9"/>
  <c r="G868" i="9"/>
  <c r="F868" i="9"/>
  <c r="E868" i="9"/>
  <c r="Z867" i="9"/>
  <c r="S867" i="9"/>
  <c r="R867" i="9"/>
  <c r="P867" i="9"/>
  <c r="N867" i="9"/>
  <c r="M867" i="9"/>
  <c r="E350" i="8" s="1"/>
  <c r="K867" i="9"/>
  <c r="I867" i="9"/>
  <c r="D350" i="8" s="1"/>
  <c r="H867" i="9"/>
  <c r="G867" i="9"/>
  <c r="F867" i="9"/>
  <c r="E867" i="9"/>
  <c r="D867" i="9"/>
  <c r="A867" i="9"/>
  <c r="Z866" i="9"/>
  <c r="S866" i="9"/>
  <c r="R866" i="9"/>
  <c r="P866" i="9"/>
  <c r="N866" i="9"/>
  <c r="M866" i="9"/>
  <c r="E345" i="8" s="1"/>
  <c r="K866" i="9"/>
  <c r="I866" i="9"/>
  <c r="D345" i="8" s="1"/>
  <c r="H866" i="9"/>
  <c r="G866" i="9"/>
  <c r="F866" i="9"/>
  <c r="E866" i="9"/>
  <c r="D866" i="9"/>
  <c r="A866" i="9"/>
  <c r="Z865" i="9"/>
  <c r="S865" i="9"/>
  <c r="R865" i="9"/>
  <c r="P865" i="9"/>
  <c r="N865" i="9"/>
  <c r="M865" i="9"/>
  <c r="E343" i="8" s="1"/>
  <c r="K865" i="9"/>
  <c r="I865" i="9"/>
  <c r="D343" i="8" s="1"/>
  <c r="H865" i="9"/>
  <c r="G865" i="9"/>
  <c r="F865" i="9"/>
  <c r="E865" i="9"/>
  <c r="D865" i="9"/>
  <c r="A865" i="9"/>
  <c r="Z864" i="9"/>
  <c r="S864" i="9"/>
  <c r="P864" i="9"/>
  <c r="N864" i="9"/>
  <c r="K864" i="9"/>
  <c r="I864" i="9"/>
  <c r="D340" i="8" s="1"/>
  <c r="H864" i="9"/>
  <c r="G864" i="9"/>
  <c r="F864" i="9"/>
  <c r="E864" i="9"/>
  <c r="D864" i="9"/>
  <c r="A864" i="9"/>
  <c r="Z863" i="9"/>
  <c r="S863" i="9"/>
  <c r="P863" i="9"/>
  <c r="N863" i="9"/>
  <c r="K863" i="9"/>
  <c r="I863" i="9"/>
  <c r="D349" i="8" s="1"/>
  <c r="H863" i="9"/>
  <c r="G863" i="9"/>
  <c r="F863" i="9"/>
  <c r="E863" i="9"/>
  <c r="D863" i="9"/>
  <c r="A863" i="9"/>
  <c r="Z862" i="9"/>
  <c r="S862" i="9"/>
  <c r="P862" i="9"/>
  <c r="N862" i="9"/>
  <c r="K862" i="9"/>
  <c r="I862" i="9"/>
  <c r="D344" i="8" s="1"/>
  <c r="H862" i="9"/>
  <c r="G862" i="9"/>
  <c r="F862" i="9"/>
  <c r="E862" i="9"/>
  <c r="D862" i="9"/>
  <c r="A862" i="9"/>
  <c r="Z861" i="9"/>
  <c r="S861" i="9"/>
  <c r="P861" i="9"/>
  <c r="N861" i="9"/>
  <c r="K861" i="9"/>
  <c r="I861" i="9"/>
  <c r="D348" i="8" s="1"/>
  <c r="H861" i="9"/>
  <c r="G861" i="9"/>
  <c r="F861" i="9"/>
  <c r="E861" i="9"/>
  <c r="D861" i="9"/>
  <c r="A861" i="9"/>
  <c r="Z860" i="9"/>
  <c r="T860" i="9"/>
  <c r="Q860" i="9"/>
  <c r="R860" i="9" s="1"/>
  <c r="S860" i="9"/>
  <c r="P860" i="9"/>
  <c r="O860" i="9"/>
  <c r="M860" i="9"/>
  <c r="L860" i="9"/>
  <c r="N860" i="9"/>
  <c r="K860" i="9"/>
  <c r="J860" i="9"/>
  <c r="I860" i="9"/>
  <c r="H860" i="9"/>
  <c r="G860" i="9"/>
  <c r="F860" i="9"/>
  <c r="E860" i="9"/>
  <c r="Z859" i="9"/>
  <c r="T859" i="9"/>
  <c r="R859" i="9"/>
  <c r="Q859" i="9"/>
  <c r="S859" i="9"/>
  <c r="P859" i="9"/>
  <c r="L859" i="9"/>
  <c r="M859" i="9" s="1"/>
  <c r="N859" i="9"/>
  <c r="K859" i="9"/>
  <c r="J859" i="9"/>
  <c r="I859" i="9"/>
  <c r="H859" i="9"/>
  <c r="G859" i="9"/>
  <c r="F859" i="9"/>
  <c r="E859" i="9"/>
  <c r="G858" i="9"/>
  <c r="A858" i="9"/>
  <c r="Z857" i="9"/>
  <c r="Q857" i="9"/>
  <c r="R857" i="9" s="1"/>
  <c r="S857" i="9"/>
  <c r="P857" i="9"/>
  <c r="O857" i="9"/>
  <c r="M857" i="9"/>
  <c r="L857" i="9"/>
  <c r="N857" i="9"/>
  <c r="K857" i="9"/>
  <c r="J857" i="9"/>
  <c r="I857" i="9"/>
  <c r="H857" i="9"/>
  <c r="G857" i="9"/>
  <c r="F857" i="9"/>
  <c r="E857" i="9"/>
  <c r="Z856" i="9"/>
  <c r="T856" i="9"/>
  <c r="R856" i="9"/>
  <c r="Q856" i="9"/>
  <c r="S856" i="9"/>
  <c r="P856" i="9"/>
  <c r="L856" i="9"/>
  <c r="M856" i="9" s="1"/>
  <c r="E145" i="8" s="1"/>
  <c r="N856" i="9"/>
  <c r="K856" i="9"/>
  <c r="J856" i="9"/>
  <c r="I856" i="9"/>
  <c r="D145" i="8" s="1"/>
  <c r="H856" i="9"/>
  <c r="G856" i="9"/>
  <c r="F856" i="9"/>
  <c r="E856" i="9"/>
  <c r="Z855" i="9"/>
  <c r="Q855" i="9"/>
  <c r="R855" i="9" s="1"/>
  <c r="S855" i="9"/>
  <c r="P855" i="9"/>
  <c r="M855" i="9"/>
  <c r="E308" i="8" s="1"/>
  <c r="L855" i="9"/>
  <c r="O855" i="9" s="1"/>
  <c r="N855" i="9"/>
  <c r="K855" i="9"/>
  <c r="J855" i="9"/>
  <c r="I855" i="9"/>
  <c r="D308" i="8" s="1"/>
  <c r="H855" i="9"/>
  <c r="G855" i="9"/>
  <c r="F855" i="9"/>
  <c r="E855" i="9"/>
  <c r="Z854" i="9"/>
  <c r="R854" i="9"/>
  <c r="Q854" i="9"/>
  <c r="T854" i="9" s="1"/>
  <c r="S854" i="9"/>
  <c r="P854" i="9"/>
  <c r="L854" i="9"/>
  <c r="M854" i="9" s="1"/>
  <c r="N854" i="9"/>
  <c r="K854" i="9"/>
  <c r="J854" i="9"/>
  <c r="I854" i="9"/>
  <c r="H854" i="9"/>
  <c r="G854" i="9"/>
  <c r="F854" i="9"/>
  <c r="E854" i="9"/>
  <c r="Z853" i="9"/>
  <c r="T853" i="9"/>
  <c r="Q853" i="9"/>
  <c r="R853" i="9" s="1"/>
  <c r="S853" i="9"/>
  <c r="P853" i="9"/>
  <c r="O853" i="9"/>
  <c r="M853" i="9"/>
  <c r="L853" i="9"/>
  <c r="N853" i="9"/>
  <c r="K853" i="9"/>
  <c r="J853" i="9"/>
  <c r="I853" i="9"/>
  <c r="H853" i="9"/>
  <c r="G853" i="9"/>
  <c r="F853" i="9"/>
  <c r="E853" i="9"/>
  <c r="Z852" i="9"/>
  <c r="T852" i="9"/>
  <c r="R852" i="9"/>
  <c r="Q852" i="9"/>
  <c r="S852" i="9"/>
  <c r="P852" i="9"/>
  <c r="L852" i="9"/>
  <c r="M852" i="9" s="1"/>
  <c r="E134" i="8" s="1"/>
  <c r="N852" i="9"/>
  <c r="K852" i="9"/>
  <c r="J852" i="9"/>
  <c r="I852" i="9"/>
  <c r="D134" i="8" s="1"/>
  <c r="H852" i="9"/>
  <c r="G852" i="9"/>
  <c r="F852" i="9"/>
  <c r="E852" i="9"/>
  <c r="Z851" i="9"/>
  <c r="T851" i="9"/>
  <c r="Q851" i="9"/>
  <c r="R851" i="9" s="1"/>
  <c r="S851" i="9"/>
  <c r="P851" i="9"/>
  <c r="M851" i="9"/>
  <c r="L851" i="9"/>
  <c r="O851" i="9" s="1"/>
  <c r="N851" i="9"/>
  <c r="K851" i="9"/>
  <c r="J851" i="9"/>
  <c r="I851" i="9"/>
  <c r="H851" i="9"/>
  <c r="G851" i="9"/>
  <c r="F851" i="9"/>
  <c r="E851" i="9"/>
  <c r="Z850" i="9"/>
  <c r="R850" i="9"/>
  <c r="Q850" i="9"/>
  <c r="T850" i="9" s="1"/>
  <c r="S850" i="9"/>
  <c r="P850" i="9"/>
  <c r="L850" i="9"/>
  <c r="M850" i="9" s="1"/>
  <c r="E166" i="8" s="1"/>
  <c r="N850" i="9"/>
  <c r="K850" i="9"/>
  <c r="J850" i="9"/>
  <c r="I850" i="9"/>
  <c r="D166" i="8" s="1"/>
  <c r="H850" i="9"/>
  <c r="G850" i="9"/>
  <c r="F850" i="9"/>
  <c r="E850" i="9"/>
  <c r="Z849" i="9"/>
  <c r="Q849" i="9"/>
  <c r="R849" i="9" s="1"/>
  <c r="S849" i="9"/>
  <c r="P849" i="9"/>
  <c r="O849" i="9"/>
  <c r="M849" i="9"/>
  <c r="E31" i="8" s="1"/>
  <c r="L849" i="9"/>
  <c r="N849" i="9"/>
  <c r="K849" i="9"/>
  <c r="J849" i="9"/>
  <c r="I849" i="9"/>
  <c r="H849" i="9"/>
  <c r="G849" i="9"/>
  <c r="F849" i="9"/>
  <c r="E849" i="9"/>
  <c r="Z848" i="9"/>
  <c r="T848" i="9"/>
  <c r="R848" i="9"/>
  <c r="Q848" i="9"/>
  <c r="S848" i="9"/>
  <c r="P848" i="9"/>
  <c r="L848" i="9"/>
  <c r="M848" i="9" s="1"/>
  <c r="N848" i="9"/>
  <c r="K848" i="9"/>
  <c r="J848" i="9"/>
  <c r="I848" i="9"/>
  <c r="H848" i="9"/>
  <c r="G848" i="9"/>
  <c r="F848" i="9"/>
  <c r="E848" i="9"/>
  <c r="Z847" i="9"/>
  <c r="Q847" i="9"/>
  <c r="R847" i="9" s="1"/>
  <c r="S847" i="9"/>
  <c r="P847" i="9"/>
  <c r="M847" i="9"/>
  <c r="E133" i="8" s="1"/>
  <c r="L847" i="9"/>
  <c r="O847" i="9" s="1"/>
  <c r="N847" i="9"/>
  <c r="K847" i="9"/>
  <c r="J847" i="9"/>
  <c r="I847" i="9"/>
  <c r="D133" i="8" s="1"/>
  <c r="H847" i="9"/>
  <c r="G847" i="9"/>
  <c r="F847" i="9"/>
  <c r="E847" i="9"/>
  <c r="Z846" i="9"/>
  <c r="R846" i="9"/>
  <c r="Q846" i="9"/>
  <c r="T846" i="9" s="1"/>
  <c r="S846" i="9"/>
  <c r="P846" i="9"/>
  <c r="L846" i="9"/>
  <c r="M846" i="9" s="1"/>
  <c r="N846" i="9"/>
  <c r="K846" i="9"/>
  <c r="J846" i="9"/>
  <c r="I846" i="9"/>
  <c r="D146" i="8" s="1"/>
  <c r="H846" i="9"/>
  <c r="G846" i="9"/>
  <c r="F846" i="9"/>
  <c r="E846" i="9"/>
  <c r="Z845" i="9"/>
  <c r="T845" i="9"/>
  <c r="Q845" i="9"/>
  <c r="R845" i="9" s="1"/>
  <c r="S845" i="9"/>
  <c r="P845" i="9"/>
  <c r="O845" i="9"/>
  <c r="M845" i="9"/>
  <c r="E159" i="8" s="1"/>
  <c r="L845" i="9"/>
  <c r="N845" i="9"/>
  <c r="K845" i="9"/>
  <c r="J845" i="9"/>
  <c r="I845" i="9"/>
  <c r="D159" i="8" s="1"/>
  <c r="H845" i="9"/>
  <c r="G845" i="9"/>
  <c r="F845" i="9"/>
  <c r="E845" i="9"/>
  <c r="Z844" i="9"/>
  <c r="T844" i="9"/>
  <c r="R844" i="9"/>
  <c r="Q844" i="9"/>
  <c r="S844" i="9"/>
  <c r="P844" i="9"/>
  <c r="L844" i="9"/>
  <c r="M844" i="9" s="1"/>
  <c r="N844" i="9"/>
  <c r="K844" i="9"/>
  <c r="J844" i="9"/>
  <c r="I844" i="9"/>
  <c r="H844" i="9"/>
  <c r="G844" i="9"/>
  <c r="F844" i="9"/>
  <c r="E844" i="9"/>
  <c r="Z843" i="9"/>
  <c r="T843" i="9"/>
  <c r="Q843" i="9"/>
  <c r="R843" i="9" s="1"/>
  <c r="S843" i="9"/>
  <c r="P843" i="9"/>
  <c r="M843" i="9"/>
  <c r="E310" i="8" s="1"/>
  <c r="L843" i="9"/>
  <c r="O843" i="9" s="1"/>
  <c r="N843" i="9"/>
  <c r="K843" i="9"/>
  <c r="J843" i="9"/>
  <c r="I843" i="9"/>
  <c r="D310" i="8" s="1"/>
  <c r="H843" i="9"/>
  <c r="G843" i="9"/>
  <c r="F843" i="9"/>
  <c r="E843" i="9"/>
  <c r="Z842" i="9"/>
  <c r="R842" i="9"/>
  <c r="Q842" i="9"/>
  <c r="T842" i="9" s="1"/>
  <c r="S842" i="9"/>
  <c r="P842" i="9"/>
  <c r="L842" i="9"/>
  <c r="M842" i="9" s="1"/>
  <c r="E38" i="8" s="1"/>
  <c r="N842" i="9"/>
  <c r="K842" i="9"/>
  <c r="J842" i="9"/>
  <c r="I842" i="9"/>
  <c r="D38" i="8" s="1"/>
  <c r="H842" i="9"/>
  <c r="G842" i="9"/>
  <c r="F842" i="9"/>
  <c r="E842" i="9"/>
  <c r="Z841" i="9"/>
  <c r="Q841" i="9"/>
  <c r="R841" i="9" s="1"/>
  <c r="S841" i="9"/>
  <c r="P841" i="9"/>
  <c r="O841" i="9"/>
  <c r="M841" i="9"/>
  <c r="E309" i="8" s="1"/>
  <c r="L841" i="9"/>
  <c r="N841" i="9"/>
  <c r="K841" i="9"/>
  <c r="J841" i="9"/>
  <c r="I841" i="9"/>
  <c r="D309" i="8" s="1"/>
  <c r="H841" i="9"/>
  <c r="G841" i="9"/>
  <c r="F841" i="9"/>
  <c r="E841" i="9"/>
  <c r="Z840" i="9"/>
  <c r="T840" i="9"/>
  <c r="R840" i="9"/>
  <c r="Q840" i="9"/>
  <c r="S840" i="9"/>
  <c r="P840" i="9"/>
  <c r="L840" i="9"/>
  <c r="M840" i="9" s="1"/>
  <c r="E311" i="8" s="1"/>
  <c r="N840" i="9"/>
  <c r="K840" i="9"/>
  <c r="J840" i="9"/>
  <c r="I840" i="9"/>
  <c r="D311" i="8" s="1"/>
  <c r="H840" i="9"/>
  <c r="G840" i="9"/>
  <c r="F840" i="9"/>
  <c r="E840" i="9"/>
  <c r="Z839" i="9"/>
  <c r="Q839" i="9"/>
  <c r="R839" i="9" s="1"/>
  <c r="S839" i="9"/>
  <c r="P839" i="9"/>
  <c r="M839" i="9"/>
  <c r="E313" i="8" s="1"/>
  <c r="L839" i="9"/>
  <c r="O839" i="9" s="1"/>
  <c r="N839" i="9"/>
  <c r="K839" i="9"/>
  <c r="J839" i="9"/>
  <c r="I839" i="9"/>
  <c r="D313" i="8" s="1"/>
  <c r="H839" i="9"/>
  <c r="G839" i="9"/>
  <c r="F839" i="9"/>
  <c r="E839" i="9"/>
  <c r="Z838" i="9"/>
  <c r="R838" i="9"/>
  <c r="Q838" i="9"/>
  <c r="T838" i="9" s="1"/>
  <c r="S838" i="9"/>
  <c r="P838" i="9"/>
  <c r="L838" i="9"/>
  <c r="M838" i="9" s="1"/>
  <c r="E312" i="8" s="1"/>
  <c r="N838" i="9"/>
  <c r="K838" i="9"/>
  <c r="J838" i="9"/>
  <c r="I838" i="9"/>
  <c r="D312" i="8" s="1"/>
  <c r="H838" i="9"/>
  <c r="G838" i="9"/>
  <c r="F838" i="9"/>
  <c r="E838" i="9"/>
  <c r="Z837" i="9"/>
  <c r="S837" i="9"/>
  <c r="P837" i="9"/>
  <c r="N837" i="9"/>
  <c r="K837" i="9"/>
  <c r="I837" i="9"/>
  <c r="D322" i="8" s="1"/>
  <c r="H837" i="9"/>
  <c r="G837" i="9"/>
  <c r="F837" i="9"/>
  <c r="E837" i="9"/>
  <c r="D837" i="9"/>
  <c r="A837" i="9"/>
  <c r="Z836" i="9"/>
  <c r="T836" i="9"/>
  <c r="Q836" i="9"/>
  <c r="R836" i="9" s="1"/>
  <c r="S836" i="9"/>
  <c r="P836" i="9"/>
  <c r="O836" i="9"/>
  <c r="M836" i="9"/>
  <c r="L836" i="9"/>
  <c r="N836" i="9"/>
  <c r="K836" i="9"/>
  <c r="J836" i="9"/>
  <c r="I836" i="9"/>
  <c r="H836" i="9"/>
  <c r="G836" i="9"/>
  <c r="F836" i="9"/>
  <c r="E836" i="9"/>
  <c r="Z835" i="9"/>
  <c r="T835" i="9"/>
  <c r="R835" i="9"/>
  <c r="Q835" i="9"/>
  <c r="S835" i="9"/>
  <c r="P835" i="9"/>
  <c r="L835" i="9"/>
  <c r="M835" i="9" s="1"/>
  <c r="N835" i="9"/>
  <c r="K835" i="9"/>
  <c r="J835" i="9"/>
  <c r="I835" i="9"/>
  <c r="H835" i="9"/>
  <c r="G835" i="9"/>
  <c r="F835" i="9"/>
  <c r="E835" i="9"/>
  <c r="Z834" i="9"/>
  <c r="T834" i="9"/>
  <c r="Q834" i="9"/>
  <c r="R834" i="9" s="1"/>
  <c r="S834" i="9"/>
  <c r="P834" i="9"/>
  <c r="M834" i="9"/>
  <c r="E323" i="8" s="1"/>
  <c r="L834" i="9"/>
  <c r="O834" i="9" s="1"/>
  <c r="N834" i="9"/>
  <c r="K834" i="9"/>
  <c r="J834" i="9"/>
  <c r="I834" i="9"/>
  <c r="D323" i="8" s="1"/>
  <c r="H834" i="9"/>
  <c r="G834" i="9"/>
  <c r="F834" i="9"/>
  <c r="E834" i="9"/>
  <c r="Z833" i="9"/>
  <c r="R833" i="9"/>
  <c r="Q833" i="9"/>
  <c r="T833" i="9" s="1"/>
  <c r="S833" i="9"/>
  <c r="P833" i="9"/>
  <c r="L833" i="9"/>
  <c r="M833" i="9" s="1"/>
  <c r="E17" i="8" s="1"/>
  <c r="N833" i="9"/>
  <c r="K833" i="9"/>
  <c r="J833" i="9"/>
  <c r="I833" i="9"/>
  <c r="D17" i="8" s="1"/>
  <c r="H833" i="9"/>
  <c r="G833" i="9"/>
  <c r="F833" i="9"/>
  <c r="E833" i="9"/>
  <c r="Z832" i="9"/>
  <c r="Q832" i="9"/>
  <c r="R832" i="9" s="1"/>
  <c r="S832" i="9"/>
  <c r="P832" i="9"/>
  <c r="O832" i="9"/>
  <c r="M832" i="9"/>
  <c r="E250" i="8" s="1"/>
  <c r="L832" i="9"/>
  <c r="N832" i="9"/>
  <c r="K832" i="9"/>
  <c r="J832" i="9"/>
  <c r="I832" i="9"/>
  <c r="D250" i="8" s="1"/>
  <c r="H832" i="9"/>
  <c r="G832" i="9"/>
  <c r="F832" i="9"/>
  <c r="E832" i="9"/>
  <c r="Z831" i="9"/>
  <c r="T831" i="9"/>
  <c r="R831" i="9"/>
  <c r="Q831" i="9"/>
  <c r="S831" i="9"/>
  <c r="P831" i="9"/>
  <c r="L831" i="9"/>
  <c r="N831" i="9"/>
  <c r="K831" i="9"/>
  <c r="J831" i="9"/>
  <c r="I831" i="9"/>
  <c r="D325" i="8" s="1"/>
  <c r="H831" i="9"/>
  <c r="G831" i="9"/>
  <c r="F831" i="9"/>
  <c r="E831" i="9"/>
  <c r="G830" i="9"/>
  <c r="A830" i="9"/>
  <c r="Z829" i="9"/>
  <c r="T829" i="9"/>
  <c r="Q829" i="9"/>
  <c r="R829" i="9" s="1"/>
  <c r="S829" i="9"/>
  <c r="P829" i="9"/>
  <c r="O829" i="9"/>
  <c r="M829" i="9"/>
  <c r="E83" i="8" s="1"/>
  <c r="L829" i="9"/>
  <c r="N829" i="9"/>
  <c r="K829" i="9"/>
  <c r="J829" i="9"/>
  <c r="I829" i="9"/>
  <c r="D83" i="8" s="1"/>
  <c r="H829" i="9"/>
  <c r="G829" i="9"/>
  <c r="F829" i="9"/>
  <c r="E829" i="9"/>
  <c r="Z828" i="9"/>
  <c r="T828" i="9"/>
  <c r="R828" i="9"/>
  <c r="Q828" i="9"/>
  <c r="S828" i="9"/>
  <c r="P828" i="9"/>
  <c r="L828" i="9"/>
  <c r="M828" i="9" s="1"/>
  <c r="N828" i="9"/>
  <c r="K828" i="9"/>
  <c r="J828" i="9"/>
  <c r="I828" i="9"/>
  <c r="H828" i="9"/>
  <c r="G828" i="9"/>
  <c r="F828" i="9"/>
  <c r="E828" i="9"/>
  <c r="Z827" i="9"/>
  <c r="T827" i="9"/>
  <c r="Q827" i="9"/>
  <c r="R827" i="9" s="1"/>
  <c r="S827" i="9"/>
  <c r="P827" i="9"/>
  <c r="M827" i="9"/>
  <c r="L827" i="9"/>
  <c r="O827" i="9" s="1"/>
  <c r="N827" i="9"/>
  <c r="K827" i="9"/>
  <c r="J827" i="9"/>
  <c r="I827" i="9"/>
  <c r="H827" i="9"/>
  <c r="G827" i="9"/>
  <c r="F827" i="9"/>
  <c r="E827" i="9"/>
  <c r="Z826" i="9"/>
  <c r="R826" i="9"/>
  <c r="Q826" i="9"/>
  <c r="T826" i="9" s="1"/>
  <c r="S826" i="9"/>
  <c r="P826" i="9"/>
  <c r="L826" i="9"/>
  <c r="N826" i="9"/>
  <c r="K826" i="9"/>
  <c r="J826" i="9"/>
  <c r="I826" i="9"/>
  <c r="H826" i="9"/>
  <c r="G826" i="9"/>
  <c r="F826" i="9"/>
  <c r="E826" i="9"/>
  <c r="Z825" i="9"/>
  <c r="Q825" i="9"/>
  <c r="R825" i="9" s="1"/>
  <c r="S825" i="9"/>
  <c r="P825" i="9"/>
  <c r="O825" i="9"/>
  <c r="M825" i="9"/>
  <c r="E82" i="8" s="1"/>
  <c r="L825" i="9"/>
  <c r="N825" i="9"/>
  <c r="K825" i="9"/>
  <c r="J825" i="9"/>
  <c r="I825" i="9"/>
  <c r="D82" i="8" s="1"/>
  <c r="H825" i="9"/>
  <c r="G825" i="9"/>
  <c r="F825" i="9"/>
  <c r="E825" i="9"/>
  <c r="Z824" i="9"/>
  <c r="T824" i="9"/>
  <c r="R824" i="9"/>
  <c r="Q824" i="9"/>
  <c r="S824" i="9"/>
  <c r="P824" i="9"/>
  <c r="L824" i="9"/>
  <c r="N824" i="9"/>
  <c r="K824" i="9"/>
  <c r="J824" i="9"/>
  <c r="I824" i="9"/>
  <c r="H824" i="9"/>
  <c r="G824" i="9"/>
  <c r="F824" i="9"/>
  <c r="E824" i="9"/>
  <c r="Z823" i="9"/>
  <c r="Q823" i="9"/>
  <c r="R823" i="9" s="1"/>
  <c r="S823" i="9"/>
  <c r="P823" i="9"/>
  <c r="M823" i="9"/>
  <c r="L823" i="9"/>
  <c r="O823" i="9" s="1"/>
  <c r="N823" i="9"/>
  <c r="K823" i="9"/>
  <c r="J823" i="9"/>
  <c r="I823" i="9"/>
  <c r="H823" i="9"/>
  <c r="G823" i="9"/>
  <c r="F823" i="9"/>
  <c r="E823" i="9"/>
  <c r="Z822" i="9"/>
  <c r="R822" i="9"/>
  <c r="Q822" i="9"/>
  <c r="T822" i="9" s="1"/>
  <c r="S822" i="9"/>
  <c r="P822" i="9"/>
  <c r="L822" i="9"/>
  <c r="M822" i="9" s="1"/>
  <c r="N822" i="9"/>
  <c r="K822" i="9"/>
  <c r="J822" i="9"/>
  <c r="I822" i="9"/>
  <c r="H822" i="9"/>
  <c r="G822" i="9"/>
  <c r="F822" i="9"/>
  <c r="E822" i="9"/>
  <c r="Z821" i="9"/>
  <c r="T821" i="9"/>
  <c r="Q821" i="9"/>
  <c r="R821" i="9" s="1"/>
  <c r="S821" i="9"/>
  <c r="P821" i="9"/>
  <c r="O821" i="9"/>
  <c r="M821" i="9"/>
  <c r="E81" i="8" s="1"/>
  <c r="L821" i="9"/>
  <c r="N821" i="9"/>
  <c r="K821" i="9"/>
  <c r="J821" i="9"/>
  <c r="I821" i="9"/>
  <c r="D81" i="8" s="1"/>
  <c r="H821" i="9"/>
  <c r="G821" i="9"/>
  <c r="F821" i="9"/>
  <c r="E821" i="9"/>
  <c r="Z820" i="9"/>
  <c r="T820" i="9"/>
  <c r="R820" i="9"/>
  <c r="Q820" i="9"/>
  <c r="S820" i="9"/>
  <c r="P820" i="9"/>
  <c r="L820" i="9"/>
  <c r="M820" i="9" s="1"/>
  <c r="N820" i="9"/>
  <c r="K820" i="9"/>
  <c r="J820" i="9"/>
  <c r="I820" i="9"/>
  <c r="H820" i="9"/>
  <c r="G820" i="9"/>
  <c r="F820" i="9"/>
  <c r="E820" i="9"/>
  <c r="Z819" i="9"/>
  <c r="T819" i="9"/>
  <c r="Q819" i="9"/>
  <c r="R819" i="9" s="1"/>
  <c r="S819" i="9"/>
  <c r="P819" i="9"/>
  <c r="M819" i="9"/>
  <c r="L819" i="9"/>
  <c r="O819" i="9" s="1"/>
  <c r="N819" i="9"/>
  <c r="K819" i="9"/>
  <c r="J819" i="9"/>
  <c r="I819" i="9"/>
  <c r="H819" i="9"/>
  <c r="G819" i="9"/>
  <c r="F819" i="9"/>
  <c r="E819" i="9"/>
  <c r="Z818" i="9"/>
  <c r="R818" i="9"/>
  <c r="Q818" i="9"/>
  <c r="T818" i="9" s="1"/>
  <c r="S818" i="9"/>
  <c r="P818" i="9"/>
  <c r="L818" i="9"/>
  <c r="N818" i="9"/>
  <c r="K818" i="9"/>
  <c r="J818" i="9"/>
  <c r="I818" i="9"/>
  <c r="H818" i="9"/>
  <c r="G818" i="9"/>
  <c r="F818" i="9"/>
  <c r="E818" i="9"/>
  <c r="Z817" i="9"/>
  <c r="Q817" i="9"/>
  <c r="R817" i="9" s="1"/>
  <c r="S817" i="9"/>
  <c r="P817" i="9"/>
  <c r="O817" i="9"/>
  <c r="M817" i="9"/>
  <c r="L817" i="9"/>
  <c r="N817" i="9"/>
  <c r="K817" i="9"/>
  <c r="J817" i="9"/>
  <c r="I817" i="9"/>
  <c r="H817" i="9"/>
  <c r="G817" i="9"/>
  <c r="F817" i="9"/>
  <c r="E817" i="9"/>
  <c r="Z816" i="9"/>
  <c r="T816" i="9"/>
  <c r="R816" i="9"/>
  <c r="Q816" i="9"/>
  <c r="S816" i="9"/>
  <c r="P816" i="9"/>
  <c r="L816" i="9"/>
  <c r="N816" i="9"/>
  <c r="K816" i="9"/>
  <c r="J816" i="9"/>
  <c r="I816" i="9"/>
  <c r="H816" i="9"/>
  <c r="G816" i="9"/>
  <c r="F816" i="9"/>
  <c r="E816" i="9"/>
  <c r="Z815" i="9"/>
  <c r="Q815" i="9"/>
  <c r="R815" i="9" s="1"/>
  <c r="S815" i="9"/>
  <c r="P815" i="9"/>
  <c r="M815" i="9"/>
  <c r="L815" i="9"/>
  <c r="O815" i="9" s="1"/>
  <c r="N815" i="9"/>
  <c r="K815" i="9"/>
  <c r="J815" i="9"/>
  <c r="I815" i="9"/>
  <c r="H815" i="9"/>
  <c r="G815" i="9"/>
  <c r="F815" i="9"/>
  <c r="E815" i="9"/>
  <c r="Z814" i="9"/>
  <c r="R814" i="9"/>
  <c r="Q814" i="9"/>
  <c r="T814" i="9" s="1"/>
  <c r="S814" i="9"/>
  <c r="P814" i="9"/>
  <c r="L814" i="9"/>
  <c r="M814" i="9" s="1"/>
  <c r="N814" i="9"/>
  <c r="K814" i="9"/>
  <c r="J814" i="9"/>
  <c r="I814" i="9"/>
  <c r="H814" i="9"/>
  <c r="G814" i="9"/>
  <c r="F814" i="9"/>
  <c r="E814" i="9"/>
  <c r="Z813" i="9"/>
  <c r="T813" i="9"/>
  <c r="Q813" i="9"/>
  <c r="R813" i="9" s="1"/>
  <c r="S813" i="9"/>
  <c r="P813" i="9"/>
  <c r="O813" i="9"/>
  <c r="M813" i="9"/>
  <c r="L813" i="9"/>
  <c r="N813" i="9"/>
  <c r="K813" i="9"/>
  <c r="J813" i="9"/>
  <c r="I813" i="9"/>
  <c r="H813" i="9"/>
  <c r="G813" i="9"/>
  <c r="F813" i="9"/>
  <c r="E813" i="9"/>
  <c r="Z812" i="9"/>
  <c r="T812" i="9"/>
  <c r="R812" i="9"/>
  <c r="Q812" i="9"/>
  <c r="S812" i="9"/>
  <c r="P812" i="9"/>
  <c r="L812" i="9"/>
  <c r="M812" i="9" s="1"/>
  <c r="N812" i="9"/>
  <c r="K812" i="9"/>
  <c r="J812" i="9"/>
  <c r="I812" i="9"/>
  <c r="H812" i="9"/>
  <c r="G812" i="9"/>
  <c r="F812" i="9"/>
  <c r="E812" i="9"/>
  <c r="Z811" i="9"/>
  <c r="T811" i="9"/>
  <c r="Q811" i="9"/>
  <c r="R811" i="9" s="1"/>
  <c r="S811" i="9"/>
  <c r="P811" i="9"/>
  <c r="M811" i="9"/>
  <c r="L811" i="9"/>
  <c r="O811" i="9" s="1"/>
  <c r="N811" i="9"/>
  <c r="K811" i="9"/>
  <c r="J811" i="9"/>
  <c r="I811" i="9"/>
  <c r="H811" i="9"/>
  <c r="G811" i="9"/>
  <c r="F811" i="9"/>
  <c r="E811" i="9"/>
  <c r="Z810" i="9"/>
  <c r="R810" i="9"/>
  <c r="Q810" i="9"/>
  <c r="T810" i="9" s="1"/>
  <c r="S810" i="9"/>
  <c r="P810" i="9"/>
  <c r="L810" i="9"/>
  <c r="N810" i="9"/>
  <c r="K810" i="9"/>
  <c r="J810" i="9"/>
  <c r="I810" i="9"/>
  <c r="H810" i="9"/>
  <c r="G810" i="9"/>
  <c r="F810" i="9"/>
  <c r="E810" i="9"/>
  <c r="Z809" i="9"/>
  <c r="Q809" i="9"/>
  <c r="R809" i="9" s="1"/>
  <c r="S809" i="9"/>
  <c r="P809" i="9"/>
  <c r="O809" i="9"/>
  <c r="M809" i="9"/>
  <c r="E77" i="8" s="1"/>
  <c r="L809" i="9"/>
  <c r="N809" i="9"/>
  <c r="K809" i="9"/>
  <c r="J809" i="9"/>
  <c r="I809" i="9"/>
  <c r="D77" i="8" s="1"/>
  <c r="H809" i="9"/>
  <c r="G809" i="9"/>
  <c r="F809" i="9"/>
  <c r="E809" i="9"/>
  <c r="Z808" i="9"/>
  <c r="T808" i="9"/>
  <c r="R808" i="9"/>
  <c r="Q808" i="9"/>
  <c r="S808" i="9"/>
  <c r="P808" i="9"/>
  <c r="L808" i="9"/>
  <c r="N808" i="9"/>
  <c r="K808" i="9"/>
  <c r="J808" i="9"/>
  <c r="I808" i="9"/>
  <c r="H808" i="9"/>
  <c r="G808" i="9"/>
  <c r="F808" i="9"/>
  <c r="E808" i="9"/>
  <c r="Z807" i="9"/>
  <c r="Q807" i="9"/>
  <c r="R807" i="9" s="1"/>
  <c r="S807" i="9"/>
  <c r="P807" i="9"/>
  <c r="M807" i="9"/>
  <c r="L807" i="9"/>
  <c r="O807" i="9" s="1"/>
  <c r="N807" i="9"/>
  <c r="K807" i="9"/>
  <c r="J807" i="9"/>
  <c r="I807" i="9"/>
  <c r="H807" i="9"/>
  <c r="G807" i="9"/>
  <c r="F807" i="9"/>
  <c r="E807" i="9"/>
  <c r="Z806" i="9"/>
  <c r="R806" i="9"/>
  <c r="Q806" i="9"/>
  <c r="T806" i="9" s="1"/>
  <c r="S806" i="9"/>
  <c r="P806" i="9"/>
  <c r="L806" i="9"/>
  <c r="M806" i="9" s="1"/>
  <c r="N806" i="9"/>
  <c r="K806" i="9"/>
  <c r="J806" i="9"/>
  <c r="I806" i="9"/>
  <c r="H806" i="9"/>
  <c r="G806" i="9"/>
  <c r="F806" i="9"/>
  <c r="E806" i="9"/>
  <c r="Z805" i="9"/>
  <c r="T805" i="9"/>
  <c r="Q805" i="9"/>
  <c r="R805" i="9" s="1"/>
  <c r="S805" i="9"/>
  <c r="P805" i="9"/>
  <c r="O805" i="9"/>
  <c r="M805" i="9"/>
  <c r="E76" i="8" s="1"/>
  <c r="L805" i="9"/>
  <c r="N805" i="9"/>
  <c r="K805" i="9"/>
  <c r="J805" i="9"/>
  <c r="I805" i="9"/>
  <c r="D76" i="8" s="1"/>
  <c r="H805" i="9"/>
  <c r="G805" i="9"/>
  <c r="F805" i="9"/>
  <c r="E805" i="9"/>
  <c r="Z804" i="9"/>
  <c r="T804" i="9"/>
  <c r="R804" i="9"/>
  <c r="Q804" i="9"/>
  <c r="S804" i="9"/>
  <c r="P804" i="9"/>
  <c r="L804" i="9"/>
  <c r="M804" i="9" s="1"/>
  <c r="N804" i="9"/>
  <c r="K804" i="9"/>
  <c r="J804" i="9"/>
  <c r="I804" i="9"/>
  <c r="H804" i="9"/>
  <c r="G804" i="9"/>
  <c r="F804" i="9"/>
  <c r="E804" i="9"/>
  <c r="Z803" i="9"/>
  <c r="T803" i="9"/>
  <c r="Q803" i="9"/>
  <c r="R803" i="9" s="1"/>
  <c r="S803" i="9"/>
  <c r="P803" i="9"/>
  <c r="M803" i="9"/>
  <c r="L803" i="9"/>
  <c r="O803" i="9" s="1"/>
  <c r="N803" i="9"/>
  <c r="K803" i="9"/>
  <c r="J803" i="9"/>
  <c r="I803" i="9"/>
  <c r="H803" i="9"/>
  <c r="G803" i="9"/>
  <c r="F803" i="9"/>
  <c r="E803" i="9"/>
  <c r="Z802" i="9"/>
  <c r="R802" i="9"/>
  <c r="Q802" i="9"/>
  <c r="T802" i="9" s="1"/>
  <c r="S802" i="9"/>
  <c r="P802" i="9"/>
  <c r="L802" i="9"/>
  <c r="N802" i="9"/>
  <c r="K802" i="9"/>
  <c r="J802" i="9"/>
  <c r="I802" i="9"/>
  <c r="H802" i="9"/>
  <c r="G802" i="9"/>
  <c r="F802" i="9"/>
  <c r="E802" i="9"/>
  <c r="Z801" i="9"/>
  <c r="Q801" i="9"/>
  <c r="R801" i="9" s="1"/>
  <c r="S801" i="9"/>
  <c r="P801" i="9"/>
  <c r="O801" i="9"/>
  <c r="M801" i="9"/>
  <c r="E75" i="8" s="1"/>
  <c r="L801" i="9"/>
  <c r="N801" i="9"/>
  <c r="K801" i="9"/>
  <c r="J801" i="9"/>
  <c r="I801" i="9"/>
  <c r="D75" i="8" s="1"/>
  <c r="H801" i="9"/>
  <c r="G801" i="9"/>
  <c r="F801" i="9"/>
  <c r="E801" i="9"/>
  <c r="Z800" i="9"/>
  <c r="T800" i="9"/>
  <c r="R800" i="9"/>
  <c r="Q800" i="9"/>
  <c r="S800" i="9"/>
  <c r="P800" i="9"/>
  <c r="L800" i="9"/>
  <c r="N800" i="9"/>
  <c r="K800" i="9"/>
  <c r="J800" i="9"/>
  <c r="I800" i="9"/>
  <c r="H800" i="9"/>
  <c r="G800" i="9"/>
  <c r="F800" i="9"/>
  <c r="E800" i="9"/>
  <c r="Z799" i="9"/>
  <c r="Q799" i="9"/>
  <c r="R799" i="9" s="1"/>
  <c r="S799" i="9"/>
  <c r="P799" i="9"/>
  <c r="M799" i="9"/>
  <c r="L799" i="9"/>
  <c r="O799" i="9" s="1"/>
  <c r="N799" i="9"/>
  <c r="K799" i="9"/>
  <c r="J799" i="9"/>
  <c r="I799" i="9"/>
  <c r="H799" i="9"/>
  <c r="G799" i="9"/>
  <c r="F799" i="9"/>
  <c r="E799" i="9"/>
  <c r="Z798" i="9"/>
  <c r="R798" i="9"/>
  <c r="Q798" i="9"/>
  <c r="T798" i="9" s="1"/>
  <c r="S798" i="9"/>
  <c r="P798" i="9"/>
  <c r="L798" i="9"/>
  <c r="M798" i="9" s="1"/>
  <c r="N798" i="9"/>
  <c r="K798" i="9"/>
  <c r="J798" i="9"/>
  <c r="I798" i="9"/>
  <c r="H798" i="9"/>
  <c r="G798" i="9"/>
  <c r="F798" i="9"/>
  <c r="E798" i="9"/>
  <c r="Z797" i="9"/>
  <c r="T797" i="9"/>
  <c r="Q797" i="9"/>
  <c r="R797" i="9" s="1"/>
  <c r="S797" i="9"/>
  <c r="P797" i="9"/>
  <c r="O797" i="9"/>
  <c r="M797" i="9"/>
  <c r="E74" i="8" s="1"/>
  <c r="L797" i="9"/>
  <c r="N797" i="9"/>
  <c r="K797" i="9"/>
  <c r="J797" i="9"/>
  <c r="I797" i="9"/>
  <c r="D74" i="8" s="1"/>
  <c r="H797" i="9"/>
  <c r="G797" i="9"/>
  <c r="F797" i="9"/>
  <c r="E797" i="9"/>
  <c r="Z796" i="9"/>
  <c r="T796" i="9"/>
  <c r="R796" i="9"/>
  <c r="Q796" i="9"/>
  <c r="S796" i="9"/>
  <c r="P796" i="9"/>
  <c r="L796" i="9"/>
  <c r="M796" i="9" s="1"/>
  <c r="N796" i="9"/>
  <c r="K796" i="9"/>
  <c r="J796" i="9"/>
  <c r="I796" i="9"/>
  <c r="H796" i="9"/>
  <c r="G796" i="9"/>
  <c r="F796" i="9"/>
  <c r="E796" i="9"/>
  <c r="Z795" i="9"/>
  <c r="T795" i="9"/>
  <c r="Q795" i="9"/>
  <c r="R795" i="9" s="1"/>
  <c r="S795" i="9"/>
  <c r="P795" i="9"/>
  <c r="M795" i="9"/>
  <c r="L795" i="9"/>
  <c r="O795" i="9" s="1"/>
  <c r="N795" i="9"/>
  <c r="K795" i="9"/>
  <c r="J795" i="9"/>
  <c r="I795" i="9"/>
  <c r="H795" i="9"/>
  <c r="G795" i="9"/>
  <c r="F795" i="9"/>
  <c r="E795" i="9"/>
  <c r="Z794" i="9"/>
  <c r="R794" i="9"/>
  <c r="Q794" i="9"/>
  <c r="T794" i="9" s="1"/>
  <c r="S794" i="9"/>
  <c r="P794" i="9"/>
  <c r="L794" i="9"/>
  <c r="N794" i="9"/>
  <c r="K794" i="9"/>
  <c r="J794" i="9"/>
  <c r="I794" i="9"/>
  <c r="H794" i="9"/>
  <c r="G794" i="9"/>
  <c r="F794" i="9"/>
  <c r="E794" i="9"/>
  <c r="Z793" i="9"/>
  <c r="Q793" i="9"/>
  <c r="R793" i="9" s="1"/>
  <c r="S793" i="9"/>
  <c r="P793" i="9"/>
  <c r="O793" i="9"/>
  <c r="M793" i="9"/>
  <c r="E73" i="8" s="1"/>
  <c r="L793" i="9"/>
  <c r="N793" i="9"/>
  <c r="K793" i="9"/>
  <c r="J793" i="9"/>
  <c r="I793" i="9"/>
  <c r="D73" i="8" s="1"/>
  <c r="H793" i="9"/>
  <c r="G793" i="9"/>
  <c r="F793" i="9"/>
  <c r="E793" i="9"/>
  <c r="Z792" i="9"/>
  <c r="T792" i="9"/>
  <c r="R792" i="9"/>
  <c r="Q792" i="9"/>
  <c r="S792" i="9"/>
  <c r="P792" i="9"/>
  <c r="L792" i="9"/>
  <c r="N792" i="9"/>
  <c r="K792" i="9"/>
  <c r="J792" i="9"/>
  <c r="I792" i="9"/>
  <c r="H792" i="9"/>
  <c r="G792" i="9"/>
  <c r="F792" i="9"/>
  <c r="E792" i="9"/>
  <c r="Z791" i="9"/>
  <c r="Q791" i="9"/>
  <c r="R791" i="9" s="1"/>
  <c r="S791" i="9"/>
  <c r="P791" i="9"/>
  <c r="M791" i="9"/>
  <c r="L791" i="9"/>
  <c r="O791" i="9" s="1"/>
  <c r="N791" i="9"/>
  <c r="K791" i="9"/>
  <c r="J791" i="9"/>
  <c r="I791" i="9"/>
  <c r="D301" i="8" s="1"/>
  <c r="H791" i="9"/>
  <c r="G791" i="9"/>
  <c r="F791" i="9"/>
  <c r="E791" i="9"/>
  <c r="Z790" i="9"/>
  <c r="R790" i="9"/>
  <c r="Q790" i="9"/>
  <c r="T790" i="9" s="1"/>
  <c r="S790" i="9"/>
  <c r="P790" i="9"/>
  <c r="L790" i="9"/>
  <c r="M790" i="9" s="1"/>
  <c r="N790" i="9"/>
  <c r="K790" i="9"/>
  <c r="J790" i="9"/>
  <c r="I790" i="9"/>
  <c r="H790" i="9"/>
  <c r="G790" i="9"/>
  <c r="F790" i="9"/>
  <c r="E790" i="9"/>
  <c r="Z789" i="9"/>
  <c r="S789" i="9"/>
  <c r="P789" i="9"/>
  <c r="N789" i="9"/>
  <c r="K789" i="9"/>
  <c r="I789" i="9"/>
  <c r="H789" i="9"/>
  <c r="G789" i="9"/>
  <c r="F789" i="9"/>
  <c r="E789" i="9"/>
  <c r="D789" i="9"/>
  <c r="A789" i="9"/>
  <c r="Z788" i="9"/>
  <c r="T788" i="9"/>
  <c r="Q788" i="9"/>
  <c r="R788" i="9" s="1"/>
  <c r="S788" i="9"/>
  <c r="P788" i="9"/>
  <c r="O788" i="9"/>
  <c r="M788" i="9"/>
  <c r="L788" i="9"/>
  <c r="N788" i="9"/>
  <c r="K788" i="9"/>
  <c r="J788" i="9"/>
  <c r="I788" i="9"/>
  <c r="H788" i="9"/>
  <c r="G788" i="9"/>
  <c r="F788" i="9"/>
  <c r="E788" i="9"/>
  <c r="Z787" i="9"/>
  <c r="T787" i="9"/>
  <c r="R787" i="9"/>
  <c r="Q787" i="9"/>
  <c r="S787" i="9"/>
  <c r="P787" i="9"/>
  <c r="L787" i="9"/>
  <c r="M787" i="9" s="1"/>
  <c r="N787" i="9"/>
  <c r="K787" i="9"/>
  <c r="J787" i="9"/>
  <c r="I787" i="9"/>
  <c r="H787" i="9"/>
  <c r="G787" i="9"/>
  <c r="F787" i="9"/>
  <c r="E787" i="9"/>
  <c r="Z786" i="9"/>
  <c r="T786" i="9"/>
  <c r="Q786" i="9"/>
  <c r="R786" i="9" s="1"/>
  <c r="S786" i="9"/>
  <c r="P786" i="9"/>
  <c r="M786" i="9"/>
  <c r="L786" i="9"/>
  <c r="O786" i="9" s="1"/>
  <c r="N786" i="9"/>
  <c r="K786" i="9"/>
  <c r="J786" i="9"/>
  <c r="I786" i="9"/>
  <c r="H786" i="9"/>
  <c r="G786" i="9"/>
  <c r="F786" i="9"/>
  <c r="E786" i="9"/>
  <c r="Z785" i="9"/>
  <c r="S785" i="9"/>
  <c r="T785" i="9" s="1"/>
  <c r="P785" i="9"/>
  <c r="R785" i="9" s="1"/>
  <c r="N785" i="9"/>
  <c r="O785" i="9" s="1"/>
  <c r="K785" i="9"/>
  <c r="M785" i="9" s="1"/>
  <c r="E259" i="8" s="1"/>
  <c r="I785" i="9"/>
  <c r="D259" i="8" s="1"/>
  <c r="H785" i="9"/>
  <c r="G785" i="9"/>
  <c r="F785" i="9"/>
  <c r="E785" i="9"/>
  <c r="D785" i="9"/>
  <c r="A785" i="9"/>
  <c r="Z784" i="9"/>
  <c r="R784" i="9"/>
  <c r="Q784" i="9"/>
  <c r="T784" i="9" s="1"/>
  <c r="S784" i="9"/>
  <c r="P784" i="9"/>
  <c r="L784" i="9"/>
  <c r="N784" i="9"/>
  <c r="K784" i="9"/>
  <c r="J784" i="9"/>
  <c r="I784" i="9"/>
  <c r="H784" i="9"/>
  <c r="G784" i="9"/>
  <c r="F784" i="9"/>
  <c r="E784" i="9"/>
  <c r="Z783" i="9"/>
  <c r="Q783" i="9"/>
  <c r="R783" i="9" s="1"/>
  <c r="S783" i="9"/>
  <c r="P783" i="9"/>
  <c r="O783" i="9"/>
  <c r="M783" i="9"/>
  <c r="L783" i="9"/>
  <c r="N783" i="9"/>
  <c r="K783" i="9"/>
  <c r="J783" i="9"/>
  <c r="I783" i="9"/>
  <c r="H783" i="9"/>
  <c r="G783" i="9"/>
  <c r="F783" i="9"/>
  <c r="E783" i="9"/>
  <c r="Z782" i="9"/>
  <c r="T782" i="9"/>
  <c r="R782" i="9"/>
  <c r="Q782" i="9"/>
  <c r="S782" i="9"/>
  <c r="P782" i="9"/>
  <c r="L782" i="9"/>
  <c r="N782" i="9"/>
  <c r="K782" i="9"/>
  <c r="J782" i="9"/>
  <c r="I782" i="9"/>
  <c r="H782" i="9"/>
  <c r="G782" i="9"/>
  <c r="F782" i="9"/>
  <c r="E782" i="9"/>
  <c r="Z781" i="9"/>
  <c r="S781" i="9"/>
  <c r="R781" i="9"/>
  <c r="P781" i="9"/>
  <c r="N781" i="9"/>
  <c r="M781" i="9"/>
  <c r="K781" i="9"/>
  <c r="I781" i="9"/>
  <c r="T781" i="9" s="1"/>
  <c r="H781" i="9"/>
  <c r="G781" i="9"/>
  <c r="F781" i="9"/>
  <c r="E781" i="9"/>
  <c r="D781" i="9"/>
  <c r="A781" i="9"/>
  <c r="Z780" i="9"/>
  <c r="Q780" i="9"/>
  <c r="R780" i="9" s="1"/>
  <c r="S780" i="9"/>
  <c r="P780" i="9"/>
  <c r="M780" i="9"/>
  <c r="L780" i="9"/>
  <c r="O780" i="9" s="1"/>
  <c r="N780" i="9"/>
  <c r="K780" i="9"/>
  <c r="J780" i="9"/>
  <c r="I780" i="9"/>
  <c r="H780" i="9"/>
  <c r="G780" i="9"/>
  <c r="F780" i="9"/>
  <c r="E780" i="9"/>
  <c r="Z779" i="9"/>
  <c r="R779" i="9"/>
  <c r="Q779" i="9"/>
  <c r="T779" i="9" s="1"/>
  <c r="S779" i="9"/>
  <c r="P779" i="9"/>
  <c r="L779" i="9"/>
  <c r="M779" i="9" s="1"/>
  <c r="N779" i="9"/>
  <c r="K779" i="9"/>
  <c r="J779" i="9"/>
  <c r="I779" i="9"/>
  <c r="H779" i="9"/>
  <c r="G779" i="9"/>
  <c r="F779" i="9"/>
  <c r="E779" i="9"/>
  <c r="Z778" i="9"/>
  <c r="T778" i="9"/>
  <c r="Q778" i="9"/>
  <c r="R778" i="9" s="1"/>
  <c r="S778" i="9"/>
  <c r="P778" i="9"/>
  <c r="O778" i="9"/>
  <c r="M778" i="9"/>
  <c r="L778" i="9"/>
  <c r="N778" i="9"/>
  <c r="K778" i="9"/>
  <c r="J778" i="9"/>
  <c r="I778" i="9"/>
  <c r="H778" i="9"/>
  <c r="G778" i="9"/>
  <c r="F778" i="9"/>
  <c r="E778" i="9"/>
  <c r="Z777" i="9"/>
  <c r="S777" i="9"/>
  <c r="T777" i="9" s="1"/>
  <c r="P777" i="9"/>
  <c r="R777" i="9" s="1"/>
  <c r="N777" i="9"/>
  <c r="O777" i="9" s="1"/>
  <c r="K777" i="9"/>
  <c r="M777" i="9" s="1"/>
  <c r="I777" i="9"/>
  <c r="H777" i="9"/>
  <c r="G777" i="9"/>
  <c r="F777" i="9"/>
  <c r="E777" i="9"/>
  <c r="D777" i="9"/>
  <c r="A777" i="9"/>
  <c r="Z776" i="9"/>
  <c r="T776" i="9"/>
  <c r="R776" i="9"/>
  <c r="Q776" i="9"/>
  <c r="S776" i="9"/>
  <c r="P776" i="9"/>
  <c r="L776" i="9"/>
  <c r="M776" i="9" s="1"/>
  <c r="N776" i="9"/>
  <c r="K776" i="9"/>
  <c r="J776" i="9"/>
  <c r="I776" i="9"/>
  <c r="H776" i="9"/>
  <c r="G776" i="9"/>
  <c r="F776" i="9"/>
  <c r="E776" i="9"/>
  <c r="Z775" i="9"/>
  <c r="T775" i="9"/>
  <c r="Q775" i="9"/>
  <c r="R775" i="9" s="1"/>
  <c r="S775" i="9"/>
  <c r="P775" i="9"/>
  <c r="M775" i="9"/>
  <c r="L775" i="9"/>
  <c r="O775" i="9" s="1"/>
  <c r="N775" i="9"/>
  <c r="K775" i="9"/>
  <c r="J775" i="9"/>
  <c r="I775" i="9"/>
  <c r="H775" i="9"/>
  <c r="G775" i="9"/>
  <c r="F775" i="9"/>
  <c r="E775" i="9"/>
  <c r="Z774" i="9"/>
  <c r="R774" i="9"/>
  <c r="Q774" i="9"/>
  <c r="T774" i="9" s="1"/>
  <c r="S774" i="9"/>
  <c r="P774" i="9"/>
  <c r="L774" i="9"/>
  <c r="N774" i="9"/>
  <c r="K774" i="9"/>
  <c r="J774" i="9"/>
  <c r="I774" i="9"/>
  <c r="H774" i="9"/>
  <c r="G774" i="9"/>
  <c r="F774" i="9"/>
  <c r="E774" i="9"/>
  <c r="Z773" i="9"/>
  <c r="S773" i="9"/>
  <c r="R773" i="9"/>
  <c r="P773" i="9"/>
  <c r="N773" i="9"/>
  <c r="M773" i="9"/>
  <c r="K773" i="9"/>
  <c r="I773" i="9"/>
  <c r="T773" i="9" s="1"/>
  <c r="H773" i="9"/>
  <c r="G773" i="9"/>
  <c r="F773" i="9"/>
  <c r="E773" i="9"/>
  <c r="D773" i="9"/>
  <c r="A773" i="9"/>
  <c r="Z772" i="9"/>
  <c r="Q772" i="9"/>
  <c r="R772" i="9" s="1"/>
  <c r="S772" i="9"/>
  <c r="P772" i="9"/>
  <c r="O772" i="9"/>
  <c r="M772" i="9"/>
  <c r="L772" i="9"/>
  <c r="N772" i="9"/>
  <c r="K772" i="9"/>
  <c r="J772" i="9"/>
  <c r="I772" i="9"/>
  <c r="H772" i="9"/>
  <c r="G772" i="9"/>
  <c r="F772" i="9"/>
  <c r="E772" i="9"/>
  <c r="Z771" i="9"/>
  <c r="T771" i="9"/>
  <c r="R771" i="9"/>
  <c r="Q771" i="9"/>
  <c r="S771" i="9"/>
  <c r="P771" i="9"/>
  <c r="L771" i="9"/>
  <c r="N771" i="9"/>
  <c r="K771" i="9"/>
  <c r="J771" i="9"/>
  <c r="I771" i="9"/>
  <c r="H771" i="9"/>
  <c r="G771" i="9"/>
  <c r="F771" i="9"/>
  <c r="E771" i="9"/>
  <c r="Z770" i="9"/>
  <c r="Q770" i="9"/>
  <c r="R770" i="9" s="1"/>
  <c r="S770" i="9"/>
  <c r="P770" i="9"/>
  <c r="M770" i="9"/>
  <c r="L770" i="9"/>
  <c r="O770" i="9" s="1"/>
  <c r="N770" i="9"/>
  <c r="K770" i="9"/>
  <c r="J770" i="9"/>
  <c r="I770" i="9"/>
  <c r="H770" i="9"/>
  <c r="G770" i="9"/>
  <c r="F770" i="9"/>
  <c r="E770" i="9"/>
  <c r="Z769" i="9"/>
  <c r="S769" i="9"/>
  <c r="T769" i="9" s="1"/>
  <c r="P769" i="9"/>
  <c r="R769" i="9" s="1"/>
  <c r="N769" i="9"/>
  <c r="O769" i="9" s="1"/>
  <c r="K769" i="9"/>
  <c r="M769" i="9" s="1"/>
  <c r="I769" i="9"/>
  <c r="H769" i="9"/>
  <c r="G769" i="9"/>
  <c r="F769" i="9"/>
  <c r="E769" i="9"/>
  <c r="D769" i="9"/>
  <c r="A769" i="9"/>
  <c r="Z768" i="9"/>
  <c r="R768" i="9"/>
  <c r="Q768" i="9"/>
  <c r="T768" i="9" s="1"/>
  <c r="S768" i="9"/>
  <c r="P768" i="9"/>
  <c r="L768" i="9"/>
  <c r="M768" i="9" s="1"/>
  <c r="N768" i="9"/>
  <c r="K768" i="9"/>
  <c r="J768" i="9"/>
  <c r="I768" i="9"/>
  <c r="H768" i="9"/>
  <c r="G768" i="9"/>
  <c r="F768" i="9"/>
  <c r="E768" i="9"/>
  <c r="Z767" i="9"/>
  <c r="T767" i="9"/>
  <c r="Q767" i="9"/>
  <c r="R767" i="9" s="1"/>
  <c r="S767" i="9"/>
  <c r="P767" i="9"/>
  <c r="O767" i="9"/>
  <c r="M767" i="9"/>
  <c r="L767" i="9"/>
  <c r="N767" i="9"/>
  <c r="K767" i="9"/>
  <c r="J767" i="9"/>
  <c r="I767" i="9"/>
  <c r="H767" i="9"/>
  <c r="G767" i="9"/>
  <c r="F767" i="9"/>
  <c r="E767" i="9"/>
  <c r="Z766" i="9"/>
  <c r="T766" i="9"/>
  <c r="R766" i="9"/>
  <c r="Q766" i="9"/>
  <c r="S766" i="9"/>
  <c r="P766" i="9"/>
  <c r="L766" i="9"/>
  <c r="M766" i="9" s="1"/>
  <c r="N766" i="9"/>
  <c r="K766" i="9"/>
  <c r="J766" i="9"/>
  <c r="I766" i="9"/>
  <c r="H766" i="9"/>
  <c r="G766" i="9"/>
  <c r="F766" i="9"/>
  <c r="E766" i="9"/>
  <c r="Z765" i="9"/>
  <c r="T765" i="9"/>
  <c r="S765" i="9"/>
  <c r="P765" i="9"/>
  <c r="O765" i="9"/>
  <c r="N765" i="9"/>
  <c r="K765" i="9"/>
  <c r="I765" i="9"/>
  <c r="H765" i="9"/>
  <c r="G765" i="9"/>
  <c r="F765" i="9"/>
  <c r="E765" i="9"/>
  <c r="D765" i="9"/>
  <c r="A765" i="9"/>
  <c r="Z764" i="9"/>
  <c r="S764" i="9"/>
  <c r="P764" i="9"/>
  <c r="O764" i="9"/>
  <c r="N764" i="9"/>
  <c r="K764" i="9"/>
  <c r="I764" i="9"/>
  <c r="H764" i="9"/>
  <c r="G764" i="9"/>
  <c r="F764" i="9"/>
  <c r="E764" i="9"/>
  <c r="D764" i="9"/>
  <c r="A764" i="9"/>
  <c r="Z763" i="9"/>
  <c r="T763" i="9"/>
  <c r="S763" i="9"/>
  <c r="P763" i="9"/>
  <c r="O763" i="9"/>
  <c r="N763" i="9"/>
  <c r="K763" i="9"/>
  <c r="I763" i="9"/>
  <c r="H763" i="9"/>
  <c r="G763" i="9"/>
  <c r="F763" i="9"/>
  <c r="E763" i="9"/>
  <c r="D763" i="9"/>
  <c r="A763" i="9"/>
  <c r="Z762" i="9"/>
  <c r="S762" i="9"/>
  <c r="P762" i="9"/>
  <c r="O762" i="9"/>
  <c r="N762" i="9"/>
  <c r="K762" i="9"/>
  <c r="I762" i="9"/>
  <c r="H762" i="9"/>
  <c r="G762" i="9"/>
  <c r="F762" i="9"/>
  <c r="E762" i="9"/>
  <c r="D762" i="9"/>
  <c r="A762" i="9"/>
  <c r="Z761" i="9"/>
  <c r="T761" i="9"/>
  <c r="S761" i="9"/>
  <c r="P761" i="9"/>
  <c r="O761" i="9"/>
  <c r="N761" i="9"/>
  <c r="K761" i="9"/>
  <c r="I761" i="9"/>
  <c r="H761" i="9"/>
  <c r="G761" i="9"/>
  <c r="F761" i="9"/>
  <c r="E761" i="9"/>
  <c r="D761" i="9"/>
  <c r="A761" i="9"/>
  <c r="Z760" i="9"/>
  <c r="S760" i="9"/>
  <c r="P760" i="9"/>
  <c r="O760" i="9"/>
  <c r="N760" i="9"/>
  <c r="K760" i="9"/>
  <c r="I760" i="9"/>
  <c r="H760" i="9"/>
  <c r="G760" i="9"/>
  <c r="F760" i="9"/>
  <c r="E760" i="9"/>
  <c r="D760" i="9"/>
  <c r="A760" i="9"/>
  <c r="Z759" i="9"/>
  <c r="T759" i="9"/>
  <c r="S759" i="9"/>
  <c r="P759" i="9"/>
  <c r="O759" i="9"/>
  <c r="N759" i="9"/>
  <c r="K759" i="9"/>
  <c r="I759" i="9"/>
  <c r="H759" i="9"/>
  <c r="G759" i="9"/>
  <c r="F759" i="9"/>
  <c r="E759" i="9"/>
  <c r="D759" i="9"/>
  <c r="A759" i="9"/>
  <c r="Z758" i="9"/>
  <c r="S758" i="9"/>
  <c r="P758" i="9"/>
  <c r="O758" i="9"/>
  <c r="N758" i="9"/>
  <c r="K758" i="9"/>
  <c r="I758" i="9"/>
  <c r="H758" i="9"/>
  <c r="G758" i="9"/>
  <c r="F758" i="9"/>
  <c r="E758" i="9"/>
  <c r="D758" i="9"/>
  <c r="A758" i="9"/>
  <c r="Z757" i="9"/>
  <c r="T757" i="9"/>
  <c r="S757" i="9"/>
  <c r="P757" i="9"/>
  <c r="O757" i="9"/>
  <c r="N757" i="9"/>
  <c r="K757" i="9"/>
  <c r="I757" i="9"/>
  <c r="H757" i="9"/>
  <c r="G757" i="9"/>
  <c r="F757" i="9"/>
  <c r="E757" i="9"/>
  <c r="D757" i="9"/>
  <c r="A757" i="9"/>
  <c r="Z756" i="9"/>
  <c r="S756" i="9"/>
  <c r="P756" i="9"/>
  <c r="O756" i="9"/>
  <c r="N756" i="9"/>
  <c r="K756" i="9"/>
  <c r="I756" i="9"/>
  <c r="H756" i="9"/>
  <c r="G756" i="9"/>
  <c r="F756" i="9"/>
  <c r="E756" i="9"/>
  <c r="D756" i="9"/>
  <c r="A756" i="9"/>
  <c r="Z755" i="9"/>
  <c r="T755" i="9"/>
  <c r="S755" i="9"/>
  <c r="P755" i="9"/>
  <c r="O755" i="9"/>
  <c r="N755" i="9"/>
  <c r="K755" i="9"/>
  <c r="I755" i="9"/>
  <c r="H755" i="9"/>
  <c r="G755" i="9"/>
  <c r="F755" i="9"/>
  <c r="E755" i="9"/>
  <c r="D755" i="9"/>
  <c r="A755" i="9"/>
  <c r="Z754" i="9"/>
  <c r="T754" i="9"/>
  <c r="Q754" i="9"/>
  <c r="R754" i="9" s="1"/>
  <c r="S754" i="9"/>
  <c r="P754" i="9"/>
  <c r="M754" i="9"/>
  <c r="L754" i="9"/>
  <c r="O754" i="9" s="1"/>
  <c r="N754" i="9"/>
  <c r="K754" i="9"/>
  <c r="J754" i="9"/>
  <c r="I754" i="9"/>
  <c r="H754" i="9"/>
  <c r="G754" i="9"/>
  <c r="F754" i="9"/>
  <c r="E754" i="9"/>
  <c r="Z753" i="9"/>
  <c r="R753" i="9"/>
  <c r="Q753" i="9"/>
  <c r="T753" i="9" s="1"/>
  <c r="S753" i="9"/>
  <c r="P753" i="9"/>
  <c r="L753" i="9"/>
  <c r="N753" i="9"/>
  <c r="K753" i="9"/>
  <c r="J753" i="9"/>
  <c r="I753" i="9"/>
  <c r="H753" i="9"/>
  <c r="G753" i="9"/>
  <c r="F753" i="9"/>
  <c r="E753" i="9"/>
  <c r="Z752" i="9"/>
  <c r="Q752" i="9"/>
  <c r="R752" i="9" s="1"/>
  <c r="S752" i="9"/>
  <c r="P752" i="9"/>
  <c r="O752" i="9"/>
  <c r="M752" i="9"/>
  <c r="L752" i="9"/>
  <c r="N752" i="9"/>
  <c r="K752" i="9"/>
  <c r="J752" i="9"/>
  <c r="I752" i="9"/>
  <c r="H752" i="9"/>
  <c r="G752" i="9"/>
  <c r="F752" i="9"/>
  <c r="E752" i="9"/>
  <c r="Z751" i="9"/>
  <c r="T751" i="9"/>
  <c r="R751" i="9"/>
  <c r="Q751" i="9"/>
  <c r="S751" i="9"/>
  <c r="P751" i="9"/>
  <c r="L751" i="9"/>
  <c r="N751" i="9"/>
  <c r="K751" i="9"/>
  <c r="J751" i="9"/>
  <c r="I751" i="9"/>
  <c r="H751" i="9"/>
  <c r="G751" i="9"/>
  <c r="F751" i="9"/>
  <c r="E751" i="9"/>
  <c r="Z750" i="9"/>
  <c r="Q750" i="9"/>
  <c r="R750" i="9" s="1"/>
  <c r="S750" i="9"/>
  <c r="P750" i="9"/>
  <c r="M750" i="9"/>
  <c r="L750" i="9"/>
  <c r="O750" i="9" s="1"/>
  <c r="N750" i="9"/>
  <c r="K750" i="9"/>
  <c r="J750" i="9"/>
  <c r="I750" i="9"/>
  <c r="H750" i="9"/>
  <c r="G750" i="9"/>
  <c r="F750" i="9"/>
  <c r="E750" i="9"/>
  <c r="Z749" i="9"/>
  <c r="R749" i="9"/>
  <c r="Q749" i="9"/>
  <c r="T749" i="9" s="1"/>
  <c r="S749" i="9"/>
  <c r="P749" i="9"/>
  <c r="L749" i="9"/>
  <c r="M749" i="9" s="1"/>
  <c r="N749" i="9"/>
  <c r="K749" i="9"/>
  <c r="J749" i="9"/>
  <c r="I749" i="9"/>
  <c r="H749" i="9"/>
  <c r="G749" i="9"/>
  <c r="F749" i="9"/>
  <c r="E749" i="9"/>
  <c r="Z748" i="9"/>
  <c r="T748" i="9"/>
  <c r="S748" i="9"/>
  <c r="P748" i="9"/>
  <c r="O748" i="9"/>
  <c r="N748" i="9"/>
  <c r="K748" i="9"/>
  <c r="I748" i="9"/>
  <c r="H748" i="9"/>
  <c r="G748" i="9"/>
  <c r="F748" i="9"/>
  <c r="E748" i="9"/>
  <c r="D748" i="9"/>
  <c r="A748" i="9"/>
  <c r="Z747" i="9"/>
  <c r="S747" i="9"/>
  <c r="P747" i="9"/>
  <c r="N747" i="9"/>
  <c r="K747" i="9"/>
  <c r="I747" i="9"/>
  <c r="H747" i="9"/>
  <c r="G747" i="9"/>
  <c r="F747" i="9"/>
  <c r="E747" i="9"/>
  <c r="D747" i="9"/>
  <c r="A747" i="9"/>
  <c r="Z746" i="9"/>
  <c r="T746" i="9"/>
  <c r="S746" i="9"/>
  <c r="P746" i="9"/>
  <c r="O746" i="9"/>
  <c r="N746" i="9"/>
  <c r="K746" i="9"/>
  <c r="I746" i="9"/>
  <c r="H746" i="9"/>
  <c r="G746" i="9"/>
  <c r="F746" i="9"/>
  <c r="E746" i="9"/>
  <c r="D746" i="9"/>
  <c r="A746" i="9"/>
  <c r="Z745" i="9"/>
  <c r="S745" i="9"/>
  <c r="P745" i="9"/>
  <c r="N745" i="9"/>
  <c r="K745" i="9"/>
  <c r="I745" i="9"/>
  <c r="H745" i="9"/>
  <c r="G745" i="9"/>
  <c r="F745" i="9"/>
  <c r="E745" i="9"/>
  <c r="D745" i="9"/>
  <c r="A745" i="9"/>
  <c r="Z744" i="9"/>
  <c r="T744" i="9"/>
  <c r="S744" i="9"/>
  <c r="P744" i="9"/>
  <c r="O744" i="9"/>
  <c r="N744" i="9"/>
  <c r="K744" i="9"/>
  <c r="I744" i="9"/>
  <c r="H744" i="9"/>
  <c r="G744" i="9"/>
  <c r="F744" i="9"/>
  <c r="E744" i="9"/>
  <c r="D744" i="9"/>
  <c r="A744" i="9"/>
  <c r="Z743" i="9"/>
  <c r="S743" i="9"/>
  <c r="P743" i="9"/>
  <c r="N743" i="9"/>
  <c r="K743" i="9"/>
  <c r="I743" i="9"/>
  <c r="H743" i="9"/>
  <c r="G743" i="9"/>
  <c r="F743" i="9"/>
  <c r="E743" i="9"/>
  <c r="D743" i="9"/>
  <c r="A743" i="9"/>
  <c r="Z742" i="9"/>
  <c r="T742" i="9"/>
  <c r="S742" i="9"/>
  <c r="P742" i="9"/>
  <c r="O742" i="9"/>
  <c r="N742" i="9"/>
  <c r="K742" i="9"/>
  <c r="I742" i="9"/>
  <c r="H742" i="9"/>
  <c r="G742" i="9"/>
  <c r="F742" i="9"/>
  <c r="E742" i="9"/>
  <c r="D742" i="9"/>
  <c r="A742" i="9"/>
  <c r="Z741" i="9"/>
  <c r="S741" i="9"/>
  <c r="P741" i="9"/>
  <c r="N741" i="9"/>
  <c r="K741" i="9"/>
  <c r="I741" i="9"/>
  <c r="H741" i="9"/>
  <c r="G741" i="9"/>
  <c r="F741" i="9"/>
  <c r="E741" i="9"/>
  <c r="D741" i="9"/>
  <c r="A741" i="9"/>
  <c r="Z740" i="9"/>
  <c r="T740" i="9"/>
  <c r="S740" i="9"/>
  <c r="P740" i="9"/>
  <c r="O740" i="9"/>
  <c r="N740" i="9"/>
  <c r="K740" i="9"/>
  <c r="I740" i="9"/>
  <c r="H740" i="9"/>
  <c r="G740" i="9"/>
  <c r="F740" i="9"/>
  <c r="E740" i="9"/>
  <c r="D740" i="9"/>
  <c r="A740" i="9"/>
  <c r="Z739" i="9"/>
  <c r="S739" i="9"/>
  <c r="P739" i="9"/>
  <c r="N739" i="9"/>
  <c r="K739" i="9"/>
  <c r="I739" i="9"/>
  <c r="H739" i="9"/>
  <c r="G739" i="9"/>
  <c r="F739" i="9"/>
  <c r="E739" i="9"/>
  <c r="D739" i="9"/>
  <c r="A739" i="9"/>
  <c r="Z738" i="9"/>
  <c r="T738" i="9"/>
  <c r="S738" i="9"/>
  <c r="P738" i="9"/>
  <c r="O738" i="9"/>
  <c r="N738" i="9"/>
  <c r="K738" i="9"/>
  <c r="I738" i="9"/>
  <c r="H738" i="9"/>
  <c r="G738" i="9"/>
  <c r="F738" i="9"/>
  <c r="E738" i="9"/>
  <c r="D738" i="9"/>
  <c r="A738" i="9"/>
  <c r="Z737" i="9"/>
  <c r="S737" i="9"/>
  <c r="P737" i="9"/>
  <c r="N737" i="9"/>
  <c r="K737" i="9"/>
  <c r="I737" i="9"/>
  <c r="H737" i="9"/>
  <c r="G737" i="9"/>
  <c r="F737" i="9"/>
  <c r="E737" i="9"/>
  <c r="D737" i="9"/>
  <c r="A737" i="9"/>
  <c r="Z736" i="9"/>
  <c r="T736" i="9"/>
  <c r="Q736" i="9"/>
  <c r="R736" i="9" s="1"/>
  <c r="S736" i="9"/>
  <c r="P736" i="9"/>
  <c r="O736" i="9"/>
  <c r="M736" i="9"/>
  <c r="L736" i="9"/>
  <c r="N736" i="9"/>
  <c r="K736" i="9"/>
  <c r="J736" i="9"/>
  <c r="I736" i="9"/>
  <c r="H736" i="9"/>
  <c r="G736" i="9"/>
  <c r="F736" i="9"/>
  <c r="E736" i="9"/>
  <c r="Z735" i="9"/>
  <c r="T735" i="9"/>
  <c r="R735" i="9"/>
  <c r="Q735" i="9"/>
  <c r="S735" i="9"/>
  <c r="P735" i="9"/>
  <c r="L735" i="9"/>
  <c r="M735" i="9" s="1"/>
  <c r="N735" i="9"/>
  <c r="K735" i="9"/>
  <c r="J735" i="9"/>
  <c r="I735" i="9"/>
  <c r="H735" i="9"/>
  <c r="G735" i="9"/>
  <c r="F735" i="9"/>
  <c r="E735" i="9"/>
  <c r="Z734" i="9"/>
  <c r="Q734" i="9"/>
  <c r="R734" i="9" s="1"/>
  <c r="S734" i="9"/>
  <c r="P734" i="9"/>
  <c r="L734" i="9"/>
  <c r="O734" i="9" s="1"/>
  <c r="N734" i="9"/>
  <c r="K734" i="9"/>
  <c r="J734" i="9"/>
  <c r="I734" i="9"/>
  <c r="H734" i="9"/>
  <c r="G734" i="9"/>
  <c r="F734" i="9"/>
  <c r="E734" i="9"/>
  <c r="Z733" i="9"/>
  <c r="R733" i="9"/>
  <c r="Q733" i="9"/>
  <c r="T733" i="9" s="1"/>
  <c r="S733" i="9"/>
  <c r="P733" i="9"/>
  <c r="O733" i="9"/>
  <c r="L733" i="9"/>
  <c r="M733" i="9" s="1"/>
  <c r="N733" i="9"/>
  <c r="K733" i="9"/>
  <c r="J733" i="9"/>
  <c r="I733" i="9"/>
  <c r="H733" i="9"/>
  <c r="G733" i="9"/>
  <c r="F733" i="9"/>
  <c r="E733" i="9"/>
  <c r="Z732" i="9"/>
  <c r="T732" i="9"/>
  <c r="Q732" i="9"/>
  <c r="R732" i="9" s="1"/>
  <c r="S732" i="9"/>
  <c r="P732" i="9"/>
  <c r="O732" i="9"/>
  <c r="M732" i="9"/>
  <c r="L732" i="9"/>
  <c r="N732" i="9"/>
  <c r="K732" i="9"/>
  <c r="J732" i="9"/>
  <c r="I732" i="9"/>
  <c r="H732" i="9"/>
  <c r="G732" i="9"/>
  <c r="F732" i="9"/>
  <c r="E732" i="9"/>
  <c r="Z731" i="9"/>
  <c r="T731" i="9"/>
  <c r="R731" i="9"/>
  <c r="Q731" i="9"/>
  <c r="S731" i="9"/>
  <c r="P731" i="9"/>
  <c r="L731" i="9"/>
  <c r="M731" i="9" s="1"/>
  <c r="N731" i="9"/>
  <c r="K731" i="9"/>
  <c r="J731" i="9"/>
  <c r="I731" i="9"/>
  <c r="H731" i="9"/>
  <c r="G731" i="9"/>
  <c r="F731" i="9"/>
  <c r="E731" i="9"/>
  <c r="Z730" i="9"/>
  <c r="S730" i="9"/>
  <c r="P730" i="9"/>
  <c r="R730" i="9" s="1"/>
  <c r="N730" i="9"/>
  <c r="K730" i="9"/>
  <c r="M730" i="9" s="1"/>
  <c r="I730" i="9"/>
  <c r="T730" i="9" s="1"/>
  <c r="H730" i="9"/>
  <c r="G730" i="9"/>
  <c r="F730" i="9"/>
  <c r="E730" i="9"/>
  <c r="D730" i="9"/>
  <c r="A730" i="9"/>
  <c r="Z729" i="9"/>
  <c r="S729" i="9"/>
  <c r="P729" i="9"/>
  <c r="R729" i="9" s="1"/>
  <c r="N729" i="9"/>
  <c r="K729" i="9"/>
  <c r="M729" i="9" s="1"/>
  <c r="I729" i="9"/>
  <c r="T729" i="9" s="1"/>
  <c r="H729" i="9"/>
  <c r="G729" i="9"/>
  <c r="F729" i="9"/>
  <c r="E729" i="9"/>
  <c r="D729" i="9"/>
  <c r="A729" i="9"/>
  <c r="Z728" i="9"/>
  <c r="S728" i="9"/>
  <c r="P728" i="9"/>
  <c r="R728" i="9" s="1"/>
  <c r="N728" i="9"/>
  <c r="K728" i="9"/>
  <c r="M728" i="9" s="1"/>
  <c r="I728" i="9"/>
  <c r="T728" i="9" s="1"/>
  <c r="H728" i="9"/>
  <c r="G728" i="9"/>
  <c r="F728" i="9"/>
  <c r="E728" i="9"/>
  <c r="D728" i="9"/>
  <c r="A728" i="9"/>
  <c r="Z727" i="9"/>
  <c r="S727" i="9"/>
  <c r="P727" i="9"/>
  <c r="R727" i="9" s="1"/>
  <c r="N727" i="9"/>
  <c r="K727" i="9"/>
  <c r="M727" i="9" s="1"/>
  <c r="I727" i="9"/>
  <c r="T727" i="9" s="1"/>
  <c r="H727" i="9"/>
  <c r="G727" i="9"/>
  <c r="F727" i="9"/>
  <c r="E727" i="9"/>
  <c r="D727" i="9"/>
  <c r="A727" i="9"/>
  <c r="Z726" i="9"/>
  <c r="S726" i="9"/>
  <c r="P726" i="9"/>
  <c r="R726" i="9" s="1"/>
  <c r="N726" i="9"/>
  <c r="K726" i="9"/>
  <c r="M726" i="9" s="1"/>
  <c r="I726" i="9"/>
  <c r="T726" i="9" s="1"/>
  <c r="H726" i="9"/>
  <c r="G726" i="9"/>
  <c r="F726" i="9"/>
  <c r="E726" i="9"/>
  <c r="D726" i="9"/>
  <c r="A726" i="9"/>
  <c r="Z725" i="9"/>
  <c r="S725" i="9"/>
  <c r="P725" i="9"/>
  <c r="R725" i="9" s="1"/>
  <c r="N725" i="9"/>
  <c r="K725" i="9"/>
  <c r="M725" i="9" s="1"/>
  <c r="I725" i="9"/>
  <c r="T725" i="9" s="1"/>
  <c r="H725" i="9"/>
  <c r="G725" i="9"/>
  <c r="F725" i="9"/>
  <c r="E725" i="9"/>
  <c r="D725" i="9"/>
  <c r="A725" i="9"/>
  <c r="Z724" i="9"/>
  <c r="S724" i="9"/>
  <c r="P724" i="9"/>
  <c r="R724" i="9" s="1"/>
  <c r="N724" i="9"/>
  <c r="K724" i="9"/>
  <c r="M724" i="9" s="1"/>
  <c r="I724" i="9"/>
  <c r="T724" i="9" s="1"/>
  <c r="H724" i="9"/>
  <c r="G724" i="9"/>
  <c r="F724" i="9"/>
  <c r="E724" i="9"/>
  <c r="D724" i="9"/>
  <c r="A724" i="9"/>
  <c r="Z723" i="9"/>
  <c r="S723" i="9"/>
  <c r="P723" i="9"/>
  <c r="R723" i="9" s="1"/>
  <c r="N723" i="9"/>
  <c r="K723" i="9"/>
  <c r="M723" i="9" s="1"/>
  <c r="I723" i="9"/>
  <c r="T723" i="9" s="1"/>
  <c r="H723" i="9"/>
  <c r="G723" i="9"/>
  <c r="F723" i="9"/>
  <c r="E723" i="9"/>
  <c r="D723" i="9"/>
  <c r="A723" i="9"/>
  <c r="Z722" i="9"/>
  <c r="S722" i="9"/>
  <c r="P722" i="9"/>
  <c r="R722" i="9" s="1"/>
  <c r="N722" i="9"/>
  <c r="K722" i="9"/>
  <c r="M722" i="9" s="1"/>
  <c r="E140" i="8" s="1"/>
  <c r="I722" i="9"/>
  <c r="D140" i="8" s="1"/>
  <c r="H722" i="9"/>
  <c r="G722" i="9"/>
  <c r="F722" i="9"/>
  <c r="E722" i="9"/>
  <c r="D722" i="9"/>
  <c r="A722" i="9"/>
  <c r="Z721" i="9"/>
  <c r="S721" i="9"/>
  <c r="P721" i="9"/>
  <c r="R721" i="9" s="1"/>
  <c r="N721" i="9"/>
  <c r="K721" i="9"/>
  <c r="M721" i="9" s="1"/>
  <c r="I721" i="9"/>
  <c r="T721" i="9" s="1"/>
  <c r="H721" i="9"/>
  <c r="G721" i="9"/>
  <c r="F721" i="9"/>
  <c r="E721" i="9"/>
  <c r="D721" i="9"/>
  <c r="A721" i="9"/>
  <c r="Z720" i="9"/>
  <c r="S720" i="9"/>
  <c r="P720" i="9"/>
  <c r="R720" i="9" s="1"/>
  <c r="N720" i="9"/>
  <c r="K720" i="9"/>
  <c r="M720" i="9" s="1"/>
  <c r="I720" i="9"/>
  <c r="T720" i="9" s="1"/>
  <c r="H720" i="9"/>
  <c r="G720" i="9"/>
  <c r="F720" i="9"/>
  <c r="E720" i="9"/>
  <c r="D720" i="9"/>
  <c r="A720" i="9"/>
  <c r="Z719" i="9"/>
  <c r="S719" i="9"/>
  <c r="P719" i="9"/>
  <c r="R719" i="9" s="1"/>
  <c r="N719" i="9"/>
  <c r="K719" i="9"/>
  <c r="M719" i="9" s="1"/>
  <c r="I719" i="9"/>
  <c r="T719" i="9" s="1"/>
  <c r="H719" i="9"/>
  <c r="G719" i="9"/>
  <c r="F719" i="9"/>
  <c r="E719" i="9"/>
  <c r="D719" i="9"/>
  <c r="A719" i="9"/>
  <c r="Z718" i="9"/>
  <c r="S718" i="9"/>
  <c r="P718" i="9"/>
  <c r="R718" i="9" s="1"/>
  <c r="N718" i="9"/>
  <c r="K718" i="9"/>
  <c r="M718" i="9" s="1"/>
  <c r="I718" i="9"/>
  <c r="T718" i="9" s="1"/>
  <c r="H718" i="9"/>
  <c r="G718" i="9"/>
  <c r="F718" i="9"/>
  <c r="E718" i="9"/>
  <c r="D718" i="9"/>
  <c r="A718" i="9"/>
  <c r="Z717" i="9"/>
  <c r="S717" i="9"/>
  <c r="P717" i="9"/>
  <c r="R717" i="9" s="1"/>
  <c r="N717" i="9"/>
  <c r="K717" i="9"/>
  <c r="M717" i="9" s="1"/>
  <c r="I717" i="9"/>
  <c r="T717" i="9" s="1"/>
  <c r="H717" i="9"/>
  <c r="G717" i="9"/>
  <c r="F717" i="9"/>
  <c r="E717" i="9"/>
  <c r="D717" i="9"/>
  <c r="A717" i="9"/>
  <c r="Z716" i="9"/>
  <c r="S716" i="9"/>
  <c r="P716" i="9"/>
  <c r="R716" i="9" s="1"/>
  <c r="N716" i="9"/>
  <c r="K716" i="9"/>
  <c r="M716" i="9" s="1"/>
  <c r="I716" i="9"/>
  <c r="T716" i="9" s="1"/>
  <c r="H716" i="9"/>
  <c r="G716" i="9"/>
  <c r="F716" i="9"/>
  <c r="E716" i="9"/>
  <c r="D716" i="9"/>
  <c r="A716" i="9"/>
  <c r="Z715" i="9"/>
  <c r="S715" i="9"/>
  <c r="P715" i="9"/>
  <c r="R715" i="9" s="1"/>
  <c r="N715" i="9"/>
  <c r="K715" i="9"/>
  <c r="M715" i="9" s="1"/>
  <c r="I715" i="9"/>
  <c r="T715" i="9" s="1"/>
  <c r="H715" i="9"/>
  <c r="G715" i="9"/>
  <c r="F715" i="9"/>
  <c r="E715" i="9"/>
  <c r="D715" i="9"/>
  <c r="A715" i="9"/>
  <c r="Z714" i="9"/>
  <c r="Q714" i="9"/>
  <c r="R714" i="9" s="1"/>
  <c r="S714" i="9"/>
  <c r="P714" i="9"/>
  <c r="L714" i="9"/>
  <c r="O714" i="9" s="1"/>
  <c r="N714" i="9"/>
  <c r="K714" i="9"/>
  <c r="J714" i="9"/>
  <c r="I714" i="9"/>
  <c r="H714" i="9"/>
  <c r="G714" i="9"/>
  <c r="F714" i="9"/>
  <c r="E714" i="9"/>
  <c r="Z713" i="9"/>
  <c r="R713" i="9"/>
  <c r="Q713" i="9"/>
  <c r="T713" i="9" s="1"/>
  <c r="S713" i="9"/>
  <c r="P713" i="9"/>
  <c r="O713" i="9"/>
  <c r="L713" i="9"/>
  <c r="M713" i="9" s="1"/>
  <c r="N713" i="9"/>
  <c r="K713" i="9"/>
  <c r="J713" i="9"/>
  <c r="I713" i="9"/>
  <c r="H713" i="9"/>
  <c r="G713" i="9"/>
  <c r="F713" i="9"/>
  <c r="E713" i="9"/>
  <c r="Z712" i="9"/>
  <c r="T712" i="9"/>
  <c r="Q712" i="9"/>
  <c r="R712" i="9" s="1"/>
  <c r="S712" i="9"/>
  <c r="P712" i="9"/>
  <c r="O712" i="9"/>
  <c r="M712" i="9"/>
  <c r="L712" i="9"/>
  <c r="N712" i="9"/>
  <c r="K712" i="9"/>
  <c r="J712" i="9"/>
  <c r="I712" i="9"/>
  <c r="H712" i="9"/>
  <c r="G712" i="9"/>
  <c r="F712" i="9"/>
  <c r="E712" i="9"/>
  <c r="Z711" i="9"/>
  <c r="T711" i="9"/>
  <c r="R711" i="9"/>
  <c r="Q711" i="9"/>
  <c r="S711" i="9"/>
  <c r="P711" i="9"/>
  <c r="L711" i="9"/>
  <c r="M711" i="9" s="1"/>
  <c r="N711" i="9"/>
  <c r="K711" i="9"/>
  <c r="J711" i="9"/>
  <c r="I711" i="9"/>
  <c r="H711" i="9"/>
  <c r="G711" i="9"/>
  <c r="F711" i="9"/>
  <c r="E711" i="9"/>
  <c r="Z710" i="9"/>
  <c r="Q710" i="9"/>
  <c r="R710" i="9" s="1"/>
  <c r="S710" i="9"/>
  <c r="P710" i="9"/>
  <c r="L710" i="9"/>
  <c r="O710" i="9" s="1"/>
  <c r="N710" i="9"/>
  <c r="K710" i="9"/>
  <c r="J710" i="9"/>
  <c r="I710" i="9"/>
  <c r="H710" i="9"/>
  <c r="G710" i="9"/>
  <c r="F710" i="9"/>
  <c r="E710" i="9"/>
  <c r="Z709" i="9"/>
  <c r="R709" i="9"/>
  <c r="Q709" i="9"/>
  <c r="T709" i="9" s="1"/>
  <c r="S709" i="9"/>
  <c r="P709" i="9"/>
  <c r="O709" i="9"/>
  <c r="L709" i="9"/>
  <c r="M709" i="9" s="1"/>
  <c r="N709" i="9"/>
  <c r="K709" i="9"/>
  <c r="J709" i="9"/>
  <c r="I709" i="9"/>
  <c r="H709" i="9"/>
  <c r="G709" i="9"/>
  <c r="F709" i="9"/>
  <c r="E709" i="9"/>
  <c r="Z708" i="9"/>
  <c r="T708" i="9"/>
  <c r="S708" i="9"/>
  <c r="P708" i="9"/>
  <c r="O708" i="9"/>
  <c r="N708" i="9"/>
  <c r="K708" i="9"/>
  <c r="I708" i="9"/>
  <c r="H708" i="9"/>
  <c r="G708" i="9"/>
  <c r="F708" i="9"/>
  <c r="E708" i="9"/>
  <c r="D708" i="9"/>
  <c r="A708" i="9"/>
  <c r="Z707" i="9"/>
  <c r="T707" i="9"/>
  <c r="Q707" i="9"/>
  <c r="R707" i="9" s="1"/>
  <c r="S707" i="9"/>
  <c r="P707" i="9"/>
  <c r="O707" i="9"/>
  <c r="M707" i="9"/>
  <c r="L707" i="9"/>
  <c r="N707" i="9"/>
  <c r="K707" i="9"/>
  <c r="J707" i="9"/>
  <c r="I707" i="9"/>
  <c r="H707" i="9"/>
  <c r="G707" i="9"/>
  <c r="F707" i="9"/>
  <c r="E707" i="9"/>
  <c r="Z706" i="9"/>
  <c r="T706" i="9"/>
  <c r="R706" i="9"/>
  <c r="Q706" i="9"/>
  <c r="S706" i="9"/>
  <c r="P706" i="9"/>
  <c r="L706" i="9"/>
  <c r="M706" i="9" s="1"/>
  <c r="E252" i="8" s="1"/>
  <c r="N706" i="9"/>
  <c r="K706" i="9"/>
  <c r="J706" i="9"/>
  <c r="I706" i="9"/>
  <c r="D252" i="8" s="1"/>
  <c r="H706" i="9"/>
  <c r="G706" i="9"/>
  <c r="F706" i="9"/>
  <c r="E706" i="9"/>
  <c r="Z705" i="9"/>
  <c r="Q705" i="9"/>
  <c r="R705" i="9" s="1"/>
  <c r="S705" i="9"/>
  <c r="P705" i="9"/>
  <c r="L705" i="9"/>
  <c r="O705" i="9" s="1"/>
  <c r="N705" i="9"/>
  <c r="K705" i="9"/>
  <c r="J705" i="9"/>
  <c r="I705" i="9"/>
  <c r="D333" i="8" s="1"/>
  <c r="H705" i="9"/>
  <c r="G705" i="9"/>
  <c r="F705" i="9"/>
  <c r="E705" i="9"/>
  <c r="Z704" i="9"/>
  <c r="R704" i="9"/>
  <c r="Q704" i="9"/>
  <c r="T704" i="9" s="1"/>
  <c r="S704" i="9"/>
  <c r="P704" i="9"/>
  <c r="O704" i="9"/>
  <c r="L704" i="9"/>
  <c r="M704" i="9" s="1"/>
  <c r="E65" i="8" s="1"/>
  <c r="N704" i="9"/>
  <c r="K704" i="9"/>
  <c r="J704" i="9"/>
  <c r="I704" i="9"/>
  <c r="D65" i="8" s="1"/>
  <c r="H704" i="9"/>
  <c r="G704" i="9"/>
  <c r="F704" i="9"/>
  <c r="E704" i="9"/>
  <c r="Z703" i="9"/>
  <c r="T703" i="9"/>
  <c r="Q703" i="9"/>
  <c r="R703" i="9" s="1"/>
  <c r="S703" i="9"/>
  <c r="P703" i="9"/>
  <c r="O703" i="9"/>
  <c r="M703" i="9"/>
  <c r="L703" i="9"/>
  <c r="N703" i="9"/>
  <c r="K703" i="9"/>
  <c r="J703" i="9"/>
  <c r="I703" i="9"/>
  <c r="H703" i="9"/>
  <c r="G703" i="9"/>
  <c r="F703" i="9"/>
  <c r="E703" i="9"/>
  <c r="Z702" i="9"/>
  <c r="T702" i="9"/>
  <c r="R702" i="9"/>
  <c r="Q702" i="9"/>
  <c r="S702" i="9"/>
  <c r="P702" i="9"/>
  <c r="L702" i="9"/>
  <c r="M702" i="9" s="1"/>
  <c r="N702" i="9"/>
  <c r="K702" i="9"/>
  <c r="J702" i="9"/>
  <c r="I702" i="9"/>
  <c r="H702" i="9"/>
  <c r="G702" i="9"/>
  <c r="F702" i="9"/>
  <c r="E702" i="9"/>
  <c r="Z701" i="9"/>
  <c r="Q701" i="9"/>
  <c r="R701" i="9" s="1"/>
  <c r="S701" i="9"/>
  <c r="P701" i="9"/>
  <c r="L701" i="9"/>
  <c r="O701" i="9" s="1"/>
  <c r="N701" i="9"/>
  <c r="K701" i="9"/>
  <c r="J701" i="9"/>
  <c r="I701" i="9"/>
  <c r="H701" i="9"/>
  <c r="G701" i="9"/>
  <c r="F701" i="9"/>
  <c r="E701" i="9"/>
  <c r="Z700" i="9"/>
  <c r="R700" i="9"/>
  <c r="Q700" i="9"/>
  <c r="T700" i="9" s="1"/>
  <c r="S700" i="9"/>
  <c r="P700" i="9"/>
  <c r="O700" i="9"/>
  <c r="L700" i="9"/>
  <c r="M700" i="9" s="1"/>
  <c r="N700" i="9"/>
  <c r="K700" i="9"/>
  <c r="J700" i="9"/>
  <c r="I700" i="9"/>
  <c r="H700" i="9"/>
  <c r="G700" i="9"/>
  <c r="F700" i="9"/>
  <c r="E700" i="9"/>
  <c r="Z699" i="9"/>
  <c r="T699" i="9"/>
  <c r="Q699" i="9"/>
  <c r="R699" i="9" s="1"/>
  <c r="S699" i="9"/>
  <c r="P699" i="9"/>
  <c r="O699" i="9"/>
  <c r="M699" i="9"/>
  <c r="L699" i="9"/>
  <c r="N699" i="9"/>
  <c r="K699" i="9"/>
  <c r="J699" i="9"/>
  <c r="I699" i="9"/>
  <c r="H699" i="9"/>
  <c r="G699" i="9"/>
  <c r="F699" i="9"/>
  <c r="E699" i="9"/>
  <c r="Z698" i="9"/>
  <c r="T698" i="9"/>
  <c r="R698" i="9"/>
  <c r="Q698" i="9"/>
  <c r="S698" i="9"/>
  <c r="P698" i="9"/>
  <c r="L698" i="9"/>
  <c r="M698" i="9" s="1"/>
  <c r="N698" i="9"/>
  <c r="K698" i="9"/>
  <c r="J698" i="9"/>
  <c r="I698" i="9"/>
  <c r="H698" i="9"/>
  <c r="G698" i="9"/>
  <c r="F698" i="9"/>
  <c r="E698" i="9"/>
  <c r="Z697" i="9"/>
  <c r="Q697" i="9"/>
  <c r="R697" i="9" s="1"/>
  <c r="S697" i="9"/>
  <c r="P697" i="9"/>
  <c r="L697" i="9"/>
  <c r="O697" i="9" s="1"/>
  <c r="N697" i="9"/>
  <c r="K697" i="9"/>
  <c r="J697" i="9"/>
  <c r="I697" i="9"/>
  <c r="H697" i="9"/>
  <c r="G697" i="9"/>
  <c r="F697" i="9"/>
  <c r="E697" i="9"/>
  <c r="Z696" i="9"/>
  <c r="R696" i="9"/>
  <c r="Q696" i="9"/>
  <c r="T696" i="9" s="1"/>
  <c r="S696" i="9"/>
  <c r="P696" i="9"/>
  <c r="O696" i="9"/>
  <c r="L696" i="9"/>
  <c r="M696" i="9" s="1"/>
  <c r="N696" i="9"/>
  <c r="K696" i="9"/>
  <c r="J696" i="9"/>
  <c r="I696" i="9"/>
  <c r="H696" i="9"/>
  <c r="G696" i="9"/>
  <c r="F696" i="9"/>
  <c r="E696" i="9"/>
  <c r="Z695" i="9"/>
  <c r="T695" i="9"/>
  <c r="Q695" i="9"/>
  <c r="R695" i="9" s="1"/>
  <c r="S695" i="9"/>
  <c r="P695" i="9"/>
  <c r="O695" i="9"/>
  <c r="M695" i="9"/>
  <c r="L695" i="9"/>
  <c r="N695" i="9"/>
  <c r="K695" i="9"/>
  <c r="J695" i="9"/>
  <c r="I695" i="9"/>
  <c r="H695" i="9"/>
  <c r="G695" i="9"/>
  <c r="F695" i="9"/>
  <c r="E695" i="9"/>
  <c r="Z694" i="9"/>
  <c r="T694" i="9"/>
  <c r="R694" i="9"/>
  <c r="Q694" i="9"/>
  <c r="S694" i="9"/>
  <c r="P694" i="9"/>
  <c r="L694" i="9"/>
  <c r="M694" i="9" s="1"/>
  <c r="N694" i="9"/>
  <c r="K694" i="9"/>
  <c r="J694" i="9"/>
  <c r="I694" i="9"/>
  <c r="H694" i="9"/>
  <c r="G694" i="9"/>
  <c r="F694" i="9"/>
  <c r="E694" i="9"/>
  <c r="Z693" i="9"/>
  <c r="Q693" i="9"/>
  <c r="R693" i="9" s="1"/>
  <c r="S693" i="9"/>
  <c r="P693" i="9"/>
  <c r="L693" i="9"/>
  <c r="O693" i="9" s="1"/>
  <c r="N693" i="9"/>
  <c r="K693" i="9"/>
  <c r="J693" i="9"/>
  <c r="I693" i="9"/>
  <c r="D72" i="8" s="1"/>
  <c r="H693" i="9"/>
  <c r="G693" i="9"/>
  <c r="F693" i="9"/>
  <c r="E693" i="9"/>
  <c r="Z692" i="9"/>
  <c r="R692" i="9"/>
  <c r="Q692" i="9"/>
  <c r="T692" i="9" s="1"/>
  <c r="S692" i="9"/>
  <c r="P692" i="9"/>
  <c r="O692" i="9"/>
  <c r="L692" i="9"/>
  <c r="M692" i="9" s="1"/>
  <c r="N692" i="9"/>
  <c r="K692" i="9"/>
  <c r="J692" i="9"/>
  <c r="I692" i="9"/>
  <c r="H692" i="9"/>
  <c r="G692" i="9"/>
  <c r="F692" i="9"/>
  <c r="E692" i="9"/>
  <c r="Z691" i="9"/>
  <c r="T691" i="9"/>
  <c r="Q691" i="9"/>
  <c r="R691" i="9" s="1"/>
  <c r="S691" i="9"/>
  <c r="P691" i="9"/>
  <c r="O691" i="9"/>
  <c r="M691" i="9"/>
  <c r="L691" i="9"/>
  <c r="N691" i="9"/>
  <c r="K691" i="9"/>
  <c r="J691" i="9"/>
  <c r="I691" i="9"/>
  <c r="H691" i="9"/>
  <c r="G691" i="9"/>
  <c r="F691" i="9"/>
  <c r="E691" i="9"/>
  <c r="Z690" i="9"/>
  <c r="T690" i="9"/>
  <c r="R690" i="9"/>
  <c r="Q690" i="9"/>
  <c r="S690" i="9"/>
  <c r="P690" i="9"/>
  <c r="L690" i="9"/>
  <c r="M690" i="9" s="1"/>
  <c r="E244" i="8" s="1"/>
  <c r="N690" i="9"/>
  <c r="K690" i="9"/>
  <c r="J690" i="9"/>
  <c r="I690" i="9"/>
  <c r="D244" i="8" s="1"/>
  <c r="H690" i="9"/>
  <c r="G690" i="9"/>
  <c r="F690" i="9"/>
  <c r="E690" i="9"/>
  <c r="Z689" i="9"/>
  <c r="Q689" i="9"/>
  <c r="R689" i="9" s="1"/>
  <c r="S689" i="9"/>
  <c r="P689" i="9"/>
  <c r="L689" i="9"/>
  <c r="O689" i="9" s="1"/>
  <c r="N689" i="9"/>
  <c r="K689" i="9"/>
  <c r="J689" i="9"/>
  <c r="I689" i="9"/>
  <c r="D261" i="8" s="1"/>
  <c r="H689" i="9"/>
  <c r="G689" i="9"/>
  <c r="F689" i="9"/>
  <c r="E689" i="9"/>
  <c r="Z688" i="9"/>
  <c r="R688" i="9"/>
  <c r="Q688" i="9"/>
  <c r="T688" i="9" s="1"/>
  <c r="S688" i="9"/>
  <c r="P688" i="9"/>
  <c r="O688" i="9"/>
  <c r="L688" i="9"/>
  <c r="M688" i="9" s="1"/>
  <c r="N688" i="9"/>
  <c r="K688" i="9"/>
  <c r="J688" i="9"/>
  <c r="I688" i="9"/>
  <c r="H688" i="9"/>
  <c r="G688" i="9"/>
  <c r="F688" i="9"/>
  <c r="E688" i="9"/>
  <c r="Z687" i="9"/>
  <c r="T687" i="9"/>
  <c r="Q687" i="9"/>
  <c r="R687" i="9" s="1"/>
  <c r="S687" i="9"/>
  <c r="P687" i="9"/>
  <c r="O687" i="9"/>
  <c r="M687" i="9"/>
  <c r="L687" i="9"/>
  <c r="N687" i="9"/>
  <c r="K687" i="9"/>
  <c r="J687" i="9"/>
  <c r="I687" i="9"/>
  <c r="H687" i="9"/>
  <c r="G687" i="9"/>
  <c r="F687" i="9"/>
  <c r="E687" i="9"/>
  <c r="Z686" i="9"/>
  <c r="T686" i="9"/>
  <c r="R686" i="9"/>
  <c r="Q686" i="9"/>
  <c r="S686" i="9"/>
  <c r="P686" i="9"/>
  <c r="L686" i="9"/>
  <c r="M686" i="9" s="1"/>
  <c r="N686" i="9"/>
  <c r="K686" i="9"/>
  <c r="J686" i="9"/>
  <c r="I686" i="9"/>
  <c r="H686" i="9"/>
  <c r="G686" i="9"/>
  <c r="F686" i="9"/>
  <c r="E686" i="9"/>
  <c r="Z685" i="9"/>
  <c r="Q685" i="9"/>
  <c r="R685" i="9" s="1"/>
  <c r="S685" i="9"/>
  <c r="P685" i="9"/>
  <c r="L685" i="9"/>
  <c r="O685" i="9" s="1"/>
  <c r="N685" i="9"/>
  <c r="K685" i="9"/>
  <c r="J685" i="9"/>
  <c r="I685" i="9"/>
  <c r="H685" i="9"/>
  <c r="G685" i="9"/>
  <c r="F685" i="9"/>
  <c r="E685" i="9"/>
  <c r="Z684" i="9"/>
  <c r="R684" i="9"/>
  <c r="Q684" i="9"/>
  <c r="T684" i="9" s="1"/>
  <c r="S684" i="9"/>
  <c r="P684" i="9"/>
  <c r="O684" i="9"/>
  <c r="L684" i="9"/>
  <c r="M684" i="9" s="1"/>
  <c r="N684" i="9"/>
  <c r="K684" i="9"/>
  <c r="J684" i="9"/>
  <c r="I684" i="9"/>
  <c r="H684" i="9"/>
  <c r="G684" i="9"/>
  <c r="F684" i="9"/>
  <c r="E684" i="9"/>
  <c r="Z683" i="9"/>
  <c r="T683" i="9"/>
  <c r="Q683" i="9"/>
  <c r="R683" i="9" s="1"/>
  <c r="S683" i="9"/>
  <c r="P683" i="9"/>
  <c r="O683" i="9"/>
  <c r="M683" i="9"/>
  <c r="L683" i="9"/>
  <c r="N683" i="9"/>
  <c r="K683" i="9"/>
  <c r="J683" i="9"/>
  <c r="I683" i="9"/>
  <c r="H683" i="9"/>
  <c r="G683" i="9"/>
  <c r="F683" i="9"/>
  <c r="E683" i="9"/>
  <c r="Z682" i="9"/>
  <c r="T682" i="9"/>
  <c r="R682" i="9"/>
  <c r="Q682" i="9"/>
  <c r="S682" i="9"/>
  <c r="P682" i="9"/>
  <c r="L682" i="9"/>
  <c r="M682" i="9" s="1"/>
  <c r="E243" i="8" s="1"/>
  <c r="N682" i="9"/>
  <c r="K682" i="9"/>
  <c r="J682" i="9"/>
  <c r="I682" i="9"/>
  <c r="D243" i="8" s="1"/>
  <c r="H682" i="9"/>
  <c r="G682" i="9"/>
  <c r="F682" i="9"/>
  <c r="E682" i="9"/>
  <c r="Z681" i="9"/>
  <c r="Q681" i="9"/>
  <c r="R681" i="9" s="1"/>
  <c r="S681" i="9"/>
  <c r="P681" i="9"/>
  <c r="L681" i="9"/>
  <c r="O681" i="9" s="1"/>
  <c r="N681" i="9"/>
  <c r="K681" i="9"/>
  <c r="J681" i="9"/>
  <c r="I681" i="9"/>
  <c r="D267" i="8" s="1"/>
  <c r="H681" i="9"/>
  <c r="G681" i="9"/>
  <c r="F681" i="9"/>
  <c r="E681" i="9"/>
  <c r="Z680" i="9"/>
  <c r="R680" i="9"/>
  <c r="Q680" i="9"/>
  <c r="T680" i="9" s="1"/>
  <c r="S680" i="9"/>
  <c r="P680" i="9"/>
  <c r="O680" i="9"/>
  <c r="L680" i="9"/>
  <c r="M680" i="9" s="1"/>
  <c r="N680" i="9"/>
  <c r="K680" i="9"/>
  <c r="J680" i="9"/>
  <c r="I680" i="9"/>
  <c r="H680" i="9"/>
  <c r="G680" i="9"/>
  <c r="F680" i="9"/>
  <c r="E680" i="9"/>
  <c r="Z679" i="9"/>
  <c r="T679" i="9"/>
  <c r="Q679" i="9"/>
  <c r="R679" i="9" s="1"/>
  <c r="S679" i="9"/>
  <c r="P679" i="9"/>
  <c r="O679" i="9"/>
  <c r="M679" i="9"/>
  <c r="L679" i="9"/>
  <c r="N679" i="9"/>
  <c r="K679" i="9"/>
  <c r="J679" i="9"/>
  <c r="I679" i="9"/>
  <c r="H679" i="9"/>
  <c r="G679" i="9"/>
  <c r="F679" i="9"/>
  <c r="E679" i="9"/>
  <c r="Z678" i="9"/>
  <c r="T678" i="9"/>
  <c r="R678" i="9"/>
  <c r="Q678" i="9"/>
  <c r="S678" i="9"/>
  <c r="P678" i="9"/>
  <c r="L678" i="9"/>
  <c r="M678" i="9" s="1"/>
  <c r="N678" i="9"/>
  <c r="K678" i="9"/>
  <c r="J678" i="9"/>
  <c r="I678" i="9"/>
  <c r="H678" i="9"/>
  <c r="G678" i="9"/>
  <c r="F678" i="9"/>
  <c r="E678" i="9"/>
  <c r="Z677" i="9"/>
  <c r="Q677" i="9"/>
  <c r="R677" i="9" s="1"/>
  <c r="S677" i="9"/>
  <c r="P677" i="9"/>
  <c r="L677" i="9"/>
  <c r="O677" i="9" s="1"/>
  <c r="N677" i="9"/>
  <c r="K677" i="9"/>
  <c r="J677" i="9"/>
  <c r="I677" i="9"/>
  <c r="H677" i="9"/>
  <c r="G677" i="9"/>
  <c r="F677" i="9"/>
  <c r="E677" i="9"/>
  <c r="Z676" i="9"/>
  <c r="R676" i="9"/>
  <c r="Q676" i="9"/>
  <c r="T676" i="9" s="1"/>
  <c r="S676" i="9"/>
  <c r="P676" i="9"/>
  <c r="O676" i="9"/>
  <c r="L676" i="9"/>
  <c r="M676" i="9" s="1"/>
  <c r="N676" i="9"/>
  <c r="K676" i="9"/>
  <c r="J676" i="9"/>
  <c r="I676" i="9"/>
  <c r="H676" i="9"/>
  <c r="G676" i="9"/>
  <c r="F676" i="9"/>
  <c r="E676" i="9"/>
  <c r="Z675" i="9"/>
  <c r="T675" i="9"/>
  <c r="Q675" i="9"/>
  <c r="R675" i="9" s="1"/>
  <c r="S675" i="9"/>
  <c r="P675" i="9"/>
  <c r="O675" i="9"/>
  <c r="M675" i="9"/>
  <c r="L675" i="9"/>
  <c r="N675" i="9"/>
  <c r="K675" i="9"/>
  <c r="J675" i="9"/>
  <c r="I675" i="9"/>
  <c r="H675" i="9"/>
  <c r="G675" i="9"/>
  <c r="F675" i="9"/>
  <c r="E675" i="9"/>
  <c r="Z674" i="9"/>
  <c r="T674" i="9"/>
  <c r="R674" i="9"/>
  <c r="Q674" i="9"/>
  <c r="S674" i="9"/>
  <c r="P674" i="9"/>
  <c r="L674" i="9"/>
  <c r="M674" i="9" s="1"/>
  <c r="E242" i="8" s="1"/>
  <c r="N674" i="9"/>
  <c r="K674" i="9"/>
  <c r="J674" i="9"/>
  <c r="I674" i="9"/>
  <c r="D242" i="8" s="1"/>
  <c r="H674" i="9"/>
  <c r="G674" i="9"/>
  <c r="F674" i="9"/>
  <c r="E674" i="9"/>
  <c r="Z673" i="9"/>
  <c r="Q673" i="9"/>
  <c r="R673" i="9" s="1"/>
  <c r="S673" i="9"/>
  <c r="P673" i="9"/>
  <c r="L673" i="9"/>
  <c r="O673" i="9" s="1"/>
  <c r="N673" i="9"/>
  <c r="K673" i="9"/>
  <c r="J673" i="9"/>
  <c r="I673" i="9"/>
  <c r="D266" i="8" s="1"/>
  <c r="H673" i="9"/>
  <c r="G673" i="9"/>
  <c r="F673" i="9"/>
  <c r="E673" i="9"/>
  <c r="Z672" i="9"/>
  <c r="R672" i="9"/>
  <c r="Q672" i="9"/>
  <c r="T672" i="9" s="1"/>
  <c r="S672" i="9"/>
  <c r="P672" i="9"/>
  <c r="O672" i="9"/>
  <c r="L672" i="9"/>
  <c r="M672" i="9" s="1"/>
  <c r="N672" i="9"/>
  <c r="K672" i="9"/>
  <c r="J672" i="9"/>
  <c r="I672" i="9"/>
  <c r="H672" i="9"/>
  <c r="G672" i="9"/>
  <c r="F672" i="9"/>
  <c r="E672" i="9"/>
  <c r="Z671" i="9"/>
  <c r="T671" i="9"/>
  <c r="Q671" i="9"/>
  <c r="R671" i="9" s="1"/>
  <c r="S671" i="9"/>
  <c r="P671" i="9"/>
  <c r="O671" i="9"/>
  <c r="M671" i="9"/>
  <c r="L671" i="9"/>
  <c r="N671" i="9"/>
  <c r="K671" i="9"/>
  <c r="J671" i="9"/>
  <c r="I671" i="9"/>
  <c r="H671" i="9"/>
  <c r="G671" i="9"/>
  <c r="F671" i="9"/>
  <c r="E671" i="9"/>
  <c r="Z670" i="9"/>
  <c r="T670" i="9"/>
  <c r="R670" i="9"/>
  <c r="Q670" i="9"/>
  <c r="S670" i="9"/>
  <c r="P670" i="9"/>
  <c r="L670" i="9"/>
  <c r="M670" i="9" s="1"/>
  <c r="N670" i="9"/>
  <c r="K670" i="9"/>
  <c r="J670" i="9"/>
  <c r="I670" i="9"/>
  <c r="H670" i="9"/>
  <c r="G670" i="9"/>
  <c r="F670" i="9"/>
  <c r="E670" i="9"/>
  <c r="Z669" i="9"/>
  <c r="Q669" i="9"/>
  <c r="R669" i="9" s="1"/>
  <c r="S669" i="9"/>
  <c r="P669" i="9"/>
  <c r="L669" i="9"/>
  <c r="O669" i="9" s="1"/>
  <c r="N669" i="9"/>
  <c r="K669" i="9"/>
  <c r="J669" i="9"/>
  <c r="I669" i="9"/>
  <c r="H669" i="9"/>
  <c r="G669" i="9"/>
  <c r="F669" i="9"/>
  <c r="E669" i="9"/>
  <c r="Z668" i="9"/>
  <c r="R668" i="9"/>
  <c r="Q668" i="9"/>
  <c r="T668" i="9" s="1"/>
  <c r="S668" i="9"/>
  <c r="P668" i="9"/>
  <c r="O668" i="9"/>
  <c r="L668" i="9"/>
  <c r="M668" i="9" s="1"/>
  <c r="N668" i="9"/>
  <c r="K668" i="9"/>
  <c r="J668" i="9"/>
  <c r="I668" i="9"/>
  <c r="H668" i="9"/>
  <c r="G668" i="9"/>
  <c r="F668" i="9"/>
  <c r="E668" i="9"/>
  <c r="Z667" i="9"/>
  <c r="T667" i="9"/>
  <c r="Q667" i="9"/>
  <c r="R667" i="9" s="1"/>
  <c r="S667" i="9"/>
  <c r="P667" i="9"/>
  <c r="O667" i="9"/>
  <c r="M667" i="9"/>
  <c r="L667" i="9"/>
  <c r="N667" i="9"/>
  <c r="K667" i="9"/>
  <c r="J667" i="9"/>
  <c r="I667" i="9"/>
  <c r="H667" i="9"/>
  <c r="G667" i="9"/>
  <c r="F667" i="9"/>
  <c r="E667" i="9"/>
  <c r="Z666" i="9"/>
  <c r="T666" i="9"/>
  <c r="R666" i="9"/>
  <c r="Q666" i="9"/>
  <c r="S666" i="9"/>
  <c r="P666" i="9"/>
  <c r="L666" i="9"/>
  <c r="M666" i="9" s="1"/>
  <c r="N666" i="9"/>
  <c r="K666" i="9"/>
  <c r="J666" i="9"/>
  <c r="I666" i="9"/>
  <c r="H666" i="9"/>
  <c r="G666" i="9"/>
  <c r="F666" i="9"/>
  <c r="E666" i="9"/>
  <c r="Z665" i="9"/>
  <c r="Q665" i="9"/>
  <c r="R665" i="9" s="1"/>
  <c r="S665" i="9"/>
  <c r="P665" i="9"/>
  <c r="L665" i="9"/>
  <c r="O665" i="9" s="1"/>
  <c r="N665" i="9"/>
  <c r="K665" i="9"/>
  <c r="J665" i="9"/>
  <c r="I665" i="9"/>
  <c r="D241" i="8" s="1"/>
  <c r="H665" i="9"/>
  <c r="G665" i="9"/>
  <c r="F665" i="9"/>
  <c r="E665" i="9"/>
  <c r="Z664" i="9"/>
  <c r="R664" i="9"/>
  <c r="Q664" i="9"/>
  <c r="T664" i="9" s="1"/>
  <c r="S664" i="9"/>
  <c r="P664" i="9"/>
  <c r="O664" i="9"/>
  <c r="L664" i="9"/>
  <c r="M664" i="9" s="1"/>
  <c r="N664" i="9"/>
  <c r="K664" i="9"/>
  <c r="J664" i="9"/>
  <c r="I664" i="9"/>
  <c r="H664" i="9"/>
  <c r="G664" i="9"/>
  <c r="F664" i="9"/>
  <c r="E664" i="9"/>
  <c r="Z663" i="9"/>
  <c r="T663" i="9"/>
  <c r="Q663" i="9"/>
  <c r="R663" i="9" s="1"/>
  <c r="S663" i="9"/>
  <c r="P663" i="9"/>
  <c r="O663" i="9"/>
  <c r="M663" i="9"/>
  <c r="L663" i="9"/>
  <c r="N663" i="9"/>
  <c r="K663" i="9"/>
  <c r="J663" i="9"/>
  <c r="I663" i="9"/>
  <c r="H663" i="9"/>
  <c r="G663" i="9"/>
  <c r="F663" i="9"/>
  <c r="E663" i="9"/>
  <c r="Z662" i="9"/>
  <c r="T662" i="9"/>
  <c r="R662" i="9"/>
  <c r="Q662" i="9"/>
  <c r="S662" i="9"/>
  <c r="P662" i="9"/>
  <c r="L662" i="9"/>
  <c r="M662" i="9" s="1"/>
  <c r="N662" i="9"/>
  <c r="K662" i="9"/>
  <c r="J662" i="9"/>
  <c r="I662" i="9"/>
  <c r="H662" i="9"/>
  <c r="G662" i="9"/>
  <c r="F662" i="9"/>
  <c r="E662" i="9"/>
  <c r="Z661" i="9"/>
  <c r="Q661" i="9"/>
  <c r="R661" i="9" s="1"/>
  <c r="S661" i="9"/>
  <c r="P661" i="9"/>
  <c r="L661" i="9"/>
  <c r="O661" i="9" s="1"/>
  <c r="N661" i="9"/>
  <c r="K661" i="9"/>
  <c r="J661" i="9"/>
  <c r="I661" i="9"/>
  <c r="H661" i="9"/>
  <c r="G661" i="9"/>
  <c r="F661" i="9"/>
  <c r="E661" i="9"/>
  <c r="Z660" i="9"/>
  <c r="R660" i="9"/>
  <c r="Q660" i="9"/>
  <c r="T660" i="9" s="1"/>
  <c r="S660" i="9"/>
  <c r="P660" i="9"/>
  <c r="O660" i="9"/>
  <c r="L660" i="9"/>
  <c r="M660" i="9" s="1"/>
  <c r="E80" i="8" s="1"/>
  <c r="N660" i="9"/>
  <c r="K660" i="9"/>
  <c r="J660" i="9"/>
  <c r="I660" i="9"/>
  <c r="D80" i="8" s="1"/>
  <c r="H660" i="9"/>
  <c r="G660" i="9"/>
  <c r="F660" i="9"/>
  <c r="E660" i="9"/>
  <c r="Z659" i="9"/>
  <c r="T659" i="9"/>
  <c r="Q659" i="9"/>
  <c r="R659" i="9" s="1"/>
  <c r="S659" i="9"/>
  <c r="P659" i="9"/>
  <c r="O659" i="9"/>
  <c r="M659" i="9"/>
  <c r="L659" i="9"/>
  <c r="N659" i="9"/>
  <c r="K659" i="9"/>
  <c r="J659" i="9"/>
  <c r="I659" i="9"/>
  <c r="H659" i="9"/>
  <c r="G659" i="9"/>
  <c r="F659" i="9"/>
  <c r="E659" i="9"/>
  <c r="Z658" i="9"/>
  <c r="T658" i="9"/>
  <c r="R658" i="9"/>
  <c r="Q658" i="9"/>
  <c r="S658" i="9"/>
  <c r="P658" i="9"/>
  <c r="L658" i="9"/>
  <c r="M658" i="9" s="1"/>
  <c r="E247" i="8" s="1"/>
  <c r="N658" i="9"/>
  <c r="K658" i="9"/>
  <c r="J658" i="9"/>
  <c r="I658" i="9"/>
  <c r="D247" i="8" s="1"/>
  <c r="H658" i="9"/>
  <c r="G658" i="9"/>
  <c r="F658" i="9"/>
  <c r="E658" i="9"/>
  <c r="Z657" i="9"/>
  <c r="Q657" i="9"/>
  <c r="R657" i="9" s="1"/>
  <c r="S657" i="9"/>
  <c r="P657" i="9"/>
  <c r="L657" i="9"/>
  <c r="O657" i="9" s="1"/>
  <c r="N657" i="9"/>
  <c r="K657" i="9"/>
  <c r="J657" i="9"/>
  <c r="I657" i="9"/>
  <c r="H657" i="9"/>
  <c r="G657" i="9"/>
  <c r="F657" i="9"/>
  <c r="E657" i="9"/>
  <c r="Z656" i="9"/>
  <c r="R656" i="9"/>
  <c r="Q656" i="9"/>
  <c r="T656" i="9" s="1"/>
  <c r="S656" i="9"/>
  <c r="P656" i="9"/>
  <c r="O656" i="9"/>
  <c r="L656" i="9"/>
  <c r="M656" i="9" s="1"/>
  <c r="N656" i="9"/>
  <c r="K656" i="9"/>
  <c r="J656" i="9"/>
  <c r="I656" i="9"/>
  <c r="H656" i="9"/>
  <c r="G656" i="9"/>
  <c r="F656" i="9"/>
  <c r="E656" i="9"/>
  <c r="Z655" i="9"/>
  <c r="T655" i="9"/>
  <c r="Q655" i="9"/>
  <c r="R655" i="9" s="1"/>
  <c r="S655" i="9"/>
  <c r="P655" i="9"/>
  <c r="O655" i="9"/>
  <c r="M655" i="9"/>
  <c r="L655" i="9"/>
  <c r="N655" i="9"/>
  <c r="K655" i="9"/>
  <c r="J655" i="9"/>
  <c r="I655" i="9"/>
  <c r="H655" i="9"/>
  <c r="G655" i="9"/>
  <c r="F655" i="9"/>
  <c r="E655" i="9"/>
  <c r="Z654" i="9"/>
  <c r="T654" i="9"/>
  <c r="R654" i="9"/>
  <c r="Q654" i="9"/>
  <c r="S654" i="9"/>
  <c r="P654" i="9"/>
  <c r="L654" i="9"/>
  <c r="M654" i="9" s="1"/>
  <c r="E79" i="8" s="1"/>
  <c r="N654" i="9"/>
  <c r="K654" i="9"/>
  <c r="J654" i="9"/>
  <c r="I654" i="9"/>
  <c r="D79" i="8" s="1"/>
  <c r="H654" i="9"/>
  <c r="G654" i="9"/>
  <c r="F654" i="9"/>
  <c r="E654" i="9"/>
  <c r="Z653" i="9"/>
  <c r="Q653" i="9"/>
  <c r="R653" i="9" s="1"/>
  <c r="S653" i="9"/>
  <c r="P653" i="9"/>
  <c r="L653" i="9"/>
  <c r="O653" i="9" s="1"/>
  <c r="N653" i="9"/>
  <c r="K653" i="9"/>
  <c r="J653" i="9"/>
  <c r="I653" i="9"/>
  <c r="H653" i="9"/>
  <c r="G653" i="9"/>
  <c r="F653" i="9"/>
  <c r="E653" i="9"/>
  <c r="Z652" i="9"/>
  <c r="R652" i="9"/>
  <c r="Q652" i="9"/>
  <c r="T652" i="9" s="1"/>
  <c r="S652" i="9"/>
  <c r="P652" i="9"/>
  <c r="O652" i="9"/>
  <c r="L652" i="9"/>
  <c r="M652" i="9" s="1"/>
  <c r="E246" i="8" s="1"/>
  <c r="N652" i="9"/>
  <c r="K652" i="9"/>
  <c r="J652" i="9"/>
  <c r="I652" i="9"/>
  <c r="D246" i="8" s="1"/>
  <c r="H652" i="9"/>
  <c r="G652" i="9"/>
  <c r="F652" i="9"/>
  <c r="E652" i="9"/>
  <c r="Z651" i="9"/>
  <c r="T651" i="9"/>
  <c r="Q651" i="9"/>
  <c r="R651" i="9" s="1"/>
  <c r="S651" i="9"/>
  <c r="P651" i="9"/>
  <c r="O651" i="9"/>
  <c r="M651" i="9"/>
  <c r="L651" i="9"/>
  <c r="N651" i="9"/>
  <c r="K651" i="9"/>
  <c r="J651" i="9"/>
  <c r="I651" i="9"/>
  <c r="H651" i="9"/>
  <c r="G651" i="9"/>
  <c r="F651" i="9"/>
  <c r="E651" i="9"/>
  <c r="Z650" i="9"/>
  <c r="T650" i="9"/>
  <c r="R650" i="9"/>
  <c r="Q650" i="9"/>
  <c r="S650" i="9"/>
  <c r="P650" i="9"/>
  <c r="L650" i="9"/>
  <c r="M650" i="9" s="1"/>
  <c r="N650" i="9"/>
  <c r="K650" i="9"/>
  <c r="J650" i="9"/>
  <c r="I650" i="9"/>
  <c r="H650" i="9"/>
  <c r="G650" i="9"/>
  <c r="F650" i="9"/>
  <c r="E650" i="9"/>
  <c r="Z649" i="9"/>
  <c r="Q649" i="9"/>
  <c r="R649" i="9" s="1"/>
  <c r="S649" i="9"/>
  <c r="P649" i="9"/>
  <c r="L649" i="9"/>
  <c r="O649" i="9" s="1"/>
  <c r="N649" i="9"/>
  <c r="K649" i="9"/>
  <c r="J649" i="9"/>
  <c r="I649" i="9"/>
  <c r="H649" i="9"/>
  <c r="G649" i="9"/>
  <c r="F649" i="9"/>
  <c r="E649" i="9"/>
  <c r="Z648" i="9"/>
  <c r="R648" i="9"/>
  <c r="Q648" i="9"/>
  <c r="T648" i="9" s="1"/>
  <c r="S648" i="9"/>
  <c r="P648" i="9"/>
  <c r="O648" i="9"/>
  <c r="L648" i="9"/>
  <c r="M648" i="9" s="1"/>
  <c r="E78" i="8" s="1"/>
  <c r="N648" i="9"/>
  <c r="K648" i="9"/>
  <c r="J648" i="9"/>
  <c r="I648" i="9"/>
  <c r="D78" i="8" s="1"/>
  <c r="H648" i="9"/>
  <c r="G648" i="9"/>
  <c r="F648" i="9"/>
  <c r="E648" i="9"/>
  <c r="Z647" i="9"/>
  <c r="T647" i="9"/>
  <c r="Q647" i="9"/>
  <c r="R647" i="9" s="1"/>
  <c r="S647" i="9"/>
  <c r="P647" i="9"/>
  <c r="O647" i="9"/>
  <c r="M647" i="9"/>
  <c r="L647" i="9"/>
  <c r="N647" i="9"/>
  <c r="K647" i="9"/>
  <c r="J647" i="9"/>
  <c r="I647" i="9"/>
  <c r="H647" i="9"/>
  <c r="G647" i="9"/>
  <c r="F647" i="9"/>
  <c r="E647" i="9"/>
  <c r="Z646" i="9"/>
  <c r="T646" i="9"/>
  <c r="R646" i="9"/>
  <c r="Q646" i="9"/>
  <c r="S646" i="9"/>
  <c r="P646" i="9"/>
  <c r="L646" i="9"/>
  <c r="M646" i="9" s="1"/>
  <c r="E245" i="8" s="1"/>
  <c r="N646" i="9"/>
  <c r="K646" i="9"/>
  <c r="J646" i="9"/>
  <c r="I646" i="9"/>
  <c r="D245" i="8" s="1"/>
  <c r="H646" i="9"/>
  <c r="G646" i="9"/>
  <c r="F646" i="9"/>
  <c r="E646" i="9"/>
  <c r="Z645" i="9"/>
  <c r="Q645" i="9"/>
  <c r="R645" i="9" s="1"/>
  <c r="S645" i="9"/>
  <c r="P645" i="9"/>
  <c r="L645" i="9"/>
  <c r="O645" i="9" s="1"/>
  <c r="N645" i="9"/>
  <c r="K645" i="9"/>
  <c r="J645" i="9"/>
  <c r="I645" i="9"/>
  <c r="H645" i="9"/>
  <c r="G645" i="9"/>
  <c r="F645" i="9"/>
  <c r="E645" i="9"/>
  <c r="Z644" i="9"/>
  <c r="R644" i="9"/>
  <c r="Q644" i="9"/>
  <c r="T644" i="9" s="1"/>
  <c r="S644" i="9"/>
  <c r="P644" i="9"/>
  <c r="O644" i="9"/>
  <c r="L644" i="9"/>
  <c r="M644" i="9" s="1"/>
  <c r="N644" i="9"/>
  <c r="K644" i="9"/>
  <c r="J644" i="9"/>
  <c r="I644" i="9"/>
  <c r="H644" i="9"/>
  <c r="G644" i="9"/>
  <c r="F644" i="9"/>
  <c r="E644" i="9"/>
  <c r="Z643" i="9"/>
  <c r="T643" i="9"/>
  <c r="Q643" i="9"/>
  <c r="R643" i="9" s="1"/>
  <c r="S643" i="9"/>
  <c r="P643" i="9"/>
  <c r="O643" i="9"/>
  <c r="M643" i="9"/>
  <c r="L643" i="9"/>
  <c r="N643" i="9"/>
  <c r="K643" i="9"/>
  <c r="J643" i="9"/>
  <c r="I643" i="9"/>
  <c r="H643" i="9"/>
  <c r="G643" i="9"/>
  <c r="F643" i="9"/>
  <c r="E643" i="9"/>
  <c r="Z642" i="9"/>
  <c r="S642" i="9"/>
  <c r="T642" i="9" s="1"/>
  <c r="P642" i="9"/>
  <c r="O642" i="9"/>
  <c r="N642" i="9"/>
  <c r="K642" i="9"/>
  <c r="I642" i="9"/>
  <c r="D88" i="8" s="1"/>
  <c r="H642" i="9"/>
  <c r="G642" i="9"/>
  <c r="F642" i="9"/>
  <c r="E642" i="9"/>
  <c r="D642" i="9"/>
  <c r="A642" i="9"/>
  <c r="Z641" i="9"/>
  <c r="S641" i="9"/>
  <c r="T641" i="9" s="1"/>
  <c r="P641" i="9"/>
  <c r="N641" i="9"/>
  <c r="O641" i="9" s="1"/>
  <c r="K641" i="9"/>
  <c r="M641" i="9" s="1"/>
  <c r="E87" i="8" s="1"/>
  <c r="I641" i="9"/>
  <c r="D87" i="8" s="1"/>
  <c r="H641" i="9"/>
  <c r="G641" i="9"/>
  <c r="F641" i="9"/>
  <c r="E641" i="9"/>
  <c r="D641" i="9"/>
  <c r="A641" i="9"/>
  <c r="Z640" i="9"/>
  <c r="S640" i="9"/>
  <c r="T640" i="9" s="1"/>
  <c r="P640" i="9"/>
  <c r="O640" i="9"/>
  <c r="N640" i="9"/>
  <c r="K640" i="9"/>
  <c r="I640" i="9"/>
  <c r="D86" i="8" s="1"/>
  <c r="H640" i="9"/>
  <c r="G640" i="9"/>
  <c r="F640" i="9"/>
  <c r="E640" i="9"/>
  <c r="D640" i="9"/>
  <c r="A640" i="9"/>
  <c r="Z639" i="9"/>
  <c r="S639" i="9"/>
  <c r="T639" i="9" s="1"/>
  <c r="P639" i="9"/>
  <c r="N639" i="9"/>
  <c r="O639" i="9" s="1"/>
  <c r="K639" i="9"/>
  <c r="M639" i="9" s="1"/>
  <c r="E85" i="8" s="1"/>
  <c r="I639" i="9"/>
  <c r="D85" i="8" s="1"/>
  <c r="H639" i="9"/>
  <c r="G639" i="9"/>
  <c r="F639" i="9"/>
  <c r="E639" i="9"/>
  <c r="D639" i="9"/>
  <c r="A639" i="9"/>
  <c r="Z638" i="9"/>
  <c r="S638" i="9"/>
  <c r="T638" i="9" s="1"/>
  <c r="P638" i="9"/>
  <c r="O638" i="9"/>
  <c r="N638" i="9"/>
  <c r="K638" i="9"/>
  <c r="I638" i="9"/>
  <c r="D84" i="8" s="1"/>
  <c r="H638" i="9"/>
  <c r="G638" i="9"/>
  <c r="F638" i="9"/>
  <c r="E638" i="9"/>
  <c r="D638" i="9"/>
  <c r="A638" i="9"/>
  <c r="Z637" i="9"/>
  <c r="S637" i="9"/>
  <c r="T637" i="9" s="1"/>
  <c r="P637" i="9"/>
  <c r="N637" i="9"/>
  <c r="O637" i="9" s="1"/>
  <c r="K637" i="9"/>
  <c r="M637" i="9" s="1"/>
  <c r="E93" i="8" s="1"/>
  <c r="I637" i="9"/>
  <c r="D93" i="8" s="1"/>
  <c r="H637" i="9"/>
  <c r="G637" i="9"/>
  <c r="F637" i="9"/>
  <c r="E637" i="9"/>
  <c r="D637" i="9"/>
  <c r="A637" i="9"/>
  <c r="Z636" i="9"/>
  <c r="S636" i="9"/>
  <c r="T636" i="9" s="1"/>
  <c r="P636" i="9"/>
  <c r="O636" i="9"/>
  <c r="N636" i="9"/>
  <c r="K636" i="9"/>
  <c r="I636" i="9"/>
  <c r="D92" i="8" s="1"/>
  <c r="H636" i="9"/>
  <c r="G636" i="9"/>
  <c r="F636" i="9"/>
  <c r="E636" i="9"/>
  <c r="D636" i="9"/>
  <c r="A636" i="9"/>
  <c r="Z635" i="9"/>
  <c r="S635" i="9"/>
  <c r="T635" i="9" s="1"/>
  <c r="P635" i="9"/>
  <c r="N635" i="9"/>
  <c r="O635" i="9" s="1"/>
  <c r="K635" i="9"/>
  <c r="M635" i="9" s="1"/>
  <c r="E91" i="8" s="1"/>
  <c r="I635" i="9"/>
  <c r="D91" i="8" s="1"/>
  <c r="H635" i="9"/>
  <c r="G635" i="9"/>
  <c r="F635" i="9"/>
  <c r="E635" i="9"/>
  <c r="D635" i="9"/>
  <c r="A635" i="9"/>
  <c r="Z634" i="9"/>
  <c r="S634" i="9"/>
  <c r="T634" i="9" s="1"/>
  <c r="P634" i="9"/>
  <c r="O634" i="9"/>
  <c r="N634" i="9"/>
  <c r="K634" i="9"/>
  <c r="I634" i="9"/>
  <c r="D90" i="8" s="1"/>
  <c r="H634" i="9"/>
  <c r="G634" i="9"/>
  <c r="F634" i="9"/>
  <c r="E634" i="9"/>
  <c r="D634" i="9"/>
  <c r="A634" i="9"/>
  <c r="Z633" i="9"/>
  <c r="S633" i="9"/>
  <c r="T633" i="9" s="1"/>
  <c r="P633" i="9"/>
  <c r="N633" i="9"/>
  <c r="O633" i="9" s="1"/>
  <c r="K633" i="9"/>
  <c r="M633" i="9" s="1"/>
  <c r="E89" i="8" s="1"/>
  <c r="I633" i="9"/>
  <c r="D89" i="8" s="1"/>
  <c r="H633" i="9"/>
  <c r="G633" i="9"/>
  <c r="F633" i="9"/>
  <c r="E633" i="9"/>
  <c r="D633" i="9"/>
  <c r="A633" i="9"/>
  <c r="Z632" i="9"/>
  <c r="T632" i="9"/>
  <c r="R632" i="9"/>
  <c r="Q632" i="9"/>
  <c r="S632" i="9"/>
  <c r="P632" i="9"/>
  <c r="L632" i="9"/>
  <c r="M632" i="9" s="1"/>
  <c r="N632" i="9"/>
  <c r="K632" i="9"/>
  <c r="J632" i="9"/>
  <c r="I632" i="9"/>
  <c r="H632" i="9"/>
  <c r="G632" i="9"/>
  <c r="F632" i="9"/>
  <c r="E632" i="9"/>
  <c r="Z631" i="9"/>
  <c r="Q631" i="9"/>
  <c r="R631" i="9" s="1"/>
  <c r="S631" i="9"/>
  <c r="P631" i="9"/>
  <c r="L631" i="9"/>
  <c r="O631" i="9" s="1"/>
  <c r="N631" i="9"/>
  <c r="K631" i="9"/>
  <c r="J631" i="9"/>
  <c r="I631" i="9"/>
  <c r="D108" i="8" s="1"/>
  <c r="H631" i="9"/>
  <c r="G631" i="9"/>
  <c r="F631" i="9"/>
  <c r="E631" i="9"/>
  <c r="Z630" i="9"/>
  <c r="R630" i="9"/>
  <c r="Q630" i="9"/>
  <c r="T630" i="9" s="1"/>
  <c r="S630" i="9"/>
  <c r="P630" i="9"/>
  <c r="O630" i="9"/>
  <c r="L630" i="9"/>
  <c r="M630" i="9" s="1"/>
  <c r="N630" i="9"/>
  <c r="K630" i="9"/>
  <c r="J630" i="9"/>
  <c r="I630" i="9"/>
  <c r="H630" i="9"/>
  <c r="G630" i="9"/>
  <c r="F630" i="9"/>
  <c r="E630" i="9"/>
  <c r="Z629" i="9"/>
  <c r="T629" i="9"/>
  <c r="Q629" i="9"/>
  <c r="R629" i="9" s="1"/>
  <c r="S629" i="9"/>
  <c r="P629" i="9"/>
  <c r="O629" i="9"/>
  <c r="M629" i="9"/>
  <c r="E324" i="8" s="1"/>
  <c r="L629" i="9"/>
  <c r="N629" i="9"/>
  <c r="K629" i="9"/>
  <c r="J629" i="9"/>
  <c r="I629" i="9"/>
  <c r="D324" i="8" s="1"/>
  <c r="H629" i="9"/>
  <c r="G629" i="9"/>
  <c r="F629" i="9"/>
  <c r="E629" i="9"/>
  <c r="Z628" i="9"/>
  <c r="S628" i="9"/>
  <c r="T628" i="9" s="1"/>
  <c r="P628" i="9"/>
  <c r="O628" i="9"/>
  <c r="N628" i="9"/>
  <c r="K628" i="9"/>
  <c r="I628" i="9"/>
  <c r="D317" i="8" s="1"/>
  <c r="H628" i="9"/>
  <c r="G628" i="9"/>
  <c r="F628" i="9"/>
  <c r="E628" i="9"/>
  <c r="D628" i="9"/>
  <c r="A628" i="9"/>
  <c r="Z627" i="9"/>
  <c r="S627" i="9"/>
  <c r="T627" i="9" s="1"/>
  <c r="P627" i="9"/>
  <c r="R627" i="9" s="1"/>
  <c r="N627" i="9"/>
  <c r="O627" i="9" s="1"/>
  <c r="K627" i="9"/>
  <c r="M627" i="9" s="1"/>
  <c r="E316" i="8" s="1"/>
  <c r="I627" i="9"/>
  <c r="D316" i="8" s="1"/>
  <c r="H627" i="9"/>
  <c r="G627" i="9"/>
  <c r="F627" i="9"/>
  <c r="E627" i="9"/>
  <c r="D627" i="9"/>
  <c r="A627" i="9"/>
  <c r="Z626" i="9"/>
  <c r="S626" i="9"/>
  <c r="T626" i="9" s="1"/>
  <c r="P626" i="9"/>
  <c r="R626" i="9" s="1"/>
  <c r="N626" i="9"/>
  <c r="O626" i="9" s="1"/>
  <c r="K626" i="9"/>
  <c r="M626" i="9" s="1"/>
  <c r="E319" i="8" s="1"/>
  <c r="I626" i="9"/>
  <c r="D319" i="8" s="1"/>
  <c r="H626" i="9"/>
  <c r="G626" i="9"/>
  <c r="F626" i="9"/>
  <c r="E626" i="9"/>
  <c r="D626" i="9"/>
  <c r="A626" i="9"/>
  <c r="Z625" i="9"/>
  <c r="S625" i="9"/>
  <c r="T625" i="9" s="1"/>
  <c r="P625" i="9"/>
  <c r="R625" i="9" s="1"/>
  <c r="N625" i="9"/>
  <c r="O625" i="9" s="1"/>
  <c r="K625" i="9"/>
  <c r="M625" i="9" s="1"/>
  <c r="E320" i="8" s="1"/>
  <c r="I625" i="9"/>
  <c r="D320" i="8" s="1"/>
  <c r="H625" i="9"/>
  <c r="G625" i="9"/>
  <c r="F625" i="9"/>
  <c r="E625" i="9"/>
  <c r="D625" i="9"/>
  <c r="A625" i="9"/>
  <c r="Z624" i="9"/>
  <c r="T624" i="9"/>
  <c r="R624" i="9"/>
  <c r="Q624" i="9"/>
  <c r="S624" i="9"/>
  <c r="P624" i="9"/>
  <c r="O624" i="9"/>
  <c r="L624" i="9"/>
  <c r="M624" i="9" s="1"/>
  <c r="N624" i="9"/>
  <c r="K624" i="9"/>
  <c r="J624" i="9"/>
  <c r="I624" i="9"/>
  <c r="H624" i="9"/>
  <c r="G624" i="9"/>
  <c r="F624" i="9"/>
  <c r="E624" i="9"/>
  <c r="Z623" i="9"/>
  <c r="T623" i="9"/>
  <c r="Q623" i="9"/>
  <c r="R623" i="9" s="1"/>
  <c r="S623" i="9"/>
  <c r="P623" i="9"/>
  <c r="L623" i="9"/>
  <c r="O623" i="9" s="1"/>
  <c r="N623" i="9"/>
  <c r="K623" i="9"/>
  <c r="J623" i="9"/>
  <c r="I623" i="9"/>
  <c r="H623" i="9"/>
  <c r="G623" i="9"/>
  <c r="F623" i="9"/>
  <c r="E623" i="9"/>
  <c r="Z622" i="9"/>
  <c r="Q622" i="9"/>
  <c r="T622" i="9" s="1"/>
  <c r="S622" i="9"/>
  <c r="P622" i="9"/>
  <c r="L622" i="9"/>
  <c r="N622" i="9"/>
  <c r="K622" i="9"/>
  <c r="J622" i="9"/>
  <c r="I622" i="9"/>
  <c r="D318" i="8" s="1"/>
  <c r="H622" i="9"/>
  <c r="G622" i="9"/>
  <c r="F622" i="9"/>
  <c r="E622" i="9"/>
  <c r="Z621" i="9"/>
  <c r="S621" i="9"/>
  <c r="T621" i="9" s="1"/>
  <c r="R621" i="9"/>
  <c r="P621" i="9"/>
  <c r="N621" i="9"/>
  <c r="O621" i="9" s="1"/>
  <c r="M621" i="9"/>
  <c r="E321" i="8" s="1"/>
  <c r="K621" i="9"/>
  <c r="I621" i="9"/>
  <c r="D321" i="8" s="1"/>
  <c r="H621" i="9"/>
  <c r="G621" i="9"/>
  <c r="F621" i="9"/>
  <c r="E621" i="9"/>
  <c r="D621" i="9"/>
  <c r="A621" i="9"/>
  <c r="Z620" i="9"/>
  <c r="S620" i="9"/>
  <c r="T620" i="9" s="1"/>
  <c r="R620" i="9"/>
  <c r="P620" i="9"/>
  <c r="N620" i="9"/>
  <c r="O620" i="9" s="1"/>
  <c r="M620" i="9"/>
  <c r="E315" i="8" s="1"/>
  <c r="K620" i="9"/>
  <c r="I620" i="9"/>
  <c r="D315" i="8" s="1"/>
  <c r="H620" i="9"/>
  <c r="G620" i="9"/>
  <c r="F620" i="9"/>
  <c r="E620" i="9"/>
  <c r="D620" i="9"/>
  <c r="A620" i="9"/>
  <c r="Z619" i="9"/>
  <c r="Q619" i="9"/>
  <c r="S619" i="9"/>
  <c r="P619" i="9"/>
  <c r="O619" i="9"/>
  <c r="M619" i="9"/>
  <c r="L619" i="9"/>
  <c r="N619" i="9"/>
  <c r="K619" i="9"/>
  <c r="J619" i="9"/>
  <c r="I619" i="9"/>
  <c r="H619" i="9"/>
  <c r="G619" i="9"/>
  <c r="F619" i="9"/>
  <c r="E619" i="9"/>
  <c r="Z618" i="9"/>
  <c r="T618" i="9"/>
  <c r="R618" i="9"/>
  <c r="Q618" i="9"/>
  <c r="S618" i="9"/>
  <c r="P618" i="9"/>
  <c r="O618" i="9"/>
  <c r="L618" i="9"/>
  <c r="M618" i="9" s="1"/>
  <c r="N618" i="9"/>
  <c r="K618" i="9"/>
  <c r="J618" i="9"/>
  <c r="I618" i="9"/>
  <c r="H618" i="9"/>
  <c r="G618" i="9"/>
  <c r="F618" i="9"/>
  <c r="E618" i="9"/>
  <c r="Z617" i="9"/>
  <c r="T617" i="9"/>
  <c r="Q617" i="9"/>
  <c r="R617" i="9" s="1"/>
  <c r="S617" i="9"/>
  <c r="P617" i="9"/>
  <c r="L617" i="9"/>
  <c r="O617" i="9" s="1"/>
  <c r="N617" i="9"/>
  <c r="K617" i="9"/>
  <c r="J617" i="9"/>
  <c r="I617" i="9"/>
  <c r="D314" i="8" s="1"/>
  <c r="H617" i="9"/>
  <c r="G617" i="9"/>
  <c r="F617" i="9"/>
  <c r="E617" i="9"/>
  <c r="Z616" i="9"/>
  <c r="Q616" i="9"/>
  <c r="T616" i="9" s="1"/>
  <c r="S616" i="9"/>
  <c r="P616" i="9"/>
  <c r="L616" i="9"/>
  <c r="N616" i="9"/>
  <c r="K616" i="9"/>
  <c r="J616" i="9"/>
  <c r="I616" i="9"/>
  <c r="D214" i="8" s="1"/>
  <c r="H616" i="9"/>
  <c r="G616" i="9"/>
  <c r="F616" i="9"/>
  <c r="E616" i="9"/>
  <c r="Z615" i="9"/>
  <c r="Q615" i="9"/>
  <c r="S615" i="9"/>
  <c r="P615" i="9"/>
  <c r="O615" i="9"/>
  <c r="M615" i="9"/>
  <c r="E210" i="8" s="1"/>
  <c r="L615" i="9"/>
  <c r="N615" i="9"/>
  <c r="K615" i="9"/>
  <c r="J615" i="9"/>
  <c r="I615" i="9"/>
  <c r="D210" i="8" s="1"/>
  <c r="H615" i="9"/>
  <c r="G615" i="9"/>
  <c r="F615" i="9"/>
  <c r="E615" i="9"/>
  <c r="G614" i="9"/>
  <c r="A614" i="9"/>
  <c r="Z613" i="9"/>
  <c r="S613" i="9"/>
  <c r="T613" i="9" s="1"/>
  <c r="P613" i="9"/>
  <c r="R613" i="9" s="1"/>
  <c r="N613" i="9"/>
  <c r="O613" i="9" s="1"/>
  <c r="K613" i="9"/>
  <c r="M613" i="9" s="1"/>
  <c r="E213" i="8" s="1"/>
  <c r="I613" i="9"/>
  <c r="D213" i="8" s="1"/>
  <c r="H613" i="9"/>
  <c r="G613" i="9"/>
  <c r="F613" i="9"/>
  <c r="E613" i="9"/>
  <c r="D613" i="9"/>
  <c r="A613" i="9"/>
  <c r="Z612" i="9"/>
  <c r="S612" i="9"/>
  <c r="T612" i="9" s="1"/>
  <c r="P612" i="9"/>
  <c r="R612" i="9" s="1"/>
  <c r="N612" i="9"/>
  <c r="O612" i="9" s="1"/>
  <c r="K612" i="9"/>
  <c r="M612" i="9" s="1"/>
  <c r="E61" i="8" s="1"/>
  <c r="I612" i="9"/>
  <c r="D61" i="8" s="1"/>
  <c r="H612" i="9"/>
  <c r="G612" i="9"/>
  <c r="F612" i="9"/>
  <c r="E612" i="9"/>
  <c r="D612" i="9"/>
  <c r="A612" i="9"/>
  <c r="Z611" i="9"/>
  <c r="S611" i="9"/>
  <c r="T611" i="9" s="1"/>
  <c r="P611" i="9"/>
  <c r="R611" i="9" s="1"/>
  <c r="N611" i="9"/>
  <c r="O611" i="9" s="1"/>
  <c r="K611" i="9"/>
  <c r="M611" i="9" s="1"/>
  <c r="E60" i="8" s="1"/>
  <c r="I611" i="9"/>
  <c r="D60" i="8" s="1"/>
  <c r="H611" i="9"/>
  <c r="G611" i="9"/>
  <c r="F611" i="9"/>
  <c r="E611" i="9"/>
  <c r="D611" i="9"/>
  <c r="A611" i="9"/>
  <c r="Z610" i="9"/>
  <c r="S610" i="9"/>
  <c r="T610" i="9" s="1"/>
  <c r="P610" i="9"/>
  <c r="R610" i="9" s="1"/>
  <c r="N610" i="9"/>
  <c r="O610" i="9" s="1"/>
  <c r="K610" i="9"/>
  <c r="M610" i="9" s="1"/>
  <c r="E58" i="8" s="1"/>
  <c r="I610" i="9"/>
  <c r="D58" i="8" s="1"/>
  <c r="H610" i="9"/>
  <c r="G610" i="9"/>
  <c r="F610" i="9"/>
  <c r="E610" i="9"/>
  <c r="D610" i="9"/>
  <c r="A610" i="9"/>
  <c r="Z609" i="9"/>
  <c r="S609" i="9"/>
  <c r="T609" i="9" s="1"/>
  <c r="P609" i="9"/>
  <c r="R609" i="9" s="1"/>
  <c r="N609" i="9"/>
  <c r="O609" i="9" s="1"/>
  <c r="K609" i="9"/>
  <c r="M609" i="9" s="1"/>
  <c r="E59" i="8" s="1"/>
  <c r="I609" i="9"/>
  <c r="D59" i="8" s="1"/>
  <c r="H609" i="9"/>
  <c r="G609" i="9"/>
  <c r="F609" i="9"/>
  <c r="E609" i="9"/>
  <c r="D609" i="9"/>
  <c r="A609" i="9"/>
  <c r="Z608" i="9"/>
  <c r="S608" i="9"/>
  <c r="T608" i="9" s="1"/>
  <c r="P608" i="9"/>
  <c r="R608" i="9" s="1"/>
  <c r="N608" i="9"/>
  <c r="O608" i="9" s="1"/>
  <c r="K608" i="9"/>
  <c r="M608" i="9" s="1"/>
  <c r="E53" i="8" s="1"/>
  <c r="I608" i="9"/>
  <c r="D53" i="8" s="1"/>
  <c r="H608" i="9"/>
  <c r="G608" i="9"/>
  <c r="F608" i="9"/>
  <c r="E608" i="9"/>
  <c r="D608" i="9"/>
  <c r="A608" i="9"/>
  <c r="Z607" i="9"/>
  <c r="S607" i="9"/>
  <c r="T607" i="9" s="1"/>
  <c r="P607" i="9"/>
  <c r="R607" i="9" s="1"/>
  <c r="N607" i="9"/>
  <c r="O607" i="9" s="1"/>
  <c r="K607" i="9"/>
  <c r="M607" i="9" s="1"/>
  <c r="E240" i="8" s="1"/>
  <c r="I607" i="9"/>
  <c r="D240" i="8" s="1"/>
  <c r="H607" i="9"/>
  <c r="G607" i="9"/>
  <c r="F607" i="9"/>
  <c r="E607" i="9"/>
  <c r="D607" i="9"/>
  <c r="A607" i="9"/>
  <c r="Z606" i="9"/>
  <c r="S606" i="9"/>
  <c r="T606" i="9" s="1"/>
  <c r="P606" i="9"/>
  <c r="R606" i="9" s="1"/>
  <c r="N606" i="9"/>
  <c r="O606" i="9" s="1"/>
  <c r="K606" i="9"/>
  <c r="M606" i="9" s="1"/>
  <c r="E57" i="8" s="1"/>
  <c r="I606" i="9"/>
  <c r="D57" i="8" s="1"/>
  <c r="H606" i="9"/>
  <c r="G606" i="9"/>
  <c r="F606" i="9"/>
  <c r="E606" i="9"/>
  <c r="D606" i="9"/>
  <c r="A606" i="9"/>
  <c r="Z605" i="9"/>
  <c r="S605" i="9"/>
  <c r="T605" i="9" s="1"/>
  <c r="P605" i="9"/>
  <c r="R605" i="9" s="1"/>
  <c r="N605" i="9"/>
  <c r="O605" i="9" s="1"/>
  <c r="K605" i="9"/>
  <c r="M605" i="9" s="1"/>
  <c r="E56" i="8" s="1"/>
  <c r="I605" i="9"/>
  <c r="D56" i="8" s="1"/>
  <c r="H605" i="9"/>
  <c r="G605" i="9"/>
  <c r="F605" i="9"/>
  <c r="E605" i="9"/>
  <c r="D605" i="9"/>
  <c r="A605" i="9"/>
  <c r="Z604" i="9"/>
  <c r="S604" i="9"/>
  <c r="T604" i="9" s="1"/>
  <c r="P604" i="9"/>
  <c r="R604" i="9" s="1"/>
  <c r="N604" i="9"/>
  <c r="O604" i="9" s="1"/>
  <c r="K604" i="9"/>
  <c r="M604" i="9" s="1"/>
  <c r="E55" i="8" s="1"/>
  <c r="I604" i="9"/>
  <c r="D55" i="8" s="1"/>
  <c r="H604" i="9"/>
  <c r="G604" i="9"/>
  <c r="F604" i="9"/>
  <c r="E604" i="9"/>
  <c r="D604" i="9"/>
  <c r="A604" i="9"/>
  <c r="Z603" i="9"/>
  <c r="S603" i="9"/>
  <c r="T603" i="9" s="1"/>
  <c r="P603" i="9"/>
  <c r="R603" i="9" s="1"/>
  <c r="N603" i="9"/>
  <c r="O603" i="9" s="1"/>
  <c r="K603" i="9"/>
  <c r="M603" i="9" s="1"/>
  <c r="E54" i="8" s="1"/>
  <c r="I603" i="9"/>
  <c r="D54" i="8" s="1"/>
  <c r="H603" i="9"/>
  <c r="G603" i="9"/>
  <c r="F603" i="9"/>
  <c r="E603" i="9"/>
  <c r="D603" i="9"/>
  <c r="A603" i="9"/>
  <c r="Z602" i="9"/>
  <c r="S602" i="9"/>
  <c r="T602" i="9" s="1"/>
  <c r="P602" i="9"/>
  <c r="R602" i="9" s="1"/>
  <c r="N602" i="9"/>
  <c r="O602" i="9" s="1"/>
  <c r="K602" i="9"/>
  <c r="M602" i="9" s="1"/>
  <c r="E39" i="8" s="1"/>
  <c r="I602" i="9"/>
  <c r="D39" i="8" s="1"/>
  <c r="H602" i="9"/>
  <c r="G602" i="9"/>
  <c r="F602" i="9"/>
  <c r="E602" i="9"/>
  <c r="D602" i="9"/>
  <c r="A602" i="9"/>
  <c r="Z601" i="9"/>
  <c r="S601" i="9"/>
  <c r="T601" i="9" s="1"/>
  <c r="P601" i="9"/>
  <c r="R601" i="9" s="1"/>
  <c r="N601" i="9"/>
  <c r="O601" i="9" s="1"/>
  <c r="K601" i="9"/>
  <c r="M601" i="9" s="1"/>
  <c r="E15" i="8" s="1"/>
  <c r="I601" i="9"/>
  <c r="D15" i="8" s="1"/>
  <c r="H601" i="9"/>
  <c r="G601" i="9"/>
  <c r="F601" i="9"/>
  <c r="E601" i="9"/>
  <c r="D601" i="9"/>
  <c r="A601" i="9"/>
  <c r="Z600" i="9"/>
  <c r="S600" i="9"/>
  <c r="T600" i="9" s="1"/>
  <c r="P600" i="9"/>
  <c r="R600" i="9" s="1"/>
  <c r="N600" i="9"/>
  <c r="O600" i="9" s="1"/>
  <c r="K600" i="9"/>
  <c r="M600" i="9" s="1"/>
  <c r="E14" i="8" s="1"/>
  <c r="I600" i="9"/>
  <c r="D14" i="8" s="1"/>
  <c r="H600" i="9"/>
  <c r="G600" i="9"/>
  <c r="F600" i="9"/>
  <c r="E600" i="9"/>
  <c r="D600" i="9"/>
  <c r="A600" i="9"/>
  <c r="Z599" i="9"/>
  <c r="S599" i="9"/>
  <c r="T599" i="9" s="1"/>
  <c r="P599" i="9"/>
  <c r="R599" i="9" s="1"/>
  <c r="N599" i="9"/>
  <c r="O599" i="9" s="1"/>
  <c r="K599" i="9"/>
  <c r="M599" i="9" s="1"/>
  <c r="E12" i="8" s="1"/>
  <c r="I599" i="9"/>
  <c r="D12" i="8" s="1"/>
  <c r="H599" i="9"/>
  <c r="G599" i="9"/>
  <c r="F599" i="9"/>
  <c r="E599" i="9"/>
  <c r="D599" i="9"/>
  <c r="A599" i="9"/>
  <c r="Z598" i="9"/>
  <c r="S598" i="9"/>
  <c r="T598" i="9" s="1"/>
  <c r="P598" i="9"/>
  <c r="R598" i="9" s="1"/>
  <c r="N598" i="9"/>
  <c r="O598" i="9" s="1"/>
  <c r="K598" i="9"/>
  <c r="M598" i="9" s="1"/>
  <c r="E7" i="8" s="1"/>
  <c r="I598" i="9"/>
  <c r="D7" i="8" s="1"/>
  <c r="H598" i="9"/>
  <c r="G598" i="9"/>
  <c r="F598" i="9"/>
  <c r="E598" i="9"/>
  <c r="D598" i="9"/>
  <c r="A598" i="9"/>
  <c r="Z597" i="9"/>
  <c r="S597" i="9"/>
  <c r="T597" i="9" s="1"/>
  <c r="P597" i="9"/>
  <c r="R597" i="9" s="1"/>
  <c r="N597" i="9"/>
  <c r="O597" i="9" s="1"/>
  <c r="K597" i="9"/>
  <c r="M597" i="9" s="1"/>
  <c r="E439" i="8" s="1"/>
  <c r="I597" i="9"/>
  <c r="D439" i="8" s="1"/>
  <c r="H597" i="9"/>
  <c r="G597" i="9"/>
  <c r="F597" i="9"/>
  <c r="E597" i="9"/>
  <c r="D597" i="9"/>
  <c r="A597" i="9"/>
  <c r="Z596" i="9"/>
  <c r="S596" i="9"/>
  <c r="T596" i="9" s="1"/>
  <c r="P596" i="9"/>
  <c r="R596" i="9" s="1"/>
  <c r="N596" i="9"/>
  <c r="O596" i="9" s="1"/>
  <c r="K596" i="9"/>
  <c r="M596" i="9" s="1"/>
  <c r="E438" i="8" s="1"/>
  <c r="I596" i="9"/>
  <c r="D438" i="8" s="1"/>
  <c r="H596" i="9"/>
  <c r="G596" i="9"/>
  <c r="F596" i="9"/>
  <c r="E596" i="9"/>
  <c r="D596" i="9"/>
  <c r="A596" i="9"/>
  <c r="Z595" i="9"/>
  <c r="S595" i="9"/>
  <c r="T595" i="9" s="1"/>
  <c r="P595" i="9"/>
  <c r="R595" i="9" s="1"/>
  <c r="N595" i="9"/>
  <c r="O595" i="9" s="1"/>
  <c r="K595" i="9"/>
  <c r="M595" i="9" s="1"/>
  <c r="E437" i="8" s="1"/>
  <c r="I595" i="9"/>
  <c r="D437" i="8" s="1"/>
  <c r="H595" i="9"/>
  <c r="G595" i="9"/>
  <c r="F595" i="9"/>
  <c r="E595" i="9"/>
  <c r="D595" i="9"/>
  <c r="A595" i="9"/>
  <c r="Z594" i="9"/>
  <c r="S594" i="9"/>
  <c r="T594" i="9" s="1"/>
  <c r="P594" i="9"/>
  <c r="R594" i="9" s="1"/>
  <c r="N594" i="9"/>
  <c r="O594" i="9" s="1"/>
  <c r="K594" i="9"/>
  <c r="M594" i="9" s="1"/>
  <c r="E268" i="8" s="1"/>
  <c r="I594" i="9"/>
  <c r="D268" i="8" s="1"/>
  <c r="H594" i="9"/>
  <c r="G594" i="9"/>
  <c r="F594" i="9"/>
  <c r="E594" i="9"/>
  <c r="D594" i="9"/>
  <c r="A594" i="9"/>
  <c r="Z593" i="9"/>
  <c r="S593" i="9"/>
  <c r="T593" i="9" s="1"/>
  <c r="P593" i="9"/>
  <c r="R593" i="9" s="1"/>
  <c r="N593" i="9"/>
  <c r="O593" i="9" s="1"/>
  <c r="K593" i="9"/>
  <c r="M593" i="9" s="1"/>
  <c r="I593" i="9"/>
  <c r="H593" i="9"/>
  <c r="G593" i="9"/>
  <c r="F593" i="9"/>
  <c r="E593" i="9"/>
  <c r="D593" i="9"/>
  <c r="A593" i="9"/>
  <c r="Z592" i="9"/>
  <c r="Q592" i="9"/>
  <c r="T592" i="9" s="1"/>
  <c r="S592" i="9"/>
  <c r="P592" i="9"/>
  <c r="L592" i="9"/>
  <c r="N592" i="9"/>
  <c r="K592" i="9"/>
  <c r="J592" i="9"/>
  <c r="I592" i="9"/>
  <c r="H592" i="9"/>
  <c r="G592" i="9"/>
  <c r="F592" i="9"/>
  <c r="E592" i="9"/>
  <c r="Z591" i="9"/>
  <c r="Q591" i="9"/>
  <c r="S591" i="9"/>
  <c r="P591" i="9"/>
  <c r="O591" i="9"/>
  <c r="M591" i="9"/>
  <c r="L591" i="9"/>
  <c r="N591" i="9"/>
  <c r="K591" i="9"/>
  <c r="J591" i="9"/>
  <c r="I591" i="9"/>
  <c r="H591" i="9"/>
  <c r="G591" i="9"/>
  <c r="F591" i="9"/>
  <c r="E591" i="9"/>
  <c r="Z590" i="9"/>
  <c r="T590" i="9"/>
  <c r="R590" i="9"/>
  <c r="Q590" i="9"/>
  <c r="S590" i="9"/>
  <c r="P590" i="9"/>
  <c r="O590" i="9"/>
  <c r="L590" i="9"/>
  <c r="M590" i="9" s="1"/>
  <c r="N590" i="9"/>
  <c r="K590" i="9"/>
  <c r="J590" i="9"/>
  <c r="I590" i="9"/>
  <c r="H590" i="9"/>
  <c r="G590" i="9"/>
  <c r="F590" i="9"/>
  <c r="E590" i="9"/>
  <c r="Z589" i="9"/>
  <c r="S589" i="9"/>
  <c r="P589" i="9"/>
  <c r="O589" i="9"/>
  <c r="N589" i="9"/>
  <c r="K589" i="9"/>
  <c r="I589" i="9"/>
  <c r="D258" i="8" s="1"/>
  <c r="H589" i="9"/>
  <c r="G589" i="9"/>
  <c r="F589" i="9"/>
  <c r="E589" i="9"/>
  <c r="D589" i="9"/>
  <c r="A589" i="9"/>
  <c r="Z588" i="9"/>
  <c r="T588" i="9"/>
  <c r="Q588" i="9"/>
  <c r="R588" i="9" s="1"/>
  <c r="S588" i="9"/>
  <c r="P588" i="9"/>
  <c r="L588" i="9"/>
  <c r="O588" i="9" s="1"/>
  <c r="N588" i="9"/>
  <c r="K588" i="9"/>
  <c r="J588" i="9"/>
  <c r="I588" i="9"/>
  <c r="H588" i="9"/>
  <c r="G588" i="9"/>
  <c r="F588" i="9"/>
  <c r="E588" i="9"/>
  <c r="Z587" i="9"/>
  <c r="Q587" i="9"/>
  <c r="T587" i="9" s="1"/>
  <c r="S587" i="9"/>
  <c r="P587" i="9"/>
  <c r="L587" i="9"/>
  <c r="N587" i="9"/>
  <c r="K587" i="9"/>
  <c r="J587" i="9"/>
  <c r="I587" i="9"/>
  <c r="H587" i="9"/>
  <c r="G587" i="9"/>
  <c r="F587" i="9"/>
  <c r="E587" i="9"/>
  <c r="Z586" i="9"/>
  <c r="Q586" i="9"/>
  <c r="S586" i="9"/>
  <c r="P586" i="9"/>
  <c r="O586" i="9"/>
  <c r="M586" i="9"/>
  <c r="L586" i="9"/>
  <c r="N586" i="9"/>
  <c r="K586" i="9"/>
  <c r="J586" i="9"/>
  <c r="I586" i="9"/>
  <c r="H586" i="9"/>
  <c r="G586" i="9"/>
  <c r="F586" i="9"/>
  <c r="E586" i="9"/>
  <c r="Z585" i="9"/>
  <c r="S585" i="9"/>
  <c r="T585" i="9" s="1"/>
  <c r="P585" i="9"/>
  <c r="R585" i="9" s="1"/>
  <c r="N585" i="9"/>
  <c r="O585" i="9" s="1"/>
  <c r="K585" i="9"/>
  <c r="M585" i="9" s="1"/>
  <c r="E257" i="8" s="1"/>
  <c r="I585" i="9"/>
  <c r="D257" i="8" s="1"/>
  <c r="H585" i="9"/>
  <c r="G585" i="9"/>
  <c r="F585" i="9"/>
  <c r="E585" i="9"/>
  <c r="D585" i="9"/>
  <c r="A585" i="9"/>
  <c r="Z584" i="9"/>
  <c r="T584" i="9"/>
  <c r="R584" i="9"/>
  <c r="Q584" i="9"/>
  <c r="S584" i="9"/>
  <c r="P584" i="9"/>
  <c r="O584" i="9"/>
  <c r="L584" i="9"/>
  <c r="M584" i="9" s="1"/>
  <c r="N584" i="9"/>
  <c r="K584" i="9"/>
  <c r="J584" i="9"/>
  <c r="I584" i="9"/>
  <c r="H584" i="9"/>
  <c r="G584" i="9"/>
  <c r="F584" i="9"/>
  <c r="E584" i="9"/>
  <c r="Z583" i="9"/>
  <c r="T583" i="9"/>
  <c r="Q583" i="9"/>
  <c r="R583" i="9" s="1"/>
  <c r="S583" i="9"/>
  <c r="P583" i="9"/>
  <c r="L583" i="9"/>
  <c r="O583" i="9" s="1"/>
  <c r="N583" i="9"/>
  <c r="K583" i="9"/>
  <c r="J583" i="9"/>
  <c r="I583" i="9"/>
  <c r="H583" i="9"/>
  <c r="G583" i="9"/>
  <c r="F583" i="9"/>
  <c r="E583" i="9"/>
  <c r="Z582" i="9"/>
  <c r="Q582" i="9"/>
  <c r="T582" i="9" s="1"/>
  <c r="S582" i="9"/>
  <c r="P582" i="9"/>
  <c r="L582" i="9"/>
  <c r="N582" i="9"/>
  <c r="K582" i="9"/>
  <c r="J582" i="9"/>
  <c r="I582" i="9"/>
  <c r="H582" i="9"/>
  <c r="G582" i="9"/>
  <c r="F582" i="9"/>
  <c r="E582" i="9"/>
  <c r="Z581" i="9"/>
  <c r="S581" i="9"/>
  <c r="T581" i="9" s="1"/>
  <c r="R581" i="9"/>
  <c r="P581" i="9"/>
  <c r="N581" i="9"/>
  <c r="O581" i="9" s="1"/>
  <c r="M581" i="9"/>
  <c r="E256" i="8" s="1"/>
  <c r="K581" i="9"/>
  <c r="I581" i="9"/>
  <c r="D256" i="8" s="1"/>
  <c r="H581" i="9"/>
  <c r="G581" i="9"/>
  <c r="F581" i="9"/>
  <c r="E581" i="9"/>
  <c r="D581" i="9"/>
  <c r="A581" i="9"/>
  <c r="Z580" i="9"/>
  <c r="Q580" i="9"/>
  <c r="S580" i="9"/>
  <c r="P580" i="9"/>
  <c r="O580" i="9"/>
  <c r="M580" i="9"/>
  <c r="L580" i="9"/>
  <c r="N580" i="9"/>
  <c r="K580" i="9"/>
  <c r="J580" i="9"/>
  <c r="I580" i="9"/>
  <c r="H580" i="9"/>
  <c r="G580" i="9"/>
  <c r="F580" i="9"/>
  <c r="E580" i="9"/>
  <c r="Z579" i="9"/>
  <c r="T579" i="9"/>
  <c r="R579" i="9"/>
  <c r="Q579" i="9"/>
  <c r="S579" i="9"/>
  <c r="P579" i="9"/>
  <c r="O579" i="9"/>
  <c r="L579" i="9"/>
  <c r="M579" i="9" s="1"/>
  <c r="N579" i="9"/>
  <c r="K579" i="9"/>
  <c r="J579" i="9"/>
  <c r="I579" i="9"/>
  <c r="H579" i="9"/>
  <c r="G579" i="9"/>
  <c r="F579" i="9"/>
  <c r="E579" i="9"/>
  <c r="Z578" i="9"/>
  <c r="T578" i="9"/>
  <c r="Q578" i="9"/>
  <c r="R578" i="9" s="1"/>
  <c r="S578" i="9"/>
  <c r="P578" i="9"/>
  <c r="L578" i="9"/>
  <c r="O578" i="9" s="1"/>
  <c r="N578" i="9"/>
  <c r="K578" i="9"/>
  <c r="J578" i="9"/>
  <c r="I578" i="9"/>
  <c r="H578" i="9"/>
  <c r="G578" i="9"/>
  <c r="F578" i="9"/>
  <c r="E578" i="9"/>
  <c r="Z577" i="9"/>
  <c r="S577" i="9"/>
  <c r="T577" i="9" s="1"/>
  <c r="P577" i="9"/>
  <c r="R577" i="9" s="1"/>
  <c r="N577" i="9"/>
  <c r="O577" i="9" s="1"/>
  <c r="K577" i="9"/>
  <c r="M577" i="9" s="1"/>
  <c r="E255" i="8" s="1"/>
  <c r="I577" i="9"/>
  <c r="D255" i="8" s="1"/>
  <c r="H577" i="9"/>
  <c r="G577" i="9"/>
  <c r="F577" i="9"/>
  <c r="E577" i="9"/>
  <c r="D577" i="9"/>
  <c r="A577" i="9"/>
  <c r="Z576" i="9"/>
  <c r="Q576" i="9"/>
  <c r="T576" i="9" s="1"/>
  <c r="S576" i="9"/>
  <c r="P576" i="9"/>
  <c r="L576" i="9"/>
  <c r="N576" i="9"/>
  <c r="K576" i="9"/>
  <c r="J576" i="9"/>
  <c r="I576" i="9"/>
  <c r="H576" i="9"/>
  <c r="G576" i="9"/>
  <c r="F576" i="9"/>
  <c r="E576" i="9"/>
  <c r="Z575" i="9"/>
  <c r="Q575" i="9"/>
  <c r="S575" i="9"/>
  <c r="P575" i="9"/>
  <c r="O575" i="9"/>
  <c r="M575" i="9"/>
  <c r="L575" i="9"/>
  <c r="N575" i="9"/>
  <c r="K575" i="9"/>
  <c r="J575" i="9"/>
  <c r="I575" i="9"/>
  <c r="H575" i="9"/>
  <c r="G575" i="9"/>
  <c r="F575" i="9"/>
  <c r="E575" i="9"/>
  <c r="Z574" i="9"/>
  <c r="T574" i="9"/>
  <c r="R574" i="9"/>
  <c r="Q574" i="9"/>
  <c r="S574" i="9"/>
  <c r="P574" i="9"/>
  <c r="O574" i="9"/>
  <c r="L574" i="9"/>
  <c r="M574" i="9" s="1"/>
  <c r="N574" i="9"/>
  <c r="K574" i="9"/>
  <c r="J574" i="9"/>
  <c r="I574" i="9"/>
  <c r="H574" i="9"/>
  <c r="G574" i="9"/>
  <c r="F574" i="9"/>
  <c r="E574" i="9"/>
  <c r="Z573" i="9"/>
  <c r="T573" i="9"/>
  <c r="Q573" i="9"/>
  <c r="R573" i="9" s="1"/>
  <c r="S573" i="9"/>
  <c r="P573" i="9"/>
  <c r="L573" i="9"/>
  <c r="O573" i="9" s="1"/>
  <c r="N573" i="9"/>
  <c r="K573" i="9"/>
  <c r="J573" i="9"/>
  <c r="I573" i="9"/>
  <c r="D332" i="8" s="1"/>
  <c r="H573" i="9"/>
  <c r="G573" i="9"/>
  <c r="F573" i="9"/>
  <c r="E573" i="9"/>
  <c r="Z572" i="9"/>
  <c r="Q572" i="9"/>
  <c r="T572" i="9" s="1"/>
  <c r="S572" i="9"/>
  <c r="P572" i="9"/>
  <c r="L572" i="9"/>
  <c r="N572" i="9"/>
  <c r="K572" i="9"/>
  <c r="J572" i="9"/>
  <c r="I572" i="9"/>
  <c r="H572" i="9"/>
  <c r="G572" i="9"/>
  <c r="F572" i="9"/>
  <c r="E572" i="9"/>
  <c r="Z571" i="9"/>
  <c r="Q571" i="9"/>
  <c r="S571" i="9"/>
  <c r="P571" i="9"/>
  <c r="O571" i="9"/>
  <c r="M571" i="9"/>
  <c r="L571" i="9"/>
  <c r="N571" i="9"/>
  <c r="K571" i="9"/>
  <c r="J571" i="9"/>
  <c r="I571" i="9"/>
  <c r="H571" i="9"/>
  <c r="G571" i="9"/>
  <c r="F571" i="9"/>
  <c r="E571" i="9"/>
  <c r="Z570" i="9"/>
  <c r="T570" i="9"/>
  <c r="R570" i="9"/>
  <c r="Q570" i="9"/>
  <c r="S570" i="9"/>
  <c r="P570" i="9"/>
  <c r="O570" i="9"/>
  <c r="L570" i="9"/>
  <c r="M570" i="9" s="1"/>
  <c r="N570" i="9"/>
  <c r="K570" i="9"/>
  <c r="J570" i="9"/>
  <c r="I570" i="9"/>
  <c r="H570" i="9"/>
  <c r="G570" i="9"/>
  <c r="F570" i="9"/>
  <c r="E570" i="9"/>
  <c r="Z569" i="9"/>
  <c r="T569" i="9"/>
  <c r="Q569" i="9"/>
  <c r="R569" i="9" s="1"/>
  <c r="S569" i="9"/>
  <c r="P569" i="9"/>
  <c r="L569" i="9"/>
  <c r="O569" i="9" s="1"/>
  <c r="N569" i="9"/>
  <c r="K569" i="9"/>
  <c r="J569" i="9"/>
  <c r="I569" i="9"/>
  <c r="H569" i="9"/>
  <c r="G569" i="9"/>
  <c r="F569" i="9"/>
  <c r="E569" i="9"/>
  <c r="Z568" i="9"/>
  <c r="Q568" i="9"/>
  <c r="T568" i="9" s="1"/>
  <c r="S568" i="9"/>
  <c r="P568" i="9"/>
  <c r="L568" i="9"/>
  <c r="N568" i="9"/>
  <c r="K568" i="9"/>
  <c r="J568" i="9"/>
  <c r="I568" i="9"/>
  <c r="D254" i="8" s="1"/>
  <c r="H568" i="9"/>
  <c r="G568" i="9"/>
  <c r="F568" i="9"/>
  <c r="E568" i="9"/>
  <c r="Z567" i="9"/>
  <c r="Q567" i="9"/>
  <c r="S567" i="9"/>
  <c r="P567" i="9"/>
  <c r="O567" i="9"/>
  <c r="M567" i="9"/>
  <c r="E271" i="8" s="1"/>
  <c r="L567" i="9"/>
  <c r="N567" i="9"/>
  <c r="K567" i="9"/>
  <c r="J567" i="9"/>
  <c r="I567" i="9"/>
  <c r="H567" i="9"/>
  <c r="G567" i="9"/>
  <c r="F567" i="9"/>
  <c r="E567" i="9"/>
  <c r="Z566" i="9"/>
  <c r="T566" i="9"/>
  <c r="R566" i="9"/>
  <c r="Q566" i="9"/>
  <c r="S566" i="9"/>
  <c r="P566" i="9"/>
  <c r="O566" i="9"/>
  <c r="L566" i="9"/>
  <c r="M566" i="9" s="1"/>
  <c r="E22" i="8" s="1"/>
  <c r="N566" i="9"/>
  <c r="K566" i="9"/>
  <c r="J566" i="9"/>
  <c r="I566" i="9"/>
  <c r="D22" i="8" s="1"/>
  <c r="H566" i="9"/>
  <c r="G566" i="9"/>
  <c r="F566" i="9"/>
  <c r="E566" i="9"/>
  <c r="Z565" i="9"/>
  <c r="T565" i="9"/>
  <c r="Q565" i="9"/>
  <c r="R565" i="9" s="1"/>
  <c r="S565" i="9"/>
  <c r="P565" i="9"/>
  <c r="L565" i="9"/>
  <c r="O565" i="9" s="1"/>
  <c r="N565" i="9"/>
  <c r="K565" i="9"/>
  <c r="J565" i="9"/>
  <c r="I565" i="9"/>
  <c r="H565" i="9"/>
  <c r="G565" i="9"/>
  <c r="F565" i="9"/>
  <c r="E565" i="9"/>
  <c r="Z564" i="9"/>
  <c r="Q564" i="9"/>
  <c r="T564" i="9" s="1"/>
  <c r="S564" i="9"/>
  <c r="P564" i="9"/>
  <c r="L564" i="9"/>
  <c r="N564" i="9"/>
  <c r="K564" i="9"/>
  <c r="J564" i="9"/>
  <c r="I564" i="9"/>
  <c r="D70" i="8" s="1"/>
  <c r="H564" i="9"/>
  <c r="G564" i="9"/>
  <c r="F564" i="9"/>
  <c r="E564" i="9"/>
  <c r="Z563" i="9"/>
  <c r="Q563" i="9"/>
  <c r="S563" i="9"/>
  <c r="P563" i="9"/>
  <c r="O563" i="9"/>
  <c r="M563" i="9"/>
  <c r="E331" i="8" s="1"/>
  <c r="L563" i="9"/>
  <c r="N563" i="9"/>
  <c r="K563" i="9"/>
  <c r="J563" i="9"/>
  <c r="I563" i="9"/>
  <c r="D331" i="8" s="1"/>
  <c r="H563" i="9"/>
  <c r="G563" i="9"/>
  <c r="F563" i="9"/>
  <c r="E563" i="9"/>
  <c r="Z562" i="9"/>
  <c r="S562" i="9"/>
  <c r="T562" i="9" s="1"/>
  <c r="P562" i="9"/>
  <c r="R562" i="9" s="1"/>
  <c r="N562" i="9"/>
  <c r="O562" i="9" s="1"/>
  <c r="K562" i="9"/>
  <c r="M562" i="9" s="1"/>
  <c r="I562" i="9"/>
  <c r="H562" i="9"/>
  <c r="G562" i="9"/>
  <c r="F562" i="9"/>
  <c r="E562" i="9"/>
  <c r="D562" i="9"/>
  <c r="A562" i="9"/>
  <c r="Z561" i="9"/>
  <c r="S561" i="9"/>
  <c r="T561" i="9" s="1"/>
  <c r="P561" i="9"/>
  <c r="R561" i="9" s="1"/>
  <c r="N561" i="9"/>
  <c r="O561" i="9" s="1"/>
  <c r="K561" i="9"/>
  <c r="M561" i="9" s="1"/>
  <c r="I561" i="9"/>
  <c r="H561" i="9"/>
  <c r="G561" i="9"/>
  <c r="F561" i="9"/>
  <c r="E561" i="9"/>
  <c r="D561" i="9"/>
  <c r="A561" i="9"/>
  <c r="Z560" i="9"/>
  <c r="S560" i="9"/>
  <c r="T560" i="9" s="1"/>
  <c r="P560" i="9"/>
  <c r="R560" i="9" s="1"/>
  <c r="N560" i="9"/>
  <c r="O560" i="9" s="1"/>
  <c r="K560" i="9"/>
  <c r="M560" i="9" s="1"/>
  <c r="I560" i="9"/>
  <c r="H560" i="9"/>
  <c r="G560" i="9"/>
  <c r="F560" i="9"/>
  <c r="E560" i="9"/>
  <c r="D560" i="9"/>
  <c r="A560" i="9"/>
  <c r="Z559" i="9"/>
  <c r="S559" i="9"/>
  <c r="T559" i="9" s="1"/>
  <c r="P559" i="9"/>
  <c r="R559" i="9" s="1"/>
  <c r="N559" i="9"/>
  <c r="O559" i="9" s="1"/>
  <c r="K559" i="9"/>
  <c r="M559" i="9" s="1"/>
  <c r="I559" i="9"/>
  <c r="H559" i="9"/>
  <c r="G559" i="9"/>
  <c r="F559" i="9"/>
  <c r="E559" i="9"/>
  <c r="D559" i="9"/>
  <c r="A559" i="9"/>
  <c r="Z558" i="9"/>
  <c r="S558" i="9"/>
  <c r="T558" i="9" s="1"/>
  <c r="P558" i="9"/>
  <c r="R558" i="9" s="1"/>
  <c r="N558" i="9"/>
  <c r="O558" i="9" s="1"/>
  <c r="K558" i="9"/>
  <c r="M558" i="9" s="1"/>
  <c r="I558" i="9"/>
  <c r="H558" i="9"/>
  <c r="G558" i="9"/>
  <c r="F558" i="9"/>
  <c r="E558" i="9"/>
  <c r="D558" i="9"/>
  <c r="A558" i="9"/>
  <c r="Z557" i="9"/>
  <c r="S557" i="9"/>
  <c r="T557" i="9" s="1"/>
  <c r="P557" i="9"/>
  <c r="R557" i="9" s="1"/>
  <c r="N557" i="9"/>
  <c r="O557" i="9" s="1"/>
  <c r="K557" i="9"/>
  <c r="M557" i="9" s="1"/>
  <c r="I557" i="9"/>
  <c r="H557" i="9"/>
  <c r="G557" i="9"/>
  <c r="F557" i="9"/>
  <c r="E557" i="9"/>
  <c r="D557" i="9"/>
  <c r="A557" i="9"/>
  <c r="Z556" i="9"/>
  <c r="S556" i="9"/>
  <c r="T556" i="9" s="1"/>
  <c r="P556" i="9"/>
  <c r="O556" i="9"/>
  <c r="N556" i="9"/>
  <c r="K556" i="9"/>
  <c r="M556" i="9" s="1"/>
  <c r="I556" i="9"/>
  <c r="D186" i="8" s="1"/>
  <c r="H556" i="9"/>
  <c r="G556" i="9"/>
  <c r="F556" i="9"/>
  <c r="E556" i="9"/>
  <c r="D556" i="9"/>
  <c r="A556" i="9"/>
  <c r="Z555" i="9"/>
  <c r="S555" i="9"/>
  <c r="T555" i="9" s="1"/>
  <c r="P555" i="9"/>
  <c r="O555" i="9"/>
  <c r="N555" i="9"/>
  <c r="K555" i="9"/>
  <c r="M555" i="9" s="1"/>
  <c r="I555" i="9"/>
  <c r="D194" i="8" s="1"/>
  <c r="H555" i="9"/>
  <c r="G555" i="9"/>
  <c r="F555" i="9"/>
  <c r="E555" i="9"/>
  <c r="D555" i="9"/>
  <c r="A555" i="9"/>
  <c r="Z554" i="9"/>
  <c r="S554" i="9"/>
  <c r="T554" i="9" s="1"/>
  <c r="P554" i="9"/>
  <c r="O554" i="9"/>
  <c r="N554" i="9"/>
  <c r="K554" i="9"/>
  <c r="M554" i="9" s="1"/>
  <c r="I554" i="9"/>
  <c r="D180" i="8" s="1"/>
  <c r="H554" i="9"/>
  <c r="G554" i="9"/>
  <c r="F554" i="9"/>
  <c r="E554" i="9"/>
  <c r="D554" i="9"/>
  <c r="A554" i="9"/>
  <c r="Z553" i="9"/>
  <c r="S553" i="9"/>
  <c r="T553" i="9" s="1"/>
  <c r="P553" i="9"/>
  <c r="O553" i="9"/>
  <c r="N553" i="9"/>
  <c r="K553" i="9"/>
  <c r="M553" i="9" s="1"/>
  <c r="I553" i="9"/>
  <c r="D142" i="8" s="1"/>
  <c r="H553" i="9"/>
  <c r="G553" i="9"/>
  <c r="F553" i="9"/>
  <c r="E553" i="9"/>
  <c r="D553" i="9"/>
  <c r="A553" i="9"/>
  <c r="Z552" i="9"/>
  <c r="S552" i="9"/>
  <c r="T552" i="9" s="1"/>
  <c r="P552" i="9"/>
  <c r="O552" i="9"/>
  <c r="N552" i="9"/>
  <c r="K552" i="9"/>
  <c r="M552" i="9" s="1"/>
  <c r="I552" i="9"/>
  <c r="D176" i="8" s="1"/>
  <c r="H552" i="9"/>
  <c r="G552" i="9"/>
  <c r="F552" i="9"/>
  <c r="E552" i="9"/>
  <c r="D552" i="9"/>
  <c r="A552" i="9"/>
  <c r="Z551" i="9"/>
  <c r="T551" i="9"/>
  <c r="R551" i="9"/>
  <c r="Q551" i="9"/>
  <c r="S551" i="9"/>
  <c r="P551" i="9"/>
  <c r="O551" i="9"/>
  <c r="L551" i="9"/>
  <c r="M551" i="9" s="1"/>
  <c r="N551" i="9"/>
  <c r="K551" i="9"/>
  <c r="J551" i="9"/>
  <c r="I551" i="9"/>
  <c r="H551" i="9"/>
  <c r="G551" i="9"/>
  <c r="F551" i="9"/>
  <c r="E551" i="9"/>
  <c r="Z550" i="9"/>
  <c r="T550" i="9"/>
  <c r="Q550" i="9"/>
  <c r="R550" i="9" s="1"/>
  <c r="S550" i="9"/>
  <c r="P550" i="9"/>
  <c r="L550" i="9"/>
  <c r="N550" i="9"/>
  <c r="K550" i="9"/>
  <c r="J550" i="9"/>
  <c r="I550" i="9"/>
  <c r="H550" i="9"/>
  <c r="G550" i="9"/>
  <c r="F550" i="9"/>
  <c r="E550" i="9"/>
  <c r="Z549" i="9"/>
  <c r="Q549" i="9"/>
  <c r="S549" i="9"/>
  <c r="P549" i="9"/>
  <c r="M549" i="9"/>
  <c r="L549" i="9"/>
  <c r="O549" i="9" s="1"/>
  <c r="N549" i="9"/>
  <c r="K549" i="9"/>
  <c r="J549" i="9"/>
  <c r="I549" i="9"/>
  <c r="H549" i="9"/>
  <c r="G549" i="9"/>
  <c r="F549" i="9"/>
  <c r="E549" i="9"/>
  <c r="Z548" i="9"/>
  <c r="Q548" i="9"/>
  <c r="T548" i="9" s="1"/>
  <c r="S548" i="9"/>
  <c r="P548" i="9"/>
  <c r="O548" i="9"/>
  <c r="M548" i="9"/>
  <c r="L548" i="9"/>
  <c r="N548" i="9"/>
  <c r="K548" i="9"/>
  <c r="J548" i="9"/>
  <c r="I548" i="9"/>
  <c r="H548" i="9"/>
  <c r="G548" i="9"/>
  <c r="F548" i="9"/>
  <c r="E548" i="9"/>
  <c r="Z547" i="9"/>
  <c r="T547" i="9"/>
  <c r="R547" i="9"/>
  <c r="Q547" i="9"/>
  <c r="S547" i="9"/>
  <c r="P547" i="9"/>
  <c r="O547" i="9"/>
  <c r="L547" i="9"/>
  <c r="M547" i="9" s="1"/>
  <c r="N547" i="9"/>
  <c r="K547" i="9"/>
  <c r="J547" i="9"/>
  <c r="I547" i="9"/>
  <c r="H547" i="9"/>
  <c r="G547" i="9"/>
  <c r="F547" i="9"/>
  <c r="E547" i="9"/>
  <c r="Z546" i="9"/>
  <c r="T546" i="9"/>
  <c r="Q546" i="9"/>
  <c r="R546" i="9" s="1"/>
  <c r="S546" i="9"/>
  <c r="P546" i="9"/>
  <c r="L546" i="9"/>
  <c r="N546" i="9"/>
  <c r="K546" i="9"/>
  <c r="J546" i="9"/>
  <c r="I546" i="9"/>
  <c r="H546" i="9"/>
  <c r="G546" i="9"/>
  <c r="F546" i="9"/>
  <c r="E546" i="9"/>
  <c r="Z545" i="9"/>
  <c r="S545" i="9"/>
  <c r="T545" i="9" s="1"/>
  <c r="P545" i="9"/>
  <c r="R545" i="9" s="1"/>
  <c r="N545" i="9"/>
  <c r="O545" i="9" s="1"/>
  <c r="K545" i="9"/>
  <c r="M545" i="9" s="1"/>
  <c r="I545" i="9"/>
  <c r="H545" i="9"/>
  <c r="G545" i="9"/>
  <c r="F545" i="9"/>
  <c r="E545" i="9"/>
  <c r="D545" i="9"/>
  <c r="A545" i="9"/>
  <c r="Z544" i="9"/>
  <c r="S544" i="9"/>
  <c r="T544" i="9" s="1"/>
  <c r="R544" i="9"/>
  <c r="P544" i="9"/>
  <c r="N544" i="9"/>
  <c r="O544" i="9" s="1"/>
  <c r="K544" i="9"/>
  <c r="M544" i="9" s="1"/>
  <c r="I544" i="9"/>
  <c r="H544" i="9"/>
  <c r="G544" i="9"/>
  <c r="F544" i="9"/>
  <c r="E544" i="9"/>
  <c r="D544" i="9"/>
  <c r="A544" i="9"/>
  <c r="Z543" i="9"/>
  <c r="S543" i="9"/>
  <c r="T543" i="9" s="1"/>
  <c r="P543" i="9"/>
  <c r="R543" i="9" s="1"/>
  <c r="N543" i="9"/>
  <c r="O543" i="9" s="1"/>
  <c r="K543" i="9"/>
  <c r="M543" i="9" s="1"/>
  <c r="I543" i="9"/>
  <c r="H543" i="9"/>
  <c r="G543" i="9"/>
  <c r="F543" i="9"/>
  <c r="E543" i="9"/>
  <c r="D543" i="9"/>
  <c r="A543" i="9"/>
  <c r="Z542" i="9"/>
  <c r="S542" i="9"/>
  <c r="T542" i="9" s="1"/>
  <c r="R542" i="9"/>
  <c r="P542" i="9"/>
  <c r="N542" i="9"/>
  <c r="O542" i="9" s="1"/>
  <c r="K542" i="9"/>
  <c r="M542" i="9" s="1"/>
  <c r="I542" i="9"/>
  <c r="H542" i="9"/>
  <c r="G542" i="9"/>
  <c r="F542" i="9"/>
  <c r="E542" i="9"/>
  <c r="D542" i="9"/>
  <c r="A542" i="9"/>
  <c r="Z541" i="9"/>
  <c r="S541" i="9"/>
  <c r="T541" i="9" s="1"/>
  <c r="P541" i="9"/>
  <c r="R541" i="9" s="1"/>
  <c r="N541" i="9"/>
  <c r="O541" i="9" s="1"/>
  <c r="K541" i="9"/>
  <c r="M541" i="9" s="1"/>
  <c r="I541" i="9"/>
  <c r="H541" i="9"/>
  <c r="G541" i="9"/>
  <c r="F541" i="9"/>
  <c r="E541" i="9"/>
  <c r="D541" i="9"/>
  <c r="A541" i="9"/>
  <c r="Z540" i="9"/>
  <c r="S540" i="9"/>
  <c r="T540" i="9" s="1"/>
  <c r="R540" i="9"/>
  <c r="P540" i="9"/>
  <c r="N540" i="9"/>
  <c r="O540" i="9" s="1"/>
  <c r="K540" i="9"/>
  <c r="M540" i="9" s="1"/>
  <c r="I540" i="9"/>
  <c r="H540" i="9"/>
  <c r="G540" i="9"/>
  <c r="F540" i="9"/>
  <c r="E540" i="9"/>
  <c r="D540" i="9"/>
  <c r="A540" i="9"/>
  <c r="Z539" i="9"/>
  <c r="S539" i="9"/>
  <c r="T539" i="9" s="1"/>
  <c r="P539" i="9"/>
  <c r="R539" i="9" s="1"/>
  <c r="N539" i="9"/>
  <c r="O539" i="9" s="1"/>
  <c r="K539" i="9"/>
  <c r="M539" i="9" s="1"/>
  <c r="I539" i="9"/>
  <c r="H539" i="9"/>
  <c r="G539" i="9"/>
  <c r="F539" i="9"/>
  <c r="E539" i="9"/>
  <c r="D539" i="9"/>
  <c r="A539" i="9"/>
  <c r="Z538" i="9"/>
  <c r="S538" i="9"/>
  <c r="T538" i="9" s="1"/>
  <c r="R538" i="9"/>
  <c r="P538" i="9"/>
  <c r="N538" i="9"/>
  <c r="O538" i="9" s="1"/>
  <c r="K538" i="9"/>
  <c r="M538" i="9" s="1"/>
  <c r="I538" i="9"/>
  <c r="H538" i="9"/>
  <c r="G538" i="9"/>
  <c r="F538" i="9"/>
  <c r="E538" i="9"/>
  <c r="D538" i="9"/>
  <c r="A538" i="9"/>
  <c r="Z537" i="9"/>
  <c r="S537" i="9"/>
  <c r="T537" i="9" s="1"/>
  <c r="P537" i="9"/>
  <c r="R537" i="9" s="1"/>
  <c r="N537" i="9"/>
  <c r="O537" i="9" s="1"/>
  <c r="K537" i="9"/>
  <c r="M537" i="9" s="1"/>
  <c r="I537" i="9"/>
  <c r="H537" i="9"/>
  <c r="G537" i="9"/>
  <c r="F537" i="9"/>
  <c r="E537" i="9"/>
  <c r="D537" i="9"/>
  <c r="A537" i="9"/>
  <c r="Z536" i="9"/>
  <c r="S536" i="9"/>
  <c r="R536" i="9"/>
  <c r="P536" i="9"/>
  <c r="N536" i="9"/>
  <c r="K536" i="9"/>
  <c r="M536" i="9" s="1"/>
  <c r="I536" i="9"/>
  <c r="H536" i="9"/>
  <c r="G536" i="9"/>
  <c r="F536" i="9"/>
  <c r="E536" i="9"/>
  <c r="D536" i="9"/>
  <c r="A536" i="9"/>
  <c r="Z535" i="9"/>
  <c r="S535" i="9"/>
  <c r="P535" i="9"/>
  <c r="R535" i="9" s="1"/>
  <c r="N535" i="9"/>
  <c r="K535" i="9"/>
  <c r="M535" i="9" s="1"/>
  <c r="I535" i="9"/>
  <c r="H535" i="9"/>
  <c r="G535" i="9"/>
  <c r="F535" i="9"/>
  <c r="E535" i="9"/>
  <c r="D535" i="9"/>
  <c r="A535" i="9"/>
  <c r="Z534" i="9"/>
  <c r="Q534" i="9"/>
  <c r="S534" i="9"/>
  <c r="P534" i="9"/>
  <c r="L534" i="9"/>
  <c r="O534" i="9" s="1"/>
  <c r="N534" i="9"/>
  <c r="K534" i="9"/>
  <c r="J534" i="9"/>
  <c r="I534" i="9"/>
  <c r="H534" i="9"/>
  <c r="G534" i="9"/>
  <c r="F534" i="9"/>
  <c r="E534" i="9"/>
  <c r="Z533" i="9"/>
  <c r="Q533" i="9"/>
  <c r="T533" i="9" s="1"/>
  <c r="S533" i="9"/>
  <c r="P533" i="9"/>
  <c r="O533" i="9"/>
  <c r="M533" i="9"/>
  <c r="L533" i="9"/>
  <c r="N533" i="9"/>
  <c r="K533" i="9"/>
  <c r="J533" i="9"/>
  <c r="I533" i="9"/>
  <c r="H533" i="9"/>
  <c r="G533" i="9"/>
  <c r="F533" i="9"/>
  <c r="E533" i="9"/>
  <c r="Z532" i="9"/>
  <c r="T532" i="9"/>
  <c r="R532" i="9"/>
  <c r="Q532" i="9"/>
  <c r="S532" i="9"/>
  <c r="P532" i="9"/>
  <c r="O532" i="9"/>
  <c r="M532" i="9"/>
  <c r="L532" i="9"/>
  <c r="N532" i="9"/>
  <c r="K532" i="9"/>
  <c r="J532" i="9"/>
  <c r="I532" i="9"/>
  <c r="H532" i="9"/>
  <c r="G532" i="9"/>
  <c r="F532" i="9"/>
  <c r="E532" i="9"/>
  <c r="Z531" i="9"/>
  <c r="T531" i="9"/>
  <c r="R531" i="9"/>
  <c r="Q531" i="9"/>
  <c r="S531" i="9"/>
  <c r="P531" i="9"/>
  <c r="L531" i="9"/>
  <c r="N531" i="9"/>
  <c r="K531" i="9"/>
  <c r="J531" i="9"/>
  <c r="I531" i="9"/>
  <c r="H531" i="9"/>
  <c r="G531" i="9"/>
  <c r="F531" i="9"/>
  <c r="E531" i="9"/>
  <c r="Z530" i="9"/>
  <c r="Q530" i="9"/>
  <c r="S530" i="9"/>
  <c r="P530" i="9"/>
  <c r="M530" i="9"/>
  <c r="L530" i="9"/>
  <c r="O530" i="9" s="1"/>
  <c r="N530" i="9"/>
  <c r="K530" i="9"/>
  <c r="J530" i="9"/>
  <c r="I530" i="9"/>
  <c r="H530" i="9"/>
  <c r="G530" i="9"/>
  <c r="F530" i="9"/>
  <c r="E530" i="9"/>
  <c r="Z529" i="9"/>
  <c r="Q529" i="9"/>
  <c r="T529" i="9" s="1"/>
  <c r="S529" i="9"/>
  <c r="P529" i="9"/>
  <c r="O529" i="9"/>
  <c r="M529" i="9"/>
  <c r="L529" i="9"/>
  <c r="N529" i="9"/>
  <c r="K529" i="9"/>
  <c r="J529" i="9"/>
  <c r="I529" i="9"/>
  <c r="H529" i="9"/>
  <c r="G529" i="9"/>
  <c r="F529" i="9"/>
  <c r="E529" i="9"/>
  <c r="Z528" i="9"/>
  <c r="S528" i="9"/>
  <c r="T528" i="9" s="1"/>
  <c r="P528" i="9"/>
  <c r="N528" i="9"/>
  <c r="O528" i="9" s="1"/>
  <c r="K528" i="9"/>
  <c r="I528" i="9"/>
  <c r="H528" i="9"/>
  <c r="G528" i="9"/>
  <c r="F528" i="9"/>
  <c r="E528" i="9"/>
  <c r="D528" i="9"/>
  <c r="A528" i="9"/>
  <c r="Z527" i="9"/>
  <c r="S527" i="9"/>
  <c r="T527" i="9" s="1"/>
  <c r="P527" i="9"/>
  <c r="O527" i="9"/>
  <c r="N527" i="9"/>
  <c r="K527" i="9"/>
  <c r="I527" i="9"/>
  <c r="H527" i="9"/>
  <c r="G527" i="9"/>
  <c r="F527" i="9"/>
  <c r="E527" i="9"/>
  <c r="D527" i="9"/>
  <c r="A527" i="9"/>
  <c r="Z526" i="9"/>
  <c r="S526" i="9"/>
  <c r="T526" i="9" s="1"/>
  <c r="P526" i="9"/>
  <c r="N526" i="9"/>
  <c r="O526" i="9" s="1"/>
  <c r="K526" i="9"/>
  <c r="I526" i="9"/>
  <c r="H526" i="9"/>
  <c r="G526" i="9"/>
  <c r="F526" i="9"/>
  <c r="E526" i="9"/>
  <c r="D526" i="9"/>
  <c r="A526" i="9"/>
  <c r="Z525" i="9"/>
  <c r="S525" i="9"/>
  <c r="T525" i="9" s="1"/>
  <c r="P525" i="9"/>
  <c r="O525" i="9"/>
  <c r="N525" i="9"/>
  <c r="K525" i="9"/>
  <c r="I525" i="9"/>
  <c r="H525" i="9"/>
  <c r="G525" i="9"/>
  <c r="F525" i="9"/>
  <c r="E525" i="9"/>
  <c r="D525" i="9"/>
  <c r="A525" i="9"/>
  <c r="Z524" i="9"/>
  <c r="S524" i="9"/>
  <c r="T524" i="9" s="1"/>
  <c r="P524" i="9"/>
  <c r="N524" i="9"/>
  <c r="O524" i="9" s="1"/>
  <c r="K524" i="9"/>
  <c r="I524" i="9"/>
  <c r="H524" i="9"/>
  <c r="G524" i="9"/>
  <c r="F524" i="9"/>
  <c r="E524" i="9"/>
  <c r="D524" i="9"/>
  <c r="A524" i="9"/>
  <c r="Z523" i="9"/>
  <c r="S523" i="9"/>
  <c r="T523" i="9" s="1"/>
  <c r="P523" i="9"/>
  <c r="O523" i="9"/>
  <c r="N523" i="9"/>
  <c r="K523" i="9"/>
  <c r="I523" i="9"/>
  <c r="H523" i="9"/>
  <c r="G523" i="9"/>
  <c r="F523" i="9"/>
  <c r="E523" i="9"/>
  <c r="D523" i="9"/>
  <c r="A523" i="9"/>
  <c r="Z522" i="9"/>
  <c r="S522" i="9"/>
  <c r="T522" i="9" s="1"/>
  <c r="P522" i="9"/>
  <c r="N522" i="9"/>
  <c r="O522" i="9" s="1"/>
  <c r="K522" i="9"/>
  <c r="I522" i="9"/>
  <c r="H522" i="9"/>
  <c r="G522" i="9"/>
  <c r="F522" i="9"/>
  <c r="E522" i="9"/>
  <c r="D522" i="9"/>
  <c r="A522" i="9"/>
  <c r="Z521" i="9"/>
  <c r="S521" i="9"/>
  <c r="T521" i="9" s="1"/>
  <c r="P521" i="9"/>
  <c r="O521" i="9"/>
  <c r="N521" i="9"/>
  <c r="K521" i="9"/>
  <c r="I521" i="9"/>
  <c r="H521" i="9"/>
  <c r="G521" i="9"/>
  <c r="F521" i="9"/>
  <c r="E521" i="9"/>
  <c r="D521" i="9"/>
  <c r="A521" i="9"/>
  <c r="Z520" i="9"/>
  <c r="S520" i="9"/>
  <c r="T520" i="9" s="1"/>
  <c r="P520" i="9"/>
  <c r="N520" i="9"/>
  <c r="O520" i="9" s="1"/>
  <c r="K520" i="9"/>
  <c r="I520" i="9"/>
  <c r="H520" i="9"/>
  <c r="G520" i="9"/>
  <c r="F520" i="9"/>
  <c r="E520" i="9"/>
  <c r="D520" i="9"/>
  <c r="A520" i="9"/>
  <c r="Z519" i="9"/>
  <c r="S519" i="9"/>
  <c r="T519" i="9" s="1"/>
  <c r="P519" i="9"/>
  <c r="O519" i="9"/>
  <c r="N519" i="9"/>
  <c r="K519" i="9"/>
  <c r="I519" i="9"/>
  <c r="H519" i="9"/>
  <c r="G519" i="9"/>
  <c r="F519" i="9"/>
  <c r="E519" i="9"/>
  <c r="D519" i="9"/>
  <c r="A519" i="9"/>
  <c r="Z518" i="9"/>
  <c r="S518" i="9"/>
  <c r="T518" i="9" s="1"/>
  <c r="P518" i="9"/>
  <c r="N518" i="9"/>
  <c r="O518" i="9" s="1"/>
  <c r="K518" i="9"/>
  <c r="I518" i="9"/>
  <c r="H518" i="9"/>
  <c r="G518" i="9"/>
  <c r="F518" i="9"/>
  <c r="E518" i="9"/>
  <c r="D518" i="9"/>
  <c r="A518" i="9"/>
  <c r="Z517" i="9"/>
  <c r="S517" i="9"/>
  <c r="T517" i="9" s="1"/>
  <c r="P517" i="9"/>
  <c r="O517" i="9"/>
  <c r="N517" i="9"/>
  <c r="K517" i="9"/>
  <c r="I517" i="9"/>
  <c r="H517" i="9"/>
  <c r="G517" i="9"/>
  <c r="F517" i="9"/>
  <c r="E517" i="9"/>
  <c r="D517" i="9"/>
  <c r="A517" i="9"/>
  <c r="Z516" i="9"/>
  <c r="S516" i="9"/>
  <c r="T516" i="9" s="1"/>
  <c r="P516" i="9"/>
  <c r="N516" i="9"/>
  <c r="O516" i="9" s="1"/>
  <c r="K516" i="9"/>
  <c r="I516" i="9"/>
  <c r="H516" i="9"/>
  <c r="G516" i="9"/>
  <c r="F516" i="9"/>
  <c r="E516" i="9"/>
  <c r="D516" i="9"/>
  <c r="A516" i="9"/>
  <c r="Z515" i="9"/>
  <c r="S515" i="9"/>
  <c r="T515" i="9" s="1"/>
  <c r="P515" i="9"/>
  <c r="O515" i="9"/>
  <c r="N515" i="9"/>
  <c r="K515" i="9"/>
  <c r="I515" i="9"/>
  <c r="H515" i="9"/>
  <c r="G515" i="9"/>
  <c r="F515" i="9"/>
  <c r="E515" i="9"/>
  <c r="D515" i="9"/>
  <c r="A515" i="9"/>
  <c r="Z514" i="9"/>
  <c r="S514" i="9"/>
  <c r="T514" i="9" s="1"/>
  <c r="P514" i="9"/>
  <c r="N514" i="9"/>
  <c r="O514" i="9" s="1"/>
  <c r="K514" i="9"/>
  <c r="I514" i="9"/>
  <c r="H514" i="9"/>
  <c r="G514" i="9"/>
  <c r="F514" i="9"/>
  <c r="E514" i="9"/>
  <c r="D514" i="9"/>
  <c r="A514" i="9"/>
  <c r="Z513" i="9"/>
  <c r="T513" i="9"/>
  <c r="R513" i="9"/>
  <c r="Q513" i="9"/>
  <c r="S513" i="9"/>
  <c r="P513" i="9"/>
  <c r="O513" i="9"/>
  <c r="M513" i="9"/>
  <c r="L513" i="9"/>
  <c r="N513" i="9"/>
  <c r="K513" i="9"/>
  <c r="J513" i="9"/>
  <c r="I513" i="9"/>
  <c r="H513" i="9"/>
  <c r="G513" i="9"/>
  <c r="F513" i="9"/>
  <c r="E513" i="9"/>
  <c r="Z512" i="9"/>
  <c r="T512" i="9"/>
  <c r="R512" i="9"/>
  <c r="Q512" i="9"/>
  <c r="S512" i="9"/>
  <c r="P512" i="9"/>
  <c r="L512" i="9"/>
  <c r="N512" i="9"/>
  <c r="K512" i="9"/>
  <c r="J512" i="9"/>
  <c r="I512" i="9"/>
  <c r="H512" i="9"/>
  <c r="G512" i="9"/>
  <c r="F512" i="9"/>
  <c r="E512" i="9"/>
  <c r="Z511" i="9"/>
  <c r="Q511" i="9"/>
  <c r="S511" i="9"/>
  <c r="P511" i="9"/>
  <c r="M511" i="9"/>
  <c r="L511" i="9"/>
  <c r="O511" i="9" s="1"/>
  <c r="N511" i="9"/>
  <c r="K511" i="9"/>
  <c r="J511" i="9"/>
  <c r="I511" i="9"/>
  <c r="D47" i="8" s="1"/>
  <c r="H511" i="9"/>
  <c r="G511" i="9"/>
  <c r="F511" i="9"/>
  <c r="E511" i="9"/>
  <c r="Z510" i="9"/>
  <c r="Q510" i="9"/>
  <c r="T510" i="9" s="1"/>
  <c r="S510" i="9"/>
  <c r="P510" i="9"/>
  <c r="O510" i="9"/>
  <c r="M510" i="9"/>
  <c r="L510" i="9"/>
  <c r="N510" i="9"/>
  <c r="K510" i="9"/>
  <c r="J510" i="9"/>
  <c r="I510" i="9"/>
  <c r="H510" i="9"/>
  <c r="G510" i="9"/>
  <c r="F510" i="9"/>
  <c r="E510" i="9"/>
  <c r="Z509" i="9"/>
  <c r="T509" i="9"/>
  <c r="R509" i="9"/>
  <c r="Q509" i="9"/>
  <c r="S509" i="9"/>
  <c r="P509" i="9"/>
  <c r="O509" i="9"/>
  <c r="M509" i="9"/>
  <c r="L509" i="9"/>
  <c r="N509" i="9"/>
  <c r="K509" i="9"/>
  <c r="J509" i="9"/>
  <c r="I509" i="9"/>
  <c r="H509" i="9"/>
  <c r="G509" i="9"/>
  <c r="F509" i="9"/>
  <c r="E509" i="9"/>
  <c r="Z508" i="9"/>
  <c r="T508" i="9"/>
  <c r="R508" i="9"/>
  <c r="Q508" i="9"/>
  <c r="S508" i="9"/>
  <c r="P508" i="9"/>
  <c r="L508" i="9"/>
  <c r="N508" i="9"/>
  <c r="K508" i="9"/>
  <c r="J508" i="9"/>
  <c r="I508" i="9"/>
  <c r="H508" i="9"/>
  <c r="G508" i="9"/>
  <c r="F508" i="9"/>
  <c r="E508" i="9"/>
  <c r="Z507" i="9"/>
  <c r="Q507" i="9"/>
  <c r="S507" i="9"/>
  <c r="P507" i="9"/>
  <c r="L507" i="9"/>
  <c r="O507" i="9" s="1"/>
  <c r="N507" i="9"/>
  <c r="K507" i="9"/>
  <c r="J507" i="9"/>
  <c r="I507" i="9"/>
  <c r="D97" i="8" s="1"/>
  <c r="H507" i="9"/>
  <c r="G507" i="9"/>
  <c r="F507" i="9"/>
  <c r="E507" i="9"/>
  <c r="Z506" i="9"/>
  <c r="Q506" i="9"/>
  <c r="T506" i="9" s="1"/>
  <c r="S506" i="9"/>
  <c r="P506" i="9"/>
  <c r="O506" i="9"/>
  <c r="M506" i="9"/>
  <c r="E100" i="8" s="1"/>
  <c r="L506" i="9"/>
  <c r="N506" i="9"/>
  <c r="K506" i="9"/>
  <c r="J506" i="9"/>
  <c r="I506" i="9"/>
  <c r="D100" i="8" s="1"/>
  <c r="H506" i="9"/>
  <c r="G506" i="9"/>
  <c r="F506" i="9"/>
  <c r="E506" i="9"/>
  <c r="Z505" i="9"/>
  <c r="T505" i="9"/>
  <c r="R505" i="9"/>
  <c r="Q505" i="9"/>
  <c r="S505" i="9"/>
  <c r="P505" i="9"/>
  <c r="O505" i="9"/>
  <c r="M505" i="9"/>
  <c r="E102" i="8" s="1"/>
  <c r="L505" i="9"/>
  <c r="N505" i="9"/>
  <c r="K505" i="9"/>
  <c r="J505" i="9"/>
  <c r="I505" i="9"/>
  <c r="D102" i="8" s="1"/>
  <c r="H505" i="9"/>
  <c r="G505" i="9"/>
  <c r="F505" i="9"/>
  <c r="E505" i="9"/>
  <c r="Z504" i="9"/>
  <c r="T504" i="9"/>
  <c r="R504" i="9"/>
  <c r="Q504" i="9"/>
  <c r="S504" i="9"/>
  <c r="P504" i="9"/>
  <c r="L504" i="9"/>
  <c r="N504" i="9"/>
  <c r="K504" i="9"/>
  <c r="J504" i="9"/>
  <c r="I504" i="9"/>
  <c r="D105" i="8" s="1"/>
  <c r="H504" i="9"/>
  <c r="G504" i="9"/>
  <c r="F504" i="9"/>
  <c r="E504" i="9"/>
  <c r="Z503" i="9"/>
  <c r="Q503" i="9"/>
  <c r="S503" i="9"/>
  <c r="P503" i="9"/>
  <c r="M503" i="9"/>
  <c r="L503" i="9"/>
  <c r="O503" i="9" s="1"/>
  <c r="N503" i="9"/>
  <c r="K503" i="9"/>
  <c r="J503" i="9"/>
  <c r="I503" i="9"/>
  <c r="H503" i="9"/>
  <c r="G503" i="9"/>
  <c r="F503" i="9"/>
  <c r="E503" i="9"/>
  <c r="Z502" i="9"/>
  <c r="Q502" i="9"/>
  <c r="T502" i="9" s="1"/>
  <c r="S502" i="9"/>
  <c r="P502" i="9"/>
  <c r="O502" i="9"/>
  <c r="M502" i="9"/>
  <c r="L502" i="9"/>
  <c r="N502" i="9"/>
  <c r="K502" i="9"/>
  <c r="J502" i="9"/>
  <c r="I502" i="9"/>
  <c r="H502" i="9"/>
  <c r="G502" i="9"/>
  <c r="F502" i="9"/>
  <c r="E502" i="9"/>
  <c r="Z501" i="9"/>
  <c r="T501" i="9"/>
  <c r="R501" i="9"/>
  <c r="Q501" i="9"/>
  <c r="S501" i="9"/>
  <c r="P501" i="9"/>
  <c r="O501" i="9"/>
  <c r="M501" i="9"/>
  <c r="E265" i="8" s="1"/>
  <c r="L501" i="9"/>
  <c r="N501" i="9"/>
  <c r="K501" i="9"/>
  <c r="J501" i="9"/>
  <c r="I501" i="9"/>
  <c r="D265" i="8" s="1"/>
  <c r="H501" i="9"/>
  <c r="G501" i="9"/>
  <c r="F501" i="9"/>
  <c r="E501" i="9"/>
  <c r="Z500" i="9"/>
  <c r="T500" i="9"/>
  <c r="R500" i="9"/>
  <c r="Q500" i="9"/>
  <c r="S500" i="9"/>
  <c r="P500" i="9"/>
  <c r="L500" i="9"/>
  <c r="N500" i="9"/>
  <c r="K500" i="9"/>
  <c r="J500" i="9"/>
  <c r="I500" i="9"/>
  <c r="H500" i="9"/>
  <c r="G500" i="9"/>
  <c r="F500" i="9"/>
  <c r="E500" i="9"/>
  <c r="Z499" i="9"/>
  <c r="Q499" i="9"/>
  <c r="S499" i="9"/>
  <c r="P499" i="9"/>
  <c r="L499" i="9"/>
  <c r="O499" i="9" s="1"/>
  <c r="N499" i="9"/>
  <c r="K499" i="9"/>
  <c r="J499" i="9"/>
  <c r="I499" i="9"/>
  <c r="H499" i="9"/>
  <c r="G499" i="9"/>
  <c r="F499" i="9"/>
  <c r="E499" i="9"/>
  <c r="Z498" i="9"/>
  <c r="Q498" i="9"/>
  <c r="T498" i="9" s="1"/>
  <c r="S498" i="9"/>
  <c r="P498" i="9"/>
  <c r="O498" i="9"/>
  <c r="M498" i="9"/>
  <c r="E96" i="8" s="1"/>
  <c r="L498" i="9"/>
  <c r="N498" i="9"/>
  <c r="K498" i="9"/>
  <c r="J498" i="9"/>
  <c r="I498" i="9"/>
  <c r="D96" i="8" s="1"/>
  <c r="H498" i="9"/>
  <c r="G498" i="9"/>
  <c r="F498" i="9"/>
  <c r="E498" i="9"/>
  <c r="Z497" i="9"/>
  <c r="T497" i="9"/>
  <c r="R497" i="9"/>
  <c r="Q497" i="9"/>
  <c r="S497" i="9"/>
  <c r="P497" i="9"/>
  <c r="O497" i="9"/>
  <c r="M497" i="9"/>
  <c r="E99" i="8" s="1"/>
  <c r="L497" i="9"/>
  <c r="N497" i="9"/>
  <c r="K497" i="9"/>
  <c r="J497" i="9"/>
  <c r="I497" i="9"/>
  <c r="D99" i="8" s="1"/>
  <c r="H497" i="9"/>
  <c r="G497" i="9"/>
  <c r="F497" i="9"/>
  <c r="E497" i="9"/>
  <c r="Z496" i="9"/>
  <c r="T496" i="9"/>
  <c r="R496" i="9"/>
  <c r="Q496" i="9"/>
  <c r="S496" i="9"/>
  <c r="P496" i="9"/>
  <c r="L496" i="9"/>
  <c r="N496" i="9"/>
  <c r="K496" i="9"/>
  <c r="J496" i="9"/>
  <c r="I496" i="9"/>
  <c r="D101" i="8" s="1"/>
  <c r="H496" i="9"/>
  <c r="G496" i="9"/>
  <c r="F496" i="9"/>
  <c r="E496" i="9"/>
  <c r="Z495" i="9"/>
  <c r="Q495" i="9"/>
  <c r="S495" i="9"/>
  <c r="P495" i="9"/>
  <c r="M495" i="9"/>
  <c r="E104" i="8" s="1"/>
  <c r="L495" i="9"/>
  <c r="O495" i="9" s="1"/>
  <c r="N495" i="9"/>
  <c r="K495" i="9"/>
  <c r="J495" i="9"/>
  <c r="I495" i="9"/>
  <c r="D104" i="8" s="1"/>
  <c r="H495" i="9"/>
  <c r="G495" i="9"/>
  <c r="F495" i="9"/>
  <c r="E495" i="9"/>
  <c r="Z494" i="9"/>
  <c r="Q494" i="9"/>
  <c r="T494" i="9" s="1"/>
  <c r="S494" i="9"/>
  <c r="P494" i="9"/>
  <c r="O494" i="9"/>
  <c r="M494" i="9"/>
  <c r="L494" i="9"/>
  <c r="N494" i="9"/>
  <c r="K494" i="9"/>
  <c r="J494" i="9"/>
  <c r="I494" i="9"/>
  <c r="H494" i="9"/>
  <c r="G494" i="9"/>
  <c r="F494" i="9"/>
  <c r="E494" i="9"/>
  <c r="Z493" i="9"/>
  <c r="T493" i="9"/>
  <c r="R493" i="9"/>
  <c r="Q493" i="9"/>
  <c r="S493" i="9"/>
  <c r="P493" i="9"/>
  <c r="O493" i="9"/>
  <c r="M493" i="9"/>
  <c r="L493" i="9"/>
  <c r="N493" i="9"/>
  <c r="K493" i="9"/>
  <c r="J493" i="9"/>
  <c r="I493" i="9"/>
  <c r="H493" i="9"/>
  <c r="G493" i="9"/>
  <c r="F493" i="9"/>
  <c r="E493" i="9"/>
  <c r="Z492" i="9"/>
  <c r="T492" i="9"/>
  <c r="R492" i="9"/>
  <c r="Q492" i="9"/>
  <c r="S492" i="9"/>
  <c r="P492" i="9"/>
  <c r="L492" i="9"/>
  <c r="N492" i="9"/>
  <c r="K492" i="9"/>
  <c r="J492" i="9"/>
  <c r="I492" i="9"/>
  <c r="D264" i="8" s="1"/>
  <c r="H492" i="9"/>
  <c r="G492" i="9"/>
  <c r="F492" i="9"/>
  <c r="E492" i="9"/>
  <c r="Z491" i="9"/>
  <c r="Q491" i="9"/>
  <c r="S491" i="9"/>
  <c r="P491" i="9"/>
  <c r="L491" i="9"/>
  <c r="O491" i="9" s="1"/>
  <c r="N491" i="9"/>
  <c r="K491" i="9"/>
  <c r="J491" i="9"/>
  <c r="I491" i="9"/>
  <c r="H491" i="9"/>
  <c r="G491" i="9"/>
  <c r="F491" i="9"/>
  <c r="E491" i="9"/>
  <c r="Z490" i="9"/>
  <c r="Q490" i="9"/>
  <c r="T490" i="9" s="1"/>
  <c r="S490" i="9"/>
  <c r="P490" i="9"/>
  <c r="O490" i="9"/>
  <c r="M490" i="9"/>
  <c r="L490" i="9"/>
  <c r="N490" i="9"/>
  <c r="K490" i="9"/>
  <c r="J490" i="9"/>
  <c r="I490" i="9"/>
  <c r="H490" i="9"/>
  <c r="G490" i="9"/>
  <c r="F490" i="9"/>
  <c r="E490" i="9"/>
  <c r="Z489" i="9"/>
  <c r="T489" i="9"/>
  <c r="R489" i="9"/>
  <c r="Q489" i="9"/>
  <c r="S489" i="9"/>
  <c r="P489" i="9"/>
  <c r="O489" i="9"/>
  <c r="M489" i="9"/>
  <c r="E95" i="8" s="1"/>
  <c r="L489" i="9"/>
  <c r="N489" i="9"/>
  <c r="K489" i="9"/>
  <c r="J489" i="9"/>
  <c r="I489" i="9"/>
  <c r="D95" i="8" s="1"/>
  <c r="H489" i="9"/>
  <c r="G489" i="9"/>
  <c r="F489" i="9"/>
  <c r="E489" i="9"/>
  <c r="Z488" i="9"/>
  <c r="T488" i="9"/>
  <c r="R488" i="9"/>
  <c r="Q488" i="9"/>
  <c r="S488" i="9"/>
  <c r="P488" i="9"/>
  <c r="L488" i="9"/>
  <c r="N488" i="9"/>
  <c r="K488" i="9"/>
  <c r="J488" i="9"/>
  <c r="I488" i="9"/>
  <c r="D98" i="8" s="1"/>
  <c r="H488" i="9"/>
  <c r="G488" i="9"/>
  <c r="F488" i="9"/>
  <c r="E488" i="9"/>
  <c r="Z487" i="9"/>
  <c r="Q487" i="9"/>
  <c r="S487" i="9"/>
  <c r="P487" i="9"/>
  <c r="M487" i="9"/>
  <c r="E103" i="8" s="1"/>
  <c r="L487" i="9"/>
  <c r="O487" i="9" s="1"/>
  <c r="N487" i="9"/>
  <c r="K487" i="9"/>
  <c r="J487" i="9"/>
  <c r="I487" i="9"/>
  <c r="D103" i="8" s="1"/>
  <c r="H487" i="9"/>
  <c r="G487" i="9"/>
  <c r="F487" i="9"/>
  <c r="E487" i="9"/>
  <c r="Z486" i="9"/>
  <c r="Q486" i="9"/>
  <c r="T486" i="9" s="1"/>
  <c r="S486" i="9"/>
  <c r="P486" i="9"/>
  <c r="O486" i="9"/>
  <c r="M486" i="9"/>
  <c r="E139" i="8" s="1"/>
  <c r="L486" i="9"/>
  <c r="N486" i="9"/>
  <c r="K486" i="9"/>
  <c r="J486" i="9"/>
  <c r="I486" i="9"/>
  <c r="H486" i="9"/>
  <c r="G486" i="9"/>
  <c r="F486" i="9"/>
  <c r="E486" i="9"/>
  <c r="Z485" i="9"/>
  <c r="T485" i="9"/>
  <c r="R485" i="9"/>
  <c r="Q485" i="9"/>
  <c r="S485" i="9"/>
  <c r="P485" i="9"/>
  <c r="O485" i="9"/>
  <c r="M485" i="9"/>
  <c r="L485" i="9"/>
  <c r="N485" i="9"/>
  <c r="K485" i="9"/>
  <c r="J485" i="9"/>
  <c r="I485" i="9"/>
  <c r="D181" i="8" s="1"/>
  <c r="H485" i="9"/>
  <c r="G485" i="9"/>
  <c r="F485" i="9"/>
  <c r="E485" i="9"/>
  <c r="Z484" i="9"/>
  <c r="T484" i="9"/>
  <c r="R484" i="9"/>
  <c r="Q484" i="9"/>
  <c r="S484" i="9"/>
  <c r="P484" i="9"/>
  <c r="L484" i="9"/>
  <c r="N484" i="9"/>
  <c r="K484" i="9"/>
  <c r="J484" i="9"/>
  <c r="I484" i="9"/>
  <c r="D262" i="8" s="1"/>
  <c r="H484" i="9"/>
  <c r="G484" i="9"/>
  <c r="F484" i="9"/>
  <c r="E484" i="9"/>
  <c r="Z483" i="9"/>
  <c r="Q483" i="9"/>
  <c r="S483" i="9"/>
  <c r="P483" i="9"/>
  <c r="L483" i="9"/>
  <c r="O483" i="9" s="1"/>
  <c r="N483" i="9"/>
  <c r="K483" i="9"/>
  <c r="J483" i="9"/>
  <c r="I483" i="9"/>
  <c r="H483" i="9"/>
  <c r="G483" i="9"/>
  <c r="F483" i="9"/>
  <c r="E483" i="9"/>
  <c r="Z482" i="9"/>
  <c r="Q482" i="9"/>
  <c r="T482" i="9" s="1"/>
  <c r="S482" i="9"/>
  <c r="P482" i="9"/>
  <c r="O482" i="9"/>
  <c r="M482" i="9"/>
  <c r="L482" i="9"/>
  <c r="N482" i="9"/>
  <c r="K482" i="9"/>
  <c r="J482" i="9"/>
  <c r="I482" i="9"/>
  <c r="H482" i="9"/>
  <c r="G482" i="9"/>
  <c r="F482" i="9"/>
  <c r="E482" i="9"/>
  <c r="G481" i="9"/>
  <c r="A481" i="9"/>
  <c r="Z480" i="9"/>
  <c r="Q480" i="9"/>
  <c r="S480" i="9"/>
  <c r="P480" i="9"/>
  <c r="L480" i="9"/>
  <c r="O480" i="9" s="1"/>
  <c r="N480" i="9"/>
  <c r="K480" i="9"/>
  <c r="J480" i="9"/>
  <c r="I480" i="9"/>
  <c r="H480" i="9"/>
  <c r="G480" i="9"/>
  <c r="F480" i="9"/>
  <c r="E480" i="9"/>
  <c r="Z479" i="9"/>
  <c r="Q479" i="9"/>
  <c r="T479" i="9" s="1"/>
  <c r="S479" i="9"/>
  <c r="P479" i="9"/>
  <c r="O479" i="9"/>
  <c r="M479" i="9"/>
  <c r="L479" i="9"/>
  <c r="N479" i="9"/>
  <c r="K479" i="9"/>
  <c r="J479" i="9"/>
  <c r="I479" i="9"/>
  <c r="H479" i="9"/>
  <c r="G479" i="9"/>
  <c r="F479" i="9"/>
  <c r="E479" i="9"/>
  <c r="Z478" i="9"/>
  <c r="T478" i="9"/>
  <c r="R478" i="9"/>
  <c r="Q478" i="9"/>
  <c r="S478" i="9"/>
  <c r="P478" i="9"/>
  <c r="O478" i="9"/>
  <c r="M478" i="9"/>
  <c r="L478" i="9"/>
  <c r="N478" i="9"/>
  <c r="K478" i="9"/>
  <c r="J478" i="9"/>
  <c r="I478" i="9"/>
  <c r="H478" i="9"/>
  <c r="G478" i="9"/>
  <c r="F478" i="9"/>
  <c r="E478" i="9"/>
  <c r="Z477" i="9"/>
  <c r="T477" i="9"/>
  <c r="R477" i="9"/>
  <c r="Q477" i="9"/>
  <c r="S477" i="9"/>
  <c r="P477" i="9"/>
  <c r="L477" i="9"/>
  <c r="N477" i="9"/>
  <c r="K477" i="9"/>
  <c r="J477" i="9"/>
  <c r="I477" i="9"/>
  <c r="H477" i="9"/>
  <c r="G477" i="9"/>
  <c r="F477" i="9"/>
  <c r="E477" i="9"/>
  <c r="Z476" i="9"/>
  <c r="Q476" i="9"/>
  <c r="S476" i="9"/>
  <c r="P476" i="9"/>
  <c r="M476" i="9"/>
  <c r="E165" i="8" s="1"/>
  <c r="L476" i="9"/>
  <c r="O476" i="9" s="1"/>
  <c r="N476" i="9"/>
  <c r="K476" i="9"/>
  <c r="J476" i="9"/>
  <c r="I476" i="9"/>
  <c r="D165" i="8" s="1"/>
  <c r="H476" i="9"/>
  <c r="G476" i="9"/>
  <c r="F476" i="9"/>
  <c r="E476" i="9"/>
  <c r="Z475" i="9"/>
  <c r="Q475" i="9"/>
  <c r="S475" i="9"/>
  <c r="P475" i="9"/>
  <c r="O475" i="9"/>
  <c r="M475" i="9"/>
  <c r="E220" i="8" s="1"/>
  <c r="L475" i="9"/>
  <c r="N475" i="9"/>
  <c r="K475" i="9"/>
  <c r="J475" i="9"/>
  <c r="I475" i="9"/>
  <c r="D220" i="8" s="1"/>
  <c r="H475" i="9"/>
  <c r="G475" i="9"/>
  <c r="F475" i="9"/>
  <c r="E475" i="9"/>
  <c r="Z474" i="9"/>
  <c r="T474" i="9"/>
  <c r="R474" i="9"/>
  <c r="Q474" i="9"/>
  <c r="S474" i="9"/>
  <c r="P474" i="9"/>
  <c r="O474" i="9"/>
  <c r="M474" i="9"/>
  <c r="E337" i="8" s="1"/>
  <c r="L474" i="9"/>
  <c r="N474" i="9"/>
  <c r="K474" i="9"/>
  <c r="J474" i="9"/>
  <c r="I474" i="9"/>
  <c r="D337" i="8" s="1"/>
  <c r="H474" i="9"/>
  <c r="G474" i="9"/>
  <c r="F474" i="9"/>
  <c r="E474" i="9"/>
  <c r="Z473" i="9"/>
  <c r="T473" i="9"/>
  <c r="R473" i="9"/>
  <c r="Q473" i="9"/>
  <c r="S473" i="9"/>
  <c r="P473" i="9"/>
  <c r="L473" i="9"/>
  <c r="N473" i="9"/>
  <c r="K473" i="9"/>
  <c r="J473" i="9"/>
  <c r="I473" i="9"/>
  <c r="H473" i="9"/>
  <c r="G473" i="9"/>
  <c r="F473" i="9"/>
  <c r="E473" i="9"/>
  <c r="Z472" i="9"/>
  <c r="Q472" i="9"/>
  <c r="S472" i="9"/>
  <c r="P472" i="9"/>
  <c r="L472" i="9"/>
  <c r="O472" i="9" s="1"/>
  <c r="N472" i="9"/>
  <c r="K472" i="9"/>
  <c r="J472" i="9"/>
  <c r="I472" i="9"/>
  <c r="D270" i="8" s="1"/>
  <c r="H472" i="9"/>
  <c r="G472" i="9"/>
  <c r="F472" i="9"/>
  <c r="E472" i="9"/>
  <c r="Z471" i="9"/>
  <c r="Q471" i="9"/>
  <c r="T471" i="9" s="1"/>
  <c r="S471" i="9"/>
  <c r="P471" i="9"/>
  <c r="O471" i="9"/>
  <c r="M471" i="9"/>
  <c r="L471" i="9"/>
  <c r="N471" i="9"/>
  <c r="K471" i="9"/>
  <c r="J471" i="9"/>
  <c r="I471" i="9"/>
  <c r="H471" i="9"/>
  <c r="G471" i="9"/>
  <c r="F471" i="9"/>
  <c r="E471" i="9"/>
  <c r="Z470" i="9"/>
  <c r="T470" i="9"/>
  <c r="R470" i="9"/>
  <c r="Q470" i="9"/>
  <c r="S470" i="9"/>
  <c r="P470" i="9"/>
  <c r="O470" i="9"/>
  <c r="M470" i="9"/>
  <c r="L470" i="9"/>
  <c r="N470" i="9"/>
  <c r="K470" i="9"/>
  <c r="J470" i="9"/>
  <c r="I470" i="9"/>
  <c r="H470" i="9"/>
  <c r="G470" i="9"/>
  <c r="F470" i="9"/>
  <c r="E470" i="9"/>
  <c r="Z469" i="9"/>
  <c r="T469" i="9"/>
  <c r="R469" i="9"/>
  <c r="Q469" i="9"/>
  <c r="S469" i="9"/>
  <c r="P469" i="9"/>
  <c r="L469" i="9"/>
  <c r="N469" i="9"/>
  <c r="K469" i="9"/>
  <c r="J469" i="9"/>
  <c r="I469" i="9"/>
  <c r="H469" i="9"/>
  <c r="G469" i="9"/>
  <c r="F469" i="9"/>
  <c r="E469" i="9"/>
  <c r="Z468" i="9"/>
  <c r="Q468" i="9"/>
  <c r="S468" i="9"/>
  <c r="P468" i="9"/>
  <c r="M468" i="9"/>
  <c r="E263" i="8" s="1"/>
  <c r="L468" i="9"/>
  <c r="O468" i="9" s="1"/>
  <c r="N468" i="9"/>
  <c r="K468" i="9"/>
  <c r="J468" i="9"/>
  <c r="I468" i="9"/>
  <c r="D263" i="8" s="1"/>
  <c r="H468" i="9"/>
  <c r="G468" i="9"/>
  <c r="F468" i="9"/>
  <c r="E468" i="9"/>
  <c r="Z467" i="9"/>
  <c r="Q467" i="9"/>
  <c r="S467" i="9"/>
  <c r="P467" i="9"/>
  <c r="O467" i="9"/>
  <c r="M467" i="9"/>
  <c r="E276" i="8" s="1"/>
  <c r="L467" i="9"/>
  <c r="N467" i="9"/>
  <c r="K467" i="9"/>
  <c r="J467" i="9"/>
  <c r="I467" i="9"/>
  <c r="D276" i="8" s="1"/>
  <c r="H467" i="9"/>
  <c r="G467" i="9"/>
  <c r="F467" i="9"/>
  <c r="E467" i="9"/>
  <c r="Z466" i="9"/>
  <c r="T466" i="9"/>
  <c r="R466" i="9"/>
  <c r="Q466" i="9"/>
  <c r="S466" i="9"/>
  <c r="P466" i="9"/>
  <c r="O466" i="9"/>
  <c r="M466" i="9"/>
  <c r="L466" i="9"/>
  <c r="N466" i="9"/>
  <c r="K466" i="9"/>
  <c r="J466" i="9"/>
  <c r="I466" i="9"/>
  <c r="H466" i="9"/>
  <c r="G466" i="9"/>
  <c r="F466" i="9"/>
  <c r="E466" i="9"/>
  <c r="Z465" i="9"/>
  <c r="T465" i="9"/>
  <c r="R465" i="9"/>
  <c r="Q465" i="9"/>
  <c r="S465" i="9"/>
  <c r="P465" i="9"/>
  <c r="L465" i="9"/>
  <c r="N465" i="9"/>
  <c r="K465" i="9"/>
  <c r="J465" i="9"/>
  <c r="I465" i="9"/>
  <c r="D427" i="8" s="1"/>
  <c r="H465" i="9"/>
  <c r="G465" i="9"/>
  <c r="F465" i="9"/>
  <c r="E465" i="9"/>
  <c r="Z464" i="9"/>
  <c r="Q464" i="9"/>
  <c r="S464" i="9"/>
  <c r="P464" i="9"/>
  <c r="L464" i="9"/>
  <c r="O464" i="9" s="1"/>
  <c r="N464" i="9"/>
  <c r="K464" i="9"/>
  <c r="J464" i="9"/>
  <c r="I464" i="9"/>
  <c r="D51" i="8" s="1"/>
  <c r="H464" i="9"/>
  <c r="G464" i="9"/>
  <c r="F464" i="9"/>
  <c r="E464" i="9"/>
  <c r="Z463" i="9"/>
  <c r="S463" i="9"/>
  <c r="T463" i="9" s="1"/>
  <c r="R463" i="9"/>
  <c r="P463" i="9"/>
  <c r="N463" i="9"/>
  <c r="O463" i="9" s="1"/>
  <c r="M463" i="9"/>
  <c r="E445" i="8" s="1"/>
  <c r="K463" i="9"/>
  <c r="I463" i="9"/>
  <c r="D445" i="8" s="1"/>
  <c r="H463" i="9"/>
  <c r="G463" i="9"/>
  <c r="F463" i="9"/>
  <c r="E463" i="9"/>
  <c r="D463" i="9"/>
  <c r="A463" i="9"/>
  <c r="Z462" i="9"/>
  <c r="Q462" i="9"/>
  <c r="S462" i="9"/>
  <c r="P462" i="9"/>
  <c r="O462" i="9"/>
  <c r="M462" i="9"/>
  <c r="L462" i="9"/>
  <c r="N462" i="9"/>
  <c r="K462" i="9"/>
  <c r="J462" i="9"/>
  <c r="I462" i="9"/>
  <c r="H462" i="9"/>
  <c r="G462" i="9"/>
  <c r="F462" i="9"/>
  <c r="E462" i="9"/>
  <c r="Z461" i="9"/>
  <c r="T461" i="9"/>
  <c r="R461" i="9"/>
  <c r="Q461" i="9"/>
  <c r="S461" i="9"/>
  <c r="P461" i="9"/>
  <c r="O461" i="9"/>
  <c r="M461" i="9"/>
  <c r="L461" i="9"/>
  <c r="N461" i="9"/>
  <c r="K461" i="9"/>
  <c r="J461" i="9"/>
  <c r="I461" i="9"/>
  <c r="H461" i="9"/>
  <c r="G461" i="9"/>
  <c r="F461" i="9"/>
  <c r="E461" i="9"/>
  <c r="Z460" i="9"/>
  <c r="T460" i="9"/>
  <c r="R460" i="9"/>
  <c r="Q460" i="9"/>
  <c r="S460" i="9"/>
  <c r="P460" i="9"/>
  <c r="L460" i="9"/>
  <c r="N460" i="9"/>
  <c r="K460" i="9"/>
  <c r="J460" i="9"/>
  <c r="I460" i="9"/>
  <c r="D153" i="8" s="1"/>
  <c r="H460" i="9"/>
  <c r="G460" i="9"/>
  <c r="F460" i="9"/>
  <c r="E460" i="9"/>
  <c r="Z459" i="9"/>
  <c r="Q459" i="9"/>
  <c r="S459" i="9"/>
  <c r="P459" i="9"/>
  <c r="L459" i="9"/>
  <c r="O459" i="9" s="1"/>
  <c r="N459" i="9"/>
  <c r="K459" i="9"/>
  <c r="J459" i="9"/>
  <c r="I459" i="9"/>
  <c r="D211" i="8" s="1"/>
  <c r="H459" i="9"/>
  <c r="G459" i="9"/>
  <c r="F459" i="9"/>
  <c r="E459" i="9"/>
  <c r="G458" i="9"/>
  <c r="A458" i="9"/>
  <c r="Z457" i="9"/>
  <c r="T457" i="9"/>
  <c r="R457" i="9"/>
  <c r="Q457" i="9"/>
  <c r="S457" i="9"/>
  <c r="P457" i="9"/>
  <c r="L457" i="9"/>
  <c r="N457" i="9"/>
  <c r="K457" i="9"/>
  <c r="J457" i="9"/>
  <c r="I457" i="9"/>
  <c r="H457" i="9"/>
  <c r="G457" i="9"/>
  <c r="F457" i="9"/>
  <c r="E457" i="9"/>
  <c r="Z456" i="9"/>
  <c r="Q456" i="9"/>
  <c r="S456" i="9"/>
  <c r="P456" i="9"/>
  <c r="L456" i="9"/>
  <c r="O456" i="9" s="1"/>
  <c r="N456" i="9"/>
  <c r="K456" i="9"/>
  <c r="J456" i="9"/>
  <c r="I456" i="9"/>
  <c r="H456" i="9"/>
  <c r="G456" i="9"/>
  <c r="F456" i="9"/>
  <c r="E456" i="9"/>
  <c r="Z455" i="9"/>
  <c r="R455" i="9"/>
  <c r="Q455" i="9"/>
  <c r="T455" i="9" s="1"/>
  <c r="S455" i="9"/>
  <c r="P455" i="9"/>
  <c r="O455" i="9"/>
  <c r="M455" i="9"/>
  <c r="L455" i="9"/>
  <c r="N455" i="9"/>
  <c r="K455" i="9"/>
  <c r="J455" i="9"/>
  <c r="I455" i="9"/>
  <c r="H455" i="9"/>
  <c r="G455" i="9"/>
  <c r="F455" i="9"/>
  <c r="E455" i="9"/>
  <c r="Z454" i="9"/>
  <c r="T454" i="9"/>
  <c r="R454" i="9"/>
  <c r="Q454" i="9"/>
  <c r="S454" i="9"/>
  <c r="P454" i="9"/>
  <c r="O454" i="9"/>
  <c r="M454" i="9"/>
  <c r="L454" i="9"/>
  <c r="N454" i="9"/>
  <c r="K454" i="9"/>
  <c r="J454" i="9"/>
  <c r="I454" i="9"/>
  <c r="H454" i="9"/>
  <c r="G454" i="9"/>
  <c r="F454" i="9"/>
  <c r="E454" i="9"/>
  <c r="Z453" i="9"/>
  <c r="T453" i="9"/>
  <c r="R453" i="9"/>
  <c r="Q453" i="9"/>
  <c r="S453" i="9"/>
  <c r="P453" i="9"/>
  <c r="L453" i="9"/>
  <c r="N453" i="9"/>
  <c r="K453" i="9"/>
  <c r="J453" i="9"/>
  <c r="I453" i="9"/>
  <c r="H453" i="9"/>
  <c r="G453" i="9"/>
  <c r="F453" i="9"/>
  <c r="E453" i="9"/>
  <c r="Z452" i="9"/>
  <c r="Q452" i="9"/>
  <c r="S452" i="9"/>
  <c r="P452" i="9"/>
  <c r="L452" i="9"/>
  <c r="N452" i="9"/>
  <c r="K452" i="9"/>
  <c r="J452" i="9"/>
  <c r="I452" i="9"/>
  <c r="H452" i="9"/>
  <c r="G452" i="9"/>
  <c r="F452" i="9"/>
  <c r="E452" i="9"/>
  <c r="Z451" i="9"/>
  <c r="Q451" i="9"/>
  <c r="T451" i="9" s="1"/>
  <c r="S451" i="9"/>
  <c r="P451" i="9"/>
  <c r="O451" i="9"/>
  <c r="M451" i="9"/>
  <c r="L451" i="9"/>
  <c r="N451" i="9"/>
  <c r="K451" i="9"/>
  <c r="J451" i="9"/>
  <c r="I451" i="9"/>
  <c r="H451" i="9"/>
  <c r="G451" i="9"/>
  <c r="F451" i="9"/>
  <c r="E451" i="9"/>
  <c r="Z450" i="9"/>
  <c r="T450" i="9"/>
  <c r="R450" i="9"/>
  <c r="Q450" i="9"/>
  <c r="S450" i="9"/>
  <c r="P450" i="9"/>
  <c r="O450" i="9"/>
  <c r="M450" i="9"/>
  <c r="L450" i="9"/>
  <c r="N450" i="9"/>
  <c r="K450" i="9"/>
  <c r="J450" i="9"/>
  <c r="I450" i="9"/>
  <c r="H450" i="9"/>
  <c r="G450" i="9"/>
  <c r="F450" i="9"/>
  <c r="E450" i="9"/>
  <c r="Z449" i="9"/>
  <c r="T449" i="9"/>
  <c r="R449" i="9"/>
  <c r="Q449" i="9"/>
  <c r="S449" i="9"/>
  <c r="P449" i="9"/>
  <c r="L449" i="9"/>
  <c r="N449" i="9"/>
  <c r="K449" i="9"/>
  <c r="J449" i="9"/>
  <c r="I449" i="9"/>
  <c r="H449" i="9"/>
  <c r="G449" i="9"/>
  <c r="F449" i="9"/>
  <c r="E449" i="9"/>
  <c r="Z448" i="9"/>
  <c r="Q448" i="9"/>
  <c r="S448" i="9"/>
  <c r="P448" i="9"/>
  <c r="L448" i="9"/>
  <c r="O448" i="9" s="1"/>
  <c r="N448" i="9"/>
  <c r="K448" i="9"/>
  <c r="J448" i="9"/>
  <c r="I448" i="9"/>
  <c r="H448" i="9"/>
  <c r="G448" i="9"/>
  <c r="F448" i="9"/>
  <c r="E448" i="9"/>
  <c r="Z447" i="9"/>
  <c r="R447" i="9"/>
  <c r="Q447" i="9"/>
  <c r="T447" i="9" s="1"/>
  <c r="S447" i="9"/>
  <c r="P447" i="9"/>
  <c r="O447" i="9"/>
  <c r="M447" i="9"/>
  <c r="L447" i="9"/>
  <c r="N447" i="9"/>
  <c r="K447" i="9"/>
  <c r="J447" i="9"/>
  <c r="I447" i="9"/>
  <c r="H447" i="9"/>
  <c r="G447" i="9"/>
  <c r="F447" i="9"/>
  <c r="E447" i="9"/>
  <c r="Z446" i="9"/>
  <c r="T446" i="9"/>
  <c r="R446" i="9"/>
  <c r="Q446" i="9"/>
  <c r="S446" i="9"/>
  <c r="P446" i="9"/>
  <c r="O446" i="9"/>
  <c r="M446" i="9"/>
  <c r="L446" i="9"/>
  <c r="N446" i="9"/>
  <c r="K446" i="9"/>
  <c r="J446" i="9"/>
  <c r="I446" i="9"/>
  <c r="H446" i="9"/>
  <c r="G446" i="9"/>
  <c r="F446" i="9"/>
  <c r="E446" i="9"/>
  <c r="Z445" i="9"/>
  <c r="T445" i="9"/>
  <c r="R445" i="9"/>
  <c r="Q445" i="9"/>
  <c r="S445" i="9"/>
  <c r="P445" i="9"/>
  <c r="L445" i="9"/>
  <c r="N445" i="9"/>
  <c r="K445" i="9"/>
  <c r="J445" i="9"/>
  <c r="I445" i="9"/>
  <c r="H445" i="9"/>
  <c r="G445" i="9"/>
  <c r="F445" i="9"/>
  <c r="E445" i="9"/>
  <c r="Z444" i="9"/>
  <c r="Q444" i="9"/>
  <c r="S444" i="9"/>
  <c r="P444" i="9"/>
  <c r="L444" i="9"/>
  <c r="N444" i="9"/>
  <c r="K444" i="9"/>
  <c r="J444" i="9"/>
  <c r="I444" i="9"/>
  <c r="H444" i="9"/>
  <c r="G444" i="9"/>
  <c r="F444" i="9"/>
  <c r="E444" i="9"/>
  <c r="Z443" i="9"/>
  <c r="Q443" i="9"/>
  <c r="T443" i="9" s="1"/>
  <c r="S443" i="9"/>
  <c r="P443" i="9"/>
  <c r="O443" i="9"/>
  <c r="M443" i="9"/>
  <c r="L443" i="9"/>
  <c r="N443" i="9"/>
  <c r="K443" i="9"/>
  <c r="J443" i="9"/>
  <c r="I443" i="9"/>
  <c r="H443" i="9"/>
  <c r="G443" i="9"/>
  <c r="F443" i="9"/>
  <c r="E443" i="9"/>
  <c r="Z442" i="9"/>
  <c r="T442" i="9"/>
  <c r="R442" i="9"/>
  <c r="Q442" i="9"/>
  <c r="S442" i="9"/>
  <c r="P442" i="9"/>
  <c r="O442" i="9"/>
  <c r="M442" i="9"/>
  <c r="L442" i="9"/>
  <c r="N442" i="9"/>
  <c r="K442" i="9"/>
  <c r="J442" i="9"/>
  <c r="I442" i="9"/>
  <c r="H442" i="9"/>
  <c r="G442" i="9"/>
  <c r="F442" i="9"/>
  <c r="E442" i="9"/>
  <c r="Z441" i="9"/>
  <c r="T441" i="9"/>
  <c r="R441" i="9"/>
  <c r="Q441" i="9"/>
  <c r="S441" i="9"/>
  <c r="P441" i="9"/>
  <c r="L441" i="9"/>
  <c r="N441" i="9"/>
  <c r="K441" i="9"/>
  <c r="J441" i="9"/>
  <c r="I441" i="9"/>
  <c r="H441" i="9"/>
  <c r="G441" i="9"/>
  <c r="F441" i="9"/>
  <c r="E441" i="9"/>
  <c r="Z440" i="9"/>
  <c r="Q440" i="9"/>
  <c r="S440" i="9"/>
  <c r="P440" i="9"/>
  <c r="L440" i="9"/>
  <c r="O440" i="9" s="1"/>
  <c r="N440" i="9"/>
  <c r="K440" i="9"/>
  <c r="J440" i="9"/>
  <c r="I440" i="9"/>
  <c r="H440" i="9"/>
  <c r="G440" i="9"/>
  <c r="F440" i="9"/>
  <c r="E440" i="9"/>
  <c r="Z439" i="9"/>
  <c r="R439" i="9"/>
  <c r="Q439" i="9"/>
  <c r="T439" i="9" s="1"/>
  <c r="S439" i="9"/>
  <c r="P439" i="9"/>
  <c r="O439" i="9"/>
  <c r="M439" i="9"/>
  <c r="L439" i="9"/>
  <c r="N439" i="9"/>
  <c r="K439" i="9"/>
  <c r="J439" i="9"/>
  <c r="I439" i="9"/>
  <c r="H439" i="9"/>
  <c r="G439" i="9"/>
  <c r="F439" i="9"/>
  <c r="E439" i="9"/>
  <c r="Z438" i="9"/>
  <c r="T438" i="9"/>
  <c r="R438" i="9"/>
  <c r="Q438" i="9"/>
  <c r="S438" i="9"/>
  <c r="P438" i="9"/>
  <c r="O438" i="9"/>
  <c r="M438" i="9"/>
  <c r="L438" i="9"/>
  <c r="N438" i="9"/>
  <c r="K438" i="9"/>
  <c r="J438" i="9"/>
  <c r="I438" i="9"/>
  <c r="H438" i="9"/>
  <c r="G438" i="9"/>
  <c r="F438" i="9"/>
  <c r="E438" i="9"/>
  <c r="Z437" i="9"/>
  <c r="T437" i="9"/>
  <c r="R437" i="9"/>
  <c r="Q437" i="9"/>
  <c r="S437" i="9"/>
  <c r="P437" i="9"/>
  <c r="L437" i="9"/>
  <c r="N437" i="9"/>
  <c r="K437" i="9"/>
  <c r="J437" i="9"/>
  <c r="I437" i="9"/>
  <c r="D16" i="8" s="1"/>
  <c r="H437" i="9"/>
  <c r="G437" i="9"/>
  <c r="F437" i="9"/>
  <c r="E437" i="9"/>
  <c r="Z436" i="9"/>
  <c r="Q436" i="9"/>
  <c r="S436" i="9"/>
  <c r="P436" i="9"/>
  <c r="L436" i="9"/>
  <c r="N436" i="9"/>
  <c r="K436" i="9"/>
  <c r="J436" i="9"/>
  <c r="I436" i="9"/>
  <c r="D50" i="8" s="1"/>
  <c r="H436" i="9"/>
  <c r="G436" i="9"/>
  <c r="F436" i="9"/>
  <c r="E436" i="9"/>
  <c r="Z435" i="9"/>
  <c r="Q435" i="9"/>
  <c r="T435" i="9" s="1"/>
  <c r="S435" i="9"/>
  <c r="P435" i="9"/>
  <c r="O435" i="9"/>
  <c r="M435" i="9"/>
  <c r="E109" i="8" s="1"/>
  <c r="L435" i="9"/>
  <c r="N435" i="9"/>
  <c r="K435" i="9"/>
  <c r="J435" i="9"/>
  <c r="I435" i="9"/>
  <c r="D109" i="8" s="1"/>
  <c r="H435" i="9"/>
  <c r="G435" i="9"/>
  <c r="F435" i="9"/>
  <c r="E435" i="9"/>
  <c r="Z434" i="9"/>
  <c r="Q434" i="9"/>
  <c r="S434" i="9"/>
  <c r="P434" i="9"/>
  <c r="O434" i="9"/>
  <c r="M434" i="9"/>
  <c r="L434" i="9"/>
  <c r="N434" i="9"/>
  <c r="K434" i="9"/>
  <c r="J434" i="9"/>
  <c r="I434" i="9"/>
  <c r="H434" i="9"/>
  <c r="G434" i="9"/>
  <c r="F434" i="9"/>
  <c r="E434" i="9"/>
  <c r="Z433" i="9"/>
  <c r="T433" i="9"/>
  <c r="R433" i="9"/>
  <c r="Q433" i="9"/>
  <c r="S433" i="9"/>
  <c r="P433" i="9"/>
  <c r="O433" i="9"/>
  <c r="L433" i="9"/>
  <c r="M433" i="9" s="1"/>
  <c r="E248" i="8" s="1"/>
  <c r="N433" i="9"/>
  <c r="K433" i="9"/>
  <c r="J433" i="9"/>
  <c r="I433" i="9"/>
  <c r="D248" i="8" s="1"/>
  <c r="H433" i="9"/>
  <c r="G433" i="9"/>
  <c r="F433" i="9"/>
  <c r="E433" i="9"/>
  <c r="Z432" i="9"/>
  <c r="Q432" i="9"/>
  <c r="S432" i="9"/>
  <c r="P432" i="9"/>
  <c r="L432" i="9"/>
  <c r="N432" i="9"/>
  <c r="K432" i="9"/>
  <c r="J432" i="9"/>
  <c r="I432" i="9"/>
  <c r="D249" i="8" s="1"/>
  <c r="H432" i="9"/>
  <c r="G432" i="9"/>
  <c r="F432" i="9"/>
  <c r="E432" i="9"/>
  <c r="Z431" i="9"/>
  <c r="Q431" i="9"/>
  <c r="T431" i="9" s="1"/>
  <c r="S431" i="9"/>
  <c r="P431" i="9"/>
  <c r="L431" i="9"/>
  <c r="N431" i="9"/>
  <c r="K431" i="9"/>
  <c r="J431" i="9"/>
  <c r="I431" i="9"/>
  <c r="D251" i="8" s="1"/>
  <c r="H431" i="9"/>
  <c r="G431" i="9"/>
  <c r="F431" i="9"/>
  <c r="E431" i="9"/>
  <c r="Z430" i="9"/>
  <c r="Q430" i="9"/>
  <c r="S430" i="9"/>
  <c r="P430" i="9"/>
  <c r="O430" i="9"/>
  <c r="M430" i="9"/>
  <c r="E459" i="8" s="1"/>
  <c r="L430" i="9"/>
  <c r="N430" i="9"/>
  <c r="K430" i="9"/>
  <c r="J430" i="9"/>
  <c r="I430" i="9"/>
  <c r="D459" i="8" s="1"/>
  <c r="H430" i="9"/>
  <c r="G430" i="9"/>
  <c r="F430" i="9"/>
  <c r="E430" i="9"/>
  <c r="G429" i="9"/>
  <c r="A429" i="9"/>
  <c r="Z428" i="9"/>
  <c r="Q428" i="9"/>
  <c r="T428" i="9" s="1"/>
  <c r="S428" i="9"/>
  <c r="P428" i="9"/>
  <c r="L428" i="9"/>
  <c r="O428" i="9" s="1"/>
  <c r="N428" i="9"/>
  <c r="K428" i="9"/>
  <c r="J428" i="9"/>
  <c r="I428" i="9"/>
  <c r="D10" i="8" s="1"/>
  <c r="H428" i="9"/>
  <c r="G428" i="9"/>
  <c r="F428" i="9"/>
  <c r="E428" i="9"/>
  <c r="Z427" i="9"/>
  <c r="Q427" i="9"/>
  <c r="T427" i="9" s="1"/>
  <c r="S427" i="9"/>
  <c r="P427" i="9"/>
  <c r="O427" i="9"/>
  <c r="M427" i="9"/>
  <c r="E11" i="8" s="1"/>
  <c r="L427" i="9"/>
  <c r="N427" i="9"/>
  <c r="K427" i="9"/>
  <c r="J427" i="9"/>
  <c r="I427" i="9"/>
  <c r="H427" i="9"/>
  <c r="G427" i="9"/>
  <c r="F427" i="9"/>
  <c r="E427" i="9"/>
  <c r="Z426" i="9"/>
  <c r="T426" i="9"/>
  <c r="R426" i="9"/>
  <c r="Q426" i="9"/>
  <c r="S426" i="9"/>
  <c r="P426" i="9"/>
  <c r="L426" i="9"/>
  <c r="N426" i="9"/>
  <c r="K426" i="9"/>
  <c r="J426" i="9"/>
  <c r="I426" i="9"/>
  <c r="H426" i="9"/>
  <c r="G426" i="9"/>
  <c r="F426" i="9"/>
  <c r="E426" i="9"/>
  <c r="Z425" i="9"/>
  <c r="S425" i="9"/>
  <c r="R425" i="9"/>
  <c r="P425" i="9"/>
  <c r="N425" i="9"/>
  <c r="M425" i="9"/>
  <c r="E163" i="8" s="1"/>
  <c r="K425" i="9"/>
  <c r="I425" i="9"/>
  <c r="D163" i="8" s="1"/>
  <c r="H425" i="9"/>
  <c r="G425" i="9"/>
  <c r="F425" i="9"/>
  <c r="E425" i="9"/>
  <c r="D425" i="9"/>
  <c r="A425" i="9"/>
  <c r="Z424" i="9"/>
  <c r="S424" i="9"/>
  <c r="R424" i="9"/>
  <c r="P424" i="9"/>
  <c r="N424" i="9"/>
  <c r="M424" i="9"/>
  <c r="E164" i="8" s="1"/>
  <c r="K424" i="9"/>
  <c r="I424" i="9"/>
  <c r="D164" i="8" s="1"/>
  <c r="H424" i="9"/>
  <c r="G424" i="9"/>
  <c r="F424" i="9"/>
  <c r="E424" i="9"/>
  <c r="D424" i="9"/>
  <c r="A424" i="9"/>
  <c r="Z423" i="9"/>
  <c r="Q423" i="9"/>
  <c r="R423" i="9" s="1"/>
  <c r="S423" i="9"/>
  <c r="P423" i="9"/>
  <c r="L423" i="9"/>
  <c r="O423" i="9" s="1"/>
  <c r="N423" i="9"/>
  <c r="K423" i="9"/>
  <c r="J423" i="9"/>
  <c r="I423" i="9"/>
  <c r="H423" i="9"/>
  <c r="G423" i="9"/>
  <c r="F423" i="9"/>
  <c r="E423" i="9"/>
  <c r="Z422" i="9"/>
  <c r="Q422" i="9"/>
  <c r="T422" i="9" s="1"/>
  <c r="S422" i="9"/>
  <c r="P422" i="9"/>
  <c r="L422" i="9"/>
  <c r="O422" i="9" s="1"/>
  <c r="N422" i="9"/>
  <c r="K422" i="9"/>
  <c r="J422" i="9"/>
  <c r="I422" i="9"/>
  <c r="H422" i="9"/>
  <c r="G422" i="9"/>
  <c r="F422" i="9"/>
  <c r="E422" i="9"/>
  <c r="Z421" i="9"/>
  <c r="Q421" i="9"/>
  <c r="T421" i="9" s="1"/>
  <c r="S421" i="9"/>
  <c r="P421" i="9"/>
  <c r="O421" i="9"/>
  <c r="M421" i="9"/>
  <c r="L421" i="9"/>
  <c r="N421" i="9"/>
  <c r="K421" i="9"/>
  <c r="J421" i="9"/>
  <c r="I421" i="9"/>
  <c r="H421" i="9"/>
  <c r="G421" i="9"/>
  <c r="F421" i="9"/>
  <c r="E421" i="9"/>
  <c r="Z420" i="9"/>
  <c r="T420" i="9"/>
  <c r="R420" i="9"/>
  <c r="Q420" i="9"/>
  <c r="S420" i="9"/>
  <c r="P420" i="9"/>
  <c r="L420" i="9"/>
  <c r="N420" i="9"/>
  <c r="K420" i="9"/>
  <c r="J420" i="9"/>
  <c r="I420" i="9"/>
  <c r="D234" i="8" s="1"/>
  <c r="H420" i="9"/>
  <c r="G420" i="9"/>
  <c r="F420" i="9"/>
  <c r="E420" i="9"/>
  <c r="Z419" i="9"/>
  <c r="Q419" i="9"/>
  <c r="R419" i="9" s="1"/>
  <c r="S419" i="9"/>
  <c r="P419" i="9"/>
  <c r="L419" i="9"/>
  <c r="O419" i="9" s="1"/>
  <c r="N419" i="9"/>
  <c r="K419" i="9"/>
  <c r="J419" i="9"/>
  <c r="I419" i="9"/>
  <c r="H419" i="9"/>
  <c r="G419" i="9"/>
  <c r="F419" i="9"/>
  <c r="E419" i="9"/>
  <c r="Z418" i="9"/>
  <c r="Q418" i="9"/>
  <c r="T418" i="9" s="1"/>
  <c r="S418" i="9"/>
  <c r="P418" i="9"/>
  <c r="L418" i="9"/>
  <c r="O418" i="9" s="1"/>
  <c r="N418" i="9"/>
  <c r="K418" i="9"/>
  <c r="J418" i="9"/>
  <c r="I418" i="9"/>
  <c r="H418" i="9"/>
  <c r="G418" i="9"/>
  <c r="F418" i="9"/>
  <c r="E418" i="9"/>
  <c r="Z417" i="9"/>
  <c r="Q417" i="9"/>
  <c r="T417" i="9" s="1"/>
  <c r="S417" i="9"/>
  <c r="P417" i="9"/>
  <c r="O417" i="9"/>
  <c r="M417" i="9"/>
  <c r="L417" i="9"/>
  <c r="N417" i="9"/>
  <c r="K417" i="9"/>
  <c r="J417" i="9"/>
  <c r="I417" i="9"/>
  <c r="H417" i="9"/>
  <c r="G417" i="9"/>
  <c r="F417" i="9"/>
  <c r="E417" i="9"/>
  <c r="Z416" i="9"/>
  <c r="T416" i="9"/>
  <c r="R416" i="9"/>
  <c r="Q416" i="9"/>
  <c r="S416" i="9"/>
  <c r="P416" i="9"/>
  <c r="L416" i="9"/>
  <c r="N416" i="9"/>
  <c r="K416" i="9"/>
  <c r="J416" i="9"/>
  <c r="I416" i="9"/>
  <c r="H416" i="9"/>
  <c r="G416" i="9"/>
  <c r="F416" i="9"/>
  <c r="E416" i="9"/>
  <c r="Z415" i="9"/>
  <c r="Q415" i="9"/>
  <c r="R415" i="9" s="1"/>
  <c r="S415" i="9"/>
  <c r="P415" i="9"/>
  <c r="L415" i="9"/>
  <c r="O415" i="9" s="1"/>
  <c r="N415" i="9"/>
  <c r="K415" i="9"/>
  <c r="J415" i="9"/>
  <c r="I415" i="9"/>
  <c r="D37" i="8" s="1"/>
  <c r="H415" i="9"/>
  <c r="G415" i="9"/>
  <c r="F415" i="9"/>
  <c r="E415" i="9"/>
  <c r="Z414" i="9"/>
  <c r="Q414" i="9"/>
  <c r="T414" i="9" s="1"/>
  <c r="S414" i="9"/>
  <c r="P414" i="9"/>
  <c r="L414" i="9"/>
  <c r="O414" i="9" s="1"/>
  <c r="N414" i="9"/>
  <c r="K414" i="9"/>
  <c r="J414" i="9"/>
  <c r="I414" i="9"/>
  <c r="H414" i="9"/>
  <c r="G414" i="9"/>
  <c r="F414" i="9"/>
  <c r="E414" i="9"/>
  <c r="Z413" i="9"/>
  <c r="S413" i="9"/>
  <c r="T413" i="9" s="1"/>
  <c r="R413" i="9"/>
  <c r="P413" i="9"/>
  <c r="N413" i="9"/>
  <c r="O413" i="9" s="1"/>
  <c r="M413" i="9"/>
  <c r="E473" i="8" s="1"/>
  <c r="K413" i="9"/>
  <c r="I413" i="9"/>
  <c r="D473" i="8" s="1"/>
  <c r="H413" i="9"/>
  <c r="G413" i="9"/>
  <c r="F413" i="9"/>
  <c r="E413" i="9"/>
  <c r="D413" i="9"/>
  <c r="A413" i="9"/>
  <c r="Z412" i="9"/>
  <c r="Q412" i="9"/>
  <c r="T412" i="9" s="1"/>
  <c r="S412" i="9"/>
  <c r="P412" i="9"/>
  <c r="O412" i="9"/>
  <c r="M412" i="9"/>
  <c r="L412" i="9"/>
  <c r="N412" i="9"/>
  <c r="K412" i="9"/>
  <c r="J412" i="9"/>
  <c r="I412" i="9"/>
  <c r="H412" i="9"/>
  <c r="G412" i="9"/>
  <c r="F412" i="9"/>
  <c r="E412" i="9"/>
  <c r="Z411" i="9"/>
  <c r="T411" i="9"/>
  <c r="R411" i="9"/>
  <c r="Q411" i="9"/>
  <c r="S411" i="9"/>
  <c r="P411" i="9"/>
  <c r="L411" i="9"/>
  <c r="N411" i="9"/>
  <c r="K411" i="9"/>
  <c r="J411" i="9"/>
  <c r="I411" i="9"/>
  <c r="D461" i="8" s="1"/>
  <c r="H411" i="9"/>
  <c r="G411" i="9"/>
  <c r="F411" i="9"/>
  <c r="E411" i="9"/>
  <c r="Z410" i="9"/>
  <c r="Q410" i="9"/>
  <c r="R410" i="9" s="1"/>
  <c r="S410" i="9"/>
  <c r="P410" i="9"/>
  <c r="L410" i="9"/>
  <c r="O410" i="9" s="1"/>
  <c r="N410" i="9"/>
  <c r="K410" i="9"/>
  <c r="J410" i="9"/>
  <c r="I410" i="9"/>
  <c r="H410" i="9"/>
  <c r="G410" i="9"/>
  <c r="F410" i="9"/>
  <c r="E410" i="9"/>
  <c r="Z409" i="9"/>
  <c r="Q409" i="9"/>
  <c r="T409" i="9" s="1"/>
  <c r="S409" i="9"/>
  <c r="P409" i="9"/>
  <c r="L409" i="9"/>
  <c r="O409" i="9" s="1"/>
  <c r="N409" i="9"/>
  <c r="K409" i="9"/>
  <c r="J409" i="9"/>
  <c r="I409" i="9"/>
  <c r="D465" i="8" s="1"/>
  <c r="H409" i="9"/>
  <c r="G409" i="9"/>
  <c r="F409" i="9"/>
  <c r="E409" i="9"/>
  <c r="Z408" i="9"/>
  <c r="Q408" i="9"/>
  <c r="T408" i="9" s="1"/>
  <c r="S408" i="9"/>
  <c r="P408" i="9"/>
  <c r="O408" i="9"/>
  <c r="M408" i="9"/>
  <c r="L408" i="9"/>
  <c r="N408" i="9"/>
  <c r="K408" i="9"/>
  <c r="J408" i="9"/>
  <c r="I408" i="9"/>
  <c r="H408" i="9"/>
  <c r="G408" i="9"/>
  <c r="F408" i="9"/>
  <c r="E408" i="9"/>
  <c r="Z407" i="9"/>
  <c r="T407" i="9"/>
  <c r="R407" i="9"/>
  <c r="Q407" i="9"/>
  <c r="S407" i="9"/>
  <c r="P407" i="9"/>
  <c r="L407" i="9"/>
  <c r="N407" i="9"/>
  <c r="K407" i="9"/>
  <c r="J407" i="9"/>
  <c r="I407" i="9"/>
  <c r="H407" i="9"/>
  <c r="G407" i="9"/>
  <c r="F407" i="9"/>
  <c r="E407" i="9"/>
  <c r="Z406" i="9"/>
  <c r="Q406" i="9"/>
  <c r="R406" i="9" s="1"/>
  <c r="S406" i="9"/>
  <c r="P406" i="9"/>
  <c r="L406" i="9"/>
  <c r="O406" i="9" s="1"/>
  <c r="N406" i="9"/>
  <c r="K406" i="9"/>
  <c r="J406" i="9"/>
  <c r="I406" i="9"/>
  <c r="H406" i="9"/>
  <c r="G406" i="9"/>
  <c r="F406" i="9"/>
  <c r="E406" i="9"/>
  <c r="Z405" i="9"/>
  <c r="Q405" i="9"/>
  <c r="T405" i="9" s="1"/>
  <c r="S405" i="9"/>
  <c r="P405" i="9"/>
  <c r="L405" i="9"/>
  <c r="O405" i="9" s="1"/>
  <c r="N405" i="9"/>
  <c r="K405" i="9"/>
  <c r="J405" i="9"/>
  <c r="I405" i="9"/>
  <c r="D464" i="8" s="1"/>
  <c r="H405" i="9"/>
  <c r="G405" i="9"/>
  <c r="F405" i="9"/>
  <c r="E405" i="9"/>
  <c r="Z404" i="9"/>
  <c r="Q404" i="9"/>
  <c r="T404" i="9" s="1"/>
  <c r="S404" i="9"/>
  <c r="P404" i="9"/>
  <c r="O404" i="9"/>
  <c r="M404" i="9"/>
  <c r="L404" i="9"/>
  <c r="N404" i="9"/>
  <c r="K404" i="9"/>
  <c r="J404" i="9"/>
  <c r="I404" i="9"/>
  <c r="H404" i="9"/>
  <c r="G404" i="9"/>
  <c r="F404" i="9"/>
  <c r="E404" i="9"/>
  <c r="Z403" i="9"/>
  <c r="T403" i="9"/>
  <c r="R403" i="9"/>
  <c r="Q403" i="9"/>
  <c r="S403" i="9"/>
  <c r="P403" i="9"/>
  <c r="L403" i="9"/>
  <c r="N403" i="9"/>
  <c r="K403" i="9"/>
  <c r="J403" i="9"/>
  <c r="I403" i="9"/>
  <c r="D463" i="8" s="1"/>
  <c r="H403" i="9"/>
  <c r="G403" i="9"/>
  <c r="F403" i="9"/>
  <c r="E403" i="9"/>
  <c r="Z402" i="9"/>
  <c r="Q402" i="9"/>
  <c r="R402" i="9" s="1"/>
  <c r="S402" i="9"/>
  <c r="P402" i="9"/>
  <c r="L402" i="9"/>
  <c r="O402" i="9" s="1"/>
  <c r="N402" i="9"/>
  <c r="K402" i="9"/>
  <c r="J402" i="9"/>
  <c r="I402" i="9"/>
  <c r="D23" i="8" s="1"/>
  <c r="H402" i="9"/>
  <c r="G402" i="9"/>
  <c r="F402" i="9"/>
  <c r="E402" i="9"/>
  <c r="Z401" i="9"/>
  <c r="Q401" i="9"/>
  <c r="T401" i="9" s="1"/>
  <c r="S401" i="9"/>
  <c r="P401" i="9"/>
  <c r="L401" i="9"/>
  <c r="O401" i="9" s="1"/>
  <c r="N401" i="9"/>
  <c r="K401" i="9"/>
  <c r="J401" i="9"/>
  <c r="I401" i="9"/>
  <c r="D460" i="8" s="1"/>
  <c r="H401" i="9"/>
  <c r="G401" i="9"/>
  <c r="F401" i="9"/>
  <c r="E401" i="9"/>
  <c r="Z400" i="9"/>
  <c r="Q400" i="9"/>
  <c r="T400" i="9" s="1"/>
  <c r="S400" i="9"/>
  <c r="P400" i="9"/>
  <c r="O400" i="9"/>
  <c r="M400" i="9"/>
  <c r="L400" i="9"/>
  <c r="N400" i="9"/>
  <c r="K400" i="9"/>
  <c r="J400" i="9"/>
  <c r="I400" i="9"/>
  <c r="H400" i="9"/>
  <c r="G400" i="9"/>
  <c r="F400" i="9"/>
  <c r="E400" i="9"/>
  <c r="Z399" i="9"/>
  <c r="T399" i="9"/>
  <c r="R399" i="9"/>
  <c r="Q399" i="9"/>
  <c r="S399" i="9"/>
  <c r="P399" i="9"/>
  <c r="L399" i="9"/>
  <c r="N399" i="9"/>
  <c r="K399" i="9"/>
  <c r="J399" i="9"/>
  <c r="I399" i="9"/>
  <c r="H399" i="9"/>
  <c r="G399" i="9"/>
  <c r="F399" i="9"/>
  <c r="E399" i="9"/>
  <c r="Z398" i="9"/>
  <c r="Q398" i="9"/>
  <c r="R398" i="9" s="1"/>
  <c r="S398" i="9"/>
  <c r="P398" i="9"/>
  <c r="L398" i="9"/>
  <c r="O398" i="9" s="1"/>
  <c r="N398" i="9"/>
  <c r="K398" i="9"/>
  <c r="J398" i="9"/>
  <c r="I398" i="9"/>
  <c r="H398" i="9"/>
  <c r="G398" i="9"/>
  <c r="F398" i="9"/>
  <c r="E398" i="9"/>
  <c r="Z397" i="9"/>
  <c r="Q397" i="9"/>
  <c r="T397" i="9" s="1"/>
  <c r="S397" i="9"/>
  <c r="P397" i="9"/>
  <c r="L397" i="9"/>
  <c r="O397" i="9" s="1"/>
  <c r="N397" i="9"/>
  <c r="K397" i="9"/>
  <c r="J397" i="9"/>
  <c r="I397" i="9"/>
  <c r="H397" i="9"/>
  <c r="G397" i="9"/>
  <c r="F397" i="9"/>
  <c r="E397" i="9"/>
  <c r="Z396" i="9"/>
  <c r="Q396" i="9"/>
  <c r="T396" i="9" s="1"/>
  <c r="S396" i="9"/>
  <c r="P396" i="9"/>
  <c r="O396" i="9"/>
  <c r="M396" i="9"/>
  <c r="L396" i="9"/>
  <c r="N396" i="9"/>
  <c r="K396" i="9"/>
  <c r="J396" i="9"/>
  <c r="I396" i="9"/>
  <c r="H396" i="9"/>
  <c r="G396" i="9"/>
  <c r="F396" i="9"/>
  <c r="E396" i="9"/>
  <c r="Z395" i="9"/>
  <c r="T395" i="9"/>
  <c r="R395" i="9"/>
  <c r="Q395" i="9"/>
  <c r="S395" i="9"/>
  <c r="P395" i="9"/>
  <c r="L395" i="9"/>
  <c r="N395" i="9"/>
  <c r="K395" i="9"/>
  <c r="J395" i="9"/>
  <c r="I395" i="9"/>
  <c r="H395" i="9"/>
  <c r="G395" i="9"/>
  <c r="F395" i="9"/>
  <c r="E395" i="9"/>
  <c r="G394" i="9"/>
  <c r="A394" i="9"/>
  <c r="Z393" i="9"/>
  <c r="T393" i="9"/>
  <c r="Q393" i="9"/>
  <c r="R393" i="9" s="1"/>
  <c r="S393" i="9"/>
  <c r="P393" i="9"/>
  <c r="O393" i="9"/>
  <c r="M393" i="9"/>
  <c r="L393" i="9"/>
  <c r="N393" i="9"/>
  <c r="K393" i="9"/>
  <c r="J393" i="9"/>
  <c r="I393" i="9"/>
  <c r="H393" i="9"/>
  <c r="G393" i="9"/>
  <c r="F393" i="9"/>
  <c r="E393" i="9"/>
  <c r="Z392" i="9"/>
  <c r="T392" i="9"/>
  <c r="R392" i="9"/>
  <c r="Q392" i="9"/>
  <c r="S392" i="9"/>
  <c r="P392" i="9"/>
  <c r="L392" i="9"/>
  <c r="M392" i="9" s="1"/>
  <c r="N392" i="9"/>
  <c r="K392" i="9"/>
  <c r="J392" i="9"/>
  <c r="I392" i="9"/>
  <c r="H392" i="9"/>
  <c r="G392" i="9"/>
  <c r="F392" i="9"/>
  <c r="E392" i="9"/>
  <c r="Z391" i="9"/>
  <c r="Q391" i="9"/>
  <c r="R391" i="9" s="1"/>
  <c r="S391" i="9"/>
  <c r="P391" i="9"/>
  <c r="L391" i="9"/>
  <c r="O391" i="9" s="1"/>
  <c r="N391" i="9"/>
  <c r="K391" i="9"/>
  <c r="J391" i="9"/>
  <c r="I391" i="9"/>
  <c r="H391" i="9"/>
  <c r="G391" i="9"/>
  <c r="F391" i="9"/>
  <c r="E391" i="9"/>
  <c r="Z390" i="9"/>
  <c r="R390" i="9"/>
  <c r="Q390" i="9"/>
  <c r="T390" i="9" s="1"/>
  <c r="S390" i="9"/>
  <c r="P390" i="9"/>
  <c r="O390" i="9"/>
  <c r="L390" i="9"/>
  <c r="M390" i="9" s="1"/>
  <c r="N390" i="9"/>
  <c r="K390" i="9"/>
  <c r="J390" i="9"/>
  <c r="I390" i="9"/>
  <c r="H390" i="9"/>
  <c r="G390" i="9"/>
  <c r="F390" i="9"/>
  <c r="E390" i="9"/>
  <c r="Z389" i="9"/>
  <c r="T389" i="9"/>
  <c r="Q389" i="9"/>
  <c r="R389" i="9" s="1"/>
  <c r="S389" i="9"/>
  <c r="P389" i="9"/>
  <c r="O389" i="9"/>
  <c r="M389" i="9"/>
  <c r="L389" i="9"/>
  <c r="N389" i="9"/>
  <c r="K389" i="9"/>
  <c r="J389" i="9"/>
  <c r="I389" i="9"/>
  <c r="H389" i="9"/>
  <c r="G389" i="9"/>
  <c r="F389" i="9"/>
  <c r="E389" i="9"/>
  <c r="Z388" i="9"/>
  <c r="T388" i="9"/>
  <c r="R388" i="9"/>
  <c r="Q388" i="9"/>
  <c r="S388" i="9"/>
  <c r="P388" i="9"/>
  <c r="L388" i="9"/>
  <c r="M388" i="9" s="1"/>
  <c r="N388" i="9"/>
  <c r="K388" i="9"/>
  <c r="J388" i="9"/>
  <c r="I388" i="9"/>
  <c r="H388" i="9"/>
  <c r="G388" i="9"/>
  <c r="F388" i="9"/>
  <c r="E388" i="9"/>
  <c r="Z387" i="9"/>
  <c r="Q387" i="9"/>
  <c r="R387" i="9" s="1"/>
  <c r="S387" i="9"/>
  <c r="P387" i="9"/>
  <c r="L387" i="9"/>
  <c r="O387" i="9" s="1"/>
  <c r="N387" i="9"/>
  <c r="K387" i="9"/>
  <c r="J387" i="9"/>
  <c r="I387" i="9"/>
  <c r="H387" i="9"/>
  <c r="G387" i="9"/>
  <c r="F387" i="9"/>
  <c r="E387" i="9"/>
  <c r="Z386" i="9"/>
  <c r="R386" i="9"/>
  <c r="Q386" i="9"/>
  <c r="T386" i="9" s="1"/>
  <c r="S386" i="9"/>
  <c r="P386" i="9"/>
  <c r="O386" i="9"/>
  <c r="L386" i="9"/>
  <c r="M386" i="9" s="1"/>
  <c r="N386" i="9"/>
  <c r="K386" i="9"/>
  <c r="J386" i="9"/>
  <c r="I386" i="9"/>
  <c r="H386" i="9"/>
  <c r="G386" i="9"/>
  <c r="F386" i="9"/>
  <c r="E386" i="9"/>
  <c r="Z385" i="9"/>
  <c r="T385" i="9"/>
  <c r="Q385" i="9"/>
  <c r="R385" i="9" s="1"/>
  <c r="S385" i="9"/>
  <c r="P385" i="9"/>
  <c r="O385" i="9"/>
  <c r="M385" i="9"/>
  <c r="E125" i="8" s="1"/>
  <c r="L385" i="9"/>
  <c r="N385" i="9"/>
  <c r="K385" i="9"/>
  <c r="J385" i="9"/>
  <c r="I385" i="9"/>
  <c r="D125" i="8" s="1"/>
  <c r="H385" i="9"/>
  <c r="G385" i="9"/>
  <c r="F385" i="9"/>
  <c r="E385" i="9"/>
  <c r="Z384" i="9"/>
  <c r="T384" i="9"/>
  <c r="R384" i="9"/>
  <c r="Q384" i="9"/>
  <c r="S384" i="9"/>
  <c r="P384" i="9"/>
  <c r="L384" i="9"/>
  <c r="M384" i="9" s="1"/>
  <c r="E327" i="8" s="1"/>
  <c r="N384" i="9"/>
  <c r="K384" i="9"/>
  <c r="J384" i="9"/>
  <c r="I384" i="9"/>
  <c r="D327" i="8" s="1"/>
  <c r="H384" i="9"/>
  <c r="G384" i="9"/>
  <c r="F384" i="9"/>
  <c r="E384" i="9"/>
  <c r="Z383" i="9"/>
  <c r="Q383" i="9"/>
  <c r="R383" i="9" s="1"/>
  <c r="S383" i="9"/>
  <c r="P383" i="9"/>
  <c r="L383" i="9"/>
  <c r="O383" i="9" s="1"/>
  <c r="N383" i="9"/>
  <c r="K383" i="9"/>
  <c r="J383" i="9"/>
  <c r="I383" i="9"/>
  <c r="H383" i="9"/>
  <c r="G383" i="9"/>
  <c r="F383" i="9"/>
  <c r="E383" i="9"/>
  <c r="Z382" i="9"/>
  <c r="R382" i="9"/>
  <c r="Q382" i="9"/>
  <c r="T382" i="9" s="1"/>
  <c r="S382" i="9"/>
  <c r="P382" i="9"/>
  <c r="O382" i="9"/>
  <c r="L382" i="9"/>
  <c r="M382" i="9" s="1"/>
  <c r="N382" i="9"/>
  <c r="K382" i="9"/>
  <c r="J382" i="9"/>
  <c r="I382" i="9"/>
  <c r="D33" i="8" s="1"/>
  <c r="H382" i="9"/>
  <c r="G382" i="9"/>
  <c r="F382" i="9"/>
  <c r="E382" i="9"/>
  <c r="Z381" i="9"/>
  <c r="T381" i="9"/>
  <c r="Q381" i="9"/>
  <c r="R381" i="9" s="1"/>
  <c r="S381" i="9"/>
  <c r="P381" i="9"/>
  <c r="O381" i="9"/>
  <c r="M381" i="9"/>
  <c r="E328" i="8" s="1"/>
  <c r="L381" i="9"/>
  <c r="N381" i="9"/>
  <c r="K381" i="9"/>
  <c r="J381" i="9"/>
  <c r="I381" i="9"/>
  <c r="D328" i="8" s="1"/>
  <c r="H381" i="9"/>
  <c r="G381" i="9"/>
  <c r="F381" i="9"/>
  <c r="E381" i="9"/>
  <c r="Z380" i="9"/>
  <c r="T380" i="9"/>
  <c r="R380" i="9"/>
  <c r="Q380" i="9"/>
  <c r="S380" i="9"/>
  <c r="P380" i="9"/>
  <c r="L380" i="9"/>
  <c r="M380" i="9" s="1"/>
  <c r="N380" i="9"/>
  <c r="K380" i="9"/>
  <c r="J380" i="9"/>
  <c r="I380" i="9"/>
  <c r="H380" i="9"/>
  <c r="G380" i="9"/>
  <c r="F380" i="9"/>
  <c r="E380" i="9"/>
  <c r="Z379" i="9"/>
  <c r="Q379" i="9"/>
  <c r="R379" i="9" s="1"/>
  <c r="S379" i="9"/>
  <c r="P379" i="9"/>
  <c r="L379" i="9"/>
  <c r="O379" i="9" s="1"/>
  <c r="N379" i="9"/>
  <c r="K379" i="9"/>
  <c r="J379" i="9"/>
  <c r="I379" i="9"/>
  <c r="D27" i="8" s="1"/>
  <c r="H379" i="9"/>
  <c r="G379" i="9"/>
  <c r="F379" i="9"/>
  <c r="E379" i="9"/>
  <c r="Z378" i="9"/>
  <c r="R378" i="9"/>
  <c r="Q378" i="9"/>
  <c r="T378" i="9" s="1"/>
  <c r="S378" i="9"/>
  <c r="P378" i="9"/>
  <c r="O378" i="9"/>
  <c r="L378" i="9"/>
  <c r="M378" i="9" s="1"/>
  <c r="E326" i="8" s="1"/>
  <c r="N378" i="9"/>
  <c r="K378" i="9"/>
  <c r="J378" i="9"/>
  <c r="I378" i="9"/>
  <c r="D326" i="8" s="1"/>
  <c r="H378" i="9"/>
  <c r="G378" i="9"/>
  <c r="F378" i="9"/>
  <c r="E378" i="9"/>
  <c r="Z377" i="9"/>
  <c r="T377" i="9"/>
  <c r="Q377" i="9"/>
  <c r="R377" i="9" s="1"/>
  <c r="S377" i="9"/>
  <c r="P377" i="9"/>
  <c r="O377" i="9"/>
  <c r="M377" i="9"/>
  <c r="L377" i="9"/>
  <c r="N377" i="9"/>
  <c r="K377" i="9"/>
  <c r="J377" i="9"/>
  <c r="I377" i="9"/>
  <c r="H377" i="9"/>
  <c r="G377" i="9"/>
  <c r="F377" i="9"/>
  <c r="E377" i="9"/>
  <c r="Z376" i="9"/>
  <c r="T376" i="9"/>
  <c r="R376" i="9"/>
  <c r="Q376" i="9"/>
  <c r="S376" i="9"/>
  <c r="P376" i="9"/>
  <c r="L376" i="9"/>
  <c r="M376" i="9" s="1"/>
  <c r="E335" i="8" s="1"/>
  <c r="N376" i="9"/>
  <c r="K376" i="9"/>
  <c r="J376" i="9"/>
  <c r="I376" i="9"/>
  <c r="D335" i="8" s="1"/>
  <c r="H376" i="9"/>
  <c r="G376" i="9"/>
  <c r="F376" i="9"/>
  <c r="E376" i="9"/>
  <c r="Z375" i="9"/>
  <c r="S375" i="9"/>
  <c r="P375" i="9"/>
  <c r="R375" i="9" s="1"/>
  <c r="N375" i="9"/>
  <c r="K375" i="9"/>
  <c r="M375" i="9" s="1"/>
  <c r="E470" i="8" s="1"/>
  <c r="I375" i="9"/>
  <c r="D470" i="8" s="1"/>
  <c r="H375" i="9"/>
  <c r="G375" i="9"/>
  <c r="F375" i="9"/>
  <c r="E375" i="9"/>
  <c r="D375" i="9"/>
  <c r="A375" i="9"/>
  <c r="Z374" i="9"/>
  <c r="S374" i="9"/>
  <c r="P374" i="9"/>
  <c r="R374" i="9" s="1"/>
  <c r="N374" i="9"/>
  <c r="K374" i="9"/>
  <c r="M374" i="9" s="1"/>
  <c r="E466" i="8" s="1"/>
  <c r="I374" i="9"/>
  <c r="D466" i="8" s="1"/>
  <c r="H374" i="9"/>
  <c r="G374" i="9"/>
  <c r="F374" i="9"/>
  <c r="E374" i="9"/>
  <c r="D374" i="9"/>
  <c r="A374" i="9"/>
  <c r="Z373" i="9"/>
  <c r="S373" i="9"/>
  <c r="P373" i="9"/>
  <c r="R373" i="9" s="1"/>
  <c r="N373" i="9"/>
  <c r="K373" i="9"/>
  <c r="M373" i="9" s="1"/>
  <c r="E467" i="8" s="1"/>
  <c r="I373" i="9"/>
  <c r="D467" i="8" s="1"/>
  <c r="H373" i="9"/>
  <c r="G373" i="9"/>
  <c r="F373" i="9"/>
  <c r="E373" i="9"/>
  <c r="D373" i="9"/>
  <c r="A373" i="9"/>
  <c r="Z372" i="9"/>
  <c r="S372" i="9"/>
  <c r="P372" i="9"/>
  <c r="R372" i="9" s="1"/>
  <c r="N372" i="9"/>
  <c r="K372" i="9"/>
  <c r="M372" i="9" s="1"/>
  <c r="E469" i="8" s="1"/>
  <c r="I372" i="9"/>
  <c r="D469" i="8" s="1"/>
  <c r="H372" i="9"/>
  <c r="G372" i="9"/>
  <c r="F372" i="9"/>
  <c r="E372" i="9"/>
  <c r="D372" i="9"/>
  <c r="A372" i="9"/>
  <c r="Z371" i="9"/>
  <c r="S371" i="9"/>
  <c r="P371" i="9"/>
  <c r="R371" i="9" s="1"/>
  <c r="N371" i="9"/>
  <c r="K371" i="9"/>
  <c r="M371" i="9" s="1"/>
  <c r="E468" i="8" s="1"/>
  <c r="I371" i="9"/>
  <c r="D468" i="8" s="1"/>
  <c r="H371" i="9"/>
  <c r="G371" i="9"/>
  <c r="F371" i="9"/>
  <c r="E371" i="9"/>
  <c r="D371" i="9"/>
  <c r="A371" i="9"/>
  <c r="Z370" i="9"/>
  <c r="Q370" i="9"/>
  <c r="R370" i="9" s="1"/>
  <c r="S370" i="9"/>
  <c r="P370" i="9"/>
  <c r="L370" i="9"/>
  <c r="O370" i="9" s="1"/>
  <c r="N370" i="9"/>
  <c r="K370" i="9"/>
  <c r="J370" i="9"/>
  <c r="I370" i="9"/>
  <c r="D21" i="8" s="1"/>
  <c r="H370" i="9"/>
  <c r="G370" i="9"/>
  <c r="F370" i="9"/>
  <c r="E370" i="9"/>
  <c r="Z369" i="9"/>
  <c r="R369" i="9"/>
  <c r="Q369" i="9"/>
  <c r="T369" i="9" s="1"/>
  <c r="S369" i="9"/>
  <c r="P369" i="9"/>
  <c r="O369" i="9"/>
  <c r="L369" i="9"/>
  <c r="M369" i="9" s="1"/>
  <c r="N369" i="9"/>
  <c r="K369" i="9"/>
  <c r="J369" i="9"/>
  <c r="I369" i="9"/>
  <c r="H369" i="9"/>
  <c r="G369" i="9"/>
  <c r="F369" i="9"/>
  <c r="E369" i="9"/>
  <c r="Z368" i="9"/>
  <c r="T368" i="9"/>
  <c r="Q368" i="9"/>
  <c r="R368" i="9" s="1"/>
  <c r="S368" i="9"/>
  <c r="P368" i="9"/>
  <c r="O368" i="9"/>
  <c r="M368" i="9"/>
  <c r="L368" i="9"/>
  <c r="N368" i="9"/>
  <c r="K368" i="9"/>
  <c r="J368" i="9"/>
  <c r="I368" i="9"/>
  <c r="H368" i="9"/>
  <c r="G368" i="9"/>
  <c r="F368" i="9"/>
  <c r="E368" i="9"/>
  <c r="Z367" i="9"/>
  <c r="T367" i="9"/>
  <c r="R367" i="9"/>
  <c r="Q367" i="9"/>
  <c r="S367" i="9"/>
  <c r="P367" i="9"/>
  <c r="L367" i="9"/>
  <c r="M367" i="9" s="1"/>
  <c r="N367" i="9"/>
  <c r="K367" i="9"/>
  <c r="J367" i="9"/>
  <c r="I367" i="9"/>
  <c r="H367" i="9"/>
  <c r="G367" i="9"/>
  <c r="F367" i="9"/>
  <c r="E367" i="9"/>
  <c r="Z366" i="9"/>
  <c r="Q366" i="9"/>
  <c r="R366" i="9" s="1"/>
  <c r="S366" i="9"/>
  <c r="P366" i="9"/>
  <c r="L366" i="9"/>
  <c r="O366" i="9" s="1"/>
  <c r="N366" i="9"/>
  <c r="K366" i="9"/>
  <c r="J366" i="9"/>
  <c r="I366" i="9"/>
  <c r="H366" i="9"/>
  <c r="G366" i="9"/>
  <c r="F366" i="9"/>
  <c r="E366" i="9"/>
  <c r="Z365" i="9"/>
  <c r="R365" i="9"/>
  <c r="Q365" i="9"/>
  <c r="T365" i="9" s="1"/>
  <c r="S365" i="9"/>
  <c r="P365" i="9"/>
  <c r="O365" i="9"/>
  <c r="L365" i="9"/>
  <c r="M365" i="9" s="1"/>
  <c r="E151" i="8" s="1"/>
  <c r="N365" i="9"/>
  <c r="K365" i="9"/>
  <c r="J365" i="9"/>
  <c r="I365" i="9"/>
  <c r="D151" i="8" s="1"/>
  <c r="H365" i="9"/>
  <c r="G365" i="9"/>
  <c r="F365" i="9"/>
  <c r="E365" i="9"/>
  <c r="Z364" i="9"/>
  <c r="T364" i="9"/>
  <c r="Q364" i="9"/>
  <c r="R364" i="9" s="1"/>
  <c r="S364" i="9"/>
  <c r="P364" i="9"/>
  <c r="O364" i="9"/>
  <c r="M364" i="9"/>
  <c r="L364" i="9"/>
  <c r="N364" i="9"/>
  <c r="K364" i="9"/>
  <c r="J364" i="9"/>
  <c r="I364" i="9"/>
  <c r="H364" i="9"/>
  <c r="G364" i="9"/>
  <c r="F364" i="9"/>
  <c r="E364" i="9"/>
  <c r="Z363" i="9"/>
  <c r="T363" i="9"/>
  <c r="R363" i="9"/>
  <c r="Q363" i="9"/>
  <c r="S363" i="9"/>
  <c r="P363" i="9"/>
  <c r="L363" i="9"/>
  <c r="M363" i="9" s="1"/>
  <c r="E167" i="8" s="1"/>
  <c r="N363" i="9"/>
  <c r="K363" i="9"/>
  <c r="J363" i="9"/>
  <c r="I363" i="9"/>
  <c r="D167" i="8" s="1"/>
  <c r="H363" i="9"/>
  <c r="G363" i="9"/>
  <c r="F363" i="9"/>
  <c r="E363" i="9"/>
  <c r="Z362" i="9"/>
  <c r="Q362" i="9"/>
  <c r="R362" i="9" s="1"/>
  <c r="S362" i="9"/>
  <c r="P362" i="9"/>
  <c r="L362" i="9"/>
  <c r="O362" i="9" s="1"/>
  <c r="N362" i="9"/>
  <c r="K362" i="9"/>
  <c r="J362" i="9"/>
  <c r="I362" i="9"/>
  <c r="H362" i="9"/>
  <c r="G362" i="9"/>
  <c r="F362" i="9"/>
  <c r="E362" i="9"/>
  <c r="Z361" i="9"/>
  <c r="R361" i="9"/>
  <c r="Q361" i="9"/>
  <c r="T361" i="9" s="1"/>
  <c r="S361" i="9"/>
  <c r="P361" i="9"/>
  <c r="O361" i="9"/>
  <c r="L361" i="9"/>
  <c r="M361" i="9" s="1"/>
  <c r="N361" i="9"/>
  <c r="K361" i="9"/>
  <c r="J361" i="9"/>
  <c r="I361" i="9"/>
  <c r="H361" i="9"/>
  <c r="G361" i="9"/>
  <c r="F361" i="9"/>
  <c r="E361" i="9"/>
  <c r="Z360" i="9"/>
  <c r="T360" i="9"/>
  <c r="Q360" i="9"/>
  <c r="R360" i="9" s="1"/>
  <c r="S360" i="9"/>
  <c r="P360" i="9"/>
  <c r="O360" i="9"/>
  <c r="M360" i="9"/>
  <c r="L360" i="9"/>
  <c r="N360" i="9"/>
  <c r="K360" i="9"/>
  <c r="J360" i="9"/>
  <c r="I360" i="9"/>
  <c r="H360" i="9"/>
  <c r="G360" i="9"/>
  <c r="F360" i="9"/>
  <c r="E360" i="9"/>
  <c r="Z359" i="9"/>
  <c r="T359" i="9"/>
  <c r="R359" i="9"/>
  <c r="Q359" i="9"/>
  <c r="S359" i="9"/>
  <c r="P359" i="9"/>
  <c r="L359" i="9"/>
  <c r="N359" i="9"/>
  <c r="K359" i="9"/>
  <c r="J359" i="9"/>
  <c r="I359" i="9"/>
  <c r="H359" i="9"/>
  <c r="G359" i="9"/>
  <c r="F359" i="9"/>
  <c r="E359" i="9"/>
  <c r="Z358" i="9"/>
  <c r="Q358" i="9"/>
  <c r="R358" i="9" s="1"/>
  <c r="S358" i="9"/>
  <c r="P358" i="9"/>
  <c r="L358" i="9"/>
  <c r="O358" i="9" s="1"/>
  <c r="N358" i="9"/>
  <c r="K358" i="9"/>
  <c r="J358" i="9"/>
  <c r="I358" i="9"/>
  <c r="D52" i="8" s="1"/>
  <c r="H358" i="9"/>
  <c r="G358" i="9"/>
  <c r="F358" i="9"/>
  <c r="E358" i="9"/>
  <c r="Z357" i="9"/>
  <c r="R357" i="9"/>
  <c r="Q357" i="9"/>
  <c r="T357" i="9" s="1"/>
  <c r="S357" i="9"/>
  <c r="P357" i="9"/>
  <c r="O357" i="9"/>
  <c r="L357" i="9"/>
  <c r="M357" i="9" s="1"/>
  <c r="N357" i="9"/>
  <c r="K357" i="9"/>
  <c r="J357" i="9"/>
  <c r="I357" i="9"/>
  <c r="H357" i="9"/>
  <c r="G357" i="9"/>
  <c r="F357" i="9"/>
  <c r="E357" i="9"/>
  <c r="Z356" i="9"/>
  <c r="T356" i="9"/>
  <c r="Q356" i="9"/>
  <c r="R356" i="9" s="1"/>
  <c r="S356" i="9"/>
  <c r="P356" i="9"/>
  <c r="O356" i="9"/>
  <c r="M356" i="9"/>
  <c r="E216" i="8" s="1"/>
  <c r="L356" i="9"/>
  <c r="N356" i="9"/>
  <c r="K356" i="9"/>
  <c r="J356" i="9"/>
  <c r="I356" i="9"/>
  <c r="D216" i="8" s="1"/>
  <c r="H356" i="9"/>
  <c r="G356" i="9"/>
  <c r="F356" i="9"/>
  <c r="E356" i="9"/>
  <c r="Z355" i="9"/>
  <c r="T355" i="9"/>
  <c r="R355" i="9"/>
  <c r="Q355" i="9"/>
  <c r="S355" i="9"/>
  <c r="P355" i="9"/>
  <c r="L355" i="9"/>
  <c r="N355" i="9"/>
  <c r="K355" i="9"/>
  <c r="J355" i="9"/>
  <c r="I355" i="9"/>
  <c r="H355" i="9"/>
  <c r="G355" i="9"/>
  <c r="F355" i="9"/>
  <c r="E355" i="9"/>
  <c r="Z354" i="9"/>
  <c r="Q354" i="9"/>
  <c r="R354" i="9" s="1"/>
  <c r="S354" i="9"/>
  <c r="P354" i="9"/>
  <c r="L354" i="9"/>
  <c r="O354" i="9" s="1"/>
  <c r="N354" i="9"/>
  <c r="K354" i="9"/>
  <c r="J354" i="9"/>
  <c r="I354" i="9"/>
  <c r="H354" i="9"/>
  <c r="G354" i="9"/>
  <c r="F354" i="9"/>
  <c r="E354" i="9"/>
  <c r="Z353" i="9"/>
  <c r="T353" i="9"/>
  <c r="Q353" i="9"/>
  <c r="R353" i="9" s="1"/>
  <c r="S353" i="9"/>
  <c r="P353" i="9"/>
  <c r="L353" i="9"/>
  <c r="N353" i="9"/>
  <c r="K353" i="9"/>
  <c r="J353" i="9"/>
  <c r="I353" i="9"/>
  <c r="H353" i="9"/>
  <c r="G353" i="9"/>
  <c r="F353" i="9"/>
  <c r="E353" i="9"/>
  <c r="Z352" i="9"/>
  <c r="Q352" i="9"/>
  <c r="S352" i="9"/>
  <c r="P352" i="9"/>
  <c r="L352" i="9"/>
  <c r="O352" i="9" s="1"/>
  <c r="N352" i="9"/>
  <c r="K352" i="9"/>
  <c r="J352" i="9"/>
  <c r="I352" i="9"/>
  <c r="H352" i="9"/>
  <c r="G352" i="9"/>
  <c r="F352" i="9"/>
  <c r="E352" i="9"/>
  <c r="Z351" i="9"/>
  <c r="R351" i="9"/>
  <c r="Q351" i="9"/>
  <c r="T351" i="9" s="1"/>
  <c r="S351" i="9"/>
  <c r="P351" i="9"/>
  <c r="O351" i="9"/>
  <c r="M351" i="9"/>
  <c r="L351" i="9"/>
  <c r="N351" i="9"/>
  <c r="K351" i="9"/>
  <c r="J351" i="9"/>
  <c r="I351" i="9"/>
  <c r="H351" i="9"/>
  <c r="G351" i="9"/>
  <c r="F351" i="9"/>
  <c r="E351" i="9"/>
  <c r="Z350" i="9"/>
  <c r="T350" i="9"/>
  <c r="R350" i="9"/>
  <c r="Q350" i="9"/>
  <c r="S350" i="9"/>
  <c r="P350" i="9"/>
  <c r="O350" i="9"/>
  <c r="L350" i="9"/>
  <c r="M350" i="9" s="1"/>
  <c r="N350" i="9"/>
  <c r="K350" i="9"/>
  <c r="J350" i="9"/>
  <c r="I350" i="9"/>
  <c r="H350" i="9"/>
  <c r="G350" i="9"/>
  <c r="F350" i="9"/>
  <c r="E350" i="9"/>
  <c r="Z349" i="9"/>
  <c r="T349" i="9"/>
  <c r="Q349" i="9"/>
  <c r="R349" i="9" s="1"/>
  <c r="S349" i="9"/>
  <c r="P349" i="9"/>
  <c r="L349" i="9"/>
  <c r="N349" i="9"/>
  <c r="K349" i="9"/>
  <c r="J349" i="9"/>
  <c r="I349" i="9"/>
  <c r="H349" i="9"/>
  <c r="G349" i="9"/>
  <c r="F349" i="9"/>
  <c r="E349" i="9"/>
  <c r="Z348" i="9"/>
  <c r="Q348" i="9"/>
  <c r="S348" i="9"/>
  <c r="P348" i="9"/>
  <c r="L348" i="9"/>
  <c r="O348" i="9" s="1"/>
  <c r="N348" i="9"/>
  <c r="K348" i="9"/>
  <c r="J348" i="9"/>
  <c r="I348" i="9"/>
  <c r="D457" i="8" s="1"/>
  <c r="H348" i="9"/>
  <c r="G348" i="9"/>
  <c r="F348" i="9"/>
  <c r="E348" i="9"/>
  <c r="Z347" i="9"/>
  <c r="R347" i="9"/>
  <c r="Q347" i="9"/>
  <c r="T347" i="9" s="1"/>
  <c r="S347" i="9"/>
  <c r="P347" i="9"/>
  <c r="O347" i="9"/>
  <c r="M347" i="9"/>
  <c r="L347" i="9"/>
  <c r="N347" i="9"/>
  <c r="K347" i="9"/>
  <c r="J347" i="9"/>
  <c r="I347" i="9"/>
  <c r="H347" i="9"/>
  <c r="G347" i="9"/>
  <c r="F347" i="9"/>
  <c r="E347" i="9"/>
  <c r="Z346" i="9"/>
  <c r="T346" i="9"/>
  <c r="R346" i="9"/>
  <c r="Q346" i="9"/>
  <c r="S346" i="9"/>
  <c r="P346" i="9"/>
  <c r="O346" i="9"/>
  <c r="L346" i="9"/>
  <c r="M346" i="9" s="1"/>
  <c r="E41" i="8" s="1"/>
  <c r="N346" i="9"/>
  <c r="K346" i="9"/>
  <c r="J346" i="9"/>
  <c r="I346" i="9"/>
  <c r="D41" i="8" s="1"/>
  <c r="H346" i="9"/>
  <c r="G346" i="9"/>
  <c r="F346" i="9"/>
  <c r="E346" i="9"/>
  <c r="Z345" i="9"/>
  <c r="T345" i="9"/>
  <c r="Q345" i="9"/>
  <c r="R345" i="9" s="1"/>
  <c r="S345" i="9"/>
  <c r="P345" i="9"/>
  <c r="L345" i="9"/>
  <c r="N345" i="9"/>
  <c r="K345" i="9"/>
  <c r="J345" i="9"/>
  <c r="I345" i="9"/>
  <c r="D149" i="8" s="1"/>
  <c r="H345" i="9"/>
  <c r="G345" i="9"/>
  <c r="F345" i="9"/>
  <c r="E345" i="9"/>
  <c r="Z344" i="9"/>
  <c r="Q344" i="9"/>
  <c r="S344" i="9"/>
  <c r="P344" i="9"/>
  <c r="L344" i="9"/>
  <c r="O344" i="9" s="1"/>
  <c r="N344" i="9"/>
  <c r="K344" i="9"/>
  <c r="J344" i="9"/>
  <c r="I344" i="9"/>
  <c r="D28" i="8" s="1"/>
  <c r="H344" i="9"/>
  <c r="G344" i="9"/>
  <c r="F344" i="9"/>
  <c r="E344" i="9"/>
  <c r="Z343" i="9"/>
  <c r="R343" i="9"/>
  <c r="Q343" i="9"/>
  <c r="T343" i="9" s="1"/>
  <c r="S343" i="9"/>
  <c r="P343" i="9"/>
  <c r="O343" i="9"/>
  <c r="M343" i="9"/>
  <c r="E29" i="8" s="1"/>
  <c r="L343" i="9"/>
  <c r="N343" i="9"/>
  <c r="K343" i="9"/>
  <c r="J343" i="9"/>
  <c r="I343" i="9"/>
  <c r="D29" i="8" s="1"/>
  <c r="H343" i="9"/>
  <c r="G343" i="9"/>
  <c r="F343" i="9"/>
  <c r="E343" i="9"/>
  <c r="Z342" i="9"/>
  <c r="T342" i="9"/>
  <c r="R342" i="9"/>
  <c r="Q342" i="9"/>
  <c r="S342" i="9"/>
  <c r="P342" i="9"/>
  <c r="O342" i="9"/>
  <c r="L342" i="9"/>
  <c r="M342" i="9" s="1"/>
  <c r="E148" i="8" s="1"/>
  <c r="N342" i="9"/>
  <c r="K342" i="9"/>
  <c r="J342" i="9"/>
  <c r="I342" i="9"/>
  <c r="D148" i="8" s="1"/>
  <c r="H342" i="9"/>
  <c r="G342" i="9"/>
  <c r="F342" i="9"/>
  <c r="E342" i="9"/>
  <c r="Z341" i="9"/>
  <c r="T341" i="9"/>
  <c r="Q341" i="9"/>
  <c r="R341" i="9" s="1"/>
  <c r="S341" i="9"/>
  <c r="P341" i="9"/>
  <c r="L341" i="9"/>
  <c r="N341" i="9"/>
  <c r="K341" i="9"/>
  <c r="J341" i="9"/>
  <c r="I341" i="9"/>
  <c r="D217" i="8" s="1"/>
  <c r="H341" i="9"/>
  <c r="G341" i="9"/>
  <c r="F341" i="9"/>
  <c r="E341" i="9"/>
  <c r="Z340" i="9"/>
  <c r="Q340" i="9"/>
  <c r="S340" i="9"/>
  <c r="P340" i="9"/>
  <c r="L340" i="9"/>
  <c r="O340" i="9" s="1"/>
  <c r="N340" i="9"/>
  <c r="K340" i="9"/>
  <c r="J340" i="9"/>
  <c r="I340" i="9"/>
  <c r="D218" i="8" s="1"/>
  <c r="H340" i="9"/>
  <c r="G340" i="9"/>
  <c r="F340" i="9"/>
  <c r="E340" i="9"/>
  <c r="Z339" i="9"/>
  <c r="R339" i="9"/>
  <c r="Q339" i="9"/>
  <c r="T339" i="9" s="1"/>
  <c r="S339" i="9"/>
  <c r="P339" i="9"/>
  <c r="O339" i="9"/>
  <c r="M339" i="9"/>
  <c r="L339" i="9"/>
  <c r="N339" i="9"/>
  <c r="K339" i="9"/>
  <c r="J339" i="9"/>
  <c r="I339" i="9"/>
  <c r="H339" i="9"/>
  <c r="G339" i="9"/>
  <c r="F339" i="9"/>
  <c r="E339" i="9"/>
  <c r="Z338" i="9"/>
  <c r="T338" i="9"/>
  <c r="R338" i="9"/>
  <c r="Q338" i="9"/>
  <c r="S338" i="9"/>
  <c r="P338" i="9"/>
  <c r="O338" i="9"/>
  <c r="L338" i="9"/>
  <c r="M338" i="9" s="1"/>
  <c r="N338" i="9"/>
  <c r="K338" i="9"/>
  <c r="J338" i="9"/>
  <c r="I338" i="9"/>
  <c r="H338" i="9"/>
  <c r="G338" i="9"/>
  <c r="F338" i="9"/>
  <c r="E338" i="9"/>
  <c r="Z337" i="9"/>
  <c r="T337" i="9"/>
  <c r="Q337" i="9"/>
  <c r="R337" i="9" s="1"/>
  <c r="S337" i="9"/>
  <c r="P337" i="9"/>
  <c r="L337" i="9"/>
  <c r="N337" i="9"/>
  <c r="K337" i="9"/>
  <c r="J337" i="9"/>
  <c r="I337" i="9"/>
  <c r="H337" i="9"/>
  <c r="G337" i="9"/>
  <c r="F337" i="9"/>
  <c r="E337" i="9"/>
  <c r="Z336" i="9"/>
  <c r="Q336" i="9"/>
  <c r="S336" i="9"/>
  <c r="P336" i="9"/>
  <c r="L336" i="9"/>
  <c r="O336" i="9" s="1"/>
  <c r="N336" i="9"/>
  <c r="K336" i="9"/>
  <c r="J336" i="9"/>
  <c r="I336" i="9"/>
  <c r="D424" i="8" s="1"/>
  <c r="H336" i="9"/>
  <c r="G336" i="9"/>
  <c r="F336" i="9"/>
  <c r="E336" i="9"/>
  <c r="Z335" i="9"/>
  <c r="R335" i="9"/>
  <c r="Q335" i="9"/>
  <c r="T335" i="9" s="1"/>
  <c r="S335" i="9"/>
  <c r="P335" i="9"/>
  <c r="O335" i="9"/>
  <c r="M335" i="9"/>
  <c r="E425" i="8" s="1"/>
  <c r="L335" i="9"/>
  <c r="N335" i="9"/>
  <c r="K335" i="9"/>
  <c r="J335" i="9"/>
  <c r="I335" i="9"/>
  <c r="D425" i="8" s="1"/>
  <c r="H335" i="9"/>
  <c r="G335" i="9"/>
  <c r="F335" i="9"/>
  <c r="E335" i="9"/>
  <c r="Z334" i="9"/>
  <c r="T334" i="9"/>
  <c r="R334" i="9"/>
  <c r="Q334" i="9"/>
  <c r="S334" i="9"/>
  <c r="P334" i="9"/>
  <c r="O334" i="9"/>
  <c r="L334" i="9"/>
  <c r="M334" i="9" s="1"/>
  <c r="N334" i="9"/>
  <c r="K334" i="9"/>
  <c r="J334" i="9"/>
  <c r="I334" i="9"/>
  <c r="H334" i="9"/>
  <c r="G334" i="9"/>
  <c r="F334" i="9"/>
  <c r="E334" i="9"/>
  <c r="Z333" i="9"/>
  <c r="T333" i="9"/>
  <c r="Q333" i="9"/>
  <c r="R333" i="9" s="1"/>
  <c r="S333" i="9"/>
  <c r="P333" i="9"/>
  <c r="L333" i="9"/>
  <c r="N333" i="9"/>
  <c r="K333" i="9"/>
  <c r="J333" i="9"/>
  <c r="I333" i="9"/>
  <c r="D455" i="8" s="1"/>
  <c r="H333" i="9"/>
  <c r="G333" i="9"/>
  <c r="F333" i="9"/>
  <c r="E333" i="9"/>
  <c r="Z332" i="9"/>
  <c r="Q332" i="9"/>
  <c r="S332" i="9"/>
  <c r="P332" i="9"/>
  <c r="L332" i="9"/>
  <c r="O332" i="9" s="1"/>
  <c r="N332" i="9"/>
  <c r="K332" i="9"/>
  <c r="J332" i="9"/>
  <c r="I332" i="9"/>
  <c r="D458" i="8" s="1"/>
  <c r="H332" i="9"/>
  <c r="G332" i="9"/>
  <c r="F332" i="9"/>
  <c r="E332" i="9"/>
  <c r="Z331" i="9"/>
  <c r="R331" i="9"/>
  <c r="Q331" i="9"/>
  <c r="T331" i="9" s="1"/>
  <c r="S331" i="9"/>
  <c r="P331" i="9"/>
  <c r="O331" i="9"/>
  <c r="M331" i="9"/>
  <c r="L331" i="9"/>
  <c r="N331" i="9"/>
  <c r="K331" i="9"/>
  <c r="J331" i="9"/>
  <c r="I331" i="9"/>
  <c r="H331" i="9"/>
  <c r="G331" i="9"/>
  <c r="F331" i="9"/>
  <c r="E331" i="9"/>
  <c r="Z330" i="9"/>
  <c r="T330" i="9"/>
  <c r="R330" i="9"/>
  <c r="Q330" i="9"/>
  <c r="S330" i="9"/>
  <c r="P330" i="9"/>
  <c r="O330" i="9"/>
  <c r="L330" i="9"/>
  <c r="M330" i="9" s="1"/>
  <c r="N330" i="9"/>
  <c r="K330" i="9"/>
  <c r="J330" i="9"/>
  <c r="I330" i="9"/>
  <c r="H330" i="9"/>
  <c r="G330" i="9"/>
  <c r="F330" i="9"/>
  <c r="E330" i="9"/>
  <c r="Z329" i="9"/>
  <c r="T329" i="9"/>
  <c r="Q329" i="9"/>
  <c r="R329" i="9" s="1"/>
  <c r="S329" i="9"/>
  <c r="P329" i="9"/>
  <c r="L329" i="9"/>
  <c r="N329" i="9"/>
  <c r="K329" i="9"/>
  <c r="J329" i="9"/>
  <c r="I329" i="9"/>
  <c r="H329" i="9"/>
  <c r="G329" i="9"/>
  <c r="F329" i="9"/>
  <c r="E329" i="9"/>
  <c r="Z328" i="9"/>
  <c r="Q328" i="9"/>
  <c r="S328" i="9"/>
  <c r="P328" i="9"/>
  <c r="L328" i="9"/>
  <c r="O328" i="9" s="1"/>
  <c r="N328" i="9"/>
  <c r="K328" i="9"/>
  <c r="J328" i="9"/>
  <c r="I328" i="9"/>
  <c r="D472" i="8" s="1"/>
  <c r="H328" i="9"/>
  <c r="G328" i="9"/>
  <c r="F328" i="9"/>
  <c r="E328" i="9"/>
  <c r="Z327" i="9"/>
  <c r="R327" i="9"/>
  <c r="Q327" i="9"/>
  <c r="T327" i="9" s="1"/>
  <c r="S327" i="9"/>
  <c r="P327" i="9"/>
  <c r="O327" i="9"/>
  <c r="M327" i="9"/>
  <c r="E32" i="8" s="1"/>
  <c r="L327" i="9"/>
  <c r="N327" i="9"/>
  <c r="K327" i="9"/>
  <c r="J327" i="9"/>
  <c r="I327" i="9"/>
  <c r="D32" i="8" s="1"/>
  <c r="H327" i="9"/>
  <c r="G327" i="9"/>
  <c r="F327" i="9"/>
  <c r="E327" i="9"/>
  <c r="Z326" i="9"/>
  <c r="T326" i="9"/>
  <c r="R326" i="9"/>
  <c r="Q326" i="9"/>
  <c r="S326" i="9"/>
  <c r="P326" i="9"/>
  <c r="O326" i="9"/>
  <c r="L326" i="9"/>
  <c r="M326" i="9" s="1"/>
  <c r="E34" i="8" s="1"/>
  <c r="N326" i="9"/>
  <c r="K326" i="9"/>
  <c r="J326" i="9"/>
  <c r="I326" i="9"/>
  <c r="D34" i="8" s="1"/>
  <c r="H326" i="9"/>
  <c r="G326" i="9"/>
  <c r="F326" i="9"/>
  <c r="E326" i="9"/>
  <c r="Z325" i="9"/>
  <c r="T325" i="9"/>
  <c r="Q325" i="9"/>
  <c r="R325" i="9" s="1"/>
  <c r="S325" i="9"/>
  <c r="P325" i="9"/>
  <c r="L325" i="9"/>
  <c r="N325" i="9"/>
  <c r="K325" i="9"/>
  <c r="J325" i="9"/>
  <c r="I325" i="9"/>
  <c r="D155" i="8" s="1"/>
  <c r="H325" i="9"/>
  <c r="G325" i="9"/>
  <c r="F325" i="9"/>
  <c r="E325" i="9"/>
  <c r="Z324" i="9"/>
  <c r="Q324" i="9"/>
  <c r="S324" i="9"/>
  <c r="P324" i="9"/>
  <c r="L324" i="9"/>
  <c r="O324" i="9" s="1"/>
  <c r="N324" i="9"/>
  <c r="K324" i="9"/>
  <c r="J324" i="9"/>
  <c r="I324" i="9"/>
  <c r="D471" i="8" s="1"/>
  <c r="H324" i="9"/>
  <c r="G324" i="9"/>
  <c r="F324" i="9"/>
  <c r="E324" i="9"/>
  <c r="Z323" i="9"/>
  <c r="R323" i="9"/>
  <c r="Q323" i="9"/>
  <c r="T323" i="9" s="1"/>
  <c r="S323" i="9"/>
  <c r="P323" i="9"/>
  <c r="O323" i="9"/>
  <c r="M323" i="9"/>
  <c r="L323" i="9"/>
  <c r="N323" i="9"/>
  <c r="K323" i="9"/>
  <c r="J323" i="9"/>
  <c r="I323" i="9"/>
  <c r="H323" i="9"/>
  <c r="G323" i="9"/>
  <c r="F323" i="9"/>
  <c r="E323" i="9"/>
  <c r="Z322" i="9"/>
  <c r="T322" i="9"/>
  <c r="R322" i="9"/>
  <c r="Q322" i="9"/>
  <c r="S322" i="9"/>
  <c r="P322" i="9"/>
  <c r="O322" i="9"/>
  <c r="L322" i="9"/>
  <c r="M322" i="9" s="1"/>
  <c r="E162" i="8" s="1"/>
  <c r="N322" i="9"/>
  <c r="K322" i="9"/>
  <c r="J322" i="9"/>
  <c r="I322" i="9"/>
  <c r="D162" i="8" s="1"/>
  <c r="H322" i="9"/>
  <c r="G322" i="9"/>
  <c r="F322" i="9"/>
  <c r="E322" i="9"/>
  <c r="Z321" i="9"/>
  <c r="T321" i="9"/>
  <c r="Q321" i="9"/>
  <c r="R321" i="9" s="1"/>
  <c r="S321" i="9"/>
  <c r="P321" i="9"/>
  <c r="L321" i="9"/>
  <c r="N321" i="9"/>
  <c r="K321" i="9"/>
  <c r="J321" i="9"/>
  <c r="I321" i="9"/>
  <c r="D238" i="8" s="1"/>
  <c r="H321" i="9"/>
  <c r="G321" i="9"/>
  <c r="F321" i="9"/>
  <c r="E321" i="9"/>
  <c r="Z320" i="9"/>
  <c r="Q320" i="9"/>
  <c r="S320" i="9"/>
  <c r="P320" i="9"/>
  <c r="L320" i="9"/>
  <c r="O320" i="9" s="1"/>
  <c r="N320" i="9"/>
  <c r="K320" i="9"/>
  <c r="J320" i="9"/>
  <c r="I320" i="9"/>
  <c r="D431" i="8" s="1"/>
  <c r="H320" i="9"/>
  <c r="G320" i="9"/>
  <c r="F320" i="9"/>
  <c r="E320" i="9"/>
  <c r="Z319" i="9"/>
  <c r="R319" i="9"/>
  <c r="Q319" i="9"/>
  <c r="T319" i="9" s="1"/>
  <c r="S319" i="9"/>
  <c r="P319" i="9"/>
  <c r="O319" i="9"/>
  <c r="M319" i="9"/>
  <c r="L319" i="9"/>
  <c r="N319" i="9"/>
  <c r="K319" i="9"/>
  <c r="J319" i="9"/>
  <c r="I319" i="9"/>
  <c r="H319" i="9"/>
  <c r="G319" i="9"/>
  <c r="F319" i="9"/>
  <c r="E319" i="9"/>
  <c r="Z318" i="9"/>
  <c r="T318" i="9"/>
  <c r="R318" i="9"/>
  <c r="Q318" i="9"/>
  <c r="S318" i="9"/>
  <c r="P318" i="9"/>
  <c r="O318" i="9"/>
  <c r="L318" i="9"/>
  <c r="M318" i="9" s="1"/>
  <c r="N318" i="9"/>
  <c r="K318" i="9"/>
  <c r="J318" i="9"/>
  <c r="I318" i="9"/>
  <c r="H318" i="9"/>
  <c r="G318" i="9"/>
  <c r="F318" i="9"/>
  <c r="E318" i="9"/>
  <c r="Z317" i="9"/>
  <c r="T317" i="9"/>
  <c r="Q317" i="9"/>
  <c r="R317" i="9" s="1"/>
  <c r="S317" i="9"/>
  <c r="P317" i="9"/>
  <c r="L317" i="9"/>
  <c r="N317" i="9"/>
  <c r="K317" i="9"/>
  <c r="J317" i="9"/>
  <c r="I317" i="9"/>
  <c r="H317" i="9"/>
  <c r="G317" i="9"/>
  <c r="F317" i="9"/>
  <c r="E317" i="9"/>
  <c r="Z316" i="9"/>
  <c r="Q316" i="9"/>
  <c r="S316" i="9"/>
  <c r="P316" i="9"/>
  <c r="L316" i="9"/>
  <c r="O316" i="9" s="1"/>
  <c r="N316" i="9"/>
  <c r="K316" i="9"/>
  <c r="J316" i="9"/>
  <c r="I316" i="9"/>
  <c r="D13" i="8" s="1"/>
  <c r="H316" i="9"/>
  <c r="G316" i="9"/>
  <c r="F316" i="9"/>
  <c r="E316" i="9"/>
  <c r="Z315" i="9"/>
  <c r="R315" i="9"/>
  <c r="Q315" i="9"/>
  <c r="T315" i="9" s="1"/>
  <c r="S315" i="9"/>
  <c r="P315" i="9"/>
  <c r="O315" i="9"/>
  <c r="M315" i="9"/>
  <c r="E18" i="8" s="1"/>
  <c r="L315" i="9"/>
  <c r="N315" i="9"/>
  <c r="K315" i="9"/>
  <c r="J315" i="9"/>
  <c r="I315" i="9"/>
  <c r="D18" i="8" s="1"/>
  <c r="H315" i="9"/>
  <c r="G315" i="9"/>
  <c r="F315" i="9"/>
  <c r="E315" i="9"/>
  <c r="Z314" i="9"/>
  <c r="T314" i="9"/>
  <c r="R314" i="9"/>
  <c r="Q314" i="9"/>
  <c r="S314" i="9"/>
  <c r="P314" i="9"/>
  <c r="O314" i="9"/>
  <c r="L314" i="9"/>
  <c r="M314" i="9" s="1"/>
  <c r="N314" i="9"/>
  <c r="K314" i="9"/>
  <c r="J314" i="9"/>
  <c r="I314" i="9"/>
  <c r="H314" i="9"/>
  <c r="G314" i="9"/>
  <c r="F314" i="9"/>
  <c r="E314" i="9"/>
  <c r="Z313" i="9"/>
  <c r="T313" i="9"/>
  <c r="Q313" i="9"/>
  <c r="R313" i="9" s="1"/>
  <c r="S313" i="9"/>
  <c r="P313" i="9"/>
  <c r="L313" i="9"/>
  <c r="N313" i="9"/>
  <c r="K313" i="9"/>
  <c r="J313" i="9"/>
  <c r="I313" i="9"/>
  <c r="D336" i="8" s="1"/>
  <c r="H313" i="9"/>
  <c r="G313" i="9"/>
  <c r="F313" i="9"/>
  <c r="E313" i="9"/>
  <c r="Z312" i="9"/>
  <c r="Q312" i="9"/>
  <c r="S312" i="9"/>
  <c r="P312" i="9"/>
  <c r="L312" i="9"/>
  <c r="O312" i="9" s="1"/>
  <c r="N312" i="9"/>
  <c r="K312" i="9"/>
  <c r="J312" i="9"/>
  <c r="I312" i="9"/>
  <c r="D419" i="8" s="1"/>
  <c r="H312" i="9"/>
  <c r="G312" i="9"/>
  <c r="F312" i="9"/>
  <c r="E312" i="9"/>
  <c r="Z311" i="9"/>
  <c r="R311" i="9"/>
  <c r="Q311" i="9"/>
  <c r="T311" i="9" s="1"/>
  <c r="S311" i="9"/>
  <c r="P311" i="9"/>
  <c r="O311" i="9"/>
  <c r="M311" i="9"/>
  <c r="E440" i="8" s="1"/>
  <c r="L311" i="9"/>
  <c r="N311" i="9"/>
  <c r="K311" i="9"/>
  <c r="J311" i="9"/>
  <c r="I311" i="9"/>
  <c r="D440" i="8" s="1"/>
  <c r="H311" i="9"/>
  <c r="G311" i="9"/>
  <c r="F311" i="9"/>
  <c r="E311" i="9"/>
  <c r="Z310" i="9"/>
  <c r="S310" i="9"/>
  <c r="P310" i="9"/>
  <c r="R310" i="9" s="1"/>
  <c r="N310" i="9"/>
  <c r="O310" i="9" s="1"/>
  <c r="K310" i="9"/>
  <c r="I310" i="9"/>
  <c r="T310" i="9" s="1"/>
  <c r="H310" i="9"/>
  <c r="G310" i="9"/>
  <c r="F310" i="9"/>
  <c r="E310" i="9"/>
  <c r="D310" i="9"/>
  <c r="A310" i="9"/>
  <c r="Z309" i="9"/>
  <c r="T309" i="9"/>
  <c r="R309" i="9"/>
  <c r="Q309" i="9"/>
  <c r="S309" i="9"/>
  <c r="P309" i="9"/>
  <c r="O309" i="9"/>
  <c r="L309" i="9"/>
  <c r="M309" i="9" s="1"/>
  <c r="E30" i="8" s="1"/>
  <c r="N309" i="9"/>
  <c r="K309" i="9"/>
  <c r="J309" i="9"/>
  <c r="I309" i="9"/>
  <c r="D30" i="8" s="1"/>
  <c r="H309" i="9"/>
  <c r="G309" i="9"/>
  <c r="F309" i="9"/>
  <c r="E309" i="9"/>
  <c r="Z308" i="9"/>
  <c r="T308" i="9"/>
  <c r="Q308" i="9"/>
  <c r="R308" i="9" s="1"/>
  <c r="S308" i="9"/>
  <c r="P308" i="9"/>
  <c r="L308" i="9"/>
  <c r="N308" i="9"/>
  <c r="K308" i="9"/>
  <c r="J308" i="9"/>
  <c r="I308" i="9"/>
  <c r="H308" i="9"/>
  <c r="G308" i="9"/>
  <c r="F308" i="9"/>
  <c r="E308" i="9"/>
  <c r="Z307" i="9"/>
  <c r="Q307" i="9"/>
  <c r="S307" i="9"/>
  <c r="P307" i="9"/>
  <c r="L307" i="9"/>
  <c r="O307" i="9" s="1"/>
  <c r="N307" i="9"/>
  <c r="K307" i="9"/>
  <c r="J307" i="9"/>
  <c r="I307" i="9"/>
  <c r="H307" i="9"/>
  <c r="G307" i="9"/>
  <c r="F307" i="9"/>
  <c r="E307" i="9"/>
  <c r="Z306" i="9"/>
  <c r="R306" i="9"/>
  <c r="Q306" i="9"/>
  <c r="T306" i="9" s="1"/>
  <c r="S306" i="9"/>
  <c r="P306" i="9"/>
  <c r="O306" i="9"/>
  <c r="M306" i="9"/>
  <c r="E442" i="8" s="1"/>
  <c r="L306" i="9"/>
  <c r="N306" i="9"/>
  <c r="K306" i="9"/>
  <c r="J306" i="9"/>
  <c r="I306" i="9"/>
  <c r="D442" i="8" s="1"/>
  <c r="H306" i="9"/>
  <c r="G306" i="9"/>
  <c r="F306" i="9"/>
  <c r="E306" i="9"/>
  <c r="Z305" i="9"/>
  <c r="T305" i="9"/>
  <c r="R305" i="9"/>
  <c r="Q305" i="9"/>
  <c r="S305" i="9"/>
  <c r="P305" i="9"/>
  <c r="O305" i="9"/>
  <c r="L305" i="9"/>
  <c r="M305" i="9" s="1"/>
  <c r="E443" i="8" s="1"/>
  <c r="N305" i="9"/>
  <c r="K305" i="9"/>
  <c r="J305" i="9"/>
  <c r="I305" i="9"/>
  <c r="D443" i="8" s="1"/>
  <c r="H305" i="9"/>
  <c r="G305" i="9"/>
  <c r="F305" i="9"/>
  <c r="E305" i="9"/>
  <c r="Z304" i="9"/>
  <c r="T304" i="9"/>
  <c r="Q304" i="9"/>
  <c r="R304" i="9" s="1"/>
  <c r="S304" i="9"/>
  <c r="P304" i="9"/>
  <c r="L304" i="9"/>
  <c r="N304" i="9"/>
  <c r="K304" i="9"/>
  <c r="J304" i="9"/>
  <c r="I304" i="9"/>
  <c r="H304" i="9"/>
  <c r="G304" i="9"/>
  <c r="F304" i="9"/>
  <c r="E304" i="9"/>
  <c r="Z303" i="9"/>
  <c r="Q303" i="9"/>
  <c r="S303" i="9"/>
  <c r="P303" i="9"/>
  <c r="L303" i="9"/>
  <c r="O303" i="9" s="1"/>
  <c r="N303" i="9"/>
  <c r="K303" i="9"/>
  <c r="J303" i="9"/>
  <c r="I303" i="9"/>
  <c r="D441" i="8" s="1"/>
  <c r="H303" i="9"/>
  <c r="G303" i="9"/>
  <c r="F303" i="9"/>
  <c r="E303" i="9"/>
  <c r="Z302" i="9"/>
  <c r="R302" i="9"/>
  <c r="Q302" i="9"/>
  <c r="T302" i="9" s="1"/>
  <c r="S302" i="9"/>
  <c r="P302" i="9"/>
  <c r="O302" i="9"/>
  <c r="M302" i="9"/>
  <c r="E444" i="8" s="1"/>
  <c r="L302" i="9"/>
  <c r="N302" i="9"/>
  <c r="K302" i="9"/>
  <c r="J302" i="9"/>
  <c r="I302" i="9"/>
  <c r="D444" i="8" s="1"/>
  <c r="H302" i="9"/>
  <c r="G302" i="9"/>
  <c r="F302" i="9"/>
  <c r="E302" i="9"/>
  <c r="Z301" i="9"/>
  <c r="T301" i="9"/>
  <c r="R301" i="9"/>
  <c r="Q301" i="9"/>
  <c r="S301" i="9"/>
  <c r="P301" i="9"/>
  <c r="O301" i="9"/>
  <c r="L301" i="9"/>
  <c r="M301" i="9" s="1"/>
  <c r="E161" i="8" s="1"/>
  <c r="N301" i="9"/>
  <c r="K301" i="9"/>
  <c r="J301" i="9"/>
  <c r="I301" i="9"/>
  <c r="D161" i="8" s="1"/>
  <c r="H301" i="9"/>
  <c r="G301" i="9"/>
  <c r="F301" i="9"/>
  <c r="E301" i="9"/>
  <c r="Z300" i="9"/>
  <c r="T300" i="9"/>
  <c r="Q300" i="9"/>
  <c r="R300" i="9" s="1"/>
  <c r="S300" i="9"/>
  <c r="P300" i="9"/>
  <c r="L300" i="9"/>
  <c r="N300" i="9"/>
  <c r="K300" i="9"/>
  <c r="J300" i="9"/>
  <c r="I300" i="9"/>
  <c r="D160" i="8" s="1"/>
  <c r="H300" i="9"/>
  <c r="G300" i="9"/>
  <c r="F300" i="9"/>
  <c r="E300" i="9"/>
  <c r="Z299" i="9"/>
  <c r="Q299" i="9"/>
  <c r="S299" i="9"/>
  <c r="P299" i="9"/>
  <c r="L299" i="9"/>
  <c r="O299" i="9" s="1"/>
  <c r="N299" i="9"/>
  <c r="K299" i="9"/>
  <c r="J299" i="9"/>
  <c r="I299" i="9"/>
  <c r="D107" i="8" s="1"/>
  <c r="H299" i="9"/>
  <c r="G299" i="9"/>
  <c r="F299" i="9"/>
  <c r="E299" i="9"/>
  <c r="Z298" i="9"/>
  <c r="R298" i="9"/>
  <c r="Q298" i="9"/>
  <c r="T298" i="9" s="1"/>
  <c r="S298" i="9"/>
  <c r="P298" i="9"/>
  <c r="O298" i="9"/>
  <c r="M298" i="9"/>
  <c r="E215" i="8" s="1"/>
  <c r="L298" i="9"/>
  <c r="N298" i="9"/>
  <c r="K298" i="9"/>
  <c r="J298" i="9"/>
  <c r="I298" i="9"/>
  <c r="D215" i="8" s="1"/>
  <c r="H298" i="9"/>
  <c r="G298" i="9"/>
  <c r="F298" i="9"/>
  <c r="E298" i="9"/>
  <c r="Z297" i="9"/>
  <c r="T297" i="9"/>
  <c r="R297" i="9"/>
  <c r="Q297" i="9"/>
  <c r="S297" i="9"/>
  <c r="P297" i="9"/>
  <c r="O297" i="9"/>
  <c r="L297" i="9"/>
  <c r="M297" i="9" s="1"/>
  <c r="N297" i="9"/>
  <c r="K297" i="9"/>
  <c r="J297" i="9"/>
  <c r="I297" i="9"/>
  <c r="H297" i="9"/>
  <c r="G297" i="9"/>
  <c r="F297" i="9"/>
  <c r="E297" i="9"/>
  <c r="Z296" i="9"/>
  <c r="T296" i="9"/>
  <c r="Q296" i="9"/>
  <c r="R296" i="9" s="1"/>
  <c r="S296" i="9"/>
  <c r="P296" i="9"/>
  <c r="L296" i="9"/>
  <c r="N296" i="9"/>
  <c r="K296" i="9"/>
  <c r="J296" i="9"/>
  <c r="I296" i="9"/>
  <c r="H296" i="9"/>
  <c r="G296" i="9"/>
  <c r="F296" i="9"/>
  <c r="E296" i="9"/>
  <c r="Z295" i="9"/>
  <c r="Q295" i="9"/>
  <c r="S295" i="9"/>
  <c r="P295" i="9"/>
  <c r="L295" i="9"/>
  <c r="O295" i="9" s="1"/>
  <c r="N295" i="9"/>
  <c r="K295" i="9"/>
  <c r="J295" i="9"/>
  <c r="I295" i="9"/>
  <c r="D156" i="8" s="1"/>
  <c r="H295" i="9"/>
  <c r="G295" i="9"/>
  <c r="F295" i="9"/>
  <c r="E295" i="9"/>
  <c r="Z294" i="9"/>
  <c r="R294" i="9"/>
  <c r="Q294" i="9"/>
  <c r="T294" i="9" s="1"/>
  <c r="S294" i="9"/>
  <c r="P294" i="9"/>
  <c r="O294" i="9"/>
  <c r="M294" i="9"/>
  <c r="L294" i="9"/>
  <c r="N294" i="9"/>
  <c r="K294" i="9"/>
  <c r="J294" i="9"/>
  <c r="I294" i="9"/>
  <c r="D232" i="8" s="1"/>
  <c r="H294" i="9"/>
  <c r="G294" i="9"/>
  <c r="F294" i="9"/>
  <c r="E294" i="9"/>
  <c r="Z293" i="9"/>
  <c r="T293" i="9"/>
  <c r="R293" i="9"/>
  <c r="Q293" i="9"/>
  <c r="S293" i="9"/>
  <c r="P293" i="9"/>
  <c r="O293" i="9"/>
  <c r="L293" i="9"/>
  <c r="M293" i="9" s="1"/>
  <c r="E294" i="8" s="1"/>
  <c r="N293" i="9"/>
  <c r="K293" i="9"/>
  <c r="J293" i="9"/>
  <c r="I293" i="9"/>
  <c r="D294" i="8" s="1"/>
  <c r="H293" i="9"/>
  <c r="G293" i="9"/>
  <c r="F293" i="9"/>
  <c r="E293" i="9"/>
  <c r="Z292" i="9"/>
  <c r="T292" i="9"/>
  <c r="Q292" i="9"/>
  <c r="R292" i="9" s="1"/>
  <c r="S292" i="9"/>
  <c r="P292" i="9"/>
  <c r="L292" i="9"/>
  <c r="N292" i="9"/>
  <c r="K292" i="9"/>
  <c r="J292" i="9"/>
  <c r="I292" i="9"/>
  <c r="H292" i="9"/>
  <c r="G292" i="9"/>
  <c r="F292" i="9"/>
  <c r="E292" i="9"/>
  <c r="Z291" i="9"/>
  <c r="Q291" i="9"/>
  <c r="S291" i="9"/>
  <c r="P291" i="9"/>
  <c r="L291" i="9"/>
  <c r="O291" i="9" s="1"/>
  <c r="N291" i="9"/>
  <c r="K291" i="9"/>
  <c r="J291" i="9"/>
  <c r="I291" i="9"/>
  <c r="H291" i="9"/>
  <c r="G291" i="9"/>
  <c r="F291" i="9"/>
  <c r="E291" i="9"/>
  <c r="Z290" i="9"/>
  <c r="R290" i="9"/>
  <c r="Q290" i="9"/>
  <c r="T290" i="9" s="1"/>
  <c r="S290" i="9"/>
  <c r="P290" i="9"/>
  <c r="O290" i="9"/>
  <c r="M290" i="9"/>
  <c r="E287" i="8" s="1"/>
  <c r="L290" i="9"/>
  <c r="N290" i="9"/>
  <c r="K290" i="9"/>
  <c r="J290" i="9"/>
  <c r="I290" i="9"/>
  <c r="D287" i="8" s="1"/>
  <c r="H290" i="9"/>
  <c r="G290" i="9"/>
  <c r="F290" i="9"/>
  <c r="E290" i="9"/>
  <c r="Z289" i="9"/>
  <c r="T289" i="9"/>
  <c r="R289" i="9"/>
  <c r="Q289" i="9"/>
  <c r="S289" i="9"/>
  <c r="P289" i="9"/>
  <c r="O289" i="9"/>
  <c r="L289" i="9"/>
  <c r="M289" i="9" s="1"/>
  <c r="N289" i="9"/>
  <c r="K289" i="9"/>
  <c r="J289" i="9"/>
  <c r="I289" i="9"/>
  <c r="H289" i="9"/>
  <c r="G289" i="9"/>
  <c r="F289" i="9"/>
  <c r="E289" i="9"/>
  <c r="Z288" i="9"/>
  <c r="T288" i="9"/>
  <c r="Q288" i="9"/>
  <c r="R288" i="9" s="1"/>
  <c r="S288" i="9"/>
  <c r="P288" i="9"/>
  <c r="L288" i="9"/>
  <c r="N288" i="9"/>
  <c r="K288" i="9"/>
  <c r="J288" i="9"/>
  <c r="I288" i="9"/>
  <c r="D435" i="8" s="1"/>
  <c r="H288" i="9"/>
  <c r="G288" i="9"/>
  <c r="F288" i="9"/>
  <c r="E288" i="9"/>
  <c r="Z287" i="9"/>
  <c r="Q287" i="9"/>
  <c r="S287" i="9"/>
  <c r="P287" i="9"/>
  <c r="L287" i="9"/>
  <c r="O287" i="9" s="1"/>
  <c r="N287" i="9"/>
  <c r="K287" i="9"/>
  <c r="J287" i="9"/>
  <c r="I287" i="9"/>
  <c r="H287" i="9"/>
  <c r="G287" i="9"/>
  <c r="F287" i="9"/>
  <c r="E287" i="9"/>
  <c r="Z286" i="9"/>
  <c r="R286" i="9"/>
  <c r="Q286" i="9"/>
  <c r="T286" i="9" s="1"/>
  <c r="S286" i="9"/>
  <c r="P286" i="9"/>
  <c r="O286" i="9"/>
  <c r="M286" i="9"/>
  <c r="L286" i="9"/>
  <c r="N286" i="9"/>
  <c r="K286" i="9"/>
  <c r="J286" i="9"/>
  <c r="I286" i="9"/>
  <c r="H286" i="9"/>
  <c r="G286" i="9"/>
  <c r="F286" i="9"/>
  <c r="E286" i="9"/>
  <c r="Z285" i="9"/>
  <c r="T285" i="9"/>
  <c r="R285" i="9"/>
  <c r="Q285" i="9"/>
  <c r="S285" i="9"/>
  <c r="P285" i="9"/>
  <c r="O285" i="9"/>
  <c r="L285" i="9"/>
  <c r="M285" i="9" s="1"/>
  <c r="N285" i="9"/>
  <c r="K285" i="9"/>
  <c r="J285" i="9"/>
  <c r="I285" i="9"/>
  <c r="H285" i="9"/>
  <c r="G285" i="9"/>
  <c r="F285" i="9"/>
  <c r="E285" i="9"/>
  <c r="Z284" i="9"/>
  <c r="T284" i="9"/>
  <c r="Q284" i="9"/>
  <c r="R284" i="9" s="1"/>
  <c r="S284" i="9"/>
  <c r="P284" i="9"/>
  <c r="L284" i="9"/>
  <c r="N284" i="9"/>
  <c r="K284" i="9"/>
  <c r="J284" i="9"/>
  <c r="I284" i="9"/>
  <c r="H284" i="9"/>
  <c r="G284" i="9"/>
  <c r="F284" i="9"/>
  <c r="E284" i="9"/>
  <c r="Z283" i="9"/>
  <c r="Q283" i="9"/>
  <c r="S283" i="9"/>
  <c r="P283" i="9"/>
  <c r="L283" i="9"/>
  <c r="O283" i="9" s="1"/>
  <c r="N283" i="9"/>
  <c r="K283" i="9"/>
  <c r="J283" i="9"/>
  <c r="I283" i="9"/>
  <c r="H283" i="9"/>
  <c r="G283" i="9"/>
  <c r="F283" i="9"/>
  <c r="E283" i="9"/>
  <c r="Z282" i="9"/>
  <c r="R282" i="9"/>
  <c r="Q282" i="9"/>
  <c r="T282" i="9" s="1"/>
  <c r="S282" i="9"/>
  <c r="P282" i="9"/>
  <c r="O282" i="9"/>
  <c r="M282" i="9"/>
  <c r="L282" i="9"/>
  <c r="N282" i="9"/>
  <c r="K282" i="9"/>
  <c r="J282" i="9"/>
  <c r="I282" i="9"/>
  <c r="H282" i="9"/>
  <c r="G282" i="9"/>
  <c r="F282" i="9"/>
  <c r="E282" i="9"/>
  <c r="Z281" i="9"/>
  <c r="T281" i="9"/>
  <c r="R281" i="9"/>
  <c r="Q281" i="9"/>
  <c r="S281" i="9"/>
  <c r="P281" i="9"/>
  <c r="O281" i="9"/>
  <c r="L281" i="9"/>
  <c r="M281" i="9" s="1"/>
  <c r="N281" i="9"/>
  <c r="K281" i="9"/>
  <c r="J281" i="9"/>
  <c r="I281" i="9"/>
  <c r="H281" i="9"/>
  <c r="G281" i="9"/>
  <c r="F281" i="9"/>
  <c r="E281" i="9"/>
  <c r="Z280" i="9"/>
  <c r="T280" i="9"/>
  <c r="Q280" i="9"/>
  <c r="R280" i="9" s="1"/>
  <c r="S280" i="9"/>
  <c r="P280" i="9"/>
  <c r="L280" i="9"/>
  <c r="N280" i="9"/>
  <c r="K280" i="9"/>
  <c r="J280" i="9"/>
  <c r="I280" i="9"/>
  <c r="H280" i="9"/>
  <c r="G280" i="9"/>
  <c r="F280" i="9"/>
  <c r="E280" i="9"/>
  <c r="Z279" i="9"/>
  <c r="Q279" i="9"/>
  <c r="S279" i="9"/>
  <c r="P279" i="9"/>
  <c r="L279" i="9"/>
  <c r="O279" i="9" s="1"/>
  <c r="N279" i="9"/>
  <c r="K279" i="9"/>
  <c r="J279" i="9"/>
  <c r="I279" i="9"/>
  <c r="H279" i="9"/>
  <c r="G279" i="9"/>
  <c r="F279" i="9"/>
  <c r="E279" i="9"/>
  <c r="Z278" i="9"/>
  <c r="R278" i="9"/>
  <c r="Q278" i="9"/>
  <c r="T278" i="9" s="1"/>
  <c r="S278" i="9"/>
  <c r="P278" i="9"/>
  <c r="O278" i="9"/>
  <c r="M278" i="9"/>
  <c r="L278" i="9"/>
  <c r="N278" i="9"/>
  <c r="K278" i="9"/>
  <c r="J278" i="9"/>
  <c r="I278" i="9"/>
  <c r="H278" i="9"/>
  <c r="G278" i="9"/>
  <c r="F278" i="9"/>
  <c r="E278" i="9"/>
  <c r="Z277" i="9"/>
  <c r="T277" i="9"/>
  <c r="R277" i="9"/>
  <c r="Q277" i="9"/>
  <c r="S277" i="9"/>
  <c r="P277" i="9"/>
  <c r="O277" i="9"/>
  <c r="L277" i="9"/>
  <c r="M277" i="9" s="1"/>
  <c r="N277" i="9"/>
  <c r="K277" i="9"/>
  <c r="J277" i="9"/>
  <c r="I277" i="9"/>
  <c r="H277" i="9"/>
  <c r="G277" i="9"/>
  <c r="F277" i="9"/>
  <c r="E277" i="9"/>
  <c r="Z276" i="9"/>
  <c r="T276" i="9"/>
  <c r="Q276" i="9"/>
  <c r="R276" i="9" s="1"/>
  <c r="S276" i="9"/>
  <c r="P276" i="9"/>
  <c r="L276" i="9"/>
  <c r="N276" i="9"/>
  <c r="K276" i="9"/>
  <c r="J276" i="9"/>
  <c r="I276" i="9"/>
  <c r="H276" i="9"/>
  <c r="G276" i="9"/>
  <c r="F276" i="9"/>
  <c r="E276" i="9"/>
  <c r="Z275" i="9"/>
  <c r="Q275" i="9"/>
  <c r="S275" i="9"/>
  <c r="P275" i="9"/>
  <c r="L275" i="9"/>
  <c r="O275" i="9" s="1"/>
  <c r="N275" i="9"/>
  <c r="K275" i="9"/>
  <c r="J275" i="9"/>
  <c r="I275" i="9"/>
  <c r="H275" i="9"/>
  <c r="G275" i="9"/>
  <c r="F275" i="9"/>
  <c r="E275" i="9"/>
  <c r="Z274" i="9"/>
  <c r="R274" i="9"/>
  <c r="Q274" i="9"/>
  <c r="T274" i="9" s="1"/>
  <c r="S274" i="9"/>
  <c r="P274" i="9"/>
  <c r="O274" i="9"/>
  <c r="M274" i="9"/>
  <c r="L274" i="9"/>
  <c r="N274" i="9"/>
  <c r="K274" i="9"/>
  <c r="J274" i="9"/>
  <c r="I274" i="9"/>
  <c r="H274" i="9"/>
  <c r="G274" i="9"/>
  <c r="F274" i="9"/>
  <c r="E274" i="9"/>
  <c r="Z273" i="9"/>
  <c r="T273" i="9"/>
  <c r="R273" i="9"/>
  <c r="Q273" i="9"/>
  <c r="S273" i="9"/>
  <c r="P273" i="9"/>
  <c r="O273" i="9"/>
  <c r="L273" i="9"/>
  <c r="M273" i="9" s="1"/>
  <c r="N273" i="9"/>
  <c r="K273" i="9"/>
  <c r="J273" i="9"/>
  <c r="I273" i="9"/>
  <c r="H273" i="9"/>
  <c r="G273" i="9"/>
  <c r="F273" i="9"/>
  <c r="E273" i="9"/>
  <c r="Z272" i="9"/>
  <c r="T272" i="9"/>
  <c r="Q272" i="9"/>
  <c r="R272" i="9" s="1"/>
  <c r="S272" i="9"/>
  <c r="P272" i="9"/>
  <c r="L272" i="9"/>
  <c r="N272" i="9"/>
  <c r="K272" i="9"/>
  <c r="J272" i="9"/>
  <c r="I272" i="9"/>
  <c r="H272" i="9"/>
  <c r="G272" i="9"/>
  <c r="F272" i="9"/>
  <c r="E272" i="9"/>
  <c r="Z271" i="9"/>
  <c r="Q271" i="9"/>
  <c r="S271" i="9"/>
  <c r="P271" i="9"/>
  <c r="L271" i="9"/>
  <c r="O271" i="9" s="1"/>
  <c r="N271" i="9"/>
  <c r="K271" i="9"/>
  <c r="J271" i="9"/>
  <c r="I271" i="9"/>
  <c r="D289" i="8" s="1"/>
  <c r="H271" i="9"/>
  <c r="G271" i="9"/>
  <c r="F271" i="9"/>
  <c r="E271" i="9"/>
  <c r="Z270" i="9"/>
  <c r="R270" i="9"/>
  <c r="Q270" i="9"/>
  <c r="T270" i="9" s="1"/>
  <c r="S270" i="9"/>
  <c r="P270" i="9"/>
  <c r="O270" i="9"/>
  <c r="M270" i="9"/>
  <c r="L270" i="9"/>
  <c r="N270" i="9"/>
  <c r="K270" i="9"/>
  <c r="J270" i="9"/>
  <c r="I270" i="9"/>
  <c r="H270" i="9"/>
  <c r="G270" i="9"/>
  <c r="F270" i="9"/>
  <c r="E270" i="9"/>
  <c r="Z269" i="9"/>
  <c r="T269" i="9"/>
  <c r="R269" i="9"/>
  <c r="Q269" i="9"/>
  <c r="S269" i="9"/>
  <c r="P269" i="9"/>
  <c r="L269" i="9"/>
  <c r="M269" i="9" s="1"/>
  <c r="E297" i="8" s="1"/>
  <c r="N269" i="9"/>
  <c r="K269" i="9"/>
  <c r="J269" i="9"/>
  <c r="I269" i="9"/>
  <c r="D297" i="8" s="1"/>
  <c r="H269" i="9"/>
  <c r="G269" i="9"/>
  <c r="F269" i="9"/>
  <c r="E269" i="9"/>
  <c r="Z268" i="9"/>
  <c r="T268" i="9"/>
  <c r="Q268" i="9"/>
  <c r="R268" i="9" s="1"/>
  <c r="S268" i="9"/>
  <c r="P268" i="9"/>
  <c r="M268" i="9"/>
  <c r="E212" i="8" s="1"/>
  <c r="L268" i="9"/>
  <c r="O268" i="9" s="1"/>
  <c r="N268" i="9"/>
  <c r="K268" i="9"/>
  <c r="J268" i="9"/>
  <c r="I268" i="9"/>
  <c r="D212" i="8" s="1"/>
  <c r="H268" i="9"/>
  <c r="G268" i="9"/>
  <c r="F268" i="9"/>
  <c r="E268" i="9"/>
  <c r="Z267" i="9"/>
  <c r="Q267" i="9"/>
  <c r="S267" i="9"/>
  <c r="P267" i="9"/>
  <c r="M267" i="9"/>
  <c r="E231" i="8" s="1"/>
  <c r="L267" i="9"/>
  <c r="O267" i="9" s="1"/>
  <c r="N267" i="9"/>
  <c r="K267" i="9"/>
  <c r="J267" i="9"/>
  <c r="I267" i="9"/>
  <c r="D231" i="8" s="1"/>
  <c r="H267" i="9"/>
  <c r="G267" i="9"/>
  <c r="F267" i="9"/>
  <c r="E267" i="9"/>
  <c r="Z266" i="9"/>
  <c r="R266" i="9"/>
  <c r="Q266" i="9"/>
  <c r="T266" i="9" s="1"/>
  <c r="S266" i="9"/>
  <c r="P266" i="9"/>
  <c r="O266" i="9"/>
  <c r="M266" i="9"/>
  <c r="L266" i="9"/>
  <c r="N266" i="9"/>
  <c r="K266" i="9"/>
  <c r="J266" i="9"/>
  <c r="I266" i="9"/>
  <c r="H266" i="9"/>
  <c r="G266" i="9"/>
  <c r="F266" i="9"/>
  <c r="E266" i="9"/>
  <c r="Z265" i="9"/>
  <c r="T265" i="9"/>
  <c r="R265" i="9"/>
  <c r="Q265" i="9"/>
  <c r="S265" i="9"/>
  <c r="P265" i="9"/>
  <c r="L265" i="9"/>
  <c r="M265" i="9" s="1"/>
  <c r="E422" i="8" s="1"/>
  <c r="N265" i="9"/>
  <c r="K265" i="9"/>
  <c r="J265" i="9"/>
  <c r="I265" i="9"/>
  <c r="D422" i="8" s="1"/>
  <c r="H265" i="9"/>
  <c r="G265" i="9"/>
  <c r="F265" i="9"/>
  <c r="E265" i="9"/>
  <c r="Z264" i="9"/>
  <c r="T264" i="9"/>
  <c r="S264" i="9"/>
  <c r="P264" i="9"/>
  <c r="N264" i="9"/>
  <c r="K264" i="9"/>
  <c r="I264" i="9"/>
  <c r="O264" i="9" s="1"/>
  <c r="H264" i="9"/>
  <c r="G264" i="9"/>
  <c r="F264" i="9"/>
  <c r="E264" i="9"/>
  <c r="D264" i="9"/>
  <c r="A264" i="9"/>
  <c r="Z263" i="9"/>
  <c r="S263" i="9"/>
  <c r="P263" i="9"/>
  <c r="O263" i="9"/>
  <c r="N263" i="9"/>
  <c r="K263" i="9"/>
  <c r="I263" i="9"/>
  <c r="H263" i="9"/>
  <c r="G263" i="9"/>
  <c r="F263" i="9"/>
  <c r="E263" i="9"/>
  <c r="D263" i="9"/>
  <c r="A263" i="9"/>
  <c r="Z262" i="9"/>
  <c r="T262" i="9"/>
  <c r="Q262" i="9"/>
  <c r="R262" i="9" s="1"/>
  <c r="S262" i="9"/>
  <c r="P262" i="9"/>
  <c r="M262" i="9"/>
  <c r="L262" i="9"/>
  <c r="O262" i="9" s="1"/>
  <c r="N262" i="9"/>
  <c r="K262" i="9"/>
  <c r="J262" i="9"/>
  <c r="I262" i="9"/>
  <c r="H262" i="9"/>
  <c r="G262" i="9"/>
  <c r="F262" i="9"/>
  <c r="E262" i="9"/>
  <c r="Z261" i="9"/>
  <c r="Q261" i="9"/>
  <c r="S261" i="9"/>
  <c r="P261" i="9"/>
  <c r="M261" i="9"/>
  <c r="L261" i="9"/>
  <c r="O261" i="9" s="1"/>
  <c r="N261" i="9"/>
  <c r="K261" i="9"/>
  <c r="J261" i="9"/>
  <c r="I261" i="9"/>
  <c r="H261" i="9"/>
  <c r="G261" i="9"/>
  <c r="F261" i="9"/>
  <c r="E261" i="9"/>
  <c r="Z260" i="9"/>
  <c r="R260" i="9"/>
  <c r="Q260" i="9"/>
  <c r="T260" i="9" s="1"/>
  <c r="S260" i="9"/>
  <c r="P260" i="9"/>
  <c r="O260" i="9"/>
  <c r="M260" i="9"/>
  <c r="L260" i="9"/>
  <c r="N260" i="9"/>
  <c r="K260" i="9"/>
  <c r="J260" i="9"/>
  <c r="I260" i="9"/>
  <c r="H260" i="9"/>
  <c r="G260" i="9"/>
  <c r="F260" i="9"/>
  <c r="E260" i="9"/>
  <c r="Z259" i="9"/>
  <c r="T259" i="9"/>
  <c r="S259" i="9"/>
  <c r="P259" i="9"/>
  <c r="N259" i="9"/>
  <c r="O259" i="9" s="1"/>
  <c r="K259" i="9"/>
  <c r="I259" i="9"/>
  <c r="H259" i="9"/>
  <c r="G259" i="9"/>
  <c r="F259" i="9"/>
  <c r="E259" i="9"/>
  <c r="D259" i="9"/>
  <c r="A259" i="9"/>
  <c r="Z258" i="9"/>
  <c r="S258" i="9"/>
  <c r="P258" i="9"/>
  <c r="N258" i="9"/>
  <c r="O258" i="9" s="1"/>
  <c r="K258" i="9"/>
  <c r="I258" i="9"/>
  <c r="T258" i="9" s="1"/>
  <c r="H258" i="9"/>
  <c r="G258" i="9"/>
  <c r="F258" i="9"/>
  <c r="E258" i="9"/>
  <c r="D258" i="9"/>
  <c r="A258" i="9"/>
  <c r="Z257" i="9"/>
  <c r="T257" i="9"/>
  <c r="R257" i="9"/>
  <c r="Q257" i="9"/>
  <c r="S257" i="9"/>
  <c r="P257" i="9"/>
  <c r="L257" i="9"/>
  <c r="M257" i="9" s="1"/>
  <c r="N257" i="9"/>
  <c r="K257" i="9"/>
  <c r="J257" i="9"/>
  <c r="I257" i="9"/>
  <c r="H257" i="9"/>
  <c r="G257" i="9"/>
  <c r="F257" i="9"/>
  <c r="E257" i="9"/>
  <c r="Z256" i="9"/>
  <c r="T256" i="9"/>
  <c r="Q256" i="9"/>
  <c r="R256" i="9" s="1"/>
  <c r="S256" i="9"/>
  <c r="P256" i="9"/>
  <c r="M256" i="9"/>
  <c r="L256" i="9"/>
  <c r="O256" i="9" s="1"/>
  <c r="N256" i="9"/>
  <c r="K256" i="9"/>
  <c r="J256" i="9"/>
  <c r="I256" i="9"/>
  <c r="H256" i="9"/>
  <c r="G256" i="9"/>
  <c r="F256" i="9"/>
  <c r="E256" i="9"/>
  <c r="Z255" i="9"/>
  <c r="Q255" i="9"/>
  <c r="S255" i="9"/>
  <c r="P255" i="9"/>
  <c r="M255" i="9"/>
  <c r="E436" i="8" s="1"/>
  <c r="L255" i="9"/>
  <c r="O255" i="9" s="1"/>
  <c r="N255" i="9"/>
  <c r="K255" i="9"/>
  <c r="J255" i="9"/>
  <c r="I255" i="9"/>
  <c r="D436" i="8" s="1"/>
  <c r="H255" i="9"/>
  <c r="G255" i="9"/>
  <c r="F255" i="9"/>
  <c r="E255" i="9"/>
  <c r="Z254" i="9"/>
  <c r="S254" i="9"/>
  <c r="T254" i="9" s="1"/>
  <c r="R254" i="9"/>
  <c r="P254" i="9"/>
  <c r="N254" i="9"/>
  <c r="O254" i="9" s="1"/>
  <c r="M254" i="9"/>
  <c r="K254" i="9"/>
  <c r="I254" i="9"/>
  <c r="H254" i="9"/>
  <c r="G254" i="9"/>
  <c r="F254" i="9"/>
  <c r="E254" i="9"/>
  <c r="D254" i="9"/>
  <c r="A254" i="9"/>
  <c r="Z253" i="9"/>
  <c r="R253" i="9"/>
  <c r="Q253" i="9"/>
  <c r="T253" i="9" s="1"/>
  <c r="S253" i="9"/>
  <c r="P253" i="9"/>
  <c r="O253" i="9"/>
  <c r="M253" i="9"/>
  <c r="E9" i="8" s="1"/>
  <c r="L253" i="9"/>
  <c r="N253" i="9"/>
  <c r="K253" i="9"/>
  <c r="J253" i="9"/>
  <c r="I253" i="9"/>
  <c r="D9" i="8" s="1"/>
  <c r="H253" i="9"/>
  <c r="G253" i="9"/>
  <c r="F253" i="9"/>
  <c r="E253" i="9"/>
  <c r="Z252" i="9"/>
  <c r="T252" i="9"/>
  <c r="R252" i="9"/>
  <c r="Q252" i="9"/>
  <c r="S252" i="9"/>
  <c r="P252" i="9"/>
  <c r="L252" i="9"/>
  <c r="M252" i="9" s="1"/>
  <c r="E126" i="8" s="1"/>
  <c r="N252" i="9"/>
  <c r="K252" i="9"/>
  <c r="J252" i="9"/>
  <c r="I252" i="9"/>
  <c r="D126" i="8" s="1"/>
  <c r="H252" i="9"/>
  <c r="G252" i="9"/>
  <c r="F252" i="9"/>
  <c r="E252" i="9"/>
  <c r="Z251" i="9"/>
  <c r="T251" i="9"/>
  <c r="Q251" i="9"/>
  <c r="R251" i="9" s="1"/>
  <c r="S251" i="9"/>
  <c r="P251" i="9"/>
  <c r="M251" i="9"/>
  <c r="L251" i="9"/>
  <c r="O251" i="9" s="1"/>
  <c r="N251" i="9"/>
  <c r="K251" i="9"/>
  <c r="J251" i="9"/>
  <c r="I251" i="9"/>
  <c r="H251" i="9"/>
  <c r="G251" i="9"/>
  <c r="F251" i="9"/>
  <c r="E251" i="9"/>
  <c r="Z250" i="9"/>
  <c r="Q250" i="9"/>
  <c r="S250" i="9"/>
  <c r="P250" i="9"/>
  <c r="M250" i="9"/>
  <c r="E168" i="8" s="1"/>
  <c r="L250" i="9"/>
  <c r="O250" i="9" s="1"/>
  <c r="N250" i="9"/>
  <c r="K250" i="9"/>
  <c r="J250" i="9"/>
  <c r="I250" i="9"/>
  <c r="D168" i="8" s="1"/>
  <c r="H250" i="9"/>
  <c r="G250" i="9"/>
  <c r="F250" i="9"/>
  <c r="E250" i="9"/>
  <c r="Z249" i="9"/>
  <c r="R249" i="9"/>
  <c r="Q249" i="9"/>
  <c r="T249" i="9" s="1"/>
  <c r="S249" i="9"/>
  <c r="P249" i="9"/>
  <c r="O249" i="9"/>
  <c r="M249" i="9"/>
  <c r="L249" i="9"/>
  <c r="N249" i="9"/>
  <c r="K249" i="9"/>
  <c r="J249" i="9"/>
  <c r="I249" i="9"/>
  <c r="H249" i="9"/>
  <c r="G249" i="9"/>
  <c r="F249" i="9"/>
  <c r="E249" i="9"/>
  <c r="Z248" i="9"/>
  <c r="T248" i="9"/>
  <c r="R248" i="9"/>
  <c r="Q248" i="9"/>
  <c r="S248" i="9"/>
  <c r="P248" i="9"/>
  <c r="L248" i="9"/>
  <c r="N248" i="9"/>
  <c r="K248" i="9"/>
  <c r="J248" i="9"/>
  <c r="I248" i="9"/>
  <c r="D428" i="8" s="1"/>
  <c r="H248" i="9"/>
  <c r="G248" i="9"/>
  <c r="F248" i="9"/>
  <c r="E248" i="9"/>
  <c r="Z247" i="9"/>
  <c r="T247" i="9"/>
  <c r="Q247" i="9"/>
  <c r="R247" i="9" s="1"/>
  <c r="S247" i="9"/>
  <c r="P247" i="9"/>
  <c r="M247" i="9"/>
  <c r="L247" i="9"/>
  <c r="O247" i="9" s="1"/>
  <c r="N247" i="9"/>
  <c r="K247" i="9"/>
  <c r="J247" i="9"/>
  <c r="I247" i="9"/>
  <c r="H247" i="9"/>
  <c r="G247" i="9"/>
  <c r="F247" i="9"/>
  <c r="E247" i="9"/>
  <c r="Z246" i="9"/>
  <c r="Q246" i="9"/>
  <c r="S246" i="9"/>
  <c r="P246" i="9"/>
  <c r="M246" i="9"/>
  <c r="L246" i="9"/>
  <c r="O246" i="9" s="1"/>
  <c r="N246" i="9"/>
  <c r="K246" i="9"/>
  <c r="J246" i="9"/>
  <c r="I246" i="9"/>
  <c r="D420" i="8" s="1"/>
  <c r="H246" i="9"/>
  <c r="G246" i="9"/>
  <c r="F246" i="9"/>
  <c r="E246" i="9"/>
  <c r="Z245" i="9"/>
  <c r="R245" i="9"/>
  <c r="Q245" i="9"/>
  <c r="T245" i="9" s="1"/>
  <c r="S245" i="9"/>
  <c r="P245" i="9"/>
  <c r="O245" i="9"/>
  <c r="M245" i="9"/>
  <c r="L245" i="9"/>
  <c r="N245" i="9"/>
  <c r="K245" i="9"/>
  <c r="J245" i="9"/>
  <c r="I245" i="9"/>
  <c r="H245" i="9"/>
  <c r="G245" i="9"/>
  <c r="F245" i="9"/>
  <c r="E245" i="9"/>
  <c r="Z244" i="9"/>
  <c r="S244" i="9"/>
  <c r="P244" i="9"/>
  <c r="N244" i="9"/>
  <c r="K244" i="9"/>
  <c r="I244" i="9"/>
  <c r="D305" i="8" s="1"/>
  <c r="H244" i="9"/>
  <c r="G244" i="9"/>
  <c r="F244" i="9"/>
  <c r="E244" i="9"/>
  <c r="D244" i="9"/>
  <c r="A244" i="9"/>
  <c r="Z243" i="9"/>
  <c r="T243" i="9"/>
  <c r="R243" i="9"/>
  <c r="Q243" i="9"/>
  <c r="S243" i="9"/>
  <c r="P243" i="9"/>
  <c r="L243" i="9"/>
  <c r="N243" i="9"/>
  <c r="K243" i="9"/>
  <c r="J243" i="9"/>
  <c r="I243" i="9"/>
  <c r="D288" i="8" s="1"/>
  <c r="H243" i="9"/>
  <c r="G243" i="9"/>
  <c r="F243" i="9"/>
  <c r="E243" i="9"/>
  <c r="Z242" i="9"/>
  <c r="T242" i="9"/>
  <c r="Q242" i="9"/>
  <c r="R242" i="9" s="1"/>
  <c r="S242" i="9"/>
  <c r="P242" i="9"/>
  <c r="M242" i="9"/>
  <c r="L242" i="9"/>
  <c r="O242" i="9" s="1"/>
  <c r="N242" i="9"/>
  <c r="K242" i="9"/>
  <c r="J242" i="9"/>
  <c r="I242" i="9"/>
  <c r="H242" i="9"/>
  <c r="G242" i="9"/>
  <c r="F242" i="9"/>
  <c r="E242" i="9"/>
  <c r="Z241" i="9"/>
  <c r="Q241" i="9"/>
  <c r="S241" i="9"/>
  <c r="P241" i="9"/>
  <c r="O241" i="9"/>
  <c r="M241" i="9"/>
  <c r="L241" i="9"/>
  <c r="N241" i="9"/>
  <c r="K241" i="9"/>
  <c r="J241" i="9"/>
  <c r="I241" i="9"/>
  <c r="H241" i="9"/>
  <c r="G241" i="9"/>
  <c r="F241" i="9"/>
  <c r="E241" i="9"/>
  <c r="Z240" i="9"/>
  <c r="T240" i="9"/>
  <c r="R240" i="9"/>
  <c r="Q240" i="9"/>
  <c r="S240" i="9"/>
  <c r="P240" i="9"/>
  <c r="O240" i="9"/>
  <c r="M240" i="9"/>
  <c r="L240" i="9"/>
  <c r="N240" i="9"/>
  <c r="K240" i="9"/>
  <c r="J240" i="9"/>
  <c r="I240" i="9"/>
  <c r="H240" i="9"/>
  <c r="G240" i="9"/>
  <c r="F240" i="9"/>
  <c r="E240" i="9"/>
  <c r="Z239" i="9"/>
  <c r="T239" i="9"/>
  <c r="R239" i="9"/>
  <c r="Q239" i="9"/>
  <c r="S239" i="9"/>
  <c r="P239" i="9"/>
  <c r="L239" i="9"/>
  <c r="N239" i="9"/>
  <c r="K239" i="9"/>
  <c r="J239" i="9"/>
  <c r="I239" i="9"/>
  <c r="H239" i="9"/>
  <c r="G239" i="9"/>
  <c r="F239" i="9"/>
  <c r="E239" i="9"/>
  <c r="Z238" i="9"/>
  <c r="T238" i="9"/>
  <c r="Q238" i="9"/>
  <c r="R238" i="9" s="1"/>
  <c r="S238" i="9"/>
  <c r="P238" i="9"/>
  <c r="M238" i="9"/>
  <c r="L238" i="9"/>
  <c r="O238" i="9" s="1"/>
  <c r="N238" i="9"/>
  <c r="K238" i="9"/>
  <c r="J238" i="9"/>
  <c r="I238" i="9"/>
  <c r="D35" i="8" s="1"/>
  <c r="H238" i="9"/>
  <c r="G238" i="9"/>
  <c r="F238" i="9"/>
  <c r="E238" i="9"/>
  <c r="Z237" i="9"/>
  <c r="Q237" i="9"/>
  <c r="S237" i="9"/>
  <c r="P237" i="9"/>
  <c r="O237" i="9"/>
  <c r="M237" i="9"/>
  <c r="E127" i="8" s="1"/>
  <c r="L237" i="9"/>
  <c r="N237" i="9"/>
  <c r="K237" i="9"/>
  <c r="J237" i="9"/>
  <c r="I237" i="9"/>
  <c r="D127" i="8" s="1"/>
  <c r="H237" i="9"/>
  <c r="G237" i="9"/>
  <c r="F237" i="9"/>
  <c r="E237" i="9"/>
  <c r="Z236" i="9"/>
  <c r="T236" i="9"/>
  <c r="R236" i="9"/>
  <c r="Q236" i="9"/>
  <c r="S236" i="9"/>
  <c r="P236" i="9"/>
  <c r="O236" i="9"/>
  <c r="M236" i="9"/>
  <c r="E128" i="8" s="1"/>
  <c r="L236" i="9"/>
  <c r="N236" i="9"/>
  <c r="K236" i="9"/>
  <c r="J236" i="9"/>
  <c r="I236" i="9"/>
  <c r="D128" i="8" s="1"/>
  <c r="H236" i="9"/>
  <c r="G236" i="9"/>
  <c r="F236" i="9"/>
  <c r="E236" i="9"/>
  <c r="Z235" i="9"/>
  <c r="T235" i="9"/>
  <c r="R235" i="9"/>
  <c r="Q235" i="9"/>
  <c r="S235" i="9"/>
  <c r="P235" i="9"/>
  <c r="L235" i="9"/>
  <c r="N235" i="9"/>
  <c r="K235" i="9"/>
  <c r="J235" i="9"/>
  <c r="I235" i="9"/>
  <c r="D129" i="8" s="1"/>
  <c r="H235" i="9"/>
  <c r="G235" i="9"/>
  <c r="F235" i="9"/>
  <c r="E235" i="9"/>
  <c r="Z234" i="9"/>
  <c r="T234" i="9"/>
  <c r="Q234" i="9"/>
  <c r="R234" i="9" s="1"/>
  <c r="S234" i="9"/>
  <c r="P234" i="9"/>
  <c r="M234" i="9"/>
  <c r="E130" i="8" s="1"/>
  <c r="L234" i="9"/>
  <c r="O234" i="9" s="1"/>
  <c r="N234" i="9"/>
  <c r="K234" i="9"/>
  <c r="J234" i="9"/>
  <c r="I234" i="9"/>
  <c r="D130" i="8" s="1"/>
  <c r="H234" i="9"/>
  <c r="G234" i="9"/>
  <c r="F234" i="9"/>
  <c r="E234" i="9"/>
  <c r="Z233" i="9"/>
  <c r="Q233" i="9"/>
  <c r="S233" i="9"/>
  <c r="P233" i="9"/>
  <c r="O233" i="9"/>
  <c r="M233" i="9"/>
  <c r="E131" i="8" s="1"/>
  <c r="L233" i="9"/>
  <c r="N233" i="9"/>
  <c r="K233" i="9"/>
  <c r="J233" i="9"/>
  <c r="I233" i="9"/>
  <c r="D131" i="8" s="1"/>
  <c r="H233" i="9"/>
  <c r="G233" i="9"/>
  <c r="F233" i="9"/>
  <c r="E233" i="9"/>
  <c r="Z232" i="9"/>
  <c r="T232" i="9"/>
  <c r="R232" i="9"/>
  <c r="Q232" i="9"/>
  <c r="S232" i="9"/>
  <c r="P232" i="9"/>
  <c r="O232" i="9"/>
  <c r="M232" i="9"/>
  <c r="E40" i="8" s="1"/>
  <c r="L232" i="9"/>
  <c r="N232" i="9"/>
  <c r="K232" i="9"/>
  <c r="J232" i="9"/>
  <c r="I232" i="9"/>
  <c r="D40" i="8" s="1"/>
  <c r="H232" i="9"/>
  <c r="G232" i="9"/>
  <c r="F232" i="9"/>
  <c r="E232" i="9"/>
  <c r="Z231" i="9"/>
  <c r="Q231" i="9"/>
  <c r="R231" i="9" s="1"/>
  <c r="S231" i="9"/>
  <c r="P231" i="9"/>
  <c r="M231" i="9"/>
  <c r="E446" i="8" s="1"/>
  <c r="L231" i="9"/>
  <c r="O231" i="9" s="1"/>
  <c r="N231" i="9"/>
  <c r="K231" i="9"/>
  <c r="J231" i="9"/>
  <c r="I231" i="9"/>
  <c r="D446" i="8" s="1"/>
  <c r="H231" i="9"/>
  <c r="G231" i="9"/>
  <c r="F231" i="9"/>
  <c r="E231" i="9"/>
  <c r="Z230" i="9"/>
  <c r="R230" i="9"/>
  <c r="Q230" i="9"/>
  <c r="T230" i="9" s="1"/>
  <c r="S230" i="9"/>
  <c r="P230" i="9"/>
  <c r="O230" i="9"/>
  <c r="L230" i="9"/>
  <c r="M230" i="9" s="1"/>
  <c r="N230" i="9"/>
  <c r="K230" i="9"/>
  <c r="J230" i="9"/>
  <c r="I230" i="9"/>
  <c r="H230" i="9"/>
  <c r="G230" i="9"/>
  <c r="F230" i="9"/>
  <c r="E230" i="9"/>
  <c r="Z229" i="9"/>
  <c r="T229" i="9"/>
  <c r="Q229" i="9"/>
  <c r="R229" i="9" s="1"/>
  <c r="S229" i="9"/>
  <c r="P229" i="9"/>
  <c r="O229" i="9"/>
  <c r="M229" i="9"/>
  <c r="E221" i="8" s="1"/>
  <c r="L229" i="9"/>
  <c r="N229" i="9"/>
  <c r="K229" i="9"/>
  <c r="J229" i="9"/>
  <c r="I229" i="9"/>
  <c r="D221" i="8" s="1"/>
  <c r="H229" i="9"/>
  <c r="G229" i="9"/>
  <c r="F229" i="9"/>
  <c r="E229" i="9"/>
  <c r="Z228" i="9"/>
  <c r="T228" i="9"/>
  <c r="R228" i="9"/>
  <c r="Q228" i="9"/>
  <c r="S228" i="9"/>
  <c r="P228" i="9"/>
  <c r="O228" i="9"/>
  <c r="L228" i="9"/>
  <c r="M228" i="9" s="1"/>
  <c r="N228" i="9"/>
  <c r="K228" i="9"/>
  <c r="J228" i="9"/>
  <c r="I228" i="9"/>
  <c r="H228" i="9"/>
  <c r="G228" i="9"/>
  <c r="F228" i="9"/>
  <c r="E228" i="9"/>
  <c r="Z227" i="9"/>
  <c r="T227" i="9"/>
  <c r="Q227" i="9"/>
  <c r="R227" i="9" s="1"/>
  <c r="S227" i="9"/>
  <c r="P227" i="9"/>
  <c r="M227" i="9"/>
  <c r="L227" i="9"/>
  <c r="O227" i="9" s="1"/>
  <c r="N227" i="9"/>
  <c r="K227" i="9"/>
  <c r="J227" i="9"/>
  <c r="I227" i="9"/>
  <c r="H227" i="9"/>
  <c r="G227" i="9"/>
  <c r="F227" i="9"/>
  <c r="E227" i="9"/>
  <c r="Z226" i="9"/>
  <c r="R226" i="9"/>
  <c r="Q226" i="9"/>
  <c r="T226" i="9" s="1"/>
  <c r="S226" i="9"/>
  <c r="P226" i="9"/>
  <c r="L226" i="9"/>
  <c r="M226" i="9" s="1"/>
  <c r="E111" i="8" s="1"/>
  <c r="N226" i="9"/>
  <c r="K226" i="9"/>
  <c r="J226" i="9"/>
  <c r="I226" i="9"/>
  <c r="D111" i="8" s="1"/>
  <c r="H226" i="9"/>
  <c r="G226" i="9"/>
  <c r="F226" i="9"/>
  <c r="E226" i="9"/>
  <c r="Z225" i="9"/>
  <c r="Q225" i="9"/>
  <c r="R225" i="9" s="1"/>
  <c r="S225" i="9"/>
  <c r="P225" i="9"/>
  <c r="O225" i="9"/>
  <c r="M225" i="9"/>
  <c r="E222" i="8" s="1"/>
  <c r="L225" i="9"/>
  <c r="N225" i="9"/>
  <c r="K225" i="9"/>
  <c r="J225" i="9"/>
  <c r="I225" i="9"/>
  <c r="D222" i="8" s="1"/>
  <c r="H225" i="9"/>
  <c r="G225" i="9"/>
  <c r="F225" i="9"/>
  <c r="E225" i="9"/>
  <c r="Z224" i="9"/>
  <c r="R224" i="9"/>
  <c r="Q224" i="9"/>
  <c r="T224" i="9" s="1"/>
  <c r="S224" i="9"/>
  <c r="P224" i="9"/>
  <c r="L224" i="9"/>
  <c r="M224" i="9" s="1"/>
  <c r="E223" i="8" s="1"/>
  <c r="N224" i="9"/>
  <c r="K224" i="9"/>
  <c r="J224" i="9"/>
  <c r="I224" i="9"/>
  <c r="D223" i="8" s="1"/>
  <c r="H224" i="9"/>
  <c r="G224" i="9"/>
  <c r="F224" i="9"/>
  <c r="E224" i="9"/>
  <c r="Z223" i="9"/>
  <c r="T223" i="9"/>
  <c r="Q223" i="9"/>
  <c r="R223" i="9" s="1"/>
  <c r="S223" i="9"/>
  <c r="P223" i="9"/>
  <c r="O223" i="9"/>
  <c r="M223" i="9"/>
  <c r="L223" i="9"/>
  <c r="N223" i="9"/>
  <c r="K223" i="9"/>
  <c r="J223" i="9"/>
  <c r="I223" i="9"/>
  <c r="D293" i="8" s="1"/>
  <c r="H223" i="9"/>
  <c r="G223" i="9"/>
  <c r="F223" i="9"/>
  <c r="E223" i="9"/>
  <c r="Z222" i="9"/>
  <c r="R222" i="9"/>
  <c r="Q222" i="9"/>
  <c r="T222" i="9" s="1"/>
  <c r="S222" i="9"/>
  <c r="P222" i="9"/>
  <c r="O222" i="9"/>
  <c r="L222" i="9"/>
  <c r="M222" i="9" s="1"/>
  <c r="N222" i="9"/>
  <c r="K222" i="9"/>
  <c r="J222" i="9"/>
  <c r="I222" i="9"/>
  <c r="H222" i="9"/>
  <c r="G222" i="9"/>
  <c r="F222" i="9"/>
  <c r="E222" i="9"/>
  <c r="Z221" i="9"/>
  <c r="T221" i="9"/>
  <c r="Q221" i="9"/>
  <c r="R221" i="9" s="1"/>
  <c r="S221" i="9"/>
  <c r="P221" i="9"/>
  <c r="O221" i="9"/>
  <c r="M221" i="9"/>
  <c r="L221" i="9"/>
  <c r="N221" i="9"/>
  <c r="K221" i="9"/>
  <c r="J221" i="9"/>
  <c r="I221" i="9"/>
  <c r="H221" i="9"/>
  <c r="G221" i="9"/>
  <c r="F221" i="9"/>
  <c r="E221" i="9"/>
  <c r="Z220" i="9"/>
  <c r="T220" i="9"/>
  <c r="R220" i="9"/>
  <c r="Q220" i="9"/>
  <c r="S220" i="9"/>
  <c r="P220" i="9"/>
  <c r="O220" i="9"/>
  <c r="L220" i="9"/>
  <c r="M220" i="9" s="1"/>
  <c r="N220" i="9"/>
  <c r="K220" i="9"/>
  <c r="J220" i="9"/>
  <c r="I220" i="9"/>
  <c r="H220" i="9"/>
  <c r="G220" i="9"/>
  <c r="F220" i="9"/>
  <c r="E220" i="9"/>
  <c r="Z219" i="9"/>
  <c r="T219" i="9"/>
  <c r="Q219" i="9"/>
  <c r="R219" i="9" s="1"/>
  <c r="S219" i="9"/>
  <c r="P219" i="9"/>
  <c r="M219" i="9"/>
  <c r="L219" i="9"/>
  <c r="O219" i="9" s="1"/>
  <c r="N219" i="9"/>
  <c r="K219" i="9"/>
  <c r="J219" i="9"/>
  <c r="I219" i="9"/>
  <c r="H219" i="9"/>
  <c r="G219" i="9"/>
  <c r="F219" i="9"/>
  <c r="E219" i="9"/>
  <c r="Z218" i="9"/>
  <c r="R218" i="9"/>
  <c r="Q218" i="9"/>
  <c r="T218" i="9" s="1"/>
  <c r="S218" i="9"/>
  <c r="P218" i="9"/>
  <c r="L218" i="9"/>
  <c r="M218" i="9" s="1"/>
  <c r="N218" i="9"/>
  <c r="K218" i="9"/>
  <c r="J218" i="9"/>
  <c r="I218" i="9"/>
  <c r="H218" i="9"/>
  <c r="G218" i="9"/>
  <c r="F218" i="9"/>
  <c r="E218" i="9"/>
  <c r="Z217" i="9"/>
  <c r="Q217" i="9"/>
  <c r="R217" i="9" s="1"/>
  <c r="S217" i="9"/>
  <c r="P217" i="9"/>
  <c r="O217" i="9"/>
  <c r="M217" i="9"/>
  <c r="E338" i="8" s="1"/>
  <c r="L217" i="9"/>
  <c r="N217" i="9"/>
  <c r="K217" i="9"/>
  <c r="J217" i="9"/>
  <c r="I217" i="9"/>
  <c r="D338" i="8" s="1"/>
  <c r="H217" i="9"/>
  <c r="G217" i="9"/>
  <c r="F217" i="9"/>
  <c r="E217" i="9"/>
  <c r="Z216" i="9"/>
  <c r="R216" i="9"/>
  <c r="Q216" i="9"/>
  <c r="T216" i="9" s="1"/>
  <c r="S216" i="9"/>
  <c r="P216" i="9"/>
  <c r="L216" i="9"/>
  <c r="M216" i="9" s="1"/>
  <c r="N216" i="9"/>
  <c r="K216" i="9"/>
  <c r="J216" i="9"/>
  <c r="I216" i="9"/>
  <c r="D45" i="8" s="1"/>
  <c r="H216" i="9"/>
  <c r="G216" i="9"/>
  <c r="F216" i="9"/>
  <c r="E216" i="9"/>
  <c r="Z215" i="9"/>
  <c r="T215" i="9"/>
  <c r="Q215" i="9"/>
  <c r="R215" i="9" s="1"/>
  <c r="S215" i="9"/>
  <c r="P215" i="9"/>
  <c r="O215" i="9"/>
  <c r="M215" i="9"/>
  <c r="E64" i="8" s="1"/>
  <c r="L215" i="9"/>
  <c r="N215" i="9"/>
  <c r="K215" i="9"/>
  <c r="J215" i="9"/>
  <c r="I215" i="9"/>
  <c r="D64" i="8" s="1"/>
  <c r="H215" i="9"/>
  <c r="G215" i="9"/>
  <c r="F215" i="9"/>
  <c r="E215" i="9"/>
  <c r="Z214" i="9"/>
  <c r="R214" i="9"/>
  <c r="Q214" i="9"/>
  <c r="T214" i="9" s="1"/>
  <c r="S214" i="9"/>
  <c r="P214" i="9"/>
  <c r="O214" i="9"/>
  <c r="L214" i="9"/>
  <c r="M214" i="9" s="1"/>
  <c r="N214" i="9"/>
  <c r="K214" i="9"/>
  <c r="J214" i="9"/>
  <c r="I214" i="9"/>
  <c r="H214" i="9"/>
  <c r="G214" i="9"/>
  <c r="F214" i="9"/>
  <c r="E214" i="9"/>
  <c r="Z213" i="9"/>
  <c r="T213" i="9"/>
  <c r="Q213" i="9"/>
  <c r="R213" i="9" s="1"/>
  <c r="S213" i="9"/>
  <c r="P213" i="9"/>
  <c r="O213" i="9"/>
  <c r="M213" i="9"/>
  <c r="L213" i="9"/>
  <c r="N213" i="9"/>
  <c r="K213" i="9"/>
  <c r="J213" i="9"/>
  <c r="I213" i="9"/>
  <c r="H213" i="9"/>
  <c r="G213" i="9"/>
  <c r="F213" i="9"/>
  <c r="E213" i="9"/>
  <c r="Z212" i="9"/>
  <c r="T212" i="9"/>
  <c r="R212" i="9"/>
  <c r="Q212" i="9"/>
  <c r="S212" i="9"/>
  <c r="P212" i="9"/>
  <c r="O212" i="9"/>
  <c r="L212" i="9"/>
  <c r="M212" i="9" s="1"/>
  <c r="E239" i="8" s="1"/>
  <c r="N212" i="9"/>
  <c r="K212" i="9"/>
  <c r="J212" i="9"/>
  <c r="I212" i="9"/>
  <c r="D239" i="8" s="1"/>
  <c r="H212" i="9"/>
  <c r="G212" i="9"/>
  <c r="F212" i="9"/>
  <c r="E212" i="9"/>
  <c r="Z211" i="9"/>
  <c r="T211" i="9"/>
  <c r="Q211" i="9"/>
  <c r="R211" i="9" s="1"/>
  <c r="S211" i="9"/>
  <c r="P211" i="9"/>
  <c r="M211" i="9"/>
  <c r="L211" i="9"/>
  <c r="O211" i="9" s="1"/>
  <c r="N211" i="9"/>
  <c r="K211" i="9"/>
  <c r="J211" i="9"/>
  <c r="I211" i="9"/>
  <c r="H211" i="9"/>
  <c r="G211" i="9"/>
  <c r="F211" i="9"/>
  <c r="E211" i="9"/>
  <c r="Z210" i="9"/>
  <c r="R210" i="9"/>
  <c r="Q210" i="9"/>
  <c r="T210" i="9" s="1"/>
  <c r="S210" i="9"/>
  <c r="P210" i="9"/>
  <c r="L210" i="9"/>
  <c r="M210" i="9" s="1"/>
  <c r="E339" i="8" s="1"/>
  <c r="N210" i="9"/>
  <c r="K210" i="9"/>
  <c r="J210" i="9"/>
  <c r="I210" i="9"/>
  <c r="D339" i="8" s="1"/>
  <c r="H210" i="9"/>
  <c r="G210" i="9"/>
  <c r="F210" i="9"/>
  <c r="E210" i="9"/>
  <c r="Z209" i="9"/>
  <c r="Q209" i="9"/>
  <c r="R209" i="9" s="1"/>
  <c r="S209" i="9"/>
  <c r="P209" i="9"/>
  <c r="O209" i="9"/>
  <c r="M209" i="9"/>
  <c r="L209" i="9"/>
  <c r="N209" i="9"/>
  <c r="K209" i="9"/>
  <c r="J209" i="9"/>
  <c r="I209" i="9"/>
  <c r="H209" i="9"/>
  <c r="G209" i="9"/>
  <c r="F209" i="9"/>
  <c r="E209" i="9"/>
  <c r="Z208" i="9"/>
  <c r="T208" i="9"/>
  <c r="R208" i="9"/>
  <c r="Q208" i="9"/>
  <c r="S208" i="9"/>
  <c r="P208" i="9"/>
  <c r="L208" i="9"/>
  <c r="M208" i="9" s="1"/>
  <c r="N208" i="9"/>
  <c r="K208" i="9"/>
  <c r="J208" i="9"/>
  <c r="I208" i="9"/>
  <c r="H208" i="9"/>
  <c r="G208" i="9"/>
  <c r="F208" i="9"/>
  <c r="E208" i="9"/>
  <c r="Z207" i="9"/>
  <c r="Q207" i="9"/>
  <c r="R207" i="9" s="1"/>
  <c r="S207" i="9"/>
  <c r="P207" i="9"/>
  <c r="M207" i="9"/>
  <c r="L207" i="9"/>
  <c r="O207" i="9" s="1"/>
  <c r="N207" i="9"/>
  <c r="K207" i="9"/>
  <c r="J207" i="9"/>
  <c r="I207" i="9"/>
  <c r="H207" i="9"/>
  <c r="G207" i="9"/>
  <c r="F207" i="9"/>
  <c r="E207" i="9"/>
  <c r="Z206" i="9"/>
  <c r="R206" i="9"/>
  <c r="Q206" i="9"/>
  <c r="T206" i="9" s="1"/>
  <c r="S206" i="9"/>
  <c r="P206" i="9"/>
  <c r="L206" i="9"/>
  <c r="M206" i="9" s="1"/>
  <c r="N206" i="9"/>
  <c r="K206" i="9"/>
  <c r="J206" i="9"/>
  <c r="I206" i="9"/>
  <c r="H206" i="9"/>
  <c r="G206" i="9"/>
  <c r="F206" i="9"/>
  <c r="E206" i="9"/>
  <c r="Z205" i="9"/>
  <c r="T205" i="9"/>
  <c r="Q205" i="9"/>
  <c r="R205" i="9" s="1"/>
  <c r="S205" i="9"/>
  <c r="P205" i="9"/>
  <c r="O205" i="9"/>
  <c r="M205" i="9"/>
  <c r="L205" i="9"/>
  <c r="N205" i="9"/>
  <c r="K205" i="9"/>
  <c r="J205" i="9"/>
  <c r="I205" i="9"/>
  <c r="H205" i="9"/>
  <c r="G205" i="9"/>
  <c r="F205" i="9"/>
  <c r="E205" i="9"/>
  <c r="Z204" i="9"/>
  <c r="T204" i="9"/>
  <c r="R204" i="9"/>
  <c r="Q204" i="9"/>
  <c r="S204" i="9"/>
  <c r="P204" i="9"/>
  <c r="L204" i="9"/>
  <c r="M204" i="9" s="1"/>
  <c r="N204" i="9"/>
  <c r="K204" i="9"/>
  <c r="J204" i="9"/>
  <c r="I204" i="9"/>
  <c r="H204" i="9"/>
  <c r="G204" i="9"/>
  <c r="F204" i="9"/>
  <c r="E204" i="9"/>
  <c r="Z203" i="9"/>
  <c r="T203" i="9"/>
  <c r="Q203" i="9"/>
  <c r="R203" i="9" s="1"/>
  <c r="S203" i="9"/>
  <c r="P203" i="9"/>
  <c r="M203" i="9"/>
  <c r="E46" i="8" s="1"/>
  <c r="L203" i="9"/>
  <c r="O203" i="9" s="1"/>
  <c r="N203" i="9"/>
  <c r="K203" i="9"/>
  <c r="J203" i="9"/>
  <c r="I203" i="9"/>
  <c r="D46" i="8" s="1"/>
  <c r="H203" i="9"/>
  <c r="G203" i="9"/>
  <c r="F203" i="9"/>
  <c r="E203" i="9"/>
  <c r="Z202" i="9"/>
  <c r="R202" i="9"/>
  <c r="Q202" i="9"/>
  <c r="T202" i="9" s="1"/>
  <c r="S202" i="9"/>
  <c r="P202" i="9"/>
  <c r="L202" i="9"/>
  <c r="M202" i="9" s="1"/>
  <c r="E62" i="8" s="1"/>
  <c r="N202" i="9"/>
  <c r="K202" i="9"/>
  <c r="J202" i="9"/>
  <c r="I202" i="9"/>
  <c r="D62" i="8" s="1"/>
  <c r="H202" i="9"/>
  <c r="G202" i="9"/>
  <c r="F202" i="9"/>
  <c r="E202" i="9"/>
  <c r="Z201" i="9"/>
  <c r="Q201" i="9"/>
  <c r="R201" i="9" s="1"/>
  <c r="S201" i="9"/>
  <c r="P201" i="9"/>
  <c r="O201" i="9"/>
  <c r="M201" i="9"/>
  <c r="E269" i="8" s="1"/>
  <c r="L201" i="9"/>
  <c r="N201" i="9"/>
  <c r="K201" i="9"/>
  <c r="J201" i="9"/>
  <c r="I201" i="9"/>
  <c r="H201" i="9"/>
  <c r="G201" i="9"/>
  <c r="F201" i="9"/>
  <c r="E201" i="9"/>
  <c r="Z200" i="9"/>
  <c r="T200" i="9"/>
  <c r="R200" i="9"/>
  <c r="Q200" i="9"/>
  <c r="S200" i="9"/>
  <c r="P200" i="9"/>
  <c r="L200" i="9"/>
  <c r="M200" i="9" s="1"/>
  <c r="N200" i="9"/>
  <c r="K200" i="9"/>
  <c r="J200" i="9"/>
  <c r="I200" i="9"/>
  <c r="H200" i="9"/>
  <c r="G200" i="9"/>
  <c r="F200" i="9"/>
  <c r="E200" i="9"/>
  <c r="Z199" i="9"/>
  <c r="Q199" i="9"/>
  <c r="R199" i="9" s="1"/>
  <c r="S199" i="9"/>
  <c r="P199" i="9"/>
  <c r="M199" i="9"/>
  <c r="L199" i="9"/>
  <c r="O199" i="9" s="1"/>
  <c r="N199" i="9"/>
  <c r="K199" i="9"/>
  <c r="J199" i="9"/>
  <c r="I199" i="9"/>
  <c r="H199" i="9"/>
  <c r="G199" i="9"/>
  <c r="F199" i="9"/>
  <c r="E199" i="9"/>
  <c r="Z198" i="9"/>
  <c r="R198" i="9"/>
  <c r="Q198" i="9"/>
  <c r="T198" i="9" s="1"/>
  <c r="S198" i="9"/>
  <c r="P198" i="9"/>
  <c r="L198" i="9"/>
  <c r="M198" i="9" s="1"/>
  <c r="E158" i="8" s="1"/>
  <c r="N198" i="9"/>
  <c r="K198" i="9"/>
  <c r="J198" i="9"/>
  <c r="I198" i="9"/>
  <c r="D158" i="8" s="1"/>
  <c r="H198" i="9"/>
  <c r="G198" i="9"/>
  <c r="F198" i="9"/>
  <c r="E198" i="9"/>
  <c r="Z197" i="9"/>
  <c r="T197" i="9"/>
  <c r="Q197" i="9"/>
  <c r="R197" i="9" s="1"/>
  <c r="S197" i="9"/>
  <c r="P197" i="9"/>
  <c r="O197" i="9"/>
  <c r="M197" i="9"/>
  <c r="E295" i="8" s="1"/>
  <c r="L197" i="9"/>
  <c r="N197" i="9"/>
  <c r="K197" i="9"/>
  <c r="J197" i="9"/>
  <c r="I197" i="9"/>
  <c r="D295" i="8" s="1"/>
  <c r="H197" i="9"/>
  <c r="G197" i="9"/>
  <c r="F197" i="9"/>
  <c r="E197" i="9"/>
  <c r="Z196" i="9"/>
  <c r="T196" i="9"/>
  <c r="R196" i="9"/>
  <c r="Q196" i="9"/>
  <c r="S196" i="9"/>
  <c r="P196" i="9"/>
  <c r="L196" i="9"/>
  <c r="M196" i="9" s="1"/>
  <c r="E426" i="8" s="1"/>
  <c r="N196" i="9"/>
  <c r="K196" i="9"/>
  <c r="J196" i="9"/>
  <c r="I196" i="9"/>
  <c r="D426" i="8" s="1"/>
  <c r="H196" i="9"/>
  <c r="G196" i="9"/>
  <c r="F196" i="9"/>
  <c r="E196" i="9"/>
  <c r="Z195" i="9"/>
  <c r="T195" i="9"/>
  <c r="Q195" i="9"/>
  <c r="R195" i="9" s="1"/>
  <c r="S195" i="9"/>
  <c r="P195" i="9"/>
  <c r="M195" i="9"/>
  <c r="L195" i="9"/>
  <c r="O195" i="9" s="1"/>
  <c r="N195" i="9"/>
  <c r="K195" i="9"/>
  <c r="J195" i="9"/>
  <c r="I195" i="9"/>
  <c r="H195" i="9"/>
  <c r="G195" i="9"/>
  <c r="F195" i="9"/>
  <c r="E195" i="9"/>
  <c r="Z194" i="9"/>
  <c r="R194" i="9"/>
  <c r="Q194" i="9"/>
  <c r="T194" i="9" s="1"/>
  <c r="S194" i="9"/>
  <c r="P194" i="9"/>
  <c r="L194" i="9"/>
  <c r="M194" i="9" s="1"/>
  <c r="N194" i="9"/>
  <c r="K194" i="9"/>
  <c r="J194" i="9"/>
  <c r="I194" i="9"/>
  <c r="H194" i="9"/>
  <c r="G194" i="9"/>
  <c r="F194" i="9"/>
  <c r="E194" i="9"/>
  <c r="Z193" i="9"/>
  <c r="T193" i="9"/>
  <c r="Q193" i="9"/>
  <c r="R193" i="9" s="1"/>
  <c r="S193" i="9"/>
  <c r="P193" i="9"/>
  <c r="O193" i="9"/>
  <c r="M193" i="9"/>
  <c r="L193" i="9"/>
  <c r="N193" i="9"/>
  <c r="K193" i="9"/>
  <c r="J193" i="9"/>
  <c r="I193" i="9"/>
  <c r="H193" i="9"/>
  <c r="G193" i="9"/>
  <c r="F193" i="9"/>
  <c r="E193" i="9"/>
  <c r="Z192" i="9"/>
  <c r="S192" i="9"/>
  <c r="T192" i="9" s="1"/>
  <c r="P192" i="9"/>
  <c r="R192" i="9" s="1"/>
  <c r="N192" i="9"/>
  <c r="O192" i="9" s="1"/>
  <c r="K192" i="9"/>
  <c r="M192" i="9" s="1"/>
  <c r="I192" i="9"/>
  <c r="D285" i="8" s="1"/>
  <c r="H192" i="9"/>
  <c r="G192" i="9"/>
  <c r="F192" i="9"/>
  <c r="E192" i="9"/>
  <c r="D192" i="9"/>
  <c r="A192" i="9"/>
  <c r="Z191" i="9"/>
  <c r="S191" i="9"/>
  <c r="T191" i="9" s="1"/>
  <c r="P191" i="9"/>
  <c r="R191" i="9" s="1"/>
  <c r="N191" i="9"/>
  <c r="O191" i="9" s="1"/>
  <c r="K191" i="9"/>
  <c r="M191" i="9" s="1"/>
  <c r="I191" i="9"/>
  <c r="H191" i="9"/>
  <c r="G191" i="9"/>
  <c r="F191" i="9"/>
  <c r="E191" i="9"/>
  <c r="D191" i="9"/>
  <c r="A191" i="9"/>
  <c r="Z190" i="9"/>
  <c r="T190" i="9"/>
  <c r="R190" i="9"/>
  <c r="Q190" i="9"/>
  <c r="S190" i="9"/>
  <c r="P190" i="9"/>
  <c r="L190" i="9"/>
  <c r="M190" i="9" s="1"/>
  <c r="E429" i="8" s="1"/>
  <c r="N190" i="9"/>
  <c r="K190" i="9"/>
  <c r="J190" i="9"/>
  <c r="I190" i="9"/>
  <c r="D429" i="8" s="1"/>
  <c r="H190" i="9"/>
  <c r="G190" i="9"/>
  <c r="F190" i="9"/>
  <c r="E190" i="9"/>
  <c r="Z189" i="9"/>
  <c r="T189" i="9"/>
  <c r="Q189" i="9"/>
  <c r="R189" i="9" s="1"/>
  <c r="S189" i="9"/>
  <c r="P189" i="9"/>
  <c r="M189" i="9"/>
  <c r="E147" i="8" s="1"/>
  <c r="L189" i="9"/>
  <c r="O189" i="9" s="1"/>
  <c r="N189" i="9"/>
  <c r="K189" i="9"/>
  <c r="J189" i="9"/>
  <c r="I189" i="9"/>
  <c r="D147" i="8" s="1"/>
  <c r="H189" i="9"/>
  <c r="G189" i="9"/>
  <c r="F189" i="9"/>
  <c r="E189" i="9"/>
  <c r="Z188" i="9"/>
  <c r="R188" i="9"/>
  <c r="Q188" i="9"/>
  <c r="T188" i="9" s="1"/>
  <c r="S188" i="9"/>
  <c r="P188" i="9"/>
  <c r="L188" i="9"/>
  <c r="M188" i="9" s="1"/>
  <c r="E237" i="8" s="1"/>
  <c r="N188" i="9"/>
  <c r="K188" i="9"/>
  <c r="J188" i="9"/>
  <c r="I188" i="9"/>
  <c r="D237" i="8" s="1"/>
  <c r="H188" i="9"/>
  <c r="G188" i="9"/>
  <c r="F188" i="9"/>
  <c r="E188" i="9"/>
  <c r="Z187" i="9"/>
  <c r="T187" i="9"/>
  <c r="Q187" i="9"/>
  <c r="R187" i="9" s="1"/>
  <c r="S187" i="9"/>
  <c r="P187" i="9"/>
  <c r="O187" i="9"/>
  <c r="M187" i="9"/>
  <c r="L187" i="9"/>
  <c r="N187" i="9"/>
  <c r="K187" i="9"/>
  <c r="J187" i="9"/>
  <c r="I187" i="9"/>
  <c r="H187" i="9"/>
  <c r="G187" i="9"/>
  <c r="F187" i="9"/>
  <c r="E187" i="9"/>
  <c r="Z186" i="9"/>
  <c r="T186" i="9"/>
  <c r="R186" i="9"/>
  <c r="Q186" i="9"/>
  <c r="S186" i="9"/>
  <c r="P186" i="9"/>
  <c r="L186" i="9"/>
  <c r="M186" i="9" s="1"/>
  <c r="N186" i="9"/>
  <c r="K186" i="9"/>
  <c r="J186" i="9"/>
  <c r="I186" i="9"/>
  <c r="H186" i="9"/>
  <c r="G186" i="9"/>
  <c r="F186" i="9"/>
  <c r="E186" i="9"/>
  <c r="Z185" i="9"/>
  <c r="T185" i="9"/>
  <c r="Q185" i="9"/>
  <c r="R185" i="9" s="1"/>
  <c r="S185" i="9"/>
  <c r="P185" i="9"/>
  <c r="M185" i="9"/>
  <c r="L185" i="9"/>
  <c r="O185" i="9" s="1"/>
  <c r="N185" i="9"/>
  <c r="K185" i="9"/>
  <c r="J185" i="9"/>
  <c r="I185" i="9"/>
  <c r="H185" i="9"/>
  <c r="G185" i="9"/>
  <c r="F185" i="9"/>
  <c r="E185" i="9"/>
  <c r="Z184" i="9"/>
  <c r="R184" i="9"/>
  <c r="Q184" i="9"/>
  <c r="T184" i="9" s="1"/>
  <c r="S184" i="9"/>
  <c r="P184" i="9"/>
  <c r="L184" i="9"/>
  <c r="M184" i="9" s="1"/>
  <c r="N184" i="9"/>
  <c r="K184" i="9"/>
  <c r="J184" i="9"/>
  <c r="I184" i="9"/>
  <c r="H184" i="9"/>
  <c r="G184" i="9"/>
  <c r="F184" i="9"/>
  <c r="E184" i="9"/>
  <c r="Z183" i="9"/>
  <c r="T183" i="9"/>
  <c r="Q183" i="9"/>
  <c r="R183" i="9" s="1"/>
  <c r="S183" i="9"/>
  <c r="P183" i="9"/>
  <c r="O183" i="9"/>
  <c r="M183" i="9"/>
  <c r="L183" i="9"/>
  <c r="N183" i="9"/>
  <c r="K183" i="9"/>
  <c r="J183" i="9"/>
  <c r="I183" i="9"/>
  <c r="H183" i="9"/>
  <c r="G183" i="9"/>
  <c r="F183" i="9"/>
  <c r="E183" i="9"/>
  <c r="Z182" i="9"/>
  <c r="T182" i="9"/>
  <c r="R182" i="9"/>
  <c r="Q182" i="9"/>
  <c r="S182" i="9"/>
  <c r="P182" i="9"/>
  <c r="L182" i="9"/>
  <c r="M182" i="9" s="1"/>
  <c r="N182" i="9"/>
  <c r="K182" i="9"/>
  <c r="J182" i="9"/>
  <c r="I182" i="9"/>
  <c r="H182" i="9"/>
  <c r="G182" i="9"/>
  <c r="F182" i="9"/>
  <c r="E182" i="9"/>
  <c r="Z181" i="9"/>
  <c r="T181" i="9"/>
  <c r="Q181" i="9"/>
  <c r="R181" i="9" s="1"/>
  <c r="S181" i="9"/>
  <c r="P181" i="9"/>
  <c r="M181" i="9"/>
  <c r="L181" i="9"/>
  <c r="O181" i="9" s="1"/>
  <c r="N181" i="9"/>
  <c r="K181" i="9"/>
  <c r="J181" i="9"/>
  <c r="I181" i="9"/>
  <c r="H181" i="9"/>
  <c r="G181" i="9"/>
  <c r="F181" i="9"/>
  <c r="E181" i="9"/>
  <c r="Z180" i="9"/>
  <c r="R180" i="9"/>
  <c r="Q180" i="9"/>
  <c r="T180" i="9" s="1"/>
  <c r="S180" i="9"/>
  <c r="P180" i="9"/>
  <c r="L180" i="9"/>
  <c r="M180" i="9" s="1"/>
  <c r="N180" i="9"/>
  <c r="K180" i="9"/>
  <c r="J180" i="9"/>
  <c r="I180" i="9"/>
  <c r="H180" i="9"/>
  <c r="G180" i="9"/>
  <c r="F180" i="9"/>
  <c r="E180" i="9"/>
  <c r="Z179" i="9"/>
  <c r="T179" i="9"/>
  <c r="Q179" i="9"/>
  <c r="R179" i="9" s="1"/>
  <c r="S179" i="9"/>
  <c r="P179" i="9"/>
  <c r="O179" i="9"/>
  <c r="M179" i="9"/>
  <c r="L179" i="9"/>
  <c r="N179" i="9"/>
  <c r="K179" i="9"/>
  <c r="J179" i="9"/>
  <c r="I179" i="9"/>
  <c r="H179" i="9"/>
  <c r="G179" i="9"/>
  <c r="F179" i="9"/>
  <c r="E179" i="9"/>
  <c r="Z178" i="9"/>
  <c r="T178" i="9"/>
  <c r="R178" i="9"/>
  <c r="Q178" i="9"/>
  <c r="S178" i="9"/>
  <c r="P178" i="9"/>
  <c r="L178" i="9"/>
  <c r="M178" i="9" s="1"/>
  <c r="E329" i="8" s="1"/>
  <c r="N178" i="9"/>
  <c r="K178" i="9"/>
  <c r="J178" i="9"/>
  <c r="I178" i="9"/>
  <c r="D329" i="8" s="1"/>
  <c r="H178" i="9"/>
  <c r="G178" i="9"/>
  <c r="F178" i="9"/>
  <c r="E178" i="9"/>
  <c r="Z177" i="9"/>
  <c r="T177" i="9"/>
  <c r="Q177" i="9"/>
  <c r="R177" i="9" s="1"/>
  <c r="S177" i="9"/>
  <c r="P177" i="9"/>
  <c r="M177" i="9"/>
  <c r="L177" i="9"/>
  <c r="O177" i="9" s="1"/>
  <c r="N177" i="9"/>
  <c r="K177" i="9"/>
  <c r="J177" i="9"/>
  <c r="I177" i="9"/>
  <c r="H177" i="9"/>
  <c r="G177" i="9"/>
  <c r="F177" i="9"/>
  <c r="E177" i="9"/>
  <c r="Z176" i="9"/>
  <c r="R176" i="9"/>
  <c r="Q176" i="9"/>
  <c r="T176" i="9" s="1"/>
  <c r="S176" i="9"/>
  <c r="P176" i="9"/>
  <c r="L176" i="9"/>
  <c r="M176" i="9" s="1"/>
  <c r="N176" i="9"/>
  <c r="K176" i="9"/>
  <c r="J176" i="9"/>
  <c r="I176" i="9"/>
  <c r="H176" i="9"/>
  <c r="G176" i="9"/>
  <c r="F176" i="9"/>
  <c r="E176" i="9"/>
  <c r="Z175" i="9"/>
  <c r="T175" i="9"/>
  <c r="Q175" i="9"/>
  <c r="R175" i="9" s="1"/>
  <c r="S175" i="9"/>
  <c r="P175" i="9"/>
  <c r="O175" i="9"/>
  <c r="M175" i="9"/>
  <c r="L175" i="9"/>
  <c r="N175" i="9"/>
  <c r="K175" i="9"/>
  <c r="J175" i="9"/>
  <c r="I175" i="9"/>
  <c r="H175" i="9"/>
  <c r="G175" i="9"/>
  <c r="F175" i="9"/>
  <c r="E175" i="9"/>
  <c r="Z174" i="9"/>
  <c r="T174" i="9"/>
  <c r="R174" i="9"/>
  <c r="Q174" i="9"/>
  <c r="S174" i="9"/>
  <c r="P174" i="9"/>
  <c r="L174" i="9"/>
  <c r="M174" i="9" s="1"/>
  <c r="N174" i="9"/>
  <c r="K174" i="9"/>
  <c r="J174" i="9"/>
  <c r="I174" i="9"/>
  <c r="H174" i="9"/>
  <c r="G174" i="9"/>
  <c r="F174" i="9"/>
  <c r="E174" i="9"/>
  <c r="Z173" i="9"/>
  <c r="T173" i="9"/>
  <c r="Q173" i="9"/>
  <c r="R173" i="9" s="1"/>
  <c r="S173" i="9"/>
  <c r="P173" i="9"/>
  <c r="M173" i="9"/>
  <c r="L173" i="9"/>
  <c r="O173" i="9" s="1"/>
  <c r="N173" i="9"/>
  <c r="K173" i="9"/>
  <c r="J173" i="9"/>
  <c r="I173" i="9"/>
  <c r="H173" i="9"/>
  <c r="G173" i="9"/>
  <c r="F173" i="9"/>
  <c r="E173" i="9"/>
  <c r="Z172" i="9"/>
  <c r="R172" i="9"/>
  <c r="Q172" i="9"/>
  <c r="T172" i="9" s="1"/>
  <c r="S172" i="9"/>
  <c r="P172" i="9"/>
  <c r="L172" i="9"/>
  <c r="M172" i="9" s="1"/>
  <c r="N172" i="9"/>
  <c r="K172" i="9"/>
  <c r="J172" i="9"/>
  <c r="I172" i="9"/>
  <c r="H172" i="9"/>
  <c r="G172" i="9"/>
  <c r="F172" i="9"/>
  <c r="E172" i="9"/>
  <c r="Z171" i="9"/>
  <c r="T171" i="9"/>
  <c r="Q171" i="9"/>
  <c r="R171" i="9" s="1"/>
  <c r="S171" i="9"/>
  <c r="P171" i="9"/>
  <c r="O171" i="9"/>
  <c r="M171" i="9"/>
  <c r="L171" i="9"/>
  <c r="N171" i="9"/>
  <c r="K171" i="9"/>
  <c r="J171" i="9"/>
  <c r="I171" i="9"/>
  <c r="H171" i="9"/>
  <c r="G171" i="9"/>
  <c r="F171" i="9"/>
  <c r="E171" i="9"/>
  <c r="Z170" i="9"/>
  <c r="T170" i="9"/>
  <c r="R170" i="9"/>
  <c r="Q170" i="9"/>
  <c r="S170" i="9"/>
  <c r="P170" i="9"/>
  <c r="L170" i="9"/>
  <c r="M170" i="9" s="1"/>
  <c r="N170" i="9"/>
  <c r="K170" i="9"/>
  <c r="J170" i="9"/>
  <c r="I170" i="9"/>
  <c r="H170" i="9"/>
  <c r="G170" i="9"/>
  <c r="F170" i="9"/>
  <c r="E170" i="9"/>
  <c r="Z169" i="9"/>
  <c r="T169" i="9"/>
  <c r="Q169" i="9"/>
  <c r="R169" i="9" s="1"/>
  <c r="S169" i="9"/>
  <c r="P169" i="9"/>
  <c r="M169" i="9"/>
  <c r="L169" i="9"/>
  <c r="O169" i="9" s="1"/>
  <c r="N169" i="9"/>
  <c r="K169" i="9"/>
  <c r="J169" i="9"/>
  <c r="I169" i="9"/>
  <c r="H169" i="9"/>
  <c r="G169" i="9"/>
  <c r="F169" i="9"/>
  <c r="E169" i="9"/>
  <c r="Z168" i="9"/>
  <c r="R168" i="9"/>
  <c r="Q168" i="9"/>
  <c r="T168" i="9" s="1"/>
  <c r="S168" i="9"/>
  <c r="P168" i="9"/>
  <c r="L168" i="9"/>
  <c r="M168" i="9" s="1"/>
  <c r="N168" i="9"/>
  <c r="K168" i="9"/>
  <c r="J168" i="9"/>
  <c r="I168" i="9"/>
  <c r="H168" i="9"/>
  <c r="G168" i="9"/>
  <c r="F168" i="9"/>
  <c r="E168" i="9"/>
  <c r="Z167" i="9"/>
  <c r="T167" i="9"/>
  <c r="Q167" i="9"/>
  <c r="R167" i="9" s="1"/>
  <c r="S167" i="9"/>
  <c r="P167" i="9"/>
  <c r="O167" i="9"/>
  <c r="M167" i="9"/>
  <c r="L167" i="9"/>
  <c r="N167" i="9"/>
  <c r="K167" i="9"/>
  <c r="J167" i="9"/>
  <c r="I167" i="9"/>
  <c r="H167" i="9"/>
  <c r="G167" i="9"/>
  <c r="F167" i="9"/>
  <c r="E167" i="9"/>
  <c r="Z166" i="9"/>
  <c r="T166" i="9"/>
  <c r="R166" i="9"/>
  <c r="Q166" i="9"/>
  <c r="S166" i="9"/>
  <c r="P166" i="9"/>
  <c r="L166" i="9"/>
  <c r="M166" i="9" s="1"/>
  <c r="E152" i="8" s="1"/>
  <c r="N166" i="9"/>
  <c r="K166" i="9"/>
  <c r="J166" i="9"/>
  <c r="I166" i="9"/>
  <c r="D152" i="8" s="1"/>
  <c r="H166" i="9"/>
  <c r="G166" i="9"/>
  <c r="F166" i="9"/>
  <c r="E166" i="9"/>
  <c r="Z165" i="9"/>
  <c r="T165" i="9"/>
  <c r="Q165" i="9"/>
  <c r="R165" i="9" s="1"/>
  <c r="S165" i="9"/>
  <c r="P165" i="9"/>
  <c r="M165" i="9"/>
  <c r="L165" i="9"/>
  <c r="O165" i="9" s="1"/>
  <c r="N165" i="9"/>
  <c r="K165" i="9"/>
  <c r="J165" i="9"/>
  <c r="I165" i="9"/>
  <c r="H165" i="9"/>
  <c r="G165" i="9"/>
  <c r="F165" i="9"/>
  <c r="E165" i="9"/>
  <c r="Z164" i="9"/>
  <c r="R164" i="9"/>
  <c r="Q164" i="9"/>
  <c r="T164" i="9" s="1"/>
  <c r="S164" i="9"/>
  <c r="P164" i="9"/>
  <c r="L164" i="9"/>
  <c r="M164" i="9" s="1"/>
  <c r="N164" i="9"/>
  <c r="K164" i="9"/>
  <c r="J164" i="9"/>
  <c r="I164" i="9"/>
  <c r="D201" i="8" s="1"/>
  <c r="H164" i="9"/>
  <c r="G164" i="9"/>
  <c r="F164" i="9"/>
  <c r="E164" i="9"/>
  <c r="Z163" i="9"/>
  <c r="T163" i="9"/>
  <c r="Q163" i="9"/>
  <c r="R163" i="9" s="1"/>
  <c r="S163" i="9"/>
  <c r="P163" i="9"/>
  <c r="O163" i="9"/>
  <c r="M163" i="9"/>
  <c r="L163" i="9"/>
  <c r="N163" i="9"/>
  <c r="K163" i="9"/>
  <c r="J163" i="9"/>
  <c r="I163" i="9"/>
  <c r="H163" i="9"/>
  <c r="G163" i="9"/>
  <c r="F163" i="9"/>
  <c r="E163" i="9"/>
  <c r="Z162" i="9"/>
  <c r="T162" i="9"/>
  <c r="R162" i="9"/>
  <c r="Q162" i="9"/>
  <c r="S162" i="9"/>
  <c r="P162" i="9"/>
  <c r="L162" i="9"/>
  <c r="M162" i="9" s="1"/>
  <c r="E299" i="8" s="1"/>
  <c r="N162" i="9"/>
  <c r="K162" i="9"/>
  <c r="J162" i="9"/>
  <c r="I162" i="9"/>
  <c r="D299" i="8" s="1"/>
  <c r="H162" i="9"/>
  <c r="G162" i="9"/>
  <c r="F162" i="9"/>
  <c r="E162" i="9"/>
  <c r="Z161" i="9"/>
  <c r="T161" i="9"/>
  <c r="Q161" i="9"/>
  <c r="R161" i="9" s="1"/>
  <c r="S161" i="9"/>
  <c r="P161" i="9"/>
  <c r="M161" i="9"/>
  <c r="L161" i="9"/>
  <c r="O161" i="9" s="1"/>
  <c r="N161" i="9"/>
  <c r="K161" i="9"/>
  <c r="J161" i="9"/>
  <c r="I161" i="9"/>
  <c r="H161" i="9"/>
  <c r="G161" i="9"/>
  <c r="F161" i="9"/>
  <c r="E161" i="9"/>
  <c r="Z160" i="9"/>
  <c r="R160" i="9"/>
  <c r="Q160" i="9"/>
  <c r="T160" i="9" s="1"/>
  <c r="S160" i="9"/>
  <c r="P160" i="9"/>
  <c r="L160" i="9"/>
  <c r="M160" i="9" s="1"/>
  <c r="E330" i="8" s="1"/>
  <c r="N160" i="9"/>
  <c r="K160" i="9"/>
  <c r="J160" i="9"/>
  <c r="I160" i="9"/>
  <c r="D330" i="8" s="1"/>
  <c r="H160" i="9"/>
  <c r="G160" i="9"/>
  <c r="F160" i="9"/>
  <c r="E160" i="9"/>
  <c r="G159" i="9"/>
  <c r="A159" i="9"/>
  <c r="Z158" i="9"/>
  <c r="T158" i="9"/>
  <c r="Q158" i="9"/>
  <c r="R158" i="9" s="1"/>
  <c r="S158" i="9"/>
  <c r="P158" i="9"/>
  <c r="M158" i="9"/>
  <c r="L158" i="9"/>
  <c r="O158" i="9" s="1"/>
  <c r="N158" i="9"/>
  <c r="K158" i="9"/>
  <c r="J158" i="9"/>
  <c r="I158" i="9"/>
  <c r="H158" i="9"/>
  <c r="G158" i="9"/>
  <c r="F158" i="9"/>
  <c r="E158" i="9"/>
  <c r="Z157" i="9"/>
  <c r="R157" i="9"/>
  <c r="Q157" i="9"/>
  <c r="T157" i="9" s="1"/>
  <c r="S157" i="9"/>
  <c r="P157" i="9"/>
  <c r="L157" i="9"/>
  <c r="M157" i="9" s="1"/>
  <c r="N157" i="9"/>
  <c r="K157" i="9"/>
  <c r="J157" i="9"/>
  <c r="I157" i="9"/>
  <c r="H157" i="9"/>
  <c r="G157" i="9"/>
  <c r="F157" i="9"/>
  <c r="E157" i="9"/>
  <c r="Z156" i="9"/>
  <c r="T156" i="9"/>
  <c r="Q156" i="9"/>
  <c r="R156" i="9" s="1"/>
  <c r="S156" i="9"/>
  <c r="P156" i="9"/>
  <c r="O156" i="9"/>
  <c r="M156" i="9"/>
  <c r="E157" i="8" s="1"/>
  <c r="L156" i="9"/>
  <c r="N156" i="9"/>
  <c r="K156" i="9"/>
  <c r="J156" i="9"/>
  <c r="I156" i="9"/>
  <c r="D157" i="8" s="1"/>
  <c r="H156" i="9"/>
  <c r="G156" i="9"/>
  <c r="F156" i="9"/>
  <c r="E156" i="9"/>
  <c r="Z155" i="9"/>
  <c r="T155" i="9"/>
  <c r="R155" i="9"/>
  <c r="Q155" i="9"/>
  <c r="S155" i="9"/>
  <c r="P155" i="9"/>
  <c r="L155" i="9"/>
  <c r="M155" i="9" s="1"/>
  <c r="E173" i="8" s="1"/>
  <c r="N155" i="9"/>
  <c r="K155" i="9"/>
  <c r="J155" i="9"/>
  <c r="I155" i="9"/>
  <c r="D173" i="8" s="1"/>
  <c r="H155" i="9"/>
  <c r="G155" i="9"/>
  <c r="F155" i="9"/>
  <c r="E155" i="9"/>
  <c r="Z154" i="9"/>
  <c r="T154" i="9"/>
  <c r="Q154" i="9"/>
  <c r="R154" i="9" s="1"/>
  <c r="S154" i="9"/>
  <c r="P154" i="9"/>
  <c r="M154" i="9"/>
  <c r="L154" i="9"/>
  <c r="O154" i="9" s="1"/>
  <c r="N154" i="9"/>
  <c r="K154" i="9"/>
  <c r="J154" i="9"/>
  <c r="I154" i="9"/>
  <c r="H154" i="9"/>
  <c r="G154" i="9"/>
  <c r="F154" i="9"/>
  <c r="E154" i="9"/>
  <c r="Z153" i="9"/>
  <c r="R153" i="9"/>
  <c r="Q153" i="9"/>
  <c r="T153" i="9" s="1"/>
  <c r="S153" i="9"/>
  <c r="P153" i="9"/>
  <c r="L153" i="9"/>
  <c r="M153" i="9" s="1"/>
  <c r="N153" i="9"/>
  <c r="K153" i="9"/>
  <c r="J153" i="9"/>
  <c r="I153" i="9"/>
  <c r="H153" i="9"/>
  <c r="G153" i="9"/>
  <c r="F153" i="9"/>
  <c r="E153" i="9"/>
  <c r="Z152" i="9"/>
  <c r="T152" i="9"/>
  <c r="Q152" i="9"/>
  <c r="R152" i="9" s="1"/>
  <c r="S152" i="9"/>
  <c r="P152" i="9"/>
  <c r="O152" i="9"/>
  <c r="M152" i="9"/>
  <c r="L152" i="9"/>
  <c r="N152" i="9"/>
  <c r="K152" i="9"/>
  <c r="J152" i="9"/>
  <c r="I152" i="9"/>
  <c r="H152" i="9"/>
  <c r="G152" i="9"/>
  <c r="F152" i="9"/>
  <c r="E152" i="9"/>
  <c r="Z151" i="9"/>
  <c r="T151" i="9"/>
  <c r="R151" i="9"/>
  <c r="Q151" i="9"/>
  <c r="S151" i="9"/>
  <c r="P151" i="9"/>
  <c r="L151" i="9"/>
  <c r="M151" i="9" s="1"/>
  <c r="N151" i="9"/>
  <c r="K151" i="9"/>
  <c r="J151" i="9"/>
  <c r="I151" i="9"/>
  <c r="H151" i="9"/>
  <c r="G151" i="9"/>
  <c r="F151" i="9"/>
  <c r="E151" i="9"/>
  <c r="Z150" i="9"/>
  <c r="T150" i="9"/>
  <c r="Q150" i="9"/>
  <c r="R150" i="9" s="1"/>
  <c r="S150" i="9"/>
  <c r="P150" i="9"/>
  <c r="M150" i="9"/>
  <c r="L150" i="9"/>
  <c r="O150" i="9" s="1"/>
  <c r="N150" i="9"/>
  <c r="K150" i="9"/>
  <c r="J150" i="9"/>
  <c r="I150" i="9"/>
  <c r="H150" i="9"/>
  <c r="G150" i="9"/>
  <c r="F150" i="9"/>
  <c r="E150" i="9"/>
  <c r="Z149" i="9"/>
  <c r="R149" i="9"/>
  <c r="Q149" i="9"/>
  <c r="T149" i="9" s="1"/>
  <c r="S149" i="9"/>
  <c r="P149" i="9"/>
  <c r="L149" i="9"/>
  <c r="M149" i="9" s="1"/>
  <c r="N149" i="9"/>
  <c r="K149" i="9"/>
  <c r="J149" i="9"/>
  <c r="I149" i="9"/>
  <c r="H149" i="9"/>
  <c r="G149" i="9"/>
  <c r="F149" i="9"/>
  <c r="E149" i="9"/>
  <c r="Z148" i="9"/>
  <c r="T148" i="9"/>
  <c r="Q148" i="9"/>
  <c r="R148" i="9" s="1"/>
  <c r="S148" i="9"/>
  <c r="P148" i="9"/>
  <c r="O148" i="9"/>
  <c r="M148" i="9"/>
  <c r="L148" i="9"/>
  <c r="N148" i="9"/>
  <c r="K148" i="9"/>
  <c r="J148" i="9"/>
  <c r="I148" i="9"/>
  <c r="H148" i="9"/>
  <c r="G148" i="9"/>
  <c r="F148" i="9"/>
  <c r="E148" i="9"/>
  <c r="Z147" i="9"/>
  <c r="T147" i="9"/>
  <c r="R147" i="9"/>
  <c r="Q147" i="9"/>
  <c r="S147" i="9"/>
  <c r="P147" i="9"/>
  <c r="L147" i="9"/>
  <c r="M147" i="9" s="1"/>
  <c r="E44" i="8" s="1"/>
  <c r="N147" i="9"/>
  <c r="K147" i="9"/>
  <c r="J147" i="9"/>
  <c r="I147" i="9"/>
  <c r="D44" i="8" s="1"/>
  <c r="H147" i="9"/>
  <c r="G147" i="9"/>
  <c r="F147" i="9"/>
  <c r="E147" i="9"/>
  <c r="Z146" i="9"/>
  <c r="T146" i="9"/>
  <c r="Q146" i="9"/>
  <c r="R146" i="9" s="1"/>
  <c r="S146" i="9"/>
  <c r="P146" i="9"/>
  <c r="M146" i="9"/>
  <c r="E447" i="8" s="1"/>
  <c r="L146" i="9"/>
  <c r="O146" i="9" s="1"/>
  <c r="N146" i="9"/>
  <c r="K146" i="9"/>
  <c r="J146" i="9"/>
  <c r="I146" i="9"/>
  <c r="D447" i="8" s="1"/>
  <c r="H146" i="9"/>
  <c r="G146" i="9"/>
  <c r="F146" i="9"/>
  <c r="E146" i="9"/>
  <c r="Z145" i="9"/>
  <c r="R145" i="9"/>
  <c r="Q145" i="9"/>
  <c r="T145" i="9" s="1"/>
  <c r="S145" i="9"/>
  <c r="P145" i="9"/>
  <c r="L145" i="9"/>
  <c r="M145" i="9" s="1"/>
  <c r="E448" i="8" s="1"/>
  <c r="N145" i="9"/>
  <c r="K145" i="9"/>
  <c r="J145" i="9"/>
  <c r="I145" i="9"/>
  <c r="D448" i="8" s="1"/>
  <c r="H145" i="9"/>
  <c r="G145" i="9"/>
  <c r="F145" i="9"/>
  <c r="E145" i="9"/>
  <c r="Z144" i="9"/>
  <c r="T144" i="9"/>
  <c r="Q144" i="9"/>
  <c r="R144" i="9" s="1"/>
  <c r="S144" i="9"/>
  <c r="P144" i="9"/>
  <c r="O144" i="9"/>
  <c r="M144" i="9"/>
  <c r="E449" i="8" s="1"/>
  <c r="L144" i="9"/>
  <c r="N144" i="9"/>
  <c r="K144" i="9"/>
  <c r="J144" i="9"/>
  <c r="I144" i="9"/>
  <c r="D449" i="8" s="1"/>
  <c r="H144" i="9"/>
  <c r="G144" i="9"/>
  <c r="F144" i="9"/>
  <c r="E144" i="9"/>
  <c r="Z143" i="9"/>
  <c r="T143" i="9"/>
  <c r="R143" i="9"/>
  <c r="Q143" i="9"/>
  <c r="S143" i="9"/>
  <c r="P143" i="9"/>
  <c r="L143" i="9"/>
  <c r="M143" i="9" s="1"/>
  <c r="E450" i="8" s="1"/>
  <c r="N143" i="9"/>
  <c r="K143" i="9"/>
  <c r="J143" i="9"/>
  <c r="I143" i="9"/>
  <c r="D450" i="8" s="1"/>
  <c r="H143" i="9"/>
  <c r="G143" i="9"/>
  <c r="F143" i="9"/>
  <c r="E143" i="9"/>
  <c r="Z142" i="9"/>
  <c r="T142" i="9"/>
  <c r="Q142" i="9"/>
  <c r="R142" i="9" s="1"/>
  <c r="S142" i="9"/>
  <c r="P142" i="9"/>
  <c r="M142" i="9"/>
  <c r="E452" i="8" s="1"/>
  <c r="L142" i="9"/>
  <c r="O142" i="9" s="1"/>
  <c r="N142" i="9"/>
  <c r="K142" i="9"/>
  <c r="J142" i="9"/>
  <c r="I142" i="9"/>
  <c r="D452" i="8" s="1"/>
  <c r="H142" i="9"/>
  <c r="G142" i="9"/>
  <c r="F142" i="9"/>
  <c r="E142" i="9"/>
  <c r="Z141" i="9"/>
  <c r="R141" i="9"/>
  <c r="Q141" i="9"/>
  <c r="T141" i="9" s="1"/>
  <c r="S141" i="9"/>
  <c r="P141" i="9"/>
  <c r="L141" i="9"/>
  <c r="M141" i="9" s="1"/>
  <c r="E456" i="8" s="1"/>
  <c r="N141" i="9"/>
  <c r="K141" i="9"/>
  <c r="J141" i="9"/>
  <c r="I141" i="9"/>
  <c r="D456" i="8" s="1"/>
  <c r="H141" i="9"/>
  <c r="G141" i="9"/>
  <c r="F141" i="9"/>
  <c r="E141" i="9"/>
  <c r="Z140" i="9"/>
  <c r="T140" i="9"/>
  <c r="Q140" i="9"/>
  <c r="R140" i="9" s="1"/>
  <c r="S140" i="9"/>
  <c r="P140" i="9"/>
  <c r="O140" i="9"/>
  <c r="M140" i="9"/>
  <c r="L140" i="9"/>
  <c r="N140" i="9"/>
  <c r="K140" i="9"/>
  <c r="J140" i="9"/>
  <c r="I140" i="9"/>
  <c r="H140" i="9"/>
  <c r="G140" i="9"/>
  <c r="F140" i="9"/>
  <c r="E140" i="9"/>
  <c r="Z139" i="9"/>
  <c r="T139" i="9"/>
  <c r="R139" i="9"/>
  <c r="Q139" i="9"/>
  <c r="S139" i="9"/>
  <c r="P139" i="9"/>
  <c r="L139" i="9"/>
  <c r="M139" i="9" s="1"/>
  <c r="E286" i="8" s="1"/>
  <c r="N139" i="9"/>
  <c r="K139" i="9"/>
  <c r="J139" i="9"/>
  <c r="I139" i="9"/>
  <c r="D286" i="8" s="1"/>
  <c r="H139" i="9"/>
  <c r="G139" i="9"/>
  <c r="F139" i="9"/>
  <c r="E139" i="9"/>
  <c r="Z138" i="9"/>
  <c r="T138" i="9"/>
  <c r="Q138" i="9"/>
  <c r="R138" i="9" s="1"/>
  <c r="S138" i="9"/>
  <c r="P138" i="9"/>
  <c r="M138" i="9"/>
  <c r="L138" i="9"/>
  <c r="O138" i="9" s="1"/>
  <c r="N138" i="9"/>
  <c r="K138" i="9"/>
  <c r="J138" i="9"/>
  <c r="I138" i="9"/>
  <c r="H138" i="9"/>
  <c r="G138" i="9"/>
  <c r="F138" i="9"/>
  <c r="E138" i="9"/>
  <c r="Z137" i="9"/>
  <c r="R137" i="9"/>
  <c r="Q137" i="9"/>
  <c r="T137" i="9" s="1"/>
  <c r="S137" i="9"/>
  <c r="P137" i="9"/>
  <c r="L137" i="9"/>
  <c r="M137" i="9" s="1"/>
  <c r="N137" i="9"/>
  <c r="K137" i="9"/>
  <c r="J137" i="9"/>
  <c r="I137" i="9"/>
  <c r="H137" i="9"/>
  <c r="G137" i="9"/>
  <c r="F137" i="9"/>
  <c r="E137" i="9"/>
  <c r="Z136" i="9"/>
  <c r="T136" i="9"/>
  <c r="Q136" i="9"/>
  <c r="R136" i="9" s="1"/>
  <c r="S136" i="9"/>
  <c r="P136" i="9"/>
  <c r="O136" i="9"/>
  <c r="M136" i="9"/>
  <c r="L136" i="9"/>
  <c r="N136" i="9"/>
  <c r="K136" i="9"/>
  <c r="J136" i="9"/>
  <c r="I136" i="9"/>
  <c r="H136" i="9"/>
  <c r="G136" i="9"/>
  <c r="F136" i="9"/>
  <c r="E136" i="9"/>
  <c r="Z135" i="9"/>
  <c r="T135" i="9"/>
  <c r="R135" i="9"/>
  <c r="Q135" i="9"/>
  <c r="S135" i="9"/>
  <c r="P135" i="9"/>
  <c r="O135" i="9"/>
  <c r="L135" i="9"/>
  <c r="M135" i="9" s="1"/>
  <c r="E290" i="8" s="1"/>
  <c r="N135" i="9"/>
  <c r="K135" i="9"/>
  <c r="J135" i="9"/>
  <c r="I135" i="9"/>
  <c r="D290" i="8" s="1"/>
  <c r="H135" i="9"/>
  <c r="G135" i="9"/>
  <c r="F135" i="9"/>
  <c r="E135" i="9"/>
  <c r="Z134" i="9"/>
  <c r="Q134" i="9"/>
  <c r="R134" i="9" s="1"/>
  <c r="S134" i="9"/>
  <c r="P134" i="9"/>
  <c r="L134" i="9"/>
  <c r="O134" i="9" s="1"/>
  <c r="N134" i="9"/>
  <c r="K134" i="9"/>
  <c r="J134" i="9"/>
  <c r="I134" i="9"/>
  <c r="D421" i="8" s="1"/>
  <c r="H134" i="9"/>
  <c r="G134" i="9"/>
  <c r="F134" i="9"/>
  <c r="E134" i="9"/>
  <c r="Z133" i="9"/>
  <c r="R133" i="9"/>
  <c r="Q133" i="9"/>
  <c r="T133" i="9" s="1"/>
  <c r="S133" i="9"/>
  <c r="P133" i="9"/>
  <c r="O133" i="9"/>
  <c r="L133" i="9"/>
  <c r="M133" i="9" s="1"/>
  <c r="N133" i="9"/>
  <c r="K133" i="9"/>
  <c r="J133" i="9"/>
  <c r="I133" i="9"/>
  <c r="D423" i="8" s="1"/>
  <c r="H133" i="9"/>
  <c r="G133" i="9"/>
  <c r="F133" i="9"/>
  <c r="E133" i="9"/>
  <c r="Z132" i="9"/>
  <c r="T132" i="9"/>
  <c r="Q132" i="9"/>
  <c r="R132" i="9" s="1"/>
  <c r="S132" i="9"/>
  <c r="P132" i="9"/>
  <c r="O132" i="9"/>
  <c r="M132" i="9"/>
  <c r="L132" i="9"/>
  <c r="N132" i="9"/>
  <c r="K132" i="9"/>
  <c r="J132" i="9"/>
  <c r="I132" i="9"/>
  <c r="H132" i="9"/>
  <c r="G132" i="9"/>
  <c r="F132" i="9"/>
  <c r="E132" i="9"/>
  <c r="Z131" i="9"/>
  <c r="T131" i="9"/>
  <c r="R131" i="9"/>
  <c r="Q131" i="9"/>
  <c r="S131" i="9"/>
  <c r="P131" i="9"/>
  <c r="O131" i="9"/>
  <c r="L131" i="9"/>
  <c r="M131" i="9" s="1"/>
  <c r="N131" i="9"/>
  <c r="K131" i="9"/>
  <c r="J131" i="9"/>
  <c r="I131" i="9"/>
  <c r="H131" i="9"/>
  <c r="G131" i="9"/>
  <c r="F131" i="9"/>
  <c r="E131" i="9"/>
  <c r="Z130" i="9"/>
  <c r="Q130" i="9"/>
  <c r="R130" i="9" s="1"/>
  <c r="S130" i="9"/>
  <c r="P130" i="9"/>
  <c r="L130" i="9"/>
  <c r="O130" i="9" s="1"/>
  <c r="N130" i="9"/>
  <c r="K130" i="9"/>
  <c r="J130" i="9"/>
  <c r="I130" i="9"/>
  <c r="H130" i="9"/>
  <c r="G130" i="9"/>
  <c r="F130" i="9"/>
  <c r="E130" i="9"/>
  <c r="Z129" i="9"/>
  <c r="R129" i="9"/>
  <c r="Q129" i="9"/>
  <c r="T129" i="9" s="1"/>
  <c r="S129" i="9"/>
  <c r="P129" i="9"/>
  <c r="O129" i="9"/>
  <c r="L129" i="9"/>
  <c r="M129" i="9" s="1"/>
  <c r="N129" i="9"/>
  <c r="K129" i="9"/>
  <c r="J129" i="9"/>
  <c r="I129" i="9"/>
  <c r="D94" i="8" s="1"/>
  <c r="H129" i="9"/>
  <c r="G129" i="9"/>
  <c r="F129" i="9"/>
  <c r="E129" i="9"/>
  <c r="Z128" i="9"/>
  <c r="T128" i="9"/>
  <c r="Q128" i="9"/>
  <c r="R128" i="9" s="1"/>
  <c r="S128" i="9"/>
  <c r="P128" i="9"/>
  <c r="O128" i="9"/>
  <c r="M128" i="9"/>
  <c r="L128" i="9"/>
  <c r="N128" i="9"/>
  <c r="K128" i="9"/>
  <c r="J128" i="9"/>
  <c r="I128" i="9"/>
  <c r="H128" i="9"/>
  <c r="G128" i="9"/>
  <c r="F128" i="9"/>
  <c r="E128" i="9"/>
  <c r="Z127" i="9"/>
  <c r="T127" i="9"/>
  <c r="R127" i="9"/>
  <c r="Q127" i="9"/>
  <c r="S127" i="9"/>
  <c r="P127" i="9"/>
  <c r="O127" i="9"/>
  <c r="L127" i="9"/>
  <c r="M127" i="9" s="1"/>
  <c r="N127" i="9"/>
  <c r="K127" i="9"/>
  <c r="J127" i="9"/>
  <c r="I127" i="9"/>
  <c r="H127" i="9"/>
  <c r="G127" i="9"/>
  <c r="F127" i="9"/>
  <c r="E127" i="9"/>
  <c r="Z126" i="9"/>
  <c r="Q126" i="9"/>
  <c r="R126" i="9" s="1"/>
  <c r="S126" i="9"/>
  <c r="P126" i="9"/>
  <c r="L126" i="9"/>
  <c r="O126" i="9" s="1"/>
  <c r="N126" i="9"/>
  <c r="K126" i="9"/>
  <c r="J126" i="9"/>
  <c r="I126" i="9"/>
  <c r="H126" i="9"/>
  <c r="G126" i="9"/>
  <c r="F126" i="9"/>
  <c r="E126" i="9"/>
  <c r="Z125" i="9"/>
  <c r="R125" i="9"/>
  <c r="Q125" i="9"/>
  <c r="T125" i="9" s="1"/>
  <c r="S125" i="9"/>
  <c r="P125" i="9"/>
  <c r="O125" i="9"/>
  <c r="L125" i="9"/>
  <c r="M125" i="9" s="1"/>
  <c r="N125" i="9"/>
  <c r="K125" i="9"/>
  <c r="J125" i="9"/>
  <c r="I125" i="9"/>
  <c r="H125" i="9"/>
  <c r="G125" i="9"/>
  <c r="F125" i="9"/>
  <c r="E125" i="9"/>
  <c r="Z124" i="9"/>
  <c r="T124" i="9"/>
  <c r="Q124" i="9"/>
  <c r="R124" i="9" s="1"/>
  <c r="S124" i="9"/>
  <c r="P124" i="9"/>
  <c r="O124" i="9"/>
  <c r="M124" i="9"/>
  <c r="L124" i="9"/>
  <c r="N124" i="9"/>
  <c r="K124" i="9"/>
  <c r="J124" i="9"/>
  <c r="I124" i="9"/>
  <c r="H124" i="9"/>
  <c r="G124" i="9"/>
  <c r="F124" i="9"/>
  <c r="E124" i="9"/>
  <c r="Z123" i="9"/>
  <c r="T123" i="9"/>
  <c r="R123" i="9"/>
  <c r="Q123" i="9"/>
  <c r="S123" i="9"/>
  <c r="P123" i="9"/>
  <c r="O123" i="9"/>
  <c r="L123" i="9"/>
  <c r="M123" i="9" s="1"/>
  <c r="N123" i="9"/>
  <c r="K123" i="9"/>
  <c r="J123" i="9"/>
  <c r="I123" i="9"/>
  <c r="H123" i="9"/>
  <c r="G123" i="9"/>
  <c r="F123" i="9"/>
  <c r="E123" i="9"/>
  <c r="Z122" i="9"/>
  <c r="Q122" i="9"/>
  <c r="R122" i="9" s="1"/>
  <c r="S122" i="9"/>
  <c r="P122" i="9"/>
  <c r="L122" i="9"/>
  <c r="O122" i="9" s="1"/>
  <c r="N122" i="9"/>
  <c r="K122" i="9"/>
  <c r="J122" i="9"/>
  <c r="I122" i="9"/>
  <c r="D284" i="8" s="1"/>
  <c r="H122" i="9"/>
  <c r="G122" i="9"/>
  <c r="F122" i="9"/>
  <c r="E122" i="9"/>
  <c r="Z121" i="9"/>
  <c r="R121" i="9"/>
  <c r="Q121" i="9"/>
  <c r="T121" i="9" s="1"/>
  <c r="S121" i="9"/>
  <c r="P121" i="9"/>
  <c r="O121" i="9"/>
  <c r="L121" i="9"/>
  <c r="M121" i="9" s="1"/>
  <c r="N121" i="9"/>
  <c r="K121" i="9"/>
  <c r="J121" i="9"/>
  <c r="I121" i="9"/>
  <c r="D430" i="8" s="1"/>
  <c r="H121" i="9"/>
  <c r="G121" i="9"/>
  <c r="F121" i="9"/>
  <c r="E121" i="9"/>
  <c r="G120" i="9"/>
  <c r="A120" i="9"/>
  <c r="Z119" i="9"/>
  <c r="T119" i="9"/>
  <c r="Q119" i="9"/>
  <c r="R119" i="9" s="1"/>
  <c r="S119" i="9"/>
  <c r="P119" i="9"/>
  <c r="M119" i="9"/>
  <c r="L119" i="9"/>
  <c r="O119" i="9" s="1"/>
  <c r="N119" i="9"/>
  <c r="K119" i="9"/>
  <c r="J119" i="9"/>
  <c r="I119" i="9"/>
  <c r="H119" i="9"/>
  <c r="G119" i="9"/>
  <c r="F119" i="9"/>
  <c r="E119" i="9"/>
  <c r="Z118" i="9"/>
  <c r="Q118" i="9"/>
  <c r="T118" i="9" s="1"/>
  <c r="S118" i="9"/>
  <c r="P118" i="9"/>
  <c r="M118" i="9"/>
  <c r="L118" i="9"/>
  <c r="O118" i="9" s="1"/>
  <c r="N118" i="9"/>
  <c r="K118" i="9"/>
  <c r="J118" i="9"/>
  <c r="I118" i="9"/>
  <c r="D144" i="8" s="1"/>
  <c r="H118" i="9"/>
  <c r="G118" i="9"/>
  <c r="F118" i="9"/>
  <c r="E118" i="9"/>
  <c r="Z117" i="9"/>
  <c r="R117" i="9"/>
  <c r="Q117" i="9"/>
  <c r="T117" i="9" s="1"/>
  <c r="S117" i="9"/>
  <c r="P117" i="9"/>
  <c r="O117" i="9"/>
  <c r="M117" i="9"/>
  <c r="E291" i="8" s="1"/>
  <c r="L117" i="9"/>
  <c r="N117" i="9"/>
  <c r="K117" i="9"/>
  <c r="J117" i="9"/>
  <c r="I117" i="9"/>
  <c r="D291" i="8" s="1"/>
  <c r="H117" i="9"/>
  <c r="G117" i="9"/>
  <c r="F117" i="9"/>
  <c r="E117" i="9"/>
  <c r="Z116" i="9"/>
  <c r="T116" i="9"/>
  <c r="R116" i="9"/>
  <c r="Q116" i="9"/>
  <c r="S116" i="9"/>
  <c r="P116" i="9"/>
  <c r="L116" i="9"/>
  <c r="M116" i="9" s="1"/>
  <c r="N116" i="9"/>
  <c r="K116" i="9"/>
  <c r="J116" i="9"/>
  <c r="I116" i="9"/>
  <c r="H116" i="9"/>
  <c r="G116" i="9"/>
  <c r="F116" i="9"/>
  <c r="E116" i="9"/>
  <c r="Z115" i="9"/>
  <c r="T115" i="9"/>
  <c r="Q115" i="9"/>
  <c r="R115" i="9" s="1"/>
  <c r="S115" i="9"/>
  <c r="P115" i="9"/>
  <c r="M115" i="9"/>
  <c r="L115" i="9"/>
  <c r="O115" i="9" s="1"/>
  <c r="N115" i="9"/>
  <c r="K115" i="9"/>
  <c r="J115" i="9"/>
  <c r="I115" i="9"/>
  <c r="H115" i="9"/>
  <c r="G115" i="9"/>
  <c r="F115" i="9"/>
  <c r="E115" i="9"/>
  <c r="Z114" i="9"/>
  <c r="Q114" i="9"/>
  <c r="T114" i="9" s="1"/>
  <c r="S114" i="9"/>
  <c r="P114" i="9"/>
  <c r="M114" i="9"/>
  <c r="L114" i="9"/>
  <c r="O114" i="9" s="1"/>
  <c r="N114" i="9"/>
  <c r="K114" i="9"/>
  <c r="J114" i="9"/>
  <c r="I114" i="9"/>
  <c r="H114" i="9"/>
  <c r="G114" i="9"/>
  <c r="F114" i="9"/>
  <c r="E114" i="9"/>
  <c r="Z113" i="9"/>
  <c r="R113" i="9"/>
  <c r="Q113" i="9"/>
  <c r="T113" i="9" s="1"/>
  <c r="S113" i="9"/>
  <c r="P113" i="9"/>
  <c r="O113" i="9"/>
  <c r="M113" i="9"/>
  <c r="L113" i="9"/>
  <c r="N113" i="9"/>
  <c r="K113" i="9"/>
  <c r="J113" i="9"/>
  <c r="I113" i="9"/>
  <c r="H113" i="9"/>
  <c r="G113" i="9"/>
  <c r="F113" i="9"/>
  <c r="E113" i="9"/>
  <c r="Z112" i="9"/>
  <c r="T112" i="9"/>
  <c r="R112" i="9"/>
  <c r="Q112" i="9"/>
  <c r="S112" i="9"/>
  <c r="P112" i="9"/>
  <c r="L112" i="9"/>
  <c r="M112" i="9" s="1"/>
  <c r="N112" i="9"/>
  <c r="K112" i="9"/>
  <c r="J112" i="9"/>
  <c r="I112" i="9"/>
  <c r="H112" i="9"/>
  <c r="G112" i="9"/>
  <c r="F112" i="9"/>
  <c r="E112" i="9"/>
  <c r="Z111" i="9"/>
  <c r="T111" i="9"/>
  <c r="Q111" i="9"/>
  <c r="R111" i="9" s="1"/>
  <c r="S111" i="9"/>
  <c r="P111" i="9"/>
  <c r="M111" i="9"/>
  <c r="L111" i="9"/>
  <c r="O111" i="9" s="1"/>
  <c r="N111" i="9"/>
  <c r="K111" i="9"/>
  <c r="J111" i="9"/>
  <c r="I111" i="9"/>
  <c r="H111" i="9"/>
  <c r="G111" i="9"/>
  <c r="F111" i="9"/>
  <c r="E111" i="9"/>
  <c r="Z110" i="9"/>
  <c r="Q110" i="9"/>
  <c r="T110" i="9" s="1"/>
  <c r="S110" i="9"/>
  <c r="P110" i="9"/>
  <c r="M110" i="9"/>
  <c r="L110" i="9"/>
  <c r="O110" i="9" s="1"/>
  <c r="N110" i="9"/>
  <c r="K110" i="9"/>
  <c r="J110" i="9"/>
  <c r="I110" i="9"/>
  <c r="H110" i="9"/>
  <c r="G110" i="9"/>
  <c r="F110" i="9"/>
  <c r="E110" i="9"/>
  <c r="Z109" i="9"/>
  <c r="R109" i="9"/>
  <c r="Q109" i="9"/>
  <c r="T109" i="9" s="1"/>
  <c r="S109" i="9"/>
  <c r="P109" i="9"/>
  <c r="O109" i="9"/>
  <c r="M109" i="9"/>
  <c r="L109" i="9"/>
  <c r="N109" i="9"/>
  <c r="K109" i="9"/>
  <c r="J109" i="9"/>
  <c r="I109" i="9"/>
  <c r="H109" i="9"/>
  <c r="G109" i="9"/>
  <c r="F109" i="9"/>
  <c r="E109" i="9"/>
  <c r="Z108" i="9"/>
  <c r="T108" i="9"/>
  <c r="R108" i="9"/>
  <c r="Q108" i="9"/>
  <c r="S108" i="9"/>
  <c r="P108" i="9"/>
  <c r="L108" i="9"/>
  <c r="M108" i="9" s="1"/>
  <c r="N108" i="9"/>
  <c r="K108" i="9"/>
  <c r="J108" i="9"/>
  <c r="I108" i="9"/>
  <c r="H108" i="9"/>
  <c r="G108" i="9"/>
  <c r="F108" i="9"/>
  <c r="E108" i="9"/>
  <c r="Z107" i="9"/>
  <c r="T107" i="9"/>
  <c r="Q107" i="9"/>
  <c r="R107" i="9" s="1"/>
  <c r="S107" i="9"/>
  <c r="P107" i="9"/>
  <c r="M107" i="9"/>
  <c r="L107" i="9"/>
  <c r="O107" i="9" s="1"/>
  <c r="N107" i="9"/>
  <c r="K107" i="9"/>
  <c r="J107" i="9"/>
  <c r="I107" i="9"/>
  <c r="H107" i="9"/>
  <c r="G107" i="9"/>
  <c r="F107" i="9"/>
  <c r="E107" i="9"/>
  <c r="Z106" i="9"/>
  <c r="Q106" i="9"/>
  <c r="T106" i="9" s="1"/>
  <c r="S106" i="9"/>
  <c r="P106" i="9"/>
  <c r="M106" i="9"/>
  <c r="L106" i="9"/>
  <c r="O106" i="9" s="1"/>
  <c r="N106" i="9"/>
  <c r="K106" i="9"/>
  <c r="J106" i="9"/>
  <c r="I106" i="9"/>
  <c r="D307" i="8" s="1"/>
  <c r="H106" i="9"/>
  <c r="G106" i="9"/>
  <c r="F106" i="9"/>
  <c r="E106" i="9"/>
  <c r="Z105" i="9"/>
  <c r="R105" i="9"/>
  <c r="Q105" i="9"/>
  <c r="T105" i="9" s="1"/>
  <c r="S105" i="9"/>
  <c r="P105" i="9"/>
  <c r="O105" i="9"/>
  <c r="M105" i="9"/>
  <c r="L105" i="9"/>
  <c r="N105" i="9"/>
  <c r="K105" i="9"/>
  <c r="J105" i="9"/>
  <c r="I105" i="9"/>
  <c r="H105" i="9"/>
  <c r="G105" i="9"/>
  <c r="F105" i="9"/>
  <c r="E105" i="9"/>
  <c r="Z104" i="9"/>
  <c r="T104" i="9"/>
  <c r="R104" i="9"/>
  <c r="Q104" i="9"/>
  <c r="S104" i="9"/>
  <c r="P104" i="9"/>
  <c r="L104" i="9"/>
  <c r="M104" i="9" s="1"/>
  <c r="N104" i="9"/>
  <c r="K104" i="9"/>
  <c r="J104" i="9"/>
  <c r="I104" i="9"/>
  <c r="H104" i="9"/>
  <c r="G104" i="9"/>
  <c r="F104" i="9"/>
  <c r="E104" i="9"/>
  <c r="Z103" i="9"/>
  <c r="T103" i="9"/>
  <c r="Q103" i="9"/>
  <c r="R103" i="9" s="1"/>
  <c r="S103" i="9"/>
  <c r="P103" i="9"/>
  <c r="M103" i="9"/>
  <c r="L103" i="9"/>
  <c r="O103" i="9" s="1"/>
  <c r="N103" i="9"/>
  <c r="K103" i="9"/>
  <c r="J103" i="9"/>
  <c r="I103" i="9"/>
  <c r="H103" i="9"/>
  <c r="G103" i="9"/>
  <c r="F103" i="9"/>
  <c r="E103" i="9"/>
  <c r="Z102" i="9"/>
  <c r="Q102" i="9"/>
  <c r="T102" i="9" s="1"/>
  <c r="S102" i="9"/>
  <c r="P102" i="9"/>
  <c r="M102" i="9"/>
  <c r="L102" i="9"/>
  <c r="O102" i="9" s="1"/>
  <c r="N102" i="9"/>
  <c r="K102" i="9"/>
  <c r="J102" i="9"/>
  <c r="I102" i="9"/>
  <c r="H102" i="9"/>
  <c r="G102" i="9"/>
  <c r="F102" i="9"/>
  <c r="E102" i="9"/>
  <c r="Z101" i="9"/>
  <c r="R101" i="9"/>
  <c r="Q101" i="9"/>
  <c r="T101" i="9" s="1"/>
  <c r="S101" i="9"/>
  <c r="P101" i="9"/>
  <c r="O101" i="9"/>
  <c r="M101" i="9"/>
  <c r="L101" i="9"/>
  <c r="N101" i="9"/>
  <c r="K101" i="9"/>
  <c r="J101" i="9"/>
  <c r="I101" i="9"/>
  <c r="H101" i="9"/>
  <c r="G101" i="9"/>
  <c r="F101" i="9"/>
  <c r="E101" i="9"/>
  <c r="Z100" i="9"/>
  <c r="T100" i="9"/>
  <c r="R100" i="9"/>
  <c r="Q100" i="9"/>
  <c r="S100" i="9"/>
  <c r="P100" i="9"/>
  <c r="L100" i="9"/>
  <c r="M100" i="9" s="1"/>
  <c r="N100" i="9"/>
  <c r="K100" i="9"/>
  <c r="J100" i="9"/>
  <c r="I100" i="9"/>
  <c r="H100" i="9"/>
  <c r="G100" i="9"/>
  <c r="F100" i="9"/>
  <c r="E100" i="9"/>
  <c r="Z99" i="9"/>
  <c r="T99" i="9"/>
  <c r="Q99" i="9"/>
  <c r="R99" i="9" s="1"/>
  <c r="S99" i="9"/>
  <c r="P99" i="9"/>
  <c r="M99" i="9"/>
  <c r="L99" i="9"/>
  <c r="O99" i="9" s="1"/>
  <c r="N99" i="9"/>
  <c r="K99" i="9"/>
  <c r="J99" i="9"/>
  <c r="I99" i="9"/>
  <c r="H99" i="9"/>
  <c r="G99" i="9"/>
  <c r="F99" i="9"/>
  <c r="E99" i="9"/>
  <c r="Z98" i="9"/>
  <c r="Q98" i="9"/>
  <c r="T98" i="9" s="1"/>
  <c r="S98" i="9"/>
  <c r="P98" i="9"/>
  <c r="M98" i="9"/>
  <c r="L98" i="9"/>
  <c r="O98" i="9" s="1"/>
  <c r="N98" i="9"/>
  <c r="K98" i="9"/>
  <c r="J98" i="9"/>
  <c r="I98" i="9"/>
  <c r="H98" i="9"/>
  <c r="G98" i="9"/>
  <c r="F98" i="9"/>
  <c r="E98" i="9"/>
  <c r="Z97" i="9"/>
  <c r="R97" i="9"/>
  <c r="Q97" i="9"/>
  <c r="T97" i="9" s="1"/>
  <c r="S97" i="9"/>
  <c r="P97" i="9"/>
  <c r="O97" i="9"/>
  <c r="M97" i="9"/>
  <c r="L97" i="9"/>
  <c r="N97" i="9"/>
  <c r="K97" i="9"/>
  <c r="J97" i="9"/>
  <c r="I97" i="9"/>
  <c r="H97" i="9"/>
  <c r="G97" i="9"/>
  <c r="F97" i="9"/>
  <c r="E97" i="9"/>
  <c r="Z96" i="9"/>
  <c r="T96" i="9"/>
  <c r="R96" i="9"/>
  <c r="Q96" i="9"/>
  <c r="S96" i="9"/>
  <c r="P96" i="9"/>
  <c r="L96" i="9"/>
  <c r="M96" i="9" s="1"/>
  <c r="N96" i="9"/>
  <c r="K96" i="9"/>
  <c r="J96" i="9"/>
  <c r="I96" i="9"/>
  <c r="H96" i="9"/>
  <c r="G96" i="9"/>
  <c r="F96" i="9"/>
  <c r="E96" i="9"/>
  <c r="Z95" i="9"/>
  <c r="T95" i="9"/>
  <c r="Q95" i="9"/>
  <c r="R95" i="9" s="1"/>
  <c r="S95" i="9"/>
  <c r="P95" i="9"/>
  <c r="M95" i="9"/>
  <c r="L95" i="9"/>
  <c r="O95" i="9" s="1"/>
  <c r="N95" i="9"/>
  <c r="K95" i="9"/>
  <c r="J95" i="9"/>
  <c r="I95" i="9"/>
  <c r="H95" i="9"/>
  <c r="G95" i="9"/>
  <c r="F95" i="9"/>
  <c r="E95" i="9"/>
  <c r="Z94" i="9"/>
  <c r="Q94" i="9"/>
  <c r="T94" i="9" s="1"/>
  <c r="S94" i="9"/>
  <c r="P94" i="9"/>
  <c r="M94" i="9"/>
  <c r="L94" i="9"/>
  <c r="O94" i="9" s="1"/>
  <c r="N94" i="9"/>
  <c r="K94" i="9"/>
  <c r="J94" i="9"/>
  <c r="I94" i="9"/>
  <c r="H94" i="9"/>
  <c r="G94" i="9"/>
  <c r="F94" i="9"/>
  <c r="E94" i="9"/>
  <c r="Z93" i="9"/>
  <c r="R93" i="9"/>
  <c r="Q93" i="9"/>
  <c r="T93" i="9" s="1"/>
  <c r="S93" i="9"/>
  <c r="P93" i="9"/>
  <c r="O93" i="9"/>
  <c r="M93" i="9"/>
  <c r="L93" i="9"/>
  <c r="N93" i="9"/>
  <c r="K93" i="9"/>
  <c r="J93" i="9"/>
  <c r="I93" i="9"/>
  <c r="H93" i="9"/>
  <c r="G93" i="9"/>
  <c r="F93" i="9"/>
  <c r="E93" i="9"/>
  <c r="Z92" i="9"/>
  <c r="T92" i="9"/>
  <c r="R92" i="9"/>
  <c r="Q92" i="9"/>
  <c r="S92" i="9"/>
  <c r="P92" i="9"/>
  <c r="L92" i="9"/>
  <c r="M92" i="9" s="1"/>
  <c r="N92" i="9"/>
  <c r="K92" i="9"/>
  <c r="J92" i="9"/>
  <c r="I92" i="9"/>
  <c r="D110" i="8" s="1"/>
  <c r="H92" i="9"/>
  <c r="G92" i="9"/>
  <c r="F92" i="9"/>
  <c r="E92" i="9"/>
  <c r="Z91" i="9"/>
  <c r="T91" i="9"/>
  <c r="Q91" i="9"/>
  <c r="R91" i="9" s="1"/>
  <c r="S91" i="9"/>
  <c r="P91" i="9"/>
  <c r="M91" i="9"/>
  <c r="E200" i="8" s="1"/>
  <c r="L91" i="9"/>
  <c r="O91" i="9" s="1"/>
  <c r="N91" i="9"/>
  <c r="K91" i="9"/>
  <c r="J91" i="9"/>
  <c r="I91" i="9"/>
  <c r="D200" i="8" s="1"/>
  <c r="H91" i="9"/>
  <c r="G91" i="9"/>
  <c r="F91" i="9"/>
  <c r="E91" i="9"/>
  <c r="Z90" i="9"/>
  <c r="Q90" i="9"/>
  <c r="T90" i="9" s="1"/>
  <c r="S90" i="9"/>
  <c r="P90" i="9"/>
  <c r="M90" i="9"/>
  <c r="L90" i="9"/>
  <c r="O90" i="9" s="1"/>
  <c r="N90" i="9"/>
  <c r="K90" i="9"/>
  <c r="J90" i="9"/>
  <c r="I90" i="9"/>
  <c r="H90" i="9"/>
  <c r="G90" i="9"/>
  <c r="F90" i="9"/>
  <c r="E90" i="9"/>
  <c r="Z89" i="9"/>
  <c r="R89" i="9"/>
  <c r="Q89" i="9"/>
  <c r="T89" i="9" s="1"/>
  <c r="S89" i="9"/>
  <c r="P89" i="9"/>
  <c r="O89" i="9"/>
  <c r="M89" i="9"/>
  <c r="L89" i="9"/>
  <c r="N89" i="9"/>
  <c r="K89" i="9"/>
  <c r="J89" i="9"/>
  <c r="I89" i="9"/>
  <c r="H89" i="9"/>
  <c r="G89" i="9"/>
  <c r="F89" i="9"/>
  <c r="E89" i="9"/>
  <c r="Z88" i="9"/>
  <c r="T88" i="9"/>
  <c r="R88" i="9"/>
  <c r="Q88" i="9"/>
  <c r="S88" i="9"/>
  <c r="P88" i="9"/>
  <c r="L88" i="9"/>
  <c r="M88" i="9" s="1"/>
  <c r="E279" i="8" s="1"/>
  <c r="N88" i="9"/>
  <c r="K88" i="9"/>
  <c r="J88" i="9"/>
  <c r="I88" i="9"/>
  <c r="D279" i="8" s="1"/>
  <c r="H88" i="9"/>
  <c r="G88" i="9"/>
  <c r="F88" i="9"/>
  <c r="E88" i="9"/>
  <c r="Z87" i="9"/>
  <c r="T87" i="9"/>
  <c r="Q87" i="9"/>
  <c r="R87" i="9" s="1"/>
  <c r="S87" i="9"/>
  <c r="P87" i="9"/>
  <c r="M87" i="9"/>
  <c r="L87" i="9"/>
  <c r="O87" i="9" s="1"/>
  <c r="N87" i="9"/>
  <c r="K87" i="9"/>
  <c r="J87" i="9"/>
  <c r="I87" i="9"/>
  <c r="H87" i="9"/>
  <c r="G87" i="9"/>
  <c r="F87" i="9"/>
  <c r="E87" i="9"/>
  <c r="Z86" i="9"/>
  <c r="Q86" i="9"/>
  <c r="T86" i="9" s="1"/>
  <c r="S86" i="9"/>
  <c r="P86" i="9"/>
  <c r="M86" i="9"/>
  <c r="L86" i="9"/>
  <c r="O86" i="9" s="1"/>
  <c r="N86" i="9"/>
  <c r="K86" i="9"/>
  <c r="J86" i="9"/>
  <c r="I86" i="9"/>
  <c r="H86" i="9"/>
  <c r="G86" i="9"/>
  <c r="F86" i="9"/>
  <c r="E86" i="9"/>
  <c r="Z85" i="9"/>
  <c r="R85" i="9"/>
  <c r="Q85" i="9"/>
  <c r="T85" i="9" s="1"/>
  <c r="S85" i="9"/>
  <c r="P85" i="9"/>
  <c r="O85" i="9"/>
  <c r="M85" i="9"/>
  <c r="L85" i="9"/>
  <c r="N85" i="9"/>
  <c r="K85" i="9"/>
  <c r="J85" i="9"/>
  <c r="I85" i="9"/>
  <c r="H85" i="9"/>
  <c r="G85" i="9"/>
  <c r="F85" i="9"/>
  <c r="E85" i="9"/>
  <c r="Z84" i="9"/>
  <c r="Q84" i="9"/>
  <c r="T84" i="9" s="1"/>
  <c r="S84" i="9"/>
  <c r="P84" i="9"/>
  <c r="O84" i="9"/>
  <c r="M84" i="9"/>
  <c r="E306" i="8" s="1"/>
  <c r="L84" i="9"/>
  <c r="N84" i="9"/>
  <c r="K84" i="9"/>
  <c r="J84" i="9"/>
  <c r="I84" i="9"/>
  <c r="H84" i="9"/>
  <c r="G84" i="9"/>
  <c r="F84" i="9"/>
  <c r="E84" i="9"/>
  <c r="G83" i="9"/>
  <c r="A83" i="9"/>
  <c r="Z82" i="9"/>
  <c r="R82" i="9"/>
  <c r="Q82" i="9"/>
  <c r="T82" i="9" s="1"/>
  <c r="S82" i="9"/>
  <c r="P82" i="9"/>
  <c r="L82" i="9"/>
  <c r="O82" i="9" s="1"/>
  <c r="N82" i="9"/>
  <c r="K82" i="9"/>
  <c r="J82" i="9"/>
  <c r="I82" i="9"/>
  <c r="H82" i="9"/>
  <c r="G82" i="9"/>
  <c r="F82" i="9"/>
  <c r="E82" i="9"/>
  <c r="Z81" i="9"/>
  <c r="Q81" i="9"/>
  <c r="T81" i="9" s="1"/>
  <c r="S81" i="9"/>
  <c r="P81" i="9"/>
  <c r="O81" i="9"/>
  <c r="M81" i="9"/>
  <c r="L81" i="9"/>
  <c r="N81" i="9"/>
  <c r="K81" i="9"/>
  <c r="J81" i="9"/>
  <c r="I81" i="9"/>
  <c r="H81" i="9"/>
  <c r="G81" i="9"/>
  <c r="F81" i="9"/>
  <c r="E81" i="9"/>
  <c r="Z80" i="9"/>
  <c r="T80" i="9"/>
  <c r="R80" i="9"/>
  <c r="Q80" i="9"/>
  <c r="S80" i="9"/>
  <c r="P80" i="9"/>
  <c r="O80" i="9"/>
  <c r="L80" i="9"/>
  <c r="M80" i="9" s="1"/>
  <c r="N80" i="9"/>
  <c r="K80" i="9"/>
  <c r="J80" i="9"/>
  <c r="I80" i="9"/>
  <c r="H80" i="9"/>
  <c r="G80" i="9"/>
  <c r="F80" i="9"/>
  <c r="E80" i="9"/>
  <c r="Z79" i="9"/>
  <c r="T79" i="9"/>
  <c r="Q79" i="9"/>
  <c r="R79" i="9" s="1"/>
  <c r="S79" i="9"/>
  <c r="P79" i="9"/>
  <c r="M79" i="9"/>
  <c r="L79" i="9"/>
  <c r="O79" i="9" s="1"/>
  <c r="N79" i="9"/>
  <c r="K79" i="9"/>
  <c r="J79" i="9"/>
  <c r="I79" i="9"/>
  <c r="H79" i="9"/>
  <c r="G79" i="9"/>
  <c r="F79" i="9"/>
  <c r="E79" i="9"/>
  <c r="Z78" i="9"/>
  <c r="R78" i="9"/>
  <c r="Q78" i="9"/>
  <c r="T78" i="9" s="1"/>
  <c r="S78" i="9"/>
  <c r="P78" i="9"/>
  <c r="L78" i="9"/>
  <c r="O78" i="9" s="1"/>
  <c r="N78" i="9"/>
  <c r="K78" i="9"/>
  <c r="J78" i="9"/>
  <c r="I78" i="9"/>
  <c r="D19" i="8" s="1"/>
  <c r="H78" i="9"/>
  <c r="G78" i="9"/>
  <c r="F78" i="9"/>
  <c r="E78" i="9"/>
  <c r="Z77" i="9"/>
  <c r="Q77" i="9"/>
  <c r="T77" i="9" s="1"/>
  <c r="S77" i="9"/>
  <c r="P77" i="9"/>
  <c r="O77" i="9"/>
  <c r="M77" i="9"/>
  <c r="L77" i="9"/>
  <c r="N77" i="9"/>
  <c r="K77" i="9"/>
  <c r="J77" i="9"/>
  <c r="I77" i="9"/>
  <c r="H77" i="9"/>
  <c r="G77" i="9"/>
  <c r="F77" i="9"/>
  <c r="E77" i="9"/>
  <c r="Z76" i="9"/>
  <c r="T76" i="9"/>
  <c r="R76" i="9"/>
  <c r="Q76" i="9"/>
  <c r="S76" i="9"/>
  <c r="P76" i="9"/>
  <c r="O76" i="9"/>
  <c r="L76" i="9"/>
  <c r="M76" i="9" s="1"/>
  <c r="N76" i="9"/>
  <c r="K76" i="9"/>
  <c r="J76" i="9"/>
  <c r="I76" i="9"/>
  <c r="D43" i="8" s="1"/>
  <c r="H76" i="9"/>
  <c r="G76" i="9"/>
  <c r="F76" i="9"/>
  <c r="E76" i="9"/>
  <c r="Z75" i="9"/>
  <c r="T75" i="9"/>
  <c r="Q75" i="9"/>
  <c r="R75" i="9" s="1"/>
  <c r="S75" i="9"/>
  <c r="P75" i="9"/>
  <c r="M75" i="9"/>
  <c r="L75" i="9"/>
  <c r="O75" i="9" s="1"/>
  <c r="N75" i="9"/>
  <c r="K75" i="9"/>
  <c r="J75" i="9"/>
  <c r="I75" i="9"/>
  <c r="H75" i="9"/>
  <c r="G75" i="9"/>
  <c r="F75" i="9"/>
  <c r="E75" i="9"/>
  <c r="Z74" i="9"/>
  <c r="R74" i="9"/>
  <c r="Q74" i="9"/>
  <c r="T74" i="9" s="1"/>
  <c r="S74" i="9"/>
  <c r="P74" i="9"/>
  <c r="L74" i="9"/>
  <c r="O74" i="9" s="1"/>
  <c r="N74" i="9"/>
  <c r="K74" i="9"/>
  <c r="J74" i="9"/>
  <c r="I74" i="9"/>
  <c r="H74" i="9"/>
  <c r="G74" i="9"/>
  <c r="F74" i="9"/>
  <c r="E74" i="9"/>
  <c r="Z73" i="9"/>
  <c r="Q73" i="9"/>
  <c r="T73" i="9" s="1"/>
  <c r="S73" i="9"/>
  <c r="P73" i="9"/>
  <c r="O73" i="9"/>
  <c r="M73" i="9"/>
  <c r="L73" i="9"/>
  <c r="N73" i="9"/>
  <c r="K73" i="9"/>
  <c r="J73" i="9"/>
  <c r="I73" i="9"/>
  <c r="H73" i="9"/>
  <c r="G73" i="9"/>
  <c r="F73" i="9"/>
  <c r="E73" i="9"/>
  <c r="Z72" i="9"/>
  <c r="T72" i="9"/>
  <c r="R72" i="9"/>
  <c r="Q72" i="9"/>
  <c r="S72" i="9"/>
  <c r="P72" i="9"/>
  <c r="O72" i="9"/>
  <c r="L72" i="9"/>
  <c r="M72" i="9" s="1"/>
  <c r="N72" i="9"/>
  <c r="K72" i="9"/>
  <c r="J72" i="9"/>
  <c r="I72" i="9"/>
  <c r="H72" i="9"/>
  <c r="G72" i="9"/>
  <c r="F72" i="9"/>
  <c r="E72" i="9"/>
  <c r="Z71" i="9"/>
  <c r="T71" i="9"/>
  <c r="Q71" i="9"/>
  <c r="R71" i="9" s="1"/>
  <c r="S71" i="9"/>
  <c r="P71" i="9"/>
  <c r="M71" i="9"/>
  <c r="L71" i="9"/>
  <c r="O71" i="9" s="1"/>
  <c r="N71" i="9"/>
  <c r="K71" i="9"/>
  <c r="J71" i="9"/>
  <c r="I71" i="9"/>
  <c r="H71" i="9"/>
  <c r="G71" i="9"/>
  <c r="F71" i="9"/>
  <c r="E71" i="9"/>
  <c r="Z70" i="9"/>
  <c r="R70" i="9"/>
  <c r="Q70" i="9"/>
  <c r="T70" i="9" s="1"/>
  <c r="S70" i="9"/>
  <c r="P70" i="9"/>
  <c r="L70" i="9"/>
  <c r="O70" i="9" s="1"/>
  <c r="N70" i="9"/>
  <c r="K70" i="9"/>
  <c r="J70" i="9"/>
  <c r="I70" i="9"/>
  <c r="H70" i="9"/>
  <c r="G70" i="9"/>
  <c r="F70" i="9"/>
  <c r="E70" i="9"/>
  <c r="Z69" i="9"/>
  <c r="Q69" i="9"/>
  <c r="T69" i="9" s="1"/>
  <c r="S69" i="9"/>
  <c r="P69" i="9"/>
  <c r="O69" i="9"/>
  <c r="M69" i="9"/>
  <c r="L69" i="9"/>
  <c r="N69" i="9"/>
  <c r="K69" i="9"/>
  <c r="J69" i="9"/>
  <c r="I69" i="9"/>
  <c r="H69" i="9"/>
  <c r="G69" i="9"/>
  <c r="F69" i="9"/>
  <c r="E69" i="9"/>
  <c r="Z68" i="9"/>
  <c r="T68" i="9"/>
  <c r="R68" i="9"/>
  <c r="Q68" i="9"/>
  <c r="S68" i="9"/>
  <c r="P68" i="9"/>
  <c r="O68" i="9"/>
  <c r="L68" i="9"/>
  <c r="M68" i="9" s="1"/>
  <c r="E281" i="8" s="1"/>
  <c r="N68" i="9"/>
  <c r="K68" i="9"/>
  <c r="J68" i="9"/>
  <c r="I68" i="9"/>
  <c r="D281" i="8" s="1"/>
  <c r="H68" i="9"/>
  <c r="G68" i="9"/>
  <c r="F68" i="9"/>
  <c r="E68" i="9"/>
  <c r="G67" i="9"/>
  <c r="A67" i="9"/>
  <c r="Z66" i="9"/>
  <c r="Q66" i="9"/>
  <c r="T66" i="9" s="1"/>
  <c r="S66" i="9"/>
  <c r="P66" i="9"/>
  <c r="O66" i="9"/>
  <c r="M66" i="9"/>
  <c r="L66" i="9"/>
  <c r="N66" i="9"/>
  <c r="K66" i="9"/>
  <c r="J66" i="9"/>
  <c r="I66" i="9"/>
  <c r="H66" i="9"/>
  <c r="G66" i="9"/>
  <c r="F66" i="9"/>
  <c r="E66" i="9"/>
  <c r="Z65" i="9"/>
  <c r="T65" i="9"/>
  <c r="R65" i="9"/>
  <c r="Q65" i="9"/>
  <c r="S65" i="9"/>
  <c r="P65" i="9"/>
  <c r="O65" i="9"/>
  <c r="L65" i="9"/>
  <c r="M65" i="9" s="1"/>
  <c r="N65" i="9"/>
  <c r="K65" i="9"/>
  <c r="J65" i="9"/>
  <c r="I65" i="9"/>
  <c r="H65" i="9"/>
  <c r="G65" i="9"/>
  <c r="F65" i="9"/>
  <c r="E65" i="9"/>
  <c r="Z64" i="9"/>
  <c r="T64" i="9"/>
  <c r="Q64" i="9"/>
  <c r="R64" i="9" s="1"/>
  <c r="S64" i="9"/>
  <c r="P64" i="9"/>
  <c r="M64" i="9"/>
  <c r="L64" i="9"/>
  <c r="O64" i="9" s="1"/>
  <c r="N64" i="9"/>
  <c r="K64" i="9"/>
  <c r="J64" i="9"/>
  <c r="I64" i="9"/>
  <c r="H64" i="9"/>
  <c r="G64" i="9"/>
  <c r="F64" i="9"/>
  <c r="E64" i="9"/>
  <c r="Z63" i="9"/>
  <c r="R63" i="9"/>
  <c r="Q63" i="9"/>
  <c r="T63" i="9" s="1"/>
  <c r="S63" i="9"/>
  <c r="P63" i="9"/>
  <c r="L63" i="9"/>
  <c r="O63" i="9" s="1"/>
  <c r="N63" i="9"/>
  <c r="K63" i="9"/>
  <c r="J63" i="9"/>
  <c r="I63" i="9"/>
  <c r="H63" i="9"/>
  <c r="G63" i="9"/>
  <c r="F63" i="9"/>
  <c r="E63" i="9"/>
  <c r="G62" i="9"/>
  <c r="A62" i="9"/>
  <c r="Z61" i="9"/>
  <c r="T61" i="9"/>
  <c r="Q61" i="9"/>
  <c r="R61" i="9" s="1"/>
  <c r="S61" i="9"/>
  <c r="P61" i="9"/>
  <c r="M61" i="9"/>
  <c r="L61" i="9"/>
  <c r="O61" i="9" s="1"/>
  <c r="N61" i="9"/>
  <c r="K61" i="9"/>
  <c r="J61" i="9"/>
  <c r="I61" i="9"/>
  <c r="H61" i="9"/>
  <c r="G61" i="9"/>
  <c r="F61" i="9"/>
  <c r="E61" i="9"/>
  <c r="Z60" i="9"/>
  <c r="R60" i="9"/>
  <c r="Q60" i="9"/>
  <c r="T60" i="9" s="1"/>
  <c r="S60" i="9"/>
  <c r="P60" i="9"/>
  <c r="L60" i="9"/>
  <c r="O60" i="9" s="1"/>
  <c r="N60" i="9"/>
  <c r="K60" i="9"/>
  <c r="J60" i="9"/>
  <c r="I60" i="9"/>
  <c r="H60" i="9"/>
  <c r="G60" i="9"/>
  <c r="F60" i="9"/>
  <c r="E60" i="9"/>
  <c r="Z59" i="9"/>
  <c r="Q59" i="9"/>
  <c r="T59" i="9" s="1"/>
  <c r="S59" i="9"/>
  <c r="P59" i="9"/>
  <c r="O59" i="9"/>
  <c r="M59" i="9"/>
  <c r="L59" i="9"/>
  <c r="N59" i="9"/>
  <c r="K59" i="9"/>
  <c r="J59" i="9"/>
  <c r="I59" i="9"/>
  <c r="H59" i="9"/>
  <c r="G59" i="9"/>
  <c r="F59" i="9"/>
  <c r="E59" i="9"/>
  <c r="Z58" i="9"/>
  <c r="T58" i="9"/>
  <c r="R58" i="9"/>
  <c r="Q58" i="9"/>
  <c r="S58" i="9"/>
  <c r="P58" i="9"/>
  <c r="O58" i="9"/>
  <c r="L58" i="9"/>
  <c r="M58" i="9" s="1"/>
  <c r="N58" i="9"/>
  <c r="K58" i="9"/>
  <c r="J58" i="9"/>
  <c r="I58" i="9"/>
  <c r="H58" i="9"/>
  <c r="G58" i="9"/>
  <c r="F58" i="9"/>
  <c r="E58" i="9"/>
  <c r="Z57" i="9"/>
  <c r="T57" i="9"/>
  <c r="Q57" i="9"/>
  <c r="R57" i="9" s="1"/>
  <c r="S57" i="9"/>
  <c r="P57" i="9"/>
  <c r="M57" i="9"/>
  <c r="L57" i="9"/>
  <c r="O57" i="9" s="1"/>
  <c r="N57" i="9"/>
  <c r="K57" i="9"/>
  <c r="J57" i="9"/>
  <c r="I57" i="9"/>
  <c r="H57" i="9"/>
  <c r="G57" i="9"/>
  <c r="F57" i="9"/>
  <c r="E57" i="9"/>
  <c r="Z56" i="9"/>
  <c r="R56" i="9"/>
  <c r="Q56" i="9"/>
  <c r="T56" i="9" s="1"/>
  <c r="S56" i="9"/>
  <c r="P56" i="9"/>
  <c r="L56" i="9"/>
  <c r="O56" i="9" s="1"/>
  <c r="N56" i="9"/>
  <c r="K56" i="9"/>
  <c r="J56" i="9"/>
  <c r="I56" i="9"/>
  <c r="H56" i="9"/>
  <c r="G56" i="9"/>
  <c r="F56" i="9"/>
  <c r="E56" i="9"/>
  <c r="Z55" i="9"/>
  <c r="Q55" i="9"/>
  <c r="T55" i="9" s="1"/>
  <c r="S55" i="9"/>
  <c r="P55" i="9"/>
  <c r="O55" i="9"/>
  <c r="M55" i="9"/>
  <c r="L55" i="9"/>
  <c r="N55" i="9"/>
  <c r="K55" i="9"/>
  <c r="J55" i="9"/>
  <c r="I55" i="9"/>
  <c r="H55" i="9"/>
  <c r="G55" i="9"/>
  <c r="F55" i="9"/>
  <c r="E55" i="9"/>
  <c r="Z54" i="9"/>
  <c r="T54" i="9"/>
  <c r="R54" i="9"/>
  <c r="Q54" i="9"/>
  <c r="S54" i="9"/>
  <c r="P54" i="9"/>
  <c r="O54" i="9"/>
  <c r="L54" i="9"/>
  <c r="M54" i="9" s="1"/>
  <c r="N54" i="9"/>
  <c r="K54" i="9"/>
  <c r="J54" i="9"/>
  <c r="I54" i="9"/>
  <c r="H54" i="9"/>
  <c r="G54" i="9"/>
  <c r="F54" i="9"/>
  <c r="E54" i="9"/>
  <c r="Z53" i="9"/>
  <c r="T53" i="9"/>
  <c r="Q53" i="9"/>
  <c r="R53" i="9" s="1"/>
  <c r="S53" i="9"/>
  <c r="P53" i="9"/>
  <c r="M53" i="9"/>
  <c r="L53" i="9"/>
  <c r="O53" i="9" s="1"/>
  <c r="N53" i="9"/>
  <c r="K53" i="9"/>
  <c r="J53" i="9"/>
  <c r="I53" i="9"/>
  <c r="H53" i="9"/>
  <c r="G53" i="9"/>
  <c r="F53" i="9"/>
  <c r="E53" i="9"/>
  <c r="Z52" i="9"/>
  <c r="R52" i="9"/>
  <c r="Q52" i="9"/>
  <c r="T52" i="9" s="1"/>
  <c r="S52" i="9"/>
  <c r="P52" i="9"/>
  <c r="L52" i="9"/>
  <c r="O52" i="9" s="1"/>
  <c r="N52" i="9"/>
  <c r="K52" i="9"/>
  <c r="J52" i="9"/>
  <c r="I52" i="9"/>
  <c r="H52" i="9"/>
  <c r="G52" i="9"/>
  <c r="F52" i="9"/>
  <c r="E52" i="9"/>
  <c r="Z51" i="9"/>
  <c r="Q51" i="9"/>
  <c r="T51" i="9" s="1"/>
  <c r="S51" i="9"/>
  <c r="P51" i="9"/>
  <c r="O51" i="9"/>
  <c r="M51" i="9"/>
  <c r="L51" i="9"/>
  <c r="N51" i="9"/>
  <c r="K51" i="9"/>
  <c r="J51" i="9"/>
  <c r="I51" i="9"/>
  <c r="H51" i="9"/>
  <c r="G51" i="9"/>
  <c r="F51" i="9"/>
  <c r="E51" i="9"/>
  <c r="Z50" i="9"/>
  <c r="T50" i="9"/>
  <c r="R50" i="9"/>
  <c r="Q50" i="9"/>
  <c r="S50" i="9"/>
  <c r="P50" i="9"/>
  <c r="O50" i="9"/>
  <c r="L50" i="9"/>
  <c r="M50" i="9" s="1"/>
  <c r="N50" i="9"/>
  <c r="K50" i="9"/>
  <c r="J50" i="9"/>
  <c r="I50" i="9"/>
  <c r="H50" i="9"/>
  <c r="G50" i="9"/>
  <c r="F50" i="9"/>
  <c r="E50" i="9"/>
  <c r="Z49" i="9"/>
  <c r="T49" i="9"/>
  <c r="Q49" i="9"/>
  <c r="R49" i="9" s="1"/>
  <c r="S49" i="9"/>
  <c r="P49" i="9"/>
  <c r="M49" i="9"/>
  <c r="L49" i="9"/>
  <c r="O49" i="9" s="1"/>
  <c r="N49" i="9"/>
  <c r="K49" i="9"/>
  <c r="J49" i="9"/>
  <c r="I49" i="9"/>
  <c r="H49" i="9"/>
  <c r="G49" i="9"/>
  <c r="F49" i="9"/>
  <c r="E49" i="9"/>
  <c r="Z48" i="9"/>
  <c r="R48" i="9"/>
  <c r="Q48" i="9"/>
  <c r="T48" i="9" s="1"/>
  <c r="S48" i="9"/>
  <c r="P48" i="9"/>
  <c r="L48" i="9"/>
  <c r="O48" i="9" s="1"/>
  <c r="N48" i="9"/>
  <c r="K48" i="9"/>
  <c r="J48" i="9"/>
  <c r="I48" i="9"/>
  <c r="H48" i="9"/>
  <c r="G48" i="9"/>
  <c r="F48" i="9"/>
  <c r="E48" i="9"/>
  <c r="Z47" i="9"/>
  <c r="Q47" i="9"/>
  <c r="T47" i="9" s="1"/>
  <c r="S47" i="9"/>
  <c r="P47" i="9"/>
  <c r="O47" i="9"/>
  <c r="M47" i="9"/>
  <c r="L47" i="9"/>
  <c r="N47" i="9"/>
  <c r="K47" i="9"/>
  <c r="J47" i="9"/>
  <c r="I47" i="9"/>
  <c r="H47" i="9"/>
  <c r="G47" i="9"/>
  <c r="F47" i="9"/>
  <c r="E47" i="9"/>
  <c r="Z46" i="9"/>
  <c r="T46" i="9"/>
  <c r="R46" i="9"/>
  <c r="Q46" i="9"/>
  <c r="S46" i="9"/>
  <c r="P46" i="9"/>
  <c r="O46" i="9"/>
  <c r="L46" i="9"/>
  <c r="M46" i="9" s="1"/>
  <c r="N46" i="9"/>
  <c r="K46" i="9"/>
  <c r="J46" i="9"/>
  <c r="I46" i="9"/>
  <c r="H46" i="9"/>
  <c r="G46" i="9"/>
  <c r="F46" i="9"/>
  <c r="E46" i="9"/>
  <c r="Z45" i="9"/>
  <c r="T45" i="9"/>
  <c r="Q45" i="9"/>
  <c r="R45" i="9" s="1"/>
  <c r="S45" i="9"/>
  <c r="P45" i="9"/>
  <c r="M45" i="9"/>
  <c r="L45" i="9"/>
  <c r="O45" i="9" s="1"/>
  <c r="N45" i="9"/>
  <c r="K45" i="9"/>
  <c r="J45" i="9"/>
  <c r="I45" i="9"/>
  <c r="H45" i="9"/>
  <c r="G45" i="9"/>
  <c r="F45" i="9"/>
  <c r="E45" i="9"/>
  <c r="Z44" i="9"/>
  <c r="R44" i="9"/>
  <c r="Q44" i="9"/>
  <c r="T44" i="9" s="1"/>
  <c r="S44" i="9"/>
  <c r="P44" i="9"/>
  <c r="L44" i="9"/>
  <c r="O44" i="9" s="1"/>
  <c r="N44" i="9"/>
  <c r="K44" i="9"/>
  <c r="J44" i="9"/>
  <c r="I44" i="9"/>
  <c r="D282" i="8" s="1"/>
  <c r="H44" i="9"/>
  <c r="G44" i="9"/>
  <c r="F44" i="9"/>
  <c r="E44" i="9"/>
  <c r="Z43" i="9"/>
  <c r="Q43" i="9"/>
  <c r="T43" i="9" s="1"/>
  <c r="S43" i="9"/>
  <c r="P43" i="9"/>
  <c r="O43" i="9"/>
  <c r="M43" i="9"/>
  <c r="L43" i="9"/>
  <c r="N43" i="9"/>
  <c r="K43" i="9"/>
  <c r="J43" i="9"/>
  <c r="I43" i="9"/>
  <c r="H43" i="9"/>
  <c r="G43" i="9"/>
  <c r="F43" i="9"/>
  <c r="E43" i="9"/>
  <c r="Z42" i="9"/>
  <c r="T42" i="9"/>
  <c r="R42" i="9"/>
  <c r="Q42" i="9"/>
  <c r="S42" i="9"/>
  <c r="P42" i="9"/>
  <c r="O42" i="9"/>
  <c r="L42" i="9"/>
  <c r="M42" i="9" s="1"/>
  <c r="E275" i="8" s="1"/>
  <c r="N42" i="9"/>
  <c r="K42" i="9"/>
  <c r="J42" i="9"/>
  <c r="I42" i="9"/>
  <c r="D275" i="8" s="1"/>
  <c r="H42" i="9"/>
  <c r="G42" i="9"/>
  <c r="F42" i="9"/>
  <c r="E42" i="9"/>
  <c r="Z41" i="9"/>
  <c r="T41" i="9"/>
  <c r="Q41" i="9"/>
  <c r="R41" i="9" s="1"/>
  <c r="S41" i="9"/>
  <c r="P41" i="9"/>
  <c r="M41" i="9"/>
  <c r="L41" i="9"/>
  <c r="O41" i="9" s="1"/>
  <c r="N41" i="9"/>
  <c r="K41" i="9"/>
  <c r="J41" i="9"/>
  <c r="I41" i="9"/>
  <c r="H41" i="9"/>
  <c r="G41" i="9"/>
  <c r="F41" i="9"/>
  <c r="E41" i="9"/>
  <c r="Z40" i="9"/>
  <c r="R40" i="9"/>
  <c r="Q40" i="9"/>
  <c r="T40" i="9" s="1"/>
  <c r="S40" i="9"/>
  <c r="P40" i="9"/>
  <c r="L40" i="9"/>
  <c r="O40" i="9" s="1"/>
  <c r="N40" i="9"/>
  <c r="K40" i="9"/>
  <c r="J40" i="9"/>
  <c r="I40" i="9"/>
  <c r="H40" i="9"/>
  <c r="G40" i="9"/>
  <c r="F40" i="9"/>
  <c r="E40" i="9"/>
  <c r="Z39" i="9"/>
  <c r="Q39" i="9"/>
  <c r="T39" i="9" s="1"/>
  <c r="S39" i="9"/>
  <c r="P39" i="9"/>
  <c r="O39" i="9"/>
  <c r="M39" i="9"/>
  <c r="L39" i="9"/>
  <c r="N39" i="9"/>
  <c r="K39" i="9"/>
  <c r="J39" i="9"/>
  <c r="I39" i="9"/>
  <c r="H39" i="9"/>
  <c r="G39" i="9"/>
  <c r="F39" i="9"/>
  <c r="E39" i="9"/>
  <c r="Z38" i="9"/>
  <c r="T38" i="9"/>
  <c r="R38" i="9"/>
  <c r="Q38" i="9"/>
  <c r="S38" i="9"/>
  <c r="P38" i="9"/>
  <c r="O38" i="9"/>
  <c r="L38" i="9"/>
  <c r="M38" i="9" s="1"/>
  <c r="N38" i="9"/>
  <c r="K38" i="9"/>
  <c r="J38" i="9"/>
  <c r="I38" i="9"/>
  <c r="H38" i="9"/>
  <c r="G38" i="9"/>
  <c r="F38" i="9"/>
  <c r="E38" i="9"/>
  <c r="Z37" i="9"/>
  <c r="T37" i="9"/>
  <c r="Q37" i="9"/>
  <c r="R37" i="9" s="1"/>
  <c r="S37" i="9"/>
  <c r="P37" i="9"/>
  <c r="M37" i="9"/>
  <c r="L37" i="9"/>
  <c r="O37" i="9" s="1"/>
  <c r="N37" i="9"/>
  <c r="K37" i="9"/>
  <c r="J37" i="9"/>
  <c r="I37" i="9"/>
  <c r="H37" i="9"/>
  <c r="G37" i="9"/>
  <c r="F37" i="9"/>
  <c r="E37" i="9"/>
  <c r="Z36" i="9"/>
  <c r="R36" i="9"/>
  <c r="Q36" i="9"/>
  <c r="T36" i="9" s="1"/>
  <c r="S36" i="9"/>
  <c r="P36" i="9"/>
  <c r="L36" i="9"/>
  <c r="O36" i="9" s="1"/>
  <c r="N36" i="9"/>
  <c r="K36" i="9"/>
  <c r="J36" i="9"/>
  <c r="I36" i="9"/>
  <c r="H36" i="9"/>
  <c r="G36" i="9"/>
  <c r="F36" i="9"/>
  <c r="E36" i="9"/>
  <c r="Z35" i="9"/>
  <c r="Q35" i="9"/>
  <c r="T35" i="9" s="1"/>
  <c r="S35" i="9"/>
  <c r="P35" i="9"/>
  <c r="O35" i="9"/>
  <c r="M35" i="9"/>
  <c r="L35" i="9"/>
  <c r="N35" i="9"/>
  <c r="K35" i="9"/>
  <c r="J35" i="9"/>
  <c r="I35" i="9"/>
  <c r="H35" i="9"/>
  <c r="G35" i="9"/>
  <c r="F35" i="9"/>
  <c r="E35" i="9"/>
  <c r="Z34" i="9"/>
  <c r="T34" i="9"/>
  <c r="R34" i="9"/>
  <c r="Q34" i="9"/>
  <c r="S34" i="9"/>
  <c r="P34" i="9"/>
  <c r="O34" i="9"/>
  <c r="L34" i="9"/>
  <c r="M34" i="9" s="1"/>
  <c r="N34" i="9"/>
  <c r="K34" i="9"/>
  <c r="J34" i="9"/>
  <c r="I34" i="9"/>
  <c r="H34" i="9"/>
  <c r="G34" i="9"/>
  <c r="F34" i="9"/>
  <c r="E34" i="9"/>
  <c r="Z33" i="9"/>
  <c r="T33" i="9"/>
  <c r="Q33" i="9"/>
  <c r="R33" i="9" s="1"/>
  <c r="S33" i="9"/>
  <c r="P33" i="9"/>
  <c r="M33" i="9"/>
  <c r="L33" i="9"/>
  <c r="O33" i="9" s="1"/>
  <c r="N33" i="9"/>
  <c r="K33" i="9"/>
  <c r="J33" i="9"/>
  <c r="I33" i="9"/>
  <c r="H33" i="9"/>
  <c r="G33" i="9"/>
  <c r="F33" i="9"/>
  <c r="E33" i="9"/>
  <c r="Z32" i="9"/>
  <c r="R32" i="9"/>
  <c r="Q32" i="9"/>
  <c r="T32" i="9" s="1"/>
  <c r="S32" i="9"/>
  <c r="P32" i="9"/>
  <c r="L32" i="9"/>
  <c r="O32" i="9" s="1"/>
  <c r="N32" i="9"/>
  <c r="K32" i="9"/>
  <c r="J32" i="9"/>
  <c r="I32" i="9"/>
  <c r="H32" i="9"/>
  <c r="G32" i="9"/>
  <c r="F32" i="9"/>
  <c r="E32" i="9"/>
  <c r="Z31" i="9"/>
  <c r="Q31" i="9"/>
  <c r="T31" i="9" s="1"/>
  <c r="S31" i="9"/>
  <c r="P31" i="9"/>
  <c r="O31" i="9"/>
  <c r="M31" i="9"/>
  <c r="L31" i="9"/>
  <c r="N31" i="9"/>
  <c r="K31" i="9"/>
  <c r="J31" i="9"/>
  <c r="I31" i="9"/>
  <c r="H31" i="9"/>
  <c r="G31" i="9"/>
  <c r="F31" i="9"/>
  <c r="E31" i="9"/>
  <c r="Z30" i="9"/>
  <c r="T30" i="9"/>
  <c r="R30" i="9"/>
  <c r="Q30" i="9"/>
  <c r="S30" i="9"/>
  <c r="P30" i="9"/>
  <c r="O30" i="9"/>
  <c r="L30" i="9"/>
  <c r="M30" i="9" s="1"/>
  <c r="N30" i="9"/>
  <c r="K30" i="9"/>
  <c r="J30" i="9"/>
  <c r="I30" i="9"/>
  <c r="H30" i="9"/>
  <c r="G30" i="9"/>
  <c r="F30" i="9"/>
  <c r="E30" i="9"/>
  <c r="Z29" i="9"/>
  <c r="T29" i="9"/>
  <c r="Q29" i="9"/>
  <c r="R29" i="9" s="1"/>
  <c r="S29" i="9"/>
  <c r="P29" i="9"/>
  <c r="M29" i="9"/>
  <c r="L29" i="9"/>
  <c r="O29" i="9" s="1"/>
  <c r="N29" i="9"/>
  <c r="K29" i="9"/>
  <c r="J29" i="9"/>
  <c r="I29" i="9"/>
  <c r="H29" i="9"/>
  <c r="G29" i="9"/>
  <c r="F29" i="9"/>
  <c r="E29" i="9"/>
  <c r="Z28" i="9"/>
  <c r="R28" i="9"/>
  <c r="Q28" i="9"/>
  <c r="T28" i="9" s="1"/>
  <c r="S28" i="9"/>
  <c r="P28" i="9"/>
  <c r="L28" i="9"/>
  <c r="O28" i="9" s="1"/>
  <c r="N28" i="9"/>
  <c r="K28" i="9"/>
  <c r="J28" i="9"/>
  <c r="I28" i="9"/>
  <c r="H28" i="9"/>
  <c r="G28" i="9"/>
  <c r="F28" i="9"/>
  <c r="E28" i="9"/>
  <c r="Z27" i="9"/>
  <c r="Q27" i="9"/>
  <c r="T27" i="9" s="1"/>
  <c r="S27" i="9"/>
  <c r="P27" i="9"/>
  <c r="O27" i="9"/>
  <c r="M27" i="9"/>
  <c r="L27" i="9"/>
  <c r="N27" i="9"/>
  <c r="K27" i="9"/>
  <c r="J27" i="9"/>
  <c r="I27" i="9"/>
  <c r="H27" i="9"/>
  <c r="G27" i="9"/>
  <c r="F27" i="9"/>
  <c r="E27" i="9"/>
  <c r="Z26" i="9"/>
  <c r="T26" i="9"/>
  <c r="R26" i="9"/>
  <c r="Q26" i="9"/>
  <c r="S26" i="9"/>
  <c r="P26" i="9"/>
  <c r="O26" i="9"/>
  <c r="L26" i="9"/>
  <c r="M26" i="9" s="1"/>
  <c r="N26" i="9"/>
  <c r="K26" i="9"/>
  <c r="J26" i="9"/>
  <c r="I26" i="9"/>
  <c r="H26" i="9"/>
  <c r="G26" i="9"/>
  <c r="F26" i="9"/>
  <c r="E26" i="9"/>
  <c r="Z25" i="9"/>
  <c r="T25" i="9"/>
  <c r="Q25" i="9"/>
  <c r="R25" i="9" s="1"/>
  <c r="S25" i="9"/>
  <c r="P25" i="9"/>
  <c r="M25" i="9"/>
  <c r="L25" i="9"/>
  <c r="O25" i="9" s="1"/>
  <c r="N25" i="9"/>
  <c r="K25" i="9"/>
  <c r="J25" i="9"/>
  <c r="I25" i="9"/>
  <c r="H25" i="9"/>
  <c r="G25" i="9"/>
  <c r="F25" i="9"/>
  <c r="E25" i="9"/>
  <c r="Z24" i="9"/>
  <c r="R24" i="9"/>
  <c r="Q24" i="9"/>
  <c r="T24" i="9" s="1"/>
  <c r="S24" i="9"/>
  <c r="P24" i="9"/>
  <c r="L24" i="9"/>
  <c r="O24" i="9" s="1"/>
  <c r="N24" i="9"/>
  <c r="K24" i="9"/>
  <c r="J24" i="9"/>
  <c r="I24" i="9"/>
  <c r="H24" i="9"/>
  <c r="G24" i="9"/>
  <c r="F24" i="9"/>
  <c r="E24" i="9"/>
  <c r="Z23" i="9"/>
  <c r="Q23" i="9"/>
  <c r="T23" i="9" s="1"/>
  <c r="S23" i="9"/>
  <c r="P23" i="9"/>
  <c r="O23" i="9"/>
  <c r="M23" i="9"/>
  <c r="L23" i="9"/>
  <c r="N23" i="9"/>
  <c r="K23" i="9"/>
  <c r="J23" i="9"/>
  <c r="I23" i="9"/>
  <c r="H23" i="9"/>
  <c r="G23" i="9"/>
  <c r="F23" i="9"/>
  <c r="E23" i="9"/>
  <c r="Z22" i="9"/>
  <c r="T22" i="9"/>
  <c r="R22" i="9"/>
  <c r="Q22" i="9"/>
  <c r="S22" i="9"/>
  <c r="P22" i="9"/>
  <c r="O22" i="9"/>
  <c r="L22" i="9"/>
  <c r="M22" i="9" s="1"/>
  <c r="N22" i="9"/>
  <c r="K22" i="9"/>
  <c r="J22" i="9"/>
  <c r="I22" i="9"/>
  <c r="H22" i="9"/>
  <c r="G22" i="9"/>
  <c r="F22" i="9"/>
  <c r="E22" i="9"/>
  <c r="Z21" i="9"/>
  <c r="T21" i="9"/>
  <c r="Q21" i="9"/>
  <c r="R21" i="9" s="1"/>
  <c r="S21" i="9"/>
  <c r="P21" i="9"/>
  <c r="M21" i="9"/>
  <c r="L21" i="9"/>
  <c r="O21" i="9" s="1"/>
  <c r="N21" i="9"/>
  <c r="K21" i="9"/>
  <c r="J21" i="9"/>
  <c r="I21" i="9"/>
  <c r="H21" i="9"/>
  <c r="G21" i="9"/>
  <c r="F21" i="9"/>
  <c r="E21" i="9"/>
  <c r="Z20" i="9"/>
  <c r="R20" i="9"/>
  <c r="Q20" i="9"/>
  <c r="T20" i="9" s="1"/>
  <c r="S20" i="9"/>
  <c r="P20" i="9"/>
  <c r="L20" i="9"/>
  <c r="O20" i="9" s="1"/>
  <c r="N20" i="9"/>
  <c r="K20" i="9"/>
  <c r="J20" i="9"/>
  <c r="I20" i="9"/>
  <c r="H20" i="9"/>
  <c r="G20" i="9"/>
  <c r="F20" i="9"/>
  <c r="E20" i="9"/>
  <c r="Z19" i="9"/>
  <c r="Q19" i="9"/>
  <c r="T19" i="9" s="1"/>
  <c r="S19" i="9"/>
  <c r="P19" i="9"/>
  <c r="O19" i="9"/>
  <c r="M19" i="9"/>
  <c r="L19" i="9"/>
  <c r="N19" i="9"/>
  <c r="K19" i="9"/>
  <c r="J19" i="9"/>
  <c r="I19" i="9"/>
  <c r="H19" i="9"/>
  <c r="G19" i="9"/>
  <c r="F19" i="9"/>
  <c r="E19" i="9"/>
  <c r="Z18" i="9"/>
  <c r="T18" i="9"/>
  <c r="R18" i="9"/>
  <c r="Q18" i="9"/>
  <c r="S18" i="9"/>
  <c r="P18" i="9"/>
  <c r="O18" i="9"/>
  <c r="L18" i="9"/>
  <c r="M18" i="9" s="1"/>
  <c r="N18" i="9"/>
  <c r="K18" i="9"/>
  <c r="J18" i="9"/>
  <c r="I18" i="9"/>
  <c r="H18" i="9"/>
  <c r="G18" i="9"/>
  <c r="F18" i="9"/>
  <c r="E18" i="9"/>
  <c r="Z17" i="9"/>
  <c r="T17" i="9"/>
  <c r="Q17" i="9"/>
  <c r="R17" i="9" s="1"/>
  <c r="S17" i="9"/>
  <c r="P17" i="9"/>
  <c r="M17" i="9"/>
  <c r="L17" i="9"/>
  <c r="O17" i="9" s="1"/>
  <c r="N17" i="9"/>
  <c r="K17" i="9"/>
  <c r="J17" i="9"/>
  <c r="I17" i="9"/>
  <c r="H17" i="9"/>
  <c r="G17" i="9"/>
  <c r="F17" i="9"/>
  <c r="E17" i="9"/>
  <c r="Z16" i="9"/>
  <c r="R16" i="9"/>
  <c r="Q16" i="9"/>
  <c r="T16" i="9" s="1"/>
  <c r="S16" i="9"/>
  <c r="P16" i="9"/>
  <c r="L16" i="9"/>
  <c r="O16" i="9" s="1"/>
  <c r="N16" i="9"/>
  <c r="K16" i="9"/>
  <c r="J16" i="9"/>
  <c r="I16" i="9"/>
  <c r="H16" i="9"/>
  <c r="G16" i="9"/>
  <c r="F16" i="9"/>
  <c r="E16" i="9"/>
  <c r="Z15" i="9"/>
  <c r="Q15" i="9"/>
  <c r="T15" i="9" s="1"/>
  <c r="S15" i="9"/>
  <c r="P15" i="9"/>
  <c r="O15" i="9"/>
  <c r="M15" i="9"/>
  <c r="L15" i="9"/>
  <c r="N15" i="9"/>
  <c r="K15" i="9"/>
  <c r="J15" i="9"/>
  <c r="I15" i="9"/>
  <c r="H15" i="9"/>
  <c r="G15" i="9"/>
  <c r="F15" i="9"/>
  <c r="E15" i="9"/>
  <c r="Z14" i="9"/>
  <c r="T14" i="9"/>
  <c r="R14" i="9"/>
  <c r="Q14" i="9"/>
  <c r="S14" i="9"/>
  <c r="P14" i="9"/>
  <c r="O14" i="9"/>
  <c r="L14" i="9"/>
  <c r="M14" i="9" s="1"/>
  <c r="N14" i="9"/>
  <c r="K14" i="9"/>
  <c r="J14" i="9"/>
  <c r="I14" i="9"/>
  <c r="H14" i="9"/>
  <c r="G14" i="9"/>
  <c r="F14" i="9"/>
  <c r="E14" i="9"/>
  <c r="Z13" i="9"/>
  <c r="T13" i="9"/>
  <c r="Q13" i="9"/>
  <c r="R13" i="9" s="1"/>
  <c r="S13" i="9"/>
  <c r="P13" i="9"/>
  <c r="M13" i="9"/>
  <c r="L13" i="9"/>
  <c r="O13" i="9" s="1"/>
  <c r="N13" i="9"/>
  <c r="K13" i="9"/>
  <c r="J13" i="9"/>
  <c r="I13" i="9"/>
  <c r="H13" i="9"/>
  <c r="G13" i="9"/>
  <c r="F13" i="9"/>
  <c r="E13" i="9"/>
  <c r="Z12" i="9"/>
  <c r="R12" i="9"/>
  <c r="Q12" i="9"/>
  <c r="T12" i="9" s="1"/>
  <c r="S12" i="9"/>
  <c r="P12" i="9"/>
  <c r="L12" i="9"/>
  <c r="O12" i="9" s="1"/>
  <c r="N12" i="9"/>
  <c r="K12" i="9"/>
  <c r="J12" i="9"/>
  <c r="I12" i="9"/>
  <c r="H12" i="9"/>
  <c r="G12" i="9"/>
  <c r="F12" i="9"/>
  <c r="E12" i="9"/>
  <c r="Z11" i="9"/>
  <c r="Q11" i="9"/>
  <c r="T11" i="9" s="1"/>
  <c r="S11" i="9"/>
  <c r="P11" i="9"/>
  <c r="O11" i="9"/>
  <c r="M11" i="9"/>
  <c r="L11" i="9"/>
  <c r="N11" i="9"/>
  <c r="K11" i="9"/>
  <c r="J11" i="9"/>
  <c r="I11" i="9"/>
  <c r="H11" i="9"/>
  <c r="G11" i="9"/>
  <c r="F11" i="9"/>
  <c r="E11" i="9"/>
  <c r="Z10" i="9"/>
  <c r="T10" i="9"/>
  <c r="R10" i="9"/>
  <c r="Q10" i="9"/>
  <c r="S10" i="9"/>
  <c r="P10" i="9"/>
  <c r="O10" i="9"/>
  <c r="L10" i="9"/>
  <c r="M10" i="9" s="1"/>
  <c r="N10" i="9"/>
  <c r="K10" i="9"/>
  <c r="J10" i="9"/>
  <c r="I10" i="9"/>
  <c r="H10" i="9"/>
  <c r="G10" i="9"/>
  <c r="F10" i="9"/>
  <c r="E10" i="9"/>
  <c r="Z9" i="9"/>
  <c r="T9" i="9"/>
  <c r="Q9" i="9"/>
  <c r="R9" i="9" s="1"/>
  <c r="S9" i="9"/>
  <c r="P9" i="9"/>
  <c r="M9" i="9"/>
  <c r="L9" i="9"/>
  <c r="O9" i="9" s="1"/>
  <c r="N9" i="9"/>
  <c r="K9" i="9"/>
  <c r="J9" i="9"/>
  <c r="I9" i="9"/>
  <c r="D274" i="8" s="1"/>
  <c r="H9" i="9"/>
  <c r="G9" i="9"/>
  <c r="F9" i="9"/>
  <c r="E9" i="9"/>
  <c r="Z8" i="9"/>
  <c r="R8" i="9"/>
  <c r="Q8" i="9"/>
  <c r="T8" i="9" s="1"/>
  <c r="S8" i="9"/>
  <c r="P8" i="9"/>
  <c r="L8" i="9"/>
  <c r="O8" i="9" s="1"/>
  <c r="N8" i="9"/>
  <c r="K8" i="9"/>
  <c r="J8" i="9"/>
  <c r="I8" i="9"/>
  <c r="D292" i="8" s="1"/>
  <c r="H8" i="9"/>
  <c r="G8" i="9"/>
  <c r="F8" i="9"/>
  <c r="E8" i="9"/>
  <c r="G7" i="9"/>
  <c r="A7" i="9"/>
  <c r="G6" i="9"/>
  <c r="A6" i="9"/>
  <c r="D353" i="7"/>
  <c r="C353" i="7"/>
  <c r="B353" i="7"/>
  <c r="D352" i="7"/>
  <c r="C352" i="7"/>
  <c r="B352" i="7"/>
  <c r="D351" i="7"/>
  <c r="C351" i="7"/>
  <c r="B351" i="7"/>
  <c r="D350" i="7"/>
  <c r="C350" i="7"/>
  <c r="B350" i="7"/>
  <c r="D349" i="7"/>
  <c r="C349" i="7"/>
  <c r="B349" i="7"/>
  <c r="D348" i="7"/>
  <c r="C348" i="7"/>
  <c r="B348" i="7"/>
  <c r="D347" i="7"/>
  <c r="C347" i="7"/>
  <c r="B347" i="7"/>
  <c r="D346" i="7"/>
  <c r="C346" i="7"/>
  <c r="B346" i="7"/>
  <c r="D345" i="7"/>
  <c r="C345" i="7"/>
  <c r="B345" i="7"/>
  <c r="D344" i="7"/>
  <c r="C344" i="7"/>
  <c r="B344" i="7"/>
  <c r="D343" i="7"/>
  <c r="C343" i="7"/>
  <c r="B343" i="7"/>
  <c r="D342" i="7"/>
  <c r="C342" i="7"/>
  <c r="B342" i="7"/>
  <c r="D341" i="7"/>
  <c r="C341" i="7"/>
  <c r="B341" i="7"/>
  <c r="D340" i="7"/>
  <c r="C340" i="7"/>
  <c r="B340" i="7"/>
  <c r="D339" i="7"/>
  <c r="C339" i="7"/>
  <c r="B339" i="7"/>
  <c r="D338" i="7"/>
  <c r="C338" i="7"/>
  <c r="B338" i="7"/>
  <c r="D337" i="7"/>
  <c r="C337" i="7"/>
  <c r="B337" i="7"/>
  <c r="D336" i="7"/>
  <c r="C336" i="7"/>
  <c r="B336" i="7"/>
  <c r="D335" i="7"/>
  <c r="C335" i="7"/>
  <c r="B335" i="7"/>
  <c r="D334" i="7"/>
  <c r="C334" i="7"/>
  <c r="B334" i="7"/>
  <c r="D333" i="7"/>
  <c r="C333" i="7"/>
  <c r="B333" i="7"/>
  <c r="D332" i="7"/>
  <c r="C332" i="7"/>
  <c r="B332" i="7"/>
  <c r="D331" i="7"/>
  <c r="C331" i="7"/>
  <c r="B331" i="7"/>
  <c r="D330" i="7"/>
  <c r="C330" i="7"/>
  <c r="B330" i="7"/>
  <c r="D329" i="7"/>
  <c r="C329" i="7"/>
  <c r="B329" i="7"/>
  <c r="D328" i="7"/>
  <c r="C328" i="7"/>
  <c r="B328" i="7"/>
  <c r="D327" i="7"/>
  <c r="C327" i="7"/>
  <c r="B327" i="7"/>
  <c r="D326" i="7"/>
  <c r="C326" i="7"/>
  <c r="B326" i="7"/>
  <c r="D325" i="7"/>
  <c r="C325" i="7"/>
  <c r="B325" i="7"/>
  <c r="D324" i="7"/>
  <c r="C324" i="7"/>
  <c r="B324" i="7"/>
  <c r="D323" i="7"/>
  <c r="C323" i="7"/>
  <c r="B323" i="7"/>
  <c r="D322" i="7"/>
  <c r="C322" i="7"/>
  <c r="B322" i="7"/>
  <c r="D321" i="7"/>
  <c r="C321" i="7"/>
  <c r="B321" i="7"/>
  <c r="D320" i="7"/>
  <c r="C320" i="7"/>
  <c r="B320" i="7"/>
  <c r="D319" i="7"/>
  <c r="C319" i="7"/>
  <c r="B319" i="7"/>
  <c r="D318" i="7"/>
  <c r="C318" i="7"/>
  <c r="B318" i="7"/>
  <c r="D317" i="7"/>
  <c r="C317" i="7"/>
  <c r="B317" i="7"/>
  <c r="D316" i="7"/>
  <c r="C316" i="7"/>
  <c r="B316" i="7"/>
  <c r="D315" i="7"/>
  <c r="C315" i="7"/>
  <c r="B315" i="7"/>
  <c r="D314" i="7"/>
  <c r="C314" i="7"/>
  <c r="B314" i="7"/>
  <c r="D313" i="7"/>
  <c r="C313" i="7"/>
  <c r="B313" i="7"/>
  <c r="D312" i="7"/>
  <c r="C312" i="7"/>
  <c r="B312" i="7"/>
  <c r="D311" i="7"/>
  <c r="C311" i="7"/>
  <c r="B311" i="7"/>
  <c r="D310" i="7"/>
  <c r="C310" i="7"/>
  <c r="B310" i="7"/>
  <c r="D309" i="7"/>
  <c r="C309" i="7"/>
  <c r="B309" i="7"/>
  <c r="D308" i="7"/>
  <c r="C308" i="7"/>
  <c r="B308" i="7"/>
  <c r="A307" i="7"/>
  <c r="D306" i="7"/>
  <c r="C306" i="7"/>
  <c r="B306" i="7"/>
  <c r="D305" i="7"/>
  <c r="C305" i="7"/>
  <c r="B305" i="7"/>
  <c r="D304" i="7"/>
  <c r="C304" i="7"/>
  <c r="B304" i="7"/>
  <c r="D303" i="7"/>
  <c r="C303" i="7"/>
  <c r="B303" i="7"/>
  <c r="D302" i="7"/>
  <c r="C302" i="7"/>
  <c r="B302" i="7"/>
  <c r="D301" i="7"/>
  <c r="C301" i="7"/>
  <c r="B301" i="7"/>
  <c r="D300" i="7"/>
  <c r="C300" i="7"/>
  <c r="B300" i="7"/>
  <c r="D299" i="7"/>
  <c r="C299" i="7"/>
  <c r="B299" i="7"/>
  <c r="D298" i="7"/>
  <c r="C298" i="7"/>
  <c r="B298" i="7"/>
  <c r="D297" i="7"/>
  <c r="C297" i="7"/>
  <c r="B297" i="7"/>
  <c r="D296" i="7"/>
  <c r="C296" i="7"/>
  <c r="B296" i="7"/>
  <c r="D295" i="7"/>
  <c r="C295" i="7"/>
  <c r="B295" i="7"/>
  <c r="D294" i="7"/>
  <c r="C294" i="7"/>
  <c r="B294" i="7"/>
  <c r="A293" i="7"/>
  <c r="D292" i="7"/>
  <c r="C292" i="7"/>
  <c r="B292" i="7"/>
  <c r="D291" i="7"/>
  <c r="C291" i="7"/>
  <c r="B291" i="7"/>
  <c r="D290" i="7"/>
  <c r="C290" i="7"/>
  <c r="B290" i="7"/>
  <c r="D289" i="7"/>
  <c r="C289" i="7"/>
  <c r="B289" i="7"/>
  <c r="D288" i="7"/>
  <c r="C288" i="7"/>
  <c r="B288" i="7"/>
  <c r="D287" i="7"/>
  <c r="C287" i="7"/>
  <c r="B287" i="7"/>
  <c r="D286" i="7"/>
  <c r="C286" i="7"/>
  <c r="B286" i="7"/>
  <c r="D285" i="7"/>
  <c r="C285" i="7"/>
  <c r="B285" i="7"/>
  <c r="D284" i="7"/>
  <c r="C284" i="7"/>
  <c r="B284" i="7"/>
  <c r="D283" i="7"/>
  <c r="C283" i="7"/>
  <c r="B283" i="7"/>
  <c r="D282" i="7"/>
  <c r="C282" i="7"/>
  <c r="B282" i="7"/>
  <c r="D281" i="7"/>
  <c r="C281" i="7"/>
  <c r="B281" i="7"/>
  <c r="D280" i="7"/>
  <c r="C280" i="7"/>
  <c r="B280" i="7"/>
  <c r="D279" i="7"/>
  <c r="C279" i="7"/>
  <c r="B279" i="7"/>
  <c r="D278" i="7"/>
  <c r="C278" i="7"/>
  <c r="B278" i="7"/>
  <c r="D277" i="7"/>
  <c r="C277" i="7"/>
  <c r="B277" i="7"/>
  <c r="D276" i="7"/>
  <c r="C276" i="7"/>
  <c r="B276" i="7"/>
  <c r="D275" i="7"/>
  <c r="C275" i="7"/>
  <c r="B275" i="7"/>
  <c r="D274" i="7"/>
  <c r="C274" i="7"/>
  <c r="B274" i="7"/>
  <c r="D273" i="7"/>
  <c r="C273" i="7"/>
  <c r="B273" i="7"/>
  <c r="D272" i="7"/>
  <c r="C272" i="7"/>
  <c r="B272" i="7"/>
  <c r="D271" i="7"/>
  <c r="C271" i="7"/>
  <c r="B271" i="7"/>
  <c r="D270" i="7"/>
  <c r="C270" i="7"/>
  <c r="B270" i="7"/>
  <c r="D269" i="7"/>
  <c r="C269" i="7"/>
  <c r="B269" i="7"/>
  <c r="D268" i="7"/>
  <c r="C268" i="7"/>
  <c r="B268" i="7"/>
  <c r="D267" i="7"/>
  <c r="C267" i="7"/>
  <c r="B267" i="7"/>
  <c r="D266" i="7"/>
  <c r="C266" i="7"/>
  <c r="B266" i="7"/>
  <c r="D265" i="7"/>
  <c r="C265" i="7"/>
  <c r="B265" i="7"/>
  <c r="D264" i="7"/>
  <c r="C264" i="7"/>
  <c r="B264" i="7"/>
  <c r="D263" i="7"/>
  <c r="C263" i="7"/>
  <c r="B263" i="7"/>
  <c r="D262" i="7"/>
  <c r="C262" i="7"/>
  <c r="B262" i="7"/>
  <c r="D261" i="7"/>
  <c r="C261" i="7"/>
  <c r="B261" i="7"/>
  <c r="D260" i="7"/>
  <c r="C260" i="7"/>
  <c r="B260" i="7"/>
  <c r="D259" i="7"/>
  <c r="C259" i="7"/>
  <c r="B259" i="7"/>
  <c r="D258" i="7"/>
  <c r="C258" i="7"/>
  <c r="B258" i="7"/>
  <c r="D257" i="7"/>
  <c r="C257" i="7"/>
  <c r="B257" i="7"/>
  <c r="D256" i="7"/>
  <c r="C256" i="7"/>
  <c r="B256" i="7"/>
  <c r="D255" i="7"/>
  <c r="C255" i="7"/>
  <c r="B255" i="7"/>
  <c r="D254" i="7"/>
  <c r="C254" i="7"/>
  <c r="B254" i="7"/>
  <c r="D253" i="7"/>
  <c r="C253" i="7"/>
  <c r="B253" i="7"/>
  <c r="D252" i="7"/>
  <c r="C252" i="7"/>
  <c r="B252" i="7"/>
  <c r="D251" i="7"/>
  <c r="C251" i="7"/>
  <c r="B251" i="7"/>
  <c r="D250" i="7"/>
  <c r="C250" i="7"/>
  <c r="B250" i="7"/>
  <c r="D249" i="7"/>
  <c r="C249" i="7"/>
  <c r="B249" i="7"/>
  <c r="D248" i="7"/>
  <c r="C248" i="7"/>
  <c r="B248" i="7"/>
  <c r="A247" i="7"/>
  <c r="D246" i="7"/>
  <c r="C246" i="7"/>
  <c r="B246" i="7"/>
  <c r="D245" i="7"/>
  <c r="C245" i="7"/>
  <c r="B245" i="7"/>
  <c r="D244" i="7"/>
  <c r="C244" i="7"/>
  <c r="B244" i="7"/>
  <c r="D243" i="7"/>
  <c r="C243" i="7"/>
  <c r="B243" i="7"/>
  <c r="D242" i="7"/>
  <c r="C242" i="7"/>
  <c r="B242" i="7"/>
  <c r="D241" i="7"/>
  <c r="C241" i="7"/>
  <c r="B241" i="7"/>
  <c r="D240" i="7"/>
  <c r="C240" i="7"/>
  <c r="B240" i="7"/>
  <c r="D239" i="7"/>
  <c r="C239" i="7"/>
  <c r="B239" i="7"/>
  <c r="D238" i="7"/>
  <c r="C238" i="7"/>
  <c r="B238" i="7"/>
  <c r="D237" i="7"/>
  <c r="C237" i="7"/>
  <c r="B237" i="7"/>
  <c r="D236" i="7"/>
  <c r="C236" i="7"/>
  <c r="B236" i="7"/>
  <c r="D235" i="7"/>
  <c r="C235" i="7"/>
  <c r="B235" i="7"/>
  <c r="D234" i="7"/>
  <c r="C234" i="7"/>
  <c r="B234" i="7"/>
  <c r="D233" i="7"/>
  <c r="C233" i="7"/>
  <c r="B233" i="7"/>
  <c r="D232" i="7"/>
  <c r="C232" i="7"/>
  <c r="B232" i="7"/>
  <c r="D231" i="7"/>
  <c r="C231" i="7"/>
  <c r="B231" i="7"/>
  <c r="D230" i="7"/>
  <c r="C230" i="7"/>
  <c r="B230" i="7"/>
  <c r="D229" i="7"/>
  <c r="C229" i="7"/>
  <c r="B229" i="7"/>
  <c r="D228" i="7"/>
  <c r="C228" i="7"/>
  <c r="B228" i="7"/>
  <c r="D227" i="7"/>
  <c r="C227" i="7"/>
  <c r="B227" i="7"/>
  <c r="D226" i="7"/>
  <c r="C226" i="7"/>
  <c r="B226" i="7"/>
  <c r="D225" i="7"/>
  <c r="C225" i="7"/>
  <c r="B225" i="7"/>
  <c r="D224" i="7"/>
  <c r="C224" i="7"/>
  <c r="B224" i="7"/>
  <c r="D223" i="7"/>
  <c r="C223" i="7"/>
  <c r="B223" i="7"/>
  <c r="A222" i="7"/>
  <c r="D221" i="7"/>
  <c r="C221" i="7"/>
  <c r="B221" i="7"/>
  <c r="D220" i="7"/>
  <c r="C220" i="7"/>
  <c r="B220" i="7"/>
  <c r="D219" i="7"/>
  <c r="C219" i="7"/>
  <c r="B219" i="7"/>
  <c r="D218" i="7"/>
  <c r="C218" i="7"/>
  <c r="B218" i="7"/>
  <c r="D217" i="7"/>
  <c r="C217" i="7"/>
  <c r="B217" i="7"/>
  <c r="D216" i="7"/>
  <c r="C216" i="7"/>
  <c r="B216" i="7"/>
  <c r="D215" i="7"/>
  <c r="C215" i="7"/>
  <c r="B215" i="7"/>
  <c r="D214" i="7"/>
  <c r="C214" i="7"/>
  <c r="B214" i="7"/>
  <c r="A213" i="7"/>
  <c r="D212" i="7"/>
  <c r="C212" i="7"/>
  <c r="B212" i="7"/>
  <c r="D211" i="7"/>
  <c r="C211" i="7"/>
  <c r="B211" i="7"/>
  <c r="D210" i="7"/>
  <c r="C210" i="7"/>
  <c r="B210" i="7"/>
  <c r="D209" i="7"/>
  <c r="C209" i="7"/>
  <c r="B209" i="7"/>
  <c r="D208" i="7"/>
  <c r="C208" i="7"/>
  <c r="B208" i="7"/>
  <c r="D207" i="7"/>
  <c r="C207" i="7"/>
  <c r="B207" i="7"/>
  <c r="D206" i="7"/>
  <c r="C206" i="7"/>
  <c r="B206" i="7"/>
  <c r="D205" i="7"/>
  <c r="C205" i="7"/>
  <c r="B205" i="7"/>
  <c r="D204" i="7"/>
  <c r="C204" i="7"/>
  <c r="B204" i="7"/>
  <c r="A203" i="7"/>
  <c r="D202" i="7"/>
  <c r="C202" i="7"/>
  <c r="B202" i="7"/>
  <c r="D201" i="7"/>
  <c r="C201" i="7"/>
  <c r="B201" i="7"/>
  <c r="D200" i="7"/>
  <c r="C200" i="7"/>
  <c r="B200" i="7"/>
  <c r="D199" i="7"/>
  <c r="C199" i="7"/>
  <c r="B199" i="7"/>
  <c r="D198" i="7"/>
  <c r="C198" i="7"/>
  <c r="B198" i="7"/>
  <c r="D197" i="7"/>
  <c r="C197" i="7"/>
  <c r="B197" i="7"/>
  <c r="D196" i="7"/>
  <c r="C196" i="7"/>
  <c r="B196" i="7"/>
  <c r="D195" i="7"/>
  <c r="C195" i="7"/>
  <c r="B195" i="7"/>
  <c r="D194" i="7"/>
  <c r="C194" i="7"/>
  <c r="B194" i="7"/>
  <c r="D193" i="7"/>
  <c r="C193" i="7"/>
  <c r="B193" i="7"/>
  <c r="D192" i="7"/>
  <c r="C192" i="7"/>
  <c r="B192" i="7"/>
  <c r="D191" i="7"/>
  <c r="C191" i="7"/>
  <c r="B191" i="7"/>
  <c r="D190" i="7"/>
  <c r="C190" i="7"/>
  <c r="B190" i="7"/>
  <c r="D189" i="7"/>
  <c r="C189" i="7"/>
  <c r="B189" i="7"/>
  <c r="D188" i="7"/>
  <c r="C188" i="7"/>
  <c r="B188" i="7"/>
  <c r="D187" i="7"/>
  <c r="C187" i="7"/>
  <c r="B187" i="7"/>
  <c r="A186" i="7"/>
  <c r="D185" i="7"/>
  <c r="C185" i="7"/>
  <c r="B185" i="7"/>
  <c r="D184" i="7"/>
  <c r="C184" i="7"/>
  <c r="B184" i="7"/>
  <c r="D183" i="7"/>
  <c r="C183" i="7"/>
  <c r="B183" i="7"/>
  <c r="D182" i="7"/>
  <c r="C182" i="7"/>
  <c r="B182" i="7"/>
  <c r="D181" i="7"/>
  <c r="C181" i="7"/>
  <c r="B181" i="7"/>
  <c r="D180" i="7"/>
  <c r="C180" i="7"/>
  <c r="B180" i="7"/>
  <c r="D179" i="7"/>
  <c r="C179" i="7"/>
  <c r="B179" i="7"/>
  <c r="D178" i="7"/>
  <c r="C178" i="7"/>
  <c r="B178" i="7"/>
  <c r="D177" i="7"/>
  <c r="C177" i="7"/>
  <c r="B177" i="7"/>
  <c r="D176" i="7"/>
  <c r="C176" i="7"/>
  <c r="B176" i="7"/>
  <c r="D175" i="7"/>
  <c r="C175" i="7"/>
  <c r="B175" i="7"/>
  <c r="D174" i="7"/>
  <c r="C174" i="7"/>
  <c r="B174" i="7"/>
  <c r="D173" i="7"/>
  <c r="C173" i="7"/>
  <c r="B173" i="7"/>
  <c r="D172" i="7"/>
  <c r="C172" i="7"/>
  <c r="B172" i="7"/>
  <c r="D171" i="7"/>
  <c r="C171" i="7"/>
  <c r="B171" i="7"/>
  <c r="D170" i="7"/>
  <c r="C170" i="7"/>
  <c r="B170" i="7"/>
  <c r="D169" i="7"/>
  <c r="C169" i="7"/>
  <c r="B169" i="7"/>
  <c r="D168" i="7"/>
  <c r="C168" i="7"/>
  <c r="B168" i="7"/>
  <c r="D167" i="7"/>
  <c r="C167" i="7"/>
  <c r="B167" i="7"/>
  <c r="D166" i="7"/>
  <c r="C166" i="7"/>
  <c r="B166" i="7"/>
  <c r="D165" i="7"/>
  <c r="C165" i="7"/>
  <c r="B165" i="7"/>
  <c r="D164" i="7"/>
  <c r="C164" i="7"/>
  <c r="B164" i="7"/>
  <c r="D163" i="7"/>
  <c r="C163" i="7"/>
  <c r="B163" i="7"/>
  <c r="D162" i="7"/>
  <c r="C162" i="7"/>
  <c r="B162" i="7"/>
  <c r="D161" i="7"/>
  <c r="C161" i="7"/>
  <c r="B161" i="7"/>
  <c r="D160" i="7"/>
  <c r="C160" i="7"/>
  <c r="B160" i="7"/>
  <c r="D159" i="7"/>
  <c r="C159" i="7"/>
  <c r="B159" i="7"/>
  <c r="D158" i="7"/>
  <c r="C158" i="7"/>
  <c r="B158" i="7"/>
  <c r="D157" i="7"/>
  <c r="C157" i="7"/>
  <c r="B157" i="7"/>
  <c r="D156" i="7"/>
  <c r="C156" i="7"/>
  <c r="B156" i="7"/>
  <c r="D155" i="7"/>
  <c r="C155" i="7"/>
  <c r="B155" i="7"/>
  <c r="D154" i="7"/>
  <c r="C154" i="7"/>
  <c r="B154" i="7"/>
  <c r="D153" i="7"/>
  <c r="C153" i="7"/>
  <c r="B153" i="7"/>
  <c r="D152" i="7"/>
  <c r="C152" i="7"/>
  <c r="B152" i="7"/>
  <c r="D151" i="7"/>
  <c r="C151" i="7"/>
  <c r="B151" i="7"/>
  <c r="D150" i="7"/>
  <c r="C150" i="7"/>
  <c r="B150" i="7"/>
  <c r="D149" i="7"/>
  <c r="C149" i="7"/>
  <c r="B149" i="7"/>
  <c r="D148" i="7"/>
  <c r="C148" i="7"/>
  <c r="B148" i="7"/>
  <c r="D147" i="7"/>
  <c r="C147" i="7"/>
  <c r="B147" i="7"/>
  <c r="D146" i="7"/>
  <c r="C146" i="7"/>
  <c r="B146" i="7"/>
  <c r="D145" i="7"/>
  <c r="C145" i="7"/>
  <c r="B145" i="7"/>
  <c r="D144" i="7"/>
  <c r="C144" i="7"/>
  <c r="B144" i="7"/>
  <c r="D143" i="7"/>
  <c r="C143" i="7"/>
  <c r="B143" i="7"/>
  <c r="D142" i="7"/>
  <c r="C142" i="7"/>
  <c r="B142" i="7"/>
  <c r="D141" i="7"/>
  <c r="C141" i="7"/>
  <c r="B141" i="7"/>
  <c r="D140" i="7"/>
  <c r="C140" i="7"/>
  <c r="B140" i="7"/>
  <c r="D139" i="7"/>
  <c r="C139" i="7"/>
  <c r="B139" i="7"/>
  <c r="D138" i="7"/>
  <c r="C138" i="7"/>
  <c r="B138" i="7"/>
  <c r="D137" i="7"/>
  <c r="C137" i="7"/>
  <c r="B137" i="7"/>
  <c r="D136" i="7"/>
  <c r="C136" i="7"/>
  <c r="B136" i="7"/>
  <c r="D135" i="7"/>
  <c r="C135" i="7"/>
  <c r="B135" i="7"/>
  <c r="D134" i="7"/>
  <c r="C134" i="7"/>
  <c r="B134" i="7"/>
  <c r="D133" i="7"/>
  <c r="C133" i="7"/>
  <c r="B133" i="7"/>
  <c r="D132" i="7"/>
  <c r="C132" i="7"/>
  <c r="B132" i="7"/>
  <c r="D131" i="7"/>
  <c r="C131" i="7"/>
  <c r="B131" i="7"/>
  <c r="D130" i="7"/>
  <c r="C130" i="7"/>
  <c r="B130" i="7"/>
  <c r="D129" i="7"/>
  <c r="C129" i="7"/>
  <c r="B129" i="7"/>
  <c r="D128" i="7"/>
  <c r="C128" i="7"/>
  <c r="B128" i="7"/>
  <c r="D127" i="7"/>
  <c r="C127" i="7"/>
  <c r="B127" i="7"/>
  <c r="D126" i="7"/>
  <c r="C126" i="7"/>
  <c r="B126" i="7"/>
  <c r="D125" i="7"/>
  <c r="C125" i="7"/>
  <c r="B125" i="7"/>
  <c r="D124" i="7"/>
  <c r="C124" i="7"/>
  <c r="B124" i="7"/>
  <c r="D123" i="7"/>
  <c r="C123" i="7"/>
  <c r="B123" i="7"/>
  <c r="D122" i="7"/>
  <c r="C122" i="7"/>
  <c r="B122" i="7"/>
  <c r="D121" i="7"/>
  <c r="C121" i="7"/>
  <c r="B121" i="7"/>
  <c r="D120" i="7"/>
  <c r="C120" i="7"/>
  <c r="B120" i="7"/>
  <c r="D119" i="7"/>
  <c r="C119" i="7"/>
  <c r="B119" i="7"/>
  <c r="D118" i="7"/>
  <c r="C118" i="7"/>
  <c r="B118" i="7"/>
  <c r="D117" i="7"/>
  <c r="C117" i="7"/>
  <c r="B117" i="7"/>
  <c r="D116" i="7"/>
  <c r="C116" i="7"/>
  <c r="B116" i="7"/>
  <c r="D115" i="7"/>
  <c r="C115" i="7"/>
  <c r="B115" i="7"/>
  <c r="D114" i="7"/>
  <c r="C114" i="7"/>
  <c r="B114" i="7"/>
  <c r="D113" i="7"/>
  <c r="C113" i="7"/>
  <c r="B113" i="7"/>
  <c r="D112" i="7"/>
  <c r="C112" i="7"/>
  <c r="B112" i="7"/>
  <c r="D111" i="7"/>
  <c r="C111" i="7"/>
  <c r="B111" i="7"/>
  <c r="D110" i="7"/>
  <c r="C110" i="7"/>
  <c r="B110" i="7"/>
  <c r="D109" i="7"/>
  <c r="C109" i="7"/>
  <c r="B109" i="7"/>
  <c r="D108" i="7"/>
  <c r="C108" i="7"/>
  <c r="B108" i="7"/>
  <c r="D107" i="7"/>
  <c r="C107" i="7"/>
  <c r="B107" i="7"/>
  <c r="D106" i="7"/>
  <c r="C106" i="7"/>
  <c r="B106" i="7"/>
  <c r="D105" i="7"/>
  <c r="C105" i="7"/>
  <c r="B105" i="7"/>
  <c r="D104" i="7"/>
  <c r="C104" i="7"/>
  <c r="B104" i="7"/>
  <c r="D103" i="7"/>
  <c r="C103" i="7"/>
  <c r="B103" i="7"/>
  <c r="D102" i="7"/>
  <c r="C102" i="7"/>
  <c r="B102" i="7"/>
  <c r="D101" i="7"/>
  <c r="C101" i="7"/>
  <c r="B101" i="7"/>
  <c r="D100" i="7"/>
  <c r="C100" i="7"/>
  <c r="B100" i="7"/>
  <c r="D99" i="7"/>
  <c r="C99" i="7"/>
  <c r="B99" i="7"/>
  <c r="D98" i="7"/>
  <c r="C98" i="7"/>
  <c r="B98" i="7"/>
  <c r="D97" i="7"/>
  <c r="C97" i="7"/>
  <c r="B97" i="7"/>
  <c r="D96" i="7"/>
  <c r="C96" i="7"/>
  <c r="B96" i="7"/>
  <c r="D95" i="7"/>
  <c r="C95" i="7"/>
  <c r="B95" i="7"/>
  <c r="D94" i="7"/>
  <c r="C94" i="7"/>
  <c r="B94" i="7"/>
  <c r="D93" i="7"/>
  <c r="C93" i="7"/>
  <c r="B93" i="7"/>
  <c r="D92" i="7"/>
  <c r="C92" i="7"/>
  <c r="B92" i="7"/>
  <c r="D91" i="7"/>
  <c r="C91" i="7"/>
  <c r="B91" i="7"/>
  <c r="A90" i="7"/>
  <c r="D89" i="7"/>
  <c r="C89" i="7"/>
  <c r="B89" i="7"/>
  <c r="D88" i="7"/>
  <c r="C88" i="7"/>
  <c r="B88" i="7"/>
  <c r="D87" i="7"/>
  <c r="C87" i="7"/>
  <c r="B87" i="7"/>
  <c r="D86" i="7"/>
  <c r="C86" i="7"/>
  <c r="B86" i="7"/>
  <c r="D85" i="7"/>
  <c r="C85" i="7"/>
  <c r="B85" i="7"/>
  <c r="D84" i="7"/>
  <c r="C84" i="7"/>
  <c r="B84" i="7"/>
  <c r="D83" i="7"/>
  <c r="C83" i="7"/>
  <c r="B83" i="7"/>
  <c r="D82" i="7"/>
  <c r="C82" i="7"/>
  <c r="B82" i="7"/>
  <c r="D81" i="7"/>
  <c r="C81" i="7"/>
  <c r="B81" i="7"/>
  <c r="D80" i="7"/>
  <c r="C80" i="7"/>
  <c r="B80" i="7"/>
  <c r="D79" i="7"/>
  <c r="C79" i="7"/>
  <c r="B79" i="7"/>
  <c r="D78" i="7"/>
  <c r="C78" i="7"/>
  <c r="B78" i="7"/>
  <c r="D77" i="7"/>
  <c r="C77" i="7"/>
  <c r="B77" i="7"/>
  <c r="D76" i="7"/>
  <c r="C76" i="7"/>
  <c r="B76" i="7"/>
  <c r="A75" i="7"/>
  <c r="D74" i="7"/>
  <c r="C74" i="7"/>
  <c r="B74" i="7"/>
  <c r="D73" i="7"/>
  <c r="C73" i="7"/>
  <c r="B73" i="7"/>
  <c r="D72" i="7"/>
  <c r="C72" i="7"/>
  <c r="B72" i="7"/>
  <c r="D71" i="7"/>
  <c r="C71" i="7"/>
  <c r="B71" i="7"/>
  <c r="A70" i="7"/>
  <c r="D69" i="7"/>
  <c r="C69" i="7"/>
  <c r="B69" i="7"/>
  <c r="D68" i="7"/>
  <c r="C68" i="7"/>
  <c r="B68" i="7"/>
  <c r="D67" i="7"/>
  <c r="C67" i="7"/>
  <c r="B67" i="7"/>
  <c r="D66" i="7"/>
  <c r="C66" i="7"/>
  <c r="B66" i="7"/>
  <c r="D65" i="7"/>
  <c r="C65" i="7"/>
  <c r="B65" i="7"/>
  <c r="D64" i="7"/>
  <c r="C64" i="7"/>
  <c r="B64" i="7"/>
  <c r="D63" i="7"/>
  <c r="C63" i="7"/>
  <c r="B63" i="7"/>
  <c r="D62" i="7"/>
  <c r="C62" i="7"/>
  <c r="B62" i="7"/>
  <c r="D61" i="7"/>
  <c r="C61" i="7"/>
  <c r="B61" i="7"/>
  <c r="D60" i="7"/>
  <c r="C60" i="7"/>
  <c r="B60" i="7"/>
  <c r="D59" i="7"/>
  <c r="C59" i="7"/>
  <c r="B59" i="7"/>
  <c r="D58" i="7"/>
  <c r="C58" i="7"/>
  <c r="B58" i="7"/>
  <c r="D57" i="7"/>
  <c r="C57" i="7"/>
  <c r="B57" i="7"/>
  <c r="D56" i="7"/>
  <c r="C56" i="7"/>
  <c r="B56" i="7"/>
  <c r="A55" i="7"/>
  <c r="D54" i="7"/>
  <c r="C54" i="7"/>
  <c r="B54" i="7"/>
  <c r="D53" i="7"/>
  <c r="C53" i="7"/>
  <c r="B53" i="7"/>
  <c r="D52" i="7"/>
  <c r="C52" i="7"/>
  <c r="B52" i="7"/>
  <c r="D51" i="7"/>
  <c r="C51" i="7"/>
  <c r="B51" i="7"/>
  <c r="D50" i="7"/>
  <c r="C50" i="7"/>
  <c r="B50" i="7"/>
  <c r="A49" i="7"/>
  <c r="D48" i="7"/>
  <c r="C48" i="7"/>
  <c r="B48" i="7"/>
  <c r="D47" i="7"/>
  <c r="C47" i="7"/>
  <c r="B47" i="7"/>
  <c r="D46" i="7"/>
  <c r="C46" i="7"/>
  <c r="B46" i="7"/>
  <c r="D45" i="7"/>
  <c r="C45" i="7"/>
  <c r="B45" i="7"/>
  <c r="D44" i="7"/>
  <c r="C44" i="7"/>
  <c r="B44" i="7"/>
  <c r="D43" i="7"/>
  <c r="C43" i="7"/>
  <c r="B43" i="7"/>
  <c r="D42" i="7"/>
  <c r="C42" i="7"/>
  <c r="B42" i="7"/>
  <c r="D41" i="7"/>
  <c r="C41" i="7"/>
  <c r="B41" i="7"/>
  <c r="D40" i="7"/>
  <c r="C40" i="7"/>
  <c r="B40" i="7"/>
  <c r="D39" i="7"/>
  <c r="C39" i="7"/>
  <c r="B39" i="7"/>
  <c r="D38" i="7"/>
  <c r="C38" i="7"/>
  <c r="B38" i="7"/>
  <c r="D37" i="7"/>
  <c r="C37" i="7"/>
  <c r="B37" i="7"/>
  <c r="D36" i="7"/>
  <c r="C36" i="7"/>
  <c r="B36" i="7"/>
  <c r="D35" i="7"/>
  <c r="C35" i="7"/>
  <c r="B35" i="7"/>
  <c r="D34" i="7"/>
  <c r="C34" i="7"/>
  <c r="B34" i="7"/>
  <c r="D33" i="7"/>
  <c r="C33" i="7"/>
  <c r="B33" i="7"/>
  <c r="D32" i="7"/>
  <c r="C32" i="7"/>
  <c r="B32" i="7"/>
  <c r="D31" i="7"/>
  <c r="C31" i="7"/>
  <c r="B31" i="7"/>
  <c r="D30" i="7"/>
  <c r="C30" i="7"/>
  <c r="B30" i="7"/>
  <c r="D29" i="7"/>
  <c r="C29" i="7"/>
  <c r="B29" i="7"/>
  <c r="D28" i="7"/>
  <c r="C28" i="7"/>
  <c r="B28" i="7"/>
  <c r="D27" i="7"/>
  <c r="C27" i="7"/>
  <c r="B27" i="7"/>
  <c r="D26" i="7"/>
  <c r="C26" i="7"/>
  <c r="B26" i="7"/>
  <c r="D25" i="7"/>
  <c r="C25" i="7"/>
  <c r="B25" i="7"/>
  <c r="D24" i="7"/>
  <c r="C24" i="7"/>
  <c r="B24" i="7"/>
  <c r="D23" i="7"/>
  <c r="C23" i="7"/>
  <c r="B23" i="7"/>
  <c r="D22" i="7"/>
  <c r="C22" i="7"/>
  <c r="B22" i="7"/>
  <c r="D21" i="7"/>
  <c r="C21" i="7"/>
  <c r="B21" i="7"/>
  <c r="A20" i="7"/>
  <c r="A19" i="7"/>
  <c r="A1" i="7"/>
  <c r="H3089" i="6"/>
  <c r="H3086" i="6"/>
  <c r="C3089" i="6"/>
  <c r="C3086" i="6"/>
  <c r="C3083" i="6"/>
  <c r="C3082" i="6"/>
  <c r="C3081" i="6"/>
  <c r="A3077" i="6"/>
  <c r="A3074" i="6"/>
  <c r="J3071" i="6"/>
  <c r="I3072" i="6" s="1"/>
  <c r="P3072" i="6" s="1"/>
  <c r="I3071" i="6"/>
  <c r="H3071" i="6"/>
  <c r="G3071" i="6"/>
  <c r="F3071" i="6"/>
  <c r="V3071" i="6"/>
  <c r="T3071" i="6"/>
  <c r="R3071" i="6"/>
  <c r="U3071" i="6"/>
  <c r="S3071" i="6"/>
  <c r="Q3071" i="6"/>
  <c r="E3071" i="6"/>
  <c r="D3071" i="6"/>
  <c r="C3071" i="6"/>
  <c r="B3071" i="6"/>
  <c r="K3069" i="6"/>
  <c r="H3069" i="6"/>
  <c r="G3069" i="6"/>
  <c r="E3069" i="6"/>
  <c r="E3068" i="6"/>
  <c r="E3067" i="6"/>
  <c r="J3066" i="6"/>
  <c r="I3070" i="6" s="1"/>
  <c r="I3066" i="6"/>
  <c r="H3066" i="6"/>
  <c r="G3066" i="6"/>
  <c r="F3066" i="6"/>
  <c r="V3065" i="6"/>
  <c r="T3065" i="6"/>
  <c r="J3068" i="6" s="1"/>
  <c r="R3065" i="6"/>
  <c r="J3067" i="6" s="1"/>
  <c r="U3065" i="6"/>
  <c r="S3065" i="6"/>
  <c r="Q3065" i="6"/>
  <c r="E3065" i="6"/>
  <c r="D3065" i="6"/>
  <c r="C3065" i="6"/>
  <c r="B3065" i="6"/>
  <c r="J3063" i="6"/>
  <c r="I3064" i="6" s="1"/>
  <c r="P3064" i="6" s="1"/>
  <c r="I3063" i="6"/>
  <c r="H3063" i="6"/>
  <c r="G3063" i="6"/>
  <c r="F3063" i="6"/>
  <c r="V3063" i="6"/>
  <c r="T3063" i="6"/>
  <c r="R3063" i="6"/>
  <c r="U3063" i="6"/>
  <c r="S3063" i="6"/>
  <c r="Q3063" i="6"/>
  <c r="E3063" i="6"/>
  <c r="D3063" i="6"/>
  <c r="C3063" i="6"/>
  <c r="B3063" i="6"/>
  <c r="K3061" i="6"/>
  <c r="H3061" i="6"/>
  <c r="G3061" i="6"/>
  <c r="E3061" i="6"/>
  <c r="J3060" i="6"/>
  <c r="E3060" i="6"/>
  <c r="E3059" i="6"/>
  <c r="J3058" i="6"/>
  <c r="I3062" i="6" s="1"/>
  <c r="I3058" i="6"/>
  <c r="H3058" i="6"/>
  <c r="G3058" i="6"/>
  <c r="F3058" i="6"/>
  <c r="V3057" i="6"/>
  <c r="T3057" i="6"/>
  <c r="R3057" i="6"/>
  <c r="J3059" i="6" s="1"/>
  <c r="U3057" i="6"/>
  <c r="S3057" i="6"/>
  <c r="Q3057" i="6"/>
  <c r="E3057" i="6"/>
  <c r="D3057" i="6"/>
  <c r="C3057" i="6"/>
  <c r="B3057" i="6"/>
  <c r="J3055" i="6"/>
  <c r="I3056" i="6" s="1"/>
  <c r="I3055" i="6"/>
  <c r="H3055" i="6"/>
  <c r="G3055" i="6"/>
  <c r="F3055" i="6"/>
  <c r="V3055" i="6"/>
  <c r="T3055" i="6"/>
  <c r="R3055" i="6"/>
  <c r="U3055" i="6"/>
  <c r="S3055" i="6"/>
  <c r="Q3055" i="6"/>
  <c r="E3055" i="6"/>
  <c r="D3055" i="6"/>
  <c r="C3055" i="6"/>
  <c r="B3055" i="6"/>
  <c r="J3053" i="6"/>
  <c r="I3054" i="6" s="1"/>
  <c r="I3053" i="6"/>
  <c r="H3053" i="6"/>
  <c r="G3053" i="6"/>
  <c r="F3053" i="6"/>
  <c r="V3053" i="6"/>
  <c r="T3053" i="6"/>
  <c r="R3053" i="6"/>
  <c r="U3053" i="6"/>
  <c r="S3053" i="6"/>
  <c r="Q3053" i="6"/>
  <c r="E3053" i="6"/>
  <c r="D3053" i="6"/>
  <c r="C3053" i="6"/>
  <c r="B3053" i="6"/>
  <c r="J3051" i="6"/>
  <c r="I3052" i="6" s="1"/>
  <c r="I3051" i="6"/>
  <c r="H3051" i="6"/>
  <c r="G3051" i="6"/>
  <c r="F3051" i="6"/>
  <c r="V3051" i="6"/>
  <c r="T3051" i="6"/>
  <c r="R3051" i="6"/>
  <c r="U3051" i="6"/>
  <c r="S3051" i="6"/>
  <c r="Q3051" i="6"/>
  <c r="E3051" i="6"/>
  <c r="D3051" i="6"/>
  <c r="C3051" i="6"/>
  <c r="B3051" i="6"/>
  <c r="I3050" i="6"/>
  <c r="J3049" i="6"/>
  <c r="I3049" i="6"/>
  <c r="H3049" i="6"/>
  <c r="G3049" i="6"/>
  <c r="F3049" i="6"/>
  <c r="V3049" i="6"/>
  <c r="T3049" i="6"/>
  <c r="R3049" i="6"/>
  <c r="U3049" i="6"/>
  <c r="S3049" i="6"/>
  <c r="Q3049" i="6"/>
  <c r="E3049" i="6"/>
  <c r="D3049" i="6"/>
  <c r="C3049" i="6"/>
  <c r="B3049" i="6"/>
  <c r="K3047" i="6"/>
  <c r="H3047" i="6"/>
  <c r="G3047" i="6"/>
  <c r="E3047" i="6"/>
  <c r="E3046" i="6"/>
  <c r="E3045" i="6"/>
  <c r="J3044" i="6"/>
  <c r="I3044" i="6"/>
  <c r="H3044" i="6"/>
  <c r="G3044" i="6"/>
  <c r="F3044" i="6"/>
  <c r="V3043" i="6"/>
  <c r="T3043" i="6"/>
  <c r="J3046" i="6" s="1"/>
  <c r="R3043" i="6"/>
  <c r="J3045" i="6" s="1"/>
  <c r="U3043" i="6"/>
  <c r="S3043" i="6"/>
  <c r="Q3043" i="6"/>
  <c r="E3043" i="6"/>
  <c r="D3043" i="6"/>
  <c r="C3043" i="6"/>
  <c r="B3043" i="6"/>
  <c r="J3041" i="6"/>
  <c r="I3042" i="6" s="1"/>
  <c r="I3041" i="6"/>
  <c r="H3041" i="6"/>
  <c r="G3041" i="6"/>
  <c r="F3041" i="6"/>
  <c r="V3041" i="6"/>
  <c r="T3041" i="6"/>
  <c r="R3041" i="6"/>
  <c r="U3041" i="6"/>
  <c r="S3041" i="6"/>
  <c r="Q3041" i="6"/>
  <c r="E3041" i="6"/>
  <c r="D3041" i="6"/>
  <c r="C3041" i="6"/>
  <c r="B3041" i="6"/>
  <c r="J3039" i="6"/>
  <c r="I3040" i="6" s="1"/>
  <c r="P3040" i="6" s="1"/>
  <c r="I3039" i="6"/>
  <c r="H3039" i="6"/>
  <c r="G3039" i="6"/>
  <c r="F3039" i="6"/>
  <c r="V3039" i="6"/>
  <c r="T3039" i="6"/>
  <c r="R3039" i="6"/>
  <c r="U3039" i="6"/>
  <c r="S3039" i="6"/>
  <c r="Q3039" i="6"/>
  <c r="E3039" i="6"/>
  <c r="D3039" i="6"/>
  <c r="C3039" i="6"/>
  <c r="B3039" i="6"/>
  <c r="J3037" i="6"/>
  <c r="I3038" i="6" s="1"/>
  <c r="I3037" i="6"/>
  <c r="H3037" i="6"/>
  <c r="G3037" i="6"/>
  <c r="F3037" i="6"/>
  <c r="V3037" i="6"/>
  <c r="T3037" i="6"/>
  <c r="R3037" i="6"/>
  <c r="U3037" i="6"/>
  <c r="S3037" i="6"/>
  <c r="Q3037" i="6"/>
  <c r="E3037" i="6"/>
  <c r="D3037" i="6"/>
  <c r="C3037" i="6"/>
  <c r="B3037" i="6"/>
  <c r="J3035" i="6"/>
  <c r="I3036" i="6" s="1"/>
  <c r="P3036" i="6" s="1"/>
  <c r="I3035" i="6"/>
  <c r="H3035" i="6"/>
  <c r="G3035" i="6"/>
  <c r="F3035" i="6"/>
  <c r="V3035" i="6"/>
  <c r="T3035" i="6"/>
  <c r="R3035" i="6"/>
  <c r="U3035" i="6"/>
  <c r="S3035" i="6"/>
  <c r="Q3035" i="6"/>
  <c r="E3035" i="6"/>
  <c r="D3035" i="6"/>
  <c r="C3035" i="6"/>
  <c r="B3035" i="6"/>
  <c r="K3033" i="6"/>
  <c r="H3033" i="6"/>
  <c r="G3033" i="6"/>
  <c r="E3033" i="6"/>
  <c r="J3032" i="6"/>
  <c r="E3032" i="6"/>
  <c r="E3031" i="6"/>
  <c r="J3030" i="6"/>
  <c r="I3030" i="6"/>
  <c r="H3030" i="6"/>
  <c r="G3030" i="6"/>
  <c r="F3030" i="6"/>
  <c r="V3029" i="6"/>
  <c r="T3029" i="6"/>
  <c r="R3029" i="6"/>
  <c r="J3031" i="6" s="1"/>
  <c r="U3029" i="6"/>
  <c r="S3029" i="6"/>
  <c r="Q3029" i="6"/>
  <c r="E3029" i="6"/>
  <c r="D3029" i="6"/>
  <c r="C3029" i="6"/>
  <c r="B3029" i="6"/>
  <c r="P3028" i="6"/>
  <c r="I3028" i="6"/>
  <c r="K3028" i="6" s="1"/>
  <c r="J3027" i="6"/>
  <c r="I3027" i="6"/>
  <c r="H3027" i="6"/>
  <c r="G3027" i="6"/>
  <c r="F3027" i="6"/>
  <c r="V3027" i="6"/>
  <c r="T3027" i="6"/>
  <c r="R3027" i="6"/>
  <c r="U3027" i="6"/>
  <c r="S3027" i="6"/>
  <c r="Q3027" i="6"/>
  <c r="E3027" i="6"/>
  <c r="D3027" i="6"/>
  <c r="C3027" i="6"/>
  <c r="B3027" i="6"/>
  <c r="J3025" i="6"/>
  <c r="I3026" i="6" s="1"/>
  <c r="I3025" i="6"/>
  <c r="H3025" i="6"/>
  <c r="G3025" i="6"/>
  <c r="F3025" i="6"/>
  <c r="V3025" i="6"/>
  <c r="T3025" i="6"/>
  <c r="R3025" i="6"/>
  <c r="U3025" i="6"/>
  <c r="S3025" i="6"/>
  <c r="Q3025" i="6"/>
  <c r="E3025" i="6"/>
  <c r="D3025" i="6"/>
  <c r="C3025" i="6"/>
  <c r="B3025" i="6"/>
  <c r="I3024" i="6"/>
  <c r="K3024" i="6" s="1"/>
  <c r="J3023" i="6"/>
  <c r="I3023" i="6"/>
  <c r="H3023" i="6"/>
  <c r="G3023" i="6"/>
  <c r="F3023" i="6"/>
  <c r="V3023" i="6"/>
  <c r="T3023" i="6"/>
  <c r="R3023" i="6"/>
  <c r="U3023" i="6"/>
  <c r="S3023" i="6"/>
  <c r="Q3023" i="6"/>
  <c r="E3023" i="6"/>
  <c r="D3023" i="6"/>
  <c r="C3023" i="6"/>
  <c r="B3023" i="6"/>
  <c r="J3021" i="6"/>
  <c r="I3022" i="6" s="1"/>
  <c r="I3021" i="6"/>
  <c r="H3021" i="6"/>
  <c r="G3021" i="6"/>
  <c r="F3021" i="6"/>
  <c r="V3021" i="6"/>
  <c r="T3021" i="6"/>
  <c r="R3021" i="6"/>
  <c r="U3021" i="6"/>
  <c r="S3021" i="6"/>
  <c r="Q3021" i="6"/>
  <c r="E3021" i="6"/>
  <c r="D3021" i="6"/>
  <c r="C3021" i="6"/>
  <c r="B3021" i="6"/>
  <c r="I3020" i="6"/>
  <c r="P3020" i="6" s="1"/>
  <c r="J3019" i="6"/>
  <c r="I3019" i="6"/>
  <c r="H3019" i="6"/>
  <c r="G3019" i="6"/>
  <c r="F3019" i="6"/>
  <c r="V3019" i="6"/>
  <c r="T3019" i="6"/>
  <c r="R3019" i="6"/>
  <c r="U3019" i="6"/>
  <c r="S3019" i="6"/>
  <c r="Q3019" i="6"/>
  <c r="E3019" i="6"/>
  <c r="D3019" i="6"/>
  <c r="C3019" i="6"/>
  <c r="B3019" i="6"/>
  <c r="K3017" i="6"/>
  <c r="H3017" i="6"/>
  <c r="G3017" i="6"/>
  <c r="E3017" i="6"/>
  <c r="E3016" i="6"/>
  <c r="E3015" i="6"/>
  <c r="J3014" i="6"/>
  <c r="I3018" i="6" s="1"/>
  <c r="I3014" i="6"/>
  <c r="H3014" i="6"/>
  <c r="G3014" i="6"/>
  <c r="F3014" i="6"/>
  <c r="V3013" i="6"/>
  <c r="T3013" i="6"/>
  <c r="J3016" i="6" s="1"/>
  <c r="R3013" i="6"/>
  <c r="J3015" i="6" s="1"/>
  <c r="U3013" i="6"/>
  <c r="S3013" i="6"/>
  <c r="Q3013" i="6"/>
  <c r="E3013" i="6"/>
  <c r="D3013" i="6"/>
  <c r="C3013" i="6"/>
  <c r="B3013" i="6"/>
  <c r="J3011" i="6"/>
  <c r="I3012" i="6" s="1"/>
  <c r="I3011" i="6"/>
  <c r="H3011" i="6"/>
  <c r="G3011" i="6"/>
  <c r="F3011" i="6"/>
  <c r="V3011" i="6"/>
  <c r="T3011" i="6"/>
  <c r="R3011" i="6"/>
  <c r="U3011" i="6"/>
  <c r="S3011" i="6"/>
  <c r="Q3011" i="6"/>
  <c r="E3011" i="6"/>
  <c r="D3011" i="6"/>
  <c r="C3011" i="6"/>
  <c r="B3011" i="6"/>
  <c r="J3009" i="6"/>
  <c r="I3010" i="6" s="1"/>
  <c r="I3009" i="6"/>
  <c r="H3009" i="6"/>
  <c r="G3009" i="6"/>
  <c r="F3009" i="6"/>
  <c r="V3009" i="6"/>
  <c r="T3009" i="6"/>
  <c r="R3009" i="6"/>
  <c r="U3009" i="6"/>
  <c r="S3009" i="6"/>
  <c r="Q3009" i="6"/>
  <c r="E3009" i="6"/>
  <c r="D3009" i="6"/>
  <c r="C3009" i="6"/>
  <c r="B3009" i="6"/>
  <c r="K3007" i="6"/>
  <c r="H3007" i="6"/>
  <c r="G3007" i="6"/>
  <c r="E3007" i="6"/>
  <c r="E3006" i="6"/>
  <c r="E3005" i="6"/>
  <c r="J3004" i="6"/>
  <c r="I3004" i="6"/>
  <c r="H3004" i="6"/>
  <c r="G3004" i="6"/>
  <c r="F3004" i="6"/>
  <c r="J3003" i="6"/>
  <c r="I3003" i="6"/>
  <c r="H3003" i="6"/>
  <c r="G3003" i="6"/>
  <c r="F3003" i="6"/>
  <c r="V3002" i="6"/>
  <c r="T3002" i="6"/>
  <c r="J3006" i="6" s="1"/>
  <c r="R3002" i="6"/>
  <c r="J3005" i="6" s="1"/>
  <c r="U3002" i="6"/>
  <c r="S3002" i="6"/>
  <c r="Q3002" i="6"/>
  <c r="E3002" i="6"/>
  <c r="D3002" i="6"/>
  <c r="C3002" i="6"/>
  <c r="B3002" i="6"/>
  <c r="J3000" i="6"/>
  <c r="I3001" i="6" s="1"/>
  <c r="I3000" i="6"/>
  <c r="H3000" i="6"/>
  <c r="G3000" i="6"/>
  <c r="F3000" i="6"/>
  <c r="V3000" i="6"/>
  <c r="T3000" i="6"/>
  <c r="R3000" i="6"/>
  <c r="U3000" i="6"/>
  <c r="S3000" i="6"/>
  <c r="Q3000" i="6"/>
  <c r="E3000" i="6"/>
  <c r="D3000" i="6"/>
  <c r="C3000" i="6"/>
  <c r="B3000" i="6"/>
  <c r="J2998" i="6"/>
  <c r="I2999" i="6" s="1"/>
  <c r="I2998" i="6"/>
  <c r="H2998" i="6"/>
  <c r="G2998" i="6"/>
  <c r="F2998" i="6"/>
  <c r="V2998" i="6"/>
  <c r="T2998" i="6"/>
  <c r="R2998" i="6"/>
  <c r="U2998" i="6"/>
  <c r="S2998" i="6"/>
  <c r="Q2998" i="6"/>
  <c r="E2998" i="6"/>
  <c r="D2998" i="6"/>
  <c r="C2998" i="6"/>
  <c r="B2998" i="6"/>
  <c r="J2996" i="6"/>
  <c r="I2997" i="6" s="1"/>
  <c r="I2996" i="6"/>
  <c r="H2996" i="6"/>
  <c r="G2996" i="6"/>
  <c r="F2996" i="6"/>
  <c r="V2996" i="6"/>
  <c r="T2996" i="6"/>
  <c r="R2996" i="6"/>
  <c r="U2996" i="6"/>
  <c r="S2996" i="6"/>
  <c r="Q2996" i="6"/>
  <c r="E2996" i="6"/>
  <c r="D2996" i="6"/>
  <c r="C2996" i="6"/>
  <c r="B2996" i="6"/>
  <c r="J2994" i="6"/>
  <c r="I2995" i="6" s="1"/>
  <c r="I2994" i="6"/>
  <c r="H2994" i="6"/>
  <c r="G2994" i="6"/>
  <c r="F2994" i="6"/>
  <c r="V2994" i="6"/>
  <c r="T2994" i="6"/>
  <c r="R2994" i="6"/>
  <c r="U2994" i="6"/>
  <c r="S2994" i="6"/>
  <c r="Q2994" i="6"/>
  <c r="E2994" i="6"/>
  <c r="D2994" i="6"/>
  <c r="C2994" i="6"/>
  <c r="B2994" i="6"/>
  <c r="J2992" i="6"/>
  <c r="I2993" i="6" s="1"/>
  <c r="I2992" i="6"/>
  <c r="H2992" i="6"/>
  <c r="G2992" i="6"/>
  <c r="F2992" i="6"/>
  <c r="V2992" i="6"/>
  <c r="T2992" i="6"/>
  <c r="R2992" i="6"/>
  <c r="U2992" i="6"/>
  <c r="S2992" i="6"/>
  <c r="Q2992" i="6"/>
  <c r="E2992" i="6"/>
  <c r="D2992" i="6"/>
  <c r="C2992" i="6"/>
  <c r="B2992" i="6"/>
  <c r="J2990" i="6"/>
  <c r="I2991" i="6" s="1"/>
  <c r="I2990" i="6"/>
  <c r="H2990" i="6"/>
  <c r="G2990" i="6"/>
  <c r="F2990" i="6"/>
  <c r="V2990" i="6"/>
  <c r="T2990" i="6"/>
  <c r="R2990" i="6"/>
  <c r="U2990" i="6"/>
  <c r="S2990" i="6"/>
  <c r="Q2990" i="6"/>
  <c r="E2990" i="6"/>
  <c r="D2990" i="6"/>
  <c r="C2990" i="6"/>
  <c r="B2990" i="6"/>
  <c r="J2988" i="6"/>
  <c r="I2989" i="6" s="1"/>
  <c r="I2988" i="6"/>
  <c r="H2988" i="6"/>
  <c r="G2988" i="6"/>
  <c r="F2988" i="6"/>
  <c r="V2988" i="6"/>
  <c r="T2988" i="6"/>
  <c r="R2988" i="6"/>
  <c r="U2988" i="6"/>
  <c r="S2988" i="6"/>
  <c r="Q2988" i="6"/>
  <c r="E2988" i="6"/>
  <c r="D2988" i="6"/>
  <c r="C2988" i="6"/>
  <c r="B2988" i="6"/>
  <c r="J2986" i="6"/>
  <c r="I2987" i="6" s="1"/>
  <c r="I2986" i="6"/>
  <c r="H2986" i="6"/>
  <c r="G2986" i="6"/>
  <c r="F2986" i="6"/>
  <c r="V2986" i="6"/>
  <c r="T2986" i="6"/>
  <c r="R2986" i="6"/>
  <c r="U2986" i="6"/>
  <c r="S2986" i="6"/>
  <c r="Q2986" i="6"/>
  <c r="E2986" i="6"/>
  <c r="D2986" i="6"/>
  <c r="C2986" i="6"/>
  <c r="B2986" i="6"/>
  <c r="K2984" i="6"/>
  <c r="H2984" i="6"/>
  <c r="G2984" i="6"/>
  <c r="E2984" i="6"/>
  <c r="E2983" i="6"/>
  <c r="E2982" i="6"/>
  <c r="J2981" i="6"/>
  <c r="I2981" i="6"/>
  <c r="H2981" i="6"/>
  <c r="G2981" i="6"/>
  <c r="F2981" i="6"/>
  <c r="J2980" i="6"/>
  <c r="I2980" i="6"/>
  <c r="H2980" i="6"/>
  <c r="G2980" i="6"/>
  <c r="F2980" i="6"/>
  <c r="V2979" i="6"/>
  <c r="T2979" i="6"/>
  <c r="J2983" i="6" s="1"/>
  <c r="R2979" i="6"/>
  <c r="J2982" i="6" s="1"/>
  <c r="U2979" i="6"/>
  <c r="S2979" i="6"/>
  <c r="Q2979" i="6"/>
  <c r="E2979" i="6"/>
  <c r="D2979" i="6"/>
  <c r="C2979" i="6"/>
  <c r="B2979" i="6"/>
  <c r="I2978" i="6"/>
  <c r="J2977" i="6"/>
  <c r="I2977" i="6"/>
  <c r="H2977" i="6"/>
  <c r="G2977" i="6"/>
  <c r="F2977" i="6"/>
  <c r="V2977" i="6"/>
  <c r="T2977" i="6"/>
  <c r="R2977" i="6"/>
  <c r="U2977" i="6"/>
  <c r="S2977" i="6"/>
  <c r="Q2977" i="6"/>
  <c r="E2977" i="6"/>
  <c r="D2977" i="6"/>
  <c r="C2977" i="6"/>
  <c r="B2977" i="6"/>
  <c r="J2975" i="6"/>
  <c r="I2976" i="6" s="1"/>
  <c r="I2975" i="6"/>
  <c r="H2975" i="6"/>
  <c r="G2975" i="6"/>
  <c r="F2975" i="6"/>
  <c r="V2975" i="6"/>
  <c r="T2975" i="6"/>
  <c r="R2975" i="6"/>
  <c r="U2975" i="6"/>
  <c r="S2975" i="6"/>
  <c r="Q2975" i="6"/>
  <c r="E2975" i="6"/>
  <c r="D2975" i="6"/>
  <c r="C2975" i="6"/>
  <c r="B2975" i="6"/>
  <c r="J2973" i="6"/>
  <c r="I2974" i="6" s="1"/>
  <c r="I2973" i="6"/>
  <c r="H2973" i="6"/>
  <c r="G2973" i="6"/>
  <c r="F2973" i="6"/>
  <c r="V2973" i="6"/>
  <c r="T2973" i="6"/>
  <c r="R2973" i="6"/>
  <c r="U2973" i="6"/>
  <c r="S2973" i="6"/>
  <c r="Q2973" i="6"/>
  <c r="E2973" i="6"/>
  <c r="D2973" i="6"/>
  <c r="C2973" i="6"/>
  <c r="B2973" i="6"/>
  <c r="P2972" i="6"/>
  <c r="I2972" i="6"/>
  <c r="K2972" i="6" s="1"/>
  <c r="J2971" i="6"/>
  <c r="I2971" i="6"/>
  <c r="H2971" i="6"/>
  <c r="G2971" i="6"/>
  <c r="F2971" i="6"/>
  <c r="V2971" i="6"/>
  <c r="T2971" i="6"/>
  <c r="R2971" i="6"/>
  <c r="U2971" i="6"/>
  <c r="S2971" i="6"/>
  <c r="Q2971" i="6"/>
  <c r="E2971" i="6"/>
  <c r="D2971" i="6"/>
  <c r="C2971" i="6"/>
  <c r="B2971" i="6"/>
  <c r="I2970" i="6"/>
  <c r="J2969" i="6"/>
  <c r="I2969" i="6"/>
  <c r="H2969" i="6"/>
  <c r="G2969" i="6"/>
  <c r="F2969" i="6"/>
  <c r="V2969" i="6"/>
  <c r="T2969" i="6"/>
  <c r="R2969" i="6"/>
  <c r="U2969" i="6"/>
  <c r="S2969" i="6"/>
  <c r="Q2969" i="6"/>
  <c r="E2969" i="6"/>
  <c r="D2969" i="6"/>
  <c r="C2969" i="6"/>
  <c r="B2969" i="6"/>
  <c r="I2968" i="6"/>
  <c r="K2968" i="6" s="1"/>
  <c r="J2967" i="6"/>
  <c r="I2967" i="6"/>
  <c r="H2967" i="6"/>
  <c r="G2967" i="6"/>
  <c r="F2967" i="6"/>
  <c r="V2967" i="6"/>
  <c r="T2967" i="6"/>
  <c r="R2967" i="6"/>
  <c r="U2967" i="6"/>
  <c r="S2967" i="6"/>
  <c r="Q2967" i="6"/>
  <c r="E2967" i="6"/>
  <c r="D2967" i="6"/>
  <c r="C2967" i="6"/>
  <c r="B2967" i="6"/>
  <c r="K2965" i="6"/>
  <c r="H2965" i="6"/>
  <c r="G2965" i="6"/>
  <c r="E2965" i="6"/>
  <c r="E2964" i="6"/>
  <c r="E2963" i="6"/>
  <c r="J2962" i="6"/>
  <c r="I2962" i="6"/>
  <c r="H2962" i="6"/>
  <c r="G2962" i="6"/>
  <c r="F2962" i="6"/>
  <c r="J2961" i="6"/>
  <c r="I2961" i="6"/>
  <c r="H2961" i="6"/>
  <c r="G2961" i="6"/>
  <c r="F2961" i="6"/>
  <c r="V2960" i="6"/>
  <c r="T2960" i="6"/>
  <c r="J2964" i="6" s="1"/>
  <c r="R2960" i="6"/>
  <c r="J2963" i="6" s="1"/>
  <c r="I2966" i="6" s="1"/>
  <c r="U2960" i="6"/>
  <c r="S2960" i="6"/>
  <c r="Q2960" i="6"/>
  <c r="E2960" i="6"/>
  <c r="D2960" i="6"/>
  <c r="C2960" i="6"/>
  <c r="B2960" i="6"/>
  <c r="J2958" i="6"/>
  <c r="I2959" i="6" s="1"/>
  <c r="I2958" i="6"/>
  <c r="H2958" i="6"/>
  <c r="G2958" i="6"/>
  <c r="F2958" i="6"/>
  <c r="V2958" i="6"/>
  <c r="T2958" i="6"/>
  <c r="R2958" i="6"/>
  <c r="U2958" i="6"/>
  <c r="S2958" i="6"/>
  <c r="Q2958" i="6"/>
  <c r="E2958" i="6"/>
  <c r="D2958" i="6"/>
  <c r="C2958" i="6"/>
  <c r="B2958" i="6"/>
  <c r="J2956" i="6"/>
  <c r="I2957" i="6" s="1"/>
  <c r="I2956" i="6"/>
  <c r="H2956" i="6"/>
  <c r="G2956" i="6"/>
  <c r="F2956" i="6"/>
  <c r="V2956" i="6"/>
  <c r="T2956" i="6"/>
  <c r="R2956" i="6"/>
  <c r="U2956" i="6"/>
  <c r="S2956" i="6"/>
  <c r="Q2956" i="6"/>
  <c r="E2956" i="6"/>
  <c r="D2956" i="6"/>
  <c r="C2956" i="6"/>
  <c r="B2956" i="6"/>
  <c r="K2954" i="6"/>
  <c r="H2954" i="6"/>
  <c r="G2954" i="6"/>
  <c r="E2954" i="6"/>
  <c r="E2953" i="6"/>
  <c r="E2952" i="6"/>
  <c r="E2951" i="6"/>
  <c r="J2950" i="6"/>
  <c r="I2950" i="6"/>
  <c r="H2950" i="6"/>
  <c r="G2950" i="6"/>
  <c r="F2950" i="6"/>
  <c r="J2949" i="6"/>
  <c r="I2949" i="6"/>
  <c r="H2949" i="6"/>
  <c r="G2949" i="6"/>
  <c r="F2949" i="6"/>
  <c r="J2948" i="6"/>
  <c r="I2948" i="6"/>
  <c r="H2948" i="6"/>
  <c r="G2948" i="6"/>
  <c r="F2948" i="6"/>
  <c r="J2947" i="6"/>
  <c r="I2947" i="6"/>
  <c r="H2947" i="6"/>
  <c r="G2947" i="6"/>
  <c r="F2947" i="6"/>
  <c r="V2946" i="6"/>
  <c r="J2953" i="6" s="1"/>
  <c r="T2946" i="6"/>
  <c r="J2952" i="6" s="1"/>
  <c r="R2946" i="6"/>
  <c r="J2951" i="6" s="1"/>
  <c r="U2946" i="6"/>
  <c r="S2946" i="6"/>
  <c r="Q2946" i="6"/>
  <c r="E2946" i="6"/>
  <c r="D2946" i="6"/>
  <c r="C2946" i="6"/>
  <c r="B2946" i="6"/>
  <c r="J2944" i="6"/>
  <c r="I2945" i="6" s="1"/>
  <c r="I2944" i="6"/>
  <c r="H2944" i="6"/>
  <c r="G2944" i="6"/>
  <c r="F2944" i="6"/>
  <c r="V2944" i="6"/>
  <c r="T2944" i="6"/>
  <c r="R2944" i="6"/>
  <c r="U2944" i="6"/>
  <c r="S2944" i="6"/>
  <c r="Q2944" i="6"/>
  <c r="E2944" i="6"/>
  <c r="D2944" i="6"/>
  <c r="C2944" i="6"/>
  <c r="B2944" i="6"/>
  <c r="J2942" i="6"/>
  <c r="I2943" i="6" s="1"/>
  <c r="I2942" i="6"/>
  <c r="H2942" i="6"/>
  <c r="G2942" i="6"/>
  <c r="F2942" i="6"/>
  <c r="V2942" i="6"/>
  <c r="T2942" i="6"/>
  <c r="R2942" i="6"/>
  <c r="U2942" i="6"/>
  <c r="S2942" i="6"/>
  <c r="Q2942" i="6"/>
  <c r="E2942" i="6"/>
  <c r="D2942" i="6"/>
  <c r="C2942" i="6"/>
  <c r="B2942" i="6"/>
  <c r="K2940" i="6"/>
  <c r="H2940" i="6"/>
  <c r="G2940" i="6"/>
  <c r="E2940" i="6"/>
  <c r="E2939" i="6"/>
  <c r="E2938" i="6"/>
  <c r="E2937" i="6"/>
  <c r="J2936" i="6"/>
  <c r="I2936" i="6"/>
  <c r="H2936" i="6"/>
  <c r="G2936" i="6"/>
  <c r="F2936" i="6"/>
  <c r="J2935" i="6"/>
  <c r="I2935" i="6"/>
  <c r="H2935" i="6"/>
  <c r="G2935" i="6"/>
  <c r="F2935" i="6"/>
  <c r="J2934" i="6"/>
  <c r="I2934" i="6"/>
  <c r="H2934" i="6"/>
  <c r="G2934" i="6"/>
  <c r="F2934" i="6"/>
  <c r="J2933" i="6"/>
  <c r="I2933" i="6"/>
  <c r="H2933" i="6"/>
  <c r="G2933" i="6"/>
  <c r="F2933" i="6"/>
  <c r="V2932" i="6"/>
  <c r="J2939" i="6" s="1"/>
  <c r="T2932" i="6"/>
  <c r="J2938" i="6" s="1"/>
  <c r="R2932" i="6"/>
  <c r="J2937" i="6" s="1"/>
  <c r="U2932" i="6"/>
  <c r="S2932" i="6"/>
  <c r="Q2932" i="6"/>
  <c r="E2932" i="6"/>
  <c r="D2932" i="6"/>
  <c r="C2932" i="6"/>
  <c r="B2932" i="6"/>
  <c r="J2930" i="6"/>
  <c r="I2931" i="6" s="1"/>
  <c r="I2930" i="6"/>
  <c r="H2930" i="6"/>
  <c r="G2930" i="6"/>
  <c r="F2930" i="6"/>
  <c r="V2930" i="6"/>
  <c r="T2930" i="6"/>
  <c r="R2930" i="6"/>
  <c r="U2930" i="6"/>
  <c r="S2930" i="6"/>
  <c r="Q2930" i="6"/>
  <c r="E2930" i="6"/>
  <c r="D2930" i="6"/>
  <c r="C2930" i="6"/>
  <c r="B2930" i="6"/>
  <c r="J2928" i="6"/>
  <c r="I2929" i="6" s="1"/>
  <c r="I2928" i="6"/>
  <c r="H2928" i="6"/>
  <c r="G2928" i="6"/>
  <c r="F2928" i="6"/>
  <c r="V2928" i="6"/>
  <c r="T2928" i="6"/>
  <c r="R2928" i="6"/>
  <c r="U2928" i="6"/>
  <c r="S2928" i="6"/>
  <c r="Q2928" i="6"/>
  <c r="E2928" i="6"/>
  <c r="D2928" i="6"/>
  <c r="C2928" i="6"/>
  <c r="B2928" i="6"/>
  <c r="J2926" i="6"/>
  <c r="I2927" i="6" s="1"/>
  <c r="I2926" i="6"/>
  <c r="H2926" i="6"/>
  <c r="G2926" i="6"/>
  <c r="F2926" i="6"/>
  <c r="V2926" i="6"/>
  <c r="T2926" i="6"/>
  <c r="R2926" i="6"/>
  <c r="U2926" i="6"/>
  <c r="S2926" i="6"/>
  <c r="Q2926" i="6"/>
  <c r="E2926" i="6"/>
  <c r="D2926" i="6"/>
  <c r="C2926" i="6"/>
  <c r="B2926" i="6"/>
  <c r="J2924" i="6"/>
  <c r="I2925" i="6" s="1"/>
  <c r="I2924" i="6"/>
  <c r="H2924" i="6"/>
  <c r="G2924" i="6"/>
  <c r="F2924" i="6"/>
  <c r="V2924" i="6"/>
  <c r="T2924" i="6"/>
  <c r="R2924" i="6"/>
  <c r="U2924" i="6"/>
  <c r="S2924" i="6"/>
  <c r="Q2924" i="6"/>
  <c r="E2924" i="6"/>
  <c r="D2924" i="6"/>
  <c r="C2924" i="6"/>
  <c r="B2924" i="6"/>
  <c r="J2922" i="6"/>
  <c r="I2923" i="6" s="1"/>
  <c r="I2922" i="6"/>
  <c r="H2922" i="6"/>
  <c r="G2922" i="6"/>
  <c r="F2922" i="6"/>
  <c r="V2922" i="6"/>
  <c r="T2922" i="6"/>
  <c r="R2922" i="6"/>
  <c r="U2922" i="6"/>
  <c r="S2922" i="6"/>
  <c r="Q2922" i="6"/>
  <c r="E2922" i="6"/>
  <c r="D2922" i="6"/>
  <c r="C2922" i="6"/>
  <c r="B2922" i="6"/>
  <c r="J2920" i="6"/>
  <c r="I2921" i="6" s="1"/>
  <c r="I2920" i="6"/>
  <c r="H2920" i="6"/>
  <c r="G2920" i="6"/>
  <c r="F2920" i="6"/>
  <c r="V2920" i="6"/>
  <c r="T2920" i="6"/>
  <c r="R2920" i="6"/>
  <c r="U2920" i="6"/>
  <c r="S2920" i="6"/>
  <c r="Q2920" i="6"/>
  <c r="E2920" i="6"/>
  <c r="D2920" i="6"/>
  <c r="C2920" i="6"/>
  <c r="B2920" i="6"/>
  <c r="J2918" i="6"/>
  <c r="I2919" i="6" s="1"/>
  <c r="I2918" i="6"/>
  <c r="H2918" i="6"/>
  <c r="G2918" i="6"/>
  <c r="F2918" i="6"/>
  <c r="V2918" i="6"/>
  <c r="T2918" i="6"/>
  <c r="R2918" i="6"/>
  <c r="U2918" i="6"/>
  <c r="S2918" i="6"/>
  <c r="Q2918" i="6"/>
  <c r="E2918" i="6"/>
  <c r="D2918" i="6"/>
  <c r="C2918" i="6"/>
  <c r="B2918" i="6"/>
  <c r="J2916" i="6"/>
  <c r="I2917" i="6" s="1"/>
  <c r="I2916" i="6"/>
  <c r="H2916" i="6"/>
  <c r="G2916" i="6"/>
  <c r="F2916" i="6"/>
  <c r="V2916" i="6"/>
  <c r="T2916" i="6"/>
  <c r="R2916" i="6"/>
  <c r="U2916" i="6"/>
  <c r="S2916" i="6"/>
  <c r="Q2916" i="6"/>
  <c r="E2916" i="6"/>
  <c r="D2916" i="6"/>
  <c r="C2916" i="6"/>
  <c r="B2916" i="6"/>
  <c r="K2914" i="6"/>
  <c r="H2914" i="6"/>
  <c r="G2914" i="6"/>
  <c r="E2914" i="6"/>
  <c r="E2913" i="6"/>
  <c r="E2912" i="6"/>
  <c r="E2911" i="6"/>
  <c r="J2910" i="6"/>
  <c r="I2910" i="6"/>
  <c r="H2910" i="6"/>
  <c r="G2910" i="6"/>
  <c r="F2910" i="6"/>
  <c r="J2909" i="6"/>
  <c r="I2909" i="6"/>
  <c r="H2909" i="6"/>
  <c r="G2909" i="6"/>
  <c r="F2909" i="6"/>
  <c r="J2908" i="6"/>
  <c r="I2908" i="6"/>
  <c r="H2908" i="6"/>
  <c r="G2908" i="6"/>
  <c r="F2908" i="6"/>
  <c r="J2907" i="6"/>
  <c r="I2907" i="6"/>
  <c r="H2907" i="6"/>
  <c r="G2907" i="6"/>
  <c r="F2907" i="6"/>
  <c r="V2906" i="6"/>
  <c r="J2913" i="6" s="1"/>
  <c r="T2906" i="6"/>
  <c r="J2912" i="6" s="1"/>
  <c r="R2906" i="6"/>
  <c r="J2911" i="6" s="1"/>
  <c r="U2906" i="6"/>
  <c r="S2906" i="6"/>
  <c r="Q2906" i="6"/>
  <c r="E2906" i="6"/>
  <c r="D2906" i="6"/>
  <c r="C2906" i="6"/>
  <c r="B2906" i="6"/>
  <c r="J2904" i="6"/>
  <c r="I2905" i="6" s="1"/>
  <c r="I2904" i="6"/>
  <c r="H2904" i="6"/>
  <c r="G2904" i="6"/>
  <c r="F2904" i="6"/>
  <c r="V2904" i="6"/>
  <c r="T2904" i="6"/>
  <c r="R2904" i="6"/>
  <c r="U2904" i="6"/>
  <c r="S2904" i="6"/>
  <c r="Q2904" i="6"/>
  <c r="E2904" i="6"/>
  <c r="D2904" i="6"/>
  <c r="C2904" i="6"/>
  <c r="B2904" i="6"/>
  <c r="J2902" i="6"/>
  <c r="I2903" i="6" s="1"/>
  <c r="I2902" i="6"/>
  <c r="H2902" i="6"/>
  <c r="G2902" i="6"/>
  <c r="F2902" i="6"/>
  <c r="V2902" i="6"/>
  <c r="T2902" i="6"/>
  <c r="R2902" i="6"/>
  <c r="U2902" i="6"/>
  <c r="S2902" i="6"/>
  <c r="Q2902" i="6"/>
  <c r="E2902" i="6"/>
  <c r="D2902" i="6"/>
  <c r="C2902" i="6"/>
  <c r="B2902" i="6"/>
  <c r="J2900" i="6"/>
  <c r="I2901" i="6" s="1"/>
  <c r="I2900" i="6"/>
  <c r="H2900" i="6"/>
  <c r="G2900" i="6"/>
  <c r="F2900" i="6"/>
  <c r="V2900" i="6"/>
  <c r="T2900" i="6"/>
  <c r="R2900" i="6"/>
  <c r="U2900" i="6"/>
  <c r="S2900" i="6"/>
  <c r="Q2900" i="6"/>
  <c r="E2900" i="6"/>
  <c r="D2900" i="6"/>
  <c r="C2900" i="6"/>
  <c r="B2900" i="6"/>
  <c r="K2899" i="6"/>
  <c r="P2899" i="6"/>
  <c r="I2899" i="6"/>
  <c r="J2898" i="6"/>
  <c r="I2898" i="6"/>
  <c r="H2898" i="6"/>
  <c r="G2898" i="6"/>
  <c r="F2898" i="6"/>
  <c r="V2898" i="6"/>
  <c r="T2898" i="6"/>
  <c r="R2898" i="6"/>
  <c r="U2898" i="6"/>
  <c r="S2898" i="6"/>
  <c r="Q2898" i="6"/>
  <c r="E2898" i="6"/>
  <c r="D2898" i="6"/>
  <c r="C2898" i="6"/>
  <c r="B2898" i="6"/>
  <c r="J2896" i="6"/>
  <c r="I2897" i="6" s="1"/>
  <c r="I2896" i="6"/>
  <c r="H2896" i="6"/>
  <c r="G2896" i="6"/>
  <c r="F2896" i="6"/>
  <c r="V2896" i="6"/>
  <c r="T2896" i="6"/>
  <c r="R2896" i="6"/>
  <c r="U2896" i="6"/>
  <c r="S2896" i="6"/>
  <c r="Q2896" i="6"/>
  <c r="E2896" i="6"/>
  <c r="D2896" i="6"/>
  <c r="C2896" i="6"/>
  <c r="B2896" i="6"/>
  <c r="J2894" i="6"/>
  <c r="I2895" i="6" s="1"/>
  <c r="I2894" i="6"/>
  <c r="H2894" i="6"/>
  <c r="G2894" i="6"/>
  <c r="F2894" i="6"/>
  <c r="V2894" i="6"/>
  <c r="T2894" i="6"/>
  <c r="R2894" i="6"/>
  <c r="U2894" i="6"/>
  <c r="S2894" i="6"/>
  <c r="Q2894" i="6"/>
  <c r="E2894" i="6"/>
  <c r="D2894" i="6"/>
  <c r="C2894" i="6"/>
  <c r="B2894" i="6"/>
  <c r="K2892" i="6"/>
  <c r="H2892" i="6"/>
  <c r="G2892" i="6"/>
  <c r="E2892" i="6"/>
  <c r="E2891" i="6"/>
  <c r="E2890" i="6"/>
  <c r="E2889" i="6"/>
  <c r="J2888" i="6"/>
  <c r="I2888" i="6"/>
  <c r="H2888" i="6"/>
  <c r="G2888" i="6"/>
  <c r="F2888" i="6"/>
  <c r="J2887" i="6"/>
  <c r="I2887" i="6"/>
  <c r="H2887" i="6"/>
  <c r="G2887" i="6"/>
  <c r="F2887" i="6"/>
  <c r="J2886" i="6"/>
  <c r="I2886" i="6"/>
  <c r="H2886" i="6"/>
  <c r="G2886" i="6"/>
  <c r="F2886" i="6"/>
  <c r="J2885" i="6"/>
  <c r="I2885" i="6"/>
  <c r="H2885" i="6"/>
  <c r="G2885" i="6"/>
  <c r="F2885" i="6"/>
  <c r="V2884" i="6"/>
  <c r="J2891" i="6" s="1"/>
  <c r="T2884" i="6"/>
  <c r="J2890" i="6" s="1"/>
  <c r="R2884" i="6"/>
  <c r="J2889" i="6" s="1"/>
  <c r="U2884" i="6"/>
  <c r="S2884" i="6"/>
  <c r="Q2884" i="6"/>
  <c r="E2884" i="6"/>
  <c r="D2884" i="6"/>
  <c r="C2884" i="6"/>
  <c r="B2884" i="6"/>
  <c r="K2882" i="6"/>
  <c r="H2882" i="6"/>
  <c r="G2882" i="6"/>
  <c r="E2882" i="6"/>
  <c r="E2881" i="6"/>
  <c r="E2880" i="6"/>
  <c r="J2879" i="6"/>
  <c r="I2879" i="6"/>
  <c r="H2879" i="6"/>
  <c r="G2879" i="6"/>
  <c r="F2879" i="6"/>
  <c r="J2878" i="6"/>
  <c r="I2878" i="6"/>
  <c r="H2878" i="6"/>
  <c r="G2878" i="6"/>
  <c r="F2878" i="6"/>
  <c r="J2877" i="6"/>
  <c r="I2877" i="6"/>
  <c r="H2877" i="6"/>
  <c r="G2877" i="6"/>
  <c r="F2877" i="6"/>
  <c r="V2876" i="6"/>
  <c r="T2876" i="6"/>
  <c r="J2881" i="6" s="1"/>
  <c r="R2876" i="6"/>
  <c r="J2880" i="6" s="1"/>
  <c r="U2876" i="6"/>
  <c r="S2876" i="6"/>
  <c r="Q2876" i="6"/>
  <c r="E2876" i="6"/>
  <c r="D2876" i="6"/>
  <c r="C2876" i="6"/>
  <c r="B2876" i="6"/>
  <c r="K2874" i="6"/>
  <c r="H2874" i="6"/>
  <c r="G2874" i="6"/>
  <c r="E2874" i="6"/>
  <c r="E2873" i="6"/>
  <c r="E2872" i="6"/>
  <c r="E2871" i="6"/>
  <c r="J2870" i="6"/>
  <c r="I2870" i="6"/>
  <c r="H2870" i="6"/>
  <c r="G2870" i="6"/>
  <c r="F2870" i="6"/>
  <c r="J2869" i="6"/>
  <c r="I2869" i="6"/>
  <c r="H2869" i="6"/>
  <c r="G2869" i="6"/>
  <c r="F2869" i="6"/>
  <c r="J2868" i="6"/>
  <c r="I2868" i="6"/>
  <c r="H2868" i="6"/>
  <c r="G2868" i="6"/>
  <c r="F2868" i="6"/>
  <c r="J2867" i="6"/>
  <c r="I2867" i="6"/>
  <c r="H2867" i="6"/>
  <c r="G2867" i="6"/>
  <c r="F2867" i="6"/>
  <c r="V2866" i="6"/>
  <c r="J2873" i="6" s="1"/>
  <c r="T2866" i="6"/>
  <c r="J2872" i="6" s="1"/>
  <c r="R2866" i="6"/>
  <c r="J2871" i="6" s="1"/>
  <c r="U2866" i="6"/>
  <c r="S2866" i="6"/>
  <c r="Q2866" i="6"/>
  <c r="E2866" i="6"/>
  <c r="D2866" i="6"/>
  <c r="C2866" i="6"/>
  <c r="B2866" i="6"/>
  <c r="K2864" i="6"/>
  <c r="H2864" i="6"/>
  <c r="G2864" i="6"/>
  <c r="E2864" i="6"/>
  <c r="E2863" i="6"/>
  <c r="E2862" i="6"/>
  <c r="E2861" i="6"/>
  <c r="J2860" i="6"/>
  <c r="I2860" i="6"/>
  <c r="H2860" i="6"/>
  <c r="G2860" i="6"/>
  <c r="F2860" i="6"/>
  <c r="J2859" i="6"/>
  <c r="I2859" i="6"/>
  <c r="H2859" i="6"/>
  <c r="G2859" i="6"/>
  <c r="F2859" i="6"/>
  <c r="J2858" i="6"/>
  <c r="I2858" i="6"/>
  <c r="H2858" i="6"/>
  <c r="G2858" i="6"/>
  <c r="F2858" i="6"/>
  <c r="J2857" i="6"/>
  <c r="I2857" i="6"/>
  <c r="H2857" i="6"/>
  <c r="G2857" i="6"/>
  <c r="F2857" i="6"/>
  <c r="V2856" i="6"/>
  <c r="J2863" i="6" s="1"/>
  <c r="T2856" i="6"/>
  <c r="J2862" i="6" s="1"/>
  <c r="R2856" i="6"/>
  <c r="J2861" i="6" s="1"/>
  <c r="U2856" i="6"/>
  <c r="S2856" i="6"/>
  <c r="Q2856" i="6"/>
  <c r="E2856" i="6"/>
  <c r="D2856" i="6"/>
  <c r="C2856" i="6"/>
  <c r="B2856" i="6"/>
  <c r="K2854" i="6"/>
  <c r="H2854" i="6"/>
  <c r="G2854" i="6"/>
  <c r="E2854" i="6"/>
  <c r="E2853" i="6"/>
  <c r="E2852" i="6"/>
  <c r="E2851" i="6"/>
  <c r="J2850" i="6"/>
  <c r="I2850" i="6"/>
  <c r="H2850" i="6"/>
  <c r="G2850" i="6"/>
  <c r="F2850" i="6"/>
  <c r="J2849" i="6"/>
  <c r="I2849" i="6"/>
  <c r="H2849" i="6"/>
  <c r="G2849" i="6"/>
  <c r="F2849" i="6"/>
  <c r="J2848" i="6"/>
  <c r="I2848" i="6"/>
  <c r="H2848" i="6"/>
  <c r="G2848" i="6"/>
  <c r="F2848" i="6"/>
  <c r="J2847" i="6"/>
  <c r="I2847" i="6"/>
  <c r="H2847" i="6"/>
  <c r="G2847" i="6"/>
  <c r="F2847" i="6"/>
  <c r="V2846" i="6"/>
  <c r="J2853" i="6" s="1"/>
  <c r="T2846" i="6"/>
  <c r="J2852" i="6" s="1"/>
  <c r="R2846" i="6"/>
  <c r="J2851" i="6" s="1"/>
  <c r="U2846" i="6"/>
  <c r="S2846" i="6"/>
  <c r="Q2846" i="6"/>
  <c r="E2846" i="6"/>
  <c r="D2846" i="6"/>
  <c r="C2846" i="6"/>
  <c r="B2846" i="6"/>
  <c r="K2844" i="6"/>
  <c r="H2844" i="6"/>
  <c r="G2844" i="6"/>
  <c r="E2844" i="6"/>
  <c r="E2843" i="6"/>
  <c r="E2842" i="6"/>
  <c r="E2841" i="6"/>
  <c r="J2840" i="6"/>
  <c r="I2840" i="6"/>
  <c r="H2840" i="6"/>
  <c r="G2840" i="6"/>
  <c r="F2840" i="6"/>
  <c r="J2839" i="6"/>
  <c r="I2839" i="6"/>
  <c r="H2839" i="6"/>
  <c r="G2839" i="6"/>
  <c r="F2839" i="6"/>
  <c r="J2838" i="6"/>
  <c r="I2838" i="6"/>
  <c r="H2838" i="6"/>
  <c r="G2838" i="6"/>
  <c r="F2838" i="6"/>
  <c r="J2837" i="6"/>
  <c r="I2837" i="6"/>
  <c r="H2837" i="6"/>
  <c r="G2837" i="6"/>
  <c r="F2837" i="6"/>
  <c r="V2836" i="6"/>
  <c r="J2843" i="6" s="1"/>
  <c r="T2836" i="6"/>
  <c r="J2842" i="6" s="1"/>
  <c r="R2836" i="6"/>
  <c r="J2841" i="6" s="1"/>
  <c r="U2836" i="6"/>
  <c r="S2836" i="6"/>
  <c r="Q2836" i="6"/>
  <c r="E2836" i="6"/>
  <c r="D2836" i="6"/>
  <c r="C2836" i="6"/>
  <c r="B2836" i="6"/>
  <c r="K2834" i="6"/>
  <c r="H2834" i="6"/>
  <c r="G2834" i="6"/>
  <c r="E2834" i="6"/>
  <c r="E2833" i="6"/>
  <c r="E2832" i="6"/>
  <c r="E2831" i="6"/>
  <c r="J2830" i="6"/>
  <c r="I2830" i="6"/>
  <c r="H2830" i="6"/>
  <c r="G2830" i="6"/>
  <c r="F2830" i="6"/>
  <c r="J2829" i="6"/>
  <c r="I2829" i="6"/>
  <c r="H2829" i="6"/>
  <c r="G2829" i="6"/>
  <c r="F2829" i="6"/>
  <c r="J2828" i="6"/>
  <c r="I2828" i="6"/>
  <c r="H2828" i="6"/>
  <c r="G2828" i="6"/>
  <c r="F2828" i="6"/>
  <c r="J2827" i="6"/>
  <c r="I2827" i="6"/>
  <c r="H2827" i="6"/>
  <c r="G2827" i="6"/>
  <c r="F2827" i="6"/>
  <c r="V2826" i="6"/>
  <c r="J2833" i="6" s="1"/>
  <c r="T2826" i="6"/>
  <c r="J2832" i="6" s="1"/>
  <c r="R2826" i="6"/>
  <c r="J2831" i="6" s="1"/>
  <c r="U2826" i="6"/>
  <c r="S2826" i="6"/>
  <c r="Q2826" i="6"/>
  <c r="E2826" i="6"/>
  <c r="D2826" i="6"/>
  <c r="C2826" i="6"/>
  <c r="B2826" i="6"/>
  <c r="K2824" i="6"/>
  <c r="H2824" i="6"/>
  <c r="G2824" i="6"/>
  <c r="E2824" i="6"/>
  <c r="E2823" i="6"/>
  <c r="E2822" i="6"/>
  <c r="J2821" i="6"/>
  <c r="I2821" i="6"/>
  <c r="H2821" i="6"/>
  <c r="G2821" i="6"/>
  <c r="F2821" i="6"/>
  <c r="J2820" i="6"/>
  <c r="I2820" i="6"/>
  <c r="H2820" i="6"/>
  <c r="G2820" i="6"/>
  <c r="F2820" i="6"/>
  <c r="V2819" i="6"/>
  <c r="T2819" i="6"/>
  <c r="J2823" i="6" s="1"/>
  <c r="R2819" i="6"/>
  <c r="J2822" i="6" s="1"/>
  <c r="U2819" i="6"/>
  <c r="S2819" i="6"/>
  <c r="Q2819" i="6"/>
  <c r="E2819" i="6"/>
  <c r="D2819" i="6"/>
  <c r="C2819" i="6"/>
  <c r="B2819" i="6"/>
  <c r="K2817" i="6"/>
  <c r="H2817" i="6"/>
  <c r="G2817" i="6"/>
  <c r="E2817" i="6"/>
  <c r="E2816" i="6"/>
  <c r="E2815" i="6"/>
  <c r="J2814" i="6"/>
  <c r="I2814" i="6"/>
  <c r="H2814" i="6"/>
  <c r="G2814" i="6"/>
  <c r="F2814" i="6"/>
  <c r="J2813" i="6"/>
  <c r="I2813" i="6"/>
  <c r="H2813" i="6"/>
  <c r="G2813" i="6"/>
  <c r="F2813" i="6"/>
  <c r="V2812" i="6"/>
  <c r="T2812" i="6"/>
  <c r="J2816" i="6" s="1"/>
  <c r="R2812" i="6"/>
  <c r="J2815" i="6" s="1"/>
  <c r="U2812" i="6"/>
  <c r="S2812" i="6"/>
  <c r="Q2812" i="6"/>
  <c r="E2812" i="6"/>
  <c r="D2812" i="6"/>
  <c r="C2812" i="6"/>
  <c r="B2812" i="6"/>
  <c r="K2810" i="6"/>
  <c r="H2810" i="6"/>
  <c r="G2810" i="6"/>
  <c r="E2810" i="6"/>
  <c r="E2809" i="6"/>
  <c r="E2808" i="6"/>
  <c r="J2807" i="6"/>
  <c r="I2807" i="6"/>
  <c r="H2807" i="6"/>
  <c r="G2807" i="6"/>
  <c r="F2807" i="6"/>
  <c r="J2806" i="6"/>
  <c r="I2806" i="6"/>
  <c r="H2806" i="6"/>
  <c r="G2806" i="6"/>
  <c r="F2806" i="6"/>
  <c r="V2805" i="6"/>
  <c r="T2805" i="6"/>
  <c r="J2809" i="6" s="1"/>
  <c r="R2805" i="6"/>
  <c r="J2808" i="6" s="1"/>
  <c r="U2805" i="6"/>
  <c r="S2805" i="6"/>
  <c r="Q2805" i="6"/>
  <c r="E2805" i="6"/>
  <c r="D2805" i="6"/>
  <c r="C2805" i="6"/>
  <c r="B2805" i="6"/>
  <c r="K2803" i="6"/>
  <c r="H2803" i="6"/>
  <c r="G2803" i="6"/>
  <c r="E2803" i="6"/>
  <c r="J2802" i="6"/>
  <c r="E2802" i="6"/>
  <c r="E2801" i="6"/>
  <c r="J2800" i="6"/>
  <c r="I2800" i="6"/>
  <c r="H2800" i="6"/>
  <c r="G2800" i="6"/>
  <c r="F2800" i="6"/>
  <c r="J2799" i="6"/>
  <c r="I2799" i="6"/>
  <c r="H2799" i="6"/>
  <c r="G2799" i="6"/>
  <c r="F2799" i="6"/>
  <c r="V2798" i="6"/>
  <c r="T2798" i="6"/>
  <c r="R2798" i="6"/>
  <c r="J2801" i="6" s="1"/>
  <c r="U2798" i="6"/>
  <c r="S2798" i="6"/>
  <c r="Q2798" i="6"/>
  <c r="E2798" i="6"/>
  <c r="D2798" i="6"/>
  <c r="C2798" i="6"/>
  <c r="K2796" i="6"/>
  <c r="H2796" i="6"/>
  <c r="G2796" i="6"/>
  <c r="E2796" i="6"/>
  <c r="E2795" i="6"/>
  <c r="E2794" i="6"/>
  <c r="J2793" i="6"/>
  <c r="I2793" i="6"/>
  <c r="H2793" i="6"/>
  <c r="G2793" i="6"/>
  <c r="F2793" i="6"/>
  <c r="J2792" i="6"/>
  <c r="I2792" i="6"/>
  <c r="H2792" i="6"/>
  <c r="G2792" i="6"/>
  <c r="F2792" i="6"/>
  <c r="V2791" i="6"/>
  <c r="T2791" i="6"/>
  <c r="J2795" i="6" s="1"/>
  <c r="R2791" i="6"/>
  <c r="J2794" i="6" s="1"/>
  <c r="U2791" i="6"/>
  <c r="S2791" i="6"/>
  <c r="Q2791" i="6"/>
  <c r="E2791" i="6"/>
  <c r="D2791" i="6"/>
  <c r="C2791" i="6"/>
  <c r="K2789" i="6"/>
  <c r="H2789" i="6"/>
  <c r="G2789" i="6"/>
  <c r="E2789" i="6"/>
  <c r="E2788" i="6"/>
  <c r="E2787" i="6"/>
  <c r="E2786" i="6"/>
  <c r="J2785" i="6"/>
  <c r="I2785" i="6"/>
  <c r="H2785" i="6"/>
  <c r="G2785" i="6"/>
  <c r="F2785" i="6"/>
  <c r="J2784" i="6"/>
  <c r="I2784" i="6"/>
  <c r="H2784" i="6"/>
  <c r="G2784" i="6"/>
  <c r="F2784" i="6"/>
  <c r="J2783" i="6"/>
  <c r="I2783" i="6"/>
  <c r="H2783" i="6"/>
  <c r="G2783" i="6"/>
  <c r="F2783" i="6"/>
  <c r="V2782" i="6"/>
  <c r="J2788" i="6" s="1"/>
  <c r="T2782" i="6"/>
  <c r="J2787" i="6" s="1"/>
  <c r="R2782" i="6"/>
  <c r="J2786" i="6" s="1"/>
  <c r="U2782" i="6"/>
  <c r="S2782" i="6"/>
  <c r="Q2782" i="6"/>
  <c r="E2782" i="6"/>
  <c r="D2782" i="6"/>
  <c r="C2782" i="6"/>
  <c r="K2780" i="6"/>
  <c r="H2780" i="6"/>
  <c r="G2780" i="6"/>
  <c r="E2780" i="6"/>
  <c r="J2779" i="6"/>
  <c r="E2779" i="6"/>
  <c r="E2778" i="6"/>
  <c r="J2777" i="6"/>
  <c r="I2781" i="6" s="1"/>
  <c r="I2777" i="6"/>
  <c r="H2777" i="6"/>
  <c r="G2777" i="6"/>
  <c r="F2777" i="6"/>
  <c r="V2776" i="6"/>
  <c r="T2776" i="6"/>
  <c r="R2776" i="6"/>
  <c r="J2778" i="6" s="1"/>
  <c r="U2776" i="6"/>
  <c r="S2776" i="6"/>
  <c r="Q2776" i="6"/>
  <c r="E2776" i="6"/>
  <c r="D2776" i="6"/>
  <c r="C2776" i="6"/>
  <c r="B2776" i="6"/>
  <c r="K2774" i="6"/>
  <c r="H2774" i="6"/>
  <c r="G2774" i="6"/>
  <c r="E2774" i="6"/>
  <c r="E2773" i="6"/>
  <c r="E2772" i="6"/>
  <c r="J2771" i="6"/>
  <c r="I2771" i="6"/>
  <c r="H2771" i="6"/>
  <c r="G2771" i="6"/>
  <c r="F2771" i="6"/>
  <c r="V2770" i="6"/>
  <c r="T2770" i="6"/>
  <c r="J2773" i="6" s="1"/>
  <c r="R2770" i="6"/>
  <c r="J2772" i="6" s="1"/>
  <c r="U2770" i="6"/>
  <c r="S2770" i="6"/>
  <c r="Q2770" i="6"/>
  <c r="E2770" i="6"/>
  <c r="D2770" i="6"/>
  <c r="C2770" i="6"/>
  <c r="B2770" i="6"/>
  <c r="K2768" i="6"/>
  <c r="H2768" i="6"/>
  <c r="G2768" i="6"/>
  <c r="E2768" i="6"/>
  <c r="J2767" i="6"/>
  <c r="E2767" i="6"/>
  <c r="E2766" i="6"/>
  <c r="J2765" i="6"/>
  <c r="I2765" i="6"/>
  <c r="H2765" i="6"/>
  <c r="G2765" i="6"/>
  <c r="F2765" i="6"/>
  <c r="V2764" i="6"/>
  <c r="T2764" i="6"/>
  <c r="R2764" i="6"/>
  <c r="J2766" i="6" s="1"/>
  <c r="U2764" i="6"/>
  <c r="S2764" i="6"/>
  <c r="Q2764" i="6"/>
  <c r="E2764" i="6"/>
  <c r="D2764" i="6"/>
  <c r="C2764" i="6"/>
  <c r="B2764" i="6"/>
  <c r="K2762" i="6"/>
  <c r="H2762" i="6"/>
  <c r="G2762" i="6"/>
  <c r="E2762" i="6"/>
  <c r="E2761" i="6"/>
  <c r="E2760" i="6"/>
  <c r="J2759" i="6"/>
  <c r="I2759" i="6"/>
  <c r="H2759" i="6"/>
  <c r="G2759" i="6"/>
  <c r="F2759" i="6"/>
  <c r="V2758" i="6"/>
  <c r="T2758" i="6"/>
  <c r="J2761" i="6" s="1"/>
  <c r="R2758" i="6"/>
  <c r="J2760" i="6" s="1"/>
  <c r="U2758" i="6"/>
  <c r="S2758" i="6"/>
  <c r="Q2758" i="6"/>
  <c r="E2758" i="6"/>
  <c r="D2758" i="6"/>
  <c r="C2758" i="6"/>
  <c r="B2758" i="6"/>
  <c r="K2756" i="6"/>
  <c r="H2756" i="6"/>
  <c r="G2756" i="6"/>
  <c r="E2756" i="6"/>
  <c r="J2755" i="6"/>
  <c r="E2755" i="6"/>
  <c r="E2754" i="6"/>
  <c r="J2753" i="6"/>
  <c r="I2753" i="6"/>
  <c r="H2753" i="6"/>
  <c r="G2753" i="6"/>
  <c r="F2753" i="6"/>
  <c r="V2752" i="6"/>
  <c r="T2752" i="6"/>
  <c r="R2752" i="6"/>
  <c r="J2754" i="6" s="1"/>
  <c r="U2752" i="6"/>
  <c r="S2752" i="6"/>
  <c r="Q2752" i="6"/>
  <c r="E2752" i="6"/>
  <c r="D2752" i="6"/>
  <c r="C2752" i="6"/>
  <c r="B2752" i="6"/>
  <c r="I2751" i="6"/>
  <c r="K2751" i="6" s="1"/>
  <c r="J2750" i="6"/>
  <c r="I2750" i="6"/>
  <c r="H2750" i="6"/>
  <c r="G2750" i="6"/>
  <c r="F2750" i="6"/>
  <c r="V2750" i="6"/>
  <c r="T2750" i="6"/>
  <c r="R2750" i="6"/>
  <c r="U2750" i="6"/>
  <c r="S2750" i="6"/>
  <c r="Q2750" i="6"/>
  <c r="E2750" i="6"/>
  <c r="D2750" i="6"/>
  <c r="C2750" i="6"/>
  <c r="B2750" i="6"/>
  <c r="K2748" i="6"/>
  <c r="H2748" i="6"/>
  <c r="G2748" i="6"/>
  <c r="E2748" i="6"/>
  <c r="J2747" i="6"/>
  <c r="E2747" i="6"/>
  <c r="E2746" i="6"/>
  <c r="J2745" i="6"/>
  <c r="I2745" i="6"/>
  <c r="H2745" i="6"/>
  <c r="G2745" i="6"/>
  <c r="F2745" i="6"/>
  <c r="V2744" i="6"/>
  <c r="T2744" i="6"/>
  <c r="R2744" i="6"/>
  <c r="J2746" i="6" s="1"/>
  <c r="U2744" i="6"/>
  <c r="S2744" i="6"/>
  <c r="Q2744" i="6"/>
  <c r="E2744" i="6"/>
  <c r="D2744" i="6"/>
  <c r="C2744" i="6"/>
  <c r="B2744" i="6"/>
  <c r="K2742" i="6"/>
  <c r="H2742" i="6"/>
  <c r="G2742" i="6"/>
  <c r="E2742" i="6"/>
  <c r="E2741" i="6"/>
  <c r="E2740" i="6"/>
  <c r="J2739" i="6"/>
  <c r="I2739" i="6"/>
  <c r="H2739" i="6"/>
  <c r="G2739" i="6"/>
  <c r="F2739" i="6"/>
  <c r="V2738" i="6"/>
  <c r="T2738" i="6"/>
  <c r="J2741" i="6" s="1"/>
  <c r="R2738" i="6"/>
  <c r="J2740" i="6" s="1"/>
  <c r="I2743" i="6" s="1"/>
  <c r="U2738" i="6"/>
  <c r="S2738" i="6"/>
  <c r="Q2738" i="6"/>
  <c r="E2738" i="6"/>
  <c r="D2738" i="6"/>
  <c r="C2738" i="6"/>
  <c r="J2736" i="6"/>
  <c r="I2737" i="6" s="1"/>
  <c r="K2737" i="6" s="1"/>
  <c r="I2736" i="6"/>
  <c r="H2736" i="6"/>
  <c r="G2736" i="6"/>
  <c r="F2736" i="6"/>
  <c r="V2736" i="6"/>
  <c r="T2736" i="6"/>
  <c r="R2736" i="6"/>
  <c r="U2736" i="6"/>
  <c r="S2736" i="6"/>
  <c r="Q2736" i="6"/>
  <c r="E2736" i="6"/>
  <c r="D2736" i="6"/>
  <c r="C2736" i="6"/>
  <c r="B2736" i="6"/>
  <c r="J2734" i="6"/>
  <c r="I2735" i="6" s="1"/>
  <c r="I2734" i="6"/>
  <c r="H2734" i="6"/>
  <c r="G2734" i="6"/>
  <c r="F2734" i="6"/>
  <c r="V2734" i="6"/>
  <c r="T2734" i="6"/>
  <c r="R2734" i="6"/>
  <c r="U2734" i="6"/>
  <c r="S2734" i="6"/>
  <c r="Q2734" i="6"/>
  <c r="E2734" i="6"/>
  <c r="D2734" i="6"/>
  <c r="C2734" i="6"/>
  <c r="B2734" i="6"/>
  <c r="J2732" i="6"/>
  <c r="I2733" i="6" s="1"/>
  <c r="P2733" i="6" s="1"/>
  <c r="I2732" i="6"/>
  <c r="H2732" i="6"/>
  <c r="G2732" i="6"/>
  <c r="F2732" i="6"/>
  <c r="V2732" i="6"/>
  <c r="T2732" i="6"/>
  <c r="R2732" i="6"/>
  <c r="U2732" i="6"/>
  <c r="S2732" i="6"/>
  <c r="Q2732" i="6"/>
  <c r="E2732" i="6"/>
  <c r="D2732" i="6"/>
  <c r="C2732" i="6"/>
  <c r="B2732" i="6"/>
  <c r="J2730" i="6"/>
  <c r="I2731" i="6" s="1"/>
  <c r="I2730" i="6"/>
  <c r="H2730" i="6"/>
  <c r="G2730" i="6"/>
  <c r="F2730" i="6"/>
  <c r="V2730" i="6"/>
  <c r="T2730" i="6"/>
  <c r="R2730" i="6"/>
  <c r="U2730" i="6"/>
  <c r="S2730" i="6"/>
  <c r="Q2730" i="6"/>
  <c r="E2730" i="6"/>
  <c r="D2730" i="6"/>
  <c r="C2730" i="6"/>
  <c r="B2730" i="6"/>
  <c r="H2728" i="6"/>
  <c r="G2728" i="6"/>
  <c r="E2728" i="6"/>
  <c r="E2727" i="6"/>
  <c r="E2726" i="6"/>
  <c r="I2725" i="6"/>
  <c r="H2725" i="6"/>
  <c r="G2725" i="6"/>
  <c r="F2725" i="6"/>
  <c r="V2724" i="6"/>
  <c r="U2724" i="6"/>
  <c r="S2724" i="6"/>
  <c r="Q2724" i="6"/>
  <c r="E2724" i="6"/>
  <c r="D2724" i="6"/>
  <c r="C2724" i="6"/>
  <c r="B2724" i="6"/>
  <c r="I2723" i="6"/>
  <c r="J2722" i="6"/>
  <c r="I2722" i="6"/>
  <c r="H2722" i="6"/>
  <c r="G2722" i="6"/>
  <c r="F2722" i="6"/>
  <c r="V2722" i="6"/>
  <c r="T2722" i="6"/>
  <c r="R2722" i="6"/>
  <c r="U2722" i="6"/>
  <c r="S2722" i="6"/>
  <c r="Q2722" i="6"/>
  <c r="E2722" i="6"/>
  <c r="D2722" i="6"/>
  <c r="C2722" i="6"/>
  <c r="B2722" i="6"/>
  <c r="J2720" i="6"/>
  <c r="I2721" i="6" s="1"/>
  <c r="K2721" i="6" s="1"/>
  <c r="I2720" i="6"/>
  <c r="H2720" i="6"/>
  <c r="G2720" i="6"/>
  <c r="F2720" i="6"/>
  <c r="V2720" i="6"/>
  <c r="T2720" i="6"/>
  <c r="R2720" i="6"/>
  <c r="U2720" i="6"/>
  <c r="S2720" i="6"/>
  <c r="Q2720" i="6"/>
  <c r="E2720" i="6"/>
  <c r="D2720" i="6"/>
  <c r="C2720" i="6"/>
  <c r="B2720" i="6"/>
  <c r="J2718" i="6"/>
  <c r="I2719" i="6" s="1"/>
  <c r="K2719" i="6" s="1"/>
  <c r="I2718" i="6"/>
  <c r="H2718" i="6"/>
  <c r="G2718" i="6"/>
  <c r="F2718" i="6"/>
  <c r="V2718" i="6"/>
  <c r="T2718" i="6"/>
  <c r="R2718" i="6"/>
  <c r="U2718" i="6"/>
  <c r="S2718" i="6"/>
  <c r="Q2718" i="6"/>
  <c r="E2718" i="6"/>
  <c r="D2718" i="6"/>
  <c r="C2718" i="6"/>
  <c r="B2718" i="6"/>
  <c r="H2716" i="6"/>
  <c r="G2716" i="6"/>
  <c r="E2716" i="6"/>
  <c r="E2715" i="6"/>
  <c r="E2714" i="6"/>
  <c r="I2713" i="6"/>
  <c r="H2713" i="6"/>
  <c r="G2713" i="6"/>
  <c r="F2713" i="6"/>
  <c r="V2712" i="6"/>
  <c r="U2712" i="6"/>
  <c r="S2712" i="6"/>
  <c r="Q2712" i="6"/>
  <c r="E2712" i="6"/>
  <c r="D2712" i="6"/>
  <c r="C2712" i="6"/>
  <c r="B2712" i="6"/>
  <c r="J2710" i="6"/>
  <c r="I2711" i="6" s="1"/>
  <c r="I2710" i="6"/>
  <c r="H2710" i="6"/>
  <c r="G2710" i="6"/>
  <c r="F2710" i="6"/>
  <c r="V2710" i="6"/>
  <c r="T2710" i="6"/>
  <c r="R2710" i="6"/>
  <c r="U2710" i="6"/>
  <c r="S2710" i="6"/>
  <c r="Q2710" i="6"/>
  <c r="E2710" i="6"/>
  <c r="D2710" i="6"/>
  <c r="C2710" i="6"/>
  <c r="B2710" i="6"/>
  <c r="J2708" i="6"/>
  <c r="I2709" i="6" s="1"/>
  <c r="I2708" i="6"/>
  <c r="H2708" i="6"/>
  <c r="G2708" i="6"/>
  <c r="F2708" i="6"/>
  <c r="V2708" i="6"/>
  <c r="T2708" i="6"/>
  <c r="R2708" i="6"/>
  <c r="U2708" i="6"/>
  <c r="S2708" i="6"/>
  <c r="Q2708" i="6"/>
  <c r="E2708" i="6"/>
  <c r="D2708" i="6"/>
  <c r="C2708" i="6"/>
  <c r="B2708" i="6"/>
  <c r="J2706" i="6"/>
  <c r="I2707" i="6" s="1"/>
  <c r="P2707" i="6" s="1"/>
  <c r="I2706" i="6"/>
  <c r="H2706" i="6"/>
  <c r="G2706" i="6"/>
  <c r="F2706" i="6"/>
  <c r="V2706" i="6"/>
  <c r="T2706" i="6"/>
  <c r="R2706" i="6"/>
  <c r="U2706" i="6"/>
  <c r="S2706" i="6"/>
  <c r="Q2706" i="6"/>
  <c r="E2706" i="6"/>
  <c r="D2706" i="6"/>
  <c r="C2706" i="6"/>
  <c r="B2706" i="6"/>
  <c r="K2704" i="6"/>
  <c r="H2704" i="6"/>
  <c r="G2704" i="6"/>
  <c r="E2704" i="6"/>
  <c r="E2703" i="6"/>
  <c r="E2702" i="6"/>
  <c r="E2701" i="6"/>
  <c r="J2700" i="6"/>
  <c r="I2700" i="6"/>
  <c r="H2700" i="6"/>
  <c r="G2700" i="6"/>
  <c r="F2700" i="6"/>
  <c r="J2699" i="6"/>
  <c r="I2699" i="6"/>
  <c r="H2699" i="6"/>
  <c r="G2699" i="6"/>
  <c r="F2699" i="6"/>
  <c r="J2698" i="6"/>
  <c r="I2698" i="6"/>
  <c r="H2698" i="6"/>
  <c r="G2698" i="6"/>
  <c r="F2698" i="6"/>
  <c r="V2697" i="6"/>
  <c r="J2703" i="6" s="1"/>
  <c r="T2697" i="6"/>
  <c r="J2702" i="6" s="1"/>
  <c r="R2697" i="6"/>
  <c r="J2701" i="6" s="1"/>
  <c r="U2697" i="6"/>
  <c r="S2697" i="6"/>
  <c r="Q2697" i="6"/>
  <c r="E2697" i="6"/>
  <c r="D2697" i="6"/>
  <c r="C2697" i="6"/>
  <c r="B2697" i="6"/>
  <c r="K2695" i="6"/>
  <c r="H2695" i="6"/>
  <c r="G2695" i="6"/>
  <c r="E2695" i="6"/>
  <c r="E2694" i="6"/>
  <c r="E2693" i="6"/>
  <c r="J2692" i="6"/>
  <c r="I2692" i="6"/>
  <c r="H2692" i="6"/>
  <c r="G2692" i="6"/>
  <c r="F2692" i="6"/>
  <c r="V2691" i="6"/>
  <c r="T2691" i="6"/>
  <c r="J2694" i="6" s="1"/>
  <c r="R2691" i="6"/>
  <c r="J2693" i="6" s="1"/>
  <c r="U2691" i="6"/>
  <c r="S2691" i="6"/>
  <c r="Q2691" i="6"/>
  <c r="E2691" i="6"/>
  <c r="D2691" i="6"/>
  <c r="C2691" i="6"/>
  <c r="B2691" i="6"/>
  <c r="J2689" i="6"/>
  <c r="I2690" i="6" s="1"/>
  <c r="I2689" i="6"/>
  <c r="H2689" i="6"/>
  <c r="G2689" i="6"/>
  <c r="F2689" i="6"/>
  <c r="V2689" i="6"/>
  <c r="T2689" i="6"/>
  <c r="R2689" i="6"/>
  <c r="U2689" i="6"/>
  <c r="S2689" i="6"/>
  <c r="Q2689" i="6"/>
  <c r="E2689" i="6"/>
  <c r="D2689" i="6"/>
  <c r="C2689" i="6"/>
  <c r="B2689" i="6"/>
  <c r="J2687" i="6"/>
  <c r="I2688" i="6" s="1"/>
  <c r="P2688" i="6" s="1"/>
  <c r="I2687" i="6"/>
  <c r="H2687" i="6"/>
  <c r="G2687" i="6"/>
  <c r="F2687" i="6"/>
  <c r="V2687" i="6"/>
  <c r="T2687" i="6"/>
  <c r="R2687" i="6"/>
  <c r="U2687" i="6"/>
  <c r="S2687" i="6"/>
  <c r="Q2687" i="6"/>
  <c r="E2687" i="6"/>
  <c r="D2687" i="6"/>
  <c r="C2687" i="6"/>
  <c r="B2687" i="6"/>
  <c r="J2685" i="6"/>
  <c r="I2686" i="6" s="1"/>
  <c r="I2685" i="6"/>
  <c r="H2685" i="6"/>
  <c r="G2685" i="6"/>
  <c r="F2685" i="6"/>
  <c r="V2685" i="6"/>
  <c r="T2685" i="6"/>
  <c r="R2685" i="6"/>
  <c r="U2685" i="6"/>
  <c r="S2685" i="6"/>
  <c r="Q2685" i="6"/>
  <c r="E2685" i="6"/>
  <c r="D2685" i="6"/>
  <c r="C2685" i="6"/>
  <c r="B2685" i="6"/>
  <c r="J2683" i="6"/>
  <c r="I2684" i="6" s="1"/>
  <c r="I2683" i="6"/>
  <c r="H2683" i="6"/>
  <c r="G2683" i="6"/>
  <c r="F2683" i="6"/>
  <c r="V2683" i="6"/>
  <c r="T2683" i="6"/>
  <c r="R2683" i="6"/>
  <c r="U2683" i="6"/>
  <c r="S2683" i="6"/>
  <c r="Q2683" i="6"/>
  <c r="E2683" i="6"/>
  <c r="D2683" i="6"/>
  <c r="C2683" i="6"/>
  <c r="B2683" i="6"/>
  <c r="J2681" i="6"/>
  <c r="I2682" i="6" s="1"/>
  <c r="I2681" i="6"/>
  <c r="H2681" i="6"/>
  <c r="G2681" i="6"/>
  <c r="F2681" i="6"/>
  <c r="V2681" i="6"/>
  <c r="T2681" i="6"/>
  <c r="R2681" i="6"/>
  <c r="U2681" i="6"/>
  <c r="S2681" i="6"/>
  <c r="Q2681" i="6"/>
  <c r="E2681" i="6"/>
  <c r="D2681" i="6"/>
  <c r="C2681" i="6"/>
  <c r="B2681" i="6"/>
  <c r="J2679" i="6"/>
  <c r="I2680" i="6" s="1"/>
  <c r="P2680" i="6" s="1"/>
  <c r="I2679" i="6"/>
  <c r="H2679" i="6"/>
  <c r="G2679" i="6"/>
  <c r="F2679" i="6"/>
  <c r="V2679" i="6"/>
  <c r="T2679" i="6"/>
  <c r="R2679" i="6"/>
  <c r="U2679" i="6"/>
  <c r="S2679" i="6"/>
  <c r="Q2679" i="6"/>
  <c r="E2679" i="6"/>
  <c r="D2679" i="6"/>
  <c r="C2679" i="6"/>
  <c r="B2679" i="6"/>
  <c r="J2677" i="6"/>
  <c r="I2678" i="6" s="1"/>
  <c r="I2677" i="6"/>
  <c r="H2677" i="6"/>
  <c r="G2677" i="6"/>
  <c r="F2677" i="6"/>
  <c r="V2677" i="6"/>
  <c r="T2677" i="6"/>
  <c r="R2677" i="6"/>
  <c r="U2677" i="6"/>
  <c r="S2677" i="6"/>
  <c r="Q2677" i="6"/>
  <c r="E2677" i="6"/>
  <c r="D2677" i="6"/>
  <c r="C2677" i="6"/>
  <c r="B2677" i="6"/>
  <c r="K2675" i="6"/>
  <c r="H2675" i="6"/>
  <c r="G2675" i="6"/>
  <c r="E2675" i="6"/>
  <c r="E2674" i="6"/>
  <c r="E2673" i="6"/>
  <c r="J2672" i="6"/>
  <c r="I2672" i="6"/>
  <c r="H2672" i="6"/>
  <c r="G2672" i="6"/>
  <c r="F2672" i="6"/>
  <c r="V2671" i="6"/>
  <c r="T2671" i="6"/>
  <c r="J2674" i="6" s="1"/>
  <c r="R2671" i="6"/>
  <c r="J2673" i="6" s="1"/>
  <c r="U2671" i="6"/>
  <c r="S2671" i="6"/>
  <c r="Q2671" i="6"/>
  <c r="E2671" i="6"/>
  <c r="D2671" i="6"/>
  <c r="C2671" i="6"/>
  <c r="B2671" i="6"/>
  <c r="I2670" i="6"/>
  <c r="J2669" i="6"/>
  <c r="I2669" i="6"/>
  <c r="H2669" i="6"/>
  <c r="G2669" i="6"/>
  <c r="F2669" i="6"/>
  <c r="V2669" i="6"/>
  <c r="T2669" i="6"/>
  <c r="R2669" i="6"/>
  <c r="U2669" i="6"/>
  <c r="S2669" i="6"/>
  <c r="Q2669" i="6"/>
  <c r="E2669" i="6"/>
  <c r="D2669" i="6"/>
  <c r="C2669" i="6"/>
  <c r="B2669" i="6"/>
  <c r="J2667" i="6"/>
  <c r="I2668" i="6" s="1"/>
  <c r="P2668" i="6" s="1"/>
  <c r="I2667" i="6"/>
  <c r="H2667" i="6"/>
  <c r="G2667" i="6"/>
  <c r="F2667" i="6"/>
  <c r="V2667" i="6"/>
  <c r="T2667" i="6"/>
  <c r="R2667" i="6"/>
  <c r="U2667" i="6"/>
  <c r="S2667" i="6"/>
  <c r="Q2667" i="6"/>
  <c r="E2667" i="6"/>
  <c r="D2667" i="6"/>
  <c r="C2667" i="6"/>
  <c r="B2667" i="6"/>
  <c r="J2665" i="6"/>
  <c r="I2666" i="6" s="1"/>
  <c r="I2665" i="6"/>
  <c r="H2665" i="6"/>
  <c r="G2665" i="6"/>
  <c r="F2665" i="6"/>
  <c r="V2665" i="6"/>
  <c r="T2665" i="6"/>
  <c r="R2665" i="6"/>
  <c r="U2665" i="6"/>
  <c r="S2665" i="6"/>
  <c r="Q2665" i="6"/>
  <c r="E2665" i="6"/>
  <c r="D2665" i="6"/>
  <c r="C2665" i="6"/>
  <c r="B2665" i="6"/>
  <c r="J2663" i="6"/>
  <c r="I2664" i="6" s="1"/>
  <c r="I2663" i="6"/>
  <c r="H2663" i="6"/>
  <c r="G2663" i="6"/>
  <c r="F2663" i="6"/>
  <c r="V2663" i="6"/>
  <c r="T2663" i="6"/>
  <c r="R2663" i="6"/>
  <c r="U2663" i="6"/>
  <c r="S2663" i="6"/>
  <c r="Q2663" i="6"/>
  <c r="E2663" i="6"/>
  <c r="D2663" i="6"/>
  <c r="C2663" i="6"/>
  <c r="B2663" i="6"/>
  <c r="J2661" i="6"/>
  <c r="I2662" i="6" s="1"/>
  <c r="I2661" i="6"/>
  <c r="H2661" i="6"/>
  <c r="G2661" i="6"/>
  <c r="F2661" i="6"/>
  <c r="V2661" i="6"/>
  <c r="T2661" i="6"/>
  <c r="R2661" i="6"/>
  <c r="U2661" i="6"/>
  <c r="S2661" i="6"/>
  <c r="Q2661" i="6"/>
  <c r="E2661" i="6"/>
  <c r="D2661" i="6"/>
  <c r="C2661" i="6"/>
  <c r="B2661" i="6"/>
  <c r="J2659" i="6"/>
  <c r="I2660" i="6" s="1"/>
  <c r="P2660" i="6" s="1"/>
  <c r="I2659" i="6"/>
  <c r="H2659" i="6"/>
  <c r="G2659" i="6"/>
  <c r="F2659" i="6"/>
  <c r="V2659" i="6"/>
  <c r="T2659" i="6"/>
  <c r="R2659" i="6"/>
  <c r="U2659" i="6"/>
  <c r="S2659" i="6"/>
  <c r="Q2659" i="6"/>
  <c r="E2659" i="6"/>
  <c r="D2659" i="6"/>
  <c r="C2659" i="6"/>
  <c r="B2659" i="6"/>
  <c r="J2657" i="6"/>
  <c r="I2658" i="6" s="1"/>
  <c r="I2657" i="6"/>
  <c r="H2657" i="6"/>
  <c r="G2657" i="6"/>
  <c r="F2657" i="6"/>
  <c r="V2657" i="6"/>
  <c r="T2657" i="6"/>
  <c r="R2657" i="6"/>
  <c r="U2657" i="6"/>
  <c r="S2657" i="6"/>
  <c r="Q2657" i="6"/>
  <c r="E2657" i="6"/>
  <c r="D2657" i="6"/>
  <c r="C2657" i="6"/>
  <c r="B2657" i="6"/>
  <c r="J2655" i="6"/>
  <c r="I2656" i="6" s="1"/>
  <c r="I2655" i="6"/>
  <c r="H2655" i="6"/>
  <c r="G2655" i="6"/>
  <c r="F2655" i="6"/>
  <c r="V2655" i="6"/>
  <c r="T2655" i="6"/>
  <c r="R2655" i="6"/>
  <c r="U2655" i="6"/>
  <c r="S2655" i="6"/>
  <c r="Q2655" i="6"/>
  <c r="E2655" i="6"/>
  <c r="D2655" i="6"/>
  <c r="C2655" i="6"/>
  <c r="B2655" i="6"/>
  <c r="J2653" i="6"/>
  <c r="I2654" i="6" s="1"/>
  <c r="I2653" i="6"/>
  <c r="H2653" i="6"/>
  <c r="G2653" i="6"/>
  <c r="F2653" i="6"/>
  <c r="V2653" i="6"/>
  <c r="T2653" i="6"/>
  <c r="R2653" i="6"/>
  <c r="U2653" i="6"/>
  <c r="S2653" i="6"/>
  <c r="Q2653" i="6"/>
  <c r="E2653" i="6"/>
  <c r="D2653" i="6"/>
  <c r="C2653" i="6"/>
  <c r="B2653" i="6"/>
  <c r="J2651" i="6"/>
  <c r="I2652" i="6" s="1"/>
  <c r="P2652" i="6" s="1"/>
  <c r="I2651" i="6"/>
  <c r="H2651" i="6"/>
  <c r="G2651" i="6"/>
  <c r="F2651" i="6"/>
  <c r="V2651" i="6"/>
  <c r="T2651" i="6"/>
  <c r="R2651" i="6"/>
  <c r="U2651" i="6"/>
  <c r="S2651" i="6"/>
  <c r="Q2651" i="6"/>
  <c r="E2651" i="6"/>
  <c r="D2651" i="6"/>
  <c r="C2651" i="6"/>
  <c r="B2651" i="6"/>
  <c r="J2649" i="6"/>
  <c r="I2650" i="6" s="1"/>
  <c r="I2649" i="6"/>
  <c r="H2649" i="6"/>
  <c r="G2649" i="6"/>
  <c r="F2649" i="6"/>
  <c r="V2649" i="6"/>
  <c r="T2649" i="6"/>
  <c r="R2649" i="6"/>
  <c r="U2649" i="6"/>
  <c r="S2649" i="6"/>
  <c r="Q2649" i="6"/>
  <c r="E2649" i="6"/>
  <c r="D2649" i="6"/>
  <c r="C2649" i="6"/>
  <c r="B2649" i="6"/>
  <c r="J2647" i="6"/>
  <c r="I2648" i="6" s="1"/>
  <c r="I2647" i="6"/>
  <c r="H2647" i="6"/>
  <c r="G2647" i="6"/>
  <c r="F2647" i="6"/>
  <c r="V2647" i="6"/>
  <c r="T2647" i="6"/>
  <c r="R2647" i="6"/>
  <c r="U2647" i="6"/>
  <c r="S2647" i="6"/>
  <c r="Q2647" i="6"/>
  <c r="E2647" i="6"/>
  <c r="D2647" i="6"/>
  <c r="C2647" i="6"/>
  <c r="B2647" i="6"/>
  <c r="K2645" i="6"/>
  <c r="H2645" i="6"/>
  <c r="G2645" i="6"/>
  <c r="E2645" i="6"/>
  <c r="E2644" i="6"/>
  <c r="E2643" i="6"/>
  <c r="J2642" i="6"/>
  <c r="I2642" i="6"/>
  <c r="H2642" i="6"/>
  <c r="G2642" i="6"/>
  <c r="F2642" i="6"/>
  <c r="J2641" i="6"/>
  <c r="I2641" i="6"/>
  <c r="H2641" i="6"/>
  <c r="G2641" i="6"/>
  <c r="F2641" i="6"/>
  <c r="V2640" i="6"/>
  <c r="T2640" i="6"/>
  <c r="J2644" i="6" s="1"/>
  <c r="R2640" i="6"/>
  <c r="J2643" i="6" s="1"/>
  <c r="U2640" i="6"/>
  <c r="S2640" i="6"/>
  <c r="Q2640" i="6"/>
  <c r="E2640" i="6"/>
  <c r="D2640" i="6"/>
  <c r="C2640" i="6"/>
  <c r="B2640" i="6"/>
  <c r="J2638" i="6"/>
  <c r="I2639" i="6" s="1"/>
  <c r="I2638" i="6"/>
  <c r="H2638" i="6"/>
  <c r="G2638" i="6"/>
  <c r="F2638" i="6"/>
  <c r="V2638" i="6"/>
  <c r="T2638" i="6"/>
  <c r="R2638" i="6"/>
  <c r="U2638" i="6"/>
  <c r="S2638" i="6"/>
  <c r="Q2638" i="6"/>
  <c r="E2638" i="6"/>
  <c r="D2638" i="6"/>
  <c r="C2638" i="6"/>
  <c r="B2638" i="6"/>
  <c r="I2637" i="6"/>
  <c r="J2636" i="6"/>
  <c r="I2636" i="6"/>
  <c r="H2636" i="6"/>
  <c r="G2636" i="6"/>
  <c r="F2636" i="6"/>
  <c r="V2636" i="6"/>
  <c r="T2636" i="6"/>
  <c r="R2636" i="6"/>
  <c r="U2636" i="6"/>
  <c r="S2636" i="6"/>
  <c r="Q2636" i="6"/>
  <c r="E2636" i="6"/>
  <c r="D2636" i="6"/>
  <c r="C2636" i="6"/>
  <c r="B2636" i="6"/>
  <c r="K2635" i="6"/>
  <c r="J2634" i="6"/>
  <c r="I2635" i="6" s="1"/>
  <c r="P2635" i="6" s="1"/>
  <c r="I2634" i="6"/>
  <c r="H2634" i="6"/>
  <c r="G2634" i="6"/>
  <c r="F2634" i="6"/>
  <c r="V2634" i="6"/>
  <c r="T2634" i="6"/>
  <c r="R2634" i="6"/>
  <c r="U2634" i="6"/>
  <c r="S2634" i="6"/>
  <c r="Q2634" i="6"/>
  <c r="E2634" i="6"/>
  <c r="D2634" i="6"/>
  <c r="C2634" i="6"/>
  <c r="B2634" i="6"/>
  <c r="I2633" i="6"/>
  <c r="K2633" i="6" s="1"/>
  <c r="J2632" i="6"/>
  <c r="I2632" i="6"/>
  <c r="H2632" i="6"/>
  <c r="G2632" i="6"/>
  <c r="F2632" i="6"/>
  <c r="V2632" i="6"/>
  <c r="T2632" i="6"/>
  <c r="R2632" i="6"/>
  <c r="U2632" i="6"/>
  <c r="S2632" i="6"/>
  <c r="Q2632" i="6"/>
  <c r="E2632" i="6"/>
  <c r="D2632" i="6"/>
  <c r="C2632" i="6"/>
  <c r="B2632" i="6"/>
  <c r="I2631" i="6"/>
  <c r="J2630" i="6"/>
  <c r="I2630" i="6"/>
  <c r="H2630" i="6"/>
  <c r="G2630" i="6"/>
  <c r="F2630" i="6"/>
  <c r="V2630" i="6"/>
  <c r="T2630" i="6"/>
  <c r="R2630" i="6"/>
  <c r="U2630" i="6"/>
  <c r="S2630" i="6"/>
  <c r="Q2630" i="6"/>
  <c r="E2630" i="6"/>
  <c r="D2630" i="6"/>
  <c r="C2630" i="6"/>
  <c r="B2630" i="6"/>
  <c r="J2628" i="6"/>
  <c r="I2629" i="6" s="1"/>
  <c r="I2628" i="6"/>
  <c r="H2628" i="6"/>
  <c r="G2628" i="6"/>
  <c r="F2628" i="6"/>
  <c r="V2628" i="6"/>
  <c r="T2628" i="6"/>
  <c r="R2628" i="6"/>
  <c r="U2628" i="6"/>
  <c r="S2628" i="6"/>
  <c r="Q2628" i="6"/>
  <c r="E2628" i="6"/>
  <c r="D2628" i="6"/>
  <c r="C2628" i="6"/>
  <c r="B2628" i="6"/>
  <c r="J2626" i="6"/>
  <c r="I2627" i="6" s="1"/>
  <c r="I2626" i="6"/>
  <c r="H2626" i="6"/>
  <c r="G2626" i="6"/>
  <c r="F2626" i="6"/>
  <c r="V2626" i="6"/>
  <c r="T2626" i="6"/>
  <c r="R2626" i="6"/>
  <c r="U2626" i="6"/>
  <c r="S2626" i="6"/>
  <c r="Q2626" i="6"/>
  <c r="E2626" i="6"/>
  <c r="D2626" i="6"/>
  <c r="C2626" i="6"/>
  <c r="B2626" i="6"/>
  <c r="K2624" i="6"/>
  <c r="H2624" i="6"/>
  <c r="G2624" i="6"/>
  <c r="E2624" i="6"/>
  <c r="E2623" i="6"/>
  <c r="E2622" i="6"/>
  <c r="J2621" i="6"/>
  <c r="I2621" i="6"/>
  <c r="H2621" i="6"/>
  <c r="G2621" i="6"/>
  <c r="F2621" i="6"/>
  <c r="V2620" i="6"/>
  <c r="T2620" i="6"/>
  <c r="J2623" i="6" s="1"/>
  <c r="R2620" i="6"/>
  <c r="J2622" i="6" s="1"/>
  <c r="U2620" i="6"/>
  <c r="S2620" i="6"/>
  <c r="Q2620" i="6"/>
  <c r="E2620" i="6"/>
  <c r="D2620" i="6"/>
  <c r="C2620" i="6"/>
  <c r="B2620" i="6"/>
  <c r="J2618" i="6"/>
  <c r="I2619" i="6" s="1"/>
  <c r="I2618" i="6"/>
  <c r="H2618" i="6"/>
  <c r="G2618" i="6"/>
  <c r="F2618" i="6"/>
  <c r="V2618" i="6"/>
  <c r="T2618" i="6"/>
  <c r="R2618" i="6"/>
  <c r="U2618" i="6"/>
  <c r="S2618" i="6"/>
  <c r="Q2618" i="6"/>
  <c r="E2618" i="6"/>
  <c r="D2618" i="6"/>
  <c r="C2618" i="6"/>
  <c r="B2618" i="6"/>
  <c r="I2617" i="6"/>
  <c r="K2617" i="6" s="1"/>
  <c r="J2616" i="6"/>
  <c r="I2616" i="6"/>
  <c r="H2616" i="6"/>
  <c r="G2616" i="6"/>
  <c r="F2616" i="6"/>
  <c r="V2616" i="6"/>
  <c r="T2616" i="6"/>
  <c r="R2616" i="6"/>
  <c r="U2616" i="6"/>
  <c r="S2616" i="6"/>
  <c r="Q2616" i="6"/>
  <c r="E2616" i="6"/>
  <c r="D2616" i="6"/>
  <c r="C2616" i="6"/>
  <c r="B2616" i="6"/>
  <c r="I2615" i="6"/>
  <c r="J2614" i="6"/>
  <c r="I2614" i="6"/>
  <c r="H2614" i="6"/>
  <c r="G2614" i="6"/>
  <c r="F2614" i="6"/>
  <c r="V2614" i="6"/>
  <c r="T2614" i="6"/>
  <c r="R2614" i="6"/>
  <c r="U2614" i="6"/>
  <c r="S2614" i="6"/>
  <c r="Q2614" i="6"/>
  <c r="E2614" i="6"/>
  <c r="D2614" i="6"/>
  <c r="C2614" i="6"/>
  <c r="B2614" i="6"/>
  <c r="J2612" i="6"/>
  <c r="I2613" i="6" s="1"/>
  <c r="I2612" i="6"/>
  <c r="H2612" i="6"/>
  <c r="G2612" i="6"/>
  <c r="F2612" i="6"/>
  <c r="V2612" i="6"/>
  <c r="T2612" i="6"/>
  <c r="R2612" i="6"/>
  <c r="U2612" i="6"/>
  <c r="S2612" i="6"/>
  <c r="Q2612" i="6"/>
  <c r="E2612" i="6"/>
  <c r="D2612" i="6"/>
  <c r="C2612" i="6"/>
  <c r="B2612" i="6"/>
  <c r="K2610" i="6"/>
  <c r="H2610" i="6"/>
  <c r="G2610" i="6"/>
  <c r="E2610" i="6"/>
  <c r="E2609" i="6"/>
  <c r="E2608" i="6"/>
  <c r="E2607" i="6"/>
  <c r="J2606" i="6"/>
  <c r="I2606" i="6"/>
  <c r="H2606" i="6"/>
  <c r="G2606" i="6"/>
  <c r="F2606" i="6"/>
  <c r="J2605" i="6"/>
  <c r="I2605" i="6"/>
  <c r="H2605" i="6"/>
  <c r="G2605" i="6"/>
  <c r="F2605" i="6"/>
  <c r="J2604" i="6"/>
  <c r="I2604" i="6"/>
  <c r="H2604" i="6"/>
  <c r="G2604" i="6"/>
  <c r="F2604" i="6"/>
  <c r="J2603" i="6"/>
  <c r="I2603" i="6"/>
  <c r="H2603" i="6"/>
  <c r="G2603" i="6"/>
  <c r="F2603" i="6"/>
  <c r="V2602" i="6"/>
  <c r="J2609" i="6" s="1"/>
  <c r="T2602" i="6"/>
  <c r="J2608" i="6" s="1"/>
  <c r="R2602" i="6"/>
  <c r="J2607" i="6" s="1"/>
  <c r="U2602" i="6"/>
  <c r="S2602" i="6"/>
  <c r="Q2602" i="6"/>
  <c r="E2602" i="6"/>
  <c r="D2602" i="6"/>
  <c r="C2602" i="6"/>
  <c r="B2602" i="6"/>
  <c r="K2600" i="6"/>
  <c r="H2600" i="6"/>
  <c r="G2600" i="6"/>
  <c r="E2600" i="6"/>
  <c r="E2599" i="6"/>
  <c r="E2598" i="6"/>
  <c r="E2597" i="6"/>
  <c r="J2596" i="6"/>
  <c r="I2596" i="6"/>
  <c r="H2596" i="6"/>
  <c r="G2596" i="6"/>
  <c r="F2596" i="6"/>
  <c r="J2595" i="6"/>
  <c r="I2595" i="6"/>
  <c r="H2595" i="6"/>
  <c r="G2595" i="6"/>
  <c r="F2595" i="6"/>
  <c r="J2594" i="6"/>
  <c r="I2594" i="6"/>
  <c r="H2594" i="6"/>
  <c r="G2594" i="6"/>
  <c r="F2594" i="6"/>
  <c r="J2593" i="6"/>
  <c r="I2593" i="6"/>
  <c r="H2593" i="6"/>
  <c r="G2593" i="6"/>
  <c r="F2593" i="6"/>
  <c r="V2592" i="6"/>
  <c r="J2599" i="6" s="1"/>
  <c r="T2592" i="6"/>
  <c r="J2598" i="6" s="1"/>
  <c r="R2592" i="6"/>
  <c r="J2597" i="6" s="1"/>
  <c r="U2592" i="6"/>
  <c r="S2592" i="6"/>
  <c r="Q2592" i="6"/>
  <c r="E2592" i="6"/>
  <c r="D2592" i="6"/>
  <c r="C2592" i="6"/>
  <c r="B2592" i="6"/>
  <c r="K2590" i="6"/>
  <c r="H2590" i="6"/>
  <c r="G2590" i="6"/>
  <c r="E2590" i="6"/>
  <c r="E2589" i="6"/>
  <c r="E2588" i="6"/>
  <c r="E2587" i="6"/>
  <c r="J2586" i="6"/>
  <c r="I2586" i="6"/>
  <c r="H2586" i="6"/>
  <c r="G2586" i="6"/>
  <c r="F2586" i="6"/>
  <c r="J2585" i="6"/>
  <c r="I2585" i="6"/>
  <c r="H2585" i="6"/>
  <c r="G2585" i="6"/>
  <c r="F2585" i="6"/>
  <c r="J2584" i="6"/>
  <c r="I2584" i="6"/>
  <c r="H2584" i="6"/>
  <c r="G2584" i="6"/>
  <c r="F2584" i="6"/>
  <c r="V2583" i="6"/>
  <c r="J2589" i="6" s="1"/>
  <c r="T2583" i="6"/>
  <c r="J2588" i="6" s="1"/>
  <c r="R2583" i="6"/>
  <c r="J2587" i="6" s="1"/>
  <c r="U2583" i="6"/>
  <c r="S2583" i="6"/>
  <c r="Q2583" i="6"/>
  <c r="E2583" i="6"/>
  <c r="D2583" i="6"/>
  <c r="C2583" i="6"/>
  <c r="K2581" i="6"/>
  <c r="H2581" i="6"/>
  <c r="G2581" i="6"/>
  <c r="E2581" i="6"/>
  <c r="E2580" i="6"/>
  <c r="E2579" i="6"/>
  <c r="E2578" i="6"/>
  <c r="J2577" i="6"/>
  <c r="I2577" i="6"/>
  <c r="H2577" i="6"/>
  <c r="G2577" i="6"/>
  <c r="F2577" i="6"/>
  <c r="J2576" i="6"/>
  <c r="I2576" i="6"/>
  <c r="H2576" i="6"/>
  <c r="G2576" i="6"/>
  <c r="F2576" i="6"/>
  <c r="J2575" i="6"/>
  <c r="I2575" i="6"/>
  <c r="H2575" i="6"/>
  <c r="G2575" i="6"/>
  <c r="F2575" i="6"/>
  <c r="V2574" i="6"/>
  <c r="J2580" i="6" s="1"/>
  <c r="T2574" i="6"/>
  <c r="J2579" i="6" s="1"/>
  <c r="R2574" i="6"/>
  <c r="J2578" i="6" s="1"/>
  <c r="U2574" i="6"/>
  <c r="S2574" i="6"/>
  <c r="Q2574" i="6"/>
  <c r="E2574" i="6"/>
  <c r="D2574" i="6"/>
  <c r="C2574" i="6"/>
  <c r="J2572" i="6"/>
  <c r="I2573" i="6" s="1"/>
  <c r="I2572" i="6"/>
  <c r="H2572" i="6"/>
  <c r="G2572" i="6"/>
  <c r="F2572" i="6"/>
  <c r="V2572" i="6"/>
  <c r="T2572" i="6"/>
  <c r="R2572" i="6"/>
  <c r="U2572" i="6"/>
  <c r="S2572" i="6"/>
  <c r="Q2572" i="6"/>
  <c r="E2572" i="6"/>
  <c r="D2572" i="6"/>
  <c r="C2572" i="6"/>
  <c r="B2572" i="6"/>
  <c r="K2570" i="6"/>
  <c r="H2570" i="6"/>
  <c r="G2570" i="6"/>
  <c r="E2570" i="6"/>
  <c r="E2569" i="6"/>
  <c r="E2568" i="6"/>
  <c r="E2567" i="6"/>
  <c r="J2566" i="6"/>
  <c r="I2566" i="6"/>
  <c r="H2566" i="6"/>
  <c r="G2566" i="6"/>
  <c r="F2566" i="6"/>
  <c r="J2565" i="6"/>
  <c r="I2565" i="6"/>
  <c r="H2565" i="6"/>
  <c r="G2565" i="6"/>
  <c r="F2565" i="6"/>
  <c r="J2564" i="6"/>
  <c r="I2564" i="6"/>
  <c r="H2564" i="6"/>
  <c r="G2564" i="6"/>
  <c r="F2564" i="6"/>
  <c r="J2563" i="6"/>
  <c r="I2563" i="6"/>
  <c r="H2563" i="6"/>
  <c r="G2563" i="6"/>
  <c r="F2563" i="6"/>
  <c r="V2562" i="6"/>
  <c r="J2569" i="6" s="1"/>
  <c r="T2562" i="6"/>
  <c r="J2568" i="6" s="1"/>
  <c r="R2562" i="6"/>
  <c r="J2567" i="6" s="1"/>
  <c r="U2562" i="6"/>
  <c r="S2562" i="6"/>
  <c r="Q2562" i="6"/>
  <c r="E2562" i="6"/>
  <c r="D2562" i="6"/>
  <c r="C2562" i="6"/>
  <c r="B2562" i="6"/>
  <c r="K2560" i="6"/>
  <c r="H2560" i="6"/>
  <c r="G2560" i="6"/>
  <c r="E2560" i="6"/>
  <c r="E2559" i="6"/>
  <c r="E2558" i="6"/>
  <c r="E2557" i="6"/>
  <c r="J2556" i="6"/>
  <c r="I2556" i="6"/>
  <c r="H2556" i="6"/>
  <c r="G2556" i="6"/>
  <c r="F2556" i="6"/>
  <c r="J2555" i="6"/>
  <c r="I2555" i="6"/>
  <c r="H2555" i="6"/>
  <c r="G2555" i="6"/>
  <c r="F2555" i="6"/>
  <c r="J2554" i="6"/>
  <c r="I2554" i="6"/>
  <c r="H2554" i="6"/>
  <c r="G2554" i="6"/>
  <c r="F2554" i="6"/>
  <c r="V2553" i="6"/>
  <c r="J2559" i="6" s="1"/>
  <c r="T2553" i="6"/>
  <c r="J2558" i="6" s="1"/>
  <c r="R2553" i="6"/>
  <c r="J2557" i="6" s="1"/>
  <c r="U2553" i="6"/>
  <c r="S2553" i="6"/>
  <c r="Q2553" i="6"/>
  <c r="E2553" i="6"/>
  <c r="D2553" i="6"/>
  <c r="C2553" i="6"/>
  <c r="J2551" i="6"/>
  <c r="I2552" i="6" s="1"/>
  <c r="I2551" i="6"/>
  <c r="H2551" i="6"/>
  <c r="G2551" i="6"/>
  <c r="F2551" i="6"/>
  <c r="V2551" i="6"/>
  <c r="T2551" i="6"/>
  <c r="R2551" i="6"/>
  <c r="U2551" i="6"/>
  <c r="S2551" i="6"/>
  <c r="Q2551" i="6"/>
  <c r="E2551" i="6"/>
  <c r="D2551" i="6"/>
  <c r="C2551" i="6"/>
  <c r="B2551" i="6"/>
  <c r="J2549" i="6"/>
  <c r="I2550" i="6" s="1"/>
  <c r="P2550" i="6" s="1"/>
  <c r="I2549" i="6"/>
  <c r="H2549" i="6"/>
  <c r="G2549" i="6"/>
  <c r="F2549" i="6"/>
  <c r="V2549" i="6"/>
  <c r="T2549" i="6"/>
  <c r="R2549" i="6"/>
  <c r="U2549" i="6"/>
  <c r="S2549" i="6"/>
  <c r="Q2549" i="6"/>
  <c r="E2549" i="6"/>
  <c r="D2549" i="6"/>
  <c r="C2549" i="6"/>
  <c r="B2549" i="6"/>
  <c r="J2547" i="6"/>
  <c r="I2548" i="6" s="1"/>
  <c r="K2548" i="6" s="1"/>
  <c r="I2547" i="6"/>
  <c r="H2547" i="6"/>
  <c r="G2547" i="6"/>
  <c r="F2547" i="6"/>
  <c r="V2547" i="6"/>
  <c r="T2547" i="6"/>
  <c r="R2547" i="6"/>
  <c r="U2547" i="6"/>
  <c r="S2547" i="6"/>
  <c r="Q2547" i="6"/>
  <c r="E2547" i="6"/>
  <c r="D2547" i="6"/>
  <c r="C2547" i="6"/>
  <c r="B2547" i="6"/>
  <c r="J2545" i="6"/>
  <c r="I2546" i="6" s="1"/>
  <c r="I2545" i="6"/>
  <c r="H2545" i="6"/>
  <c r="G2545" i="6"/>
  <c r="F2545" i="6"/>
  <c r="V2545" i="6"/>
  <c r="T2545" i="6"/>
  <c r="R2545" i="6"/>
  <c r="U2545" i="6"/>
  <c r="S2545" i="6"/>
  <c r="Q2545" i="6"/>
  <c r="E2545" i="6"/>
  <c r="D2545" i="6"/>
  <c r="C2545" i="6"/>
  <c r="B2545" i="6"/>
  <c r="K2543" i="6"/>
  <c r="H2543" i="6"/>
  <c r="G2543" i="6"/>
  <c r="E2543" i="6"/>
  <c r="E2542" i="6"/>
  <c r="J2541" i="6"/>
  <c r="E2541" i="6"/>
  <c r="J2540" i="6"/>
  <c r="I2540" i="6"/>
  <c r="H2540" i="6"/>
  <c r="G2540" i="6"/>
  <c r="F2540" i="6"/>
  <c r="J2539" i="6"/>
  <c r="I2539" i="6"/>
  <c r="H2539" i="6"/>
  <c r="G2539" i="6"/>
  <c r="F2539" i="6"/>
  <c r="V2538" i="6"/>
  <c r="T2538" i="6"/>
  <c r="J2542" i="6" s="1"/>
  <c r="R2538" i="6"/>
  <c r="U2538" i="6"/>
  <c r="S2538" i="6"/>
  <c r="Q2538" i="6"/>
  <c r="E2538" i="6"/>
  <c r="D2538" i="6"/>
  <c r="C2538" i="6"/>
  <c r="B2538" i="6"/>
  <c r="J2536" i="6"/>
  <c r="I2537" i="6" s="1"/>
  <c r="I2536" i="6"/>
  <c r="H2536" i="6"/>
  <c r="G2536" i="6"/>
  <c r="F2536" i="6"/>
  <c r="V2536" i="6"/>
  <c r="T2536" i="6"/>
  <c r="R2536" i="6"/>
  <c r="U2536" i="6"/>
  <c r="S2536" i="6"/>
  <c r="Q2536" i="6"/>
  <c r="E2536" i="6"/>
  <c r="D2536" i="6"/>
  <c r="C2536" i="6"/>
  <c r="B2536" i="6"/>
  <c r="P2535" i="6"/>
  <c r="J2534" i="6"/>
  <c r="I2535" i="6" s="1"/>
  <c r="K2535" i="6" s="1"/>
  <c r="I2534" i="6"/>
  <c r="H2534" i="6"/>
  <c r="G2534" i="6"/>
  <c r="F2534" i="6"/>
  <c r="V2534" i="6"/>
  <c r="T2534" i="6"/>
  <c r="R2534" i="6"/>
  <c r="U2534" i="6"/>
  <c r="S2534" i="6"/>
  <c r="Q2534" i="6"/>
  <c r="E2534" i="6"/>
  <c r="D2534" i="6"/>
  <c r="C2534" i="6"/>
  <c r="B2534" i="6"/>
  <c r="J2532" i="6"/>
  <c r="I2533" i="6" s="1"/>
  <c r="I2532" i="6"/>
  <c r="H2532" i="6"/>
  <c r="G2532" i="6"/>
  <c r="F2532" i="6"/>
  <c r="V2532" i="6"/>
  <c r="T2532" i="6"/>
  <c r="R2532" i="6"/>
  <c r="U2532" i="6"/>
  <c r="S2532" i="6"/>
  <c r="Q2532" i="6"/>
  <c r="E2532" i="6"/>
  <c r="D2532" i="6"/>
  <c r="C2532" i="6"/>
  <c r="B2532" i="6"/>
  <c r="J2530" i="6"/>
  <c r="I2531" i="6" s="1"/>
  <c r="P2531" i="6" s="1"/>
  <c r="I2530" i="6"/>
  <c r="H2530" i="6"/>
  <c r="G2530" i="6"/>
  <c r="F2530" i="6"/>
  <c r="V2530" i="6"/>
  <c r="T2530" i="6"/>
  <c r="R2530" i="6"/>
  <c r="U2530" i="6"/>
  <c r="S2530" i="6"/>
  <c r="Q2530" i="6"/>
  <c r="E2530" i="6"/>
  <c r="D2530" i="6"/>
  <c r="C2530" i="6"/>
  <c r="B2530" i="6"/>
  <c r="J2528" i="6"/>
  <c r="I2529" i="6" s="1"/>
  <c r="I2528" i="6"/>
  <c r="H2528" i="6"/>
  <c r="G2528" i="6"/>
  <c r="F2528" i="6"/>
  <c r="V2528" i="6"/>
  <c r="T2528" i="6"/>
  <c r="R2528" i="6"/>
  <c r="U2528" i="6"/>
  <c r="S2528" i="6"/>
  <c r="Q2528" i="6"/>
  <c r="E2528" i="6"/>
  <c r="D2528" i="6"/>
  <c r="C2528" i="6"/>
  <c r="B2528" i="6"/>
  <c r="P2527" i="6"/>
  <c r="J2526" i="6"/>
  <c r="I2527" i="6" s="1"/>
  <c r="K2527" i="6" s="1"/>
  <c r="I2526" i="6"/>
  <c r="H2526" i="6"/>
  <c r="G2526" i="6"/>
  <c r="F2526" i="6"/>
  <c r="V2526" i="6"/>
  <c r="T2526" i="6"/>
  <c r="R2526" i="6"/>
  <c r="U2526" i="6"/>
  <c r="S2526" i="6"/>
  <c r="Q2526" i="6"/>
  <c r="E2526" i="6"/>
  <c r="D2526" i="6"/>
  <c r="C2526" i="6"/>
  <c r="B2526" i="6"/>
  <c r="J2524" i="6"/>
  <c r="I2525" i="6" s="1"/>
  <c r="I2524" i="6"/>
  <c r="H2524" i="6"/>
  <c r="G2524" i="6"/>
  <c r="F2524" i="6"/>
  <c r="V2524" i="6"/>
  <c r="T2524" i="6"/>
  <c r="R2524" i="6"/>
  <c r="U2524" i="6"/>
  <c r="S2524" i="6"/>
  <c r="Q2524" i="6"/>
  <c r="E2524" i="6"/>
  <c r="D2524" i="6"/>
  <c r="C2524" i="6"/>
  <c r="B2524" i="6"/>
  <c r="K2522" i="6"/>
  <c r="H2522" i="6"/>
  <c r="G2522" i="6"/>
  <c r="E2522" i="6"/>
  <c r="E2521" i="6"/>
  <c r="J2520" i="6"/>
  <c r="E2520" i="6"/>
  <c r="J2519" i="6"/>
  <c r="I2519" i="6"/>
  <c r="H2519" i="6"/>
  <c r="G2519" i="6"/>
  <c r="F2519" i="6"/>
  <c r="J2518" i="6"/>
  <c r="I2518" i="6"/>
  <c r="H2518" i="6"/>
  <c r="G2518" i="6"/>
  <c r="F2518" i="6"/>
  <c r="V2517" i="6"/>
  <c r="T2517" i="6"/>
  <c r="J2521" i="6" s="1"/>
  <c r="R2517" i="6"/>
  <c r="U2517" i="6"/>
  <c r="S2517" i="6"/>
  <c r="Q2517" i="6"/>
  <c r="E2517" i="6"/>
  <c r="D2517" i="6"/>
  <c r="C2517" i="6"/>
  <c r="B2517" i="6"/>
  <c r="A2516" i="6"/>
  <c r="A2513" i="6"/>
  <c r="K2510" i="6"/>
  <c r="H2510" i="6"/>
  <c r="G2510" i="6"/>
  <c r="E2510" i="6"/>
  <c r="E2509" i="6"/>
  <c r="E2508" i="6"/>
  <c r="J2507" i="6"/>
  <c r="I2507" i="6"/>
  <c r="H2507" i="6"/>
  <c r="G2507" i="6"/>
  <c r="F2507" i="6"/>
  <c r="J2506" i="6"/>
  <c r="I2506" i="6"/>
  <c r="H2506" i="6"/>
  <c r="G2506" i="6"/>
  <c r="F2506" i="6"/>
  <c r="V2505" i="6"/>
  <c r="T2505" i="6"/>
  <c r="J2509" i="6" s="1"/>
  <c r="R2505" i="6"/>
  <c r="J2508" i="6" s="1"/>
  <c r="U2505" i="6"/>
  <c r="S2505" i="6"/>
  <c r="Q2505" i="6"/>
  <c r="E2505" i="6"/>
  <c r="D2505" i="6"/>
  <c r="C2505" i="6"/>
  <c r="B2505" i="6"/>
  <c r="K2503" i="6"/>
  <c r="H2503" i="6"/>
  <c r="G2503" i="6"/>
  <c r="E2503" i="6"/>
  <c r="E2502" i="6"/>
  <c r="E2501" i="6"/>
  <c r="J2500" i="6"/>
  <c r="I2500" i="6"/>
  <c r="H2500" i="6"/>
  <c r="G2500" i="6"/>
  <c r="F2500" i="6"/>
  <c r="V2499" i="6"/>
  <c r="T2499" i="6"/>
  <c r="J2502" i="6" s="1"/>
  <c r="R2499" i="6"/>
  <c r="J2501" i="6" s="1"/>
  <c r="U2499" i="6"/>
  <c r="S2499" i="6"/>
  <c r="Q2499" i="6"/>
  <c r="E2499" i="6"/>
  <c r="D2499" i="6"/>
  <c r="C2499" i="6"/>
  <c r="B2499" i="6"/>
  <c r="K2497" i="6"/>
  <c r="H2497" i="6"/>
  <c r="G2497" i="6"/>
  <c r="E2497" i="6"/>
  <c r="E2496" i="6"/>
  <c r="E2495" i="6"/>
  <c r="J2494" i="6"/>
  <c r="I2494" i="6"/>
  <c r="H2494" i="6"/>
  <c r="G2494" i="6"/>
  <c r="F2494" i="6"/>
  <c r="J2493" i="6"/>
  <c r="I2493" i="6"/>
  <c r="H2493" i="6"/>
  <c r="G2493" i="6"/>
  <c r="F2493" i="6"/>
  <c r="V2492" i="6"/>
  <c r="T2492" i="6"/>
  <c r="J2496" i="6" s="1"/>
  <c r="R2492" i="6"/>
  <c r="J2495" i="6" s="1"/>
  <c r="U2492" i="6"/>
  <c r="S2492" i="6"/>
  <c r="Q2492" i="6"/>
  <c r="E2492" i="6"/>
  <c r="D2492" i="6"/>
  <c r="C2492" i="6"/>
  <c r="B2492" i="6"/>
  <c r="K2490" i="6"/>
  <c r="H2490" i="6"/>
  <c r="G2490" i="6"/>
  <c r="E2490" i="6"/>
  <c r="E2489" i="6"/>
  <c r="J2488" i="6"/>
  <c r="E2488" i="6"/>
  <c r="J2487" i="6"/>
  <c r="I2487" i="6"/>
  <c r="H2487" i="6"/>
  <c r="G2487" i="6"/>
  <c r="F2487" i="6"/>
  <c r="J2486" i="6"/>
  <c r="I2486" i="6"/>
  <c r="H2486" i="6"/>
  <c r="G2486" i="6"/>
  <c r="F2486" i="6"/>
  <c r="V2485" i="6"/>
  <c r="T2485" i="6"/>
  <c r="J2489" i="6" s="1"/>
  <c r="R2485" i="6"/>
  <c r="U2485" i="6"/>
  <c r="S2485" i="6"/>
  <c r="Q2485" i="6"/>
  <c r="E2485" i="6"/>
  <c r="D2485" i="6"/>
  <c r="C2485" i="6"/>
  <c r="B2485" i="6"/>
  <c r="K2483" i="6"/>
  <c r="H2483" i="6"/>
  <c r="G2483" i="6"/>
  <c r="E2483" i="6"/>
  <c r="E2482" i="6"/>
  <c r="J2481" i="6"/>
  <c r="E2481" i="6"/>
  <c r="J2480" i="6"/>
  <c r="I2480" i="6"/>
  <c r="H2480" i="6"/>
  <c r="G2480" i="6"/>
  <c r="F2480" i="6"/>
  <c r="J2479" i="6"/>
  <c r="I2479" i="6"/>
  <c r="H2479" i="6"/>
  <c r="G2479" i="6"/>
  <c r="F2479" i="6"/>
  <c r="J2478" i="6"/>
  <c r="I2484" i="6" s="1"/>
  <c r="I2478" i="6"/>
  <c r="H2478" i="6"/>
  <c r="G2478" i="6"/>
  <c r="F2478" i="6"/>
  <c r="V2477" i="6"/>
  <c r="T2477" i="6"/>
  <c r="J2482" i="6" s="1"/>
  <c r="R2477" i="6"/>
  <c r="U2477" i="6"/>
  <c r="S2477" i="6"/>
  <c r="Q2477" i="6"/>
  <c r="E2477" i="6"/>
  <c r="D2477" i="6"/>
  <c r="C2477" i="6"/>
  <c r="B2477" i="6"/>
  <c r="K2475" i="6"/>
  <c r="H2475" i="6"/>
  <c r="G2475" i="6"/>
  <c r="E2475" i="6"/>
  <c r="E2474" i="6"/>
  <c r="J2473" i="6"/>
  <c r="E2473" i="6"/>
  <c r="J2472" i="6"/>
  <c r="I2472" i="6"/>
  <c r="H2472" i="6"/>
  <c r="G2472" i="6"/>
  <c r="F2472" i="6"/>
  <c r="J2471" i="6"/>
  <c r="I2471" i="6"/>
  <c r="H2471" i="6"/>
  <c r="G2471" i="6"/>
  <c r="F2471" i="6"/>
  <c r="J2470" i="6"/>
  <c r="I2476" i="6" s="1"/>
  <c r="I2470" i="6"/>
  <c r="H2470" i="6"/>
  <c r="G2470" i="6"/>
  <c r="F2470" i="6"/>
  <c r="V2469" i="6"/>
  <c r="T2469" i="6"/>
  <c r="J2474" i="6" s="1"/>
  <c r="R2469" i="6"/>
  <c r="U2469" i="6"/>
  <c r="S2469" i="6"/>
  <c r="Q2469" i="6"/>
  <c r="E2469" i="6"/>
  <c r="D2469" i="6"/>
  <c r="C2469" i="6"/>
  <c r="B2469" i="6"/>
  <c r="K2467" i="6"/>
  <c r="H2467" i="6"/>
  <c r="G2467" i="6"/>
  <c r="E2467" i="6"/>
  <c r="E2466" i="6"/>
  <c r="J2465" i="6"/>
  <c r="I2468" i="6" s="1"/>
  <c r="K2468" i="6" s="1"/>
  <c r="E2465" i="6"/>
  <c r="J2464" i="6"/>
  <c r="I2464" i="6"/>
  <c r="H2464" i="6"/>
  <c r="G2464" i="6"/>
  <c r="F2464" i="6"/>
  <c r="J2463" i="6"/>
  <c r="I2463" i="6"/>
  <c r="H2463" i="6"/>
  <c r="G2463" i="6"/>
  <c r="F2463" i="6"/>
  <c r="V2462" i="6"/>
  <c r="T2462" i="6"/>
  <c r="J2466" i="6" s="1"/>
  <c r="R2462" i="6"/>
  <c r="U2462" i="6"/>
  <c r="S2462" i="6"/>
  <c r="Q2462" i="6"/>
  <c r="E2462" i="6"/>
  <c r="D2462" i="6"/>
  <c r="C2462" i="6"/>
  <c r="B2462" i="6"/>
  <c r="K2460" i="6"/>
  <c r="H2460" i="6"/>
  <c r="G2460" i="6"/>
  <c r="E2460" i="6"/>
  <c r="E2459" i="6"/>
  <c r="E2458" i="6"/>
  <c r="J2457" i="6"/>
  <c r="I2457" i="6"/>
  <c r="H2457" i="6"/>
  <c r="G2457" i="6"/>
  <c r="F2457" i="6"/>
  <c r="J2456" i="6"/>
  <c r="I2461" i="6" s="1"/>
  <c r="I2456" i="6"/>
  <c r="H2456" i="6"/>
  <c r="G2456" i="6"/>
  <c r="F2456" i="6"/>
  <c r="V2455" i="6"/>
  <c r="T2455" i="6"/>
  <c r="J2459" i="6" s="1"/>
  <c r="R2455" i="6"/>
  <c r="J2458" i="6" s="1"/>
  <c r="U2455" i="6"/>
  <c r="S2455" i="6"/>
  <c r="Q2455" i="6"/>
  <c r="E2455" i="6"/>
  <c r="D2455" i="6"/>
  <c r="C2455" i="6"/>
  <c r="B2455" i="6"/>
  <c r="K2453" i="6"/>
  <c r="H2453" i="6"/>
  <c r="G2453" i="6"/>
  <c r="E2453" i="6"/>
  <c r="E2452" i="6"/>
  <c r="E2451" i="6"/>
  <c r="J2450" i="6"/>
  <c r="I2450" i="6"/>
  <c r="H2450" i="6"/>
  <c r="G2450" i="6"/>
  <c r="F2450" i="6"/>
  <c r="J2449" i="6"/>
  <c r="I2449" i="6"/>
  <c r="H2449" i="6"/>
  <c r="G2449" i="6"/>
  <c r="F2449" i="6"/>
  <c r="V2448" i="6"/>
  <c r="T2448" i="6"/>
  <c r="J2452" i="6" s="1"/>
  <c r="R2448" i="6"/>
  <c r="J2451" i="6" s="1"/>
  <c r="U2448" i="6"/>
  <c r="S2448" i="6"/>
  <c r="Q2448" i="6"/>
  <c r="E2448" i="6"/>
  <c r="D2448" i="6"/>
  <c r="C2448" i="6"/>
  <c r="B2448" i="6"/>
  <c r="K2447" i="6"/>
  <c r="J2446" i="6"/>
  <c r="I2447" i="6" s="1"/>
  <c r="P2447" i="6" s="1"/>
  <c r="I2446" i="6"/>
  <c r="H2446" i="6"/>
  <c r="G2446" i="6"/>
  <c r="F2446" i="6"/>
  <c r="V2446" i="6"/>
  <c r="T2446" i="6"/>
  <c r="R2446" i="6"/>
  <c r="U2446" i="6"/>
  <c r="S2446" i="6"/>
  <c r="Q2446" i="6"/>
  <c r="E2446" i="6"/>
  <c r="D2446" i="6"/>
  <c r="C2446" i="6"/>
  <c r="B2446" i="6"/>
  <c r="K2444" i="6"/>
  <c r="H2444" i="6"/>
  <c r="G2444" i="6"/>
  <c r="E2444" i="6"/>
  <c r="J2443" i="6"/>
  <c r="E2443" i="6"/>
  <c r="E2442" i="6"/>
  <c r="J2441" i="6"/>
  <c r="I2441" i="6"/>
  <c r="H2441" i="6"/>
  <c r="G2441" i="6"/>
  <c r="F2441" i="6"/>
  <c r="V2440" i="6"/>
  <c r="T2440" i="6"/>
  <c r="R2440" i="6"/>
  <c r="J2442" i="6" s="1"/>
  <c r="U2440" i="6"/>
  <c r="S2440" i="6"/>
  <c r="Q2440" i="6"/>
  <c r="E2440" i="6"/>
  <c r="D2440" i="6"/>
  <c r="C2440" i="6"/>
  <c r="B2440" i="6"/>
  <c r="K2438" i="6"/>
  <c r="H2438" i="6"/>
  <c r="G2438" i="6"/>
  <c r="E2438" i="6"/>
  <c r="J2437" i="6"/>
  <c r="E2437" i="6"/>
  <c r="J2436" i="6"/>
  <c r="E2436" i="6"/>
  <c r="J2435" i="6"/>
  <c r="I2435" i="6"/>
  <c r="H2435" i="6"/>
  <c r="G2435" i="6"/>
  <c r="F2435" i="6"/>
  <c r="J2434" i="6"/>
  <c r="I2439" i="6" s="1"/>
  <c r="P2439" i="6" s="1"/>
  <c r="I2434" i="6"/>
  <c r="H2434" i="6"/>
  <c r="G2434" i="6"/>
  <c r="F2434" i="6"/>
  <c r="V2433" i="6"/>
  <c r="T2433" i="6"/>
  <c r="R2433" i="6"/>
  <c r="U2433" i="6"/>
  <c r="S2433" i="6"/>
  <c r="Q2433" i="6"/>
  <c r="E2433" i="6"/>
  <c r="D2433" i="6"/>
  <c r="C2433" i="6"/>
  <c r="B2433" i="6"/>
  <c r="K2431" i="6"/>
  <c r="H2431" i="6"/>
  <c r="G2431" i="6"/>
  <c r="E2431" i="6"/>
  <c r="E2430" i="6"/>
  <c r="J2429" i="6"/>
  <c r="E2429" i="6"/>
  <c r="J2428" i="6"/>
  <c r="I2428" i="6"/>
  <c r="H2428" i="6"/>
  <c r="G2428" i="6"/>
  <c r="F2428" i="6"/>
  <c r="J2427" i="6"/>
  <c r="I2427" i="6"/>
  <c r="H2427" i="6"/>
  <c r="G2427" i="6"/>
  <c r="F2427" i="6"/>
  <c r="V2426" i="6"/>
  <c r="T2426" i="6"/>
  <c r="J2430" i="6" s="1"/>
  <c r="R2426" i="6"/>
  <c r="U2426" i="6"/>
  <c r="S2426" i="6"/>
  <c r="Q2426" i="6"/>
  <c r="E2426" i="6"/>
  <c r="D2426" i="6"/>
  <c r="C2426" i="6"/>
  <c r="B2426" i="6"/>
  <c r="K2424" i="6"/>
  <c r="H2424" i="6"/>
  <c r="G2424" i="6"/>
  <c r="E2424" i="6"/>
  <c r="E2423" i="6"/>
  <c r="E2422" i="6"/>
  <c r="J2421" i="6"/>
  <c r="I2421" i="6"/>
  <c r="H2421" i="6"/>
  <c r="G2421" i="6"/>
  <c r="F2421" i="6"/>
  <c r="J2420" i="6"/>
  <c r="I2420" i="6"/>
  <c r="H2420" i="6"/>
  <c r="G2420" i="6"/>
  <c r="F2420" i="6"/>
  <c r="V2419" i="6"/>
  <c r="T2419" i="6"/>
  <c r="J2423" i="6" s="1"/>
  <c r="R2419" i="6"/>
  <c r="J2422" i="6" s="1"/>
  <c r="I2425" i="6" s="1"/>
  <c r="U2419" i="6"/>
  <c r="S2419" i="6"/>
  <c r="Q2419" i="6"/>
  <c r="E2419" i="6"/>
  <c r="D2419" i="6"/>
  <c r="C2419" i="6"/>
  <c r="B2419" i="6"/>
  <c r="A2418" i="6"/>
  <c r="A2415" i="6"/>
  <c r="K2412" i="6"/>
  <c r="H2412" i="6"/>
  <c r="G2412" i="6"/>
  <c r="E2412" i="6"/>
  <c r="E2411" i="6"/>
  <c r="J2410" i="6"/>
  <c r="E2410" i="6"/>
  <c r="J2409" i="6"/>
  <c r="I2409" i="6"/>
  <c r="H2409" i="6"/>
  <c r="G2409" i="6"/>
  <c r="F2409" i="6"/>
  <c r="J2408" i="6"/>
  <c r="I2408" i="6"/>
  <c r="H2408" i="6"/>
  <c r="G2408" i="6"/>
  <c r="F2408" i="6"/>
  <c r="V2407" i="6"/>
  <c r="T2407" i="6"/>
  <c r="J2411" i="6" s="1"/>
  <c r="R2407" i="6"/>
  <c r="U2407" i="6"/>
  <c r="S2407" i="6"/>
  <c r="Q2407" i="6"/>
  <c r="E2407" i="6"/>
  <c r="D2407" i="6"/>
  <c r="C2407" i="6"/>
  <c r="B2407" i="6"/>
  <c r="K2405" i="6"/>
  <c r="H2405" i="6"/>
  <c r="G2405" i="6"/>
  <c r="E2405" i="6"/>
  <c r="E2404" i="6"/>
  <c r="J2403" i="6"/>
  <c r="E2403" i="6"/>
  <c r="J2402" i="6"/>
  <c r="I2402" i="6"/>
  <c r="H2402" i="6"/>
  <c r="G2402" i="6"/>
  <c r="F2402" i="6"/>
  <c r="J2401" i="6"/>
  <c r="I2401" i="6"/>
  <c r="H2401" i="6"/>
  <c r="G2401" i="6"/>
  <c r="F2401" i="6"/>
  <c r="V2400" i="6"/>
  <c r="T2400" i="6"/>
  <c r="J2404" i="6" s="1"/>
  <c r="R2400" i="6"/>
  <c r="U2400" i="6"/>
  <c r="S2400" i="6"/>
  <c r="Q2400" i="6"/>
  <c r="E2400" i="6"/>
  <c r="D2400" i="6"/>
  <c r="C2400" i="6"/>
  <c r="B2400" i="6"/>
  <c r="K2398" i="6"/>
  <c r="H2398" i="6"/>
  <c r="G2398" i="6"/>
  <c r="E2398" i="6"/>
  <c r="E2397" i="6"/>
  <c r="E2396" i="6"/>
  <c r="J2395" i="6"/>
  <c r="I2395" i="6"/>
  <c r="H2395" i="6"/>
  <c r="G2395" i="6"/>
  <c r="F2395" i="6"/>
  <c r="J2394" i="6"/>
  <c r="I2399" i="6" s="1"/>
  <c r="I2394" i="6"/>
  <c r="H2394" i="6"/>
  <c r="G2394" i="6"/>
  <c r="F2394" i="6"/>
  <c r="V2393" i="6"/>
  <c r="T2393" i="6"/>
  <c r="J2397" i="6" s="1"/>
  <c r="R2393" i="6"/>
  <c r="J2396" i="6" s="1"/>
  <c r="U2393" i="6"/>
  <c r="S2393" i="6"/>
  <c r="Q2393" i="6"/>
  <c r="E2393" i="6"/>
  <c r="D2393" i="6"/>
  <c r="C2393" i="6"/>
  <c r="B2393" i="6"/>
  <c r="K2391" i="6"/>
  <c r="H2391" i="6"/>
  <c r="G2391" i="6"/>
  <c r="E2391" i="6"/>
  <c r="J2390" i="6"/>
  <c r="E2390" i="6"/>
  <c r="E2389" i="6"/>
  <c r="J2388" i="6"/>
  <c r="I2388" i="6"/>
  <c r="H2388" i="6"/>
  <c r="G2388" i="6"/>
  <c r="F2388" i="6"/>
  <c r="J2387" i="6"/>
  <c r="I2387" i="6"/>
  <c r="H2387" i="6"/>
  <c r="G2387" i="6"/>
  <c r="F2387" i="6"/>
  <c r="V2386" i="6"/>
  <c r="T2386" i="6"/>
  <c r="R2386" i="6"/>
  <c r="J2389" i="6" s="1"/>
  <c r="U2386" i="6"/>
  <c r="S2386" i="6"/>
  <c r="Q2386" i="6"/>
  <c r="E2386" i="6"/>
  <c r="D2386" i="6"/>
  <c r="C2386" i="6"/>
  <c r="B2386" i="6"/>
  <c r="K2384" i="6"/>
  <c r="H2384" i="6"/>
  <c r="G2384" i="6"/>
  <c r="E2384" i="6"/>
  <c r="J2383" i="6"/>
  <c r="E2383" i="6"/>
  <c r="E2382" i="6"/>
  <c r="J2381" i="6"/>
  <c r="I2381" i="6"/>
  <c r="H2381" i="6"/>
  <c r="G2381" i="6"/>
  <c r="F2381" i="6"/>
  <c r="J2380" i="6"/>
  <c r="I2380" i="6"/>
  <c r="H2380" i="6"/>
  <c r="G2380" i="6"/>
  <c r="F2380" i="6"/>
  <c r="V2379" i="6"/>
  <c r="T2379" i="6"/>
  <c r="R2379" i="6"/>
  <c r="J2382" i="6" s="1"/>
  <c r="U2379" i="6"/>
  <c r="S2379" i="6"/>
  <c r="Q2379" i="6"/>
  <c r="E2379" i="6"/>
  <c r="D2379" i="6"/>
  <c r="C2379" i="6"/>
  <c r="B2379" i="6"/>
  <c r="K2377" i="6"/>
  <c r="H2377" i="6"/>
  <c r="G2377" i="6"/>
  <c r="E2377" i="6"/>
  <c r="E2376" i="6"/>
  <c r="J2375" i="6"/>
  <c r="E2375" i="6"/>
  <c r="J2374" i="6"/>
  <c r="I2374" i="6"/>
  <c r="H2374" i="6"/>
  <c r="G2374" i="6"/>
  <c r="F2374" i="6"/>
  <c r="J2373" i="6"/>
  <c r="I2373" i="6"/>
  <c r="H2373" i="6"/>
  <c r="G2373" i="6"/>
  <c r="F2373" i="6"/>
  <c r="V2372" i="6"/>
  <c r="T2372" i="6"/>
  <c r="J2376" i="6" s="1"/>
  <c r="R2372" i="6"/>
  <c r="U2372" i="6"/>
  <c r="S2372" i="6"/>
  <c r="Q2372" i="6"/>
  <c r="E2372" i="6"/>
  <c r="D2372" i="6"/>
  <c r="C2372" i="6"/>
  <c r="B2372" i="6"/>
  <c r="K2370" i="6"/>
  <c r="H2370" i="6"/>
  <c r="G2370" i="6"/>
  <c r="E2370" i="6"/>
  <c r="E2369" i="6"/>
  <c r="E2368" i="6"/>
  <c r="J2367" i="6"/>
  <c r="I2367" i="6"/>
  <c r="H2367" i="6"/>
  <c r="G2367" i="6"/>
  <c r="F2367" i="6"/>
  <c r="J2366" i="6"/>
  <c r="I2366" i="6"/>
  <c r="H2366" i="6"/>
  <c r="G2366" i="6"/>
  <c r="F2366" i="6"/>
  <c r="V2365" i="6"/>
  <c r="T2365" i="6"/>
  <c r="J2369" i="6" s="1"/>
  <c r="R2365" i="6"/>
  <c r="J2368" i="6" s="1"/>
  <c r="I2371" i="6" s="1"/>
  <c r="U2365" i="6"/>
  <c r="S2365" i="6"/>
  <c r="Q2365" i="6"/>
  <c r="E2365" i="6"/>
  <c r="D2365" i="6"/>
  <c r="C2365" i="6"/>
  <c r="B2365" i="6"/>
  <c r="K2363" i="6"/>
  <c r="H2363" i="6"/>
  <c r="G2363" i="6"/>
  <c r="E2363" i="6"/>
  <c r="J2362" i="6"/>
  <c r="E2362" i="6"/>
  <c r="E2361" i="6"/>
  <c r="J2360" i="6"/>
  <c r="I2360" i="6"/>
  <c r="H2360" i="6"/>
  <c r="G2360" i="6"/>
  <c r="F2360" i="6"/>
  <c r="J2359" i="6"/>
  <c r="I2359" i="6"/>
  <c r="H2359" i="6"/>
  <c r="G2359" i="6"/>
  <c r="F2359" i="6"/>
  <c r="V2358" i="6"/>
  <c r="T2358" i="6"/>
  <c r="R2358" i="6"/>
  <c r="J2361" i="6" s="1"/>
  <c r="U2358" i="6"/>
  <c r="S2358" i="6"/>
  <c r="Q2358" i="6"/>
  <c r="E2358" i="6"/>
  <c r="D2358" i="6"/>
  <c r="C2358" i="6"/>
  <c r="B2358" i="6"/>
  <c r="K2356" i="6"/>
  <c r="H2356" i="6"/>
  <c r="G2356" i="6"/>
  <c r="E2356" i="6"/>
  <c r="J2355" i="6"/>
  <c r="E2355" i="6"/>
  <c r="E2354" i="6"/>
  <c r="J2353" i="6"/>
  <c r="I2353" i="6"/>
  <c r="H2353" i="6"/>
  <c r="G2353" i="6"/>
  <c r="F2353" i="6"/>
  <c r="J2352" i="6"/>
  <c r="I2352" i="6"/>
  <c r="H2352" i="6"/>
  <c r="G2352" i="6"/>
  <c r="F2352" i="6"/>
  <c r="V2351" i="6"/>
  <c r="T2351" i="6"/>
  <c r="R2351" i="6"/>
  <c r="J2354" i="6" s="1"/>
  <c r="U2351" i="6"/>
  <c r="S2351" i="6"/>
  <c r="Q2351" i="6"/>
  <c r="E2351" i="6"/>
  <c r="D2351" i="6"/>
  <c r="C2351" i="6"/>
  <c r="B2351" i="6"/>
  <c r="K2349" i="6"/>
  <c r="H2349" i="6"/>
  <c r="G2349" i="6"/>
  <c r="E2349" i="6"/>
  <c r="E2348" i="6"/>
  <c r="E2347" i="6"/>
  <c r="J2346" i="6"/>
  <c r="I2346" i="6"/>
  <c r="H2346" i="6"/>
  <c r="G2346" i="6"/>
  <c r="F2346" i="6"/>
  <c r="J2345" i="6"/>
  <c r="I2345" i="6"/>
  <c r="H2345" i="6"/>
  <c r="G2345" i="6"/>
  <c r="F2345" i="6"/>
  <c r="V2344" i="6"/>
  <c r="T2344" i="6"/>
  <c r="J2348" i="6" s="1"/>
  <c r="R2344" i="6"/>
  <c r="J2347" i="6" s="1"/>
  <c r="I2350" i="6" s="1"/>
  <c r="U2344" i="6"/>
  <c r="S2344" i="6"/>
  <c r="Q2344" i="6"/>
  <c r="E2344" i="6"/>
  <c r="D2344" i="6"/>
  <c r="C2344" i="6"/>
  <c r="B2344" i="6"/>
  <c r="J2342" i="6"/>
  <c r="I2343" i="6" s="1"/>
  <c r="I2342" i="6"/>
  <c r="H2342" i="6"/>
  <c r="G2342" i="6"/>
  <c r="F2342" i="6"/>
  <c r="V2342" i="6"/>
  <c r="T2342" i="6"/>
  <c r="R2342" i="6"/>
  <c r="U2342" i="6"/>
  <c r="S2342" i="6"/>
  <c r="Q2342" i="6"/>
  <c r="E2342" i="6"/>
  <c r="D2342" i="6"/>
  <c r="C2342" i="6"/>
  <c r="B2342" i="6"/>
  <c r="K2340" i="6"/>
  <c r="H2340" i="6"/>
  <c r="G2340" i="6"/>
  <c r="E2340" i="6"/>
  <c r="E2339" i="6"/>
  <c r="E2338" i="6"/>
  <c r="J2337" i="6"/>
  <c r="I2337" i="6"/>
  <c r="H2337" i="6"/>
  <c r="G2337" i="6"/>
  <c r="F2337" i="6"/>
  <c r="J2336" i="6"/>
  <c r="I2336" i="6"/>
  <c r="H2336" i="6"/>
  <c r="G2336" i="6"/>
  <c r="F2336" i="6"/>
  <c r="V2335" i="6"/>
  <c r="T2335" i="6"/>
  <c r="J2339" i="6" s="1"/>
  <c r="R2335" i="6"/>
  <c r="J2338" i="6" s="1"/>
  <c r="U2335" i="6"/>
  <c r="S2335" i="6"/>
  <c r="Q2335" i="6"/>
  <c r="E2335" i="6"/>
  <c r="D2335" i="6"/>
  <c r="C2335" i="6"/>
  <c r="B2335" i="6"/>
  <c r="J2333" i="6"/>
  <c r="I2334" i="6" s="1"/>
  <c r="I2333" i="6"/>
  <c r="H2333" i="6"/>
  <c r="G2333" i="6"/>
  <c r="F2333" i="6"/>
  <c r="V2333" i="6"/>
  <c r="T2333" i="6"/>
  <c r="R2333" i="6"/>
  <c r="U2333" i="6"/>
  <c r="S2333" i="6"/>
  <c r="Q2333" i="6"/>
  <c r="E2333" i="6"/>
  <c r="D2333" i="6"/>
  <c r="C2333" i="6"/>
  <c r="B2333" i="6"/>
  <c r="K2331" i="6"/>
  <c r="H2331" i="6"/>
  <c r="G2331" i="6"/>
  <c r="E2331" i="6"/>
  <c r="E2330" i="6"/>
  <c r="E2329" i="6"/>
  <c r="J2328" i="6"/>
  <c r="I2328" i="6"/>
  <c r="H2328" i="6"/>
  <c r="G2328" i="6"/>
  <c r="F2328" i="6"/>
  <c r="J2327" i="6"/>
  <c r="I2327" i="6"/>
  <c r="H2327" i="6"/>
  <c r="G2327" i="6"/>
  <c r="F2327" i="6"/>
  <c r="V2326" i="6"/>
  <c r="T2326" i="6"/>
  <c r="J2330" i="6" s="1"/>
  <c r="R2326" i="6"/>
  <c r="J2329" i="6" s="1"/>
  <c r="U2326" i="6"/>
  <c r="S2326" i="6"/>
  <c r="Q2326" i="6"/>
  <c r="E2326" i="6"/>
  <c r="D2326" i="6"/>
  <c r="C2326" i="6"/>
  <c r="B2326" i="6"/>
  <c r="J2324" i="6"/>
  <c r="I2325" i="6" s="1"/>
  <c r="I2324" i="6"/>
  <c r="H2324" i="6"/>
  <c r="G2324" i="6"/>
  <c r="F2324" i="6"/>
  <c r="V2324" i="6"/>
  <c r="T2324" i="6"/>
  <c r="R2324" i="6"/>
  <c r="U2324" i="6"/>
  <c r="S2324" i="6"/>
  <c r="Q2324" i="6"/>
  <c r="E2324" i="6"/>
  <c r="D2324" i="6"/>
  <c r="C2324" i="6"/>
  <c r="B2324" i="6"/>
  <c r="K2322" i="6"/>
  <c r="H2322" i="6"/>
  <c r="G2322" i="6"/>
  <c r="E2322" i="6"/>
  <c r="E2321" i="6"/>
  <c r="E2320" i="6"/>
  <c r="J2319" i="6"/>
  <c r="I2319" i="6"/>
  <c r="H2319" i="6"/>
  <c r="G2319" i="6"/>
  <c r="F2319" i="6"/>
  <c r="J2318" i="6"/>
  <c r="I2318" i="6"/>
  <c r="H2318" i="6"/>
  <c r="G2318" i="6"/>
  <c r="F2318" i="6"/>
  <c r="V2317" i="6"/>
  <c r="T2317" i="6"/>
  <c r="J2321" i="6" s="1"/>
  <c r="R2317" i="6"/>
  <c r="J2320" i="6" s="1"/>
  <c r="I2323" i="6" s="1"/>
  <c r="U2317" i="6"/>
  <c r="S2317" i="6"/>
  <c r="Q2317" i="6"/>
  <c r="E2317" i="6"/>
  <c r="D2317" i="6"/>
  <c r="C2317" i="6"/>
  <c r="B2317" i="6"/>
  <c r="J2315" i="6"/>
  <c r="I2316" i="6" s="1"/>
  <c r="I2315" i="6"/>
  <c r="H2315" i="6"/>
  <c r="G2315" i="6"/>
  <c r="F2315" i="6"/>
  <c r="V2315" i="6"/>
  <c r="T2315" i="6"/>
  <c r="R2315" i="6"/>
  <c r="U2315" i="6"/>
  <c r="S2315" i="6"/>
  <c r="Q2315" i="6"/>
  <c r="E2315" i="6"/>
  <c r="D2315" i="6"/>
  <c r="C2315" i="6"/>
  <c r="B2315" i="6"/>
  <c r="K2313" i="6"/>
  <c r="H2313" i="6"/>
  <c r="G2313" i="6"/>
  <c r="E2313" i="6"/>
  <c r="E2312" i="6"/>
  <c r="E2311" i="6"/>
  <c r="J2310" i="6"/>
  <c r="I2310" i="6"/>
  <c r="H2310" i="6"/>
  <c r="G2310" i="6"/>
  <c r="F2310" i="6"/>
  <c r="J2309" i="6"/>
  <c r="I2309" i="6"/>
  <c r="H2309" i="6"/>
  <c r="G2309" i="6"/>
  <c r="F2309" i="6"/>
  <c r="V2308" i="6"/>
  <c r="T2308" i="6"/>
  <c r="J2312" i="6" s="1"/>
  <c r="R2308" i="6"/>
  <c r="J2311" i="6" s="1"/>
  <c r="U2308" i="6"/>
  <c r="S2308" i="6"/>
  <c r="Q2308" i="6"/>
  <c r="E2308" i="6"/>
  <c r="D2308" i="6"/>
  <c r="C2308" i="6"/>
  <c r="B2308" i="6"/>
  <c r="I2307" i="6"/>
  <c r="J2306" i="6"/>
  <c r="I2306" i="6"/>
  <c r="H2306" i="6"/>
  <c r="G2306" i="6"/>
  <c r="F2306" i="6"/>
  <c r="V2306" i="6"/>
  <c r="T2306" i="6"/>
  <c r="R2306" i="6"/>
  <c r="U2306" i="6"/>
  <c r="S2306" i="6"/>
  <c r="Q2306" i="6"/>
  <c r="E2306" i="6"/>
  <c r="D2306" i="6"/>
  <c r="C2306" i="6"/>
  <c r="B2306" i="6"/>
  <c r="K2304" i="6"/>
  <c r="H2304" i="6"/>
  <c r="G2304" i="6"/>
  <c r="E2304" i="6"/>
  <c r="E2303" i="6"/>
  <c r="J2302" i="6"/>
  <c r="E2302" i="6"/>
  <c r="J2301" i="6"/>
  <c r="I2301" i="6"/>
  <c r="H2301" i="6"/>
  <c r="G2301" i="6"/>
  <c r="F2301" i="6"/>
  <c r="J2300" i="6"/>
  <c r="I2300" i="6"/>
  <c r="H2300" i="6"/>
  <c r="G2300" i="6"/>
  <c r="F2300" i="6"/>
  <c r="V2299" i="6"/>
  <c r="T2299" i="6"/>
  <c r="J2303" i="6" s="1"/>
  <c r="R2299" i="6"/>
  <c r="U2299" i="6"/>
  <c r="S2299" i="6"/>
  <c r="Q2299" i="6"/>
  <c r="E2299" i="6"/>
  <c r="D2299" i="6"/>
  <c r="C2299" i="6"/>
  <c r="B2299" i="6"/>
  <c r="J2297" i="6"/>
  <c r="I2298" i="6" s="1"/>
  <c r="I2297" i="6"/>
  <c r="H2297" i="6"/>
  <c r="G2297" i="6"/>
  <c r="F2297" i="6"/>
  <c r="V2297" i="6"/>
  <c r="T2297" i="6"/>
  <c r="R2297" i="6"/>
  <c r="U2297" i="6"/>
  <c r="S2297" i="6"/>
  <c r="Q2297" i="6"/>
  <c r="E2297" i="6"/>
  <c r="D2297" i="6"/>
  <c r="C2297" i="6"/>
  <c r="B2297" i="6"/>
  <c r="K2295" i="6"/>
  <c r="H2295" i="6"/>
  <c r="G2295" i="6"/>
  <c r="E2295" i="6"/>
  <c r="E2294" i="6"/>
  <c r="E2293" i="6"/>
  <c r="J2292" i="6"/>
  <c r="I2292" i="6"/>
  <c r="H2292" i="6"/>
  <c r="G2292" i="6"/>
  <c r="F2292" i="6"/>
  <c r="J2291" i="6"/>
  <c r="I2291" i="6"/>
  <c r="H2291" i="6"/>
  <c r="G2291" i="6"/>
  <c r="F2291" i="6"/>
  <c r="V2290" i="6"/>
  <c r="T2290" i="6"/>
  <c r="J2294" i="6" s="1"/>
  <c r="R2290" i="6"/>
  <c r="J2293" i="6" s="1"/>
  <c r="U2290" i="6"/>
  <c r="S2290" i="6"/>
  <c r="Q2290" i="6"/>
  <c r="E2290" i="6"/>
  <c r="D2290" i="6"/>
  <c r="C2290" i="6"/>
  <c r="B2290" i="6"/>
  <c r="K2288" i="6"/>
  <c r="H2288" i="6"/>
  <c r="G2288" i="6"/>
  <c r="E2288" i="6"/>
  <c r="E2287" i="6"/>
  <c r="E2286" i="6"/>
  <c r="J2285" i="6"/>
  <c r="I2285" i="6"/>
  <c r="H2285" i="6"/>
  <c r="G2285" i="6"/>
  <c r="F2285" i="6"/>
  <c r="V2284" i="6"/>
  <c r="T2284" i="6"/>
  <c r="J2287" i="6" s="1"/>
  <c r="R2284" i="6"/>
  <c r="J2286" i="6" s="1"/>
  <c r="U2284" i="6"/>
  <c r="S2284" i="6"/>
  <c r="Q2284" i="6"/>
  <c r="E2284" i="6"/>
  <c r="D2284" i="6"/>
  <c r="C2284" i="6"/>
  <c r="B2284" i="6"/>
  <c r="K2282" i="6"/>
  <c r="H2282" i="6"/>
  <c r="G2282" i="6"/>
  <c r="E2282" i="6"/>
  <c r="J2281" i="6"/>
  <c r="E2281" i="6"/>
  <c r="E2280" i="6"/>
  <c r="J2279" i="6"/>
  <c r="I2279" i="6"/>
  <c r="H2279" i="6"/>
  <c r="G2279" i="6"/>
  <c r="F2279" i="6"/>
  <c r="V2278" i="6"/>
  <c r="T2278" i="6"/>
  <c r="R2278" i="6"/>
  <c r="J2280" i="6" s="1"/>
  <c r="U2278" i="6"/>
  <c r="S2278" i="6"/>
  <c r="Q2278" i="6"/>
  <c r="E2278" i="6"/>
  <c r="D2278" i="6"/>
  <c r="C2278" i="6"/>
  <c r="B2278" i="6"/>
  <c r="K2276" i="6"/>
  <c r="H2276" i="6"/>
  <c r="G2276" i="6"/>
  <c r="E2276" i="6"/>
  <c r="E2275" i="6"/>
  <c r="E2274" i="6"/>
  <c r="J2273" i="6"/>
  <c r="I2273" i="6"/>
  <c r="H2273" i="6"/>
  <c r="G2273" i="6"/>
  <c r="F2273" i="6"/>
  <c r="V2272" i="6"/>
  <c r="T2272" i="6"/>
  <c r="J2275" i="6" s="1"/>
  <c r="R2272" i="6"/>
  <c r="J2274" i="6" s="1"/>
  <c r="U2272" i="6"/>
  <c r="S2272" i="6"/>
  <c r="Q2272" i="6"/>
  <c r="E2272" i="6"/>
  <c r="D2272" i="6"/>
  <c r="C2272" i="6"/>
  <c r="B2272" i="6"/>
  <c r="K2270" i="6"/>
  <c r="H2270" i="6"/>
  <c r="G2270" i="6"/>
  <c r="E2270" i="6"/>
  <c r="E2269" i="6"/>
  <c r="E2268" i="6"/>
  <c r="J2267" i="6"/>
  <c r="I2267" i="6"/>
  <c r="H2267" i="6"/>
  <c r="G2267" i="6"/>
  <c r="F2267" i="6"/>
  <c r="V2266" i="6"/>
  <c r="T2266" i="6"/>
  <c r="J2269" i="6" s="1"/>
  <c r="R2266" i="6"/>
  <c r="J2268" i="6" s="1"/>
  <c r="U2266" i="6"/>
  <c r="S2266" i="6"/>
  <c r="Q2266" i="6"/>
  <c r="E2266" i="6"/>
  <c r="D2266" i="6"/>
  <c r="C2266" i="6"/>
  <c r="B2266" i="6"/>
  <c r="K2264" i="6"/>
  <c r="H2264" i="6"/>
  <c r="G2264" i="6"/>
  <c r="E2264" i="6"/>
  <c r="E2263" i="6"/>
  <c r="E2262" i="6"/>
  <c r="J2261" i="6"/>
  <c r="I2261" i="6"/>
  <c r="H2261" i="6"/>
  <c r="G2261" i="6"/>
  <c r="F2261" i="6"/>
  <c r="V2260" i="6"/>
  <c r="T2260" i="6"/>
  <c r="J2263" i="6" s="1"/>
  <c r="R2260" i="6"/>
  <c r="J2262" i="6" s="1"/>
  <c r="U2260" i="6"/>
  <c r="S2260" i="6"/>
  <c r="Q2260" i="6"/>
  <c r="E2260" i="6"/>
  <c r="D2260" i="6"/>
  <c r="C2260" i="6"/>
  <c r="B2260" i="6"/>
  <c r="K2258" i="6"/>
  <c r="H2258" i="6"/>
  <c r="G2258" i="6"/>
  <c r="E2258" i="6"/>
  <c r="E2257" i="6"/>
  <c r="E2256" i="6"/>
  <c r="J2255" i="6"/>
  <c r="I2255" i="6"/>
  <c r="H2255" i="6"/>
  <c r="G2255" i="6"/>
  <c r="F2255" i="6"/>
  <c r="V2254" i="6"/>
  <c r="T2254" i="6"/>
  <c r="J2257" i="6" s="1"/>
  <c r="R2254" i="6"/>
  <c r="J2256" i="6" s="1"/>
  <c r="U2254" i="6"/>
  <c r="S2254" i="6"/>
  <c r="Q2254" i="6"/>
  <c r="E2254" i="6"/>
  <c r="D2254" i="6"/>
  <c r="C2254" i="6"/>
  <c r="B2254" i="6"/>
  <c r="J2252" i="6"/>
  <c r="I2253" i="6" s="1"/>
  <c r="I2252" i="6"/>
  <c r="H2252" i="6"/>
  <c r="G2252" i="6"/>
  <c r="F2252" i="6"/>
  <c r="V2252" i="6"/>
  <c r="T2252" i="6"/>
  <c r="R2252" i="6"/>
  <c r="U2252" i="6"/>
  <c r="S2252" i="6"/>
  <c r="Q2252" i="6"/>
  <c r="E2252" i="6"/>
  <c r="D2252" i="6"/>
  <c r="C2252" i="6"/>
  <c r="B2252" i="6"/>
  <c r="I2251" i="6"/>
  <c r="J2250" i="6"/>
  <c r="I2250" i="6"/>
  <c r="H2250" i="6"/>
  <c r="G2250" i="6"/>
  <c r="F2250" i="6"/>
  <c r="V2250" i="6"/>
  <c r="T2250" i="6"/>
  <c r="R2250" i="6"/>
  <c r="U2250" i="6"/>
  <c r="S2250" i="6"/>
  <c r="Q2250" i="6"/>
  <c r="E2250" i="6"/>
  <c r="D2250" i="6"/>
  <c r="C2250" i="6"/>
  <c r="B2250" i="6"/>
  <c r="J2248" i="6"/>
  <c r="I2249" i="6" s="1"/>
  <c r="K2249" i="6" s="1"/>
  <c r="I2248" i="6"/>
  <c r="H2248" i="6"/>
  <c r="G2248" i="6"/>
  <c r="F2248" i="6"/>
  <c r="V2248" i="6"/>
  <c r="T2248" i="6"/>
  <c r="R2248" i="6"/>
  <c r="U2248" i="6"/>
  <c r="S2248" i="6"/>
  <c r="Q2248" i="6"/>
  <c r="E2248" i="6"/>
  <c r="D2248" i="6"/>
  <c r="C2248" i="6"/>
  <c r="B2248" i="6"/>
  <c r="J2246" i="6"/>
  <c r="I2247" i="6" s="1"/>
  <c r="I2246" i="6"/>
  <c r="H2246" i="6"/>
  <c r="G2246" i="6"/>
  <c r="F2246" i="6"/>
  <c r="V2246" i="6"/>
  <c r="T2246" i="6"/>
  <c r="R2246" i="6"/>
  <c r="U2246" i="6"/>
  <c r="S2246" i="6"/>
  <c r="Q2246" i="6"/>
  <c r="E2246" i="6"/>
  <c r="D2246" i="6"/>
  <c r="C2246" i="6"/>
  <c r="B2246" i="6"/>
  <c r="J2244" i="6"/>
  <c r="I2245" i="6" s="1"/>
  <c r="K2245" i="6" s="1"/>
  <c r="I2244" i="6"/>
  <c r="H2244" i="6"/>
  <c r="G2244" i="6"/>
  <c r="F2244" i="6"/>
  <c r="V2244" i="6"/>
  <c r="T2244" i="6"/>
  <c r="R2244" i="6"/>
  <c r="U2244" i="6"/>
  <c r="S2244" i="6"/>
  <c r="Q2244" i="6"/>
  <c r="E2244" i="6"/>
  <c r="D2244" i="6"/>
  <c r="C2244" i="6"/>
  <c r="B2244" i="6"/>
  <c r="J2242" i="6"/>
  <c r="I2243" i="6" s="1"/>
  <c r="I2242" i="6"/>
  <c r="H2242" i="6"/>
  <c r="G2242" i="6"/>
  <c r="F2242" i="6"/>
  <c r="V2242" i="6"/>
  <c r="T2242" i="6"/>
  <c r="R2242" i="6"/>
  <c r="U2242" i="6"/>
  <c r="S2242" i="6"/>
  <c r="Q2242" i="6"/>
  <c r="E2242" i="6"/>
  <c r="D2242" i="6"/>
  <c r="C2242" i="6"/>
  <c r="B2242" i="6"/>
  <c r="J2240" i="6"/>
  <c r="I2241" i="6" s="1"/>
  <c r="P2241" i="6" s="1"/>
  <c r="I2240" i="6"/>
  <c r="H2240" i="6"/>
  <c r="G2240" i="6"/>
  <c r="F2240" i="6"/>
  <c r="V2240" i="6"/>
  <c r="T2240" i="6"/>
  <c r="R2240" i="6"/>
  <c r="U2240" i="6"/>
  <c r="S2240" i="6"/>
  <c r="Q2240" i="6"/>
  <c r="E2240" i="6"/>
  <c r="D2240" i="6"/>
  <c r="C2240" i="6"/>
  <c r="B2240" i="6"/>
  <c r="J2238" i="6"/>
  <c r="I2239" i="6" s="1"/>
  <c r="K2239" i="6" s="1"/>
  <c r="I2238" i="6"/>
  <c r="H2238" i="6"/>
  <c r="G2238" i="6"/>
  <c r="F2238" i="6"/>
  <c r="V2238" i="6"/>
  <c r="T2238" i="6"/>
  <c r="R2238" i="6"/>
  <c r="U2238" i="6"/>
  <c r="S2238" i="6"/>
  <c r="Q2238" i="6"/>
  <c r="E2238" i="6"/>
  <c r="D2238" i="6"/>
  <c r="C2238" i="6"/>
  <c r="B2238" i="6"/>
  <c r="J2236" i="6"/>
  <c r="I2237" i="6" s="1"/>
  <c r="P2237" i="6" s="1"/>
  <c r="I2236" i="6"/>
  <c r="H2236" i="6"/>
  <c r="G2236" i="6"/>
  <c r="F2236" i="6"/>
  <c r="V2236" i="6"/>
  <c r="T2236" i="6"/>
  <c r="R2236" i="6"/>
  <c r="U2236" i="6"/>
  <c r="S2236" i="6"/>
  <c r="Q2236" i="6"/>
  <c r="E2236" i="6"/>
  <c r="D2236" i="6"/>
  <c r="C2236" i="6"/>
  <c r="B2236" i="6"/>
  <c r="J2234" i="6"/>
  <c r="I2235" i="6" s="1"/>
  <c r="I2234" i="6"/>
  <c r="H2234" i="6"/>
  <c r="G2234" i="6"/>
  <c r="F2234" i="6"/>
  <c r="V2234" i="6"/>
  <c r="T2234" i="6"/>
  <c r="R2234" i="6"/>
  <c r="U2234" i="6"/>
  <c r="S2234" i="6"/>
  <c r="Q2234" i="6"/>
  <c r="E2234" i="6"/>
  <c r="D2234" i="6"/>
  <c r="C2234" i="6"/>
  <c r="B2234" i="6"/>
  <c r="J2232" i="6"/>
  <c r="I2233" i="6" s="1"/>
  <c r="I2232" i="6"/>
  <c r="H2232" i="6"/>
  <c r="G2232" i="6"/>
  <c r="F2232" i="6"/>
  <c r="V2232" i="6"/>
  <c r="T2232" i="6"/>
  <c r="R2232" i="6"/>
  <c r="U2232" i="6"/>
  <c r="S2232" i="6"/>
  <c r="Q2232" i="6"/>
  <c r="E2232" i="6"/>
  <c r="D2232" i="6"/>
  <c r="C2232" i="6"/>
  <c r="B2232" i="6"/>
  <c r="K2230" i="6"/>
  <c r="H2230" i="6"/>
  <c r="G2230" i="6"/>
  <c r="E2230" i="6"/>
  <c r="E2229" i="6"/>
  <c r="E2228" i="6"/>
  <c r="E2227" i="6"/>
  <c r="J2226" i="6"/>
  <c r="I2226" i="6"/>
  <c r="H2226" i="6"/>
  <c r="G2226" i="6"/>
  <c r="F2226" i="6"/>
  <c r="J2225" i="6"/>
  <c r="I2225" i="6"/>
  <c r="H2225" i="6"/>
  <c r="G2225" i="6"/>
  <c r="F2225" i="6"/>
  <c r="J2224" i="6"/>
  <c r="I2224" i="6"/>
  <c r="H2224" i="6"/>
  <c r="G2224" i="6"/>
  <c r="F2224" i="6"/>
  <c r="J2223" i="6"/>
  <c r="I2223" i="6"/>
  <c r="H2223" i="6"/>
  <c r="G2223" i="6"/>
  <c r="F2223" i="6"/>
  <c r="V2222" i="6"/>
  <c r="J2229" i="6" s="1"/>
  <c r="T2222" i="6"/>
  <c r="J2228" i="6" s="1"/>
  <c r="R2222" i="6"/>
  <c r="J2227" i="6" s="1"/>
  <c r="U2222" i="6"/>
  <c r="S2222" i="6"/>
  <c r="Q2222" i="6"/>
  <c r="E2222" i="6"/>
  <c r="D2222" i="6"/>
  <c r="C2222" i="6"/>
  <c r="B2222" i="6"/>
  <c r="J2220" i="6"/>
  <c r="I2221" i="6" s="1"/>
  <c r="I2220" i="6"/>
  <c r="H2220" i="6"/>
  <c r="G2220" i="6"/>
  <c r="F2220" i="6"/>
  <c r="V2220" i="6"/>
  <c r="T2220" i="6"/>
  <c r="R2220" i="6"/>
  <c r="U2220" i="6"/>
  <c r="S2220" i="6"/>
  <c r="Q2220" i="6"/>
  <c r="E2220" i="6"/>
  <c r="D2220" i="6"/>
  <c r="C2220" i="6"/>
  <c r="B2220" i="6"/>
  <c r="I2219" i="6"/>
  <c r="K2219" i="6" s="1"/>
  <c r="J2218" i="6"/>
  <c r="I2218" i="6"/>
  <c r="H2218" i="6"/>
  <c r="G2218" i="6"/>
  <c r="F2218" i="6"/>
  <c r="V2218" i="6"/>
  <c r="T2218" i="6"/>
  <c r="R2218" i="6"/>
  <c r="U2218" i="6"/>
  <c r="S2218" i="6"/>
  <c r="Q2218" i="6"/>
  <c r="E2218" i="6"/>
  <c r="D2218" i="6"/>
  <c r="C2218" i="6"/>
  <c r="B2218" i="6"/>
  <c r="J2216" i="6"/>
  <c r="I2217" i="6" s="1"/>
  <c r="I2216" i="6"/>
  <c r="H2216" i="6"/>
  <c r="G2216" i="6"/>
  <c r="F2216" i="6"/>
  <c r="V2216" i="6"/>
  <c r="T2216" i="6"/>
  <c r="R2216" i="6"/>
  <c r="U2216" i="6"/>
  <c r="S2216" i="6"/>
  <c r="Q2216" i="6"/>
  <c r="E2216" i="6"/>
  <c r="D2216" i="6"/>
  <c r="C2216" i="6"/>
  <c r="B2216" i="6"/>
  <c r="P2215" i="6"/>
  <c r="I2215" i="6"/>
  <c r="K2215" i="6" s="1"/>
  <c r="J2214" i="6"/>
  <c r="I2214" i="6"/>
  <c r="H2214" i="6"/>
  <c r="G2214" i="6"/>
  <c r="F2214" i="6"/>
  <c r="V2214" i="6"/>
  <c r="T2214" i="6"/>
  <c r="R2214" i="6"/>
  <c r="U2214" i="6"/>
  <c r="S2214" i="6"/>
  <c r="Q2214" i="6"/>
  <c r="E2214" i="6"/>
  <c r="D2214" i="6"/>
  <c r="C2214" i="6"/>
  <c r="B2214" i="6"/>
  <c r="J2212" i="6"/>
  <c r="I2213" i="6" s="1"/>
  <c r="I2212" i="6"/>
  <c r="H2212" i="6"/>
  <c r="G2212" i="6"/>
  <c r="F2212" i="6"/>
  <c r="V2212" i="6"/>
  <c r="T2212" i="6"/>
  <c r="R2212" i="6"/>
  <c r="U2212" i="6"/>
  <c r="S2212" i="6"/>
  <c r="Q2212" i="6"/>
  <c r="E2212" i="6"/>
  <c r="D2212" i="6"/>
  <c r="C2212" i="6"/>
  <c r="B2212" i="6"/>
  <c r="J2210" i="6"/>
  <c r="I2211" i="6" s="1"/>
  <c r="I2210" i="6"/>
  <c r="H2210" i="6"/>
  <c r="G2210" i="6"/>
  <c r="F2210" i="6"/>
  <c r="V2210" i="6"/>
  <c r="T2210" i="6"/>
  <c r="R2210" i="6"/>
  <c r="U2210" i="6"/>
  <c r="S2210" i="6"/>
  <c r="Q2210" i="6"/>
  <c r="E2210" i="6"/>
  <c r="D2210" i="6"/>
  <c r="C2210" i="6"/>
  <c r="B2210" i="6"/>
  <c r="J2208" i="6"/>
  <c r="I2209" i="6" s="1"/>
  <c r="I2208" i="6"/>
  <c r="H2208" i="6"/>
  <c r="G2208" i="6"/>
  <c r="F2208" i="6"/>
  <c r="V2208" i="6"/>
  <c r="T2208" i="6"/>
  <c r="R2208" i="6"/>
  <c r="U2208" i="6"/>
  <c r="S2208" i="6"/>
  <c r="Q2208" i="6"/>
  <c r="E2208" i="6"/>
  <c r="D2208" i="6"/>
  <c r="C2208" i="6"/>
  <c r="B2208" i="6"/>
  <c r="J2206" i="6"/>
  <c r="I2207" i="6" s="1"/>
  <c r="I2206" i="6"/>
  <c r="H2206" i="6"/>
  <c r="G2206" i="6"/>
  <c r="F2206" i="6"/>
  <c r="V2206" i="6"/>
  <c r="T2206" i="6"/>
  <c r="R2206" i="6"/>
  <c r="U2206" i="6"/>
  <c r="S2206" i="6"/>
  <c r="Q2206" i="6"/>
  <c r="E2206" i="6"/>
  <c r="D2206" i="6"/>
  <c r="C2206" i="6"/>
  <c r="B2206" i="6"/>
  <c r="J2204" i="6"/>
  <c r="I2205" i="6" s="1"/>
  <c r="I2204" i="6"/>
  <c r="H2204" i="6"/>
  <c r="G2204" i="6"/>
  <c r="F2204" i="6"/>
  <c r="V2204" i="6"/>
  <c r="T2204" i="6"/>
  <c r="R2204" i="6"/>
  <c r="U2204" i="6"/>
  <c r="S2204" i="6"/>
  <c r="Q2204" i="6"/>
  <c r="E2204" i="6"/>
  <c r="D2204" i="6"/>
  <c r="C2204" i="6"/>
  <c r="B2204" i="6"/>
  <c r="I2203" i="6"/>
  <c r="K2203" i="6" s="1"/>
  <c r="J2202" i="6"/>
  <c r="I2202" i="6"/>
  <c r="H2202" i="6"/>
  <c r="G2202" i="6"/>
  <c r="F2202" i="6"/>
  <c r="V2202" i="6"/>
  <c r="T2202" i="6"/>
  <c r="R2202" i="6"/>
  <c r="U2202" i="6"/>
  <c r="S2202" i="6"/>
  <c r="Q2202" i="6"/>
  <c r="E2202" i="6"/>
  <c r="D2202" i="6"/>
  <c r="C2202" i="6"/>
  <c r="B2202" i="6"/>
  <c r="I2201" i="6"/>
  <c r="J2200" i="6"/>
  <c r="I2200" i="6"/>
  <c r="H2200" i="6"/>
  <c r="G2200" i="6"/>
  <c r="F2200" i="6"/>
  <c r="V2200" i="6"/>
  <c r="T2200" i="6"/>
  <c r="R2200" i="6"/>
  <c r="U2200" i="6"/>
  <c r="S2200" i="6"/>
  <c r="Q2200" i="6"/>
  <c r="E2200" i="6"/>
  <c r="D2200" i="6"/>
  <c r="C2200" i="6"/>
  <c r="B2200" i="6"/>
  <c r="K2199" i="6"/>
  <c r="I2199" i="6"/>
  <c r="P2199" i="6" s="1"/>
  <c r="J2198" i="6"/>
  <c r="I2198" i="6"/>
  <c r="H2198" i="6"/>
  <c r="G2198" i="6"/>
  <c r="F2198" i="6"/>
  <c r="V2198" i="6"/>
  <c r="T2198" i="6"/>
  <c r="R2198" i="6"/>
  <c r="U2198" i="6"/>
  <c r="S2198" i="6"/>
  <c r="Q2198" i="6"/>
  <c r="E2198" i="6"/>
  <c r="D2198" i="6"/>
  <c r="C2198" i="6"/>
  <c r="B2198" i="6"/>
  <c r="K2196" i="6"/>
  <c r="H2196" i="6"/>
  <c r="G2196" i="6"/>
  <c r="E2196" i="6"/>
  <c r="E2195" i="6"/>
  <c r="E2194" i="6"/>
  <c r="E2193" i="6"/>
  <c r="J2192" i="6"/>
  <c r="I2192" i="6"/>
  <c r="H2192" i="6"/>
  <c r="G2192" i="6"/>
  <c r="F2192" i="6"/>
  <c r="J2191" i="6"/>
  <c r="I2191" i="6"/>
  <c r="H2191" i="6"/>
  <c r="G2191" i="6"/>
  <c r="F2191" i="6"/>
  <c r="J2190" i="6"/>
  <c r="I2190" i="6"/>
  <c r="H2190" i="6"/>
  <c r="G2190" i="6"/>
  <c r="F2190" i="6"/>
  <c r="J2189" i="6"/>
  <c r="I2189" i="6"/>
  <c r="H2189" i="6"/>
  <c r="G2189" i="6"/>
  <c r="F2189" i="6"/>
  <c r="V2188" i="6"/>
  <c r="J2195" i="6" s="1"/>
  <c r="T2188" i="6"/>
  <c r="J2194" i="6" s="1"/>
  <c r="R2188" i="6"/>
  <c r="J2193" i="6" s="1"/>
  <c r="U2188" i="6"/>
  <c r="S2188" i="6"/>
  <c r="Q2188" i="6"/>
  <c r="E2188" i="6"/>
  <c r="D2188" i="6"/>
  <c r="C2188" i="6"/>
  <c r="B2188" i="6"/>
  <c r="J2186" i="6"/>
  <c r="I2187" i="6" s="1"/>
  <c r="I2186" i="6"/>
  <c r="H2186" i="6"/>
  <c r="G2186" i="6"/>
  <c r="F2186" i="6"/>
  <c r="V2186" i="6"/>
  <c r="T2186" i="6"/>
  <c r="R2186" i="6"/>
  <c r="U2186" i="6"/>
  <c r="S2186" i="6"/>
  <c r="Q2186" i="6"/>
  <c r="E2186" i="6"/>
  <c r="D2186" i="6"/>
  <c r="C2186" i="6"/>
  <c r="B2186" i="6"/>
  <c r="J2184" i="6"/>
  <c r="I2185" i="6" s="1"/>
  <c r="I2184" i="6"/>
  <c r="H2184" i="6"/>
  <c r="G2184" i="6"/>
  <c r="F2184" i="6"/>
  <c r="V2184" i="6"/>
  <c r="T2184" i="6"/>
  <c r="R2184" i="6"/>
  <c r="U2184" i="6"/>
  <c r="S2184" i="6"/>
  <c r="Q2184" i="6"/>
  <c r="E2184" i="6"/>
  <c r="D2184" i="6"/>
  <c r="C2184" i="6"/>
  <c r="B2184" i="6"/>
  <c r="J2182" i="6"/>
  <c r="I2183" i="6" s="1"/>
  <c r="I2182" i="6"/>
  <c r="H2182" i="6"/>
  <c r="G2182" i="6"/>
  <c r="F2182" i="6"/>
  <c r="V2182" i="6"/>
  <c r="T2182" i="6"/>
  <c r="R2182" i="6"/>
  <c r="U2182" i="6"/>
  <c r="S2182" i="6"/>
  <c r="Q2182" i="6"/>
  <c r="E2182" i="6"/>
  <c r="D2182" i="6"/>
  <c r="C2182" i="6"/>
  <c r="B2182" i="6"/>
  <c r="I2181" i="6"/>
  <c r="J2180" i="6"/>
  <c r="I2180" i="6"/>
  <c r="H2180" i="6"/>
  <c r="G2180" i="6"/>
  <c r="F2180" i="6"/>
  <c r="V2180" i="6"/>
  <c r="T2180" i="6"/>
  <c r="R2180" i="6"/>
  <c r="U2180" i="6"/>
  <c r="S2180" i="6"/>
  <c r="Q2180" i="6"/>
  <c r="E2180" i="6"/>
  <c r="D2180" i="6"/>
  <c r="C2180" i="6"/>
  <c r="B2180" i="6"/>
  <c r="K2179" i="6"/>
  <c r="J2178" i="6"/>
  <c r="I2179" i="6" s="1"/>
  <c r="P2179" i="6" s="1"/>
  <c r="I2178" i="6"/>
  <c r="H2178" i="6"/>
  <c r="G2178" i="6"/>
  <c r="F2178" i="6"/>
  <c r="V2178" i="6"/>
  <c r="T2178" i="6"/>
  <c r="R2178" i="6"/>
  <c r="U2178" i="6"/>
  <c r="S2178" i="6"/>
  <c r="Q2178" i="6"/>
  <c r="E2178" i="6"/>
  <c r="D2178" i="6"/>
  <c r="C2178" i="6"/>
  <c r="B2178" i="6"/>
  <c r="J2176" i="6"/>
  <c r="I2177" i="6" s="1"/>
  <c r="I2176" i="6"/>
  <c r="H2176" i="6"/>
  <c r="G2176" i="6"/>
  <c r="F2176" i="6"/>
  <c r="V2176" i="6"/>
  <c r="T2176" i="6"/>
  <c r="R2176" i="6"/>
  <c r="U2176" i="6"/>
  <c r="S2176" i="6"/>
  <c r="Q2176" i="6"/>
  <c r="E2176" i="6"/>
  <c r="D2176" i="6"/>
  <c r="C2176" i="6"/>
  <c r="B2176" i="6"/>
  <c r="J2174" i="6"/>
  <c r="I2175" i="6" s="1"/>
  <c r="P2175" i="6" s="1"/>
  <c r="I2174" i="6"/>
  <c r="H2174" i="6"/>
  <c r="G2174" i="6"/>
  <c r="F2174" i="6"/>
  <c r="V2174" i="6"/>
  <c r="T2174" i="6"/>
  <c r="R2174" i="6"/>
  <c r="U2174" i="6"/>
  <c r="S2174" i="6"/>
  <c r="Q2174" i="6"/>
  <c r="E2174" i="6"/>
  <c r="D2174" i="6"/>
  <c r="C2174" i="6"/>
  <c r="B2174" i="6"/>
  <c r="J2172" i="6"/>
  <c r="I2173" i="6" s="1"/>
  <c r="I2172" i="6"/>
  <c r="H2172" i="6"/>
  <c r="G2172" i="6"/>
  <c r="F2172" i="6"/>
  <c r="V2172" i="6"/>
  <c r="T2172" i="6"/>
  <c r="R2172" i="6"/>
  <c r="U2172" i="6"/>
  <c r="S2172" i="6"/>
  <c r="Q2172" i="6"/>
  <c r="E2172" i="6"/>
  <c r="D2172" i="6"/>
  <c r="C2172" i="6"/>
  <c r="B2172" i="6"/>
  <c r="J2170" i="6"/>
  <c r="I2171" i="6" s="1"/>
  <c r="I2170" i="6"/>
  <c r="H2170" i="6"/>
  <c r="G2170" i="6"/>
  <c r="F2170" i="6"/>
  <c r="V2170" i="6"/>
  <c r="T2170" i="6"/>
  <c r="R2170" i="6"/>
  <c r="U2170" i="6"/>
  <c r="S2170" i="6"/>
  <c r="Q2170" i="6"/>
  <c r="E2170" i="6"/>
  <c r="D2170" i="6"/>
  <c r="C2170" i="6"/>
  <c r="B2170" i="6"/>
  <c r="J2168" i="6"/>
  <c r="I2169" i="6" s="1"/>
  <c r="I2168" i="6"/>
  <c r="H2168" i="6"/>
  <c r="G2168" i="6"/>
  <c r="F2168" i="6"/>
  <c r="V2168" i="6"/>
  <c r="T2168" i="6"/>
  <c r="R2168" i="6"/>
  <c r="U2168" i="6"/>
  <c r="S2168" i="6"/>
  <c r="Q2168" i="6"/>
  <c r="E2168" i="6"/>
  <c r="D2168" i="6"/>
  <c r="C2168" i="6"/>
  <c r="B2168" i="6"/>
  <c r="J2166" i="6"/>
  <c r="I2167" i="6" s="1"/>
  <c r="P2167" i="6" s="1"/>
  <c r="I2166" i="6"/>
  <c r="H2166" i="6"/>
  <c r="G2166" i="6"/>
  <c r="F2166" i="6"/>
  <c r="V2166" i="6"/>
  <c r="T2166" i="6"/>
  <c r="R2166" i="6"/>
  <c r="U2166" i="6"/>
  <c r="S2166" i="6"/>
  <c r="Q2166" i="6"/>
  <c r="E2166" i="6"/>
  <c r="D2166" i="6"/>
  <c r="C2166" i="6"/>
  <c r="B2166" i="6"/>
  <c r="I2165" i="6"/>
  <c r="K2165" i="6" s="1"/>
  <c r="J2164" i="6"/>
  <c r="I2164" i="6"/>
  <c r="H2164" i="6"/>
  <c r="G2164" i="6"/>
  <c r="F2164" i="6"/>
  <c r="V2164" i="6"/>
  <c r="T2164" i="6"/>
  <c r="R2164" i="6"/>
  <c r="U2164" i="6"/>
  <c r="S2164" i="6"/>
  <c r="Q2164" i="6"/>
  <c r="E2164" i="6"/>
  <c r="D2164" i="6"/>
  <c r="C2164" i="6"/>
  <c r="B2164" i="6"/>
  <c r="J2162" i="6"/>
  <c r="I2163" i="6" s="1"/>
  <c r="P2163" i="6" s="1"/>
  <c r="I2162" i="6"/>
  <c r="H2162" i="6"/>
  <c r="G2162" i="6"/>
  <c r="F2162" i="6"/>
  <c r="V2162" i="6"/>
  <c r="T2162" i="6"/>
  <c r="R2162" i="6"/>
  <c r="U2162" i="6"/>
  <c r="S2162" i="6"/>
  <c r="Q2162" i="6"/>
  <c r="E2162" i="6"/>
  <c r="D2162" i="6"/>
  <c r="C2162" i="6"/>
  <c r="B2162" i="6"/>
  <c r="I2161" i="6"/>
  <c r="K2161" i="6" s="1"/>
  <c r="J2160" i="6"/>
  <c r="I2160" i="6"/>
  <c r="H2160" i="6"/>
  <c r="G2160" i="6"/>
  <c r="F2160" i="6"/>
  <c r="V2160" i="6"/>
  <c r="T2160" i="6"/>
  <c r="R2160" i="6"/>
  <c r="U2160" i="6"/>
  <c r="S2160" i="6"/>
  <c r="Q2160" i="6"/>
  <c r="E2160" i="6"/>
  <c r="D2160" i="6"/>
  <c r="C2160" i="6"/>
  <c r="B2160" i="6"/>
  <c r="K2159" i="6"/>
  <c r="J2158" i="6"/>
  <c r="I2159" i="6" s="1"/>
  <c r="P2159" i="6" s="1"/>
  <c r="I2158" i="6"/>
  <c r="H2158" i="6"/>
  <c r="G2158" i="6"/>
  <c r="F2158" i="6"/>
  <c r="V2158" i="6"/>
  <c r="T2158" i="6"/>
  <c r="R2158" i="6"/>
  <c r="U2158" i="6"/>
  <c r="S2158" i="6"/>
  <c r="Q2158" i="6"/>
  <c r="E2158" i="6"/>
  <c r="D2158" i="6"/>
  <c r="C2158" i="6"/>
  <c r="B2158" i="6"/>
  <c r="J2156" i="6"/>
  <c r="I2157" i="6" s="1"/>
  <c r="I2156" i="6"/>
  <c r="H2156" i="6"/>
  <c r="G2156" i="6"/>
  <c r="F2156" i="6"/>
  <c r="V2156" i="6"/>
  <c r="T2156" i="6"/>
  <c r="R2156" i="6"/>
  <c r="U2156" i="6"/>
  <c r="S2156" i="6"/>
  <c r="Q2156" i="6"/>
  <c r="E2156" i="6"/>
  <c r="D2156" i="6"/>
  <c r="C2156" i="6"/>
  <c r="B2156" i="6"/>
  <c r="K2154" i="6"/>
  <c r="H2154" i="6"/>
  <c r="G2154" i="6"/>
  <c r="E2154" i="6"/>
  <c r="E2153" i="6"/>
  <c r="E2152" i="6"/>
  <c r="E2151" i="6"/>
  <c r="J2150" i="6"/>
  <c r="I2150" i="6"/>
  <c r="H2150" i="6"/>
  <c r="G2150" i="6"/>
  <c r="F2150" i="6"/>
  <c r="J2149" i="6"/>
  <c r="I2149" i="6"/>
  <c r="H2149" i="6"/>
  <c r="G2149" i="6"/>
  <c r="F2149" i="6"/>
  <c r="J2148" i="6"/>
  <c r="I2148" i="6"/>
  <c r="H2148" i="6"/>
  <c r="G2148" i="6"/>
  <c r="F2148" i="6"/>
  <c r="J2147" i="6"/>
  <c r="I2147" i="6"/>
  <c r="H2147" i="6"/>
  <c r="G2147" i="6"/>
  <c r="F2147" i="6"/>
  <c r="V2146" i="6"/>
  <c r="J2153" i="6" s="1"/>
  <c r="T2146" i="6"/>
  <c r="J2152" i="6" s="1"/>
  <c r="R2146" i="6"/>
  <c r="J2151" i="6" s="1"/>
  <c r="U2146" i="6"/>
  <c r="S2146" i="6"/>
  <c r="Q2146" i="6"/>
  <c r="E2146" i="6"/>
  <c r="D2146" i="6"/>
  <c r="C2146" i="6"/>
  <c r="B2146" i="6"/>
  <c r="K2144" i="6"/>
  <c r="H2144" i="6"/>
  <c r="G2144" i="6"/>
  <c r="E2144" i="6"/>
  <c r="E2143" i="6"/>
  <c r="E2142" i="6"/>
  <c r="E2141" i="6"/>
  <c r="J2140" i="6"/>
  <c r="I2140" i="6"/>
  <c r="H2140" i="6"/>
  <c r="G2140" i="6"/>
  <c r="F2140" i="6"/>
  <c r="J2139" i="6"/>
  <c r="I2139" i="6"/>
  <c r="H2139" i="6"/>
  <c r="G2139" i="6"/>
  <c r="F2139" i="6"/>
  <c r="J2138" i="6"/>
  <c r="I2138" i="6"/>
  <c r="H2138" i="6"/>
  <c r="G2138" i="6"/>
  <c r="F2138" i="6"/>
  <c r="V2137" i="6"/>
  <c r="J2143" i="6" s="1"/>
  <c r="T2137" i="6"/>
  <c r="J2142" i="6" s="1"/>
  <c r="R2137" i="6"/>
  <c r="J2141" i="6" s="1"/>
  <c r="U2137" i="6"/>
  <c r="S2137" i="6"/>
  <c r="Q2137" i="6"/>
  <c r="E2137" i="6"/>
  <c r="D2137" i="6"/>
  <c r="C2137" i="6"/>
  <c r="K2135" i="6"/>
  <c r="H2135" i="6"/>
  <c r="G2135" i="6"/>
  <c r="E2135" i="6"/>
  <c r="E2134" i="6"/>
  <c r="E2133" i="6"/>
  <c r="E2132" i="6"/>
  <c r="J2131" i="6"/>
  <c r="I2131" i="6"/>
  <c r="H2131" i="6"/>
  <c r="G2131" i="6"/>
  <c r="F2131" i="6"/>
  <c r="J2130" i="6"/>
  <c r="I2130" i="6"/>
  <c r="H2130" i="6"/>
  <c r="G2130" i="6"/>
  <c r="F2130" i="6"/>
  <c r="J2129" i="6"/>
  <c r="I2129" i="6"/>
  <c r="H2129" i="6"/>
  <c r="G2129" i="6"/>
  <c r="F2129" i="6"/>
  <c r="V2128" i="6"/>
  <c r="J2134" i="6" s="1"/>
  <c r="T2128" i="6"/>
  <c r="J2133" i="6" s="1"/>
  <c r="R2128" i="6"/>
  <c r="J2132" i="6" s="1"/>
  <c r="U2128" i="6"/>
  <c r="S2128" i="6"/>
  <c r="Q2128" i="6"/>
  <c r="E2128" i="6"/>
  <c r="D2128" i="6"/>
  <c r="C2128" i="6"/>
  <c r="K2126" i="6"/>
  <c r="H2126" i="6"/>
  <c r="G2126" i="6"/>
  <c r="E2126" i="6"/>
  <c r="E2125" i="6"/>
  <c r="E2124" i="6"/>
  <c r="J2123" i="6"/>
  <c r="E2123" i="6"/>
  <c r="J2122" i="6"/>
  <c r="I2122" i="6"/>
  <c r="H2122" i="6"/>
  <c r="G2122" i="6"/>
  <c r="F2122" i="6"/>
  <c r="J2121" i="6"/>
  <c r="I2121" i="6"/>
  <c r="H2121" i="6"/>
  <c r="G2121" i="6"/>
  <c r="F2121" i="6"/>
  <c r="J2120" i="6"/>
  <c r="I2120" i="6"/>
  <c r="H2120" i="6"/>
  <c r="G2120" i="6"/>
  <c r="F2120" i="6"/>
  <c r="V2119" i="6"/>
  <c r="J2125" i="6" s="1"/>
  <c r="T2119" i="6"/>
  <c r="J2124" i="6" s="1"/>
  <c r="R2119" i="6"/>
  <c r="U2119" i="6"/>
  <c r="S2119" i="6"/>
  <c r="Q2119" i="6"/>
  <c r="E2119" i="6"/>
  <c r="D2119" i="6"/>
  <c r="C2119" i="6"/>
  <c r="J2117" i="6"/>
  <c r="I2118" i="6" s="1"/>
  <c r="I2117" i="6"/>
  <c r="H2117" i="6"/>
  <c r="G2117" i="6"/>
  <c r="F2117" i="6"/>
  <c r="V2117" i="6"/>
  <c r="T2117" i="6"/>
  <c r="R2117" i="6"/>
  <c r="U2117" i="6"/>
  <c r="S2117" i="6"/>
  <c r="Q2117" i="6"/>
  <c r="E2117" i="6"/>
  <c r="D2117" i="6"/>
  <c r="C2117" i="6"/>
  <c r="B2117" i="6"/>
  <c r="J2115" i="6"/>
  <c r="I2116" i="6" s="1"/>
  <c r="I2115" i="6"/>
  <c r="H2115" i="6"/>
  <c r="G2115" i="6"/>
  <c r="F2115" i="6"/>
  <c r="V2115" i="6"/>
  <c r="T2115" i="6"/>
  <c r="R2115" i="6"/>
  <c r="U2115" i="6"/>
  <c r="S2115" i="6"/>
  <c r="Q2115" i="6"/>
  <c r="E2115" i="6"/>
  <c r="D2115" i="6"/>
  <c r="C2115" i="6"/>
  <c r="B2115" i="6"/>
  <c r="K2113" i="6"/>
  <c r="H2113" i="6"/>
  <c r="G2113" i="6"/>
  <c r="E2113" i="6"/>
  <c r="E2112" i="6"/>
  <c r="E2111" i="6"/>
  <c r="E2110" i="6"/>
  <c r="J2109" i="6"/>
  <c r="I2109" i="6"/>
  <c r="H2109" i="6"/>
  <c r="G2109" i="6"/>
  <c r="F2109" i="6"/>
  <c r="J2108" i="6"/>
  <c r="I2108" i="6"/>
  <c r="H2108" i="6"/>
  <c r="G2108" i="6"/>
  <c r="F2108" i="6"/>
  <c r="J2107" i="6"/>
  <c r="I2107" i="6"/>
  <c r="H2107" i="6"/>
  <c r="G2107" i="6"/>
  <c r="F2107" i="6"/>
  <c r="J2106" i="6"/>
  <c r="I2114" i="6" s="1"/>
  <c r="I2106" i="6"/>
  <c r="H2106" i="6"/>
  <c r="G2106" i="6"/>
  <c r="F2106" i="6"/>
  <c r="V2105" i="6"/>
  <c r="J2112" i="6" s="1"/>
  <c r="T2105" i="6"/>
  <c r="J2111" i="6" s="1"/>
  <c r="R2105" i="6"/>
  <c r="J2110" i="6" s="1"/>
  <c r="U2105" i="6"/>
  <c r="S2105" i="6"/>
  <c r="Q2105" i="6"/>
  <c r="E2105" i="6"/>
  <c r="D2105" i="6"/>
  <c r="C2105" i="6"/>
  <c r="B2105" i="6"/>
  <c r="K2103" i="6"/>
  <c r="H2103" i="6"/>
  <c r="G2103" i="6"/>
  <c r="E2103" i="6"/>
  <c r="J2102" i="6"/>
  <c r="E2102" i="6"/>
  <c r="E2101" i="6"/>
  <c r="E2100" i="6"/>
  <c r="J2099" i="6"/>
  <c r="I2099" i="6"/>
  <c r="H2099" i="6"/>
  <c r="G2099" i="6"/>
  <c r="F2099" i="6"/>
  <c r="J2098" i="6"/>
  <c r="I2098" i="6"/>
  <c r="H2098" i="6"/>
  <c r="G2098" i="6"/>
  <c r="F2098" i="6"/>
  <c r="J2097" i="6"/>
  <c r="I2097" i="6"/>
  <c r="H2097" i="6"/>
  <c r="G2097" i="6"/>
  <c r="F2097" i="6"/>
  <c r="V2096" i="6"/>
  <c r="T2096" i="6"/>
  <c r="J2101" i="6" s="1"/>
  <c r="R2096" i="6"/>
  <c r="J2100" i="6" s="1"/>
  <c r="U2096" i="6"/>
  <c r="S2096" i="6"/>
  <c r="Q2096" i="6"/>
  <c r="E2096" i="6"/>
  <c r="D2096" i="6"/>
  <c r="C2096" i="6"/>
  <c r="B2096" i="6"/>
  <c r="K2094" i="6"/>
  <c r="H2094" i="6"/>
  <c r="G2094" i="6"/>
  <c r="E2094" i="6"/>
  <c r="E2093" i="6"/>
  <c r="E2092" i="6"/>
  <c r="E2091" i="6"/>
  <c r="J2090" i="6"/>
  <c r="I2090" i="6"/>
  <c r="H2090" i="6"/>
  <c r="G2090" i="6"/>
  <c r="F2090" i="6"/>
  <c r="J2089" i="6"/>
  <c r="I2089" i="6"/>
  <c r="H2089" i="6"/>
  <c r="G2089" i="6"/>
  <c r="F2089" i="6"/>
  <c r="J2088" i="6"/>
  <c r="I2088" i="6"/>
  <c r="H2088" i="6"/>
  <c r="G2088" i="6"/>
  <c r="F2088" i="6"/>
  <c r="J2087" i="6"/>
  <c r="I2087" i="6"/>
  <c r="H2087" i="6"/>
  <c r="G2087" i="6"/>
  <c r="F2087" i="6"/>
  <c r="V2086" i="6"/>
  <c r="J2093" i="6" s="1"/>
  <c r="T2086" i="6"/>
  <c r="J2092" i="6" s="1"/>
  <c r="R2086" i="6"/>
  <c r="J2091" i="6" s="1"/>
  <c r="U2086" i="6"/>
  <c r="S2086" i="6"/>
  <c r="Q2086" i="6"/>
  <c r="E2086" i="6"/>
  <c r="D2086" i="6"/>
  <c r="C2086" i="6"/>
  <c r="B2086" i="6"/>
  <c r="K2084" i="6"/>
  <c r="H2084" i="6"/>
  <c r="G2084" i="6"/>
  <c r="E2084" i="6"/>
  <c r="E2083" i="6"/>
  <c r="E2082" i="6"/>
  <c r="E2081" i="6"/>
  <c r="J2080" i="6"/>
  <c r="I2080" i="6"/>
  <c r="H2080" i="6"/>
  <c r="G2080" i="6"/>
  <c r="F2080" i="6"/>
  <c r="J2079" i="6"/>
  <c r="I2079" i="6"/>
  <c r="H2079" i="6"/>
  <c r="G2079" i="6"/>
  <c r="F2079" i="6"/>
  <c r="J2078" i="6"/>
  <c r="I2078" i="6"/>
  <c r="H2078" i="6"/>
  <c r="G2078" i="6"/>
  <c r="F2078" i="6"/>
  <c r="J2077" i="6"/>
  <c r="I2077" i="6"/>
  <c r="H2077" i="6"/>
  <c r="G2077" i="6"/>
  <c r="F2077" i="6"/>
  <c r="V2076" i="6"/>
  <c r="J2083" i="6" s="1"/>
  <c r="T2076" i="6"/>
  <c r="J2082" i="6" s="1"/>
  <c r="R2076" i="6"/>
  <c r="J2081" i="6" s="1"/>
  <c r="U2076" i="6"/>
  <c r="S2076" i="6"/>
  <c r="Q2076" i="6"/>
  <c r="E2076" i="6"/>
  <c r="D2076" i="6"/>
  <c r="C2076" i="6"/>
  <c r="B2076" i="6"/>
  <c r="K2074" i="6"/>
  <c r="H2074" i="6"/>
  <c r="G2074" i="6"/>
  <c r="E2074" i="6"/>
  <c r="E2073" i="6"/>
  <c r="E2072" i="6"/>
  <c r="E2071" i="6"/>
  <c r="J2070" i="6"/>
  <c r="I2070" i="6"/>
  <c r="H2070" i="6"/>
  <c r="G2070" i="6"/>
  <c r="F2070" i="6"/>
  <c r="J2069" i="6"/>
  <c r="I2069" i="6"/>
  <c r="H2069" i="6"/>
  <c r="G2069" i="6"/>
  <c r="F2069" i="6"/>
  <c r="J2068" i="6"/>
  <c r="I2068" i="6"/>
  <c r="H2068" i="6"/>
  <c r="G2068" i="6"/>
  <c r="F2068" i="6"/>
  <c r="J2067" i="6"/>
  <c r="I2067" i="6"/>
  <c r="H2067" i="6"/>
  <c r="G2067" i="6"/>
  <c r="F2067" i="6"/>
  <c r="V2066" i="6"/>
  <c r="J2073" i="6" s="1"/>
  <c r="T2066" i="6"/>
  <c r="J2072" i="6" s="1"/>
  <c r="R2066" i="6"/>
  <c r="J2071" i="6" s="1"/>
  <c r="U2066" i="6"/>
  <c r="S2066" i="6"/>
  <c r="Q2066" i="6"/>
  <c r="E2066" i="6"/>
  <c r="D2066" i="6"/>
  <c r="C2066" i="6"/>
  <c r="B2066" i="6"/>
  <c r="K2064" i="6"/>
  <c r="H2064" i="6"/>
  <c r="G2064" i="6"/>
  <c r="E2064" i="6"/>
  <c r="E2063" i="6"/>
  <c r="E2062" i="6"/>
  <c r="E2061" i="6"/>
  <c r="J2060" i="6"/>
  <c r="I2060" i="6"/>
  <c r="H2060" i="6"/>
  <c r="G2060" i="6"/>
  <c r="F2060" i="6"/>
  <c r="J2059" i="6"/>
  <c r="I2059" i="6"/>
  <c r="H2059" i="6"/>
  <c r="G2059" i="6"/>
  <c r="F2059" i="6"/>
  <c r="J2058" i="6"/>
  <c r="I2058" i="6"/>
  <c r="H2058" i="6"/>
  <c r="G2058" i="6"/>
  <c r="F2058" i="6"/>
  <c r="J2057" i="6"/>
  <c r="I2057" i="6"/>
  <c r="H2057" i="6"/>
  <c r="G2057" i="6"/>
  <c r="F2057" i="6"/>
  <c r="V2056" i="6"/>
  <c r="J2063" i="6" s="1"/>
  <c r="T2056" i="6"/>
  <c r="J2062" i="6" s="1"/>
  <c r="R2056" i="6"/>
  <c r="J2061" i="6" s="1"/>
  <c r="U2056" i="6"/>
  <c r="S2056" i="6"/>
  <c r="Q2056" i="6"/>
  <c r="E2056" i="6"/>
  <c r="D2056" i="6"/>
  <c r="C2056" i="6"/>
  <c r="B2056" i="6"/>
  <c r="K2054" i="6"/>
  <c r="H2054" i="6"/>
  <c r="G2054" i="6"/>
  <c r="E2054" i="6"/>
  <c r="E2053" i="6"/>
  <c r="E2052" i="6"/>
  <c r="E2051" i="6"/>
  <c r="J2050" i="6"/>
  <c r="I2050" i="6"/>
  <c r="H2050" i="6"/>
  <c r="G2050" i="6"/>
  <c r="F2050" i="6"/>
  <c r="J2049" i="6"/>
  <c r="I2049" i="6"/>
  <c r="H2049" i="6"/>
  <c r="G2049" i="6"/>
  <c r="F2049" i="6"/>
  <c r="J2048" i="6"/>
  <c r="I2048" i="6"/>
  <c r="H2048" i="6"/>
  <c r="G2048" i="6"/>
  <c r="F2048" i="6"/>
  <c r="J2047" i="6"/>
  <c r="I2047" i="6"/>
  <c r="H2047" i="6"/>
  <c r="G2047" i="6"/>
  <c r="F2047" i="6"/>
  <c r="V2046" i="6"/>
  <c r="J2053" i="6" s="1"/>
  <c r="T2046" i="6"/>
  <c r="J2052" i="6" s="1"/>
  <c r="R2046" i="6"/>
  <c r="J2051" i="6" s="1"/>
  <c r="U2046" i="6"/>
  <c r="S2046" i="6"/>
  <c r="Q2046" i="6"/>
  <c r="E2046" i="6"/>
  <c r="D2046" i="6"/>
  <c r="C2046" i="6"/>
  <c r="B2046" i="6"/>
  <c r="K2044" i="6"/>
  <c r="H2044" i="6"/>
  <c r="G2044" i="6"/>
  <c r="E2044" i="6"/>
  <c r="E2043" i="6"/>
  <c r="E2042" i="6"/>
  <c r="E2041" i="6"/>
  <c r="J2040" i="6"/>
  <c r="I2040" i="6"/>
  <c r="H2040" i="6"/>
  <c r="G2040" i="6"/>
  <c r="F2040" i="6"/>
  <c r="J2039" i="6"/>
  <c r="I2039" i="6"/>
  <c r="H2039" i="6"/>
  <c r="G2039" i="6"/>
  <c r="F2039" i="6"/>
  <c r="J2038" i="6"/>
  <c r="I2038" i="6"/>
  <c r="H2038" i="6"/>
  <c r="G2038" i="6"/>
  <c r="F2038" i="6"/>
  <c r="J2037" i="6"/>
  <c r="I2037" i="6"/>
  <c r="H2037" i="6"/>
  <c r="G2037" i="6"/>
  <c r="F2037" i="6"/>
  <c r="V2036" i="6"/>
  <c r="J2043" i="6" s="1"/>
  <c r="T2036" i="6"/>
  <c r="J2042" i="6" s="1"/>
  <c r="R2036" i="6"/>
  <c r="J2041" i="6" s="1"/>
  <c r="U2036" i="6"/>
  <c r="S2036" i="6"/>
  <c r="Q2036" i="6"/>
  <c r="E2036" i="6"/>
  <c r="D2036" i="6"/>
  <c r="C2036" i="6"/>
  <c r="B2036" i="6"/>
  <c r="K2034" i="6"/>
  <c r="H2034" i="6"/>
  <c r="G2034" i="6"/>
  <c r="E2034" i="6"/>
  <c r="E2033" i="6"/>
  <c r="E2032" i="6"/>
  <c r="E2031" i="6"/>
  <c r="J2030" i="6"/>
  <c r="I2030" i="6"/>
  <c r="H2030" i="6"/>
  <c r="G2030" i="6"/>
  <c r="F2030" i="6"/>
  <c r="J2029" i="6"/>
  <c r="I2029" i="6"/>
  <c r="H2029" i="6"/>
  <c r="G2029" i="6"/>
  <c r="F2029" i="6"/>
  <c r="J2028" i="6"/>
  <c r="I2028" i="6"/>
  <c r="H2028" i="6"/>
  <c r="G2028" i="6"/>
  <c r="F2028" i="6"/>
  <c r="J2027" i="6"/>
  <c r="I2027" i="6"/>
  <c r="H2027" i="6"/>
  <c r="G2027" i="6"/>
  <c r="F2027" i="6"/>
  <c r="V2026" i="6"/>
  <c r="J2033" i="6" s="1"/>
  <c r="T2026" i="6"/>
  <c r="J2032" i="6" s="1"/>
  <c r="R2026" i="6"/>
  <c r="J2031" i="6" s="1"/>
  <c r="U2026" i="6"/>
  <c r="S2026" i="6"/>
  <c r="Q2026" i="6"/>
  <c r="E2026" i="6"/>
  <c r="D2026" i="6"/>
  <c r="C2026" i="6"/>
  <c r="B2026" i="6"/>
  <c r="K2024" i="6"/>
  <c r="H2024" i="6"/>
  <c r="G2024" i="6"/>
  <c r="E2024" i="6"/>
  <c r="E2023" i="6"/>
  <c r="E2022" i="6"/>
  <c r="E2021" i="6"/>
  <c r="J2020" i="6"/>
  <c r="I2020" i="6"/>
  <c r="H2020" i="6"/>
  <c r="G2020" i="6"/>
  <c r="F2020" i="6"/>
  <c r="J2019" i="6"/>
  <c r="I2019" i="6"/>
  <c r="H2019" i="6"/>
  <c r="G2019" i="6"/>
  <c r="F2019" i="6"/>
  <c r="J2018" i="6"/>
  <c r="I2018" i="6"/>
  <c r="H2018" i="6"/>
  <c r="G2018" i="6"/>
  <c r="F2018" i="6"/>
  <c r="J2017" i="6"/>
  <c r="I2017" i="6"/>
  <c r="H2017" i="6"/>
  <c r="G2017" i="6"/>
  <c r="F2017" i="6"/>
  <c r="V2016" i="6"/>
  <c r="J2023" i="6" s="1"/>
  <c r="T2016" i="6"/>
  <c r="J2022" i="6" s="1"/>
  <c r="R2016" i="6"/>
  <c r="J2021" i="6" s="1"/>
  <c r="U2016" i="6"/>
  <c r="S2016" i="6"/>
  <c r="Q2016" i="6"/>
  <c r="E2016" i="6"/>
  <c r="D2016" i="6"/>
  <c r="C2016" i="6"/>
  <c r="B2016" i="6"/>
  <c r="J2014" i="6"/>
  <c r="I2015" i="6" s="1"/>
  <c r="I2014" i="6"/>
  <c r="H2014" i="6"/>
  <c r="G2014" i="6"/>
  <c r="F2014" i="6"/>
  <c r="V2014" i="6"/>
  <c r="T2014" i="6"/>
  <c r="R2014" i="6"/>
  <c r="U2014" i="6"/>
  <c r="S2014" i="6"/>
  <c r="Q2014" i="6"/>
  <c r="E2014" i="6"/>
  <c r="D2014" i="6"/>
  <c r="C2014" i="6"/>
  <c r="B2014" i="6"/>
  <c r="J2012" i="6"/>
  <c r="I2013" i="6" s="1"/>
  <c r="I2012" i="6"/>
  <c r="H2012" i="6"/>
  <c r="G2012" i="6"/>
  <c r="F2012" i="6"/>
  <c r="V2012" i="6"/>
  <c r="T2012" i="6"/>
  <c r="R2012" i="6"/>
  <c r="U2012" i="6"/>
  <c r="S2012" i="6"/>
  <c r="Q2012" i="6"/>
  <c r="E2012" i="6"/>
  <c r="D2012" i="6"/>
  <c r="C2012" i="6"/>
  <c r="B2012" i="6"/>
  <c r="J2010" i="6"/>
  <c r="I2011" i="6" s="1"/>
  <c r="K2011" i="6" s="1"/>
  <c r="I2010" i="6"/>
  <c r="H2010" i="6"/>
  <c r="G2010" i="6"/>
  <c r="F2010" i="6"/>
  <c r="V2010" i="6"/>
  <c r="T2010" i="6"/>
  <c r="R2010" i="6"/>
  <c r="U2010" i="6"/>
  <c r="S2010" i="6"/>
  <c r="Q2010" i="6"/>
  <c r="E2010" i="6"/>
  <c r="D2010" i="6"/>
  <c r="C2010" i="6"/>
  <c r="B2010" i="6"/>
  <c r="J2008" i="6"/>
  <c r="I2009" i="6" s="1"/>
  <c r="I2008" i="6"/>
  <c r="H2008" i="6"/>
  <c r="G2008" i="6"/>
  <c r="F2008" i="6"/>
  <c r="V2008" i="6"/>
  <c r="T2008" i="6"/>
  <c r="R2008" i="6"/>
  <c r="U2008" i="6"/>
  <c r="S2008" i="6"/>
  <c r="Q2008" i="6"/>
  <c r="E2008" i="6"/>
  <c r="D2008" i="6"/>
  <c r="C2008" i="6"/>
  <c r="B2008" i="6"/>
  <c r="I2007" i="6"/>
  <c r="J2006" i="6"/>
  <c r="I2006" i="6"/>
  <c r="H2006" i="6"/>
  <c r="G2006" i="6"/>
  <c r="F2006" i="6"/>
  <c r="V2006" i="6"/>
  <c r="T2006" i="6"/>
  <c r="R2006" i="6"/>
  <c r="U2006" i="6"/>
  <c r="S2006" i="6"/>
  <c r="Q2006" i="6"/>
  <c r="E2006" i="6"/>
  <c r="D2006" i="6"/>
  <c r="C2006" i="6"/>
  <c r="B2006" i="6"/>
  <c r="J2004" i="6"/>
  <c r="I2005" i="6" s="1"/>
  <c r="I2004" i="6"/>
  <c r="H2004" i="6"/>
  <c r="G2004" i="6"/>
  <c r="F2004" i="6"/>
  <c r="V2004" i="6"/>
  <c r="T2004" i="6"/>
  <c r="R2004" i="6"/>
  <c r="U2004" i="6"/>
  <c r="S2004" i="6"/>
  <c r="Q2004" i="6"/>
  <c r="E2004" i="6"/>
  <c r="D2004" i="6"/>
  <c r="C2004" i="6"/>
  <c r="B2004" i="6"/>
  <c r="J2002" i="6"/>
  <c r="I2003" i="6" s="1"/>
  <c r="P2003" i="6" s="1"/>
  <c r="I2002" i="6"/>
  <c r="H2002" i="6"/>
  <c r="G2002" i="6"/>
  <c r="F2002" i="6"/>
  <c r="V2002" i="6"/>
  <c r="T2002" i="6"/>
  <c r="R2002" i="6"/>
  <c r="U2002" i="6"/>
  <c r="S2002" i="6"/>
  <c r="Q2002" i="6"/>
  <c r="E2002" i="6"/>
  <c r="D2002" i="6"/>
  <c r="C2002" i="6"/>
  <c r="B2002" i="6"/>
  <c r="J2000" i="6"/>
  <c r="I2001" i="6" s="1"/>
  <c r="I2000" i="6"/>
  <c r="H2000" i="6"/>
  <c r="G2000" i="6"/>
  <c r="F2000" i="6"/>
  <c r="V2000" i="6"/>
  <c r="T2000" i="6"/>
  <c r="R2000" i="6"/>
  <c r="U2000" i="6"/>
  <c r="S2000" i="6"/>
  <c r="Q2000" i="6"/>
  <c r="E2000" i="6"/>
  <c r="D2000" i="6"/>
  <c r="C2000" i="6"/>
  <c r="B2000" i="6"/>
  <c r="J1998" i="6"/>
  <c r="I1999" i="6" s="1"/>
  <c r="I1998" i="6"/>
  <c r="H1998" i="6"/>
  <c r="G1998" i="6"/>
  <c r="F1998" i="6"/>
  <c r="V1998" i="6"/>
  <c r="T1998" i="6"/>
  <c r="R1998" i="6"/>
  <c r="U1998" i="6"/>
  <c r="S1998" i="6"/>
  <c r="Q1998" i="6"/>
  <c r="E1998" i="6"/>
  <c r="D1998" i="6"/>
  <c r="C1998" i="6"/>
  <c r="B1998" i="6"/>
  <c r="J1996" i="6"/>
  <c r="I1997" i="6" s="1"/>
  <c r="I1996" i="6"/>
  <c r="H1996" i="6"/>
  <c r="G1996" i="6"/>
  <c r="F1996" i="6"/>
  <c r="V1996" i="6"/>
  <c r="T1996" i="6"/>
  <c r="R1996" i="6"/>
  <c r="U1996" i="6"/>
  <c r="S1996" i="6"/>
  <c r="Q1996" i="6"/>
  <c r="E1996" i="6"/>
  <c r="D1996" i="6"/>
  <c r="C1996" i="6"/>
  <c r="B1996" i="6"/>
  <c r="K1994" i="6"/>
  <c r="H1994" i="6"/>
  <c r="G1994" i="6"/>
  <c r="E1994" i="6"/>
  <c r="E1993" i="6"/>
  <c r="J1992" i="6"/>
  <c r="E1992" i="6"/>
  <c r="E1991" i="6"/>
  <c r="J1990" i="6"/>
  <c r="I1990" i="6"/>
  <c r="H1990" i="6"/>
  <c r="G1990" i="6"/>
  <c r="F1990" i="6"/>
  <c r="J1989" i="6"/>
  <c r="I1989" i="6"/>
  <c r="H1989" i="6"/>
  <c r="G1989" i="6"/>
  <c r="F1989" i="6"/>
  <c r="J1988" i="6"/>
  <c r="I1988" i="6"/>
  <c r="H1988" i="6"/>
  <c r="G1988" i="6"/>
  <c r="F1988" i="6"/>
  <c r="V1987" i="6"/>
  <c r="J1993" i="6" s="1"/>
  <c r="T1987" i="6"/>
  <c r="R1987" i="6"/>
  <c r="J1991" i="6" s="1"/>
  <c r="U1987" i="6"/>
  <c r="S1987" i="6"/>
  <c r="Q1987" i="6"/>
  <c r="E1987" i="6"/>
  <c r="D1987" i="6"/>
  <c r="C1987" i="6"/>
  <c r="B1987" i="6"/>
  <c r="K1985" i="6"/>
  <c r="H1985" i="6"/>
  <c r="G1985" i="6"/>
  <c r="E1985" i="6"/>
  <c r="E1984" i="6"/>
  <c r="E1983" i="6"/>
  <c r="E1982" i="6"/>
  <c r="J1981" i="6"/>
  <c r="I1981" i="6"/>
  <c r="H1981" i="6"/>
  <c r="G1981" i="6"/>
  <c r="F1981" i="6"/>
  <c r="J1980" i="6"/>
  <c r="I1980" i="6"/>
  <c r="H1980" i="6"/>
  <c r="G1980" i="6"/>
  <c r="F1980" i="6"/>
  <c r="J1979" i="6"/>
  <c r="I1979" i="6"/>
  <c r="H1979" i="6"/>
  <c r="G1979" i="6"/>
  <c r="F1979" i="6"/>
  <c r="J1978" i="6"/>
  <c r="I1978" i="6"/>
  <c r="H1978" i="6"/>
  <c r="G1978" i="6"/>
  <c r="F1978" i="6"/>
  <c r="V1977" i="6"/>
  <c r="J1984" i="6" s="1"/>
  <c r="T1977" i="6"/>
  <c r="J1983" i="6" s="1"/>
  <c r="R1977" i="6"/>
  <c r="J1982" i="6" s="1"/>
  <c r="U1977" i="6"/>
  <c r="S1977" i="6"/>
  <c r="Q1977" i="6"/>
  <c r="E1977" i="6"/>
  <c r="D1977" i="6"/>
  <c r="C1977" i="6"/>
  <c r="B1977" i="6"/>
  <c r="K1975" i="6"/>
  <c r="H1975" i="6"/>
  <c r="G1975" i="6"/>
  <c r="E1975" i="6"/>
  <c r="E1974" i="6"/>
  <c r="J1973" i="6"/>
  <c r="E1973" i="6"/>
  <c r="J1972" i="6"/>
  <c r="I1972" i="6"/>
  <c r="H1972" i="6"/>
  <c r="G1972" i="6"/>
  <c r="F1972" i="6"/>
  <c r="J1971" i="6"/>
  <c r="I1971" i="6"/>
  <c r="H1971" i="6"/>
  <c r="G1971" i="6"/>
  <c r="F1971" i="6"/>
  <c r="V1970" i="6"/>
  <c r="T1970" i="6"/>
  <c r="J1974" i="6" s="1"/>
  <c r="R1970" i="6"/>
  <c r="U1970" i="6"/>
  <c r="S1970" i="6"/>
  <c r="Q1970" i="6"/>
  <c r="E1970" i="6"/>
  <c r="D1970" i="6"/>
  <c r="C1970" i="6"/>
  <c r="B1970" i="6"/>
  <c r="J1968" i="6"/>
  <c r="I1969" i="6" s="1"/>
  <c r="I1968" i="6"/>
  <c r="H1968" i="6"/>
  <c r="G1968" i="6"/>
  <c r="F1968" i="6"/>
  <c r="V1968" i="6"/>
  <c r="T1968" i="6"/>
  <c r="R1968" i="6"/>
  <c r="U1968" i="6"/>
  <c r="S1968" i="6"/>
  <c r="Q1968" i="6"/>
  <c r="E1968" i="6"/>
  <c r="D1968" i="6"/>
  <c r="C1968" i="6"/>
  <c r="B1968" i="6"/>
  <c r="J1966" i="6"/>
  <c r="I1967" i="6" s="1"/>
  <c r="P1967" i="6" s="1"/>
  <c r="I1966" i="6"/>
  <c r="H1966" i="6"/>
  <c r="G1966" i="6"/>
  <c r="F1966" i="6"/>
  <c r="V1966" i="6"/>
  <c r="T1966" i="6"/>
  <c r="R1966" i="6"/>
  <c r="U1966" i="6"/>
  <c r="S1966" i="6"/>
  <c r="Q1966" i="6"/>
  <c r="E1966" i="6"/>
  <c r="D1966" i="6"/>
  <c r="C1966" i="6"/>
  <c r="B1966" i="6"/>
  <c r="J1964" i="6"/>
  <c r="I1965" i="6" s="1"/>
  <c r="I1964" i="6"/>
  <c r="H1964" i="6"/>
  <c r="G1964" i="6"/>
  <c r="F1964" i="6"/>
  <c r="V1964" i="6"/>
  <c r="T1964" i="6"/>
  <c r="R1964" i="6"/>
  <c r="U1964" i="6"/>
  <c r="S1964" i="6"/>
  <c r="Q1964" i="6"/>
  <c r="E1964" i="6"/>
  <c r="D1964" i="6"/>
  <c r="C1964" i="6"/>
  <c r="B1964" i="6"/>
  <c r="J1962" i="6"/>
  <c r="I1963" i="6" s="1"/>
  <c r="I1962" i="6"/>
  <c r="H1962" i="6"/>
  <c r="G1962" i="6"/>
  <c r="F1962" i="6"/>
  <c r="V1962" i="6"/>
  <c r="T1962" i="6"/>
  <c r="R1962" i="6"/>
  <c r="U1962" i="6"/>
  <c r="S1962" i="6"/>
  <c r="Q1962" i="6"/>
  <c r="E1962" i="6"/>
  <c r="D1962" i="6"/>
  <c r="C1962" i="6"/>
  <c r="B1962" i="6"/>
  <c r="K1961" i="6"/>
  <c r="P1961" i="6"/>
  <c r="I1961" i="6"/>
  <c r="J1960" i="6"/>
  <c r="I1960" i="6"/>
  <c r="H1960" i="6"/>
  <c r="G1960" i="6"/>
  <c r="F1960" i="6"/>
  <c r="V1960" i="6"/>
  <c r="T1960" i="6"/>
  <c r="R1960" i="6"/>
  <c r="U1960" i="6"/>
  <c r="S1960" i="6"/>
  <c r="Q1960" i="6"/>
  <c r="E1960" i="6"/>
  <c r="D1960" i="6"/>
  <c r="C1960" i="6"/>
  <c r="B1960" i="6"/>
  <c r="K1958" i="6"/>
  <c r="H1958" i="6"/>
  <c r="G1958" i="6"/>
  <c r="E1958" i="6"/>
  <c r="E1957" i="6"/>
  <c r="E1956" i="6"/>
  <c r="J1955" i="6"/>
  <c r="I1955" i="6"/>
  <c r="H1955" i="6"/>
  <c r="G1955" i="6"/>
  <c r="F1955" i="6"/>
  <c r="J1954" i="6"/>
  <c r="I1954" i="6"/>
  <c r="H1954" i="6"/>
  <c r="G1954" i="6"/>
  <c r="F1954" i="6"/>
  <c r="V1953" i="6"/>
  <c r="T1953" i="6"/>
  <c r="J1957" i="6" s="1"/>
  <c r="R1953" i="6"/>
  <c r="J1956" i="6" s="1"/>
  <c r="U1953" i="6"/>
  <c r="S1953" i="6"/>
  <c r="Q1953" i="6"/>
  <c r="E1953" i="6"/>
  <c r="D1953" i="6"/>
  <c r="C1953" i="6"/>
  <c r="B1953" i="6"/>
  <c r="J1951" i="6"/>
  <c r="I1952" i="6" s="1"/>
  <c r="K1952" i="6" s="1"/>
  <c r="I1951" i="6"/>
  <c r="H1951" i="6"/>
  <c r="G1951" i="6"/>
  <c r="F1951" i="6"/>
  <c r="V1951" i="6"/>
  <c r="T1951" i="6"/>
  <c r="R1951" i="6"/>
  <c r="U1951" i="6"/>
  <c r="S1951" i="6"/>
  <c r="Q1951" i="6"/>
  <c r="E1951" i="6"/>
  <c r="D1951" i="6"/>
  <c r="C1951" i="6"/>
  <c r="B1951" i="6"/>
  <c r="I1950" i="6"/>
  <c r="K1950" i="6" s="1"/>
  <c r="J1949" i="6"/>
  <c r="I1949" i="6"/>
  <c r="H1949" i="6"/>
  <c r="G1949" i="6"/>
  <c r="F1949" i="6"/>
  <c r="V1949" i="6"/>
  <c r="T1949" i="6"/>
  <c r="R1949" i="6"/>
  <c r="U1949" i="6"/>
  <c r="S1949" i="6"/>
  <c r="Q1949" i="6"/>
  <c r="E1949" i="6"/>
  <c r="D1949" i="6"/>
  <c r="C1949" i="6"/>
  <c r="B1949" i="6"/>
  <c r="J1947" i="6"/>
  <c r="I1948" i="6" s="1"/>
  <c r="P1948" i="6" s="1"/>
  <c r="I1947" i="6"/>
  <c r="H1947" i="6"/>
  <c r="G1947" i="6"/>
  <c r="F1947" i="6"/>
  <c r="V1947" i="6"/>
  <c r="T1947" i="6"/>
  <c r="R1947" i="6"/>
  <c r="U1947" i="6"/>
  <c r="S1947" i="6"/>
  <c r="Q1947" i="6"/>
  <c r="E1947" i="6"/>
  <c r="D1947" i="6"/>
  <c r="C1947" i="6"/>
  <c r="B1947" i="6"/>
  <c r="K1945" i="6"/>
  <c r="H1945" i="6"/>
  <c r="G1945" i="6"/>
  <c r="E1945" i="6"/>
  <c r="E1944" i="6"/>
  <c r="E1943" i="6"/>
  <c r="J1942" i="6"/>
  <c r="I1942" i="6"/>
  <c r="H1942" i="6"/>
  <c r="G1942" i="6"/>
  <c r="F1942" i="6"/>
  <c r="J1941" i="6"/>
  <c r="I1946" i="6" s="1"/>
  <c r="I1941" i="6"/>
  <c r="H1941" i="6"/>
  <c r="G1941" i="6"/>
  <c r="F1941" i="6"/>
  <c r="V1940" i="6"/>
  <c r="T1940" i="6"/>
  <c r="J1944" i="6" s="1"/>
  <c r="R1940" i="6"/>
  <c r="J1943" i="6" s="1"/>
  <c r="U1940" i="6"/>
  <c r="S1940" i="6"/>
  <c r="Q1940" i="6"/>
  <c r="E1940" i="6"/>
  <c r="D1940" i="6"/>
  <c r="C1940" i="6"/>
  <c r="B1940" i="6"/>
  <c r="K1938" i="6"/>
  <c r="H1938" i="6"/>
  <c r="G1938" i="6"/>
  <c r="E1938" i="6"/>
  <c r="E1937" i="6"/>
  <c r="E1936" i="6"/>
  <c r="J1935" i="6"/>
  <c r="I1935" i="6"/>
  <c r="H1935" i="6"/>
  <c r="G1935" i="6"/>
  <c r="F1935" i="6"/>
  <c r="J1934" i="6"/>
  <c r="I1934" i="6"/>
  <c r="H1934" i="6"/>
  <c r="G1934" i="6"/>
  <c r="F1934" i="6"/>
  <c r="V1933" i="6"/>
  <c r="T1933" i="6"/>
  <c r="J1937" i="6" s="1"/>
  <c r="R1933" i="6"/>
  <c r="J1936" i="6" s="1"/>
  <c r="U1933" i="6"/>
  <c r="S1933" i="6"/>
  <c r="Q1933" i="6"/>
  <c r="E1933" i="6"/>
  <c r="D1933" i="6"/>
  <c r="C1933" i="6"/>
  <c r="B1933" i="6"/>
  <c r="K1931" i="6"/>
  <c r="H1931" i="6"/>
  <c r="G1931" i="6"/>
  <c r="E1931" i="6"/>
  <c r="E1930" i="6"/>
  <c r="E1929" i="6"/>
  <c r="J1928" i="6"/>
  <c r="I1928" i="6"/>
  <c r="H1928" i="6"/>
  <c r="G1928" i="6"/>
  <c r="F1928" i="6"/>
  <c r="J1927" i="6"/>
  <c r="I1927" i="6"/>
  <c r="H1927" i="6"/>
  <c r="G1927" i="6"/>
  <c r="F1927" i="6"/>
  <c r="V1926" i="6"/>
  <c r="T1926" i="6"/>
  <c r="J1930" i="6" s="1"/>
  <c r="R1926" i="6"/>
  <c r="J1929" i="6" s="1"/>
  <c r="U1926" i="6"/>
  <c r="S1926" i="6"/>
  <c r="Q1926" i="6"/>
  <c r="E1926" i="6"/>
  <c r="D1926" i="6"/>
  <c r="C1926" i="6"/>
  <c r="B1926" i="6"/>
  <c r="A1925" i="6"/>
  <c r="A1922" i="6"/>
  <c r="I1920" i="6"/>
  <c r="J1919" i="6"/>
  <c r="I1919" i="6"/>
  <c r="H1919" i="6"/>
  <c r="G1919" i="6"/>
  <c r="F1919" i="6"/>
  <c r="V1919" i="6"/>
  <c r="T1919" i="6"/>
  <c r="R1919" i="6"/>
  <c r="U1919" i="6"/>
  <c r="S1919" i="6"/>
  <c r="Q1919" i="6"/>
  <c r="E1919" i="6"/>
  <c r="D1919" i="6"/>
  <c r="C1919" i="6"/>
  <c r="B1919" i="6"/>
  <c r="J1917" i="6"/>
  <c r="I1918" i="6" s="1"/>
  <c r="K1918" i="6" s="1"/>
  <c r="I1917" i="6"/>
  <c r="H1917" i="6"/>
  <c r="G1917" i="6"/>
  <c r="F1917" i="6"/>
  <c r="V1917" i="6"/>
  <c r="T1917" i="6"/>
  <c r="R1917" i="6"/>
  <c r="U1917" i="6"/>
  <c r="S1917" i="6"/>
  <c r="Q1917" i="6"/>
  <c r="E1917" i="6"/>
  <c r="D1917" i="6"/>
  <c r="C1917" i="6"/>
  <c r="B1917" i="6"/>
  <c r="J1915" i="6"/>
  <c r="I1916" i="6" s="1"/>
  <c r="I1915" i="6"/>
  <c r="H1915" i="6"/>
  <c r="G1915" i="6"/>
  <c r="F1915" i="6"/>
  <c r="V1915" i="6"/>
  <c r="T1915" i="6"/>
  <c r="R1915" i="6"/>
  <c r="U1915" i="6"/>
  <c r="S1915" i="6"/>
  <c r="Q1915" i="6"/>
  <c r="E1915" i="6"/>
  <c r="D1915" i="6"/>
  <c r="C1915" i="6"/>
  <c r="B1915" i="6"/>
  <c r="J1913" i="6"/>
  <c r="I1914" i="6" s="1"/>
  <c r="I1913" i="6"/>
  <c r="H1913" i="6"/>
  <c r="G1913" i="6"/>
  <c r="F1913" i="6"/>
  <c r="V1913" i="6"/>
  <c r="T1913" i="6"/>
  <c r="R1913" i="6"/>
  <c r="U1913" i="6"/>
  <c r="S1913" i="6"/>
  <c r="Q1913" i="6"/>
  <c r="E1913" i="6"/>
  <c r="D1913" i="6"/>
  <c r="C1913" i="6"/>
  <c r="B1913" i="6"/>
  <c r="J1911" i="6"/>
  <c r="I1912" i="6" s="1"/>
  <c r="I1911" i="6"/>
  <c r="H1911" i="6"/>
  <c r="G1911" i="6"/>
  <c r="F1911" i="6"/>
  <c r="V1911" i="6"/>
  <c r="T1911" i="6"/>
  <c r="R1911" i="6"/>
  <c r="U1911" i="6"/>
  <c r="S1911" i="6"/>
  <c r="Q1911" i="6"/>
  <c r="E1911" i="6"/>
  <c r="D1911" i="6"/>
  <c r="C1911" i="6"/>
  <c r="B1911" i="6"/>
  <c r="P1910" i="6"/>
  <c r="J1909" i="6"/>
  <c r="I1910" i="6" s="1"/>
  <c r="K1910" i="6" s="1"/>
  <c r="I1909" i="6"/>
  <c r="H1909" i="6"/>
  <c r="G1909" i="6"/>
  <c r="F1909" i="6"/>
  <c r="V1909" i="6"/>
  <c r="T1909" i="6"/>
  <c r="R1909" i="6"/>
  <c r="U1909" i="6"/>
  <c r="S1909" i="6"/>
  <c r="Q1909" i="6"/>
  <c r="E1909" i="6"/>
  <c r="D1909" i="6"/>
  <c r="C1909" i="6"/>
  <c r="B1909" i="6"/>
  <c r="J1907" i="6"/>
  <c r="I1908" i="6" s="1"/>
  <c r="I1907" i="6"/>
  <c r="H1907" i="6"/>
  <c r="G1907" i="6"/>
  <c r="F1907" i="6"/>
  <c r="V1907" i="6"/>
  <c r="T1907" i="6"/>
  <c r="R1907" i="6"/>
  <c r="U1907" i="6"/>
  <c r="S1907" i="6"/>
  <c r="Q1907" i="6"/>
  <c r="E1907" i="6"/>
  <c r="D1907" i="6"/>
  <c r="C1907" i="6"/>
  <c r="B1907" i="6"/>
  <c r="J1905" i="6"/>
  <c r="I1906" i="6" s="1"/>
  <c r="P1906" i="6" s="1"/>
  <c r="I1905" i="6"/>
  <c r="H1905" i="6"/>
  <c r="G1905" i="6"/>
  <c r="F1905" i="6"/>
  <c r="V1905" i="6"/>
  <c r="T1905" i="6"/>
  <c r="R1905" i="6"/>
  <c r="U1905" i="6"/>
  <c r="S1905" i="6"/>
  <c r="Q1905" i="6"/>
  <c r="E1905" i="6"/>
  <c r="D1905" i="6"/>
  <c r="C1905" i="6"/>
  <c r="B1905" i="6"/>
  <c r="J1903" i="6"/>
  <c r="I1904" i="6" s="1"/>
  <c r="I1903" i="6"/>
  <c r="H1903" i="6"/>
  <c r="G1903" i="6"/>
  <c r="F1903" i="6"/>
  <c r="V1903" i="6"/>
  <c r="T1903" i="6"/>
  <c r="R1903" i="6"/>
  <c r="U1903" i="6"/>
  <c r="S1903" i="6"/>
  <c r="Q1903" i="6"/>
  <c r="E1903" i="6"/>
  <c r="D1903" i="6"/>
  <c r="C1903" i="6"/>
  <c r="B1903" i="6"/>
  <c r="J1901" i="6"/>
  <c r="I1902" i="6" s="1"/>
  <c r="K1902" i="6" s="1"/>
  <c r="I1901" i="6"/>
  <c r="H1901" i="6"/>
  <c r="G1901" i="6"/>
  <c r="F1901" i="6"/>
  <c r="V1901" i="6"/>
  <c r="T1901" i="6"/>
  <c r="R1901" i="6"/>
  <c r="U1901" i="6"/>
  <c r="S1901" i="6"/>
  <c r="Q1901" i="6"/>
  <c r="E1901" i="6"/>
  <c r="D1901" i="6"/>
  <c r="C1901" i="6"/>
  <c r="B1901" i="6"/>
  <c r="J1899" i="6"/>
  <c r="I1900" i="6" s="1"/>
  <c r="K1900" i="6" s="1"/>
  <c r="I1899" i="6"/>
  <c r="H1899" i="6"/>
  <c r="G1899" i="6"/>
  <c r="F1899" i="6"/>
  <c r="V1899" i="6"/>
  <c r="T1899" i="6"/>
  <c r="R1899" i="6"/>
  <c r="U1899" i="6"/>
  <c r="S1899" i="6"/>
  <c r="Q1899" i="6"/>
  <c r="E1899" i="6"/>
  <c r="D1899" i="6"/>
  <c r="C1899" i="6"/>
  <c r="B1899" i="6"/>
  <c r="J1897" i="6"/>
  <c r="I1898" i="6" s="1"/>
  <c r="I1897" i="6"/>
  <c r="H1897" i="6"/>
  <c r="G1897" i="6"/>
  <c r="F1897" i="6"/>
  <c r="V1897" i="6"/>
  <c r="T1897" i="6"/>
  <c r="R1897" i="6"/>
  <c r="U1897" i="6"/>
  <c r="S1897" i="6"/>
  <c r="Q1897" i="6"/>
  <c r="E1897" i="6"/>
  <c r="D1897" i="6"/>
  <c r="C1897" i="6"/>
  <c r="B1897" i="6"/>
  <c r="J1895" i="6"/>
  <c r="I1896" i="6" s="1"/>
  <c r="I1895" i="6"/>
  <c r="H1895" i="6"/>
  <c r="G1895" i="6"/>
  <c r="F1895" i="6"/>
  <c r="V1895" i="6"/>
  <c r="T1895" i="6"/>
  <c r="R1895" i="6"/>
  <c r="U1895" i="6"/>
  <c r="S1895" i="6"/>
  <c r="Q1895" i="6"/>
  <c r="E1895" i="6"/>
  <c r="D1895" i="6"/>
  <c r="C1895" i="6"/>
  <c r="B1895" i="6"/>
  <c r="P1894" i="6"/>
  <c r="J1893" i="6"/>
  <c r="I1894" i="6" s="1"/>
  <c r="K1894" i="6" s="1"/>
  <c r="I1893" i="6"/>
  <c r="H1893" i="6"/>
  <c r="G1893" i="6"/>
  <c r="F1893" i="6"/>
  <c r="V1893" i="6"/>
  <c r="T1893" i="6"/>
  <c r="R1893" i="6"/>
  <c r="U1893" i="6"/>
  <c r="S1893" i="6"/>
  <c r="Q1893" i="6"/>
  <c r="E1893" i="6"/>
  <c r="D1893" i="6"/>
  <c r="C1893" i="6"/>
  <c r="B1893" i="6"/>
  <c r="J1891" i="6"/>
  <c r="I1892" i="6" s="1"/>
  <c r="I1891" i="6"/>
  <c r="H1891" i="6"/>
  <c r="G1891" i="6"/>
  <c r="F1891" i="6"/>
  <c r="V1891" i="6"/>
  <c r="T1891" i="6"/>
  <c r="R1891" i="6"/>
  <c r="U1891" i="6"/>
  <c r="S1891" i="6"/>
  <c r="Q1891" i="6"/>
  <c r="E1891" i="6"/>
  <c r="D1891" i="6"/>
  <c r="C1891" i="6"/>
  <c r="B1891" i="6"/>
  <c r="J1889" i="6"/>
  <c r="I1890" i="6" s="1"/>
  <c r="P1890" i="6" s="1"/>
  <c r="I1889" i="6"/>
  <c r="H1889" i="6"/>
  <c r="G1889" i="6"/>
  <c r="F1889" i="6"/>
  <c r="V1889" i="6"/>
  <c r="T1889" i="6"/>
  <c r="R1889" i="6"/>
  <c r="U1889" i="6"/>
  <c r="S1889" i="6"/>
  <c r="Q1889" i="6"/>
  <c r="E1889" i="6"/>
  <c r="D1889" i="6"/>
  <c r="C1889" i="6"/>
  <c r="B1889" i="6"/>
  <c r="J1887" i="6"/>
  <c r="I1888" i="6" s="1"/>
  <c r="I1887" i="6"/>
  <c r="H1887" i="6"/>
  <c r="G1887" i="6"/>
  <c r="F1887" i="6"/>
  <c r="V1887" i="6"/>
  <c r="T1887" i="6"/>
  <c r="R1887" i="6"/>
  <c r="U1887" i="6"/>
  <c r="S1887" i="6"/>
  <c r="Q1887" i="6"/>
  <c r="E1887" i="6"/>
  <c r="D1887" i="6"/>
  <c r="C1887" i="6"/>
  <c r="B1887" i="6"/>
  <c r="J1885" i="6"/>
  <c r="I1886" i="6" s="1"/>
  <c r="P1886" i="6" s="1"/>
  <c r="I1885" i="6"/>
  <c r="H1885" i="6"/>
  <c r="G1885" i="6"/>
  <c r="F1885" i="6"/>
  <c r="V1885" i="6"/>
  <c r="T1885" i="6"/>
  <c r="R1885" i="6"/>
  <c r="U1885" i="6"/>
  <c r="S1885" i="6"/>
  <c r="Q1885" i="6"/>
  <c r="E1885" i="6"/>
  <c r="D1885" i="6"/>
  <c r="C1885" i="6"/>
  <c r="B1885" i="6"/>
  <c r="J1883" i="6"/>
  <c r="I1884" i="6" s="1"/>
  <c r="K1884" i="6" s="1"/>
  <c r="I1883" i="6"/>
  <c r="H1883" i="6"/>
  <c r="G1883" i="6"/>
  <c r="F1883" i="6"/>
  <c r="V1883" i="6"/>
  <c r="T1883" i="6"/>
  <c r="R1883" i="6"/>
  <c r="U1883" i="6"/>
  <c r="S1883" i="6"/>
  <c r="Q1883" i="6"/>
  <c r="E1883" i="6"/>
  <c r="D1883" i="6"/>
  <c r="C1883" i="6"/>
  <c r="B1883" i="6"/>
  <c r="J1881" i="6"/>
  <c r="I1882" i="6" s="1"/>
  <c r="I1881" i="6"/>
  <c r="H1881" i="6"/>
  <c r="G1881" i="6"/>
  <c r="F1881" i="6"/>
  <c r="V1881" i="6"/>
  <c r="T1881" i="6"/>
  <c r="R1881" i="6"/>
  <c r="U1881" i="6"/>
  <c r="S1881" i="6"/>
  <c r="Q1881" i="6"/>
  <c r="E1881" i="6"/>
  <c r="D1881" i="6"/>
  <c r="C1881" i="6"/>
  <c r="B1881" i="6"/>
  <c r="J1879" i="6"/>
  <c r="I1880" i="6" s="1"/>
  <c r="I1879" i="6"/>
  <c r="H1879" i="6"/>
  <c r="G1879" i="6"/>
  <c r="F1879" i="6"/>
  <c r="V1879" i="6"/>
  <c r="T1879" i="6"/>
  <c r="R1879" i="6"/>
  <c r="U1879" i="6"/>
  <c r="S1879" i="6"/>
  <c r="Q1879" i="6"/>
  <c r="E1879" i="6"/>
  <c r="D1879" i="6"/>
  <c r="C1879" i="6"/>
  <c r="B1879" i="6"/>
  <c r="K1877" i="6"/>
  <c r="H1877" i="6"/>
  <c r="G1877" i="6"/>
  <c r="E1877" i="6"/>
  <c r="J1876" i="6"/>
  <c r="E1876" i="6"/>
  <c r="E1875" i="6"/>
  <c r="J1874" i="6"/>
  <c r="I1874" i="6"/>
  <c r="H1874" i="6"/>
  <c r="G1874" i="6"/>
  <c r="F1874" i="6"/>
  <c r="J1873" i="6"/>
  <c r="I1873" i="6"/>
  <c r="H1873" i="6"/>
  <c r="G1873" i="6"/>
  <c r="F1873" i="6"/>
  <c r="V1872" i="6"/>
  <c r="T1872" i="6"/>
  <c r="R1872" i="6"/>
  <c r="J1875" i="6" s="1"/>
  <c r="U1872" i="6"/>
  <c r="S1872" i="6"/>
  <c r="Q1872" i="6"/>
  <c r="E1872" i="6"/>
  <c r="D1872" i="6"/>
  <c r="C1872" i="6"/>
  <c r="B1872" i="6"/>
  <c r="J1870" i="6"/>
  <c r="I1871" i="6" s="1"/>
  <c r="I1870" i="6"/>
  <c r="H1870" i="6"/>
  <c r="G1870" i="6"/>
  <c r="F1870" i="6"/>
  <c r="V1870" i="6"/>
  <c r="T1870" i="6"/>
  <c r="R1870" i="6"/>
  <c r="U1870" i="6"/>
  <c r="S1870" i="6"/>
  <c r="Q1870" i="6"/>
  <c r="E1870" i="6"/>
  <c r="D1870" i="6"/>
  <c r="C1870" i="6"/>
  <c r="B1870" i="6"/>
  <c r="K1868" i="6"/>
  <c r="H1868" i="6"/>
  <c r="G1868" i="6"/>
  <c r="E1868" i="6"/>
  <c r="E1867" i="6"/>
  <c r="E1866" i="6"/>
  <c r="J1865" i="6"/>
  <c r="I1865" i="6"/>
  <c r="H1865" i="6"/>
  <c r="G1865" i="6"/>
  <c r="F1865" i="6"/>
  <c r="J1864" i="6"/>
  <c r="I1864" i="6"/>
  <c r="H1864" i="6"/>
  <c r="G1864" i="6"/>
  <c r="F1864" i="6"/>
  <c r="V1863" i="6"/>
  <c r="T1863" i="6"/>
  <c r="J1867" i="6" s="1"/>
  <c r="R1863" i="6"/>
  <c r="J1866" i="6" s="1"/>
  <c r="U1863" i="6"/>
  <c r="S1863" i="6"/>
  <c r="Q1863" i="6"/>
  <c r="E1863" i="6"/>
  <c r="D1863" i="6"/>
  <c r="C1863" i="6"/>
  <c r="B1863" i="6"/>
  <c r="J1861" i="6"/>
  <c r="I1862" i="6" s="1"/>
  <c r="P1862" i="6" s="1"/>
  <c r="I1861" i="6"/>
  <c r="H1861" i="6"/>
  <c r="G1861" i="6"/>
  <c r="F1861" i="6"/>
  <c r="V1861" i="6"/>
  <c r="T1861" i="6"/>
  <c r="R1861" i="6"/>
  <c r="U1861" i="6"/>
  <c r="S1861" i="6"/>
  <c r="Q1861" i="6"/>
  <c r="E1861" i="6"/>
  <c r="D1861" i="6"/>
  <c r="C1861" i="6"/>
  <c r="B1861" i="6"/>
  <c r="K1859" i="6"/>
  <c r="H1859" i="6"/>
  <c r="G1859" i="6"/>
  <c r="E1859" i="6"/>
  <c r="E1858" i="6"/>
  <c r="E1857" i="6"/>
  <c r="J1856" i="6"/>
  <c r="I1856" i="6"/>
  <c r="H1856" i="6"/>
  <c r="G1856" i="6"/>
  <c r="F1856" i="6"/>
  <c r="J1855" i="6"/>
  <c r="I1855" i="6"/>
  <c r="H1855" i="6"/>
  <c r="G1855" i="6"/>
  <c r="F1855" i="6"/>
  <c r="V1854" i="6"/>
  <c r="T1854" i="6"/>
  <c r="J1858" i="6" s="1"/>
  <c r="R1854" i="6"/>
  <c r="J1857" i="6" s="1"/>
  <c r="U1854" i="6"/>
  <c r="S1854" i="6"/>
  <c r="Q1854" i="6"/>
  <c r="E1854" i="6"/>
  <c r="D1854" i="6"/>
  <c r="C1854" i="6"/>
  <c r="B1854" i="6"/>
  <c r="J1852" i="6"/>
  <c r="I1853" i="6" s="1"/>
  <c r="P1853" i="6" s="1"/>
  <c r="I1852" i="6"/>
  <c r="H1852" i="6"/>
  <c r="G1852" i="6"/>
  <c r="F1852" i="6"/>
  <c r="V1852" i="6"/>
  <c r="T1852" i="6"/>
  <c r="R1852" i="6"/>
  <c r="U1852" i="6"/>
  <c r="S1852" i="6"/>
  <c r="Q1852" i="6"/>
  <c r="E1852" i="6"/>
  <c r="D1852" i="6"/>
  <c r="C1852" i="6"/>
  <c r="B1852" i="6"/>
  <c r="K1850" i="6"/>
  <c r="H1850" i="6"/>
  <c r="G1850" i="6"/>
  <c r="E1850" i="6"/>
  <c r="E1849" i="6"/>
  <c r="E1848" i="6"/>
  <c r="J1847" i="6"/>
  <c r="I1847" i="6"/>
  <c r="H1847" i="6"/>
  <c r="G1847" i="6"/>
  <c r="F1847" i="6"/>
  <c r="J1846" i="6"/>
  <c r="I1846" i="6"/>
  <c r="H1846" i="6"/>
  <c r="G1846" i="6"/>
  <c r="F1846" i="6"/>
  <c r="V1845" i="6"/>
  <c r="T1845" i="6"/>
  <c r="J1849" i="6" s="1"/>
  <c r="R1845" i="6"/>
  <c r="J1848" i="6" s="1"/>
  <c r="U1845" i="6"/>
  <c r="S1845" i="6"/>
  <c r="Q1845" i="6"/>
  <c r="E1845" i="6"/>
  <c r="D1845" i="6"/>
  <c r="C1845" i="6"/>
  <c r="B1845" i="6"/>
  <c r="J1843" i="6"/>
  <c r="I1844" i="6" s="1"/>
  <c r="I1843" i="6"/>
  <c r="H1843" i="6"/>
  <c r="G1843" i="6"/>
  <c r="F1843" i="6"/>
  <c r="V1843" i="6"/>
  <c r="T1843" i="6"/>
  <c r="R1843" i="6"/>
  <c r="U1843" i="6"/>
  <c r="S1843" i="6"/>
  <c r="Q1843" i="6"/>
  <c r="E1843" i="6"/>
  <c r="D1843" i="6"/>
  <c r="C1843" i="6"/>
  <c r="B1843" i="6"/>
  <c r="K1841" i="6"/>
  <c r="H1841" i="6"/>
  <c r="G1841" i="6"/>
  <c r="E1841" i="6"/>
  <c r="E1840" i="6"/>
  <c r="E1839" i="6"/>
  <c r="J1838" i="6"/>
  <c r="I1838" i="6"/>
  <c r="H1838" i="6"/>
  <c r="G1838" i="6"/>
  <c r="F1838" i="6"/>
  <c r="J1837" i="6"/>
  <c r="I1837" i="6"/>
  <c r="H1837" i="6"/>
  <c r="G1837" i="6"/>
  <c r="F1837" i="6"/>
  <c r="V1836" i="6"/>
  <c r="T1836" i="6"/>
  <c r="J1840" i="6" s="1"/>
  <c r="R1836" i="6"/>
  <c r="J1839" i="6" s="1"/>
  <c r="U1836" i="6"/>
  <c r="S1836" i="6"/>
  <c r="Q1836" i="6"/>
  <c r="E1836" i="6"/>
  <c r="D1836" i="6"/>
  <c r="C1836" i="6"/>
  <c r="B1836" i="6"/>
  <c r="K1834" i="6"/>
  <c r="H1834" i="6"/>
  <c r="G1834" i="6"/>
  <c r="E1834" i="6"/>
  <c r="E1833" i="6"/>
  <c r="E1832" i="6"/>
  <c r="J1831" i="6"/>
  <c r="I1831" i="6"/>
  <c r="H1831" i="6"/>
  <c r="G1831" i="6"/>
  <c r="F1831" i="6"/>
  <c r="V1830" i="6"/>
  <c r="T1830" i="6"/>
  <c r="J1833" i="6" s="1"/>
  <c r="R1830" i="6"/>
  <c r="J1832" i="6" s="1"/>
  <c r="U1830" i="6"/>
  <c r="S1830" i="6"/>
  <c r="Q1830" i="6"/>
  <c r="E1830" i="6"/>
  <c r="D1830" i="6"/>
  <c r="C1830" i="6"/>
  <c r="B1830" i="6"/>
  <c r="K1828" i="6"/>
  <c r="H1828" i="6"/>
  <c r="G1828" i="6"/>
  <c r="E1828" i="6"/>
  <c r="E1827" i="6"/>
  <c r="E1826" i="6"/>
  <c r="J1825" i="6"/>
  <c r="I1825" i="6"/>
  <c r="H1825" i="6"/>
  <c r="G1825" i="6"/>
  <c r="F1825" i="6"/>
  <c r="V1824" i="6"/>
  <c r="T1824" i="6"/>
  <c r="J1827" i="6" s="1"/>
  <c r="R1824" i="6"/>
  <c r="J1826" i="6" s="1"/>
  <c r="U1824" i="6"/>
  <c r="S1824" i="6"/>
  <c r="Q1824" i="6"/>
  <c r="E1824" i="6"/>
  <c r="D1824" i="6"/>
  <c r="C1824" i="6"/>
  <c r="B1824" i="6"/>
  <c r="K1822" i="6"/>
  <c r="H1822" i="6"/>
  <c r="G1822" i="6"/>
  <c r="E1822" i="6"/>
  <c r="E1821" i="6"/>
  <c r="E1820" i="6"/>
  <c r="J1819" i="6"/>
  <c r="I1819" i="6"/>
  <c r="H1819" i="6"/>
  <c r="G1819" i="6"/>
  <c r="F1819" i="6"/>
  <c r="V1818" i="6"/>
  <c r="T1818" i="6"/>
  <c r="J1821" i="6" s="1"/>
  <c r="R1818" i="6"/>
  <c r="J1820" i="6" s="1"/>
  <c r="I1823" i="6" s="1"/>
  <c r="U1818" i="6"/>
  <c r="S1818" i="6"/>
  <c r="Q1818" i="6"/>
  <c r="E1818" i="6"/>
  <c r="D1818" i="6"/>
  <c r="C1818" i="6"/>
  <c r="B1818" i="6"/>
  <c r="K1816" i="6"/>
  <c r="H1816" i="6"/>
  <c r="G1816" i="6"/>
  <c r="E1816" i="6"/>
  <c r="E1815" i="6"/>
  <c r="E1814" i="6"/>
  <c r="J1813" i="6"/>
  <c r="I1813" i="6"/>
  <c r="H1813" i="6"/>
  <c r="G1813" i="6"/>
  <c r="F1813" i="6"/>
  <c r="V1812" i="6"/>
  <c r="T1812" i="6"/>
  <c r="J1815" i="6" s="1"/>
  <c r="R1812" i="6"/>
  <c r="J1814" i="6" s="1"/>
  <c r="U1812" i="6"/>
  <c r="S1812" i="6"/>
  <c r="Q1812" i="6"/>
  <c r="E1812" i="6"/>
  <c r="D1812" i="6"/>
  <c r="C1812" i="6"/>
  <c r="B1812" i="6"/>
  <c r="K1810" i="6"/>
  <c r="H1810" i="6"/>
  <c r="G1810" i="6"/>
  <c r="E1810" i="6"/>
  <c r="E1809" i="6"/>
  <c r="E1808" i="6"/>
  <c r="J1807" i="6"/>
  <c r="I1807" i="6"/>
  <c r="H1807" i="6"/>
  <c r="G1807" i="6"/>
  <c r="F1807" i="6"/>
  <c r="V1806" i="6"/>
  <c r="T1806" i="6"/>
  <c r="J1809" i="6" s="1"/>
  <c r="R1806" i="6"/>
  <c r="J1808" i="6" s="1"/>
  <c r="I1811" i="6" s="1"/>
  <c r="K1811" i="6" s="1"/>
  <c r="U1806" i="6"/>
  <c r="S1806" i="6"/>
  <c r="Q1806" i="6"/>
  <c r="E1806" i="6"/>
  <c r="D1806" i="6"/>
  <c r="C1806" i="6"/>
  <c r="B1806" i="6"/>
  <c r="K1804" i="6"/>
  <c r="H1804" i="6"/>
  <c r="G1804" i="6"/>
  <c r="E1804" i="6"/>
  <c r="E1803" i="6"/>
  <c r="E1802" i="6"/>
  <c r="J1801" i="6"/>
  <c r="I1801" i="6"/>
  <c r="H1801" i="6"/>
  <c r="G1801" i="6"/>
  <c r="F1801" i="6"/>
  <c r="J1800" i="6"/>
  <c r="I1800" i="6"/>
  <c r="H1800" i="6"/>
  <c r="G1800" i="6"/>
  <c r="F1800" i="6"/>
  <c r="V1799" i="6"/>
  <c r="T1799" i="6"/>
  <c r="J1803" i="6" s="1"/>
  <c r="R1799" i="6"/>
  <c r="J1802" i="6" s="1"/>
  <c r="U1799" i="6"/>
  <c r="S1799" i="6"/>
  <c r="Q1799" i="6"/>
  <c r="E1799" i="6"/>
  <c r="D1799" i="6"/>
  <c r="C1799" i="6"/>
  <c r="B1799" i="6"/>
  <c r="K1797" i="6"/>
  <c r="H1797" i="6"/>
  <c r="G1797" i="6"/>
  <c r="E1797" i="6"/>
  <c r="E1796" i="6"/>
  <c r="E1795" i="6"/>
  <c r="J1794" i="6"/>
  <c r="I1794" i="6"/>
  <c r="H1794" i="6"/>
  <c r="G1794" i="6"/>
  <c r="F1794" i="6"/>
  <c r="J1793" i="6"/>
  <c r="I1793" i="6"/>
  <c r="H1793" i="6"/>
  <c r="G1793" i="6"/>
  <c r="F1793" i="6"/>
  <c r="J1792" i="6"/>
  <c r="I1792" i="6"/>
  <c r="H1792" i="6"/>
  <c r="G1792" i="6"/>
  <c r="F1792" i="6"/>
  <c r="V1791" i="6"/>
  <c r="T1791" i="6"/>
  <c r="J1796" i="6" s="1"/>
  <c r="R1791" i="6"/>
  <c r="J1795" i="6" s="1"/>
  <c r="U1791" i="6"/>
  <c r="S1791" i="6"/>
  <c r="Q1791" i="6"/>
  <c r="E1791" i="6"/>
  <c r="D1791" i="6"/>
  <c r="C1791" i="6"/>
  <c r="B1791" i="6"/>
  <c r="K1789" i="6"/>
  <c r="H1789" i="6"/>
  <c r="G1789" i="6"/>
  <c r="E1789" i="6"/>
  <c r="E1788" i="6"/>
  <c r="J1787" i="6"/>
  <c r="E1787" i="6"/>
  <c r="J1786" i="6"/>
  <c r="I1786" i="6"/>
  <c r="H1786" i="6"/>
  <c r="G1786" i="6"/>
  <c r="F1786" i="6"/>
  <c r="J1785" i="6"/>
  <c r="I1785" i="6"/>
  <c r="H1785" i="6"/>
  <c r="G1785" i="6"/>
  <c r="F1785" i="6"/>
  <c r="V1784" i="6"/>
  <c r="T1784" i="6"/>
  <c r="J1788" i="6" s="1"/>
  <c r="R1784" i="6"/>
  <c r="U1784" i="6"/>
  <c r="S1784" i="6"/>
  <c r="Q1784" i="6"/>
  <c r="E1784" i="6"/>
  <c r="D1784" i="6"/>
  <c r="C1784" i="6"/>
  <c r="K1782" i="6"/>
  <c r="H1782" i="6"/>
  <c r="G1782" i="6"/>
  <c r="E1782" i="6"/>
  <c r="E1781" i="6"/>
  <c r="E1780" i="6"/>
  <c r="E1779" i="6"/>
  <c r="J1778" i="6"/>
  <c r="I1778" i="6"/>
  <c r="H1778" i="6"/>
  <c r="G1778" i="6"/>
  <c r="F1778" i="6"/>
  <c r="J1777" i="6"/>
  <c r="I1777" i="6"/>
  <c r="H1777" i="6"/>
  <c r="G1777" i="6"/>
  <c r="F1777" i="6"/>
  <c r="J1776" i="6"/>
  <c r="I1776" i="6"/>
  <c r="H1776" i="6"/>
  <c r="G1776" i="6"/>
  <c r="F1776" i="6"/>
  <c r="J1775" i="6"/>
  <c r="I1775" i="6"/>
  <c r="H1775" i="6"/>
  <c r="G1775" i="6"/>
  <c r="F1775" i="6"/>
  <c r="V1774" i="6"/>
  <c r="J1781" i="6" s="1"/>
  <c r="T1774" i="6"/>
  <c r="J1780" i="6" s="1"/>
  <c r="R1774" i="6"/>
  <c r="J1779" i="6" s="1"/>
  <c r="U1774" i="6"/>
  <c r="S1774" i="6"/>
  <c r="Q1774" i="6"/>
  <c r="E1774" i="6"/>
  <c r="D1774" i="6"/>
  <c r="C1774" i="6"/>
  <c r="B1774" i="6"/>
  <c r="K1772" i="6"/>
  <c r="H1772" i="6"/>
  <c r="G1772" i="6"/>
  <c r="E1772" i="6"/>
  <c r="J1771" i="6"/>
  <c r="E1771" i="6"/>
  <c r="E1770" i="6"/>
  <c r="J1769" i="6"/>
  <c r="I1769" i="6"/>
  <c r="H1769" i="6"/>
  <c r="G1769" i="6"/>
  <c r="F1769" i="6"/>
  <c r="V1768" i="6"/>
  <c r="T1768" i="6"/>
  <c r="R1768" i="6"/>
  <c r="J1770" i="6" s="1"/>
  <c r="U1768" i="6"/>
  <c r="S1768" i="6"/>
  <c r="Q1768" i="6"/>
  <c r="E1768" i="6"/>
  <c r="D1768" i="6"/>
  <c r="C1768" i="6"/>
  <c r="B1768" i="6"/>
  <c r="J1766" i="6"/>
  <c r="I1767" i="6" s="1"/>
  <c r="I1766" i="6"/>
  <c r="H1766" i="6"/>
  <c r="G1766" i="6"/>
  <c r="F1766" i="6"/>
  <c r="V1766" i="6"/>
  <c r="T1766" i="6"/>
  <c r="R1766" i="6"/>
  <c r="U1766" i="6"/>
  <c r="S1766" i="6"/>
  <c r="Q1766" i="6"/>
  <c r="E1766" i="6"/>
  <c r="D1766" i="6"/>
  <c r="C1766" i="6"/>
  <c r="B1766" i="6"/>
  <c r="J1764" i="6"/>
  <c r="I1765" i="6" s="1"/>
  <c r="P1765" i="6" s="1"/>
  <c r="I1764" i="6"/>
  <c r="H1764" i="6"/>
  <c r="G1764" i="6"/>
  <c r="F1764" i="6"/>
  <c r="V1764" i="6"/>
  <c r="T1764" i="6"/>
  <c r="R1764" i="6"/>
  <c r="U1764" i="6"/>
  <c r="S1764" i="6"/>
  <c r="Q1764" i="6"/>
  <c r="E1764" i="6"/>
  <c r="D1764" i="6"/>
  <c r="C1764" i="6"/>
  <c r="B1764" i="6"/>
  <c r="J1762" i="6"/>
  <c r="I1763" i="6" s="1"/>
  <c r="K1763" i="6" s="1"/>
  <c r="I1762" i="6"/>
  <c r="H1762" i="6"/>
  <c r="G1762" i="6"/>
  <c r="F1762" i="6"/>
  <c r="V1762" i="6"/>
  <c r="T1762" i="6"/>
  <c r="R1762" i="6"/>
  <c r="U1762" i="6"/>
  <c r="S1762" i="6"/>
  <c r="Q1762" i="6"/>
  <c r="E1762" i="6"/>
  <c r="D1762" i="6"/>
  <c r="C1762" i="6"/>
  <c r="B1762" i="6"/>
  <c r="J1760" i="6"/>
  <c r="I1761" i="6" s="1"/>
  <c r="I1760" i="6"/>
  <c r="H1760" i="6"/>
  <c r="G1760" i="6"/>
  <c r="F1760" i="6"/>
  <c r="V1760" i="6"/>
  <c r="T1760" i="6"/>
  <c r="R1760" i="6"/>
  <c r="U1760" i="6"/>
  <c r="S1760" i="6"/>
  <c r="Q1760" i="6"/>
  <c r="E1760" i="6"/>
  <c r="D1760" i="6"/>
  <c r="C1760" i="6"/>
  <c r="B1760" i="6"/>
  <c r="J1758" i="6"/>
  <c r="I1759" i="6" s="1"/>
  <c r="P1759" i="6" s="1"/>
  <c r="I1758" i="6"/>
  <c r="H1758" i="6"/>
  <c r="G1758" i="6"/>
  <c r="F1758" i="6"/>
  <c r="V1758" i="6"/>
  <c r="T1758" i="6"/>
  <c r="R1758" i="6"/>
  <c r="U1758" i="6"/>
  <c r="S1758" i="6"/>
  <c r="Q1758" i="6"/>
  <c r="E1758" i="6"/>
  <c r="D1758" i="6"/>
  <c r="C1758" i="6"/>
  <c r="B1758" i="6"/>
  <c r="J1756" i="6"/>
  <c r="I1757" i="6" s="1"/>
  <c r="P1757" i="6" s="1"/>
  <c r="I1756" i="6"/>
  <c r="H1756" i="6"/>
  <c r="G1756" i="6"/>
  <c r="F1756" i="6"/>
  <c r="V1756" i="6"/>
  <c r="T1756" i="6"/>
  <c r="R1756" i="6"/>
  <c r="U1756" i="6"/>
  <c r="S1756" i="6"/>
  <c r="Q1756" i="6"/>
  <c r="E1756" i="6"/>
  <c r="D1756" i="6"/>
  <c r="C1756" i="6"/>
  <c r="B1756" i="6"/>
  <c r="I1755" i="6"/>
  <c r="K1755" i="6" s="1"/>
  <c r="J1754" i="6"/>
  <c r="I1754" i="6"/>
  <c r="H1754" i="6"/>
  <c r="G1754" i="6"/>
  <c r="F1754" i="6"/>
  <c r="V1754" i="6"/>
  <c r="T1754" i="6"/>
  <c r="R1754" i="6"/>
  <c r="U1754" i="6"/>
  <c r="S1754" i="6"/>
  <c r="Q1754" i="6"/>
  <c r="E1754" i="6"/>
  <c r="D1754" i="6"/>
  <c r="C1754" i="6"/>
  <c r="B1754" i="6"/>
  <c r="J1752" i="6"/>
  <c r="I1753" i="6" s="1"/>
  <c r="I1752" i="6"/>
  <c r="H1752" i="6"/>
  <c r="G1752" i="6"/>
  <c r="F1752" i="6"/>
  <c r="V1752" i="6"/>
  <c r="T1752" i="6"/>
  <c r="R1752" i="6"/>
  <c r="U1752" i="6"/>
  <c r="S1752" i="6"/>
  <c r="Q1752" i="6"/>
  <c r="E1752" i="6"/>
  <c r="D1752" i="6"/>
  <c r="C1752" i="6"/>
  <c r="B1752" i="6"/>
  <c r="P1751" i="6"/>
  <c r="I1751" i="6"/>
  <c r="K1751" i="6" s="1"/>
  <c r="J1750" i="6"/>
  <c r="I1750" i="6"/>
  <c r="H1750" i="6"/>
  <c r="G1750" i="6"/>
  <c r="F1750" i="6"/>
  <c r="V1750" i="6"/>
  <c r="T1750" i="6"/>
  <c r="R1750" i="6"/>
  <c r="U1750" i="6"/>
  <c r="S1750" i="6"/>
  <c r="Q1750" i="6"/>
  <c r="E1750" i="6"/>
  <c r="D1750" i="6"/>
  <c r="C1750" i="6"/>
  <c r="B1750" i="6"/>
  <c r="J1748" i="6"/>
  <c r="I1749" i="6" s="1"/>
  <c r="P1749" i="6" s="1"/>
  <c r="I1748" i="6"/>
  <c r="H1748" i="6"/>
  <c r="G1748" i="6"/>
  <c r="F1748" i="6"/>
  <c r="V1748" i="6"/>
  <c r="T1748" i="6"/>
  <c r="R1748" i="6"/>
  <c r="U1748" i="6"/>
  <c r="S1748" i="6"/>
  <c r="Q1748" i="6"/>
  <c r="E1748" i="6"/>
  <c r="D1748" i="6"/>
  <c r="C1748" i="6"/>
  <c r="B1748" i="6"/>
  <c r="I1747" i="6"/>
  <c r="K1747" i="6" s="1"/>
  <c r="J1746" i="6"/>
  <c r="I1746" i="6"/>
  <c r="H1746" i="6"/>
  <c r="G1746" i="6"/>
  <c r="F1746" i="6"/>
  <c r="V1746" i="6"/>
  <c r="T1746" i="6"/>
  <c r="R1746" i="6"/>
  <c r="U1746" i="6"/>
  <c r="S1746" i="6"/>
  <c r="Q1746" i="6"/>
  <c r="E1746" i="6"/>
  <c r="D1746" i="6"/>
  <c r="C1746" i="6"/>
  <c r="B1746" i="6"/>
  <c r="K1744" i="6"/>
  <c r="H1744" i="6"/>
  <c r="G1744" i="6"/>
  <c r="E1744" i="6"/>
  <c r="E1743" i="6"/>
  <c r="E1742" i="6"/>
  <c r="E1741" i="6"/>
  <c r="J1740" i="6"/>
  <c r="I1740" i="6"/>
  <c r="H1740" i="6"/>
  <c r="G1740" i="6"/>
  <c r="F1740" i="6"/>
  <c r="J1739" i="6"/>
  <c r="I1739" i="6"/>
  <c r="H1739" i="6"/>
  <c r="G1739" i="6"/>
  <c r="F1739" i="6"/>
  <c r="J1738" i="6"/>
  <c r="I1738" i="6"/>
  <c r="H1738" i="6"/>
  <c r="G1738" i="6"/>
  <c r="F1738" i="6"/>
  <c r="J1737" i="6"/>
  <c r="I1737" i="6"/>
  <c r="H1737" i="6"/>
  <c r="G1737" i="6"/>
  <c r="F1737" i="6"/>
  <c r="V1736" i="6"/>
  <c r="J1743" i="6" s="1"/>
  <c r="T1736" i="6"/>
  <c r="J1742" i="6" s="1"/>
  <c r="R1736" i="6"/>
  <c r="J1741" i="6" s="1"/>
  <c r="U1736" i="6"/>
  <c r="S1736" i="6"/>
  <c r="Q1736" i="6"/>
  <c r="E1736" i="6"/>
  <c r="D1736" i="6"/>
  <c r="C1736" i="6"/>
  <c r="B1736" i="6"/>
  <c r="J1734" i="6"/>
  <c r="I1735" i="6" s="1"/>
  <c r="P1735" i="6" s="1"/>
  <c r="I1734" i="6"/>
  <c r="H1734" i="6"/>
  <c r="G1734" i="6"/>
  <c r="F1734" i="6"/>
  <c r="V1734" i="6"/>
  <c r="T1734" i="6"/>
  <c r="R1734" i="6"/>
  <c r="U1734" i="6"/>
  <c r="S1734" i="6"/>
  <c r="Q1734" i="6"/>
  <c r="E1734" i="6"/>
  <c r="D1734" i="6"/>
  <c r="C1734" i="6"/>
  <c r="B1734" i="6"/>
  <c r="J1732" i="6"/>
  <c r="I1733" i="6" s="1"/>
  <c r="I1732" i="6"/>
  <c r="H1732" i="6"/>
  <c r="G1732" i="6"/>
  <c r="F1732" i="6"/>
  <c r="V1732" i="6"/>
  <c r="T1732" i="6"/>
  <c r="R1732" i="6"/>
  <c r="U1732" i="6"/>
  <c r="S1732" i="6"/>
  <c r="Q1732" i="6"/>
  <c r="E1732" i="6"/>
  <c r="D1732" i="6"/>
  <c r="C1732" i="6"/>
  <c r="B1732" i="6"/>
  <c r="K1731" i="6"/>
  <c r="J1730" i="6"/>
  <c r="I1731" i="6" s="1"/>
  <c r="P1731" i="6" s="1"/>
  <c r="I1730" i="6"/>
  <c r="H1730" i="6"/>
  <c r="G1730" i="6"/>
  <c r="F1730" i="6"/>
  <c r="V1730" i="6"/>
  <c r="T1730" i="6"/>
  <c r="R1730" i="6"/>
  <c r="U1730" i="6"/>
  <c r="S1730" i="6"/>
  <c r="Q1730" i="6"/>
  <c r="E1730" i="6"/>
  <c r="D1730" i="6"/>
  <c r="C1730" i="6"/>
  <c r="B1730" i="6"/>
  <c r="J1728" i="6"/>
  <c r="I1729" i="6" s="1"/>
  <c r="I1728" i="6"/>
  <c r="H1728" i="6"/>
  <c r="G1728" i="6"/>
  <c r="F1728" i="6"/>
  <c r="V1728" i="6"/>
  <c r="T1728" i="6"/>
  <c r="R1728" i="6"/>
  <c r="U1728" i="6"/>
  <c r="S1728" i="6"/>
  <c r="Q1728" i="6"/>
  <c r="E1728" i="6"/>
  <c r="D1728" i="6"/>
  <c r="C1728" i="6"/>
  <c r="B1728" i="6"/>
  <c r="J1726" i="6"/>
  <c r="I1727" i="6" s="1"/>
  <c r="P1727" i="6" s="1"/>
  <c r="I1726" i="6"/>
  <c r="H1726" i="6"/>
  <c r="G1726" i="6"/>
  <c r="F1726" i="6"/>
  <c r="V1726" i="6"/>
  <c r="T1726" i="6"/>
  <c r="R1726" i="6"/>
  <c r="U1726" i="6"/>
  <c r="S1726" i="6"/>
  <c r="Q1726" i="6"/>
  <c r="E1726" i="6"/>
  <c r="D1726" i="6"/>
  <c r="C1726" i="6"/>
  <c r="B1726" i="6"/>
  <c r="J1724" i="6"/>
  <c r="I1725" i="6" s="1"/>
  <c r="I1724" i="6"/>
  <c r="H1724" i="6"/>
  <c r="G1724" i="6"/>
  <c r="F1724" i="6"/>
  <c r="V1724" i="6"/>
  <c r="T1724" i="6"/>
  <c r="R1724" i="6"/>
  <c r="U1724" i="6"/>
  <c r="S1724" i="6"/>
  <c r="Q1724" i="6"/>
  <c r="E1724" i="6"/>
  <c r="D1724" i="6"/>
  <c r="C1724" i="6"/>
  <c r="B1724" i="6"/>
  <c r="J1722" i="6"/>
  <c r="I1723" i="6" s="1"/>
  <c r="I1722" i="6"/>
  <c r="H1722" i="6"/>
  <c r="G1722" i="6"/>
  <c r="F1722" i="6"/>
  <c r="V1722" i="6"/>
  <c r="T1722" i="6"/>
  <c r="R1722" i="6"/>
  <c r="U1722" i="6"/>
  <c r="S1722" i="6"/>
  <c r="Q1722" i="6"/>
  <c r="E1722" i="6"/>
  <c r="D1722" i="6"/>
  <c r="C1722" i="6"/>
  <c r="B1722" i="6"/>
  <c r="J1720" i="6"/>
  <c r="I1721" i="6" s="1"/>
  <c r="I1720" i="6"/>
  <c r="H1720" i="6"/>
  <c r="G1720" i="6"/>
  <c r="F1720" i="6"/>
  <c r="V1720" i="6"/>
  <c r="T1720" i="6"/>
  <c r="R1720" i="6"/>
  <c r="U1720" i="6"/>
  <c r="S1720" i="6"/>
  <c r="Q1720" i="6"/>
  <c r="E1720" i="6"/>
  <c r="D1720" i="6"/>
  <c r="C1720" i="6"/>
  <c r="B1720" i="6"/>
  <c r="J1718" i="6"/>
  <c r="I1719" i="6" s="1"/>
  <c r="P1719" i="6" s="1"/>
  <c r="I1718" i="6"/>
  <c r="H1718" i="6"/>
  <c r="G1718" i="6"/>
  <c r="F1718" i="6"/>
  <c r="V1718" i="6"/>
  <c r="T1718" i="6"/>
  <c r="R1718" i="6"/>
  <c r="U1718" i="6"/>
  <c r="S1718" i="6"/>
  <c r="Q1718" i="6"/>
  <c r="E1718" i="6"/>
  <c r="D1718" i="6"/>
  <c r="C1718" i="6"/>
  <c r="B1718" i="6"/>
  <c r="J1716" i="6"/>
  <c r="I1717" i="6" s="1"/>
  <c r="I1716" i="6"/>
  <c r="H1716" i="6"/>
  <c r="G1716" i="6"/>
  <c r="F1716" i="6"/>
  <c r="V1716" i="6"/>
  <c r="T1716" i="6"/>
  <c r="R1716" i="6"/>
  <c r="U1716" i="6"/>
  <c r="S1716" i="6"/>
  <c r="Q1716" i="6"/>
  <c r="E1716" i="6"/>
  <c r="D1716" i="6"/>
  <c r="C1716" i="6"/>
  <c r="B1716" i="6"/>
  <c r="K1715" i="6"/>
  <c r="J1714" i="6"/>
  <c r="I1715" i="6" s="1"/>
  <c r="P1715" i="6" s="1"/>
  <c r="I1714" i="6"/>
  <c r="H1714" i="6"/>
  <c r="G1714" i="6"/>
  <c r="F1714" i="6"/>
  <c r="V1714" i="6"/>
  <c r="T1714" i="6"/>
  <c r="R1714" i="6"/>
  <c r="U1714" i="6"/>
  <c r="S1714" i="6"/>
  <c r="Q1714" i="6"/>
  <c r="E1714" i="6"/>
  <c r="D1714" i="6"/>
  <c r="C1714" i="6"/>
  <c r="B1714" i="6"/>
  <c r="K1712" i="6"/>
  <c r="H1712" i="6"/>
  <c r="G1712" i="6"/>
  <c r="E1712" i="6"/>
  <c r="E1711" i="6"/>
  <c r="E1710" i="6"/>
  <c r="E1709" i="6"/>
  <c r="J1708" i="6"/>
  <c r="I1708" i="6"/>
  <c r="H1708" i="6"/>
  <c r="G1708" i="6"/>
  <c r="F1708" i="6"/>
  <c r="J1707" i="6"/>
  <c r="I1707" i="6"/>
  <c r="H1707" i="6"/>
  <c r="G1707" i="6"/>
  <c r="F1707" i="6"/>
  <c r="J1706" i="6"/>
  <c r="I1706" i="6"/>
  <c r="H1706" i="6"/>
  <c r="G1706" i="6"/>
  <c r="F1706" i="6"/>
  <c r="J1705" i="6"/>
  <c r="I1705" i="6"/>
  <c r="H1705" i="6"/>
  <c r="G1705" i="6"/>
  <c r="F1705" i="6"/>
  <c r="V1704" i="6"/>
  <c r="J1711" i="6" s="1"/>
  <c r="T1704" i="6"/>
  <c r="J1710" i="6" s="1"/>
  <c r="R1704" i="6"/>
  <c r="J1709" i="6" s="1"/>
  <c r="U1704" i="6"/>
  <c r="S1704" i="6"/>
  <c r="Q1704" i="6"/>
  <c r="E1704" i="6"/>
  <c r="D1704" i="6"/>
  <c r="C1704" i="6"/>
  <c r="B1704" i="6"/>
  <c r="J1702" i="6"/>
  <c r="I1703" i="6" s="1"/>
  <c r="K1703" i="6" s="1"/>
  <c r="I1702" i="6"/>
  <c r="H1702" i="6"/>
  <c r="G1702" i="6"/>
  <c r="F1702" i="6"/>
  <c r="V1702" i="6"/>
  <c r="T1702" i="6"/>
  <c r="R1702" i="6"/>
  <c r="U1702" i="6"/>
  <c r="S1702" i="6"/>
  <c r="Q1702" i="6"/>
  <c r="E1702" i="6"/>
  <c r="D1702" i="6"/>
  <c r="C1702" i="6"/>
  <c r="B1702" i="6"/>
  <c r="J1700" i="6"/>
  <c r="I1701" i="6" s="1"/>
  <c r="P1701" i="6" s="1"/>
  <c r="I1700" i="6"/>
  <c r="H1700" i="6"/>
  <c r="G1700" i="6"/>
  <c r="F1700" i="6"/>
  <c r="V1700" i="6"/>
  <c r="T1700" i="6"/>
  <c r="R1700" i="6"/>
  <c r="U1700" i="6"/>
  <c r="S1700" i="6"/>
  <c r="Q1700" i="6"/>
  <c r="E1700" i="6"/>
  <c r="D1700" i="6"/>
  <c r="C1700" i="6"/>
  <c r="B1700" i="6"/>
  <c r="J1698" i="6"/>
  <c r="I1699" i="6" s="1"/>
  <c r="I1698" i="6"/>
  <c r="H1698" i="6"/>
  <c r="G1698" i="6"/>
  <c r="F1698" i="6"/>
  <c r="V1698" i="6"/>
  <c r="T1698" i="6"/>
  <c r="R1698" i="6"/>
  <c r="U1698" i="6"/>
  <c r="S1698" i="6"/>
  <c r="Q1698" i="6"/>
  <c r="E1698" i="6"/>
  <c r="D1698" i="6"/>
  <c r="C1698" i="6"/>
  <c r="B1698" i="6"/>
  <c r="J1696" i="6"/>
  <c r="I1697" i="6" s="1"/>
  <c r="P1697" i="6" s="1"/>
  <c r="I1696" i="6"/>
  <c r="H1696" i="6"/>
  <c r="G1696" i="6"/>
  <c r="F1696" i="6"/>
  <c r="V1696" i="6"/>
  <c r="T1696" i="6"/>
  <c r="R1696" i="6"/>
  <c r="U1696" i="6"/>
  <c r="S1696" i="6"/>
  <c r="Q1696" i="6"/>
  <c r="E1696" i="6"/>
  <c r="D1696" i="6"/>
  <c r="C1696" i="6"/>
  <c r="B1696" i="6"/>
  <c r="J1694" i="6"/>
  <c r="I1695" i="6" s="1"/>
  <c r="I1694" i="6"/>
  <c r="H1694" i="6"/>
  <c r="G1694" i="6"/>
  <c r="F1694" i="6"/>
  <c r="V1694" i="6"/>
  <c r="T1694" i="6"/>
  <c r="R1694" i="6"/>
  <c r="U1694" i="6"/>
  <c r="S1694" i="6"/>
  <c r="Q1694" i="6"/>
  <c r="E1694" i="6"/>
  <c r="D1694" i="6"/>
  <c r="C1694" i="6"/>
  <c r="B1694" i="6"/>
  <c r="J1692" i="6"/>
  <c r="I1693" i="6" s="1"/>
  <c r="I1692" i="6"/>
  <c r="H1692" i="6"/>
  <c r="G1692" i="6"/>
  <c r="F1692" i="6"/>
  <c r="V1692" i="6"/>
  <c r="T1692" i="6"/>
  <c r="R1692" i="6"/>
  <c r="U1692" i="6"/>
  <c r="S1692" i="6"/>
  <c r="Q1692" i="6"/>
  <c r="E1692" i="6"/>
  <c r="D1692" i="6"/>
  <c r="C1692" i="6"/>
  <c r="B1692" i="6"/>
  <c r="I1691" i="6"/>
  <c r="K1691" i="6" s="1"/>
  <c r="J1690" i="6"/>
  <c r="I1690" i="6"/>
  <c r="H1690" i="6"/>
  <c r="G1690" i="6"/>
  <c r="F1690" i="6"/>
  <c r="V1690" i="6"/>
  <c r="T1690" i="6"/>
  <c r="R1690" i="6"/>
  <c r="U1690" i="6"/>
  <c r="S1690" i="6"/>
  <c r="Q1690" i="6"/>
  <c r="E1690" i="6"/>
  <c r="D1690" i="6"/>
  <c r="C1690" i="6"/>
  <c r="B1690" i="6"/>
  <c r="J1688" i="6"/>
  <c r="I1689" i="6" s="1"/>
  <c r="I1688" i="6"/>
  <c r="H1688" i="6"/>
  <c r="G1688" i="6"/>
  <c r="F1688" i="6"/>
  <c r="V1688" i="6"/>
  <c r="T1688" i="6"/>
  <c r="R1688" i="6"/>
  <c r="U1688" i="6"/>
  <c r="S1688" i="6"/>
  <c r="Q1688" i="6"/>
  <c r="E1688" i="6"/>
  <c r="D1688" i="6"/>
  <c r="C1688" i="6"/>
  <c r="B1688" i="6"/>
  <c r="J1686" i="6"/>
  <c r="I1687" i="6" s="1"/>
  <c r="K1687" i="6" s="1"/>
  <c r="I1686" i="6"/>
  <c r="H1686" i="6"/>
  <c r="G1686" i="6"/>
  <c r="F1686" i="6"/>
  <c r="V1686" i="6"/>
  <c r="T1686" i="6"/>
  <c r="R1686" i="6"/>
  <c r="U1686" i="6"/>
  <c r="S1686" i="6"/>
  <c r="Q1686" i="6"/>
  <c r="E1686" i="6"/>
  <c r="D1686" i="6"/>
  <c r="C1686" i="6"/>
  <c r="B1686" i="6"/>
  <c r="J1684" i="6"/>
  <c r="I1685" i="6" s="1"/>
  <c r="P1685" i="6" s="1"/>
  <c r="I1684" i="6"/>
  <c r="H1684" i="6"/>
  <c r="G1684" i="6"/>
  <c r="F1684" i="6"/>
  <c r="V1684" i="6"/>
  <c r="T1684" i="6"/>
  <c r="R1684" i="6"/>
  <c r="U1684" i="6"/>
  <c r="S1684" i="6"/>
  <c r="Q1684" i="6"/>
  <c r="E1684" i="6"/>
  <c r="D1684" i="6"/>
  <c r="C1684" i="6"/>
  <c r="B1684" i="6"/>
  <c r="J1682" i="6"/>
  <c r="I1683" i="6" s="1"/>
  <c r="I1682" i="6"/>
  <c r="H1682" i="6"/>
  <c r="G1682" i="6"/>
  <c r="F1682" i="6"/>
  <c r="V1682" i="6"/>
  <c r="T1682" i="6"/>
  <c r="R1682" i="6"/>
  <c r="U1682" i="6"/>
  <c r="S1682" i="6"/>
  <c r="Q1682" i="6"/>
  <c r="E1682" i="6"/>
  <c r="D1682" i="6"/>
  <c r="C1682" i="6"/>
  <c r="B1682" i="6"/>
  <c r="J1680" i="6"/>
  <c r="I1681" i="6" s="1"/>
  <c r="P1681" i="6" s="1"/>
  <c r="I1680" i="6"/>
  <c r="H1680" i="6"/>
  <c r="G1680" i="6"/>
  <c r="F1680" i="6"/>
  <c r="V1680" i="6"/>
  <c r="T1680" i="6"/>
  <c r="R1680" i="6"/>
  <c r="U1680" i="6"/>
  <c r="S1680" i="6"/>
  <c r="Q1680" i="6"/>
  <c r="E1680" i="6"/>
  <c r="D1680" i="6"/>
  <c r="C1680" i="6"/>
  <c r="B1680" i="6"/>
  <c r="J1678" i="6"/>
  <c r="I1679" i="6" s="1"/>
  <c r="I1678" i="6"/>
  <c r="H1678" i="6"/>
  <c r="G1678" i="6"/>
  <c r="F1678" i="6"/>
  <c r="V1678" i="6"/>
  <c r="T1678" i="6"/>
  <c r="R1678" i="6"/>
  <c r="U1678" i="6"/>
  <c r="S1678" i="6"/>
  <c r="Q1678" i="6"/>
  <c r="E1678" i="6"/>
  <c r="D1678" i="6"/>
  <c r="C1678" i="6"/>
  <c r="B1678" i="6"/>
  <c r="J1676" i="6"/>
  <c r="I1677" i="6" s="1"/>
  <c r="I1676" i="6"/>
  <c r="H1676" i="6"/>
  <c r="G1676" i="6"/>
  <c r="F1676" i="6"/>
  <c r="V1676" i="6"/>
  <c r="T1676" i="6"/>
  <c r="R1676" i="6"/>
  <c r="U1676" i="6"/>
  <c r="S1676" i="6"/>
  <c r="Q1676" i="6"/>
  <c r="E1676" i="6"/>
  <c r="D1676" i="6"/>
  <c r="C1676" i="6"/>
  <c r="B1676" i="6"/>
  <c r="P1675" i="6"/>
  <c r="I1675" i="6"/>
  <c r="K1675" i="6" s="1"/>
  <c r="J1674" i="6"/>
  <c r="I1674" i="6"/>
  <c r="H1674" i="6"/>
  <c r="G1674" i="6"/>
  <c r="F1674" i="6"/>
  <c r="V1674" i="6"/>
  <c r="T1674" i="6"/>
  <c r="R1674" i="6"/>
  <c r="U1674" i="6"/>
  <c r="S1674" i="6"/>
  <c r="Q1674" i="6"/>
  <c r="E1674" i="6"/>
  <c r="D1674" i="6"/>
  <c r="C1674" i="6"/>
  <c r="B1674" i="6"/>
  <c r="K1672" i="6"/>
  <c r="H1672" i="6"/>
  <c r="G1672" i="6"/>
  <c r="E1672" i="6"/>
  <c r="E1671" i="6"/>
  <c r="E1670" i="6"/>
  <c r="E1669" i="6"/>
  <c r="J1668" i="6"/>
  <c r="I1668" i="6"/>
  <c r="H1668" i="6"/>
  <c r="G1668" i="6"/>
  <c r="F1668" i="6"/>
  <c r="J1667" i="6"/>
  <c r="I1667" i="6"/>
  <c r="H1667" i="6"/>
  <c r="G1667" i="6"/>
  <c r="F1667" i="6"/>
  <c r="J1666" i="6"/>
  <c r="I1666" i="6"/>
  <c r="H1666" i="6"/>
  <c r="G1666" i="6"/>
  <c r="F1666" i="6"/>
  <c r="J1665" i="6"/>
  <c r="I1665" i="6"/>
  <c r="H1665" i="6"/>
  <c r="G1665" i="6"/>
  <c r="F1665" i="6"/>
  <c r="V1664" i="6"/>
  <c r="J1671" i="6" s="1"/>
  <c r="T1664" i="6"/>
  <c r="J1670" i="6" s="1"/>
  <c r="R1664" i="6"/>
  <c r="J1669" i="6" s="1"/>
  <c r="U1664" i="6"/>
  <c r="S1664" i="6"/>
  <c r="Q1664" i="6"/>
  <c r="E1664" i="6"/>
  <c r="D1664" i="6"/>
  <c r="C1664" i="6"/>
  <c r="B1664" i="6"/>
  <c r="K1662" i="6"/>
  <c r="H1662" i="6"/>
  <c r="G1662" i="6"/>
  <c r="E1662" i="6"/>
  <c r="E1661" i="6"/>
  <c r="E1660" i="6"/>
  <c r="E1659" i="6"/>
  <c r="J1658" i="6"/>
  <c r="I1658" i="6"/>
  <c r="H1658" i="6"/>
  <c r="G1658" i="6"/>
  <c r="F1658" i="6"/>
  <c r="J1657" i="6"/>
  <c r="I1657" i="6"/>
  <c r="H1657" i="6"/>
  <c r="G1657" i="6"/>
  <c r="F1657" i="6"/>
  <c r="J1656" i="6"/>
  <c r="I1656" i="6"/>
  <c r="H1656" i="6"/>
  <c r="G1656" i="6"/>
  <c r="F1656" i="6"/>
  <c r="V1655" i="6"/>
  <c r="J1661" i="6" s="1"/>
  <c r="T1655" i="6"/>
  <c r="J1660" i="6" s="1"/>
  <c r="R1655" i="6"/>
  <c r="J1659" i="6" s="1"/>
  <c r="U1655" i="6"/>
  <c r="S1655" i="6"/>
  <c r="Q1655" i="6"/>
  <c r="E1655" i="6"/>
  <c r="D1655" i="6"/>
  <c r="C1655" i="6"/>
  <c r="K1653" i="6"/>
  <c r="H1653" i="6"/>
  <c r="G1653" i="6"/>
  <c r="E1653" i="6"/>
  <c r="E1652" i="6"/>
  <c r="E1651" i="6"/>
  <c r="E1650" i="6"/>
  <c r="J1649" i="6"/>
  <c r="I1649" i="6"/>
  <c r="H1649" i="6"/>
  <c r="G1649" i="6"/>
  <c r="F1649" i="6"/>
  <c r="J1648" i="6"/>
  <c r="I1648" i="6"/>
  <c r="H1648" i="6"/>
  <c r="G1648" i="6"/>
  <c r="F1648" i="6"/>
  <c r="J1647" i="6"/>
  <c r="I1647" i="6"/>
  <c r="H1647" i="6"/>
  <c r="G1647" i="6"/>
  <c r="F1647" i="6"/>
  <c r="V1646" i="6"/>
  <c r="J1652" i="6" s="1"/>
  <c r="T1646" i="6"/>
  <c r="J1651" i="6" s="1"/>
  <c r="R1646" i="6"/>
  <c r="J1650" i="6" s="1"/>
  <c r="U1646" i="6"/>
  <c r="S1646" i="6"/>
  <c r="Q1646" i="6"/>
  <c r="E1646" i="6"/>
  <c r="D1646" i="6"/>
  <c r="C1646" i="6"/>
  <c r="K1644" i="6"/>
  <c r="H1644" i="6"/>
  <c r="G1644" i="6"/>
  <c r="E1644" i="6"/>
  <c r="E1643" i="6"/>
  <c r="E1642" i="6"/>
  <c r="J1641" i="6"/>
  <c r="E1641" i="6"/>
  <c r="J1640" i="6"/>
  <c r="I1640" i="6"/>
  <c r="H1640" i="6"/>
  <c r="G1640" i="6"/>
  <c r="F1640" i="6"/>
  <c r="J1639" i="6"/>
  <c r="I1639" i="6"/>
  <c r="H1639" i="6"/>
  <c r="G1639" i="6"/>
  <c r="F1639" i="6"/>
  <c r="J1638" i="6"/>
  <c r="I1638" i="6"/>
  <c r="H1638" i="6"/>
  <c r="G1638" i="6"/>
  <c r="F1638" i="6"/>
  <c r="V1637" i="6"/>
  <c r="J1643" i="6" s="1"/>
  <c r="T1637" i="6"/>
  <c r="J1642" i="6" s="1"/>
  <c r="R1637" i="6"/>
  <c r="U1637" i="6"/>
  <c r="S1637" i="6"/>
  <c r="Q1637" i="6"/>
  <c r="E1637" i="6"/>
  <c r="D1637" i="6"/>
  <c r="C1637" i="6"/>
  <c r="K1635" i="6"/>
  <c r="H1635" i="6"/>
  <c r="G1635" i="6"/>
  <c r="E1635" i="6"/>
  <c r="E1634" i="6"/>
  <c r="E1633" i="6"/>
  <c r="E1632" i="6"/>
  <c r="J1631" i="6"/>
  <c r="I1631" i="6"/>
  <c r="H1631" i="6"/>
  <c r="G1631" i="6"/>
  <c r="F1631" i="6"/>
  <c r="J1630" i="6"/>
  <c r="I1630" i="6"/>
  <c r="H1630" i="6"/>
  <c r="G1630" i="6"/>
  <c r="F1630" i="6"/>
  <c r="J1629" i="6"/>
  <c r="I1629" i="6"/>
  <c r="H1629" i="6"/>
  <c r="G1629" i="6"/>
  <c r="F1629" i="6"/>
  <c r="J1628" i="6"/>
  <c r="I1628" i="6"/>
  <c r="H1628" i="6"/>
  <c r="G1628" i="6"/>
  <c r="F1628" i="6"/>
  <c r="V1627" i="6"/>
  <c r="J1634" i="6" s="1"/>
  <c r="T1627" i="6"/>
  <c r="J1633" i="6" s="1"/>
  <c r="R1627" i="6"/>
  <c r="J1632" i="6" s="1"/>
  <c r="U1627" i="6"/>
  <c r="S1627" i="6"/>
  <c r="Q1627" i="6"/>
  <c r="E1627" i="6"/>
  <c r="D1627" i="6"/>
  <c r="C1627" i="6"/>
  <c r="B1627" i="6"/>
  <c r="K1625" i="6"/>
  <c r="H1625" i="6"/>
  <c r="G1625" i="6"/>
  <c r="E1625" i="6"/>
  <c r="E1624" i="6"/>
  <c r="E1623" i="6"/>
  <c r="E1622" i="6"/>
  <c r="J1621" i="6"/>
  <c r="I1621" i="6"/>
  <c r="H1621" i="6"/>
  <c r="G1621" i="6"/>
  <c r="F1621" i="6"/>
  <c r="J1620" i="6"/>
  <c r="I1620" i="6"/>
  <c r="H1620" i="6"/>
  <c r="G1620" i="6"/>
  <c r="F1620" i="6"/>
  <c r="J1619" i="6"/>
  <c r="I1619" i="6"/>
  <c r="H1619" i="6"/>
  <c r="G1619" i="6"/>
  <c r="F1619" i="6"/>
  <c r="J1618" i="6"/>
  <c r="I1618" i="6"/>
  <c r="H1618" i="6"/>
  <c r="G1618" i="6"/>
  <c r="F1618" i="6"/>
  <c r="V1617" i="6"/>
  <c r="J1624" i="6" s="1"/>
  <c r="T1617" i="6"/>
  <c r="J1623" i="6" s="1"/>
  <c r="R1617" i="6"/>
  <c r="J1622" i="6" s="1"/>
  <c r="U1617" i="6"/>
  <c r="S1617" i="6"/>
  <c r="Q1617" i="6"/>
  <c r="E1617" i="6"/>
  <c r="D1617" i="6"/>
  <c r="C1617" i="6"/>
  <c r="B1617" i="6"/>
  <c r="K1615" i="6"/>
  <c r="H1615" i="6"/>
  <c r="G1615" i="6"/>
  <c r="E1615" i="6"/>
  <c r="E1614" i="6"/>
  <c r="E1613" i="6"/>
  <c r="E1612" i="6"/>
  <c r="J1611" i="6"/>
  <c r="I1611" i="6"/>
  <c r="H1611" i="6"/>
  <c r="G1611" i="6"/>
  <c r="F1611" i="6"/>
  <c r="J1610" i="6"/>
  <c r="I1610" i="6"/>
  <c r="H1610" i="6"/>
  <c r="G1610" i="6"/>
  <c r="F1610" i="6"/>
  <c r="J1609" i="6"/>
  <c r="I1609" i="6"/>
  <c r="H1609" i="6"/>
  <c r="G1609" i="6"/>
  <c r="F1609" i="6"/>
  <c r="J1608" i="6"/>
  <c r="I1608" i="6"/>
  <c r="H1608" i="6"/>
  <c r="G1608" i="6"/>
  <c r="F1608" i="6"/>
  <c r="V1607" i="6"/>
  <c r="J1614" i="6" s="1"/>
  <c r="T1607" i="6"/>
  <c r="J1613" i="6" s="1"/>
  <c r="R1607" i="6"/>
  <c r="J1612" i="6" s="1"/>
  <c r="U1607" i="6"/>
  <c r="S1607" i="6"/>
  <c r="Q1607" i="6"/>
  <c r="E1607" i="6"/>
  <c r="D1607" i="6"/>
  <c r="C1607" i="6"/>
  <c r="B1607" i="6"/>
  <c r="A1606" i="6"/>
  <c r="A1603" i="6"/>
  <c r="K1600" i="6"/>
  <c r="H1600" i="6"/>
  <c r="G1600" i="6"/>
  <c r="E1600" i="6"/>
  <c r="E1599" i="6"/>
  <c r="E1598" i="6"/>
  <c r="J1597" i="6"/>
  <c r="I1597" i="6"/>
  <c r="H1597" i="6"/>
  <c r="G1597" i="6"/>
  <c r="F1597" i="6"/>
  <c r="J1596" i="6"/>
  <c r="I1596" i="6"/>
  <c r="H1596" i="6"/>
  <c r="G1596" i="6"/>
  <c r="F1596" i="6"/>
  <c r="V1595" i="6"/>
  <c r="T1595" i="6"/>
  <c r="J1599" i="6" s="1"/>
  <c r="R1595" i="6"/>
  <c r="J1598" i="6" s="1"/>
  <c r="U1595" i="6"/>
  <c r="S1595" i="6"/>
  <c r="Q1595" i="6"/>
  <c r="E1595" i="6"/>
  <c r="D1595" i="6"/>
  <c r="C1595" i="6"/>
  <c r="B1595" i="6"/>
  <c r="K1593" i="6"/>
  <c r="H1593" i="6"/>
  <c r="G1593" i="6"/>
  <c r="E1593" i="6"/>
  <c r="E1592" i="6"/>
  <c r="E1591" i="6"/>
  <c r="J1590" i="6"/>
  <c r="I1590" i="6"/>
  <c r="H1590" i="6"/>
  <c r="G1590" i="6"/>
  <c r="F1590" i="6"/>
  <c r="J1589" i="6"/>
  <c r="I1589" i="6"/>
  <c r="H1589" i="6"/>
  <c r="G1589" i="6"/>
  <c r="F1589" i="6"/>
  <c r="V1588" i="6"/>
  <c r="T1588" i="6"/>
  <c r="J1592" i="6" s="1"/>
  <c r="R1588" i="6"/>
  <c r="J1591" i="6" s="1"/>
  <c r="U1588" i="6"/>
  <c r="S1588" i="6"/>
  <c r="Q1588" i="6"/>
  <c r="E1588" i="6"/>
  <c r="D1588" i="6"/>
  <c r="C1588" i="6"/>
  <c r="B1588" i="6"/>
  <c r="K1586" i="6"/>
  <c r="H1586" i="6"/>
  <c r="G1586" i="6"/>
  <c r="E1586" i="6"/>
  <c r="E1585" i="6"/>
  <c r="E1584" i="6"/>
  <c r="J1583" i="6"/>
  <c r="I1583" i="6"/>
  <c r="H1583" i="6"/>
  <c r="G1583" i="6"/>
  <c r="F1583" i="6"/>
  <c r="V1582" i="6"/>
  <c r="T1582" i="6"/>
  <c r="J1585" i="6" s="1"/>
  <c r="R1582" i="6"/>
  <c r="J1584" i="6" s="1"/>
  <c r="U1582" i="6"/>
  <c r="S1582" i="6"/>
  <c r="Q1582" i="6"/>
  <c r="E1582" i="6"/>
  <c r="D1582" i="6"/>
  <c r="C1582" i="6"/>
  <c r="K1580" i="6"/>
  <c r="H1580" i="6"/>
  <c r="G1580" i="6"/>
  <c r="E1580" i="6"/>
  <c r="E1579" i="6"/>
  <c r="E1578" i="6"/>
  <c r="E1577" i="6"/>
  <c r="J1576" i="6"/>
  <c r="I1576" i="6"/>
  <c r="H1576" i="6"/>
  <c r="G1576" i="6"/>
  <c r="F1576" i="6"/>
  <c r="J1575" i="6"/>
  <c r="I1575" i="6"/>
  <c r="H1575" i="6"/>
  <c r="G1575" i="6"/>
  <c r="F1575" i="6"/>
  <c r="J1574" i="6"/>
  <c r="I1574" i="6"/>
  <c r="H1574" i="6"/>
  <c r="G1574" i="6"/>
  <c r="F1574" i="6"/>
  <c r="J1573" i="6"/>
  <c r="I1573" i="6"/>
  <c r="H1573" i="6"/>
  <c r="G1573" i="6"/>
  <c r="F1573" i="6"/>
  <c r="V1572" i="6"/>
  <c r="J1579" i="6" s="1"/>
  <c r="T1572" i="6"/>
  <c r="J1578" i="6" s="1"/>
  <c r="R1572" i="6"/>
  <c r="J1577" i="6" s="1"/>
  <c r="U1572" i="6"/>
  <c r="S1572" i="6"/>
  <c r="Q1572" i="6"/>
  <c r="E1572" i="6"/>
  <c r="D1572" i="6"/>
  <c r="C1572" i="6"/>
  <c r="B1572" i="6"/>
  <c r="K1570" i="6"/>
  <c r="H1570" i="6"/>
  <c r="G1570" i="6"/>
  <c r="E1570" i="6"/>
  <c r="E1569" i="6"/>
  <c r="E1568" i="6"/>
  <c r="J1567" i="6"/>
  <c r="I1567" i="6"/>
  <c r="H1567" i="6"/>
  <c r="G1567" i="6"/>
  <c r="F1567" i="6"/>
  <c r="J1566" i="6"/>
  <c r="I1566" i="6"/>
  <c r="H1566" i="6"/>
  <c r="G1566" i="6"/>
  <c r="F1566" i="6"/>
  <c r="V1565" i="6"/>
  <c r="T1565" i="6"/>
  <c r="J1569" i="6" s="1"/>
  <c r="R1565" i="6"/>
  <c r="J1568" i="6" s="1"/>
  <c r="U1565" i="6"/>
  <c r="S1565" i="6"/>
  <c r="Q1565" i="6"/>
  <c r="E1565" i="6"/>
  <c r="D1565" i="6"/>
  <c r="C1565" i="6"/>
  <c r="B1565" i="6"/>
  <c r="K1563" i="6"/>
  <c r="H1563" i="6"/>
  <c r="G1563" i="6"/>
  <c r="E1563" i="6"/>
  <c r="E1562" i="6"/>
  <c r="E1561" i="6"/>
  <c r="J1560" i="6"/>
  <c r="I1560" i="6"/>
  <c r="H1560" i="6"/>
  <c r="G1560" i="6"/>
  <c r="F1560" i="6"/>
  <c r="J1559" i="6"/>
  <c r="I1559" i="6"/>
  <c r="H1559" i="6"/>
  <c r="G1559" i="6"/>
  <c r="F1559" i="6"/>
  <c r="V1558" i="6"/>
  <c r="T1558" i="6"/>
  <c r="J1562" i="6" s="1"/>
  <c r="R1558" i="6"/>
  <c r="J1561" i="6" s="1"/>
  <c r="U1558" i="6"/>
  <c r="S1558" i="6"/>
  <c r="Q1558" i="6"/>
  <c r="E1558" i="6"/>
  <c r="D1558" i="6"/>
  <c r="C1558" i="6"/>
  <c r="B1558" i="6"/>
  <c r="J1556" i="6"/>
  <c r="I1557" i="6" s="1"/>
  <c r="I1556" i="6"/>
  <c r="H1556" i="6"/>
  <c r="G1556" i="6"/>
  <c r="F1556" i="6"/>
  <c r="V1556" i="6"/>
  <c r="T1556" i="6"/>
  <c r="R1556" i="6"/>
  <c r="U1556" i="6"/>
  <c r="S1556" i="6"/>
  <c r="Q1556" i="6"/>
  <c r="E1556" i="6"/>
  <c r="D1556" i="6"/>
  <c r="C1556" i="6"/>
  <c r="B1556" i="6"/>
  <c r="K1554" i="6"/>
  <c r="H1554" i="6"/>
  <c r="G1554" i="6"/>
  <c r="E1554" i="6"/>
  <c r="E1553" i="6"/>
  <c r="E1552" i="6"/>
  <c r="J1551" i="6"/>
  <c r="I1551" i="6"/>
  <c r="H1551" i="6"/>
  <c r="G1551" i="6"/>
  <c r="F1551" i="6"/>
  <c r="J1550" i="6"/>
  <c r="I1550" i="6"/>
  <c r="H1550" i="6"/>
  <c r="G1550" i="6"/>
  <c r="F1550" i="6"/>
  <c r="V1549" i="6"/>
  <c r="T1549" i="6"/>
  <c r="J1553" i="6" s="1"/>
  <c r="R1549" i="6"/>
  <c r="J1552" i="6" s="1"/>
  <c r="U1549" i="6"/>
  <c r="S1549" i="6"/>
  <c r="Q1549" i="6"/>
  <c r="E1549" i="6"/>
  <c r="D1549" i="6"/>
  <c r="C1549" i="6"/>
  <c r="B1549" i="6"/>
  <c r="K1547" i="6"/>
  <c r="H1547" i="6"/>
  <c r="G1547" i="6"/>
  <c r="E1547" i="6"/>
  <c r="E1546" i="6"/>
  <c r="E1545" i="6"/>
  <c r="J1544" i="6"/>
  <c r="I1544" i="6"/>
  <c r="H1544" i="6"/>
  <c r="G1544" i="6"/>
  <c r="F1544" i="6"/>
  <c r="V1543" i="6"/>
  <c r="T1543" i="6"/>
  <c r="J1546" i="6" s="1"/>
  <c r="R1543" i="6"/>
  <c r="J1545" i="6" s="1"/>
  <c r="U1543" i="6"/>
  <c r="S1543" i="6"/>
  <c r="Q1543" i="6"/>
  <c r="E1543" i="6"/>
  <c r="D1543" i="6"/>
  <c r="C1543" i="6"/>
  <c r="A1542" i="6"/>
  <c r="A1539" i="6"/>
  <c r="K1536" i="6"/>
  <c r="H1536" i="6"/>
  <c r="G1536" i="6"/>
  <c r="E1536" i="6"/>
  <c r="E1535" i="6"/>
  <c r="E1534" i="6"/>
  <c r="E1533" i="6"/>
  <c r="J1532" i="6"/>
  <c r="I1532" i="6"/>
  <c r="H1532" i="6"/>
  <c r="G1532" i="6"/>
  <c r="F1532" i="6"/>
  <c r="J1531" i="6"/>
  <c r="I1531" i="6"/>
  <c r="H1531" i="6"/>
  <c r="G1531" i="6"/>
  <c r="F1531" i="6"/>
  <c r="J1530" i="6"/>
  <c r="I1530" i="6"/>
  <c r="H1530" i="6"/>
  <c r="G1530" i="6"/>
  <c r="F1530" i="6"/>
  <c r="J1529" i="6"/>
  <c r="I1529" i="6"/>
  <c r="H1529" i="6"/>
  <c r="G1529" i="6"/>
  <c r="F1529" i="6"/>
  <c r="V1528" i="6"/>
  <c r="J1535" i="6" s="1"/>
  <c r="T1528" i="6"/>
  <c r="J1534" i="6" s="1"/>
  <c r="R1528" i="6"/>
  <c r="J1533" i="6" s="1"/>
  <c r="U1528" i="6"/>
  <c r="S1528" i="6"/>
  <c r="Q1528" i="6"/>
  <c r="E1528" i="6"/>
  <c r="D1528" i="6"/>
  <c r="C1528" i="6"/>
  <c r="B1528" i="6"/>
  <c r="K1526" i="6"/>
  <c r="H1526" i="6"/>
  <c r="G1526" i="6"/>
  <c r="E1526" i="6"/>
  <c r="E1525" i="6"/>
  <c r="E1524" i="6"/>
  <c r="E1523" i="6"/>
  <c r="J1522" i="6"/>
  <c r="I1522" i="6"/>
  <c r="H1522" i="6"/>
  <c r="G1522" i="6"/>
  <c r="F1522" i="6"/>
  <c r="J1521" i="6"/>
  <c r="I1521" i="6"/>
  <c r="H1521" i="6"/>
  <c r="G1521" i="6"/>
  <c r="F1521" i="6"/>
  <c r="J1520" i="6"/>
  <c r="I1520" i="6"/>
  <c r="H1520" i="6"/>
  <c r="G1520" i="6"/>
  <c r="F1520" i="6"/>
  <c r="J1519" i="6"/>
  <c r="I1519" i="6"/>
  <c r="H1519" i="6"/>
  <c r="G1519" i="6"/>
  <c r="F1519" i="6"/>
  <c r="V1518" i="6"/>
  <c r="J1525" i="6" s="1"/>
  <c r="T1518" i="6"/>
  <c r="J1524" i="6" s="1"/>
  <c r="R1518" i="6"/>
  <c r="J1523" i="6" s="1"/>
  <c r="U1518" i="6"/>
  <c r="S1518" i="6"/>
  <c r="Q1518" i="6"/>
  <c r="E1518" i="6"/>
  <c r="D1518" i="6"/>
  <c r="C1518" i="6"/>
  <c r="B1518" i="6"/>
  <c r="K1516" i="6"/>
  <c r="H1516" i="6"/>
  <c r="G1516" i="6"/>
  <c r="E1516" i="6"/>
  <c r="E1515" i="6"/>
  <c r="E1514" i="6"/>
  <c r="E1513" i="6"/>
  <c r="J1512" i="6"/>
  <c r="I1512" i="6"/>
  <c r="H1512" i="6"/>
  <c r="G1512" i="6"/>
  <c r="F1512" i="6"/>
  <c r="J1511" i="6"/>
  <c r="I1511" i="6"/>
  <c r="H1511" i="6"/>
  <c r="G1511" i="6"/>
  <c r="F1511" i="6"/>
  <c r="J1510" i="6"/>
  <c r="I1510" i="6"/>
  <c r="H1510" i="6"/>
  <c r="G1510" i="6"/>
  <c r="F1510" i="6"/>
  <c r="J1509" i="6"/>
  <c r="I1509" i="6"/>
  <c r="H1509" i="6"/>
  <c r="G1509" i="6"/>
  <c r="F1509" i="6"/>
  <c r="V1508" i="6"/>
  <c r="J1515" i="6" s="1"/>
  <c r="T1508" i="6"/>
  <c r="J1514" i="6" s="1"/>
  <c r="R1508" i="6"/>
  <c r="J1513" i="6" s="1"/>
  <c r="U1508" i="6"/>
  <c r="S1508" i="6"/>
  <c r="Q1508" i="6"/>
  <c r="E1508" i="6"/>
  <c r="D1508" i="6"/>
  <c r="C1508" i="6"/>
  <c r="B1508" i="6"/>
  <c r="K1506" i="6"/>
  <c r="H1506" i="6"/>
  <c r="G1506" i="6"/>
  <c r="E1506" i="6"/>
  <c r="E1505" i="6"/>
  <c r="E1504" i="6"/>
  <c r="J1503" i="6"/>
  <c r="I1503" i="6"/>
  <c r="H1503" i="6"/>
  <c r="G1503" i="6"/>
  <c r="F1503" i="6"/>
  <c r="J1502" i="6"/>
  <c r="I1502" i="6"/>
  <c r="H1502" i="6"/>
  <c r="G1502" i="6"/>
  <c r="F1502" i="6"/>
  <c r="J1501" i="6"/>
  <c r="I1501" i="6"/>
  <c r="H1501" i="6"/>
  <c r="G1501" i="6"/>
  <c r="F1501" i="6"/>
  <c r="V1500" i="6"/>
  <c r="T1500" i="6"/>
  <c r="J1505" i="6" s="1"/>
  <c r="R1500" i="6"/>
  <c r="J1504" i="6" s="1"/>
  <c r="U1500" i="6"/>
  <c r="S1500" i="6"/>
  <c r="Q1500" i="6"/>
  <c r="E1500" i="6"/>
  <c r="D1500" i="6"/>
  <c r="C1500" i="6"/>
  <c r="B1500" i="6"/>
  <c r="K1498" i="6"/>
  <c r="H1498" i="6"/>
  <c r="G1498" i="6"/>
  <c r="E1498" i="6"/>
  <c r="E1497" i="6"/>
  <c r="E1496" i="6"/>
  <c r="J1495" i="6"/>
  <c r="I1495" i="6"/>
  <c r="H1495" i="6"/>
  <c r="G1495" i="6"/>
  <c r="F1495" i="6"/>
  <c r="J1494" i="6"/>
  <c r="I1494" i="6"/>
  <c r="H1494" i="6"/>
  <c r="G1494" i="6"/>
  <c r="F1494" i="6"/>
  <c r="J1493" i="6"/>
  <c r="I1493" i="6"/>
  <c r="H1493" i="6"/>
  <c r="G1493" i="6"/>
  <c r="F1493" i="6"/>
  <c r="V1492" i="6"/>
  <c r="T1492" i="6"/>
  <c r="J1497" i="6" s="1"/>
  <c r="R1492" i="6"/>
  <c r="J1496" i="6" s="1"/>
  <c r="U1492" i="6"/>
  <c r="S1492" i="6"/>
  <c r="Q1492" i="6"/>
  <c r="E1492" i="6"/>
  <c r="D1492" i="6"/>
  <c r="C1492" i="6"/>
  <c r="B1492" i="6"/>
  <c r="K1490" i="6"/>
  <c r="H1490" i="6"/>
  <c r="G1490" i="6"/>
  <c r="E1490" i="6"/>
  <c r="E1489" i="6"/>
  <c r="E1488" i="6"/>
  <c r="J1487" i="6"/>
  <c r="I1487" i="6"/>
  <c r="H1487" i="6"/>
  <c r="G1487" i="6"/>
  <c r="F1487" i="6"/>
  <c r="J1486" i="6"/>
  <c r="I1486" i="6"/>
  <c r="H1486" i="6"/>
  <c r="G1486" i="6"/>
  <c r="F1486" i="6"/>
  <c r="V1485" i="6"/>
  <c r="T1485" i="6"/>
  <c r="J1489" i="6" s="1"/>
  <c r="R1485" i="6"/>
  <c r="J1488" i="6" s="1"/>
  <c r="U1485" i="6"/>
  <c r="S1485" i="6"/>
  <c r="Q1485" i="6"/>
  <c r="E1485" i="6"/>
  <c r="D1485" i="6"/>
  <c r="C1485" i="6"/>
  <c r="K1483" i="6"/>
  <c r="H1483" i="6"/>
  <c r="G1483" i="6"/>
  <c r="E1483" i="6"/>
  <c r="E1482" i="6"/>
  <c r="E1481" i="6"/>
  <c r="J1480" i="6"/>
  <c r="I1480" i="6"/>
  <c r="H1480" i="6"/>
  <c r="G1480" i="6"/>
  <c r="F1480" i="6"/>
  <c r="V1479" i="6"/>
  <c r="T1479" i="6"/>
  <c r="J1482" i="6" s="1"/>
  <c r="R1479" i="6"/>
  <c r="J1481" i="6" s="1"/>
  <c r="U1479" i="6"/>
  <c r="S1479" i="6"/>
  <c r="Q1479" i="6"/>
  <c r="E1479" i="6"/>
  <c r="D1479" i="6"/>
  <c r="C1479" i="6"/>
  <c r="B1479" i="6"/>
  <c r="K1477" i="6"/>
  <c r="H1477" i="6"/>
  <c r="G1477" i="6"/>
  <c r="E1477" i="6"/>
  <c r="E1476" i="6"/>
  <c r="E1475" i="6"/>
  <c r="E1474" i="6"/>
  <c r="J1473" i="6"/>
  <c r="I1473" i="6"/>
  <c r="H1473" i="6"/>
  <c r="G1473" i="6"/>
  <c r="F1473" i="6"/>
  <c r="J1472" i="6"/>
  <c r="I1472" i="6"/>
  <c r="H1472" i="6"/>
  <c r="G1472" i="6"/>
  <c r="F1472" i="6"/>
  <c r="J1471" i="6"/>
  <c r="I1471" i="6"/>
  <c r="H1471" i="6"/>
  <c r="G1471" i="6"/>
  <c r="F1471" i="6"/>
  <c r="J1470" i="6"/>
  <c r="I1470" i="6"/>
  <c r="H1470" i="6"/>
  <c r="G1470" i="6"/>
  <c r="F1470" i="6"/>
  <c r="V1469" i="6"/>
  <c r="J1476" i="6" s="1"/>
  <c r="T1469" i="6"/>
  <c r="J1475" i="6" s="1"/>
  <c r="R1469" i="6"/>
  <c r="J1474" i="6" s="1"/>
  <c r="U1469" i="6"/>
  <c r="S1469" i="6"/>
  <c r="Q1469" i="6"/>
  <c r="E1469" i="6"/>
  <c r="D1469" i="6"/>
  <c r="C1469" i="6"/>
  <c r="B1469" i="6"/>
  <c r="K1467" i="6"/>
  <c r="H1467" i="6"/>
  <c r="G1467" i="6"/>
  <c r="E1467" i="6"/>
  <c r="E1466" i="6"/>
  <c r="E1465" i="6"/>
  <c r="J1464" i="6"/>
  <c r="E1464" i="6"/>
  <c r="J1463" i="6"/>
  <c r="I1463" i="6"/>
  <c r="H1463" i="6"/>
  <c r="G1463" i="6"/>
  <c r="F1463" i="6"/>
  <c r="J1462" i="6"/>
  <c r="I1462" i="6"/>
  <c r="H1462" i="6"/>
  <c r="G1462" i="6"/>
  <c r="F1462" i="6"/>
  <c r="J1461" i="6"/>
  <c r="I1461" i="6"/>
  <c r="H1461" i="6"/>
  <c r="G1461" i="6"/>
  <c r="F1461" i="6"/>
  <c r="V1460" i="6"/>
  <c r="J1466" i="6" s="1"/>
  <c r="T1460" i="6"/>
  <c r="J1465" i="6" s="1"/>
  <c r="R1460" i="6"/>
  <c r="U1460" i="6"/>
  <c r="S1460" i="6"/>
  <c r="Q1460" i="6"/>
  <c r="E1460" i="6"/>
  <c r="D1460" i="6"/>
  <c r="C1460" i="6"/>
  <c r="B1460" i="6"/>
  <c r="A1459" i="6"/>
  <c r="A1456" i="6"/>
  <c r="K1453" i="6"/>
  <c r="H1453" i="6"/>
  <c r="G1453" i="6"/>
  <c r="E1453" i="6"/>
  <c r="E1452" i="6"/>
  <c r="E1451" i="6"/>
  <c r="J1450" i="6"/>
  <c r="I1450" i="6"/>
  <c r="H1450" i="6"/>
  <c r="G1450" i="6"/>
  <c r="F1450" i="6"/>
  <c r="J1449" i="6"/>
  <c r="I1449" i="6"/>
  <c r="H1449" i="6"/>
  <c r="G1449" i="6"/>
  <c r="F1449" i="6"/>
  <c r="V1448" i="6"/>
  <c r="T1448" i="6"/>
  <c r="J1452" i="6" s="1"/>
  <c r="R1448" i="6"/>
  <c r="J1451" i="6" s="1"/>
  <c r="U1448" i="6"/>
  <c r="S1448" i="6"/>
  <c r="Q1448" i="6"/>
  <c r="E1448" i="6"/>
  <c r="D1448" i="6"/>
  <c r="C1448" i="6"/>
  <c r="B1448" i="6"/>
  <c r="J1446" i="6"/>
  <c r="I1447" i="6" s="1"/>
  <c r="I1446" i="6"/>
  <c r="H1446" i="6"/>
  <c r="G1446" i="6"/>
  <c r="F1446" i="6"/>
  <c r="V1446" i="6"/>
  <c r="T1446" i="6"/>
  <c r="R1446" i="6"/>
  <c r="U1446" i="6"/>
  <c r="S1446" i="6"/>
  <c r="Q1446" i="6"/>
  <c r="E1446" i="6"/>
  <c r="D1446" i="6"/>
  <c r="C1446" i="6"/>
  <c r="B1446" i="6"/>
  <c r="J1444" i="6"/>
  <c r="I1445" i="6" s="1"/>
  <c r="I1444" i="6"/>
  <c r="H1444" i="6"/>
  <c r="G1444" i="6"/>
  <c r="F1444" i="6"/>
  <c r="V1444" i="6"/>
  <c r="T1444" i="6"/>
  <c r="R1444" i="6"/>
  <c r="U1444" i="6"/>
  <c r="S1444" i="6"/>
  <c r="Q1444" i="6"/>
  <c r="E1444" i="6"/>
  <c r="D1444" i="6"/>
  <c r="C1444" i="6"/>
  <c r="B1444" i="6"/>
  <c r="K1442" i="6"/>
  <c r="H1442" i="6"/>
  <c r="G1442" i="6"/>
  <c r="E1442" i="6"/>
  <c r="E1441" i="6"/>
  <c r="J1440" i="6"/>
  <c r="E1440" i="6"/>
  <c r="J1439" i="6"/>
  <c r="I1439" i="6"/>
  <c r="H1439" i="6"/>
  <c r="G1439" i="6"/>
  <c r="F1439" i="6"/>
  <c r="J1438" i="6"/>
  <c r="I1438" i="6"/>
  <c r="H1438" i="6"/>
  <c r="G1438" i="6"/>
  <c r="F1438" i="6"/>
  <c r="V1437" i="6"/>
  <c r="T1437" i="6"/>
  <c r="J1441" i="6" s="1"/>
  <c r="R1437" i="6"/>
  <c r="U1437" i="6"/>
  <c r="S1437" i="6"/>
  <c r="Q1437" i="6"/>
  <c r="E1437" i="6"/>
  <c r="D1437" i="6"/>
  <c r="C1437" i="6"/>
  <c r="B1437" i="6"/>
  <c r="K1435" i="6"/>
  <c r="H1435" i="6"/>
  <c r="G1435" i="6"/>
  <c r="E1435" i="6"/>
  <c r="E1434" i="6"/>
  <c r="J1433" i="6"/>
  <c r="E1433" i="6"/>
  <c r="J1432" i="6"/>
  <c r="I1432" i="6"/>
  <c r="H1432" i="6"/>
  <c r="G1432" i="6"/>
  <c r="F1432" i="6"/>
  <c r="J1431" i="6"/>
  <c r="I1436" i="6" s="1"/>
  <c r="I1431" i="6"/>
  <c r="H1431" i="6"/>
  <c r="G1431" i="6"/>
  <c r="F1431" i="6"/>
  <c r="V1430" i="6"/>
  <c r="T1430" i="6"/>
  <c r="J1434" i="6" s="1"/>
  <c r="R1430" i="6"/>
  <c r="U1430" i="6"/>
  <c r="S1430" i="6"/>
  <c r="Q1430" i="6"/>
  <c r="E1430" i="6"/>
  <c r="D1430" i="6"/>
  <c r="C1430" i="6"/>
  <c r="B1430" i="6"/>
  <c r="K1428" i="6"/>
  <c r="H1428" i="6"/>
  <c r="G1428" i="6"/>
  <c r="E1428" i="6"/>
  <c r="E1427" i="6"/>
  <c r="E1426" i="6"/>
  <c r="J1425" i="6"/>
  <c r="I1425" i="6"/>
  <c r="H1425" i="6"/>
  <c r="G1425" i="6"/>
  <c r="F1425" i="6"/>
  <c r="J1424" i="6"/>
  <c r="I1424" i="6"/>
  <c r="H1424" i="6"/>
  <c r="G1424" i="6"/>
  <c r="F1424" i="6"/>
  <c r="V1423" i="6"/>
  <c r="T1423" i="6"/>
  <c r="J1427" i="6" s="1"/>
  <c r="R1423" i="6"/>
  <c r="J1426" i="6" s="1"/>
  <c r="I1429" i="6" s="1"/>
  <c r="U1423" i="6"/>
  <c r="S1423" i="6"/>
  <c r="Q1423" i="6"/>
  <c r="E1423" i="6"/>
  <c r="D1423" i="6"/>
  <c r="C1423" i="6"/>
  <c r="B1423" i="6"/>
  <c r="K1421" i="6"/>
  <c r="H1421" i="6"/>
  <c r="G1421" i="6"/>
  <c r="E1421" i="6"/>
  <c r="E1420" i="6"/>
  <c r="E1419" i="6"/>
  <c r="E1418" i="6"/>
  <c r="J1417" i="6"/>
  <c r="I1417" i="6"/>
  <c r="H1417" i="6"/>
  <c r="G1417" i="6"/>
  <c r="F1417" i="6"/>
  <c r="J1416" i="6"/>
  <c r="I1416" i="6"/>
  <c r="H1416" i="6"/>
  <c r="G1416" i="6"/>
  <c r="F1416" i="6"/>
  <c r="J1415" i="6"/>
  <c r="I1415" i="6"/>
  <c r="H1415" i="6"/>
  <c r="G1415" i="6"/>
  <c r="F1415" i="6"/>
  <c r="J1414" i="6"/>
  <c r="I1414" i="6"/>
  <c r="H1414" i="6"/>
  <c r="G1414" i="6"/>
  <c r="F1414" i="6"/>
  <c r="V1413" i="6"/>
  <c r="J1420" i="6" s="1"/>
  <c r="T1413" i="6"/>
  <c r="J1419" i="6" s="1"/>
  <c r="R1413" i="6"/>
  <c r="J1418" i="6" s="1"/>
  <c r="U1413" i="6"/>
  <c r="S1413" i="6"/>
  <c r="Q1413" i="6"/>
  <c r="E1413" i="6"/>
  <c r="D1413" i="6"/>
  <c r="C1413" i="6"/>
  <c r="B1413" i="6"/>
  <c r="K1411" i="6"/>
  <c r="H1411" i="6"/>
  <c r="G1411" i="6"/>
  <c r="E1411" i="6"/>
  <c r="E1410" i="6"/>
  <c r="E1409" i="6"/>
  <c r="J1408" i="6"/>
  <c r="I1408" i="6"/>
  <c r="H1408" i="6"/>
  <c r="G1408" i="6"/>
  <c r="F1408" i="6"/>
  <c r="J1407" i="6"/>
  <c r="I1407" i="6"/>
  <c r="H1407" i="6"/>
  <c r="G1407" i="6"/>
  <c r="F1407" i="6"/>
  <c r="J1406" i="6"/>
  <c r="I1406" i="6"/>
  <c r="H1406" i="6"/>
  <c r="G1406" i="6"/>
  <c r="F1406" i="6"/>
  <c r="V1405" i="6"/>
  <c r="T1405" i="6"/>
  <c r="J1410" i="6" s="1"/>
  <c r="R1405" i="6"/>
  <c r="J1409" i="6" s="1"/>
  <c r="U1405" i="6"/>
  <c r="S1405" i="6"/>
  <c r="Q1405" i="6"/>
  <c r="E1405" i="6"/>
  <c r="D1405" i="6"/>
  <c r="C1405" i="6"/>
  <c r="B1405" i="6"/>
  <c r="K1403" i="6"/>
  <c r="H1403" i="6"/>
  <c r="G1403" i="6"/>
  <c r="E1403" i="6"/>
  <c r="E1402" i="6"/>
  <c r="E1401" i="6"/>
  <c r="J1400" i="6"/>
  <c r="E1400" i="6"/>
  <c r="J1399" i="6"/>
  <c r="I1399" i="6"/>
  <c r="H1399" i="6"/>
  <c r="G1399" i="6"/>
  <c r="F1399" i="6"/>
  <c r="J1398" i="6"/>
  <c r="I1398" i="6"/>
  <c r="H1398" i="6"/>
  <c r="G1398" i="6"/>
  <c r="F1398" i="6"/>
  <c r="J1397" i="6"/>
  <c r="I1397" i="6"/>
  <c r="H1397" i="6"/>
  <c r="G1397" i="6"/>
  <c r="F1397" i="6"/>
  <c r="V1396" i="6"/>
  <c r="J1402" i="6" s="1"/>
  <c r="T1396" i="6"/>
  <c r="J1401" i="6" s="1"/>
  <c r="R1396" i="6"/>
  <c r="U1396" i="6"/>
  <c r="S1396" i="6"/>
  <c r="Q1396" i="6"/>
  <c r="E1396" i="6"/>
  <c r="D1396" i="6"/>
  <c r="C1396" i="6"/>
  <c r="K1394" i="6"/>
  <c r="H1394" i="6"/>
  <c r="G1394" i="6"/>
  <c r="E1394" i="6"/>
  <c r="E1393" i="6"/>
  <c r="E1392" i="6"/>
  <c r="J1391" i="6"/>
  <c r="I1391" i="6"/>
  <c r="H1391" i="6"/>
  <c r="G1391" i="6"/>
  <c r="F1391" i="6"/>
  <c r="J1390" i="6"/>
  <c r="I1390" i="6"/>
  <c r="H1390" i="6"/>
  <c r="G1390" i="6"/>
  <c r="F1390" i="6"/>
  <c r="V1389" i="6"/>
  <c r="T1389" i="6"/>
  <c r="J1393" i="6" s="1"/>
  <c r="R1389" i="6"/>
  <c r="J1392" i="6" s="1"/>
  <c r="U1389" i="6"/>
  <c r="S1389" i="6"/>
  <c r="Q1389" i="6"/>
  <c r="E1389" i="6"/>
  <c r="D1389" i="6"/>
  <c r="C1389" i="6"/>
  <c r="J1387" i="6"/>
  <c r="I1388" i="6" s="1"/>
  <c r="I1387" i="6"/>
  <c r="H1387" i="6"/>
  <c r="G1387" i="6"/>
  <c r="F1387" i="6"/>
  <c r="V1387" i="6"/>
  <c r="T1387" i="6"/>
  <c r="R1387" i="6"/>
  <c r="U1387" i="6"/>
  <c r="S1387" i="6"/>
  <c r="Q1387" i="6"/>
  <c r="E1387" i="6"/>
  <c r="D1387" i="6"/>
  <c r="C1387" i="6"/>
  <c r="B1387" i="6"/>
  <c r="I1386" i="6"/>
  <c r="P1386" i="6" s="1"/>
  <c r="J1385" i="6"/>
  <c r="I1385" i="6"/>
  <c r="H1385" i="6"/>
  <c r="G1385" i="6"/>
  <c r="F1385" i="6"/>
  <c r="V1385" i="6"/>
  <c r="T1385" i="6"/>
  <c r="R1385" i="6"/>
  <c r="U1385" i="6"/>
  <c r="S1385" i="6"/>
  <c r="Q1385" i="6"/>
  <c r="E1385" i="6"/>
  <c r="D1385" i="6"/>
  <c r="C1385" i="6"/>
  <c r="B1385" i="6"/>
  <c r="K1383" i="6"/>
  <c r="H1383" i="6"/>
  <c r="G1383" i="6"/>
  <c r="E1383" i="6"/>
  <c r="E1382" i="6"/>
  <c r="E1381" i="6"/>
  <c r="J1380" i="6"/>
  <c r="I1380" i="6"/>
  <c r="H1380" i="6"/>
  <c r="G1380" i="6"/>
  <c r="F1380" i="6"/>
  <c r="J1379" i="6"/>
  <c r="I1379" i="6"/>
  <c r="H1379" i="6"/>
  <c r="G1379" i="6"/>
  <c r="F1379" i="6"/>
  <c r="V1378" i="6"/>
  <c r="T1378" i="6"/>
  <c r="J1382" i="6" s="1"/>
  <c r="R1378" i="6"/>
  <c r="J1381" i="6" s="1"/>
  <c r="U1378" i="6"/>
  <c r="S1378" i="6"/>
  <c r="Q1378" i="6"/>
  <c r="E1378" i="6"/>
  <c r="D1378" i="6"/>
  <c r="C1378" i="6"/>
  <c r="B1378" i="6"/>
  <c r="K1376" i="6"/>
  <c r="H1376" i="6"/>
  <c r="G1376" i="6"/>
  <c r="E1376" i="6"/>
  <c r="E1375" i="6"/>
  <c r="E1374" i="6"/>
  <c r="J1373" i="6"/>
  <c r="I1373" i="6"/>
  <c r="H1373" i="6"/>
  <c r="G1373" i="6"/>
  <c r="F1373" i="6"/>
  <c r="J1372" i="6"/>
  <c r="I1372" i="6"/>
  <c r="H1372" i="6"/>
  <c r="G1372" i="6"/>
  <c r="F1372" i="6"/>
  <c r="V1371" i="6"/>
  <c r="T1371" i="6"/>
  <c r="J1375" i="6" s="1"/>
  <c r="R1371" i="6"/>
  <c r="J1374" i="6" s="1"/>
  <c r="U1371" i="6"/>
  <c r="S1371" i="6"/>
  <c r="Q1371" i="6"/>
  <c r="E1371" i="6"/>
  <c r="D1371" i="6"/>
  <c r="C1371" i="6"/>
  <c r="B1371" i="6"/>
  <c r="K1369" i="6"/>
  <c r="H1369" i="6"/>
  <c r="G1369" i="6"/>
  <c r="E1369" i="6"/>
  <c r="E1368" i="6"/>
  <c r="E1367" i="6"/>
  <c r="J1366" i="6"/>
  <c r="I1366" i="6"/>
  <c r="H1366" i="6"/>
  <c r="G1366" i="6"/>
  <c r="F1366" i="6"/>
  <c r="J1365" i="6"/>
  <c r="I1365" i="6"/>
  <c r="H1365" i="6"/>
  <c r="G1365" i="6"/>
  <c r="F1365" i="6"/>
  <c r="V1364" i="6"/>
  <c r="T1364" i="6"/>
  <c r="J1368" i="6" s="1"/>
  <c r="R1364" i="6"/>
  <c r="J1367" i="6" s="1"/>
  <c r="U1364" i="6"/>
  <c r="S1364" i="6"/>
  <c r="Q1364" i="6"/>
  <c r="E1364" i="6"/>
  <c r="D1364" i="6"/>
  <c r="C1364" i="6"/>
  <c r="B1364" i="6"/>
  <c r="K1362" i="6"/>
  <c r="H1362" i="6"/>
  <c r="G1362" i="6"/>
  <c r="E1362" i="6"/>
  <c r="E1361" i="6"/>
  <c r="E1360" i="6"/>
  <c r="E1359" i="6"/>
  <c r="J1358" i="6"/>
  <c r="I1358" i="6"/>
  <c r="H1358" i="6"/>
  <c r="G1358" i="6"/>
  <c r="F1358" i="6"/>
  <c r="J1357" i="6"/>
  <c r="I1357" i="6"/>
  <c r="H1357" i="6"/>
  <c r="G1357" i="6"/>
  <c r="F1357" i="6"/>
  <c r="J1356" i="6"/>
  <c r="I1356" i="6"/>
  <c r="H1356" i="6"/>
  <c r="G1356" i="6"/>
  <c r="F1356" i="6"/>
  <c r="J1355" i="6"/>
  <c r="I1355" i="6"/>
  <c r="H1355" i="6"/>
  <c r="G1355" i="6"/>
  <c r="F1355" i="6"/>
  <c r="V1354" i="6"/>
  <c r="J1361" i="6" s="1"/>
  <c r="T1354" i="6"/>
  <c r="J1360" i="6" s="1"/>
  <c r="R1354" i="6"/>
  <c r="J1359" i="6" s="1"/>
  <c r="U1354" i="6"/>
  <c r="S1354" i="6"/>
  <c r="Q1354" i="6"/>
  <c r="E1354" i="6"/>
  <c r="D1354" i="6"/>
  <c r="C1354" i="6"/>
  <c r="B1354" i="6"/>
  <c r="K1352" i="6"/>
  <c r="H1352" i="6"/>
  <c r="G1352" i="6"/>
  <c r="E1352" i="6"/>
  <c r="E1351" i="6"/>
  <c r="E1350" i="6"/>
  <c r="J1349" i="6"/>
  <c r="I1349" i="6"/>
  <c r="H1349" i="6"/>
  <c r="G1349" i="6"/>
  <c r="F1349" i="6"/>
  <c r="J1348" i="6"/>
  <c r="I1348" i="6"/>
  <c r="H1348" i="6"/>
  <c r="G1348" i="6"/>
  <c r="F1348" i="6"/>
  <c r="V1347" i="6"/>
  <c r="T1347" i="6"/>
  <c r="J1351" i="6" s="1"/>
  <c r="R1347" i="6"/>
  <c r="J1350" i="6" s="1"/>
  <c r="U1347" i="6"/>
  <c r="S1347" i="6"/>
  <c r="Q1347" i="6"/>
  <c r="E1347" i="6"/>
  <c r="D1347" i="6"/>
  <c r="C1347" i="6"/>
  <c r="B1347" i="6"/>
  <c r="K1345" i="6"/>
  <c r="H1345" i="6"/>
  <c r="G1345" i="6"/>
  <c r="E1345" i="6"/>
  <c r="E1344" i="6"/>
  <c r="E1343" i="6"/>
  <c r="J1342" i="6"/>
  <c r="I1342" i="6"/>
  <c r="H1342" i="6"/>
  <c r="G1342" i="6"/>
  <c r="F1342" i="6"/>
  <c r="V1341" i="6"/>
  <c r="T1341" i="6"/>
  <c r="J1344" i="6" s="1"/>
  <c r="R1341" i="6"/>
  <c r="J1343" i="6" s="1"/>
  <c r="U1341" i="6"/>
  <c r="S1341" i="6"/>
  <c r="Q1341" i="6"/>
  <c r="E1341" i="6"/>
  <c r="D1341" i="6"/>
  <c r="C1341" i="6"/>
  <c r="B1341" i="6"/>
  <c r="K1339" i="6"/>
  <c r="H1339" i="6"/>
  <c r="G1339" i="6"/>
  <c r="E1339" i="6"/>
  <c r="E1338" i="6"/>
  <c r="E1337" i="6"/>
  <c r="J1336" i="6"/>
  <c r="I1336" i="6"/>
  <c r="H1336" i="6"/>
  <c r="G1336" i="6"/>
  <c r="F1336" i="6"/>
  <c r="J1335" i="6"/>
  <c r="I1335" i="6"/>
  <c r="H1335" i="6"/>
  <c r="G1335" i="6"/>
  <c r="F1335" i="6"/>
  <c r="J1334" i="6"/>
  <c r="I1334" i="6"/>
  <c r="H1334" i="6"/>
  <c r="G1334" i="6"/>
  <c r="F1334" i="6"/>
  <c r="V1333" i="6"/>
  <c r="T1333" i="6"/>
  <c r="J1338" i="6" s="1"/>
  <c r="R1333" i="6"/>
  <c r="J1337" i="6" s="1"/>
  <c r="U1333" i="6"/>
  <c r="S1333" i="6"/>
  <c r="Q1333" i="6"/>
  <c r="E1333" i="6"/>
  <c r="D1333" i="6"/>
  <c r="C1333" i="6"/>
  <c r="B1333" i="6"/>
  <c r="K1331" i="6"/>
  <c r="H1331" i="6"/>
  <c r="G1331" i="6"/>
  <c r="E1331" i="6"/>
  <c r="E1330" i="6"/>
  <c r="E1329" i="6"/>
  <c r="J1328" i="6"/>
  <c r="I1328" i="6"/>
  <c r="H1328" i="6"/>
  <c r="G1328" i="6"/>
  <c r="F1328" i="6"/>
  <c r="J1327" i="6"/>
  <c r="I1327" i="6"/>
  <c r="H1327" i="6"/>
  <c r="G1327" i="6"/>
  <c r="F1327" i="6"/>
  <c r="J1326" i="6"/>
  <c r="I1326" i="6"/>
  <c r="H1326" i="6"/>
  <c r="G1326" i="6"/>
  <c r="F1326" i="6"/>
  <c r="V1325" i="6"/>
  <c r="T1325" i="6"/>
  <c r="J1330" i="6" s="1"/>
  <c r="R1325" i="6"/>
  <c r="J1329" i="6" s="1"/>
  <c r="U1325" i="6"/>
  <c r="S1325" i="6"/>
  <c r="Q1325" i="6"/>
  <c r="E1325" i="6"/>
  <c r="D1325" i="6"/>
  <c r="C1325" i="6"/>
  <c r="B1325" i="6"/>
  <c r="A1324" i="6"/>
  <c r="A1321" i="6"/>
  <c r="K1318" i="6"/>
  <c r="H1318" i="6"/>
  <c r="G1318" i="6"/>
  <c r="E1318" i="6"/>
  <c r="E1317" i="6"/>
  <c r="E1316" i="6"/>
  <c r="J1315" i="6"/>
  <c r="I1315" i="6"/>
  <c r="H1315" i="6"/>
  <c r="G1315" i="6"/>
  <c r="F1315" i="6"/>
  <c r="J1314" i="6"/>
  <c r="I1314" i="6"/>
  <c r="H1314" i="6"/>
  <c r="G1314" i="6"/>
  <c r="F1314" i="6"/>
  <c r="V1313" i="6"/>
  <c r="T1313" i="6"/>
  <c r="J1317" i="6" s="1"/>
  <c r="R1313" i="6"/>
  <c r="J1316" i="6" s="1"/>
  <c r="U1313" i="6"/>
  <c r="S1313" i="6"/>
  <c r="Q1313" i="6"/>
  <c r="E1313" i="6"/>
  <c r="D1313" i="6"/>
  <c r="C1313" i="6"/>
  <c r="B1313" i="6"/>
  <c r="K1311" i="6"/>
  <c r="H1311" i="6"/>
  <c r="G1311" i="6"/>
  <c r="E1311" i="6"/>
  <c r="E1310" i="6"/>
  <c r="E1309" i="6"/>
  <c r="E1308" i="6"/>
  <c r="J1307" i="6"/>
  <c r="I1307" i="6"/>
  <c r="H1307" i="6"/>
  <c r="G1307" i="6"/>
  <c r="F1307" i="6"/>
  <c r="J1306" i="6"/>
  <c r="I1306" i="6"/>
  <c r="H1306" i="6"/>
  <c r="G1306" i="6"/>
  <c r="F1306" i="6"/>
  <c r="J1305" i="6"/>
  <c r="I1305" i="6"/>
  <c r="H1305" i="6"/>
  <c r="G1305" i="6"/>
  <c r="F1305" i="6"/>
  <c r="J1304" i="6"/>
  <c r="I1304" i="6"/>
  <c r="H1304" i="6"/>
  <c r="G1304" i="6"/>
  <c r="F1304" i="6"/>
  <c r="V1303" i="6"/>
  <c r="J1310" i="6" s="1"/>
  <c r="T1303" i="6"/>
  <c r="J1309" i="6" s="1"/>
  <c r="R1303" i="6"/>
  <c r="J1308" i="6" s="1"/>
  <c r="U1303" i="6"/>
  <c r="S1303" i="6"/>
  <c r="Q1303" i="6"/>
  <c r="E1303" i="6"/>
  <c r="D1303" i="6"/>
  <c r="C1303" i="6"/>
  <c r="B1303" i="6"/>
  <c r="K1301" i="6"/>
  <c r="H1301" i="6"/>
  <c r="G1301" i="6"/>
  <c r="E1301" i="6"/>
  <c r="E1300" i="6"/>
  <c r="E1299" i="6"/>
  <c r="J1298" i="6"/>
  <c r="I1298" i="6"/>
  <c r="H1298" i="6"/>
  <c r="G1298" i="6"/>
  <c r="F1298" i="6"/>
  <c r="J1297" i="6"/>
  <c r="I1297" i="6"/>
  <c r="H1297" i="6"/>
  <c r="G1297" i="6"/>
  <c r="F1297" i="6"/>
  <c r="J1296" i="6"/>
  <c r="I1296" i="6"/>
  <c r="H1296" i="6"/>
  <c r="G1296" i="6"/>
  <c r="F1296" i="6"/>
  <c r="V1295" i="6"/>
  <c r="T1295" i="6"/>
  <c r="J1300" i="6" s="1"/>
  <c r="R1295" i="6"/>
  <c r="J1299" i="6" s="1"/>
  <c r="U1295" i="6"/>
  <c r="S1295" i="6"/>
  <c r="Q1295" i="6"/>
  <c r="E1295" i="6"/>
  <c r="D1295" i="6"/>
  <c r="C1295" i="6"/>
  <c r="B1295" i="6"/>
  <c r="K1293" i="6"/>
  <c r="H1293" i="6"/>
  <c r="G1293" i="6"/>
  <c r="E1293" i="6"/>
  <c r="J1292" i="6"/>
  <c r="E1292" i="6"/>
  <c r="E1291" i="6"/>
  <c r="J1290" i="6"/>
  <c r="I1294" i="6" s="1"/>
  <c r="I1290" i="6"/>
  <c r="H1290" i="6"/>
  <c r="G1290" i="6"/>
  <c r="F1290" i="6"/>
  <c r="V1289" i="6"/>
  <c r="T1289" i="6"/>
  <c r="R1289" i="6"/>
  <c r="J1291" i="6" s="1"/>
  <c r="U1289" i="6"/>
  <c r="S1289" i="6"/>
  <c r="Q1289" i="6"/>
  <c r="E1289" i="6"/>
  <c r="D1289" i="6"/>
  <c r="C1289" i="6"/>
  <c r="K1287" i="6"/>
  <c r="H1287" i="6"/>
  <c r="G1287" i="6"/>
  <c r="E1287" i="6"/>
  <c r="E1286" i="6"/>
  <c r="E1285" i="6"/>
  <c r="E1284" i="6"/>
  <c r="J1283" i="6"/>
  <c r="I1283" i="6"/>
  <c r="H1283" i="6"/>
  <c r="G1283" i="6"/>
  <c r="F1283" i="6"/>
  <c r="J1282" i="6"/>
  <c r="I1282" i="6"/>
  <c r="H1282" i="6"/>
  <c r="G1282" i="6"/>
  <c r="F1282" i="6"/>
  <c r="J1281" i="6"/>
  <c r="I1281" i="6"/>
  <c r="H1281" i="6"/>
  <c r="G1281" i="6"/>
  <c r="F1281" i="6"/>
  <c r="V1280" i="6"/>
  <c r="J1286" i="6" s="1"/>
  <c r="T1280" i="6"/>
  <c r="J1285" i="6" s="1"/>
  <c r="R1280" i="6"/>
  <c r="J1284" i="6" s="1"/>
  <c r="U1280" i="6"/>
  <c r="S1280" i="6"/>
  <c r="Q1280" i="6"/>
  <c r="E1280" i="6"/>
  <c r="D1280" i="6"/>
  <c r="C1280" i="6"/>
  <c r="K1278" i="6"/>
  <c r="H1278" i="6"/>
  <c r="G1278" i="6"/>
  <c r="E1278" i="6"/>
  <c r="E1277" i="6"/>
  <c r="J1276" i="6"/>
  <c r="E1276" i="6"/>
  <c r="J1275" i="6"/>
  <c r="I1275" i="6"/>
  <c r="H1275" i="6"/>
  <c r="G1275" i="6"/>
  <c r="F1275" i="6"/>
  <c r="J1274" i="6"/>
  <c r="I1274" i="6"/>
  <c r="H1274" i="6"/>
  <c r="G1274" i="6"/>
  <c r="F1274" i="6"/>
  <c r="V1273" i="6"/>
  <c r="T1273" i="6"/>
  <c r="J1277" i="6" s="1"/>
  <c r="R1273" i="6"/>
  <c r="U1273" i="6"/>
  <c r="S1273" i="6"/>
  <c r="Q1273" i="6"/>
  <c r="E1273" i="6"/>
  <c r="D1273" i="6"/>
  <c r="C1273" i="6"/>
  <c r="K1271" i="6"/>
  <c r="H1271" i="6"/>
  <c r="G1271" i="6"/>
  <c r="E1271" i="6"/>
  <c r="J1270" i="6"/>
  <c r="E1270" i="6"/>
  <c r="E1269" i="6"/>
  <c r="J1268" i="6"/>
  <c r="I1268" i="6"/>
  <c r="H1268" i="6"/>
  <c r="G1268" i="6"/>
  <c r="F1268" i="6"/>
  <c r="J1267" i="6"/>
  <c r="I1272" i="6" s="1"/>
  <c r="I1267" i="6"/>
  <c r="H1267" i="6"/>
  <c r="G1267" i="6"/>
  <c r="F1267" i="6"/>
  <c r="V1266" i="6"/>
  <c r="T1266" i="6"/>
  <c r="R1266" i="6"/>
  <c r="J1269" i="6" s="1"/>
  <c r="U1266" i="6"/>
  <c r="S1266" i="6"/>
  <c r="Q1266" i="6"/>
  <c r="E1266" i="6"/>
  <c r="D1266" i="6"/>
  <c r="C1266" i="6"/>
  <c r="B1266" i="6"/>
  <c r="J1264" i="6"/>
  <c r="I1265" i="6" s="1"/>
  <c r="K1265" i="6" s="1"/>
  <c r="I1264" i="6"/>
  <c r="H1264" i="6"/>
  <c r="G1264" i="6"/>
  <c r="F1264" i="6"/>
  <c r="V1264" i="6"/>
  <c r="T1264" i="6"/>
  <c r="R1264" i="6"/>
  <c r="U1264" i="6"/>
  <c r="S1264" i="6"/>
  <c r="Q1264" i="6"/>
  <c r="E1264" i="6"/>
  <c r="D1264" i="6"/>
  <c r="C1264" i="6"/>
  <c r="B1264" i="6"/>
  <c r="J1262" i="6"/>
  <c r="I1263" i="6" s="1"/>
  <c r="K1263" i="6" s="1"/>
  <c r="I1262" i="6"/>
  <c r="H1262" i="6"/>
  <c r="G1262" i="6"/>
  <c r="F1262" i="6"/>
  <c r="V1262" i="6"/>
  <c r="T1262" i="6"/>
  <c r="R1262" i="6"/>
  <c r="U1262" i="6"/>
  <c r="S1262" i="6"/>
  <c r="Q1262" i="6"/>
  <c r="E1262" i="6"/>
  <c r="D1262" i="6"/>
  <c r="C1262" i="6"/>
  <c r="B1262" i="6"/>
  <c r="J1260" i="6"/>
  <c r="I1261" i="6" s="1"/>
  <c r="P1261" i="6" s="1"/>
  <c r="I1260" i="6"/>
  <c r="H1260" i="6"/>
  <c r="G1260" i="6"/>
  <c r="F1260" i="6"/>
  <c r="V1260" i="6"/>
  <c r="T1260" i="6"/>
  <c r="R1260" i="6"/>
  <c r="U1260" i="6"/>
  <c r="S1260" i="6"/>
  <c r="Q1260" i="6"/>
  <c r="E1260" i="6"/>
  <c r="D1260" i="6"/>
  <c r="C1260" i="6"/>
  <c r="B1260" i="6"/>
  <c r="J1258" i="6"/>
  <c r="I1259" i="6" s="1"/>
  <c r="I1258" i="6"/>
  <c r="H1258" i="6"/>
  <c r="G1258" i="6"/>
  <c r="F1258" i="6"/>
  <c r="V1258" i="6"/>
  <c r="T1258" i="6"/>
  <c r="R1258" i="6"/>
  <c r="U1258" i="6"/>
  <c r="S1258" i="6"/>
  <c r="Q1258" i="6"/>
  <c r="E1258" i="6"/>
  <c r="D1258" i="6"/>
  <c r="C1258" i="6"/>
  <c r="B1258" i="6"/>
  <c r="J1256" i="6"/>
  <c r="I1257" i="6" s="1"/>
  <c r="K1257" i="6" s="1"/>
  <c r="I1256" i="6"/>
  <c r="H1256" i="6"/>
  <c r="G1256" i="6"/>
  <c r="F1256" i="6"/>
  <c r="V1256" i="6"/>
  <c r="T1256" i="6"/>
  <c r="R1256" i="6"/>
  <c r="U1256" i="6"/>
  <c r="S1256" i="6"/>
  <c r="Q1256" i="6"/>
  <c r="E1256" i="6"/>
  <c r="D1256" i="6"/>
  <c r="C1256" i="6"/>
  <c r="B1256" i="6"/>
  <c r="K1254" i="6"/>
  <c r="H1254" i="6"/>
  <c r="G1254" i="6"/>
  <c r="E1254" i="6"/>
  <c r="E1253" i="6"/>
  <c r="E1252" i="6"/>
  <c r="E1251" i="6"/>
  <c r="J1250" i="6"/>
  <c r="I1250" i="6"/>
  <c r="H1250" i="6"/>
  <c r="G1250" i="6"/>
  <c r="F1250" i="6"/>
  <c r="J1249" i="6"/>
  <c r="I1249" i="6"/>
  <c r="H1249" i="6"/>
  <c r="G1249" i="6"/>
  <c r="F1249" i="6"/>
  <c r="J1248" i="6"/>
  <c r="I1248" i="6"/>
  <c r="H1248" i="6"/>
  <c r="G1248" i="6"/>
  <c r="F1248" i="6"/>
  <c r="J1247" i="6"/>
  <c r="I1247" i="6"/>
  <c r="H1247" i="6"/>
  <c r="G1247" i="6"/>
  <c r="F1247" i="6"/>
  <c r="V1246" i="6"/>
  <c r="J1253" i="6" s="1"/>
  <c r="T1246" i="6"/>
  <c r="J1252" i="6" s="1"/>
  <c r="R1246" i="6"/>
  <c r="J1251" i="6" s="1"/>
  <c r="U1246" i="6"/>
  <c r="S1246" i="6"/>
  <c r="Q1246" i="6"/>
  <c r="E1246" i="6"/>
  <c r="D1246" i="6"/>
  <c r="C1246" i="6"/>
  <c r="B1246" i="6"/>
  <c r="K1244" i="6"/>
  <c r="H1244" i="6"/>
  <c r="G1244" i="6"/>
  <c r="E1244" i="6"/>
  <c r="E1243" i="6"/>
  <c r="E1242" i="6"/>
  <c r="J1241" i="6"/>
  <c r="I1241" i="6"/>
  <c r="H1241" i="6"/>
  <c r="G1241" i="6"/>
  <c r="F1241" i="6"/>
  <c r="J1240" i="6"/>
  <c r="I1240" i="6"/>
  <c r="H1240" i="6"/>
  <c r="G1240" i="6"/>
  <c r="F1240" i="6"/>
  <c r="V1239" i="6"/>
  <c r="T1239" i="6"/>
  <c r="J1243" i="6" s="1"/>
  <c r="R1239" i="6"/>
  <c r="J1242" i="6" s="1"/>
  <c r="U1239" i="6"/>
  <c r="S1239" i="6"/>
  <c r="Q1239" i="6"/>
  <c r="E1239" i="6"/>
  <c r="D1239" i="6"/>
  <c r="C1239" i="6"/>
  <c r="B1239" i="6"/>
  <c r="K1237" i="6"/>
  <c r="H1237" i="6"/>
  <c r="G1237" i="6"/>
  <c r="E1237" i="6"/>
  <c r="E1236" i="6"/>
  <c r="E1235" i="6"/>
  <c r="J1234" i="6"/>
  <c r="I1234" i="6"/>
  <c r="H1234" i="6"/>
  <c r="G1234" i="6"/>
  <c r="F1234" i="6"/>
  <c r="J1233" i="6"/>
  <c r="I1233" i="6"/>
  <c r="H1233" i="6"/>
  <c r="G1233" i="6"/>
  <c r="F1233" i="6"/>
  <c r="V1232" i="6"/>
  <c r="T1232" i="6"/>
  <c r="J1236" i="6" s="1"/>
  <c r="R1232" i="6"/>
  <c r="J1235" i="6" s="1"/>
  <c r="U1232" i="6"/>
  <c r="S1232" i="6"/>
  <c r="Q1232" i="6"/>
  <c r="E1232" i="6"/>
  <c r="D1232" i="6"/>
  <c r="C1232" i="6"/>
  <c r="B1232" i="6"/>
  <c r="K1230" i="6"/>
  <c r="H1230" i="6"/>
  <c r="G1230" i="6"/>
  <c r="E1230" i="6"/>
  <c r="E1229" i="6"/>
  <c r="E1228" i="6"/>
  <c r="J1227" i="6"/>
  <c r="I1227" i="6"/>
  <c r="H1227" i="6"/>
  <c r="G1227" i="6"/>
  <c r="F1227" i="6"/>
  <c r="J1226" i="6"/>
  <c r="I1226" i="6"/>
  <c r="H1226" i="6"/>
  <c r="G1226" i="6"/>
  <c r="F1226" i="6"/>
  <c r="V1225" i="6"/>
  <c r="T1225" i="6"/>
  <c r="J1229" i="6" s="1"/>
  <c r="R1225" i="6"/>
  <c r="J1228" i="6" s="1"/>
  <c r="U1225" i="6"/>
  <c r="S1225" i="6"/>
  <c r="Q1225" i="6"/>
  <c r="E1225" i="6"/>
  <c r="D1225" i="6"/>
  <c r="C1225" i="6"/>
  <c r="B1225" i="6"/>
  <c r="K1223" i="6"/>
  <c r="H1223" i="6"/>
  <c r="G1223" i="6"/>
  <c r="E1223" i="6"/>
  <c r="J1222" i="6"/>
  <c r="E1222" i="6"/>
  <c r="E1221" i="6"/>
  <c r="J1220" i="6"/>
  <c r="I1220" i="6"/>
  <c r="H1220" i="6"/>
  <c r="G1220" i="6"/>
  <c r="F1220" i="6"/>
  <c r="J1219" i="6"/>
  <c r="I1224" i="6" s="1"/>
  <c r="P1224" i="6" s="1"/>
  <c r="I1219" i="6"/>
  <c r="H1219" i="6"/>
  <c r="G1219" i="6"/>
  <c r="F1219" i="6"/>
  <c r="V1218" i="6"/>
  <c r="T1218" i="6"/>
  <c r="R1218" i="6"/>
  <c r="J1221" i="6" s="1"/>
  <c r="U1218" i="6"/>
  <c r="S1218" i="6"/>
  <c r="Q1218" i="6"/>
  <c r="E1218" i="6"/>
  <c r="D1218" i="6"/>
  <c r="C1218" i="6"/>
  <c r="B1218" i="6"/>
  <c r="K1216" i="6"/>
  <c r="H1216" i="6"/>
  <c r="G1216" i="6"/>
  <c r="E1216" i="6"/>
  <c r="E1215" i="6"/>
  <c r="E1214" i="6"/>
  <c r="E1213" i="6"/>
  <c r="J1212" i="6"/>
  <c r="I1212" i="6"/>
  <c r="H1212" i="6"/>
  <c r="G1212" i="6"/>
  <c r="F1212" i="6"/>
  <c r="J1211" i="6"/>
  <c r="I1211" i="6"/>
  <c r="H1211" i="6"/>
  <c r="G1211" i="6"/>
  <c r="F1211" i="6"/>
  <c r="J1210" i="6"/>
  <c r="I1210" i="6"/>
  <c r="H1210" i="6"/>
  <c r="G1210" i="6"/>
  <c r="F1210" i="6"/>
  <c r="J1209" i="6"/>
  <c r="I1209" i="6"/>
  <c r="H1209" i="6"/>
  <c r="G1209" i="6"/>
  <c r="F1209" i="6"/>
  <c r="V1208" i="6"/>
  <c r="J1215" i="6" s="1"/>
  <c r="T1208" i="6"/>
  <c r="J1214" i="6" s="1"/>
  <c r="R1208" i="6"/>
  <c r="J1213" i="6" s="1"/>
  <c r="U1208" i="6"/>
  <c r="S1208" i="6"/>
  <c r="Q1208" i="6"/>
  <c r="E1208" i="6"/>
  <c r="D1208" i="6"/>
  <c r="C1208" i="6"/>
  <c r="B1208" i="6"/>
  <c r="K1206" i="6"/>
  <c r="H1206" i="6"/>
  <c r="G1206" i="6"/>
  <c r="E1206" i="6"/>
  <c r="E1205" i="6"/>
  <c r="J1204" i="6"/>
  <c r="E1204" i="6"/>
  <c r="J1203" i="6"/>
  <c r="I1203" i="6"/>
  <c r="H1203" i="6"/>
  <c r="G1203" i="6"/>
  <c r="F1203" i="6"/>
  <c r="J1202" i="6"/>
  <c r="I1202" i="6"/>
  <c r="H1202" i="6"/>
  <c r="G1202" i="6"/>
  <c r="F1202" i="6"/>
  <c r="J1201" i="6"/>
  <c r="I1201" i="6"/>
  <c r="H1201" i="6"/>
  <c r="G1201" i="6"/>
  <c r="F1201" i="6"/>
  <c r="V1200" i="6"/>
  <c r="T1200" i="6"/>
  <c r="J1205" i="6" s="1"/>
  <c r="I1207" i="6" s="1"/>
  <c r="R1200" i="6"/>
  <c r="U1200" i="6"/>
  <c r="S1200" i="6"/>
  <c r="Q1200" i="6"/>
  <c r="E1200" i="6"/>
  <c r="D1200" i="6"/>
  <c r="C1200" i="6"/>
  <c r="B1200" i="6"/>
  <c r="K1198" i="6"/>
  <c r="H1198" i="6"/>
  <c r="G1198" i="6"/>
  <c r="E1198" i="6"/>
  <c r="E1197" i="6"/>
  <c r="E1196" i="6"/>
  <c r="E1195" i="6"/>
  <c r="J1194" i="6"/>
  <c r="I1194" i="6"/>
  <c r="H1194" i="6"/>
  <c r="G1194" i="6"/>
  <c r="F1194" i="6"/>
  <c r="J1193" i="6"/>
  <c r="I1193" i="6"/>
  <c r="H1193" i="6"/>
  <c r="G1193" i="6"/>
  <c r="F1193" i="6"/>
  <c r="J1192" i="6"/>
  <c r="I1192" i="6"/>
  <c r="H1192" i="6"/>
  <c r="G1192" i="6"/>
  <c r="F1192" i="6"/>
  <c r="J1191" i="6"/>
  <c r="I1191" i="6"/>
  <c r="H1191" i="6"/>
  <c r="G1191" i="6"/>
  <c r="F1191" i="6"/>
  <c r="V1190" i="6"/>
  <c r="J1197" i="6" s="1"/>
  <c r="T1190" i="6"/>
  <c r="J1196" i="6" s="1"/>
  <c r="R1190" i="6"/>
  <c r="J1195" i="6" s="1"/>
  <c r="U1190" i="6"/>
  <c r="S1190" i="6"/>
  <c r="Q1190" i="6"/>
  <c r="E1190" i="6"/>
  <c r="D1190" i="6"/>
  <c r="C1190" i="6"/>
  <c r="B1190" i="6"/>
  <c r="K1188" i="6"/>
  <c r="H1188" i="6"/>
  <c r="G1188" i="6"/>
  <c r="E1188" i="6"/>
  <c r="E1187" i="6"/>
  <c r="E1186" i="6"/>
  <c r="E1185" i="6"/>
  <c r="J1184" i="6"/>
  <c r="I1184" i="6"/>
  <c r="H1184" i="6"/>
  <c r="G1184" i="6"/>
  <c r="F1184" i="6"/>
  <c r="J1183" i="6"/>
  <c r="I1183" i="6"/>
  <c r="H1183" i="6"/>
  <c r="G1183" i="6"/>
  <c r="F1183" i="6"/>
  <c r="J1182" i="6"/>
  <c r="I1182" i="6"/>
  <c r="H1182" i="6"/>
  <c r="G1182" i="6"/>
  <c r="F1182" i="6"/>
  <c r="J1181" i="6"/>
  <c r="I1181" i="6"/>
  <c r="H1181" i="6"/>
  <c r="G1181" i="6"/>
  <c r="F1181" i="6"/>
  <c r="V1180" i="6"/>
  <c r="J1187" i="6" s="1"/>
  <c r="T1180" i="6"/>
  <c r="J1186" i="6" s="1"/>
  <c r="R1180" i="6"/>
  <c r="J1185" i="6" s="1"/>
  <c r="U1180" i="6"/>
  <c r="S1180" i="6"/>
  <c r="Q1180" i="6"/>
  <c r="E1180" i="6"/>
  <c r="D1180" i="6"/>
  <c r="C1180" i="6"/>
  <c r="B1180" i="6"/>
  <c r="K1178" i="6"/>
  <c r="H1178" i="6"/>
  <c r="G1178" i="6"/>
  <c r="E1178" i="6"/>
  <c r="E1177" i="6"/>
  <c r="E1176" i="6"/>
  <c r="E1175" i="6"/>
  <c r="J1174" i="6"/>
  <c r="I1174" i="6"/>
  <c r="H1174" i="6"/>
  <c r="G1174" i="6"/>
  <c r="F1174" i="6"/>
  <c r="J1173" i="6"/>
  <c r="I1173" i="6"/>
  <c r="H1173" i="6"/>
  <c r="G1173" i="6"/>
  <c r="F1173" i="6"/>
  <c r="J1172" i="6"/>
  <c r="I1172" i="6"/>
  <c r="H1172" i="6"/>
  <c r="G1172" i="6"/>
  <c r="F1172" i="6"/>
  <c r="J1171" i="6"/>
  <c r="I1171" i="6"/>
  <c r="H1171" i="6"/>
  <c r="G1171" i="6"/>
  <c r="F1171" i="6"/>
  <c r="V1170" i="6"/>
  <c r="J1177" i="6" s="1"/>
  <c r="T1170" i="6"/>
  <c r="J1176" i="6" s="1"/>
  <c r="R1170" i="6"/>
  <c r="J1175" i="6" s="1"/>
  <c r="U1170" i="6"/>
  <c r="S1170" i="6"/>
  <c r="Q1170" i="6"/>
  <c r="E1170" i="6"/>
  <c r="D1170" i="6"/>
  <c r="C1170" i="6"/>
  <c r="B1170" i="6"/>
  <c r="K1168" i="6"/>
  <c r="H1168" i="6"/>
  <c r="G1168" i="6"/>
  <c r="E1168" i="6"/>
  <c r="E1167" i="6"/>
  <c r="J1166" i="6"/>
  <c r="E1166" i="6"/>
  <c r="J1165" i="6"/>
  <c r="I1165" i="6"/>
  <c r="H1165" i="6"/>
  <c r="G1165" i="6"/>
  <c r="F1165" i="6"/>
  <c r="J1164" i="6"/>
  <c r="I1164" i="6"/>
  <c r="H1164" i="6"/>
  <c r="G1164" i="6"/>
  <c r="F1164" i="6"/>
  <c r="V1163" i="6"/>
  <c r="T1163" i="6"/>
  <c r="J1167" i="6" s="1"/>
  <c r="R1163" i="6"/>
  <c r="U1163" i="6"/>
  <c r="S1163" i="6"/>
  <c r="Q1163" i="6"/>
  <c r="E1163" i="6"/>
  <c r="D1163" i="6"/>
  <c r="C1163" i="6"/>
  <c r="B1163" i="6"/>
  <c r="K1161" i="6"/>
  <c r="H1161" i="6"/>
  <c r="G1161" i="6"/>
  <c r="E1161" i="6"/>
  <c r="E1160" i="6"/>
  <c r="E1159" i="6"/>
  <c r="E1158" i="6"/>
  <c r="J1157" i="6"/>
  <c r="I1157" i="6"/>
  <c r="H1157" i="6"/>
  <c r="G1157" i="6"/>
  <c r="F1157" i="6"/>
  <c r="J1156" i="6"/>
  <c r="I1156" i="6"/>
  <c r="H1156" i="6"/>
  <c r="G1156" i="6"/>
  <c r="F1156" i="6"/>
  <c r="J1155" i="6"/>
  <c r="I1155" i="6"/>
  <c r="H1155" i="6"/>
  <c r="G1155" i="6"/>
  <c r="F1155" i="6"/>
  <c r="V1154" i="6"/>
  <c r="J1160" i="6" s="1"/>
  <c r="T1154" i="6"/>
  <c r="J1159" i="6" s="1"/>
  <c r="I1162" i="6" s="1"/>
  <c r="R1154" i="6"/>
  <c r="J1158" i="6" s="1"/>
  <c r="U1154" i="6"/>
  <c r="S1154" i="6"/>
  <c r="Q1154" i="6"/>
  <c r="E1154" i="6"/>
  <c r="D1154" i="6"/>
  <c r="C1154" i="6"/>
  <c r="B1154" i="6"/>
  <c r="K1152" i="6"/>
  <c r="H1152" i="6"/>
  <c r="G1152" i="6"/>
  <c r="E1152" i="6"/>
  <c r="E1151" i="6"/>
  <c r="E1150" i="6"/>
  <c r="J1149" i="6"/>
  <c r="I1149" i="6"/>
  <c r="H1149" i="6"/>
  <c r="G1149" i="6"/>
  <c r="F1149" i="6"/>
  <c r="V1148" i="6"/>
  <c r="T1148" i="6"/>
  <c r="J1151" i="6" s="1"/>
  <c r="R1148" i="6"/>
  <c r="J1150" i="6" s="1"/>
  <c r="U1148" i="6"/>
  <c r="S1148" i="6"/>
  <c r="Q1148" i="6"/>
  <c r="E1148" i="6"/>
  <c r="D1148" i="6"/>
  <c r="C1148" i="6"/>
  <c r="B1148" i="6"/>
  <c r="K1146" i="6"/>
  <c r="H1146" i="6"/>
  <c r="G1146" i="6"/>
  <c r="E1146" i="6"/>
  <c r="E1145" i="6"/>
  <c r="J1144" i="6"/>
  <c r="I1147" i="6" s="1"/>
  <c r="E1144" i="6"/>
  <c r="J1143" i="6"/>
  <c r="I1143" i="6"/>
  <c r="H1143" i="6"/>
  <c r="G1143" i="6"/>
  <c r="F1143" i="6"/>
  <c r="J1142" i="6"/>
  <c r="I1142" i="6"/>
  <c r="H1142" i="6"/>
  <c r="G1142" i="6"/>
  <c r="F1142" i="6"/>
  <c r="V1141" i="6"/>
  <c r="T1141" i="6"/>
  <c r="J1145" i="6" s="1"/>
  <c r="R1141" i="6"/>
  <c r="U1141" i="6"/>
  <c r="S1141" i="6"/>
  <c r="Q1141" i="6"/>
  <c r="E1141" i="6"/>
  <c r="D1141" i="6"/>
  <c r="C1141" i="6"/>
  <c r="B1141" i="6"/>
  <c r="K1139" i="6"/>
  <c r="H1139" i="6"/>
  <c r="G1139" i="6"/>
  <c r="E1139" i="6"/>
  <c r="E1138" i="6"/>
  <c r="E1137" i="6"/>
  <c r="J1136" i="6"/>
  <c r="I1136" i="6"/>
  <c r="H1136" i="6"/>
  <c r="G1136" i="6"/>
  <c r="F1136" i="6"/>
  <c r="J1135" i="6"/>
  <c r="I1135" i="6"/>
  <c r="H1135" i="6"/>
  <c r="G1135" i="6"/>
  <c r="F1135" i="6"/>
  <c r="V1134" i="6"/>
  <c r="T1134" i="6"/>
  <c r="J1138" i="6" s="1"/>
  <c r="R1134" i="6"/>
  <c r="J1137" i="6" s="1"/>
  <c r="U1134" i="6"/>
  <c r="S1134" i="6"/>
  <c r="Q1134" i="6"/>
  <c r="E1134" i="6"/>
  <c r="D1134" i="6"/>
  <c r="C1134" i="6"/>
  <c r="B1134" i="6"/>
  <c r="K1132" i="6"/>
  <c r="H1132" i="6"/>
  <c r="G1132" i="6"/>
  <c r="E1132" i="6"/>
  <c r="J1131" i="6"/>
  <c r="E1131" i="6"/>
  <c r="E1130" i="6"/>
  <c r="J1129" i="6"/>
  <c r="I1129" i="6"/>
  <c r="H1129" i="6"/>
  <c r="G1129" i="6"/>
  <c r="F1129" i="6"/>
  <c r="J1128" i="6"/>
  <c r="I1128" i="6"/>
  <c r="H1128" i="6"/>
  <c r="G1128" i="6"/>
  <c r="F1128" i="6"/>
  <c r="V1127" i="6"/>
  <c r="T1127" i="6"/>
  <c r="R1127" i="6"/>
  <c r="J1130" i="6" s="1"/>
  <c r="U1127" i="6"/>
  <c r="S1127" i="6"/>
  <c r="Q1127" i="6"/>
  <c r="E1127" i="6"/>
  <c r="D1127" i="6"/>
  <c r="C1127" i="6"/>
  <c r="B1127" i="6"/>
  <c r="K1125" i="6"/>
  <c r="H1125" i="6"/>
  <c r="G1125" i="6"/>
  <c r="E1125" i="6"/>
  <c r="E1124" i="6"/>
  <c r="J1123" i="6"/>
  <c r="E1123" i="6"/>
  <c r="J1122" i="6"/>
  <c r="I1122" i="6"/>
  <c r="H1122" i="6"/>
  <c r="G1122" i="6"/>
  <c r="F1122" i="6"/>
  <c r="V1121" i="6"/>
  <c r="T1121" i="6"/>
  <c r="J1124" i="6" s="1"/>
  <c r="R1121" i="6"/>
  <c r="U1121" i="6"/>
  <c r="S1121" i="6"/>
  <c r="Q1121" i="6"/>
  <c r="E1121" i="6"/>
  <c r="D1121" i="6"/>
  <c r="C1121" i="6"/>
  <c r="B1121" i="6"/>
  <c r="K1119" i="6"/>
  <c r="H1119" i="6"/>
  <c r="G1119" i="6"/>
  <c r="E1119" i="6"/>
  <c r="E1118" i="6"/>
  <c r="E1117" i="6"/>
  <c r="J1116" i="6"/>
  <c r="I1116" i="6"/>
  <c r="H1116" i="6"/>
  <c r="G1116" i="6"/>
  <c r="F1116" i="6"/>
  <c r="J1115" i="6"/>
  <c r="I1115" i="6"/>
  <c r="H1115" i="6"/>
  <c r="G1115" i="6"/>
  <c r="F1115" i="6"/>
  <c r="V1114" i="6"/>
  <c r="T1114" i="6"/>
  <c r="J1118" i="6" s="1"/>
  <c r="R1114" i="6"/>
  <c r="J1117" i="6" s="1"/>
  <c r="U1114" i="6"/>
  <c r="S1114" i="6"/>
  <c r="Q1114" i="6"/>
  <c r="E1114" i="6"/>
  <c r="D1114" i="6"/>
  <c r="C1114" i="6"/>
  <c r="B1114" i="6"/>
  <c r="K1112" i="6"/>
  <c r="H1112" i="6"/>
  <c r="G1112" i="6"/>
  <c r="E1112" i="6"/>
  <c r="E1111" i="6"/>
  <c r="E1110" i="6"/>
  <c r="J1109" i="6"/>
  <c r="I1109" i="6"/>
  <c r="H1109" i="6"/>
  <c r="G1109" i="6"/>
  <c r="F1109" i="6"/>
  <c r="J1108" i="6"/>
  <c r="I1108" i="6"/>
  <c r="H1108" i="6"/>
  <c r="G1108" i="6"/>
  <c r="F1108" i="6"/>
  <c r="V1107" i="6"/>
  <c r="T1107" i="6"/>
  <c r="J1111" i="6" s="1"/>
  <c r="R1107" i="6"/>
  <c r="J1110" i="6" s="1"/>
  <c r="U1107" i="6"/>
  <c r="S1107" i="6"/>
  <c r="Q1107" i="6"/>
  <c r="E1107" i="6"/>
  <c r="D1107" i="6"/>
  <c r="C1107" i="6"/>
  <c r="B1107" i="6"/>
  <c r="K1105" i="6"/>
  <c r="H1105" i="6"/>
  <c r="G1105" i="6"/>
  <c r="E1105" i="6"/>
  <c r="E1104" i="6"/>
  <c r="J1103" i="6"/>
  <c r="E1103" i="6"/>
  <c r="J1102" i="6"/>
  <c r="I1102" i="6"/>
  <c r="H1102" i="6"/>
  <c r="G1102" i="6"/>
  <c r="F1102" i="6"/>
  <c r="J1101" i="6"/>
  <c r="I1101" i="6"/>
  <c r="H1101" i="6"/>
  <c r="G1101" i="6"/>
  <c r="F1101" i="6"/>
  <c r="V1100" i="6"/>
  <c r="T1100" i="6"/>
  <c r="J1104" i="6" s="1"/>
  <c r="R1100" i="6"/>
  <c r="U1100" i="6"/>
  <c r="S1100" i="6"/>
  <c r="Q1100" i="6"/>
  <c r="E1100" i="6"/>
  <c r="D1100" i="6"/>
  <c r="C1100" i="6"/>
  <c r="B1100" i="6"/>
  <c r="K1098" i="6"/>
  <c r="H1098" i="6"/>
  <c r="G1098" i="6"/>
  <c r="E1098" i="6"/>
  <c r="E1097" i="6"/>
  <c r="J1096" i="6"/>
  <c r="E1096" i="6"/>
  <c r="J1095" i="6"/>
  <c r="I1095" i="6"/>
  <c r="H1095" i="6"/>
  <c r="G1095" i="6"/>
  <c r="F1095" i="6"/>
  <c r="J1094" i="6"/>
  <c r="I1099" i="6" s="1"/>
  <c r="K1099" i="6" s="1"/>
  <c r="I1094" i="6"/>
  <c r="H1094" i="6"/>
  <c r="G1094" i="6"/>
  <c r="F1094" i="6"/>
  <c r="V1093" i="6"/>
  <c r="T1093" i="6"/>
  <c r="J1097" i="6" s="1"/>
  <c r="R1093" i="6"/>
  <c r="U1093" i="6"/>
  <c r="S1093" i="6"/>
  <c r="Q1093" i="6"/>
  <c r="E1093" i="6"/>
  <c r="D1093" i="6"/>
  <c r="C1093" i="6"/>
  <c r="B1093" i="6"/>
  <c r="K1091" i="6"/>
  <c r="H1091" i="6"/>
  <c r="G1091" i="6"/>
  <c r="E1091" i="6"/>
  <c r="E1090" i="6"/>
  <c r="E1089" i="6"/>
  <c r="E1088" i="6"/>
  <c r="J1087" i="6"/>
  <c r="I1087" i="6"/>
  <c r="H1087" i="6"/>
  <c r="G1087" i="6"/>
  <c r="F1087" i="6"/>
  <c r="J1086" i="6"/>
  <c r="I1086" i="6"/>
  <c r="H1086" i="6"/>
  <c r="G1086" i="6"/>
  <c r="F1086" i="6"/>
  <c r="J1085" i="6"/>
  <c r="I1085" i="6"/>
  <c r="H1085" i="6"/>
  <c r="G1085" i="6"/>
  <c r="F1085" i="6"/>
  <c r="V1084" i="6"/>
  <c r="J1090" i="6" s="1"/>
  <c r="T1084" i="6"/>
  <c r="J1089" i="6" s="1"/>
  <c r="R1084" i="6"/>
  <c r="J1088" i="6" s="1"/>
  <c r="U1084" i="6"/>
  <c r="S1084" i="6"/>
  <c r="Q1084" i="6"/>
  <c r="E1084" i="6"/>
  <c r="D1084" i="6"/>
  <c r="C1084" i="6"/>
  <c r="B1084" i="6"/>
  <c r="K1082" i="6"/>
  <c r="H1082" i="6"/>
  <c r="G1082" i="6"/>
  <c r="E1082" i="6"/>
  <c r="E1081" i="6"/>
  <c r="E1080" i="6"/>
  <c r="E1079" i="6"/>
  <c r="J1078" i="6"/>
  <c r="I1078" i="6"/>
  <c r="H1078" i="6"/>
  <c r="G1078" i="6"/>
  <c r="F1078" i="6"/>
  <c r="J1077" i="6"/>
  <c r="I1077" i="6"/>
  <c r="H1077" i="6"/>
  <c r="G1077" i="6"/>
  <c r="F1077" i="6"/>
  <c r="J1076" i="6"/>
  <c r="I1076" i="6"/>
  <c r="H1076" i="6"/>
  <c r="G1076" i="6"/>
  <c r="F1076" i="6"/>
  <c r="V1075" i="6"/>
  <c r="J1081" i="6" s="1"/>
  <c r="T1075" i="6"/>
  <c r="J1080" i="6" s="1"/>
  <c r="R1075" i="6"/>
  <c r="J1079" i="6" s="1"/>
  <c r="U1075" i="6"/>
  <c r="S1075" i="6"/>
  <c r="Q1075" i="6"/>
  <c r="E1075" i="6"/>
  <c r="D1075" i="6"/>
  <c r="C1075" i="6"/>
  <c r="B1075" i="6"/>
  <c r="K1073" i="6"/>
  <c r="H1073" i="6"/>
  <c r="G1073" i="6"/>
  <c r="E1073" i="6"/>
  <c r="E1072" i="6"/>
  <c r="E1071" i="6"/>
  <c r="E1070" i="6"/>
  <c r="J1069" i="6"/>
  <c r="I1069" i="6"/>
  <c r="H1069" i="6"/>
  <c r="G1069" i="6"/>
  <c r="F1069" i="6"/>
  <c r="J1068" i="6"/>
  <c r="I1068" i="6"/>
  <c r="H1068" i="6"/>
  <c r="G1068" i="6"/>
  <c r="F1068" i="6"/>
  <c r="J1067" i="6"/>
  <c r="I1067" i="6"/>
  <c r="H1067" i="6"/>
  <c r="G1067" i="6"/>
  <c r="F1067" i="6"/>
  <c r="V1066" i="6"/>
  <c r="J1072" i="6" s="1"/>
  <c r="T1066" i="6"/>
  <c r="J1071" i="6" s="1"/>
  <c r="R1066" i="6"/>
  <c r="J1070" i="6" s="1"/>
  <c r="U1066" i="6"/>
  <c r="S1066" i="6"/>
  <c r="Q1066" i="6"/>
  <c r="E1066" i="6"/>
  <c r="D1066" i="6"/>
  <c r="C1066" i="6"/>
  <c r="B1066" i="6"/>
  <c r="J1064" i="6"/>
  <c r="I1065" i="6" s="1"/>
  <c r="K1065" i="6" s="1"/>
  <c r="I1064" i="6"/>
  <c r="H1064" i="6"/>
  <c r="G1064" i="6"/>
  <c r="F1064" i="6"/>
  <c r="V1064" i="6"/>
  <c r="T1064" i="6"/>
  <c r="R1064" i="6"/>
  <c r="U1064" i="6"/>
  <c r="S1064" i="6"/>
  <c r="Q1064" i="6"/>
  <c r="E1064" i="6"/>
  <c r="D1064" i="6"/>
  <c r="C1064" i="6"/>
  <c r="B1064" i="6"/>
  <c r="K1062" i="6"/>
  <c r="H1062" i="6"/>
  <c r="G1062" i="6"/>
  <c r="E1062" i="6"/>
  <c r="E1061" i="6"/>
  <c r="E1060" i="6"/>
  <c r="J1059" i="6"/>
  <c r="I1059" i="6"/>
  <c r="H1059" i="6"/>
  <c r="G1059" i="6"/>
  <c r="F1059" i="6"/>
  <c r="J1058" i="6"/>
  <c r="I1058" i="6"/>
  <c r="H1058" i="6"/>
  <c r="G1058" i="6"/>
  <c r="F1058" i="6"/>
  <c r="V1057" i="6"/>
  <c r="T1057" i="6"/>
  <c r="J1061" i="6" s="1"/>
  <c r="R1057" i="6"/>
  <c r="J1060" i="6" s="1"/>
  <c r="U1057" i="6"/>
  <c r="S1057" i="6"/>
  <c r="Q1057" i="6"/>
  <c r="E1057" i="6"/>
  <c r="D1057" i="6"/>
  <c r="C1057" i="6"/>
  <c r="B1057" i="6"/>
  <c r="K1055" i="6"/>
  <c r="H1055" i="6"/>
  <c r="G1055" i="6"/>
  <c r="E1055" i="6"/>
  <c r="E1054" i="6"/>
  <c r="E1053" i="6"/>
  <c r="E1052" i="6"/>
  <c r="J1051" i="6"/>
  <c r="I1051" i="6"/>
  <c r="H1051" i="6"/>
  <c r="G1051" i="6"/>
  <c r="F1051" i="6"/>
  <c r="J1050" i="6"/>
  <c r="I1050" i="6"/>
  <c r="H1050" i="6"/>
  <c r="G1050" i="6"/>
  <c r="F1050" i="6"/>
  <c r="J1049" i="6"/>
  <c r="I1049" i="6"/>
  <c r="H1049" i="6"/>
  <c r="G1049" i="6"/>
  <c r="F1049" i="6"/>
  <c r="J1048" i="6"/>
  <c r="I1048" i="6"/>
  <c r="H1048" i="6"/>
  <c r="G1048" i="6"/>
  <c r="F1048" i="6"/>
  <c r="V1047" i="6"/>
  <c r="J1054" i="6" s="1"/>
  <c r="T1047" i="6"/>
  <c r="J1053" i="6" s="1"/>
  <c r="R1047" i="6"/>
  <c r="J1052" i="6" s="1"/>
  <c r="U1047" i="6"/>
  <c r="S1047" i="6"/>
  <c r="Q1047" i="6"/>
  <c r="E1047" i="6"/>
  <c r="D1047" i="6"/>
  <c r="C1047" i="6"/>
  <c r="B1047" i="6"/>
  <c r="K1045" i="6"/>
  <c r="H1045" i="6"/>
  <c r="G1045" i="6"/>
  <c r="E1045" i="6"/>
  <c r="E1044" i="6"/>
  <c r="E1043" i="6"/>
  <c r="E1042" i="6"/>
  <c r="J1041" i="6"/>
  <c r="I1041" i="6"/>
  <c r="H1041" i="6"/>
  <c r="G1041" i="6"/>
  <c r="F1041" i="6"/>
  <c r="J1040" i="6"/>
  <c r="I1040" i="6"/>
  <c r="H1040" i="6"/>
  <c r="G1040" i="6"/>
  <c r="F1040" i="6"/>
  <c r="J1039" i="6"/>
  <c r="I1039" i="6"/>
  <c r="H1039" i="6"/>
  <c r="G1039" i="6"/>
  <c r="F1039" i="6"/>
  <c r="J1038" i="6"/>
  <c r="I1038" i="6"/>
  <c r="H1038" i="6"/>
  <c r="G1038" i="6"/>
  <c r="F1038" i="6"/>
  <c r="V1037" i="6"/>
  <c r="J1044" i="6" s="1"/>
  <c r="T1037" i="6"/>
  <c r="J1043" i="6" s="1"/>
  <c r="R1037" i="6"/>
  <c r="J1042" i="6" s="1"/>
  <c r="U1037" i="6"/>
  <c r="S1037" i="6"/>
  <c r="Q1037" i="6"/>
  <c r="E1037" i="6"/>
  <c r="D1037" i="6"/>
  <c r="C1037" i="6"/>
  <c r="B1037" i="6"/>
  <c r="K1035" i="6"/>
  <c r="H1035" i="6"/>
  <c r="G1035" i="6"/>
  <c r="E1035" i="6"/>
  <c r="E1034" i="6"/>
  <c r="E1033" i="6"/>
  <c r="E1032" i="6"/>
  <c r="J1031" i="6"/>
  <c r="I1031" i="6"/>
  <c r="H1031" i="6"/>
  <c r="G1031" i="6"/>
  <c r="F1031" i="6"/>
  <c r="J1030" i="6"/>
  <c r="I1030" i="6"/>
  <c r="H1030" i="6"/>
  <c r="G1030" i="6"/>
  <c r="F1030" i="6"/>
  <c r="J1029" i="6"/>
  <c r="I1029" i="6"/>
  <c r="H1029" i="6"/>
  <c r="G1029" i="6"/>
  <c r="F1029" i="6"/>
  <c r="J1028" i="6"/>
  <c r="I1028" i="6"/>
  <c r="H1028" i="6"/>
  <c r="G1028" i="6"/>
  <c r="F1028" i="6"/>
  <c r="V1027" i="6"/>
  <c r="J1034" i="6" s="1"/>
  <c r="T1027" i="6"/>
  <c r="J1033" i="6" s="1"/>
  <c r="R1027" i="6"/>
  <c r="J1032" i="6" s="1"/>
  <c r="U1027" i="6"/>
  <c r="S1027" i="6"/>
  <c r="Q1027" i="6"/>
  <c r="E1027" i="6"/>
  <c r="D1027" i="6"/>
  <c r="C1027" i="6"/>
  <c r="B1027" i="6"/>
  <c r="K1025" i="6"/>
  <c r="H1025" i="6"/>
  <c r="G1025" i="6"/>
  <c r="E1025" i="6"/>
  <c r="E1024" i="6"/>
  <c r="E1023" i="6"/>
  <c r="E1022" i="6"/>
  <c r="J1021" i="6"/>
  <c r="I1021" i="6"/>
  <c r="H1021" i="6"/>
  <c r="G1021" i="6"/>
  <c r="F1021" i="6"/>
  <c r="J1020" i="6"/>
  <c r="I1020" i="6"/>
  <c r="H1020" i="6"/>
  <c r="G1020" i="6"/>
  <c r="F1020" i="6"/>
  <c r="J1019" i="6"/>
  <c r="I1019" i="6"/>
  <c r="H1019" i="6"/>
  <c r="G1019" i="6"/>
  <c r="F1019" i="6"/>
  <c r="J1018" i="6"/>
  <c r="I1018" i="6"/>
  <c r="H1018" i="6"/>
  <c r="G1018" i="6"/>
  <c r="F1018" i="6"/>
  <c r="V1017" i="6"/>
  <c r="J1024" i="6" s="1"/>
  <c r="T1017" i="6"/>
  <c r="J1023" i="6" s="1"/>
  <c r="R1017" i="6"/>
  <c r="J1022" i="6" s="1"/>
  <c r="U1017" i="6"/>
  <c r="S1017" i="6"/>
  <c r="Q1017" i="6"/>
  <c r="E1017" i="6"/>
  <c r="D1017" i="6"/>
  <c r="C1017" i="6"/>
  <c r="B1017" i="6"/>
  <c r="K1015" i="6"/>
  <c r="H1015" i="6"/>
  <c r="G1015" i="6"/>
  <c r="E1015" i="6"/>
  <c r="E1014" i="6"/>
  <c r="E1013" i="6"/>
  <c r="E1012" i="6"/>
  <c r="J1011" i="6"/>
  <c r="I1011" i="6"/>
  <c r="H1011" i="6"/>
  <c r="G1011" i="6"/>
  <c r="F1011" i="6"/>
  <c r="J1010" i="6"/>
  <c r="I1010" i="6"/>
  <c r="H1010" i="6"/>
  <c r="G1010" i="6"/>
  <c r="F1010" i="6"/>
  <c r="J1009" i="6"/>
  <c r="I1009" i="6"/>
  <c r="H1009" i="6"/>
  <c r="G1009" i="6"/>
  <c r="F1009" i="6"/>
  <c r="V1008" i="6"/>
  <c r="J1014" i="6" s="1"/>
  <c r="T1008" i="6"/>
  <c r="J1013" i="6" s="1"/>
  <c r="R1008" i="6"/>
  <c r="J1012" i="6" s="1"/>
  <c r="U1008" i="6"/>
  <c r="S1008" i="6"/>
  <c r="Q1008" i="6"/>
  <c r="E1008" i="6"/>
  <c r="D1008" i="6"/>
  <c r="C1008" i="6"/>
  <c r="B1008" i="6"/>
  <c r="K1006" i="6"/>
  <c r="H1006" i="6"/>
  <c r="G1006" i="6"/>
  <c r="E1006" i="6"/>
  <c r="E1005" i="6"/>
  <c r="E1004" i="6"/>
  <c r="J1003" i="6"/>
  <c r="I1003" i="6"/>
  <c r="H1003" i="6"/>
  <c r="G1003" i="6"/>
  <c r="F1003" i="6"/>
  <c r="V1002" i="6"/>
  <c r="T1002" i="6"/>
  <c r="J1005" i="6" s="1"/>
  <c r="R1002" i="6"/>
  <c r="J1004" i="6" s="1"/>
  <c r="I1007" i="6" s="1"/>
  <c r="U1002" i="6"/>
  <c r="S1002" i="6"/>
  <c r="Q1002" i="6"/>
  <c r="E1002" i="6"/>
  <c r="D1002" i="6"/>
  <c r="C1002" i="6"/>
  <c r="B1002" i="6"/>
  <c r="K1000" i="6"/>
  <c r="H1000" i="6"/>
  <c r="G1000" i="6"/>
  <c r="E1000" i="6"/>
  <c r="E999" i="6"/>
  <c r="E998" i="6"/>
  <c r="J997" i="6"/>
  <c r="I997" i="6"/>
  <c r="H997" i="6"/>
  <c r="G997" i="6"/>
  <c r="F997" i="6"/>
  <c r="J996" i="6"/>
  <c r="I996" i="6"/>
  <c r="H996" i="6"/>
  <c r="G996" i="6"/>
  <c r="F996" i="6"/>
  <c r="V995" i="6"/>
  <c r="T995" i="6"/>
  <c r="J999" i="6" s="1"/>
  <c r="R995" i="6"/>
  <c r="J998" i="6" s="1"/>
  <c r="U995" i="6"/>
  <c r="S995" i="6"/>
  <c r="Q995" i="6"/>
  <c r="E995" i="6"/>
  <c r="D995" i="6"/>
  <c r="C995" i="6"/>
  <c r="B995" i="6"/>
  <c r="K993" i="6"/>
  <c r="H993" i="6"/>
  <c r="G993" i="6"/>
  <c r="E993" i="6"/>
  <c r="E992" i="6"/>
  <c r="E991" i="6"/>
  <c r="J990" i="6"/>
  <c r="I990" i="6"/>
  <c r="H990" i="6"/>
  <c r="G990" i="6"/>
  <c r="F990" i="6"/>
  <c r="J989" i="6"/>
  <c r="I989" i="6"/>
  <c r="H989" i="6"/>
  <c r="G989" i="6"/>
  <c r="F989" i="6"/>
  <c r="V988" i="6"/>
  <c r="T988" i="6"/>
  <c r="J992" i="6" s="1"/>
  <c r="R988" i="6"/>
  <c r="J991" i="6" s="1"/>
  <c r="U988" i="6"/>
  <c r="S988" i="6"/>
  <c r="Q988" i="6"/>
  <c r="E988" i="6"/>
  <c r="D988" i="6"/>
  <c r="C988" i="6"/>
  <c r="B988" i="6"/>
  <c r="K986" i="6"/>
  <c r="H986" i="6"/>
  <c r="G986" i="6"/>
  <c r="E986" i="6"/>
  <c r="E985" i="6"/>
  <c r="E984" i="6"/>
  <c r="J983" i="6"/>
  <c r="I983" i="6"/>
  <c r="H983" i="6"/>
  <c r="G983" i="6"/>
  <c r="F983" i="6"/>
  <c r="J982" i="6"/>
  <c r="I982" i="6"/>
  <c r="H982" i="6"/>
  <c r="G982" i="6"/>
  <c r="F982" i="6"/>
  <c r="J981" i="6"/>
  <c r="I981" i="6"/>
  <c r="H981" i="6"/>
  <c r="G981" i="6"/>
  <c r="F981" i="6"/>
  <c r="V980" i="6"/>
  <c r="T980" i="6"/>
  <c r="J985" i="6" s="1"/>
  <c r="R980" i="6"/>
  <c r="J984" i="6" s="1"/>
  <c r="U980" i="6"/>
  <c r="S980" i="6"/>
  <c r="Q980" i="6"/>
  <c r="E980" i="6"/>
  <c r="D980" i="6"/>
  <c r="C980" i="6"/>
  <c r="B980" i="6"/>
  <c r="K978" i="6"/>
  <c r="H978" i="6"/>
  <c r="G978" i="6"/>
  <c r="E978" i="6"/>
  <c r="E977" i="6"/>
  <c r="E976" i="6"/>
  <c r="J975" i="6"/>
  <c r="I975" i="6"/>
  <c r="H975" i="6"/>
  <c r="G975" i="6"/>
  <c r="F975" i="6"/>
  <c r="J974" i="6"/>
  <c r="I974" i="6"/>
  <c r="H974" i="6"/>
  <c r="G974" i="6"/>
  <c r="F974" i="6"/>
  <c r="V973" i="6"/>
  <c r="T973" i="6"/>
  <c r="J977" i="6" s="1"/>
  <c r="R973" i="6"/>
  <c r="J976" i="6" s="1"/>
  <c r="I979" i="6" s="1"/>
  <c r="U973" i="6"/>
  <c r="S973" i="6"/>
  <c r="Q973" i="6"/>
  <c r="E973" i="6"/>
  <c r="D973" i="6"/>
  <c r="C973" i="6"/>
  <c r="B973" i="6"/>
  <c r="K971" i="6"/>
  <c r="H971" i="6"/>
  <c r="G971" i="6"/>
  <c r="E971" i="6"/>
  <c r="E970" i="6"/>
  <c r="E969" i="6"/>
  <c r="E968" i="6"/>
  <c r="J967" i="6"/>
  <c r="I967" i="6"/>
  <c r="H967" i="6"/>
  <c r="G967" i="6"/>
  <c r="F967" i="6"/>
  <c r="J966" i="6"/>
  <c r="I966" i="6"/>
  <c r="H966" i="6"/>
  <c r="G966" i="6"/>
  <c r="F966" i="6"/>
  <c r="J965" i="6"/>
  <c r="I965" i="6"/>
  <c r="H965" i="6"/>
  <c r="G965" i="6"/>
  <c r="F965" i="6"/>
  <c r="J964" i="6"/>
  <c r="I964" i="6"/>
  <c r="H964" i="6"/>
  <c r="G964" i="6"/>
  <c r="F964" i="6"/>
  <c r="V963" i="6"/>
  <c r="J970" i="6" s="1"/>
  <c r="T963" i="6"/>
  <c r="J969" i="6" s="1"/>
  <c r="R963" i="6"/>
  <c r="J968" i="6" s="1"/>
  <c r="U963" i="6"/>
  <c r="S963" i="6"/>
  <c r="Q963" i="6"/>
  <c r="E963" i="6"/>
  <c r="D963" i="6"/>
  <c r="C963" i="6"/>
  <c r="B963" i="6"/>
  <c r="K961" i="6"/>
  <c r="H961" i="6"/>
  <c r="G961" i="6"/>
  <c r="E961" i="6"/>
  <c r="E960" i="6"/>
  <c r="E959" i="6"/>
  <c r="E958" i="6"/>
  <c r="J957" i="6"/>
  <c r="I957" i="6"/>
  <c r="H957" i="6"/>
  <c r="G957" i="6"/>
  <c r="F957" i="6"/>
  <c r="J956" i="6"/>
  <c r="I956" i="6"/>
  <c r="H956" i="6"/>
  <c r="G956" i="6"/>
  <c r="F956" i="6"/>
  <c r="J955" i="6"/>
  <c r="I955" i="6"/>
  <c r="H955" i="6"/>
  <c r="G955" i="6"/>
  <c r="F955" i="6"/>
  <c r="J954" i="6"/>
  <c r="I954" i="6"/>
  <c r="H954" i="6"/>
  <c r="G954" i="6"/>
  <c r="F954" i="6"/>
  <c r="V953" i="6"/>
  <c r="J960" i="6" s="1"/>
  <c r="T953" i="6"/>
  <c r="J959" i="6" s="1"/>
  <c r="R953" i="6"/>
  <c r="J958" i="6" s="1"/>
  <c r="U953" i="6"/>
  <c r="S953" i="6"/>
  <c r="Q953" i="6"/>
  <c r="E953" i="6"/>
  <c r="D953" i="6"/>
  <c r="C953" i="6"/>
  <c r="B953" i="6"/>
  <c r="K951" i="6"/>
  <c r="H951" i="6"/>
  <c r="G951" i="6"/>
  <c r="E951" i="6"/>
  <c r="E950" i="6"/>
  <c r="E949" i="6"/>
  <c r="J948" i="6"/>
  <c r="I948" i="6"/>
  <c r="H948" i="6"/>
  <c r="G948" i="6"/>
  <c r="F948" i="6"/>
  <c r="J947" i="6"/>
  <c r="I947" i="6"/>
  <c r="H947" i="6"/>
  <c r="G947" i="6"/>
  <c r="F947" i="6"/>
  <c r="V946" i="6"/>
  <c r="T946" i="6"/>
  <c r="J950" i="6" s="1"/>
  <c r="R946" i="6"/>
  <c r="J949" i="6" s="1"/>
  <c r="U946" i="6"/>
  <c r="S946" i="6"/>
  <c r="Q946" i="6"/>
  <c r="E946" i="6"/>
  <c r="D946" i="6"/>
  <c r="C946" i="6"/>
  <c r="B946" i="6"/>
  <c r="K944" i="6"/>
  <c r="H944" i="6"/>
  <c r="G944" i="6"/>
  <c r="E944" i="6"/>
  <c r="E943" i="6"/>
  <c r="E942" i="6"/>
  <c r="J941" i="6"/>
  <c r="I941" i="6"/>
  <c r="H941" i="6"/>
  <c r="G941" i="6"/>
  <c r="F941" i="6"/>
  <c r="J940" i="6"/>
  <c r="I945" i="6" s="1"/>
  <c r="K945" i="6" s="1"/>
  <c r="I940" i="6"/>
  <c r="H940" i="6"/>
  <c r="G940" i="6"/>
  <c r="F940" i="6"/>
  <c r="V939" i="6"/>
  <c r="T939" i="6"/>
  <c r="J943" i="6" s="1"/>
  <c r="R939" i="6"/>
  <c r="J942" i="6" s="1"/>
  <c r="U939" i="6"/>
  <c r="S939" i="6"/>
  <c r="Q939" i="6"/>
  <c r="E939" i="6"/>
  <c r="D939" i="6"/>
  <c r="C939" i="6"/>
  <c r="B939" i="6"/>
  <c r="K937" i="6"/>
  <c r="H937" i="6"/>
  <c r="G937" i="6"/>
  <c r="E937" i="6"/>
  <c r="E936" i="6"/>
  <c r="E935" i="6"/>
  <c r="J934" i="6"/>
  <c r="I934" i="6"/>
  <c r="H934" i="6"/>
  <c r="G934" i="6"/>
  <c r="F934" i="6"/>
  <c r="J933" i="6"/>
  <c r="I933" i="6"/>
  <c r="H933" i="6"/>
  <c r="G933" i="6"/>
  <c r="F933" i="6"/>
  <c r="V932" i="6"/>
  <c r="T932" i="6"/>
  <c r="J936" i="6" s="1"/>
  <c r="R932" i="6"/>
  <c r="J935" i="6" s="1"/>
  <c r="U932" i="6"/>
  <c r="S932" i="6"/>
  <c r="Q932" i="6"/>
  <c r="E932" i="6"/>
  <c r="D932" i="6"/>
  <c r="C932" i="6"/>
  <c r="B932" i="6"/>
  <c r="K930" i="6"/>
  <c r="H930" i="6"/>
  <c r="G930" i="6"/>
  <c r="E930" i="6"/>
  <c r="E929" i="6"/>
  <c r="E928" i="6"/>
  <c r="J927" i="6"/>
  <c r="I927" i="6"/>
  <c r="H927" i="6"/>
  <c r="G927" i="6"/>
  <c r="F927" i="6"/>
  <c r="J926" i="6"/>
  <c r="I926" i="6"/>
  <c r="H926" i="6"/>
  <c r="G926" i="6"/>
  <c r="F926" i="6"/>
  <c r="V925" i="6"/>
  <c r="T925" i="6"/>
  <c r="J929" i="6" s="1"/>
  <c r="R925" i="6"/>
  <c r="J928" i="6" s="1"/>
  <c r="U925" i="6"/>
  <c r="S925" i="6"/>
  <c r="Q925" i="6"/>
  <c r="E925" i="6"/>
  <c r="D925" i="6"/>
  <c r="C925" i="6"/>
  <c r="B925" i="6"/>
  <c r="I924" i="6"/>
  <c r="K924" i="6" s="1"/>
  <c r="J923" i="6"/>
  <c r="I923" i="6"/>
  <c r="H923" i="6"/>
  <c r="G923" i="6"/>
  <c r="F923" i="6"/>
  <c r="V923" i="6"/>
  <c r="T923" i="6"/>
  <c r="R923" i="6"/>
  <c r="U923" i="6"/>
  <c r="S923" i="6"/>
  <c r="Q923" i="6"/>
  <c r="E923" i="6"/>
  <c r="D923" i="6"/>
  <c r="C923" i="6"/>
  <c r="B923" i="6"/>
  <c r="J921" i="6"/>
  <c r="I922" i="6" s="1"/>
  <c r="I921" i="6"/>
  <c r="H921" i="6"/>
  <c r="G921" i="6"/>
  <c r="F921" i="6"/>
  <c r="V921" i="6"/>
  <c r="T921" i="6"/>
  <c r="R921" i="6"/>
  <c r="U921" i="6"/>
  <c r="S921" i="6"/>
  <c r="Q921" i="6"/>
  <c r="E921" i="6"/>
  <c r="D921" i="6"/>
  <c r="C921" i="6"/>
  <c r="B921" i="6"/>
  <c r="J919" i="6"/>
  <c r="I920" i="6" s="1"/>
  <c r="K920" i="6" s="1"/>
  <c r="I919" i="6"/>
  <c r="H919" i="6"/>
  <c r="G919" i="6"/>
  <c r="F919" i="6"/>
  <c r="V919" i="6"/>
  <c r="T919" i="6"/>
  <c r="R919" i="6"/>
  <c r="U919" i="6"/>
  <c r="S919" i="6"/>
  <c r="Q919" i="6"/>
  <c r="E919" i="6"/>
  <c r="D919" i="6"/>
  <c r="C919" i="6"/>
  <c r="B919" i="6"/>
  <c r="J917" i="6"/>
  <c r="I918" i="6" s="1"/>
  <c r="I917" i="6"/>
  <c r="H917" i="6"/>
  <c r="G917" i="6"/>
  <c r="F917" i="6"/>
  <c r="V917" i="6"/>
  <c r="T917" i="6"/>
  <c r="R917" i="6"/>
  <c r="U917" i="6"/>
  <c r="S917" i="6"/>
  <c r="Q917" i="6"/>
  <c r="E917" i="6"/>
  <c r="D917" i="6"/>
  <c r="C917" i="6"/>
  <c r="B917" i="6"/>
  <c r="K915" i="6"/>
  <c r="H915" i="6"/>
  <c r="G915" i="6"/>
  <c r="E915" i="6"/>
  <c r="E914" i="6"/>
  <c r="E913" i="6"/>
  <c r="J912" i="6"/>
  <c r="I912" i="6"/>
  <c r="H912" i="6"/>
  <c r="G912" i="6"/>
  <c r="F912" i="6"/>
  <c r="J911" i="6"/>
  <c r="I911" i="6"/>
  <c r="H911" i="6"/>
  <c r="G911" i="6"/>
  <c r="F911" i="6"/>
  <c r="V910" i="6"/>
  <c r="T910" i="6"/>
  <c r="J914" i="6" s="1"/>
  <c r="R910" i="6"/>
  <c r="J913" i="6" s="1"/>
  <c r="U910" i="6"/>
  <c r="S910" i="6"/>
  <c r="Q910" i="6"/>
  <c r="E910" i="6"/>
  <c r="D910" i="6"/>
  <c r="C910" i="6"/>
  <c r="B910" i="6"/>
  <c r="J908" i="6"/>
  <c r="I909" i="6" s="1"/>
  <c r="I908" i="6"/>
  <c r="H908" i="6"/>
  <c r="G908" i="6"/>
  <c r="F908" i="6"/>
  <c r="V908" i="6"/>
  <c r="T908" i="6"/>
  <c r="R908" i="6"/>
  <c r="U908" i="6"/>
  <c r="S908" i="6"/>
  <c r="Q908" i="6"/>
  <c r="E908" i="6"/>
  <c r="D908" i="6"/>
  <c r="C908" i="6"/>
  <c r="B908" i="6"/>
  <c r="J906" i="6"/>
  <c r="I907" i="6" s="1"/>
  <c r="P907" i="6" s="1"/>
  <c r="I906" i="6"/>
  <c r="H906" i="6"/>
  <c r="G906" i="6"/>
  <c r="F906" i="6"/>
  <c r="V906" i="6"/>
  <c r="T906" i="6"/>
  <c r="R906" i="6"/>
  <c r="U906" i="6"/>
  <c r="S906" i="6"/>
  <c r="Q906" i="6"/>
  <c r="E906" i="6"/>
  <c r="D906" i="6"/>
  <c r="C906" i="6"/>
  <c r="B906" i="6"/>
  <c r="J904" i="6"/>
  <c r="I905" i="6" s="1"/>
  <c r="I904" i="6"/>
  <c r="H904" i="6"/>
  <c r="G904" i="6"/>
  <c r="F904" i="6"/>
  <c r="V904" i="6"/>
  <c r="T904" i="6"/>
  <c r="R904" i="6"/>
  <c r="U904" i="6"/>
  <c r="S904" i="6"/>
  <c r="Q904" i="6"/>
  <c r="E904" i="6"/>
  <c r="D904" i="6"/>
  <c r="C904" i="6"/>
  <c r="B904" i="6"/>
  <c r="J902" i="6"/>
  <c r="I903" i="6" s="1"/>
  <c r="P903" i="6" s="1"/>
  <c r="I902" i="6"/>
  <c r="H902" i="6"/>
  <c r="G902" i="6"/>
  <c r="F902" i="6"/>
  <c r="V902" i="6"/>
  <c r="T902" i="6"/>
  <c r="R902" i="6"/>
  <c r="U902" i="6"/>
  <c r="S902" i="6"/>
  <c r="Q902" i="6"/>
  <c r="E902" i="6"/>
  <c r="D902" i="6"/>
  <c r="C902" i="6"/>
  <c r="B902" i="6"/>
  <c r="K900" i="6"/>
  <c r="H900" i="6"/>
  <c r="G900" i="6"/>
  <c r="E900" i="6"/>
  <c r="E899" i="6"/>
  <c r="J898" i="6"/>
  <c r="E898" i="6"/>
  <c r="J897" i="6"/>
  <c r="I897" i="6"/>
  <c r="H897" i="6"/>
  <c r="G897" i="6"/>
  <c r="F897" i="6"/>
  <c r="J896" i="6"/>
  <c r="I901" i="6" s="1"/>
  <c r="K901" i="6" s="1"/>
  <c r="I896" i="6"/>
  <c r="H896" i="6"/>
  <c r="G896" i="6"/>
  <c r="F896" i="6"/>
  <c r="V895" i="6"/>
  <c r="T895" i="6"/>
  <c r="J899" i="6" s="1"/>
  <c r="R895" i="6"/>
  <c r="U895" i="6"/>
  <c r="S895" i="6"/>
  <c r="Q895" i="6"/>
  <c r="E895" i="6"/>
  <c r="D895" i="6"/>
  <c r="C895" i="6"/>
  <c r="B895" i="6"/>
  <c r="J893" i="6"/>
  <c r="I894" i="6" s="1"/>
  <c r="I893" i="6"/>
  <c r="H893" i="6"/>
  <c r="G893" i="6"/>
  <c r="F893" i="6"/>
  <c r="V893" i="6"/>
  <c r="T893" i="6"/>
  <c r="R893" i="6"/>
  <c r="U893" i="6"/>
  <c r="S893" i="6"/>
  <c r="Q893" i="6"/>
  <c r="E893" i="6"/>
  <c r="D893" i="6"/>
  <c r="C893" i="6"/>
  <c r="B893" i="6"/>
  <c r="J891" i="6"/>
  <c r="I892" i="6" s="1"/>
  <c r="K892" i="6" s="1"/>
  <c r="I891" i="6"/>
  <c r="H891" i="6"/>
  <c r="G891" i="6"/>
  <c r="F891" i="6"/>
  <c r="V891" i="6"/>
  <c r="T891" i="6"/>
  <c r="R891" i="6"/>
  <c r="U891" i="6"/>
  <c r="S891" i="6"/>
  <c r="Q891" i="6"/>
  <c r="E891" i="6"/>
  <c r="D891" i="6"/>
  <c r="C891" i="6"/>
  <c r="B891" i="6"/>
  <c r="K889" i="6"/>
  <c r="H889" i="6"/>
  <c r="G889" i="6"/>
  <c r="E889" i="6"/>
  <c r="E888" i="6"/>
  <c r="E887" i="6"/>
  <c r="E886" i="6"/>
  <c r="J885" i="6"/>
  <c r="I885" i="6"/>
  <c r="H885" i="6"/>
  <c r="G885" i="6"/>
  <c r="F885" i="6"/>
  <c r="J884" i="6"/>
  <c r="I884" i="6"/>
  <c r="H884" i="6"/>
  <c r="G884" i="6"/>
  <c r="F884" i="6"/>
  <c r="J883" i="6"/>
  <c r="I883" i="6"/>
  <c r="H883" i="6"/>
  <c r="G883" i="6"/>
  <c r="F883" i="6"/>
  <c r="J882" i="6"/>
  <c r="I882" i="6"/>
  <c r="H882" i="6"/>
  <c r="G882" i="6"/>
  <c r="F882" i="6"/>
  <c r="V881" i="6"/>
  <c r="J888" i="6" s="1"/>
  <c r="T881" i="6"/>
  <c r="J887" i="6" s="1"/>
  <c r="R881" i="6"/>
  <c r="J886" i="6" s="1"/>
  <c r="U881" i="6"/>
  <c r="S881" i="6"/>
  <c r="Q881" i="6"/>
  <c r="E881" i="6"/>
  <c r="D881" i="6"/>
  <c r="C881" i="6"/>
  <c r="B881" i="6"/>
  <c r="K879" i="6"/>
  <c r="H879" i="6"/>
  <c r="G879" i="6"/>
  <c r="E879" i="6"/>
  <c r="E878" i="6"/>
  <c r="E877" i="6"/>
  <c r="J876" i="6"/>
  <c r="I876" i="6"/>
  <c r="H876" i="6"/>
  <c r="G876" i="6"/>
  <c r="F876" i="6"/>
  <c r="J875" i="6"/>
  <c r="I875" i="6"/>
  <c r="H875" i="6"/>
  <c r="G875" i="6"/>
  <c r="F875" i="6"/>
  <c r="V874" i="6"/>
  <c r="T874" i="6"/>
  <c r="J878" i="6" s="1"/>
  <c r="R874" i="6"/>
  <c r="J877" i="6" s="1"/>
  <c r="U874" i="6"/>
  <c r="S874" i="6"/>
  <c r="Q874" i="6"/>
  <c r="E874" i="6"/>
  <c r="D874" i="6"/>
  <c r="C874" i="6"/>
  <c r="B874" i="6"/>
  <c r="K872" i="6"/>
  <c r="H872" i="6"/>
  <c r="G872" i="6"/>
  <c r="E872" i="6"/>
  <c r="E871" i="6"/>
  <c r="E870" i="6"/>
  <c r="J869" i="6"/>
  <c r="I869" i="6"/>
  <c r="H869" i="6"/>
  <c r="G869" i="6"/>
  <c r="F869" i="6"/>
  <c r="J868" i="6"/>
  <c r="I868" i="6"/>
  <c r="H868" i="6"/>
  <c r="G868" i="6"/>
  <c r="F868" i="6"/>
  <c r="V867" i="6"/>
  <c r="T867" i="6"/>
  <c r="J871" i="6" s="1"/>
  <c r="R867" i="6"/>
  <c r="J870" i="6" s="1"/>
  <c r="U867" i="6"/>
  <c r="S867" i="6"/>
  <c r="Q867" i="6"/>
  <c r="E867" i="6"/>
  <c r="D867" i="6"/>
  <c r="C867" i="6"/>
  <c r="B867" i="6"/>
  <c r="K865" i="6"/>
  <c r="H865" i="6"/>
  <c r="G865" i="6"/>
  <c r="E865" i="6"/>
  <c r="E864" i="6"/>
  <c r="E863" i="6"/>
  <c r="J862" i="6"/>
  <c r="I862" i="6"/>
  <c r="H862" i="6"/>
  <c r="G862" i="6"/>
  <c r="F862" i="6"/>
  <c r="J861" i="6"/>
  <c r="I861" i="6"/>
  <c r="H861" i="6"/>
  <c r="G861" i="6"/>
  <c r="F861" i="6"/>
  <c r="J860" i="6"/>
  <c r="I860" i="6"/>
  <c r="H860" i="6"/>
  <c r="G860" i="6"/>
  <c r="F860" i="6"/>
  <c r="V859" i="6"/>
  <c r="T859" i="6"/>
  <c r="J864" i="6" s="1"/>
  <c r="R859" i="6"/>
  <c r="J863" i="6" s="1"/>
  <c r="U859" i="6"/>
  <c r="S859" i="6"/>
  <c r="Q859" i="6"/>
  <c r="E859" i="6"/>
  <c r="D859" i="6"/>
  <c r="C859" i="6"/>
  <c r="B859" i="6"/>
  <c r="J857" i="6"/>
  <c r="I858" i="6" s="1"/>
  <c r="I857" i="6"/>
  <c r="H857" i="6"/>
  <c r="G857" i="6"/>
  <c r="F857" i="6"/>
  <c r="V857" i="6"/>
  <c r="T857" i="6"/>
  <c r="R857" i="6"/>
  <c r="U857" i="6"/>
  <c r="S857" i="6"/>
  <c r="Q857" i="6"/>
  <c r="E857" i="6"/>
  <c r="D857" i="6"/>
  <c r="C857" i="6"/>
  <c r="B857" i="6"/>
  <c r="J855" i="6"/>
  <c r="I856" i="6" s="1"/>
  <c r="P856" i="6" s="1"/>
  <c r="I855" i="6"/>
  <c r="H855" i="6"/>
  <c r="G855" i="6"/>
  <c r="F855" i="6"/>
  <c r="V855" i="6"/>
  <c r="T855" i="6"/>
  <c r="R855" i="6"/>
  <c r="U855" i="6"/>
  <c r="S855" i="6"/>
  <c r="Q855" i="6"/>
  <c r="E855" i="6"/>
  <c r="D855" i="6"/>
  <c r="C855" i="6"/>
  <c r="B855" i="6"/>
  <c r="K853" i="6"/>
  <c r="H853" i="6"/>
  <c r="G853" i="6"/>
  <c r="E853" i="6"/>
  <c r="E852" i="6"/>
  <c r="J851" i="6"/>
  <c r="E851" i="6"/>
  <c r="J850" i="6"/>
  <c r="I850" i="6"/>
  <c r="H850" i="6"/>
  <c r="G850" i="6"/>
  <c r="F850" i="6"/>
  <c r="J849" i="6"/>
  <c r="I849" i="6"/>
  <c r="H849" i="6"/>
  <c r="G849" i="6"/>
  <c r="F849" i="6"/>
  <c r="J848" i="6"/>
  <c r="I854" i="6" s="1"/>
  <c r="I848" i="6"/>
  <c r="H848" i="6"/>
  <c r="G848" i="6"/>
  <c r="F848" i="6"/>
  <c r="V847" i="6"/>
  <c r="T847" i="6"/>
  <c r="J852" i="6" s="1"/>
  <c r="R847" i="6"/>
  <c r="U847" i="6"/>
  <c r="S847" i="6"/>
  <c r="Q847" i="6"/>
  <c r="E847" i="6"/>
  <c r="D847" i="6"/>
  <c r="C847" i="6"/>
  <c r="B847" i="6"/>
  <c r="K845" i="6"/>
  <c r="H845" i="6"/>
  <c r="G845" i="6"/>
  <c r="E845" i="6"/>
  <c r="E844" i="6"/>
  <c r="E843" i="6"/>
  <c r="J842" i="6"/>
  <c r="I842" i="6"/>
  <c r="H842" i="6"/>
  <c r="G842" i="6"/>
  <c r="F842" i="6"/>
  <c r="V841" i="6"/>
  <c r="T841" i="6"/>
  <c r="J844" i="6" s="1"/>
  <c r="R841" i="6"/>
  <c r="J843" i="6" s="1"/>
  <c r="U841" i="6"/>
  <c r="S841" i="6"/>
  <c r="Q841" i="6"/>
  <c r="E841" i="6"/>
  <c r="D841" i="6"/>
  <c r="C841" i="6"/>
  <c r="B841" i="6"/>
  <c r="K839" i="6"/>
  <c r="H839" i="6"/>
  <c r="G839" i="6"/>
  <c r="E839" i="6"/>
  <c r="E838" i="6"/>
  <c r="E837" i="6"/>
  <c r="J836" i="6"/>
  <c r="I836" i="6"/>
  <c r="H836" i="6"/>
  <c r="G836" i="6"/>
  <c r="F836" i="6"/>
  <c r="V835" i="6"/>
  <c r="T835" i="6"/>
  <c r="J838" i="6" s="1"/>
  <c r="R835" i="6"/>
  <c r="J837" i="6" s="1"/>
  <c r="U835" i="6"/>
  <c r="S835" i="6"/>
  <c r="Q835" i="6"/>
  <c r="E835" i="6"/>
  <c r="D835" i="6"/>
  <c r="C835" i="6"/>
  <c r="B835" i="6"/>
  <c r="K833" i="6"/>
  <c r="H833" i="6"/>
  <c r="G833" i="6"/>
  <c r="E833" i="6"/>
  <c r="E832" i="6"/>
  <c r="E831" i="6"/>
  <c r="J830" i="6"/>
  <c r="I830" i="6"/>
  <c r="H830" i="6"/>
  <c r="G830" i="6"/>
  <c r="F830" i="6"/>
  <c r="V829" i="6"/>
  <c r="T829" i="6"/>
  <c r="J832" i="6" s="1"/>
  <c r="R829" i="6"/>
  <c r="J831" i="6" s="1"/>
  <c r="U829" i="6"/>
  <c r="S829" i="6"/>
  <c r="Q829" i="6"/>
  <c r="E829" i="6"/>
  <c r="D829" i="6"/>
  <c r="C829" i="6"/>
  <c r="K827" i="6"/>
  <c r="H827" i="6"/>
  <c r="G827" i="6"/>
  <c r="E827" i="6"/>
  <c r="E826" i="6"/>
  <c r="E825" i="6"/>
  <c r="E824" i="6"/>
  <c r="J823" i="6"/>
  <c r="I823" i="6"/>
  <c r="H823" i="6"/>
  <c r="G823" i="6"/>
  <c r="F823" i="6"/>
  <c r="J822" i="6"/>
  <c r="I822" i="6"/>
  <c r="H822" i="6"/>
  <c r="G822" i="6"/>
  <c r="F822" i="6"/>
  <c r="J821" i="6"/>
  <c r="I821" i="6"/>
  <c r="H821" i="6"/>
  <c r="G821" i="6"/>
  <c r="F821" i="6"/>
  <c r="V820" i="6"/>
  <c r="J826" i="6" s="1"/>
  <c r="T820" i="6"/>
  <c r="J825" i="6" s="1"/>
  <c r="R820" i="6"/>
  <c r="J824" i="6" s="1"/>
  <c r="U820" i="6"/>
  <c r="S820" i="6"/>
  <c r="Q820" i="6"/>
  <c r="E820" i="6"/>
  <c r="D820" i="6"/>
  <c r="C820" i="6"/>
  <c r="B820" i="6"/>
  <c r="K818" i="6"/>
  <c r="H818" i="6"/>
  <c r="G818" i="6"/>
  <c r="E818" i="6"/>
  <c r="E817" i="6"/>
  <c r="E816" i="6"/>
  <c r="J815" i="6"/>
  <c r="I815" i="6"/>
  <c r="H815" i="6"/>
  <c r="G815" i="6"/>
  <c r="F815" i="6"/>
  <c r="V814" i="6"/>
  <c r="T814" i="6"/>
  <c r="J817" i="6" s="1"/>
  <c r="R814" i="6"/>
  <c r="J816" i="6" s="1"/>
  <c r="U814" i="6"/>
  <c r="S814" i="6"/>
  <c r="Q814" i="6"/>
  <c r="E814" i="6"/>
  <c r="D814" i="6"/>
  <c r="C814" i="6"/>
  <c r="B814" i="6"/>
  <c r="K812" i="6"/>
  <c r="H812" i="6"/>
  <c r="G812" i="6"/>
  <c r="E812" i="6"/>
  <c r="E811" i="6"/>
  <c r="E810" i="6"/>
  <c r="J809" i="6"/>
  <c r="I809" i="6"/>
  <c r="H809" i="6"/>
  <c r="G809" i="6"/>
  <c r="F809" i="6"/>
  <c r="V808" i="6"/>
  <c r="T808" i="6"/>
  <c r="J811" i="6" s="1"/>
  <c r="R808" i="6"/>
  <c r="J810" i="6" s="1"/>
  <c r="U808" i="6"/>
  <c r="S808" i="6"/>
  <c r="Q808" i="6"/>
  <c r="E808" i="6"/>
  <c r="D808" i="6"/>
  <c r="C808" i="6"/>
  <c r="B808" i="6"/>
  <c r="K806" i="6"/>
  <c r="H806" i="6"/>
  <c r="G806" i="6"/>
  <c r="E806" i="6"/>
  <c r="E805" i="6"/>
  <c r="E804" i="6"/>
  <c r="E803" i="6"/>
  <c r="J802" i="6"/>
  <c r="I802" i="6"/>
  <c r="H802" i="6"/>
  <c r="G802" i="6"/>
  <c r="F802" i="6"/>
  <c r="J801" i="6"/>
  <c r="I801" i="6"/>
  <c r="H801" i="6"/>
  <c r="G801" i="6"/>
  <c r="F801" i="6"/>
  <c r="J800" i="6"/>
  <c r="I800" i="6"/>
  <c r="H800" i="6"/>
  <c r="G800" i="6"/>
  <c r="F800" i="6"/>
  <c r="J799" i="6"/>
  <c r="I799" i="6"/>
  <c r="H799" i="6"/>
  <c r="G799" i="6"/>
  <c r="F799" i="6"/>
  <c r="V798" i="6"/>
  <c r="J805" i="6" s="1"/>
  <c r="T798" i="6"/>
  <c r="J804" i="6" s="1"/>
  <c r="R798" i="6"/>
  <c r="J803" i="6" s="1"/>
  <c r="U798" i="6"/>
  <c r="S798" i="6"/>
  <c r="Q798" i="6"/>
  <c r="E798" i="6"/>
  <c r="D798" i="6"/>
  <c r="C798" i="6"/>
  <c r="B798" i="6"/>
  <c r="K796" i="6"/>
  <c r="H796" i="6"/>
  <c r="G796" i="6"/>
  <c r="E796" i="6"/>
  <c r="E795" i="6"/>
  <c r="E794" i="6"/>
  <c r="E793" i="6"/>
  <c r="J792" i="6"/>
  <c r="I792" i="6"/>
  <c r="H792" i="6"/>
  <c r="G792" i="6"/>
  <c r="F792" i="6"/>
  <c r="J791" i="6"/>
  <c r="I791" i="6"/>
  <c r="H791" i="6"/>
  <c r="G791" i="6"/>
  <c r="F791" i="6"/>
  <c r="J790" i="6"/>
  <c r="I790" i="6"/>
  <c r="H790" i="6"/>
  <c r="G790" i="6"/>
  <c r="F790" i="6"/>
  <c r="J789" i="6"/>
  <c r="I789" i="6"/>
  <c r="H789" i="6"/>
  <c r="G789" i="6"/>
  <c r="F789" i="6"/>
  <c r="V788" i="6"/>
  <c r="J795" i="6" s="1"/>
  <c r="T788" i="6"/>
  <c r="J794" i="6" s="1"/>
  <c r="R788" i="6"/>
  <c r="J793" i="6" s="1"/>
  <c r="U788" i="6"/>
  <c r="S788" i="6"/>
  <c r="Q788" i="6"/>
  <c r="E788" i="6"/>
  <c r="D788" i="6"/>
  <c r="C788" i="6"/>
  <c r="B788" i="6"/>
  <c r="K786" i="6"/>
  <c r="H786" i="6"/>
  <c r="G786" i="6"/>
  <c r="E786" i="6"/>
  <c r="E785" i="6"/>
  <c r="E784" i="6"/>
  <c r="E783" i="6"/>
  <c r="J782" i="6"/>
  <c r="I782" i="6"/>
  <c r="H782" i="6"/>
  <c r="G782" i="6"/>
  <c r="F782" i="6"/>
  <c r="J781" i="6"/>
  <c r="I781" i="6"/>
  <c r="H781" i="6"/>
  <c r="G781" i="6"/>
  <c r="F781" i="6"/>
  <c r="J780" i="6"/>
  <c r="I780" i="6"/>
  <c r="H780" i="6"/>
  <c r="G780" i="6"/>
  <c r="F780" i="6"/>
  <c r="J779" i="6"/>
  <c r="I779" i="6"/>
  <c r="H779" i="6"/>
  <c r="G779" i="6"/>
  <c r="F779" i="6"/>
  <c r="V778" i="6"/>
  <c r="J785" i="6" s="1"/>
  <c r="T778" i="6"/>
  <c r="J784" i="6" s="1"/>
  <c r="R778" i="6"/>
  <c r="J783" i="6" s="1"/>
  <c r="U778" i="6"/>
  <c r="S778" i="6"/>
  <c r="Q778" i="6"/>
  <c r="E778" i="6"/>
  <c r="D778" i="6"/>
  <c r="C778" i="6"/>
  <c r="B778" i="6"/>
  <c r="K776" i="6"/>
  <c r="H776" i="6"/>
  <c r="G776" i="6"/>
  <c r="E776" i="6"/>
  <c r="E775" i="6"/>
  <c r="E774" i="6"/>
  <c r="E773" i="6"/>
  <c r="J772" i="6"/>
  <c r="I772" i="6"/>
  <c r="H772" i="6"/>
  <c r="G772" i="6"/>
  <c r="F772" i="6"/>
  <c r="J771" i="6"/>
  <c r="I771" i="6"/>
  <c r="H771" i="6"/>
  <c r="G771" i="6"/>
  <c r="F771" i="6"/>
  <c r="J770" i="6"/>
  <c r="I770" i="6"/>
  <c r="H770" i="6"/>
  <c r="G770" i="6"/>
  <c r="F770" i="6"/>
  <c r="J769" i="6"/>
  <c r="I769" i="6"/>
  <c r="H769" i="6"/>
  <c r="G769" i="6"/>
  <c r="F769" i="6"/>
  <c r="V768" i="6"/>
  <c r="J775" i="6" s="1"/>
  <c r="T768" i="6"/>
  <c r="J774" i="6" s="1"/>
  <c r="R768" i="6"/>
  <c r="J773" i="6" s="1"/>
  <c r="U768" i="6"/>
  <c r="S768" i="6"/>
  <c r="Q768" i="6"/>
  <c r="E768" i="6"/>
  <c r="D768" i="6"/>
  <c r="C768" i="6"/>
  <c r="B768" i="6"/>
  <c r="K766" i="6"/>
  <c r="H766" i="6"/>
  <c r="G766" i="6"/>
  <c r="E766" i="6"/>
  <c r="E765" i="6"/>
  <c r="E764" i="6"/>
  <c r="E763" i="6"/>
  <c r="J762" i="6"/>
  <c r="I762" i="6"/>
  <c r="H762" i="6"/>
  <c r="G762" i="6"/>
  <c r="F762" i="6"/>
  <c r="J761" i="6"/>
  <c r="I761" i="6"/>
  <c r="H761" i="6"/>
  <c r="G761" i="6"/>
  <c r="F761" i="6"/>
  <c r="J760" i="6"/>
  <c r="I760" i="6"/>
  <c r="H760" i="6"/>
  <c r="G760" i="6"/>
  <c r="F760" i="6"/>
  <c r="J759" i="6"/>
  <c r="I759" i="6"/>
  <c r="H759" i="6"/>
  <c r="G759" i="6"/>
  <c r="F759" i="6"/>
  <c r="V758" i="6"/>
  <c r="J765" i="6" s="1"/>
  <c r="T758" i="6"/>
  <c r="J764" i="6" s="1"/>
  <c r="R758" i="6"/>
  <c r="J763" i="6" s="1"/>
  <c r="U758" i="6"/>
  <c r="S758" i="6"/>
  <c r="Q758" i="6"/>
  <c r="E758" i="6"/>
  <c r="D758" i="6"/>
  <c r="C758" i="6"/>
  <c r="B758" i="6"/>
  <c r="K756" i="6"/>
  <c r="H756" i="6"/>
  <c r="G756" i="6"/>
  <c r="E756" i="6"/>
  <c r="E755" i="6"/>
  <c r="E754" i="6"/>
  <c r="E753" i="6"/>
  <c r="J752" i="6"/>
  <c r="I752" i="6"/>
  <c r="H752" i="6"/>
  <c r="G752" i="6"/>
  <c r="F752" i="6"/>
  <c r="J751" i="6"/>
  <c r="I751" i="6"/>
  <c r="H751" i="6"/>
  <c r="G751" i="6"/>
  <c r="F751" i="6"/>
  <c r="J750" i="6"/>
  <c r="I750" i="6"/>
  <c r="H750" i="6"/>
  <c r="G750" i="6"/>
  <c r="F750" i="6"/>
  <c r="J749" i="6"/>
  <c r="I749" i="6"/>
  <c r="H749" i="6"/>
  <c r="G749" i="6"/>
  <c r="F749" i="6"/>
  <c r="V748" i="6"/>
  <c r="J755" i="6" s="1"/>
  <c r="T748" i="6"/>
  <c r="J754" i="6" s="1"/>
  <c r="R748" i="6"/>
  <c r="J753" i="6" s="1"/>
  <c r="U748" i="6"/>
  <c r="S748" i="6"/>
  <c r="Q748" i="6"/>
  <c r="E748" i="6"/>
  <c r="D748" i="6"/>
  <c r="C748" i="6"/>
  <c r="B748" i="6"/>
  <c r="K746" i="6"/>
  <c r="H746" i="6"/>
  <c r="G746" i="6"/>
  <c r="E746" i="6"/>
  <c r="E745" i="6"/>
  <c r="E744" i="6"/>
  <c r="J743" i="6"/>
  <c r="I743" i="6"/>
  <c r="H743" i="6"/>
  <c r="G743" i="6"/>
  <c r="F743" i="6"/>
  <c r="J742" i="6"/>
  <c r="I742" i="6"/>
  <c r="H742" i="6"/>
  <c r="G742" i="6"/>
  <c r="F742" i="6"/>
  <c r="V741" i="6"/>
  <c r="T741" i="6"/>
  <c r="J745" i="6" s="1"/>
  <c r="R741" i="6"/>
  <c r="J744" i="6" s="1"/>
  <c r="U741" i="6"/>
  <c r="S741" i="6"/>
  <c r="Q741" i="6"/>
  <c r="E741" i="6"/>
  <c r="D741" i="6"/>
  <c r="C741" i="6"/>
  <c r="B741" i="6"/>
  <c r="K739" i="6"/>
  <c r="H739" i="6"/>
  <c r="G739" i="6"/>
  <c r="E739" i="6"/>
  <c r="E738" i="6"/>
  <c r="E737" i="6"/>
  <c r="E736" i="6"/>
  <c r="J735" i="6"/>
  <c r="I735" i="6"/>
  <c r="H735" i="6"/>
  <c r="G735" i="6"/>
  <c r="F735" i="6"/>
  <c r="J734" i="6"/>
  <c r="I734" i="6"/>
  <c r="H734" i="6"/>
  <c r="G734" i="6"/>
  <c r="F734" i="6"/>
  <c r="J733" i="6"/>
  <c r="I733" i="6"/>
  <c r="H733" i="6"/>
  <c r="G733" i="6"/>
  <c r="F733" i="6"/>
  <c r="J732" i="6"/>
  <c r="I732" i="6"/>
  <c r="H732" i="6"/>
  <c r="G732" i="6"/>
  <c r="F732" i="6"/>
  <c r="V731" i="6"/>
  <c r="J738" i="6" s="1"/>
  <c r="T731" i="6"/>
  <c r="J737" i="6" s="1"/>
  <c r="R731" i="6"/>
  <c r="J736" i="6" s="1"/>
  <c r="U731" i="6"/>
  <c r="S731" i="6"/>
  <c r="Q731" i="6"/>
  <c r="E731" i="6"/>
  <c r="D731" i="6"/>
  <c r="C731" i="6"/>
  <c r="B731" i="6"/>
  <c r="K729" i="6"/>
  <c r="H729" i="6"/>
  <c r="G729" i="6"/>
  <c r="E729" i="6"/>
  <c r="E728" i="6"/>
  <c r="E727" i="6"/>
  <c r="E726" i="6"/>
  <c r="J725" i="6"/>
  <c r="I725" i="6"/>
  <c r="H725" i="6"/>
  <c r="G725" i="6"/>
  <c r="F725" i="6"/>
  <c r="J724" i="6"/>
  <c r="I724" i="6"/>
  <c r="H724" i="6"/>
  <c r="G724" i="6"/>
  <c r="F724" i="6"/>
  <c r="J723" i="6"/>
  <c r="I723" i="6"/>
  <c r="H723" i="6"/>
  <c r="G723" i="6"/>
  <c r="F723" i="6"/>
  <c r="J722" i="6"/>
  <c r="I722" i="6"/>
  <c r="H722" i="6"/>
  <c r="G722" i="6"/>
  <c r="F722" i="6"/>
  <c r="V721" i="6"/>
  <c r="J728" i="6" s="1"/>
  <c r="T721" i="6"/>
  <c r="J727" i="6" s="1"/>
  <c r="R721" i="6"/>
  <c r="J726" i="6" s="1"/>
  <c r="U721" i="6"/>
  <c r="S721" i="6"/>
  <c r="Q721" i="6"/>
  <c r="E721" i="6"/>
  <c r="D721" i="6"/>
  <c r="C721" i="6"/>
  <c r="B721" i="6"/>
  <c r="K719" i="6"/>
  <c r="H719" i="6"/>
  <c r="G719" i="6"/>
  <c r="E719" i="6"/>
  <c r="E718" i="6"/>
  <c r="E717" i="6"/>
  <c r="E716" i="6"/>
  <c r="J715" i="6"/>
  <c r="I715" i="6"/>
  <c r="H715" i="6"/>
  <c r="G715" i="6"/>
  <c r="F715" i="6"/>
  <c r="J714" i="6"/>
  <c r="I714" i="6"/>
  <c r="H714" i="6"/>
  <c r="G714" i="6"/>
  <c r="F714" i="6"/>
  <c r="J713" i="6"/>
  <c r="I713" i="6"/>
  <c r="H713" i="6"/>
  <c r="G713" i="6"/>
  <c r="F713" i="6"/>
  <c r="J712" i="6"/>
  <c r="I712" i="6"/>
  <c r="H712" i="6"/>
  <c r="G712" i="6"/>
  <c r="F712" i="6"/>
  <c r="V711" i="6"/>
  <c r="J718" i="6" s="1"/>
  <c r="T711" i="6"/>
  <c r="J717" i="6" s="1"/>
  <c r="R711" i="6"/>
  <c r="J716" i="6" s="1"/>
  <c r="U711" i="6"/>
  <c r="S711" i="6"/>
  <c r="Q711" i="6"/>
  <c r="E711" i="6"/>
  <c r="D711" i="6"/>
  <c r="C711" i="6"/>
  <c r="B711" i="6"/>
  <c r="K709" i="6"/>
  <c r="H709" i="6"/>
  <c r="G709" i="6"/>
  <c r="E709" i="6"/>
  <c r="E708" i="6"/>
  <c r="E707" i="6"/>
  <c r="E706" i="6"/>
  <c r="J705" i="6"/>
  <c r="I705" i="6"/>
  <c r="H705" i="6"/>
  <c r="G705" i="6"/>
  <c r="F705" i="6"/>
  <c r="J704" i="6"/>
  <c r="I704" i="6"/>
  <c r="H704" i="6"/>
  <c r="G704" i="6"/>
  <c r="F704" i="6"/>
  <c r="J703" i="6"/>
  <c r="I703" i="6"/>
  <c r="H703" i="6"/>
  <c r="G703" i="6"/>
  <c r="F703" i="6"/>
  <c r="J702" i="6"/>
  <c r="I702" i="6"/>
  <c r="H702" i="6"/>
  <c r="G702" i="6"/>
  <c r="F702" i="6"/>
  <c r="V701" i="6"/>
  <c r="J708" i="6" s="1"/>
  <c r="T701" i="6"/>
  <c r="J707" i="6" s="1"/>
  <c r="R701" i="6"/>
  <c r="J706" i="6" s="1"/>
  <c r="U701" i="6"/>
  <c r="S701" i="6"/>
  <c r="Q701" i="6"/>
  <c r="E701" i="6"/>
  <c r="D701" i="6"/>
  <c r="C701" i="6"/>
  <c r="B701" i="6"/>
  <c r="K699" i="6"/>
  <c r="H699" i="6"/>
  <c r="G699" i="6"/>
  <c r="E699" i="6"/>
  <c r="E698" i="6"/>
  <c r="E697" i="6"/>
  <c r="E696" i="6"/>
  <c r="J695" i="6"/>
  <c r="I695" i="6"/>
  <c r="H695" i="6"/>
  <c r="G695" i="6"/>
  <c r="F695" i="6"/>
  <c r="J694" i="6"/>
  <c r="I694" i="6"/>
  <c r="H694" i="6"/>
  <c r="G694" i="6"/>
  <c r="F694" i="6"/>
  <c r="J693" i="6"/>
  <c r="I693" i="6"/>
  <c r="H693" i="6"/>
  <c r="G693" i="6"/>
  <c r="F693" i="6"/>
  <c r="J692" i="6"/>
  <c r="I692" i="6"/>
  <c r="H692" i="6"/>
  <c r="G692" i="6"/>
  <c r="F692" i="6"/>
  <c r="V691" i="6"/>
  <c r="J698" i="6" s="1"/>
  <c r="T691" i="6"/>
  <c r="J697" i="6" s="1"/>
  <c r="R691" i="6"/>
  <c r="J696" i="6" s="1"/>
  <c r="U691" i="6"/>
  <c r="S691" i="6"/>
  <c r="Q691" i="6"/>
  <c r="E691" i="6"/>
  <c r="D691" i="6"/>
  <c r="C691" i="6"/>
  <c r="B691" i="6"/>
  <c r="K689" i="6"/>
  <c r="H689" i="6"/>
  <c r="G689" i="6"/>
  <c r="E689" i="6"/>
  <c r="E688" i="6"/>
  <c r="E687" i="6"/>
  <c r="E686" i="6"/>
  <c r="J685" i="6"/>
  <c r="I685" i="6"/>
  <c r="H685" i="6"/>
  <c r="G685" i="6"/>
  <c r="F685" i="6"/>
  <c r="J684" i="6"/>
  <c r="I684" i="6"/>
  <c r="H684" i="6"/>
  <c r="G684" i="6"/>
  <c r="F684" i="6"/>
  <c r="J683" i="6"/>
  <c r="I683" i="6"/>
  <c r="H683" i="6"/>
  <c r="G683" i="6"/>
  <c r="F683" i="6"/>
  <c r="J682" i="6"/>
  <c r="I682" i="6"/>
  <c r="H682" i="6"/>
  <c r="G682" i="6"/>
  <c r="F682" i="6"/>
  <c r="V681" i="6"/>
  <c r="J688" i="6" s="1"/>
  <c r="T681" i="6"/>
  <c r="J687" i="6" s="1"/>
  <c r="R681" i="6"/>
  <c r="J686" i="6" s="1"/>
  <c r="U681" i="6"/>
  <c r="S681" i="6"/>
  <c r="Q681" i="6"/>
  <c r="E681" i="6"/>
  <c r="D681" i="6"/>
  <c r="C681" i="6"/>
  <c r="B681" i="6"/>
  <c r="K679" i="6"/>
  <c r="H679" i="6"/>
  <c r="G679" i="6"/>
  <c r="E679" i="6"/>
  <c r="E678" i="6"/>
  <c r="E677" i="6"/>
  <c r="E676" i="6"/>
  <c r="J675" i="6"/>
  <c r="I675" i="6"/>
  <c r="H675" i="6"/>
  <c r="G675" i="6"/>
  <c r="F675" i="6"/>
  <c r="J674" i="6"/>
  <c r="I674" i="6"/>
  <c r="H674" i="6"/>
  <c r="G674" i="6"/>
  <c r="F674" i="6"/>
  <c r="J673" i="6"/>
  <c r="I673" i="6"/>
  <c r="H673" i="6"/>
  <c r="G673" i="6"/>
  <c r="F673" i="6"/>
  <c r="J672" i="6"/>
  <c r="I672" i="6"/>
  <c r="H672" i="6"/>
  <c r="G672" i="6"/>
  <c r="F672" i="6"/>
  <c r="V671" i="6"/>
  <c r="J678" i="6" s="1"/>
  <c r="T671" i="6"/>
  <c r="J677" i="6" s="1"/>
  <c r="R671" i="6"/>
  <c r="J676" i="6" s="1"/>
  <c r="U671" i="6"/>
  <c r="S671" i="6"/>
  <c r="Q671" i="6"/>
  <c r="E671" i="6"/>
  <c r="D671" i="6"/>
  <c r="C671" i="6"/>
  <c r="B671" i="6"/>
  <c r="K669" i="6"/>
  <c r="H669" i="6"/>
  <c r="G669" i="6"/>
  <c r="E669" i="6"/>
  <c r="E668" i="6"/>
  <c r="E667" i="6"/>
  <c r="J666" i="6"/>
  <c r="I666" i="6"/>
  <c r="H666" i="6"/>
  <c r="G666" i="6"/>
  <c r="F666" i="6"/>
  <c r="J665" i="6"/>
  <c r="I665" i="6"/>
  <c r="H665" i="6"/>
  <c r="G665" i="6"/>
  <c r="F665" i="6"/>
  <c r="J664" i="6"/>
  <c r="I664" i="6"/>
  <c r="H664" i="6"/>
  <c r="G664" i="6"/>
  <c r="F664" i="6"/>
  <c r="V663" i="6"/>
  <c r="T663" i="6"/>
  <c r="J668" i="6" s="1"/>
  <c r="R663" i="6"/>
  <c r="J667" i="6" s="1"/>
  <c r="U663" i="6"/>
  <c r="S663" i="6"/>
  <c r="Q663" i="6"/>
  <c r="E663" i="6"/>
  <c r="D663" i="6"/>
  <c r="C663" i="6"/>
  <c r="B663" i="6"/>
  <c r="K661" i="6"/>
  <c r="H661" i="6"/>
  <c r="G661" i="6"/>
  <c r="E661" i="6"/>
  <c r="E660" i="6"/>
  <c r="E659" i="6"/>
  <c r="J658" i="6"/>
  <c r="I658" i="6"/>
  <c r="H658" i="6"/>
  <c r="G658" i="6"/>
  <c r="F658" i="6"/>
  <c r="V657" i="6"/>
  <c r="T657" i="6"/>
  <c r="J660" i="6" s="1"/>
  <c r="R657" i="6"/>
  <c r="J659" i="6" s="1"/>
  <c r="U657" i="6"/>
  <c r="S657" i="6"/>
  <c r="Q657" i="6"/>
  <c r="E657" i="6"/>
  <c r="D657" i="6"/>
  <c r="C657" i="6"/>
  <c r="B657" i="6"/>
  <c r="K655" i="6"/>
  <c r="H655" i="6"/>
  <c r="G655" i="6"/>
  <c r="E655" i="6"/>
  <c r="J654" i="6"/>
  <c r="E654" i="6"/>
  <c r="E653" i="6"/>
  <c r="J652" i="6"/>
  <c r="I652" i="6"/>
  <c r="H652" i="6"/>
  <c r="G652" i="6"/>
  <c r="F652" i="6"/>
  <c r="V651" i="6"/>
  <c r="T651" i="6"/>
  <c r="R651" i="6"/>
  <c r="J653" i="6" s="1"/>
  <c r="U651" i="6"/>
  <c r="S651" i="6"/>
  <c r="Q651" i="6"/>
  <c r="E651" i="6"/>
  <c r="D651" i="6"/>
  <c r="C651" i="6"/>
  <c r="B651" i="6"/>
  <c r="K649" i="6"/>
  <c r="H649" i="6"/>
  <c r="G649" i="6"/>
  <c r="E649" i="6"/>
  <c r="E648" i="6"/>
  <c r="E647" i="6"/>
  <c r="E646" i="6"/>
  <c r="J645" i="6"/>
  <c r="I645" i="6"/>
  <c r="H645" i="6"/>
  <c r="G645" i="6"/>
  <c r="F645" i="6"/>
  <c r="J644" i="6"/>
  <c r="I644" i="6"/>
  <c r="H644" i="6"/>
  <c r="G644" i="6"/>
  <c r="F644" i="6"/>
  <c r="J643" i="6"/>
  <c r="I643" i="6"/>
  <c r="H643" i="6"/>
  <c r="G643" i="6"/>
  <c r="F643" i="6"/>
  <c r="V642" i="6"/>
  <c r="J648" i="6" s="1"/>
  <c r="T642" i="6"/>
  <c r="J647" i="6" s="1"/>
  <c r="R642" i="6"/>
  <c r="J646" i="6" s="1"/>
  <c r="U642" i="6"/>
  <c r="S642" i="6"/>
  <c r="Q642" i="6"/>
  <c r="E642" i="6"/>
  <c r="D642" i="6"/>
  <c r="C642" i="6"/>
  <c r="B642" i="6"/>
  <c r="K640" i="6"/>
  <c r="H640" i="6"/>
  <c r="G640" i="6"/>
  <c r="E640" i="6"/>
  <c r="E639" i="6"/>
  <c r="E638" i="6"/>
  <c r="J637" i="6"/>
  <c r="I637" i="6"/>
  <c r="H637" i="6"/>
  <c r="G637" i="6"/>
  <c r="F637" i="6"/>
  <c r="V636" i="6"/>
  <c r="T636" i="6"/>
  <c r="J639" i="6" s="1"/>
  <c r="R636" i="6"/>
  <c r="J638" i="6" s="1"/>
  <c r="U636" i="6"/>
  <c r="S636" i="6"/>
  <c r="Q636" i="6"/>
  <c r="E636" i="6"/>
  <c r="D636" i="6"/>
  <c r="C636" i="6"/>
  <c r="B636" i="6"/>
  <c r="K634" i="6"/>
  <c r="H634" i="6"/>
  <c r="G634" i="6"/>
  <c r="E634" i="6"/>
  <c r="E633" i="6"/>
  <c r="E632" i="6"/>
  <c r="J631" i="6"/>
  <c r="I631" i="6"/>
  <c r="H631" i="6"/>
  <c r="G631" i="6"/>
  <c r="F631" i="6"/>
  <c r="V630" i="6"/>
  <c r="T630" i="6"/>
  <c r="J633" i="6" s="1"/>
  <c r="R630" i="6"/>
  <c r="J632" i="6" s="1"/>
  <c r="U630" i="6"/>
  <c r="S630" i="6"/>
  <c r="Q630" i="6"/>
  <c r="E630" i="6"/>
  <c r="D630" i="6"/>
  <c r="C630" i="6"/>
  <c r="B630" i="6"/>
  <c r="K628" i="6"/>
  <c r="H628" i="6"/>
  <c r="G628" i="6"/>
  <c r="E628" i="6"/>
  <c r="E627" i="6"/>
  <c r="E626" i="6"/>
  <c r="J625" i="6"/>
  <c r="I625" i="6"/>
  <c r="H625" i="6"/>
  <c r="G625" i="6"/>
  <c r="F625" i="6"/>
  <c r="J624" i="6"/>
  <c r="I624" i="6"/>
  <c r="H624" i="6"/>
  <c r="G624" i="6"/>
  <c r="F624" i="6"/>
  <c r="V623" i="6"/>
  <c r="T623" i="6"/>
  <c r="J627" i="6" s="1"/>
  <c r="R623" i="6"/>
  <c r="J626" i="6" s="1"/>
  <c r="U623" i="6"/>
  <c r="S623" i="6"/>
  <c r="Q623" i="6"/>
  <c r="E623" i="6"/>
  <c r="D623" i="6"/>
  <c r="C623" i="6"/>
  <c r="K621" i="6"/>
  <c r="H621" i="6"/>
  <c r="G621" i="6"/>
  <c r="E621" i="6"/>
  <c r="E620" i="6"/>
  <c r="E619" i="6"/>
  <c r="J618" i="6"/>
  <c r="I618" i="6"/>
  <c r="H618" i="6"/>
  <c r="G618" i="6"/>
  <c r="F618" i="6"/>
  <c r="V617" i="6"/>
  <c r="T617" i="6"/>
  <c r="J620" i="6" s="1"/>
  <c r="R617" i="6"/>
  <c r="J619" i="6" s="1"/>
  <c r="U617" i="6"/>
  <c r="S617" i="6"/>
  <c r="Q617" i="6"/>
  <c r="E617" i="6"/>
  <c r="D617" i="6"/>
  <c r="C617" i="6"/>
  <c r="B617" i="6"/>
  <c r="K615" i="6"/>
  <c r="H615" i="6"/>
  <c r="G615" i="6"/>
  <c r="E615" i="6"/>
  <c r="E614" i="6"/>
  <c r="E613" i="6"/>
  <c r="J612" i="6"/>
  <c r="I612" i="6"/>
  <c r="H612" i="6"/>
  <c r="G612" i="6"/>
  <c r="F612" i="6"/>
  <c r="J611" i="6"/>
  <c r="I611" i="6"/>
  <c r="H611" i="6"/>
  <c r="G611" i="6"/>
  <c r="F611" i="6"/>
  <c r="V610" i="6"/>
  <c r="T610" i="6"/>
  <c r="J614" i="6" s="1"/>
  <c r="R610" i="6"/>
  <c r="J613" i="6" s="1"/>
  <c r="U610" i="6"/>
  <c r="S610" i="6"/>
  <c r="Q610" i="6"/>
  <c r="E610" i="6"/>
  <c r="D610" i="6"/>
  <c r="C610" i="6"/>
  <c r="B610" i="6"/>
  <c r="K608" i="6"/>
  <c r="H608" i="6"/>
  <c r="G608" i="6"/>
  <c r="E608" i="6"/>
  <c r="E607" i="6"/>
  <c r="E606" i="6"/>
  <c r="J605" i="6"/>
  <c r="I605" i="6"/>
  <c r="H605" i="6"/>
  <c r="G605" i="6"/>
  <c r="F605" i="6"/>
  <c r="J604" i="6"/>
  <c r="I604" i="6"/>
  <c r="H604" i="6"/>
  <c r="G604" i="6"/>
  <c r="F604" i="6"/>
  <c r="V603" i="6"/>
  <c r="T603" i="6"/>
  <c r="J607" i="6" s="1"/>
  <c r="R603" i="6"/>
  <c r="J606" i="6" s="1"/>
  <c r="U603" i="6"/>
  <c r="S603" i="6"/>
  <c r="Q603" i="6"/>
  <c r="E603" i="6"/>
  <c r="D603" i="6"/>
  <c r="C603" i="6"/>
  <c r="B603" i="6"/>
  <c r="J601" i="6"/>
  <c r="I602" i="6" s="1"/>
  <c r="K602" i="6" s="1"/>
  <c r="I601" i="6"/>
  <c r="H601" i="6"/>
  <c r="G601" i="6"/>
  <c r="F601" i="6"/>
  <c r="V601" i="6"/>
  <c r="T601" i="6"/>
  <c r="R601" i="6"/>
  <c r="U601" i="6"/>
  <c r="S601" i="6"/>
  <c r="Q601" i="6"/>
  <c r="E601" i="6"/>
  <c r="D601" i="6"/>
  <c r="C601" i="6"/>
  <c r="B601" i="6"/>
  <c r="J599" i="6"/>
  <c r="I600" i="6" s="1"/>
  <c r="I599" i="6"/>
  <c r="H599" i="6"/>
  <c r="G599" i="6"/>
  <c r="F599" i="6"/>
  <c r="V599" i="6"/>
  <c r="T599" i="6"/>
  <c r="R599" i="6"/>
  <c r="U599" i="6"/>
  <c r="S599" i="6"/>
  <c r="Q599" i="6"/>
  <c r="E599" i="6"/>
  <c r="D599" i="6"/>
  <c r="C599" i="6"/>
  <c r="B599" i="6"/>
  <c r="K597" i="6"/>
  <c r="H597" i="6"/>
  <c r="G597" i="6"/>
  <c r="E597" i="6"/>
  <c r="E596" i="6"/>
  <c r="E595" i="6"/>
  <c r="J594" i="6"/>
  <c r="I594" i="6"/>
  <c r="H594" i="6"/>
  <c r="G594" i="6"/>
  <c r="F594" i="6"/>
  <c r="J593" i="6"/>
  <c r="I593" i="6"/>
  <c r="H593" i="6"/>
  <c r="G593" i="6"/>
  <c r="F593" i="6"/>
  <c r="V592" i="6"/>
  <c r="T592" i="6"/>
  <c r="J596" i="6" s="1"/>
  <c r="R592" i="6"/>
  <c r="J595" i="6" s="1"/>
  <c r="U592" i="6"/>
  <c r="S592" i="6"/>
  <c r="Q592" i="6"/>
  <c r="E592" i="6"/>
  <c r="D592" i="6"/>
  <c r="C592" i="6"/>
  <c r="B592" i="6"/>
  <c r="K590" i="6"/>
  <c r="H590" i="6"/>
  <c r="G590" i="6"/>
  <c r="E590" i="6"/>
  <c r="E589" i="6"/>
  <c r="E588" i="6"/>
  <c r="J587" i="6"/>
  <c r="I587" i="6"/>
  <c r="H587" i="6"/>
  <c r="G587" i="6"/>
  <c r="F587" i="6"/>
  <c r="J586" i="6"/>
  <c r="I586" i="6"/>
  <c r="H586" i="6"/>
  <c r="G586" i="6"/>
  <c r="F586" i="6"/>
  <c r="V585" i="6"/>
  <c r="T585" i="6"/>
  <c r="J589" i="6" s="1"/>
  <c r="R585" i="6"/>
  <c r="J588" i="6" s="1"/>
  <c r="I591" i="6" s="1"/>
  <c r="U585" i="6"/>
  <c r="S585" i="6"/>
  <c r="Q585" i="6"/>
  <c r="E585" i="6"/>
  <c r="D585" i="6"/>
  <c r="C585" i="6"/>
  <c r="B585" i="6"/>
  <c r="K583" i="6"/>
  <c r="H583" i="6"/>
  <c r="G583" i="6"/>
  <c r="E583" i="6"/>
  <c r="E582" i="6"/>
  <c r="E581" i="6"/>
  <c r="J580" i="6"/>
  <c r="I580" i="6"/>
  <c r="H580" i="6"/>
  <c r="G580" i="6"/>
  <c r="F580" i="6"/>
  <c r="J579" i="6"/>
  <c r="I579" i="6"/>
  <c r="H579" i="6"/>
  <c r="G579" i="6"/>
  <c r="F579" i="6"/>
  <c r="J578" i="6"/>
  <c r="I578" i="6"/>
  <c r="H578" i="6"/>
  <c r="G578" i="6"/>
  <c r="F578" i="6"/>
  <c r="V577" i="6"/>
  <c r="T577" i="6"/>
  <c r="J582" i="6" s="1"/>
  <c r="R577" i="6"/>
  <c r="J581" i="6" s="1"/>
  <c r="U577" i="6"/>
  <c r="S577" i="6"/>
  <c r="Q577" i="6"/>
  <c r="E577" i="6"/>
  <c r="D577" i="6"/>
  <c r="C577" i="6"/>
  <c r="B577" i="6"/>
  <c r="K575" i="6"/>
  <c r="H575" i="6"/>
  <c r="G575" i="6"/>
  <c r="E575" i="6"/>
  <c r="E574" i="6"/>
  <c r="E573" i="6"/>
  <c r="J572" i="6"/>
  <c r="I572" i="6"/>
  <c r="H572" i="6"/>
  <c r="G572" i="6"/>
  <c r="F572" i="6"/>
  <c r="J571" i="6"/>
  <c r="I571" i="6"/>
  <c r="H571" i="6"/>
  <c r="G571" i="6"/>
  <c r="F571" i="6"/>
  <c r="J570" i="6"/>
  <c r="I570" i="6"/>
  <c r="H570" i="6"/>
  <c r="G570" i="6"/>
  <c r="F570" i="6"/>
  <c r="V569" i="6"/>
  <c r="T569" i="6"/>
  <c r="J574" i="6" s="1"/>
  <c r="R569" i="6"/>
  <c r="J573" i="6" s="1"/>
  <c r="U569" i="6"/>
  <c r="S569" i="6"/>
  <c r="Q569" i="6"/>
  <c r="E569" i="6"/>
  <c r="D569" i="6"/>
  <c r="C569" i="6"/>
  <c r="B569" i="6"/>
  <c r="K567" i="6"/>
  <c r="H567" i="6"/>
  <c r="G567" i="6"/>
  <c r="E567" i="6"/>
  <c r="E566" i="6"/>
  <c r="E565" i="6"/>
  <c r="J564" i="6"/>
  <c r="I564" i="6"/>
  <c r="H564" i="6"/>
  <c r="G564" i="6"/>
  <c r="F564" i="6"/>
  <c r="J563" i="6"/>
  <c r="I563" i="6"/>
  <c r="H563" i="6"/>
  <c r="G563" i="6"/>
  <c r="F563" i="6"/>
  <c r="V562" i="6"/>
  <c r="T562" i="6"/>
  <c r="J566" i="6" s="1"/>
  <c r="R562" i="6"/>
  <c r="J565" i="6" s="1"/>
  <c r="I568" i="6" s="1"/>
  <c r="U562" i="6"/>
  <c r="S562" i="6"/>
  <c r="Q562" i="6"/>
  <c r="E562" i="6"/>
  <c r="D562" i="6"/>
  <c r="C562" i="6"/>
  <c r="B562" i="6"/>
  <c r="K560" i="6"/>
  <c r="H560" i="6"/>
  <c r="G560" i="6"/>
  <c r="E560" i="6"/>
  <c r="J559" i="6"/>
  <c r="E559" i="6"/>
  <c r="E558" i="6"/>
  <c r="J557" i="6"/>
  <c r="I557" i="6"/>
  <c r="H557" i="6"/>
  <c r="G557" i="6"/>
  <c r="F557" i="6"/>
  <c r="J556" i="6"/>
  <c r="I556" i="6"/>
  <c r="H556" i="6"/>
  <c r="G556" i="6"/>
  <c r="F556" i="6"/>
  <c r="V555" i="6"/>
  <c r="T555" i="6"/>
  <c r="R555" i="6"/>
  <c r="J558" i="6" s="1"/>
  <c r="U555" i="6"/>
  <c r="S555" i="6"/>
  <c r="Q555" i="6"/>
  <c r="E555" i="6"/>
  <c r="D555" i="6"/>
  <c r="C555" i="6"/>
  <c r="B555" i="6"/>
  <c r="K553" i="6"/>
  <c r="H553" i="6"/>
  <c r="G553" i="6"/>
  <c r="E553" i="6"/>
  <c r="E552" i="6"/>
  <c r="J551" i="6"/>
  <c r="E551" i="6"/>
  <c r="J550" i="6"/>
  <c r="I550" i="6"/>
  <c r="H550" i="6"/>
  <c r="G550" i="6"/>
  <c r="F550" i="6"/>
  <c r="J549" i="6"/>
  <c r="I549" i="6"/>
  <c r="H549" i="6"/>
  <c r="G549" i="6"/>
  <c r="F549" i="6"/>
  <c r="V548" i="6"/>
  <c r="T548" i="6"/>
  <c r="J552" i="6" s="1"/>
  <c r="R548" i="6"/>
  <c r="U548" i="6"/>
  <c r="S548" i="6"/>
  <c r="Q548" i="6"/>
  <c r="E548" i="6"/>
  <c r="D548" i="6"/>
  <c r="C548" i="6"/>
  <c r="B548" i="6"/>
  <c r="K546" i="6"/>
  <c r="H546" i="6"/>
  <c r="G546" i="6"/>
  <c r="E546" i="6"/>
  <c r="E545" i="6"/>
  <c r="J544" i="6"/>
  <c r="E544" i="6"/>
  <c r="J543" i="6"/>
  <c r="I543" i="6"/>
  <c r="H543" i="6"/>
  <c r="G543" i="6"/>
  <c r="F543" i="6"/>
  <c r="J542" i="6"/>
  <c r="I547" i="6" s="1"/>
  <c r="K547" i="6" s="1"/>
  <c r="I542" i="6"/>
  <c r="H542" i="6"/>
  <c r="G542" i="6"/>
  <c r="F542" i="6"/>
  <c r="V541" i="6"/>
  <c r="T541" i="6"/>
  <c r="J545" i="6" s="1"/>
  <c r="R541" i="6"/>
  <c r="U541" i="6"/>
  <c r="S541" i="6"/>
  <c r="Q541" i="6"/>
  <c r="E541" i="6"/>
  <c r="D541" i="6"/>
  <c r="C541" i="6"/>
  <c r="B541" i="6"/>
  <c r="K539" i="6"/>
  <c r="H539" i="6"/>
  <c r="G539" i="6"/>
  <c r="E539" i="6"/>
  <c r="E538" i="6"/>
  <c r="E537" i="6"/>
  <c r="J536" i="6"/>
  <c r="I536" i="6"/>
  <c r="H536" i="6"/>
  <c r="G536" i="6"/>
  <c r="F536" i="6"/>
  <c r="J535" i="6"/>
  <c r="I535" i="6"/>
  <c r="H535" i="6"/>
  <c r="G535" i="6"/>
  <c r="F535" i="6"/>
  <c r="V534" i="6"/>
  <c r="T534" i="6"/>
  <c r="J538" i="6" s="1"/>
  <c r="R534" i="6"/>
  <c r="J537" i="6" s="1"/>
  <c r="U534" i="6"/>
  <c r="S534" i="6"/>
  <c r="Q534" i="6"/>
  <c r="E534" i="6"/>
  <c r="D534" i="6"/>
  <c r="C534" i="6"/>
  <c r="B534" i="6"/>
  <c r="K532" i="6"/>
  <c r="H532" i="6"/>
  <c r="G532" i="6"/>
  <c r="E532" i="6"/>
  <c r="J531" i="6"/>
  <c r="E531" i="6"/>
  <c r="E530" i="6"/>
  <c r="J529" i="6"/>
  <c r="I529" i="6"/>
  <c r="H529" i="6"/>
  <c r="G529" i="6"/>
  <c r="F529" i="6"/>
  <c r="J528" i="6"/>
  <c r="I528" i="6"/>
  <c r="H528" i="6"/>
  <c r="G528" i="6"/>
  <c r="F528" i="6"/>
  <c r="V527" i="6"/>
  <c r="T527" i="6"/>
  <c r="R527" i="6"/>
  <c r="J530" i="6" s="1"/>
  <c r="U527" i="6"/>
  <c r="S527" i="6"/>
  <c r="Q527" i="6"/>
  <c r="E527" i="6"/>
  <c r="D527" i="6"/>
  <c r="C527" i="6"/>
  <c r="B527" i="6"/>
  <c r="A526" i="6"/>
  <c r="A523" i="6"/>
  <c r="K520" i="6"/>
  <c r="H520" i="6"/>
  <c r="G520" i="6"/>
  <c r="E520" i="6"/>
  <c r="E519" i="6"/>
  <c r="E518" i="6"/>
  <c r="E517" i="6"/>
  <c r="J516" i="6"/>
  <c r="I516" i="6"/>
  <c r="H516" i="6"/>
  <c r="G516" i="6"/>
  <c r="F516" i="6"/>
  <c r="J515" i="6"/>
  <c r="I515" i="6"/>
  <c r="H515" i="6"/>
  <c r="G515" i="6"/>
  <c r="F515" i="6"/>
  <c r="J514" i="6"/>
  <c r="I514" i="6"/>
  <c r="H514" i="6"/>
  <c r="G514" i="6"/>
  <c r="F514" i="6"/>
  <c r="J513" i="6"/>
  <c r="I513" i="6"/>
  <c r="H513" i="6"/>
  <c r="G513" i="6"/>
  <c r="F513" i="6"/>
  <c r="V512" i="6"/>
  <c r="J519" i="6" s="1"/>
  <c r="T512" i="6"/>
  <c r="J518" i="6" s="1"/>
  <c r="R512" i="6"/>
  <c r="J517" i="6" s="1"/>
  <c r="U512" i="6"/>
  <c r="S512" i="6"/>
  <c r="Q512" i="6"/>
  <c r="E512" i="6"/>
  <c r="D512" i="6"/>
  <c r="C512" i="6"/>
  <c r="K510" i="6"/>
  <c r="H510" i="6"/>
  <c r="G510" i="6"/>
  <c r="E510" i="6"/>
  <c r="E509" i="6"/>
  <c r="E508" i="6"/>
  <c r="E507" i="6"/>
  <c r="J506" i="6"/>
  <c r="I506" i="6"/>
  <c r="H506" i="6"/>
  <c r="G506" i="6"/>
  <c r="F506" i="6"/>
  <c r="J505" i="6"/>
  <c r="I505" i="6"/>
  <c r="H505" i="6"/>
  <c r="G505" i="6"/>
  <c r="F505" i="6"/>
  <c r="J504" i="6"/>
  <c r="I504" i="6"/>
  <c r="H504" i="6"/>
  <c r="G504" i="6"/>
  <c r="F504" i="6"/>
  <c r="J503" i="6"/>
  <c r="I503" i="6"/>
  <c r="H503" i="6"/>
  <c r="G503" i="6"/>
  <c r="F503" i="6"/>
  <c r="V502" i="6"/>
  <c r="J509" i="6" s="1"/>
  <c r="T502" i="6"/>
  <c r="J508" i="6" s="1"/>
  <c r="R502" i="6"/>
  <c r="J507" i="6" s="1"/>
  <c r="U502" i="6"/>
  <c r="S502" i="6"/>
  <c r="Q502" i="6"/>
  <c r="E502" i="6"/>
  <c r="D502" i="6"/>
  <c r="C502" i="6"/>
  <c r="K500" i="6"/>
  <c r="H500" i="6"/>
  <c r="G500" i="6"/>
  <c r="E500" i="6"/>
  <c r="E499" i="6"/>
  <c r="J498" i="6"/>
  <c r="E498" i="6"/>
  <c r="E497" i="6"/>
  <c r="J496" i="6"/>
  <c r="I496" i="6"/>
  <c r="H496" i="6"/>
  <c r="G496" i="6"/>
  <c r="F496" i="6"/>
  <c r="J495" i="6"/>
  <c r="I495" i="6"/>
  <c r="H495" i="6"/>
  <c r="G495" i="6"/>
  <c r="F495" i="6"/>
  <c r="J494" i="6"/>
  <c r="I494" i="6"/>
  <c r="H494" i="6"/>
  <c r="G494" i="6"/>
  <c r="F494" i="6"/>
  <c r="V493" i="6"/>
  <c r="J499" i="6" s="1"/>
  <c r="T493" i="6"/>
  <c r="R493" i="6"/>
  <c r="J497" i="6" s="1"/>
  <c r="U493" i="6"/>
  <c r="S493" i="6"/>
  <c r="Q493" i="6"/>
  <c r="E493" i="6"/>
  <c r="D493" i="6"/>
  <c r="C493" i="6"/>
  <c r="K491" i="6"/>
  <c r="H491" i="6"/>
  <c r="G491" i="6"/>
  <c r="E491" i="6"/>
  <c r="E490" i="6"/>
  <c r="E489" i="6"/>
  <c r="E488" i="6"/>
  <c r="J487" i="6"/>
  <c r="I487" i="6"/>
  <c r="H487" i="6"/>
  <c r="G487" i="6"/>
  <c r="F487" i="6"/>
  <c r="J486" i="6"/>
  <c r="I486" i="6"/>
  <c r="H486" i="6"/>
  <c r="G486" i="6"/>
  <c r="F486" i="6"/>
  <c r="J485" i="6"/>
  <c r="I485" i="6"/>
  <c r="H485" i="6"/>
  <c r="G485" i="6"/>
  <c r="F485" i="6"/>
  <c r="V484" i="6"/>
  <c r="J490" i="6" s="1"/>
  <c r="T484" i="6"/>
  <c r="J489" i="6" s="1"/>
  <c r="R484" i="6"/>
  <c r="J488" i="6" s="1"/>
  <c r="U484" i="6"/>
  <c r="S484" i="6"/>
  <c r="Q484" i="6"/>
  <c r="E484" i="6"/>
  <c r="D484" i="6"/>
  <c r="C484" i="6"/>
  <c r="E482" i="6"/>
  <c r="J481" i="6"/>
  <c r="I481" i="6"/>
  <c r="H481" i="6"/>
  <c r="G481" i="6"/>
  <c r="F481" i="6"/>
  <c r="J480" i="6"/>
  <c r="I480" i="6"/>
  <c r="H480" i="6"/>
  <c r="G480" i="6"/>
  <c r="F480" i="6"/>
  <c r="V479" i="6"/>
  <c r="J482" i="6" s="1"/>
  <c r="T479" i="6"/>
  <c r="R479" i="6"/>
  <c r="U479" i="6"/>
  <c r="S479" i="6"/>
  <c r="Q479" i="6"/>
  <c r="E479" i="6"/>
  <c r="D479" i="6"/>
  <c r="C479" i="6"/>
  <c r="B479" i="6"/>
  <c r="K477" i="6"/>
  <c r="H477" i="6"/>
  <c r="G477" i="6"/>
  <c r="E477" i="6"/>
  <c r="E476" i="6"/>
  <c r="E475" i="6"/>
  <c r="J474" i="6"/>
  <c r="I474" i="6"/>
  <c r="H474" i="6"/>
  <c r="G474" i="6"/>
  <c r="F474" i="6"/>
  <c r="J473" i="6"/>
  <c r="I473" i="6"/>
  <c r="H473" i="6"/>
  <c r="G473" i="6"/>
  <c r="F473" i="6"/>
  <c r="V472" i="6"/>
  <c r="T472" i="6"/>
  <c r="J476" i="6" s="1"/>
  <c r="R472" i="6"/>
  <c r="J475" i="6" s="1"/>
  <c r="U472" i="6"/>
  <c r="S472" i="6"/>
  <c r="Q472" i="6"/>
  <c r="E472" i="6"/>
  <c r="D472" i="6"/>
  <c r="C472" i="6"/>
  <c r="B472" i="6"/>
  <c r="K470" i="6"/>
  <c r="H470" i="6"/>
  <c r="G470" i="6"/>
  <c r="E470" i="6"/>
  <c r="E469" i="6"/>
  <c r="E468" i="6"/>
  <c r="E467" i="6"/>
  <c r="J466" i="6"/>
  <c r="I466" i="6"/>
  <c r="H466" i="6"/>
  <c r="G466" i="6"/>
  <c r="F466" i="6"/>
  <c r="J465" i="6"/>
  <c r="I465" i="6"/>
  <c r="H465" i="6"/>
  <c r="G465" i="6"/>
  <c r="F465" i="6"/>
  <c r="J464" i="6"/>
  <c r="I464" i="6"/>
  <c r="H464" i="6"/>
  <c r="G464" i="6"/>
  <c r="F464" i="6"/>
  <c r="J463" i="6"/>
  <c r="I463" i="6"/>
  <c r="H463" i="6"/>
  <c r="G463" i="6"/>
  <c r="F463" i="6"/>
  <c r="V462" i="6"/>
  <c r="J469" i="6" s="1"/>
  <c r="T462" i="6"/>
  <c r="J468" i="6" s="1"/>
  <c r="R462" i="6"/>
  <c r="J467" i="6" s="1"/>
  <c r="U462" i="6"/>
  <c r="S462" i="6"/>
  <c r="Q462" i="6"/>
  <c r="E462" i="6"/>
  <c r="D462" i="6"/>
  <c r="C462" i="6"/>
  <c r="B462" i="6"/>
  <c r="K460" i="6"/>
  <c r="H460" i="6"/>
  <c r="G460" i="6"/>
  <c r="E460" i="6"/>
  <c r="E459" i="6"/>
  <c r="E458" i="6"/>
  <c r="J457" i="6"/>
  <c r="I457" i="6"/>
  <c r="H457" i="6"/>
  <c r="G457" i="6"/>
  <c r="F457" i="6"/>
  <c r="J456" i="6"/>
  <c r="I456" i="6"/>
  <c r="H456" i="6"/>
  <c r="G456" i="6"/>
  <c r="F456" i="6"/>
  <c r="J455" i="6"/>
  <c r="I455" i="6"/>
  <c r="H455" i="6"/>
  <c r="G455" i="6"/>
  <c r="F455" i="6"/>
  <c r="V454" i="6"/>
  <c r="T454" i="6"/>
  <c r="J459" i="6" s="1"/>
  <c r="R454" i="6"/>
  <c r="J458" i="6" s="1"/>
  <c r="U454" i="6"/>
  <c r="S454" i="6"/>
  <c r="Q454" i="6"/>
  <c r="E454" i="6"/>
  <c r="D454" i="6"/>
  <c r="C454" i="6"/>
  <c r="B454" i="6"/>
  <c r="K452" i="6"/>
  <c r="H452" i="6"/>
  <c r="G452" i="6"/>
  <c r="E452" i="6"/>
  <c r="E451" i="6"/>
  <c r="E450" i="6"/>
  <c r="J449" i="6"/>
  <c r="I449" i="6"/>
  <c r="H449" i="6"/>
  <c r="G449" i="6"/>
  <c r="F449" i="6"/>
  <c r="J448" i="6"/>
  <c r="I448" i="6"/>
  <c r="H448" i="6"/>
  <c r="G448" i="6"/>
  <c r="F448" i="6"/>
  <c r="J447" i="6"/>
  <c r="I447" i="6"/>
  <c r="H447" i="6"/>
  <c r="G447" i="6"/>
  <c r="F447" i="6"/>
  <c r="V446" i="6"/>
  <c r="T446" i="6"/>
  <c r="J451" i="6" s="1"/>
  <c r="R446" i="6"/>
  <c r="J450" i="6" s="1"/>
  <c r="U446" i="6"/>
  <c r="S446" i="6"/>
  <c r="Q446" i="6"/>
  <c r="E446" i="6"/>
  <c r="D446" i="6"/>
  <c r="C446" i="6"/>
  <c r="B446" i="6"/>
  <c r="K444" i="6"/>
  <c r="H444" i="6"/>
  <c r="G444" i="6"/>
  <c r="E444" i="6"/>
  <c r="E443" i="6"/>
  <c r="E442" i="6"/>
  <c r="J441" i="6"/>
  <c r="I441" i="6"/>
  <c r="H441" i="6"/>
  <c r="G441" i="6"/>
  <c r="F441" i="6"/>
  <c r="J440" i="6"/>
  <c r="I440" i="6"/>
  <c r="H440" i="6"/>
  <c r="G440" i="6"/>
  <c r="F440" i="6"/>
  <c r="V439" i="6"/>
  <c r="T439" i="6"/>
  <c r="J443" i="6" s="1"/>
  <c r="R439" i="6"/>
  <c r="J442" i="6" s="1"/>
  <c r="U439" i="6"/>
  <c r="S439" i="6"/>
  <c r="Q439" i="6"/>
  <c r="E439" i="6"/>
  <c r="D439" i="6"/>
  <c r="C439" i="6"/>
  <c r="K437" i="6"/>
  <c r="H437" i="6"/>
  <c r="G437" i="6"/>
  <c r="E437" i="6"/>
  <c r="J436" i="6"/>
  <c r="E436" i="6"/>
  <c r="E435" i="6"/>
  <c r="J434" i="6"/>
  <c r="I434" i="6"/>
  <c r="H434" i="6"/>
  <c r="G434" i="6"/>
  <c r="F434" i="6"/>
  <c r="V433" i="6"/>
  <c r="T433" i="6"/>
  <c r="R433" i="6"/>
  <c r="J435" i="6" s="1"/>
  <c r="U433" i="6"/>
  <c r="S433" i="6"/>
  <c r="Q433" i="6"/>
  <c r="E433" i="6"/>
  <c r="D433" i="6"/>
  <c r="C433" i="6"/>
  <c r="B433" i="6"/>
  <c r="K431" i="6"/>
  <c r="H431" i="6"/>
  <c r="G431" i="6"/>
  <c r="E431" i="6"/>
  <c r="E430" i="6"/>
  <c r="J429" i="6"/>
  <c r="E429" i="6"/>
  <c r="J428" i="6"/>
  <c r="I428" i="6"/>
  <c r="H428" i="6"/>
  <c r="G428" i="6"/>
  <c r="F428" i="6"/>
  <c r="J427" i="6"/>
  <c r="I427" i="6"/>
  <c r="H427" i="6"/>
  <c r="G427" i="6"/>
  <c r="F427" i="6"/>
  <c r="V426" i="6"/>
  <c r="T426" i="6"/>
  <c r="J430" i="6" s="1"/>
  <c r="R426" i="6"/>
  <c r="U426" i="6"/>
  <c r="S426" i="6"/>
  <c r="Q426" i="6"/>
  <c r="E426" i="6"/>
  <c r="D426" i="6"/>
  <c r="C426" i="6"/>
  <c r="B426" i="6"/>
  <c r="K424" i="6"/>
  <c r="H424" i="6"/>
  <c r="G424" i="6"/>
  <c r="E424" i="6"/>
  <c r="E423" i="6"/>
  <c r="J422" i="6"/>
  <c r="E422" i="6"/>
  <c r="J421" i="6"/>
  <c r="I421" i="6"/>
  <c r="H421" i="6"/>
  <c r="G421" i="6"/>
  <c r="F421" i="6"/>
  <c r="J420" i="6"/>
  <c r="I425" i="6" s="1"/>
  <c r="K425" i="6" s="1"/>
  <c r="I420" i="6"/>
  <c r="H420" i="6"/>
  <c r="G420" i="6"/>
  <c r="F420" i="6"/>
  <c r="V419" i="6"/>
  <c r="T419" i="6"/>
  <c r="J423" i="6" s="1"/>
  <c r="R419" i="6"/>
  <c r="U419" i="6"/>
  <c r="S419" i="6"/>
  <c r="Q419" i="6"/>
  <c r="E419" i="6"/>
  <c r="D419" i="6"/>
  <c r="C419" i="6"/>
  <c r="B419" i="6"/>
  <c r="K417" i="6"/>
  <c r="H417" i="6"/>
  <c r="G417" i="6"/>
  <c r="E417" i="6"/>
  <c r="E416" i="6"/>
  <c r="E415" i="6"/>
  <c r="J414" i="6"/>
  <c r="I414" i="6"/>
  <c r="H414" i="6"/>
  <c r="G414" i="6"/>
  <c r="F414" i="6"/>
  <c r="V413" i="6"/>
  <c r="T413" i="6"/>
  <c r="J416" i="6" s="1"/>
  <c r="R413" i="6"/>
  <c r="J415" i="6" s="1"/>
  <c r="U413" i="6"/>
  <c r="S413" i="6"/>
  <c r="Q413" i="6"/>
  <c r="E413" i="6"/>
  <c r="D413" i="6"/>
  <c r="C413" i="6"/>
  <c r="A412" i="6"/>
  <c r="A409" i="6"/>
  <c r="K406" i="6"/>
  <c r="H406" i="6"/>
  <c r="G406" i="6"/>
  <c r="E406" i="6"/>
  <c r="E405" i="6"/>
  <c r="E404" i="6"/>
  <c r="J403" i="6"/>
  <c r="I403" i="6"/>
  <c r="H403" i="6"/>
  <c r="G403" i="6"/>
  <c r="F403" i="6"/>
  <c r="J402" i="6"/>
  <c r="I402" i="6"/>
  <c r="H402" i="6"/>
  <c r="G402" i="6"/>
  <c r="F402" i="6"/>
  <c r="V401" i="6"/>
  <c r="T401" i="6"/>
  <c r="J405" i="6" s="1"/>
  <c r="R401" i="6"/>
  <c r="J404" i="6" s="1"/>
  <c r="U401" i="6"/>
  <c r="S401" i="6"/>
  <c r="Q401" i="6"/>
  <c r="E401" i="6"/>
  <c r="D401" i="6"/>
  <c r="C401" i="6"/>
  <c r="B401" i="6"/>
  <c r="K399" i="6"/>
  <c r="H399" i="6"/>
  <c r="G399" i="6"/>
  <c r="E399" i="6"/>
  <c r="E398" i="6"/>
  <c r="E397" i="6"/>
  <c r="J396" i="6"/>
  <c r="I396" i="6"/>
  <c r="H396" i="6"/>
  <c r="G396" i="6"/>
  <c r="F396" i="6"/>
  <c r="J395" i="6"/>
  <c r="I395" i="6"/>
  <c r="H395" i="6"/>
  <c r="G395" i="6"/>
  <c r="F395" i="6"/>
  <c r="V394" i="6"/>
  <c r="T394" i="6"/>
  <c r="J398" i="6" s="1"/>
  <c r="R394" i="6"/>
  <c r="J397" i="6" s="1"/>
  <c r="U394" i="6"/>
  <c r="S394" i="6"/>
  <c r="Q394" i="6"/>
  <c r="E394" i="6"/>
  <c r="D394" i="6"/>
  <c r="C394" i="6"/>
  <c r="B394" i="6"/>
  <c r="K392" i="6"/>
  <c r="H392" i="6"/>
  <c r="G392" i="6"/>
  <c r="E392" i="6"/>
  <c r="E391" i="6"/>
  <c r="J390" i="6"/>
  <c r="E390" i="6"/>
  <c r="J389" i="6"/>
  <c r="I389" i="6"/>
  <c r="H389" i="6"/>
  <c r="G389" i="6"/>
  <c r="F389" i="6"/>
  <c r="J388" i="6"/>
  <c r="I388" i="6"/>
  <c r="H388" i="6"/>
  <c r="G388" i="6"/>
  <c r="F388" i="6"/>
  <c r="V387" i="6"/>
  <c r="T387" i="6"/>
  <c r="J391" i="6" s="1"/>
  <c r="R387" i="6"/>
  <c r="U387" i="6"/>
  <c r="S387" i="6"/>
  <c r="Q387" i="6"/>
  <c r="E387" i="6"/>
  <c r="D387" i="6"/>
  <c r="C387" i="6"/>
  <c r="B387" i="6"/>
  <c r="K385" i="6"/>
  <c r="H385" i="6"/>
  <c r="G385" i="6"/>
  <c r="E385" i="6"/>
  <c r="E384" i="6"/>
  <c r="J383" i="6"/>
  <c r="E383" i="6"/>
  <c r="J382" i="6"/>
  <c r="I382" i="6"/>
  <c r="H382" i="6"/>
  <c r="G382" i="6"/>
  <c r="F382" i="6"/>
  <c r="J381" i="6"/>
  <c r="I386" i="6" s="1"/>
  <c r="K386" i="6" s="1"/>
  <c r="I381" i="6"/>
  <c r="H381" i="6"/>
  <c r="G381" i="6"/>
  <c r="F381" i="6"/>
  <c r="V380" i="6"/>
  <c r="T380" i="6"/>
  <c r="J384" i="6" s="1"/>
  <c r="R380" i="6"/>
  <c r="U380" i="6"/>
  <c r="S380" i="6"/>
  <c r="Q380" i="6"/>
  <c r="E380" i="6"/>
  <c r="D380" i="6"/>
  <c r="C380" i="6"/>
  <c r="B380" i="6"/>
  <c r="A379" i="6"/>
  <c r="A376" i="6"/>
  <c r="K373" i="6"/>
  <c r="H373" i="6"/>
  <c r="G373" i="6"/>
  <c r="E373" i="6"/>
  <c r="E372" i="6"/>
  <c r="E371" i="6"/>
  <c r="J370" i="6"/>
  <c r="I370" i="6"/>
  <c r="H370" i="6"/>
  <c r="G370" i="6"/>
  <c r="F370" i="6"/>
  <c r="V369" i="6"/>
  <c r="T369" i="6"/>
  <c r="J372" i="6" s="1"/>
  <c r="R369" i="6"/>
  <c r="J371" i="6" s="1"/>
  <c r="U369" i="6"/>
  <c r="S369" i="6"/>
  <c r="Q369" i="6"/>
  <c r="E369" i="6"/>
  <c r="D369" i="6"/>
  <c r="C369" i="6"/>
  <c r="B369" i="6"/>
  <c r="K367" i="6"/>
  <c r="H367" i="6"/>
  <c r="G367" i="6"/>
  <c r="E367" i="6"/>
  <c r="E366" i="6"/>
  <c r="E365" i="6"/>
  <c r="J364" i="6"/>
  <c r="I364" i="6"/>
  <c r="H364" i="6"/>
  <c r="G364" i="6"/>
  <c r="F364" i="6"/>
  <c r="V363" i="6"/>
  <c r="T363" i="6"/>
  <c r="J366" i="6" s="1"/>
  <c r="R363" i="6"/>
  <c r="J365" i="6" s="1"/>
  <c r="I368" i="6" s="1"/>
  <c r="U363" i="6"/>
  <c r="S363" i="6"/>
  <c r="Q363" i="6"/>
  <c r="E363" i="6"/>
  <c r="D363" i="6"/>
  <c r="C363" i="6"/>
  <c r="B363" i="6"/>
  <c r="K361" i="6"/>
  <c r="H361" i="6"/>
  <c r="G361" i="6"/>
  <c r="E361" i="6"/>
  <c r="J360" i="6"/>
  <c r="E360" i="6"/>
  <c r="E359" i="6"/>
  <c r="J358" i="6"/>
  <c r="I358" i="6"/>
  <c r="H358" i="6"/>
  <c r="G358" i="6"/>
  <c r="F358" i="6"/>
  <c r="J357" i="6"/>
  <c r="I357" i="6"/>
  <c r="H357" i="6"/>
  <c r="G357" i="6"/>
  <c r="F357" i="6"/>
  <c r="V356" i="6"/>
  <c r="T356" i="6"/>
  <c r="R356" i="6"/>
  <c r="J359" i="6" s="1"/>
  <c r="U356" i="6"/>
  <c r="S356" i="6"/>
  <c r="Q356" i="6"/>
  <c r="E356" i="6"/>
  <c r="D356" i="6"/>
  <c r="C356" i="6"/>
  <c r="B356" i="6"/>
  <c r="K354" i="6"/>
  <c r="H354" i="6"/>
  <c r="G354" i="6"/>
  <c r="E354" i="6"/>
  <c r="E353" i="6"/>
  <c r="E352" i="6"/>
  <c r="J351" i="6"/>
  <c r="I351" i="6"/>
  <c r="H351" i="6"/>
  <c r="G351" i="6"/>
  <c r="F351" i="6"/>
  <c r="V350" i="6"/>
  <c r="T350" i="6"/>
  <c r="J353" i="6" s="1"/>
  <c r="R350" i="6"/>
  <c r="J352" i="6" s="1"/>
  <c r="U350" i="6"/>
  <c r="S350" i="6"/>
  <c r="Q350" i="6"/>
  <c r="E350" i="6"/>
  <c r="D350" i="6"/>
  <c r="C350" i="6"/>
  <c r="B350" i="6"/>
  <c r="K348" i="6"/>
  <c r="H348" i="6"/>
  <c r="G348" i="6"/>
  <c r="E348" i="6"/>
  <c r="E347" i="6"/>
  <c r="E346" i="6"/>
  <c r="E345" i="6"/>
  <c r="J344" i="6"/>
  <c r="I344" i="6"/>
  <c r="H344" i="6"/>
  <c r="G344" i="6"/>
  <c r="F344" i="6"/>
  <c r="J343" i="6"/>
  <c r="I343" i="6"/>
  <c r="H343" i="6"/>
  <c r="G343" i="6"/>
  <c r="F343" i="6"/>
  <c r="J342" i="6"/>
  <c r="I342" i="6"/>
  <c r="H342" i="6"/>
  <c r="G342" i="6"/>
  <c r="F342" i="6"/>
  <c r="J341" i="6"/>
  <c r="I341" i="6"/>
  <c r="H341" i="6"/>
  <c r="G341" i="6"/>
  <c r="F341" i="6"/>
  <c r="V340" i="6"/>
  <c r="J347" i="6" s="1"/>
  <c r="T340" i="6"/>
  <c r="J346" i="6" s="1"/>
  <c r="R340" i="6"/>
  <c r="J345" i="6" s="1"/>
  <c r="U340" i="6"/>
  <c r="S340" i="6"/>
  <c r="Q340" i="6"/>
  <c r="E340" i="6"/>
  <c r="D340" i="6"/>
  <c r="C340" i="6"/>
  <c r="B340" i="6"/>
  <c r="K338" i="6"/>
  <c r="H338" i="6"/>
  <c r="G338" i="6"/>
  <c r="E338" i="6"/>
  <c r="E337" i="6"/>
  <c r="E336" i="6"/>
  <c r="E335" i="6"/>
  <c r="J334" i="6"/>
  <c r="I334" i="6"/>
  <c r="H334" i="6"/>
  <c r="G334" i="6"/>
  <c r="F334" i="6"/>
  <c r="J333" i="6"/>
  <c r="I333" i="6"/>
  <c r="H333" i="6"/>
  <c r="G333" i="6"/>
  <c r="F333" i="6"/>
  <c r="J332" i="6"/>
  <c r="I332" i="6"/>
  <c r="H332" i="6"/>
  <c r="G332" i="6"/>
  <c r="F332" i="6"/>
  <c r="J331" i="6"/>
  <c r="I331" i="6"/>
  <c r="H331" i="6"/>
  <c r="G331" i="6"/>
  <c r="F331" i="6"/>
  <c r="V330" i="6"/>
  <c r="J337" i="6" s="1"/>
  <c r="T330" i="6"/>
  <c r="J336" i="6" s="1"/>
  <c r="R330" i="6"/>
  <c r="J335" i="6" s="1"/>
  <c r="U330" i="6"/>
  <c r="S330" i="6"/>
  <c r="Q330" i="6"/>
  <c r="E330" i="6"/>
  <c r="D330" i="6"/>
  <c r="C330" i="6"/>
  <c r="B330" i="6"/>
  <c r="K328" i="6"/>
  <c r="H328" i="6"/>
  <c r="G328" i="6"/>
  <c r="E328" i="6"/>
  <c r="E327" i="6"/>
  <c r="E326" i="6"/>
  <c r="J325" i="6"/>
  <c r="I325" i="6"/>
  <c r="H325" i="6"/>
  <c r="G325" i="6"/>
  <c r="F325" i="6"/>
  <c r="V324" i="6"/>
  <c r="T324" i="6"/>
  <c r="J327" i="6" s="1"/>
  <c r="R324" i="6"/>
  <c r="J326" i="6" s="1"/>
  <c r="U324" i="6"/>
  <c r="S324" i="6"/>
  <c r="Q324" i="6"/>
  <c r="E324" i="6"/>
  <c r="D324" i="6"/>
  <c r="C324" i="6"/>
  <c r="B324" i="6"/>
  <c r="K322" i="6"/>
  <c r="H322" i="6"/>
  <c r="G322" i="6"/>
  <c r="E322" i="6"/>
  <c r="J321" i="6"/>
  <c r="E321" i="6"/>
  <c r="E320" i="6"/>
  <c r="J319" i="6"/>
  <c r="I319" i="6"/>
  <c r="H319" i="6"/>
  <c r="G319" i="6"/>
  <c r="F319" i="6"/>
  <c r="V318" i="6"/>
  <c r="T318" i="6"/>
  <c r="R318" i="6"/>
  <c r="J320" i="6" s="1"/>
  <c r="U318" i="6"/>
  <c r="S318" i="6"/>
  <c r="Q318" i="6"/>
  <c r="E318" i="6"/>
  <c r="D318" i="6"/>
  <c r="C318" i="6"/>
  <c r="B318" i="6"/>
  <c r="K316" i="6"/>
  <c r="H316" i="6"/>
  <c r="G316" i="6"/>
  <c r="E316" i="6"/>
  <c r="E315" i="6"/>
  <c r="E314" i="6"/>
  <c r="J313" i="6"/>
  <c r="I313" i="6"/>
  <c r="H313" i="6"/>
  <c r="G313" i="6"/>
  <c r="F313" i="6"/>
  <c r="V312" i="6"/>
  <c r="T312" i="6"/>
  <c r="J315" i="6" s="1"/>
  <c r="R312" i="6"/>
  <c r="J314" i="6" s="1"/>
  <c r="U312" i="6"/>
  <c r="S312" i="6"/>
  <c r="Q312" i="6"/>
  <c r="E312" i="6"/>
  <c r="D312" i="6"/>
  <c r="C312" i="6"/>
  <c r="B312" i="6"/>
  <c r="K310" i="6"/>
  <c r="H310" i="6"/>
  <c r="G310" i="6"/>
  <c r="E310" i="6"/>
  <c r="E309" i="6"/>
  <c r="E308" i="6"/>
  <c r="J307" i="6"/>
  <c r="I307" i="6"/>
  <c r="H307" i="6"/>
  <c r="G307" i="6"/>
  <c r="F307" i="6"/>
  <c r="V306" i="6"/>
  <c r="T306" i="6"/>
  <c r="J309" i="6" s="1"/>
  <c r="R306" i="6"/>
  <c r="J308" i="6" s="1"/>
  <c r="U306" i="6"/>
  <c r="S306" i="6"/>
  <c r="Q306" i="6"/>
  <c r="E306" i="6"/>
  <c r="D306" i="6"/>
  <c r="C306" i="6"/>
  <c r="B306" i="6"/>
  <c r="K304" i="6"/>
  <c r="H304" i="6"/>
  <c r="G304" i="6"/>
  <c r="E304" i="6"/>
  <c r="E303" i="6"/>
  <c r="E302" i="6"/>
  <c r="J301" i="6"/>
  <c r="I301" i="6"/>
  <c r="H301" i="6"/>
  <c r="G301" i="6"/>
  <c r="F301" i="6"/>
  <c r="V300" i="6"/>
  <c r="T300" i="6"/>
  <c r="J303" i="6" s="1"/>
  <c r="R300" i="6"/>
  <c r="J302" i="6" s="1"/>
  <c r="U300" i="6"/>
  <c r="S300" i="6"/>
  <c r="Q300" i="6"/>
  <c r="E300" i="6"/>
  <c r="D300" i="6"/>
  <c r="C300" i="6"/>
  <c r="B300" i="6"/>
  <c r="K298" i="6"/>
  <c r="H298" i="6"/>
  <c r="G298" i="6"/>
  <c r="E298" i="6"/>
  <c r="E297" i="6"/>
  <c r="E296" i="6"/>
  <c r="E295" i="6"/>
  <c r="J294" i="6"/>
  <c r="I294" i="6"/>
  <c r="H294" i="6"/>
  <c r="G294" i="6"/>
  <c r="F294" i="6"/>
  <c r="J293" i="6"/>
  <c r="I293" i="6"/>
  <c r="H293" i="6"/>
  <c r="G293" i="6"/>
  <c r="F293" i="6"/>
  <c r="J292" i="6"/>
  <c r="I292" i="6"/>
  <c r="H292" i="6"/>
  <c r="G292" i="6"/>
  <c r="F292" i="6"/>
  <c r="J291" i="6"/>
  <c r="I291" i="6"/>
  <c r="H291" i="6"/>
  <c r="G291" i="6"/>
  <c r="F291" i="6"/>
  <c r="V290" i="6"/>
  <c r="J297" i="6" s="1"/>
  <c r="T290" i="6"/>
  <c r="J296" i="6" s="1"/>
  <c r="R290" i="6"/>
  <c r="J295" i="6" s="1"/>
  <c r="U290" i="6"/>
  <c r="S290" i="6"/>
  <c r="Q290" i="6"/>
  <c r="E290" i="6"/>
  <c r="D290" i="6"/>
  <c r="C290" i="6"/>
  <c r="B290" i="6"/>
  <c r="K288" i="6"/>
  <c r="H288" i="6"/>
  <c r="G288" i="6"/>
  <c r="E288" i="6"/>
  <c r="E287" i="6"/>
  <c r="E286" i="6"/>
  <c r="E285" i="6"/>
  <c r="J284" i="6"/>
  <c r="I284" i="6"/>
  <c r="H284" i="6"/>
  <c r="G284" i="6"/>
  <c r="F284" i="6"/>
  <c r="J283" i="6"/>
  <c r="I283" i="6"/>
  <c r="H283" i="6"/>
  <c r="G283" i="6"/>
  <c r="F283" i="6"/>
  <c r="J282" i="6"/>
  <c r="I282" i="6"/>
  <c r="H282" i="6"/>
  <c r="G282" i="6"/>
  <c r="F282" i="6"/>
  <c r="J281" i="6"/>
  <c r="I281" i="6"/>
  <c r="H281" i="6"/>
  <c r="G281" i="6"/>
  <c r="F281" i="6"/>
  <c r="V280" i="6"/>
  <c r="J287" i="6" s="1"/>
  <c r="T280" i="6"/>
  <c r="J286" i="6" s="1"/>
  <c r="R280" i="6"/>
  <c r="J285" i="6" s="1"/>
  <c r="U280" i="6"/>
  <c r="S280" i="6"/>
  <c r="Q280" i="6"/>
  <c r="E280" i="6"/>
  <c r="D280" i="6"/>
  <c r="C280" i="6"/>
  <c r="B280" i="6"/>
  <c r="K278" i="6"/>
  <c r="H278" i="6"/>
  <c r="G278" i="6"/>
  <c r="E278" i="6"/>
  <c r="E277" i="6"/>
  <c r="E276" i="6"/>
  <c r="J275" i="6"/>
  <c r="I275" i="6"/>
  <c r="H275" i="6"/>
  <c r="G275" i="6"/>
  <c r="F275" i="6"/>
  <c r="J274" i="6"/>
  <c r="I274" i="6"/>
  <c r="H274" i="6"/>
  <c r="G274" i="6"/>
  <c r="F274" i="6"/>
  <c r="V273" i="6"/>
  <c r="T273" i="6"/>
  <c r="J277" i="6" s="1"/>
  <c r="R273" i="6"/>
  <c r="J276" i="6" s="1"/>
  <c r="U273" i="6"/>
  <c r="S273" i="6"/>
  <c r="Q273" i="6"/>
  <c r="E273" i="6"/>
  <c r="D273" i="6"/>
  <c r="C273" i="6"/>
  <c r="B273" i="6"/>
  <c r="A272" i="6"/>
  <c r="A269" i="6"/>
  <c r="K266" i="6"/>
  <c r="H266" i="6"/>
  <c r="G266" i="6"/>
  <c r="E266" i="6"/>
  <c r="E265" i="6"/>
  <c r="E264" i="6"/>
  <c r="J263" i="6"/>
  <c r="I263" i="6"/>
  <c r="H263" i="6"/>
  <c r="G263" i="6"/>
  <c r="F263" i="6"/>
  <c r="J262" i="6"/>
  <c r="I262" i="6"/>
  <c r="H262" i="6"/>
  <c r="G262" i="6"/>
  <c r="F262" i="6"/>
  <c r="V261" i="6"/>
  <c r="T261" i="6"/>
  <c r="J265" i="6" s="1"/>
  <c r="R261" i="6"/>
  <c r="J264" i="6" s="1"/>
  <c r="U261" i="6"/>
  <c r="S261" i="6"/>
  <c r="Q261" i="6"/>
  <c r="E261" i="6"/>
  <c r="D261" i="6"/>
  <c r="C261" i="6"/>
  <c r="B261" i="6"/>
  <c r="K259" i="6"/>
  <c r="H259" i="6"/>
  <c r="G259" i="6"/>
  <c r="E259" i="6"/>
  <c r="E258" i="6"/>
  <c r="E257" i="6"/>
  <c r="J256" i="6"/>
  <c r="I256" i="6"/>
  <c r="H256" i="6"/>
  <c r="G256" i="6"/>
  <c r="F256" i="6"/>
  <c r="V255" i="6"/>
  <c r="T255" i="6"/>
  <c r="J258" i="6" s="1"/>
  <c r="R255" i="6"/>
  <c r="J257" i="6" s="1"/>
  <c r="U255" i="6"/>
  <c r="S255" i="6"/>
  <c r="Q255" i="6"/>
  <c r="E255" i="6"/>
  <c r="D255" i="6"/>
  <c r="C255" i="6"/>
  <c r="B255" i="6"/>
  <c r="K253" i="6"/>
  <c r="H253" i="6"/>
  <c r="G253" i="6"/>
  <c r="E253" i="6"/>
  <c r="E252" i="6"/>
  <c r="E251" i="6"/>
  <c r="J250" i="6"/>
  <c r="I254" i="6" s="1"/>
  <c r="K254" i="6" s="1"/>
  <c r="I250" i="6"/>
  <c r="H250" i="6"/>
  <c r="G250" i="6"/>
  <c r="F250" i="6"/>
  <c r="V249" i="6"/>
  <c r="T249" i="6"/>
  <c r="J252" i="6" s="1"/>
  <c r="R249" i="6"/>
  <c r="J251" i="6" s="1"/>
  <c r="U249" i="6"/>
  <c r="S249" i="6"/>
  <c r="Q249" i="6"/>
  <c r="E249" i="6"/>
  <c r="D249" i="6"/>
  <c r="C249" i="6"/>
  <c r="B249" i="6"/>
  <c r="K247" i="6"/>
  <c r="H247" i="6"/>
  <c r="G247" i="6"/>
  <c r="E247" i="6"/>
  <c r="E246" i="6"/>
  <c r="E245" i="6"/>
  <c r="J244" i="6"/>
  <c r="I244" i="6"/>
  <c r="H244" i="6"/>
  <c r="G244" i="6"/>
  <c r="F244" i="6"/>
  <c r="V243" i="6"/>
  <c r="T243" i="6"/>
  <c r="J246" i="6" s="1"/>
  <c r="R243" i="6"/>
  <c r="J245" i="6" s="1"/>
  <c r="U243" i="6"/>
  <c r="S243" i="6"/>
  <c r="Q243" i="6"/>
  <c r="E243" i="6"/>
  <c r="D243" i="6"/>
  <c r="C243" i="6"/>
  <c r="B243" i="6"/>
  <c r="K241" i="6"/>
  <c r="H241" i="6"/>
  <c r="G241" i="6"/>
  <c r="E241" i="6"/>
  <c r="E240" i="6"/>
  <c r="E239" i="6"/>
  <c r="E238" i="6"/>
  <c r="J237" i="6"/>
  <c r="I237" i="6"/>
  <c r="H237" i="6"/>
  <c r="G237" i="6"/>
  <c r="F237" i="6"/>
  <c r="J236" i="6"/>
  <c r="I236" i="6"/>
  <c r="H236" i="6"/>
  <c r="G236" i="6"/>
  <c r="F236" i="6"/>
  <c r="J235" i="6"/>
  <c r="I235" i="6"/>
  <c r="H235" i="6"/>
  <c r="G235" i="6"/>
  <c r="F235" i="6"/>
  <c r="J234" i="6"/>
  <c r="I234" i="6"/>
  <c r="H234" i="6"/>
  <c r="G234" i="6"/>
  <c r="F234" i="6"/>
  <c r="V233" i="6"/>
  <c r="J240" i="6" s="1"/>
  <c r="T233" i="6"/>
  <c r="J239" i="6" s="1"/>
  <c r="R233" i="6"/>
  <c r="J238" i="6" s="1"/>
  <c r="U233" i="6"/>
  <c r="S233" i="6"/>
  <c r="Q233" i="6"/>
  <c r="E233" i="6"/>
  <c r="D233" i="6"/>
  <c r="C233" i="6"/>
  <c r="B233" i="6"/>
  <c r="A232" i="6"/>
  <c r="A229" i="6"/>
  <c r="K226" i="6"/>
  <c r="H226" i="6"/>
  <c r="G226" i="6"/>
  <c r="E226" i="6"/>
  <c r="E225" i="6"/>
  <c r="E224" i="6"/>
  <c r="J223" i="6"/>
  <c r="I223" i="6"/>
  <c r="H223" i="6"/>
  <c r="G223" i="6"/>
  <c r="F223" i="6"/>
  <c r="J222" i="6"/>
  <c r="I222" i="6"/>
  <c r="H222" i="6"/>
  <c r="G222" i="6"/>
  <c r="F222" i="6"/>
  <c r="V221" i="6"/>
  <c r="T221" i="6"/>
  <c r="J225" i="6" s="1"/>
  <c r="R221" i="6"/>
  <c r="J224" i="6" s="1"/>
  <c r="U221" i="6"/>
  <c r="S221" i="6"/>
  <c r="Q221" i="6"/>
  <c r="E221" i="6"/>
  <c r="D221" i="6"/>
  <c r="C221" i="6"/>
  <c r="B221" i="6"/>
  <c r="K219" i="6"/>
  <c r="H219" i="6"/>
  <c r="G219" i="6"/>
  <c r="E219" i="6"/>
  <c r="E218" i="6"/>
  <c r="E217" i="6"/>
  <c r="J216" i="6"/>
  <c r="I216" i="6"/>
  <c r="H216" i="6"/>
  <c r="G216" i="6"/>
  <c r="F216" i="6"/>
  <c r="J215" i="6"/>
  <c r="I215" i="6"/>
  <c r="H215" i="6"/>
  <c r="G215" i="6"/>
  <c r="F215" i="6"/>
  <c r="V214" i="6"/>
  <c r="T214" i="6"/>
  <c r="J218" i="6" s="1"/>
  <c r="R214" i="6"/>
  <c r="J217" i="6" s="1"/>
  <c r="U214" i="6"/>
  <c r="S214" i="6"/>
  <c r="Q214" i="6"/>
  <c r="E214" i="6"/>
  <c r="D214" i="6"/>
  <c r="C214" i="6"/>
  <c r="B214" i="6"/>
  <c r="K212" i="6"/>
  <c r="H212" i="6"/>
  <c r="G212" i="6"/>
  <c r="E212" i="6"/>
  <c r="E211" i="6"/>
  <c r="E210" i="6"/>
  <c r="J209" i="6"/>
  <c r="I209" i="6"/>
  <c r="H209" i="6"/>
  <c r="G209" i="6"/>
  <c r="F209" i="6"/>
  <c r="V208" i="6"/>
  <c r="T208" i="6"/>
  <c r="J211" i="6" s="1"/>
  <c r="R208" i="6"/>
  <c r="J210" i="6" s="1"/>
  <c r="U208" i="6"/>
  <c r="S208" i="6"/>
  <c r="Q208" i="6"/>
  <c r="E208" i="6"/>
  <c r="D208" i="6"/>
  <c r="C208" i="6"/>
  <c r="B208" i="6"/>
  <c r="K206" i="6"/>
  <c r="H206" i="6"/>
  <c r="G206" i="6"/>
  <c r="E206" i="6"/>
  <c r="E205" i="6"/>
  <c r="E204" i="6"/>
  <c r="J203" i="6"/>
  <c r="I203" i="6"/>
  <c r="H203" i="6"/>
  <c r="G203" i="6"/>
  <c r="F203" i="6"/>
  <c r="J202" i="6"/>
  <c r="I202" i="6"/>
  <c r="H202" i="6"/>
  <c r="G202" i="6"/>
  <c r="F202" i="6"/>
  <c r="V201" i="6"/>
  <c r="T201" i="6"/>
  <c r="J205" i="6" s="1"/>
  <c r="R201" i="6"/>
  <c r="J204" i="6" s="1"/>
  <c r="U201" i="6"/>
  <c r="S201" i="6"/>
  <c r="Q201" i="6"/>
  <c r="E201" i="6"/>
  <c r="D201" i="6"/>
  <c r="C201" i="6"/>
  <c r="B201" i="6"/>
  <c r="K199" i="6"/>
  <c r="H199" i="6"/>
  <c r="G199" i="6"/>
  <c r="E199" i="6"/>
  <c r="E198" i="6"/>
  <c r="E197" i="6"/>
  <c r="J196" i="6"/>
  <c r="I196" i="6"/>
  <c r="H196" i="6"/>
  <c r="G196" i="6"/>
  <c r="F196" i="6"/>
  <c r="J195" i="6"/>
  <c r="I195" i="6"/>
  <c r="H195" i="6"/>
  <c r="G195" i="6"/>
  <c r="F195" i="6"/>
  <c r="V194" i="6"/>
  <c r="T194" i="6"/>
  <c r="J198" i="6" s="1"/>
  <c r="R194" i="6"/>
  <c r="J197" i="6" s="1"/>
  <c r="U194" i="6"/>
  <c r="S194" i="6"/>
  <c r="Q194" i="6"/>
  <c r="E194" i="6"/>
  <c r="D194" i="6"/>
  <c r="C194" i="6"/>
  <c r="B194" i="6"/>
  <c r="K192" i="6"/>
  <c r="H192" i="6"/>
  <c r="G192" i="6"/>
  <c r="E192" i="6"/>
  <c r="E191" i="6"/>
  <c r="E190" i="6"/>
  <c r="J189" i="6"/>
  <c r="I189" i="6"/>
  <c r="H189" i="6"/>
  <c r="G189" i="6"/>
  <c r="F189" i="6"/>
  <c r="J188" i="6"/>
  <c r="I188" i="6"/>
  <c r="H188" i="6"/>
  <c r="G188" i="6"/>
  <c r="F188" i="6"/>
  <c r="V187" i="6"/>
  <c r="T187" i="6"/>
  <c r="J191" i="6" s="1"/>
  <c r="R187" i="6"/>
  <c r="J190" i="6" s="1"/>
  <c r="I193" i="6" s="1"/>
  <c r="U187" i="6"/>
  <c r="S187" i="6"/>
  <c r="Q187" i="6"/>
  <c r="E187" i="6"/>
  <c r="D187" i="6"/>
  <c r="C187" i="6"/>
  <c r="B187" i="6"/>
  <c r="K185" i="6"/>
  <c r="H185" i="6"/>
  <c r="G185" i="6"/>
  <c r="E185" i="6"/>
  <c r="J184" i="6"/>
  <c r="E184" i="6"/>
  <c r="E183" i="6"/>
  <c r="J182" i="6"/>
  <c r="I182" i="6"/>
  <c r="H182" i="6"/>
  <c r="G182" i="6"/>
  <c r="F182" i="6"/>
  <c r="J181" i="6"/>
  <c r="I181" i="6"/>
  <c r="H181" i="6"/>
  <c r="G181" i="6"/>
  <c r="F181" i="6"/>
  <c r="V180" i="6"/>
  <c r="T180" i="6"/>
  <c r="R180" i="6"/>
  <c r="J183" i="6" s="1"/>
  <c r="U180" i="6"/>
  <c r="S180" i="6"/>
  <c r="Q180" i="6"/>
  <c r="E180" i="6"/>
  <c r="D180" i="6"/>
  <c r="C180" i="6"/>
  <c r="B180" i="6"/>
  <c r="K178" i="6"/>
  <c r="H178" i="6"/>
  <c r="G178" i="6"/>
  <c r="E178" i="6"/>
  <c r="E177" i="6"/>
  <c r="E176" i="6"/>
  <c r="J175" i="6"/>
  <c r="I175" i="6"/>
  <c r="H175" i="6"/>
  <c r="G175" i="6"/>
  <c r="F175" i="6"/>
  <c r="J174" i="6"/>
  <c r="I174" i="6"/>
  <c r="H174" i="6"/>
  <c r="G174" i="6"/>
  <c r="F174" i="6"/>
  <c r="V173" i="6"/>
  <c r="T173" i="6"/>
  <c r="J177" i="6" s="1"/>
  <c r="R173" i="6"/>
  <c r="J176" i="6" s="1"/>
  <c r="U173" i="6"/>
  <c r="S173" i="6"/>
  <c r="Q173" i="6"/>
  <c r="E173" i="6"/>
  <c r="D173" i="6"/>
  <c r="C173" i="6"/>
  <c r="B173" i="6"/>
  <c r="K171" i="6"/>
  <c r="H171" i="6"/>
  <c r="G171" i="6"/>
  <c r="E171" i="6"/>
  <c r="E170" i="6"/>
  <c r="E169" i="6"/>
  <c r="J168" i="6"/>
  <c r="I168" i="6"/>
  <c r="H168" i="6"/>
  <c r="G168" i="6"/>
  <c r="F168" i="6"/>
  <c r="V167" i="6"/>
  <c r="T167" i="6"/>
  <c r="J170" i="6" s="1"/>
  <c r="R167" i="6"/>
  <c r="J169" i="6" s="1"/>
  <c r="U167" i="6"/>
  <c r="S167" i="6"/>
  <c r="Q167" i="6"/>
  <c r="E167" i="6"/>
  <c r="D167" i="6"/>
  <c r="C167" i="6"/>
  <c r="K165" i="6"/>
  <c r="H165" i="6"/>
  <c r="G165" i="6"/>
  <c r="E165" i="6"/>
  <c r="E164" i="6"/>
  <c r="E163" i="6"/>
  <c r="J162" i="6"/>
  <c r="I162" i="6"/>
  <c r="H162" i="6"/>
  <c r="G162" i="6"/>
  <c r="F162" i="6"/>
  <c r="V161" i="6"/>
  <c r="T161" i="6"/>
  <c r="J164" i="6" s="1"/>
  <c r="R161" i="6"/>
  <c r="J163" i="6" s="1"/>
  <c r="U161" i="6"/>
  <c r="S161" i="6"/>
  <c r="Q161" i="6"/>
  <c r="E161" i="6"/>
  <c r="D161" i="6"/>
  <c r="C161" i="6"/>
  <c r="K159" i="6"/>
  <c r="H159" i="6"/>
  <c r="G159" i="6"/>
  <c r="E159" i="6"/>
  <c r="E158" i="6"/>
  <c r="E157" i="6"/>
  <c r="J156" i="6"/>
  <c r="I156" i="6"/>
  <c r="H156" i="6"/>
  <c r="F156" i="6"/>
  <c r="V155" i="6"/>
  <c r="T155" i="6"/>
  <c r="J158" i="6" s="1"/>
  <c r="I160" i="6" s="1"/>
  <c r="R155" i="6"/>
  <c r="J157" i="6" s="1"/>
  <c r="U155" i="6"/>
  <c r="S155" i="6"/>
  <c r="Q155" i="6"/>
  <c r="E155" i="6"/>
  <c r="D155" i="6"/>
  <c r="C155" i="6"/>
  <c r="K153" i="6"/>
  <c r="H153" i="6"/>
  <c r="G153" i="6"/>
  <c r="E153" i="6"/>
  <c r="E152" i="6"/>
  <c r="E151" i="6"/>
  <c r="J150" i="6"/>
  <c r="I150" i="6"/>
  <c r="H150" i="6"/>
  <c r="G150" i="6"/>
  <c r="F150" i="6"/>
  <c r="V149" i="6"/>
  <c r="T149" i="6"/>
  <c r="J152" i="6" s="1"/>
  <c r="R149" i="6"/>
  <c r="J151" i="6" s="1"/>
  <c r="I154" i="6" s="1"/>
  <c r="U149" i="6"/>
  <c r="S149" i="6"/>
  <c r="Q149" i="6"/>
  <c r="E149" i="6"/>
  <c r="D149" i="6"/>
  <c r="C149" i="6"/>
  <c r="B149" i="6"/>
  <c r="K147" i="6"/>
  <c r="H147" i="6"/>
  <c r="G147" i="6"/>
  <c r="E147" i="6"/>
  <c r="E146" i="6"/>
  <c r="E145" i="6"/>
  <c r="J144" i="6"/>
  <c r="I144" i="6"/>
  <c r="H144" i="6"/>
  <c r="G144" i="6"/>
  <c r="F144" i="6"/>
  <c r="J143" i="6"/>
  <c r="I143" i="6"/>
  <c r="H143" i="6"/>
  <c r="G143" i="6"/>
  <c r="F143" i="6"/>
  <c r="V142" i="6"/>
  <c r="T142" i="6"/>
  <c r="J146" i="6" s="1"/>
  <c r="R142" i="6"/>
  <c r="J145" i="6" s="1"/>
  <c r="U142" i="6"/>
  <c r="S142" i="6"/>
  <c r="Q142" i="6"/>
  <c r="E142" i="6"/>
  <c r="D142" i="6"/>
  <c r="C142" i="6"/>
  <c r="B142" i="6"/>
  <c r="K140" i="6"/>
  <c r="H140" i="6"/>
  <c r="G140" i="6"/>
  <c r="E140" i="6"/>
  <c r="E139" i="6"/>
  <c r="E138" i="6"/>
  <c r="J137" i="6"/>
  <c r="I137" i="6"/>
  <c r="H137" i="6"/>
  <c r="G137" i="6"/>
  <c r="F137" i="6"/>
  <c r="J136" i="6"/>
  <c r="I136" i="6"/>
  <c r="H136" i="6"/>
  <c r="G136" i="6"/>
  <c r="F136" i="6"/>
  <c r="V135" i="6"/>
  <c r="T135" i="6"/>
  <c r="J139" i="6" s="1"/>
  <c r="R135" i="6"/>
  <c r="J138" i="6" s="1"/>
  <c r="U135" i="6"/>
  <c r="S135" i="6"/>
  <c r="Q135" i="6"/>
  <c r="E135" i="6"/>
  <c r="D135" i="6"/>
  <c r="C135" i="6"/>
  <c r="B135" i="6"/>
  <c r="K133" i="6"/>
  <c r="H133" i="6"/>
  <c r="G133" i="6"/>
  <c r="E133" i="6"/>
  <c r="E132" i="6"/>
  <c r="E131" i="6"/>
  <c r="J130" i="6"/>
  <c r="I130" i="6"/>
  <c r="H130" i="6"/>
  <c r="G130" i="6"/>
  <c r="F130" i="6"/>
  <c r="J129" i="6"/>
  <c r="I129" i="6"/>
  <c r="H129" i="6"/>
  <c r="G129" i="6"/>
  <c r="F129" i="6"/>
  <c r="V128" i="6"/>
  <c r="T128" i="6"/>
  <c r="J132" i="6" s="1"/>
  <c r="R128" i="6"/>
  <c r="J131" i="6" s="1"/>
  <c r="U128" i="6"/>
  <c r="S128" i="6"/>
  <c r="Q128" i="6"/>
  <c r="E128" i="6"/>
  <c r="D128" i="6"/>
  <c r="C128" i="6"/>
  <c r="K126" i="6"/>
  <c r="H126" i="6"/>
  <c r="G126" i="6"/>
  <c r="E126" i="6"/>
  <c r="J125" i="6"/>
  <c r="E125" i="6"/>
  <c r="E124" i="6"/>
  <c r="J123" i="6"/>
  <c r="I123" i="6"/>
  <c r="H123" i="6"/>
  <c r="G123" i="6"/>
  <c r="F123" i="6"/>
  <c r="J122" i="6"/>
  <c r="I122" i="6"/>
  <c r="H122" i="6"/>
  <c r="G122" i="6"/>
  <c r="F122" i="6"/>
  <c r="V121" i="6"/>
  <c r="T121" i="6"/>
  <c r="R121" i="6"/>
  <c r="J124" i="6" s="1"/>
  <c r="U121" i="6"/>
  <c r="S121" i="6"/>
  <c r="Q121" i="6"/>
  <c r="E121" i="6"/>
  <c r="D121" i="6"/>
  <c r="C121" i="6"/>
  <c r="K119" i="6"/>
  <c r="H119" i="6"/>
  <c r="G119" i="6"/>
  <c r="E119" i="6"/>
  <c r="E118" i="6"/>
  <c r="E117" i="6"/>
  <c r="J116" i="6"/>
  <c r="I116" i="6"/>
  <c r="H116" i="6"/>
  <c r="G116" i="6"/>
  <c r="F116" i="6"/>
  <c r="J115" i="6"/>
  <c r="I115" i="6"/>
  <c r="H115" i="6"/>
  <c r="G115" i="6"/>
  <c r="F115" i="6"/>
  <c r="V114" i="6"/>
  <c r="T114" i="6"/>
  <c r="J118" i="6" s="1"/>
  <c r="R114" i="6"/>
  <c r="J117" i="6" s="1"/>
  <c r="I120" i="6" s="1"/>
  <c r="U114" i="6"/>
  <c r="S114" i="6"/>
  <c r="Q114" i="6"/>
  <c r="E114" i="6"/>
  <c r="D114" i="6"/>
  <c r="C114" i="6"/>
  <c r="K112" i="6"/>
  <c r="H112" i="6"/>
  <c r="G112" i="6"/>
  <c r="E112" i="6"/>
  <c r="J111" i="6"/>
  <c r="E111" i="6"/>
  <c r="E110" i="6"/>
  <c r="J109" i="6"/>
  <c r="I109" i="6"/>
  <c r="H109" i="6"/>
  <c r="G109" i="6"/>
  <c r="F109" i="6"/>
  <c r="J108" i="6"/>
  <c r="I108" i="6"/>
  <c r="H108" i="6"/>
  <c r="G108" i="6"/>
  <c r="F108" i="6"/>
  <c r="V107" i="6"/>
  <c r="T107" i="6"/>
  <c r="R107" i="6"/>
  <c r="J110" i="6" s="1"/>
  <c r="U107" i="6"/>
  <c r="S107" i="6"/>
  <c r="Q107" i="6"/>
  <c r="E107" i="6"/>
  <c r="D107" i="6"/>
  <c r="C107" i="6"/>
  <c r="B107" i="6"/>
  <c r="K105" i="6"/>
  <c r="H105" i="6"/>
  <c r="G105" i="6"/>
  <c r="E105" i="6"/>
  <c r="E104" i="6"/>
  <c r="J103" i="6"/>
  <c r="E103" i="6"/>
  <c r="J102" i="6"/>
  <c r="I102" i="6"/>
  <c r="H102" i="6"/>
  <c r="G102" i="6"/>
  <c r="F102" i="6"/>
  <c r="J101" i="6"/>
  <c r="I101" i="6"/>
  <c r="H101" i="6"/>
  <c r="G101" i="6"/>
  <c r="F101" i="6"/>
  <c r="V100" i="6"/>
  <c r="T100" i="6"/>
  <c r="J104" i="6" s="1"/>
  <c r="R100" i="6"/>
  <c r="U100" i="6"/>
  <c r="S100" i="6"/>
  <c r="Q100" i="6"/>
  <c r="E100" i="6"/>
  <c r="D100" i="6"/>
  <c r="C100" i="6"/>
  <c r="B100" i="6"/>
  <c r="K98" i="6"/>
  <c r="H98" i="6"/>
  <c r="G98" i="6"/>
  <c r="E98" i="6"/>
  <c r="E97" i="6"/>
  <c r="E96" i="6"/>
  <c r="E95" i="6"/>
  <c r="J94" i="6"/>
  <c r="I94" i="6"/>
  <c r="H94" i="6"/>
  <c r="G94" i="6"/>
  <c r="F94" i="6"/>
  <c r="J93" i="6"/>
  <c r="I93" i="6"/>
  <c r="H93" i="6"/>
  <c r="G93" i="6"/>
  <c r="F93" i="6"/>
  <c r="J92" i="6"/>
  <c r="I92" i="6"/>
  <c r="H92" i="6"/>
  <c r="G92" i="6"/>
  <c r="F92" i="6"/>
  <c r="J91" i="6"/>
  <c r="I91" i="6"/>
  <c r="H91" i="6"/>
  <c r="G91" i="6"/>
  <c r="F91" i="6"/>
  <c r="V90" i="6"/>
  <c r="J97" i="6" s="1"/>
  <c r="T90" i="6"/>
  <c r="J96" i="6" s="1"/>
  <c r="R90" i="6"/>
  <c r="J95" i="6" s="1"/>
  <c r="U90" i="6"/>
  <c r="S90" i="6"/>
  <c r="Q90" i="6"/>
  <c r="E90" i="6"/>
  <c r="D90" i="6"/>
  <c r="C90" i="6"/>
  <c r="B90" i="6"/>
  <c r="K88" i="6"/>
  <c r="H88" i="6"/>
  <c r="G88" i="6"/>
  <c r="E88" i="6"/>
  <c r="E87" i="6"/>
  <c r="E86" i="6"/>
  <c r="E85" i="6"/>
  <c r="J84" i="6"/>
  <c r="I84" i="6"/>
  <c r="H84" i="6"/>
  <c r="G84" i="6"/>
  <c r="F84" i="6"/>
  <c r="J83" i="6"/>
  <c r="I83" i="6"/>
  <c r="H83" i="6"/>
  <c r="G83" i="6"/>
  <c r="F83" i="6"/>
  <c r="J82" i="6"/>
  <c r="I82" i="6"/>
  <c r="H82" i="6"/>
  <c r="G82" i="6"/>
  <c r="F82" i="6"/>
  <c r="J81" i="6"/>
  <c r="I81" i="6"/>
  <c r="H81" i="6"/>
  <c r="G81" i="6"/>
  <c r="F81" i="6"/>
  <c r="V80" i="6"/>
  <c r="J87" i="6" s="1"/>
  <c r="T80" i="6"/>
  <c r="J86" i="6" s="1"/>
  <c r="R80" i="6"/>
  <c r="J85" i="6" s="1"/>
  <c r="U80" i="6"/>
  <c r="S80" i="6"/>
  <c r="Q80" i="6"/>
  <c r="E80" i="6"/>
  <c r="D80" i="6"/>
  <c r="C80" i="6"/>
  <c r="B80" i="6"/>
  <c r="K78" i="6"/>
  <c r="H78" i="6"/>
  <c r="G78" i="6"/>
  <c r="E78" i="6"/>
  <c r="E77" i="6"/>
  <c r="E76" i="6"/>
  <c r="J75" i="6"/>
  <c r="I75" i="6"/>
  <c r="H75" i="6"/>
  <c r="G75" i="6"/>
  <c r="F75" i="6"/>
  <c r="J74" i="6"/>
  <c r="I74" i="6"/>
  <c r="H74" i="6"/>
  <c r="G74" i="6"/>
  <c r="F74" i="6"/>
  <c r="V73" i="6"/>
  <c r="T73" i="6"/>
  <c r="J77" i="6" s="1"/>
  <c r="R73" i="6"/>
  <c r="J76" i="6" s="1"/>
  <c r="U73" i="6"/>
  <c r="S73" i="6"/>
  <c r="Q73" i="6"/>
  <c r="E73" i="6"/>
  <c r="D73" i="6"/>
  <c r="C73" i="6"/>
  <c r="B73" i="6"/>
  <c r="K71" i="6"/>
  <c r="H71" i="6"/>
  <c r="G71" i="6"/>
  <c r="E71" i="6"/>
  <c r="E70" i="6"/>
  <c r="E69" i="6"/>
  <c r="J68" i="6"/>
  <c r="I68" i="6"/>
  <c r="H68" i="6"/>
  <c r="G68" i="6"/>
  <c r="F68" i="6"/>
  <c r="J67" i="6"/>
  <c r="I67" i="6"/>
  <c r="H67" i="6"/>
  <c r="G67" i="6"/>
  <c r="F67" i="6"/>
  <c r="V66" i="6"/>
  <c r="T66" i="6"/>
  <c r="J70" i="6" s="1"/>
  <c r="R66" i="6"/>
  <c r="J69" i="6" s="1"/>
  <c r="U66" i="6"/>
  <c r="S66" i="6"/>
  <c r="Q66" i="6"/>
  <c r="E66" i="6"/>
  <c r="D66" i="6"/>
  <c r="C66" i="6"/>
  <c r="B66" i="6"/>
  <c r="K64" i="6"/>
  <c r="H64" i="6"/>
  <c r="G64" i="6"/>
  <c r="E64" i="6"/>
  <c r="E63" i="6"/>
  <c r="E62" i="6"/>
  <c r="J61" i="6"/>
  <c r="I61" i="6"/>
  <c r="H61" i="6"/>
  <c r="G61" i="6"/>
  <c r="F61" i="6"/>
  <c r="J60" i="6"/>
  <c r="I60" i="6"/>
  <c r="H60" i="6"/>
  <c r="G60" i="6"/>
  <c r="F60" i="6"/>
  <c r="V59" i="6"/>
  <c r="T59" i="6"/>
  <c r="J63" i="6" s="1"/>
  <c r="R59" i="6"/>
  <c r="J62" i="6" s="1"/>
  <c r="U59" i="6"/>
  <c r="S59" i="6"/>
  <c r="Q59" i="6"/>
  <c r="E59" i="6"/>
  <c r="D59" i="6"/>
  <c r="C59" i="6"/>
  <c r="B59" i="6"/>
  <c r="K57" i="6"/>
  <c r="H57" i="6"/>
  <c r="G57" i="6"/>
  <c r="E57" i="6"/>
  <c r="E56" i="6"/>
  <c r="E55" i="6"/>
  <c r="J54" i="6"/>
  <c r="I54" i="6"/>
  <c r="H54" i="6"/>
  <c r="G54" i="6"/>
  <c r="F54" i="6"/>
  <c r="J53" i="6"/>
  <c r="I53" i="6"/>
  <c r="H53" i="6"/>
  <c r="G53" i="6"/>
  <c r="F53" i="6"/>
  <c r="V52" i="6"/>
  <c r="T52" i="6"/>
  <c r="J56" i="6" s="1"/>
  <c r="R52" i="6"/>
  <c r="J55" i="6" s="1"/>
  <c r="U52" i="6"/>
  <c r="S52" i="6"/>
  <c r="Q52" i="6"/>
  <c r="E52" i="6"/>
  <c r="D52" i="6"/>
  <c r="C52" i="6"/>
  <c r="B52" i="6"/>
  <c r="K50" i="6"/>
  <c r="H50" i="6"/>
  <c r="G50" i="6"/>
  <c r="E50" i="6"/>
  <c r="E49" i="6"/>
  <c r="E48" i="6"/>
  <c r="J47" i="6"/>
  <c r="I47" i="6"/>
  <c r="H47" i="6"/>
  <c r="G47" i="6"/>
  <c r="F47" i="6"/>
  <c r="J46" i="6"/>
  <c r="I46" i="6"/>
  <c r="H46" i="6"/>
  <c r="G46" i="6"/>
  <c r="F46" i="6"/>
  <c r="V45" i="6"/>
  <c r="T45" i="6"/>
  <c r="J49" i="6" s="1"/>
  <c r="R45" i="6"/>
  <c r="J48" i="6" s="1"/>
  <c r="U45" i="6"/>
  <c r="S45" i="6"/>
  <c r="Q45" i="6"/>
  <c r="E45" i="6"/>
  <c r="D45" i="6"/>
  <c r="C45" i="6"/>
  <c r="B45" i="6"/>
  <c r="K43" i="6"/>
  <c r="H43" i="6"/>
  <c r="G43" i="6"/>
  <c r="E43" i="6"/>
  <c r="E42" i="6"/>
  <c r="E41" i="6"/>
  <c r="J40" i="6"/>
  <c r="I40" i="6"/>
  <c r="H40" i="6"/>
  <c r="G40" i="6"/>
  <c r="F40" i="6"/>
  <c r="J39" i="6"/>
  <c r="I39" i="6"/>
  <c r="H39" i="6"/>
  <c r="G39" i="6"/>
  <c r="F39" i="6"/>
  <c r="V38" i="6"/>
  <c r="T38" i="6"/>
  <c r="J42" i="6" s="1"/>
  <c r="R38" i="6"/>
  <c r="J41" i="6" s="1"/>
  <c r="U38" i="6"/>
  <c r="S38" i="6"/>
  <c r="Q38" i="6"/>
  <c r="E38" i="6"/>
  <c r="D38" i="6"/>
  <c r="C38" i="6"/>
  <c r="B38" i="6"/>
  <c r="K36" i="6"/>
  <c r="H36" i="6"/>
  <c r="G36" i="6"/>
  <c r="E36" i="6"/>
  <c r="E35" i="6"/>
  <c r="E34" i="6"/>
  <c r="J33" i="6"/>
  <c r="I33" i="6"/>
  <c r="H33" i="6"/>
  <c r="G33" i="6"/>
  <c r="F33" i="6"/>
  <c r="J32" i="6"/>
  <c r="I32" i="6"/>
  <c r="H32" i="6"/>
  <c r="G32" i="6"/>
  <c r="F32" i="6"/>
  <c r="V31" i="6"/>
  <c r="T31" i="6"/>
  <c r="J35" i="6" s="1"/>
  <c r="R31" i="6"/>
  <c r="J34" i="6" s="1"/>
  <c r="I37" i="6" s="1"/>
  <c r="U31" i="6"/>
  <c r="S31" i="6"/>
  <c r="Q31" i="6"/>
  <c r="E31" i="6"/>
  <c r="D31" i="6"/>
  <c r="C31" i="6"/>
  <c r="B31" i="6"/>
  <c r="A30" i="6"/>
  <c r="A28" i="6"/>
  <c r="A14" i="6"/>
  <c r="A11" i="6"/>
  <c r="A1" i="6"/>
  <c r="I65" i="6" l="1"/>
  <c r="K65" i="6" s="1"/>
  <c r="I72" i="6"/>
  <c r="K72" i="6" s="1"/>
  <c r="I134" i="6"/>
  <c r="K134" i="6" s="1"/>
  <c r="K905" i="6"/>
  <c r="P905" i="6"/>
  <c r="K858" i="6"/>
  <c r="P858" i="6"/>
  <c r="K1729" i="6"/>
  <c r="P1729" i="6"/>
  <c r="K1767" i="6"/>
  <c r="P1767" i="6"/>
  <c r="K909" i="6"/>
  <c r="P909" i="6"/>
  <c r="I1238" i="6"/>
  <c r="K1238" i="6" s="1"/>
  <c r="P1557" i="6"/>
  <c r="K1557" i="6"/>
  <c r="P1679" i="6"/>
  <c r="K1679" i="6"/>
  <c r="I58" i="6"/>
  <c r="I79" i="6"/>
  <c r="P79" i="6" s="1"/>
  <c r="I834" i="6"/>
  <c r="K834" i="6" s="1"/>
  <c r="P1695" i="6"/>
  <c r="K1695" i="6"/>
  <c r="I179" i="6"/>
  <c r="P179" i="6" s="1"/>
  <c r="I186" i="6"/>
  <c r="I213" i="6"/>
  <c r="I305" i="6"/>
  <c r="P305" i="6" s="1"/>
  <c r="I438" i="6"/>
  <c r="I453" i="6"/>
  <c r="K453" i="6" s="1"/>
  <c r="I501" i="6"/>
  <c r="I656" i="6"/>
  <c r="I670" i="6"/>
  <c r="I866" i="6"/>
  <c r="P892" i="6"/>
  <c r="K907" i="6"/>
  <c r="I1026" i="6"/>
  <c r="I1036" i="6"/>
  <c r="I1074" i="6"/>
  <c r="I1217" i="6"/>
  <c r="P1217" i="6" s="1"/>
  <c r="I1245" i="6"/>
  <c r="K1261" i="6"/>
  <c r="I1279" i="6"/>
  <c r="K1386" i="6"/>
  <c r="I1594" i="6"/>
  <c r="P1755" i="6"/>
  <c r="P1871" i="6"/>
  <c r="K1871" i="6"/>
  <c r="K1892" i="6"/>
  <c r="P1892" i="6"/>
  <c r="K2173" i="6"/>
  <c r="P2173" i="6"/>
  <c r="K2334" i="6"/>
  <c r="P2334" i="6"/>
  <c r="K2525" i="6"/>
  <c r="P2525" i="6"/>
  <c r="P2895" i="6"/>
  <c r="K2895" i="6"/>
  <c r="K2993" i="6"/>
  <c r="P2993" i="6"/>
  <c r="K3001" i="6"/>
  <c r="P3001" i="6"/>
  <c r="K3012" i="6"/>
  <c r="P3012" i="6"/>
  <c r="I267" i="6"/>
  <c r="I349" i="6"/>
  <c r="I393" i="6"/>
  <c r="K393" i="6" s="1"/>
  <c r="I407" i="6"/>
  <c r="I432" i="6"/>
  <c r="K432" i="6" s="1"/>
  <c r="I609" i="6"/>
  <c r="P609" i="6" s="1"/>
  <c r="I616" i="6"/>
  <c r="I629" i="6"/>
  <c r="I641" i="6"/>
  <c r="I740" i="6"/>
  <c r="I787" i="6"/>
  <c r="P787" i="6" s="1"/>
  <c r="I819" i="6"/>
  <c r="I846" i="6"/>
  <c r="I994" i="6"/>
  <c r="K994" i="6" s="1"/>
  <c r="I1092" i="6"/>
  <c r="I1255" i="6"/>
  <c r="K1757" i="6"/>
  <c r="K1823" i="6"/>
  <c r="P1823" i="6"/>
  <c r="K1908" i="6"/>
  <c r="P1908" i="6"/>
  <c r="K2157" i="6"/>
  <c r="P2157" i="6"/>
  <c r="P2211" i="6"/>
  <c r="K2211" i="6"/>
  <c r="K2533" i="6"/>
  <c r="P2533" i="6"/>
  <c r="P2613" i="6"/>
  <c r="K2613" i="6"/>
  <c r="K2919" i="6"/>
  <c r="P2919" i="6"/>
  <c r="K2927" i="6"/>
  <c r="P2927" i="6"/>
  <c r="I172" i="6"/>
  <c r="K172" i="6" s="1"/>
  <c r="I311" i="6"/>
  <c r="I323" i="6"/>
  <c r="I478" i="6"/>
  <c r="I700" i="6"/>
  <c r="I777" i="6"/>
  <c r="K856" i="6"/>
  <c r="P924" i="6"/>
  <c r="I938" i="6"/>
  <c r="I1140" i="6"/>
  <c r="I1231" i="6"/>
  <c r="I1346" i="6"/>
  <c r="I1377" i="6"/>
  <c r="I1395" i="6"/>
  <c r="I1499" i="6"/>
  <c r="I1571" i="6"/>
  <c r="I1616" i="6"/>
  <c r="P1616" i="6" s="1"/>
  <c r="I1636" i="6"/>
  <c r="I1645" i="6"/>
  <c r="P1691" i="6"/>
  <c r="K1916" i="6"/>
  <c r="P1916" i="6"/>
  <c r="P1963" i="6"/>
  <c r="K1963" i="6"/>
  <c r="P1999" i="6"/>
  <c r="K1999" i="6"/>
  <c r="K2177" i="6"/>
  <c r="P2177" i="6"/>
  <c r="K2235" i="6"/>
  <c r="P2235" i="6"/>
  <c r="K2243" i="6"/>
  <c r="P2243" i="6"/>
  <c r="K2298" i="6"/>
  <c r="P2298" i="6"/>
  <c r="K2945" i="6"/>
  <c r="P2945" i="6"/>
  <c r="K2957" i="6"/>
  <c r="P2957" i="6"/>
  <c r="K2976" i="6"/>
  <c r="P2976" i="6"/>
  <c r="K2989" i="6"/>
  <c r="P2989" i="6"/>
  <c r="K2997" i="6"/>
  <c r="P2997" i="6"/>
  <c r="I127" i="6"/>
  <c r="P127" i="6" s="1"/>
  <c r="I227" i="6"/>
  <c r="P227" i="6" s="1"/>
  <c r="I418" i="6"/>
  <c r="I533" i="6"/>
  <c r="P533" i="6" s="1"/>
  <c r="I540" i="6"/>
  <c r="I622" i="6"/>
  <c r="K622" i="6" s="1"/>
  <c r="I635" i="6"/>
  <c r="K635" i="6" s="1"/>
  <c r="I813" i="6"/>
  <c r="K813" i="6" s="1"/>
  <c r="I952" i="6"/>
  <c r="K952" i="6" s="1"/>
  <c r="I987" i="6"/>
  <c r="I1063" i="6"/>
  <c r="I1106" i="6"/>
  <c r="K1106" i="6" s="1"/>
  <c r="I1302" i="6"/>
  <c r="I1484" i="6"/>
  <c r="I1491" i="6"/>
  <c r="I1507" i="6"/>
  <c r="I1555" i="6"/>
  <c r="I1581" i="6"/>
  <c r="K1969" i="6"/>
  <c r="P1969" i="6"/>
  <c r="P2005" i="6"/>
  <c r="K2005" i="6"/>
  <c r="P2015" i="6"/>
  <c r="K2015" i="6"/>
  <c r="K2118" i="6"/>
  <c r="P2118" i="6"/>
  <c r="K2207" i="6"/>
  <c r="P2207" i="6"/>
  <c r="P2629" i="6"/>
  <c r="K2629" i="6"/>
  <c r="K2903" i="6"/>
  <c r="P2903" i="6"/>
  <c r="K2923" i="6"/>
  <c r="P2923" i="6"/>
  <c r="K2931" i="6"/>
  <c r="P2931" i="6"/>
  <c r="I1851" i="6"/>
  <c r="K1853" i="6"/>
  <c r="K1862" i="6"/>
  <c r="P1902" i="6"/>
  <c r="I1995" i="6"/>
  <c r="I2259" i="6"/>
  <c r="I2296" i="6"/>
  <c r="I2305" i="6"/>
  <c r="I2332" i="6"/>
  <c r="I2341" i="6"/>
  <c r="I2378" i="6"/>
  <c r="I2385" i="6"/>
  <c r="K2707" i="6"/>
  <c r="P2721" i="6"/>
  <c r="K2733" i="6"/>
  <c r="I2883" i="6"/>
  <c r="P2883" i="6" s="1"/>
  <c r="I2915" i="6"/>
  <c r="I3008" i="6"/>
  <c r="K3020" i="6"/>
  <c r="I3034" i="6"/>
  <c r="I1773" i="6"/>
  <c r="I1790" i="6"/>
  <c r="I1817" i="6"/>
  <c r="K1886" i="6"/>
  <c r="K1890" i="6"/>
  <c r="K1906" i="6"/>
  <c r="P1918" i="6"/>
  <c r="K1948" i="6"/>
  <c r="I2045" i="6"/>
  <c r="I2055" i="6"/>
  <c r="I2127" i="6"/>
  <c r="K2175" i="6"/>
  <c r="P2203" i="6"/>
  <c r="P2219" i="6"/>
  <c r="P2249" i="6"/>
  <c r="I2271" i="6"/>
  <c r="I2406" i="6"/>
  <c r="I2523" i="6"/>
  <c r="I2544" i="6"/>
  <c r="K2660" i="6"/>
  <c r="K2680" i="6"/>
  <c r="I2804" i="6"/>
  <c r="P2968" i="6"/>
  <c r="P3024" i="6"/>
  <c r="K3072" i="6"/>
  <c r="I1805" i="6"/>
  <c r="I1829" i="6"/>
  <c r="I1976" i="6"/>
  <c r="I2136" i="6"/>
  <c r="K2237" i="6"/>
  <c r="P2245" i="6"/>
  <c r="I2289" i="6"/>
  <c r="K2289" i="6" s="1"/>
  <c r="I2413" i="6"/>
  <c r="I2491" i="6"/>
  <c r="K2531" i="6"/>
  <c r="K2550" i="6"/>
  <c r="I2571" i="6"/>
  <c r="I2625" i="6"/>
  <c r="I2676" i="6"/>
  <c r="I2696" i="6"/>
  <c r="I2749" i="6"/>
  <c r="P2751" i="6"/>
  <c r="I2757" i="6"/>
  <c r="I1869" i="6"/>
  <c r="I1959" i="6"/>
  <c r="I2065" i="6"/>
  <c r="P2065" i="6" s="1"/>
  <c r="I2357" i="6"/>
  <c r="K2439" i="6"/>
  <c r="I2445" i="6"/>
  <c r="P2468" i="6"/>
  <c r="I2591" i="6"/>
  <c r="I2646" i="6"/>
  <c r="K2652" i="6"/>
  <c r="K2668" i="6"/>
  <c r="K2688" i="6"/>
  <c r="E24" i="8"/>
  <c r="T237" i="9"/>
  <c r="R237" i="9"/>
  <c r="M248" i="9"/>
  <c r="E428" i="8" s="1"/>
  <c r="O248" i="9"/>
  <c r="O284" i="9"/>
  <c r="M284" i="9"/>
  <c r="E296" i="8" s="1"/>
  <c r="O300" i="9"/>
  <c r="M300" i="9"/>
  <c r="M8" i="9"/>
  <c r="R11" i="9"/>
  <c r="M12" i="9"/>
  <c r="R15" i="9"/>
  <c r="M16" i="9"/>
  <c r="R19" i="9"/>
  <c r="M20" i="9"/>
  <c r="R23" i="9"/>
  <c r="M24" i="9"/>
  <c r="R27" i="9"/>
  <c r="M28" i="9"/>
  <c r="R31" i="9"/>
  <c r="M32" i="9"/>
  <c r="R35" i="9"/>
  <c r="M36" i="9"/>
  <c r="E69" i="8" s="1"/>
  <c r="R39" i="9"/>
  <c r="M40" i="9"/>
  <c r="R43" i="9"/>
  <c r="M44" i="9"/>
  <c r="E282" i="8" s="1"/>
  <c r="D132" i="8"/>
  <c r="R47" i="9"/>
  <c r="M48" i="9"/>
  <c r="R51" i="9"/>
  <c r="M52" i="9"/>
  <c r="R55" i="9"/>
  <c r="M56" i="9"/>
  <c r="D278" i="8"/>
  <c r="R59" i="9"/>
  <c r="M60" i="9"/>
  <c r="M63" i="9"/>
  <c r="D277" i="8"/>
  <c r="R66" i="9"/>
  <c r="R69" i="9"/>
  <c r="M70" i="9"/>
  <c r="R73" i="9"/>
  <c r="M74" i="9"/>
  <c r="R77" i="9"/>
  <c r="M78" i="9"/>
  <c r="R81" i="9"/>
  <c r="M82" i="9"/>
  <c r="R84" i="9"/>
  <c r="E303" i="8"/>
  <c r="D302" i="8"/>
  <c r="D283" i="8"/>
  <c r="O88" i="9"/>
  <c r="D272" i="8"/>
  <c r="O92" i="9"/>
  <c r="E49" i="8"/>
  <c r="D36" i="8"/>
  <c r="O96" i="9"/>
  <c r="O100" i="9"/>
  <c r="O104" i="9"/>
  <c r="O108" i="9"/>
  <c r="O112" i="9"/>
  <c r="O116" i="9"/>
  <c r="D106" i="8"/>
  <c r="O139" i="9"/>
  <c r="O141" i="9"/>
  <c r="O147" i="9"/>
  <c r="E26" i="8"/>
  <c r="O149" i="9"/>
  <c r="O155" i="9"/>
  <c r="O157" i="9"/>
  <c r="O160" i="9"/>
  <c r="O166" i="9"/>
  <c r="E150" i="8"/>
  <c r="O168" i="9"/>
  <c r="O174" i="9"/>
  <c r="O176" i="9"/>
  <c r="O182" i="9"/>
  <c r="O184" i="9"/>
  <c r="O190" i="9"/>
  <c r="O194" i="9"/>
  <c r="O200" i="9"/>
  <c r="O202" i="9"/>
  <c r="O208" i="9"/>
  <c r="O210" i="9"/>
  <c r="O218" i="9"/>
  <c r="O226" i="9"/>
  <c r="M239" i="9"/>
  <c r="E423" i="8" s="1"/>
  <c r="O239" i="9"/>
  <c r="T244" i="9"/>
  <c r="T255" i="9"/>
  <c r="R255" i="9"/>
  <c r="R263" i="9"/>
  <c r="M263" i="9"/>
  <c r="O280" i="9"/>
  <c r="M280" i="9"/>
  <c r="O296" i="9"/>
  <c r="M296" i="9"/>
  <c r="E274" i="8"/>
  <c r="D69" i="8"/>
  <c r="E302" i="8"/>
  <c r="E189" i="8"/>
  <c r="T199" i="9"/>
  <c r="T201" i="9"/>
  <c r="D433" i="8"/>
  <c r="E433" i="8"/>
  <c r="T207" i="9"/>
  <c r="T209" i="9"/>
  <c r="O216" i="9"/>
  <c r="T217" i="9"/>
  <c r="O224" i="9"/>
  <c r="T225" i="9"/>
  <c r="T231" i="9"/>
  <c r="T233" i="9"/>
  <c r="R233" i="9"/>
  <c r="T241" i="9"/>
  <c r="R241" i="9"/>
  <c r="O244" i="9"/>
  <c r="R258" i="9"/>
  <c r="T261" i="9"/>
  <c r="R261" i="9"/>
  <c r="T267" i="9"/>
  <c r="R267" i="9"/>
  <c r="O276" i="9"/>
  <c r="M276" i="9"/>
  <c r="O292" i="9"/>
  <c r="M292" i="9"/>
  <c r="O308" i="9"/>
  <c r="M308" i="9"/>
  <c r="E132" i="8"/>
  <c r="E278" i="8"/>
  <c r="E277" i="8"/>
  <c r="D66" i="8"/>
  <c r="D24" i="8"/>
  <c r="D306" i="8"/>
  <c r="R86" i="9"/>
  <c r="R90" i="9"/>
  <c r="R94" i="9"/>
  <c r="R98" i="9"/>
  <c r="R102" i="9"/>
  <c r="R106" i="9"/>
  <c r="R110" i="9"/>
  <c r="R114" i="9"/>
  <c r="R118" i="9"/>
  <c r="M122" i="9"/>
  <c r="T122" i="9"/>
  <c r="M126" i="9"/>
  <c r="E106" i="8" s="1"/>
  <c r="T126" i="9"/>
  <c r="M130" i="9"/>
  <c r="E430" i="8" s="1"/>
  <c r="T130" i="9"/>
  <c r="M134" i="9"/>
  <c r="T134" i="9"/>
  <c r="O137" i="9"/>
  <c r="O143" i="9"/>
  <c r="O145" i="9"/>
  <c r="O151" i="9"/>
  <c r="O153" i="9"/>
  <c r="O162" i="9"/>
  <c r="E236" i="8"/>
  <c r="O164" i="9"/>
  <c r="O170" i="9"/>
  <c r="O172" i="9"/>
  <c r="O178" i="9"/>
  <c r="O180" i="9"/>
  <c r="O186" i="9"/>
  <c r="O188" i="9"/>
  <c r="O196" i="9"/>
  <c r="O198" i="9"/>
  <c r="O204" i="9"/>
  <c r="O206" i="9"/>
  <c r="M235" i="9"/>
  <c r="E129" i="8" s="1"/>
  <c r="O235" i="9"/>
  <c r="M243" i="9"/>
  <c r="E288" i="8" s="1"/>
  <c r="O243" i="9"/>
  <c r="R244" i="9"/>
  <c r="T246" i="9"/>
  <c r="R246" i="9"/>
  <c r="T250" i="9"/>
  <c r="R250" i="9"/>
  <c r="T263" i="9"/>
  <c r="R264" i="9"/>
  <c r="M264" i="9"/>
  <c r="O272" i="9"/>
  <c r="M272" i="9"/>
  <c r="E201" i="8" s="1"/>
  <c r="O288" i="9"/>
  <c r="M288" i="9"/>
  <c r="E435" i="8" s="1"/>
  <c r="O304" i="9"/>
  <c r="M304" i="9"/>
  <c r="E110" i="8" s="1"/>
  <c r="D189" i="8"/>
  <c r="M244" i="9"/>
  <c r="O252" i="9"/>
  <c r="D296" i="8"/>
  <c r="O257" i="9"/>
  <c r="M259" i="9"/>
  <c r="E434" i="8" s="1"/>
  <c r="O265" i="9"/>
  <c r="O269" i="9"/>
  <c r="M271" i="9"/>
  <c r="E289" i="8" s="1"/>
  <c r="M275" i="9"/>
  <c r="M279" i="9"/>
  <c r="E285" i="8" s="1"/>
  <c r="M283" i="9"/>
  <c r="M287" i="9"/>
  <c r="M291" i="9"/>
  <c r="E135" i="8" s="1"/>
  <c r="M295" i="9"/>
  <c r="E156" i="8" s="1"/>
  <c r="M299" i="9"/>
  <c r="E107" i="8" s="1"/>
  <c r="M303" i="9"/>
  <c r="E441" i="8" s="1"/>
  <c r="M307" i="9"/>
  <c r="T434" i="9"/>
  <c r="R434" i="9"/>
  <c r="T436" i="9"/>
  <c r="R436" i="9"/>
  <c r="O449" i="9"/>
  <c r="M449" i="9"/>
  <c r="T462" i="9"/>
  <c r="R462" i="9"/>
  <c r="T312" i="9"/>
  <c r="R312" i="9"/>
  <c r="E42" i="8"/>
  <c r="T316" i="9"/>
  <c r="R316" i="9"/>
  <c r="T320" i="9"/>
  <c r="R320" i="9"/>
  <c r="T324" i="9"/>
  <c r="R324" i="9"/>
  <c r="T328" i="9"/>
  <c r="R328" i="9"/>
  <c r="T332" i="9"/>
  <c r="R332" i="9"/>
  <c r="T336" i="9"/>
  <c r="R336" i="9"/>
  <c r="T340" i="9"/>
  <c r="R340" i="9"/>
  <c r="T344" i="9"/>
  <c r="R344" i="9"/>
  <c r="T348" i="9"/>
  <c r="R348" i="9"/>
  <c r="T352" i="9"/>
  <c r="R352" i="9"/>
  <c r="M359" i="9"/>
  <c r="E45" i="8" s="1"/>
  <c r="O359" i="9"/>
  <c r="M416" i="9"/>
  <c r="O416" i="9"/>
  <c r="M420" i="9"/>
  <c r="O420" i="9"/>
  <c r="M426" i="9"/>
  <c r="O426" i="9"/>
  <c r="O431" i="9"/>
  <c r="M431" i="9"/>
  <c r="E251" i="8" s="1"/>
  <c r="R432" i="9"/>
  <c r="T432" i="9"/>
  <c r="O436" i="9"/>
  <c r="M436" i="9"/>
  <c r="E50" i="8" s="1"/>
  <c r="T444" i="9"/>
  <c r="R444" i="9"/>
  <c r="O457" i="9"/>
  <c r="M457" i="9"/>
  <c r="D303" i="8"/>
  <c r="D273" i="8"/>
  <c r="D49" i="8"/>
  <c r="D135" i="8"/>
  <c r="D26" i="8"/>
  <c r="D236" i="8"/>
  <c r="D150" i="8"/>
  <c r="D269" i="8"/>
  <c r="D434" i="8"/>
  <c r="M258" i="9"/>
  <c r="M310" i="9"/>
  <c r="M312" i="9"/>
  <c r="E419" i="8" s="1"/>
  <c r="M316" i="9"/>
  <c r="E13" i="8" s="1"/>
  <c r="M320" i="9"/>
  <c r="E431" i="8" s="1"/>
  <c r="M324" i="9"/>
  <c r="E471" i="8" s="1"/>
  <c r="M328" i="9"/>
  <c r="E472" i="8" s="1"/>
  <c r="M332" i="9"/>
  <c r="E458" i="8" s="1"/>
  <c r="M336" i="9"/>
  <c r="E424" i="8" s="1"/>
  <c r="M340" i="9"/>
  <c r="E218" i="8" s="1"/>
  <c r="M344" i="9"/>
  <c r="E28" i="8" s="1"/>
  <c r="M348" i="9"/>
  <c r="E457" i="8" s="1"/>
  <c r="M352" i="9"/>
  <c r="M355" i="9"/>
  <c r="O355" i="9"/>
  <c r="O432" i="9"/>
  <c r="M432" i="9"/>
  <c r="E249" i="8" s="1"/>
  <c r="O444" i="9"/>
  <c r="M444" i="9"/>
  <c r="T452" i="9"/>
  <c r="R452" i="9"/>
  <c r="T467" i="9"/>
  <c r="R467" i="9"/>
  <c r="R259" i="9"/>
  <c r="T271" i="9"/>
  <c r="R271" i="9"/>
  <c r="T275" i="9"/>
  <c r="R275" i="9"/>
  <c r="T279" i="9"/>
  <c r="R279" i="9"/>
  <c r="T283" i="9"/>
  <c r="R283" i="9"/>
  <c r="T287" i="9"/>
  <c r="R287" i="9"/>
  <c r="T291" i="9"/>
  <c r="R291" i="9"/>
  <c r="T295" i="9"/>
  <c r="R295" i="9"/>
  <c r="T299" i="9"/>
  <c r="R299" i="9"/>
  <c r="T303" i="9"/>
  <c r="R303" i="9"/>
  <c r="T307" i="9"/>
  <c r="R307" i="9"/>
  <c r="O313" i="9"/>
  <c r="M313" i="9"/>
  <c r="E336" i="8" s="1"/>
  <c r="O317" i="9"/>
  <c r="M317" i="9"/>
  <c r="E420" i="8" s="1"/>
  <c r="O321" i="9"/>
  <c r="M321" i="9"/>
  <c r="E238" i="8" s="1"/>
  <c r="O325" i="9"/>
  <c r="M325" i="9"/>
  <c r="O329" i="9"/>
  <c r="M329" i="9"/>
  <c r="O333" i="9"/>
  <c r="M333" i="9"/>
  <c r="D334" i="8"/>
  <c r="O337" i="9"/>
  <c r="M337" i="9"/>
  <c r="E334" i="8" s="1"/>
  <c r="O341" i="9"/>
  <c r="M341" i="9"/>
  <c r="E217" i="8" s="1"/>
  <c r="O345" i="9"/>
  <c r="M345" i="9"/>
  <c r="E149" i="8" s="1"/>
  <c r="O349" i="9"/>
  <c r="M349" i="9"/>
  <c r="O353" i="9"/>
  <c r="M353" i="9"/>
  <c r="E293" i="8" s="1"/>
  <c r="M395" i="9"/>
  <c r="E283" i="8" s="1"/>
  <c r="O395" i="9"/>
  <c r="M399" i="9"/>
  <c r="O399" i="9"/>
  <c r="M403" i="9"/>
  <c r="E463" i="8" s="1"/>
  <c r="O403" i="9"/>
  <c r="M407" i="9"/>
  <c r="O407" i="9"/>
  <c r="M411" i="9"/>
  <c r="E461" i="8" s="1"/>
  <c r="O411" i="9"/>
  <c r="T430" i="9"/>
  <c r="R430" i="9"/>
  <c r="O441" i="9"/>
  <c r="M441" i="9"/>
  <c r="O452" i="9"/>
  <c r="M452" i="9"/>
  <c r="T475" i="9"/>
  <c r="R475" i="9"/>
  <c r="D462" i="8"/>
  <c r="T459" i="9"/>
  <c r="R459" i="9"/>
  <c r="T464" i="9"/>
  <c r="R464" i="9"/>
  <c r="O469" i="9"/>
  <c r="M469" i="9"/>
  <c r="T472" i="9"/>
  <c r="R472" i="9"/>
  <c r="O477" i="9"/>
  <c r="M477" i="9"/>
  <c r="E36" i="8" s="1"/>
  <c r="T480" i="9"/>
  <c r="R480" i="9"/>
  <c r="T483" i="9"/>
  <c r="R483" i="9"/>
  <c r="R486" i="9"/>
  <c r="O488" i="9"/>
  <c r="M488" i="9"/>
  <c r="E98" i="8" s="1"/>
  <c r="T491" i="9"/>
  <c r="R491" i="9"/>
  <c r="R494" i="9"/>
  <c r="O496" i="9"/>
  <c r="M496" i="9"/>
  <c r="T499" i="9"/>
  <c r="R499" i="9"/>
  <c r="R502" i="9"/>
  <c r="O504" i="9"/>
  <c r="M504" i="9"/>
  <c r="E105" i="8" s="1"/>
  <c r="T507" i="9"/>
  <c r="R507" i="9"/>
  <c r="R510" i="9"/>
  <c r="O512" i="9"/>
  <c r="M512" i="9"/>
  <c r="E43" i="8" s="1"/>
  <c r="D169" i="8"/>
  <c r="R515" i="9"/>
  <c r="M515" i="9"/>
  <c r="E169" i="8" s="1"/>
  <c r="D177" i="8"/>
  <c r="R517" i="9"/>
  <c r="M517" i="9"/>
  <c r="E177" i="8" s="1"/>
  <c r="D202" i="8"/>
  <c r="R519" i="9"/>
  <c r="M519" i="9"/>
  <c r="E202" i="8" s="1"/>
  <c r="D182" i="8"/>
  <c r="R521" i="9"/>
  <c r="M521" i="9"/>
  <c r="E182" i="8" s="1"/>
  <c r="D188" i="8"/>
  <c r="R523" i="9"/>
  <c r="M523" i="9"/>
  <c r="E188" i="8" s="1"/>
  <c r="D191" i="8"/>
  <c r="R525" i="9"/>
  <c r="M525" i="9"/>
  <c r="E191" i="8" s="1"/>
  <c r="D171" i="8"/>
  <c r="R527" i="9"/>
  <c r="M527" i="9"/>
  <c r="E171" i="8" s="1"/>
  <c r="R529" i="9"/>
  <c r="O531" i="9"/>
  <c r="M531" i="9"/>
  <c r="T534" i="9"/>
  <c r="R534" i="9"/>
  <c r="O546" i="9"/>
  <c r="M546" i="9"/>
  <c r="R548" i="9"/>
  <c r="O550" i="9"/>
  <c r="M550" i="9"/>
  <c r="R552" i="9"/>
  <c r="R554" i="9"/>
  <c r="R556" i="9"/>
  <c r="R589" i="9"/>
  <c r="R737" i="9"/>
  <c r="M737" i="9"/>
  <c r="E175" i="8" s="1"/>
  <c r="R739" i="9"/>
  <c r="M739" i="9"/>
  <c r="E179" i="8" s="1"/>
  <c r="R741" i="9"/>
  <c r="M741" i="9"/>
  <c r="E193" i="8" s="1"/>
  <c r="R743" i="9"/>
  <c r="M743" i="9"/>
  <c r="E185" i="8" s="1"/>
  <c r="R745" i="9"/>
  <c r="M745" i="9"/>
  <c r="E206" i="8" s="1"/>
  <c r="R747" i="9"/>
  <c r="M747" i="9"/>
  <c r="E195" i="8" s="1"/>
  <c r="M753" i="9"/>
  <c r="O753" i="9"/>
  <c r="M782" i="9"/>
  <c r="O782" i="9"/>
  <c r="R789" i="9"/>
  <c r="M789" i="9"/>
  <c r="M792" i="9"/>
  <c r="O792" i="9"/>
  <c r="M802" i="9"/>
  <c r="O802" i="9"/>
  <c r="M808" i="9"/>
  <c r="O808" i="9"/>
  <c r="M818" i="9"/>
  <c r="O818" i="9"/>
  <c r="M824" i="9"/>
  <c r="O824" i="9"/>
  <c r="M831" i="9"/>
  <c r="E325" i="8" s="1"/>
  <c r="O831" i="9"/>
  <c r="D42" i="8"/>
  <c r="O363" i="9"/>
  <c r="O367" i="9"/>
  <c r="O376" i="9"/>
  <c r="O380" i="9"/>
  <c r="O384" i="9"/>
  <c r="O388" i="9"/>
  <c r="O392" i="9"/>
  <c r="R396" i="9"/>
  <c r="M397" i="9"/>
  <c r="M398" i="9"/>
  <c r="T398" i="9"/>
  <c r="R400" i="9"/>
  <c r="M401" i="9"/>
  <c r="E460" i="8" s="1"/>
  <c r="M402" i="9"/>
  <c r="T402" i="9"/>
  <c r="R404" i="9"/>
  <c r="M405" i="9"/>
  <c r="E464" i="8" s="1"/>
  <c r="M406" i="9"/>
  <c r="T406" i="9"/>
  <c r="R408" i="9"/>
  <c r="M409" i="9"/>
  <c r="E465" i="8" s="1"/>
  <c r="M410" i="9"/>
  <c r="T410" i="9"/>
  <c r="R412" i="9"/>
  <c r="M414" i="9"/>
  <c r="E462" i="8" s="1"/>
  <c r="M415" i="9"/>
  <c r="T415" i="9"/>
  <c r="R417" i="9"/>
  <c r="M418" i="9"/>
  <c r="M419" i="9"/>
  <c r="T419" i="9"/>
  <c r="R421" i="9"/>
  <c r="M422" i="9"/>
  <c r="M423" i="9"/>
  <c r="E143" i="8" s="1"/>
  <c r="T423" i="9"/>
  <c r="O424" i="9"/>
  <c r="T424" i="9"/>
  <c r="O425" i="9"/>
  <c r="T425" i="9"/>
  <c r="R427" i="9"/>
  <c r="M428" i="9"/>
  <c r="R431" i="9"/>
  <c r="R435" i="9"/>
  <c r="O437" i="9"/>
  <c r="M437" i="9"/>
  <c r="E16" i="8" s="1"/>
  <c r="T440" i="9"/>
  <c r="R440" i="9"/>
  <c r="R443" i="9"/>
  <c r="O445" i="9"/>
  <c r="M445" i="9"/>
  <c r="T448" i="9"/>
  <c r="R448" i="9"/>
  <c r="R451" i="9"/>
  <c r="O453" i="9"/>
  <c r="M453" i="9"/>
  <c r="T456" i="9"/>
  <c r="R456" i="9"/>
  <c r="M459" i="9"/>
  <c r="E211" i="8" s="1"/>
  <c r="M464" i="9"/>
  <c r="E51" i="8" s="1"/>
  <c r="M472" i="9"/>
  <c r="E270" i="8" s="1"/>
  <c r="M480" i="9"/>
  <c r="M483" i="9"/>
  <c r="E272" i="8" s="1"/>
  <c r="M491" i="9"/>
  <c r="M499" i="9"/>
  <c r="E273" i="8" s="1"/>
  <c r="M507" i="9"/>
  <c r="E97" i="8" s="1"/>
  <c r="M534" i="9"/>
  <c r="E186" i="8"/>
  <c r="T563" i="9"/>
  <c r="R563" i="9"/>
  <c r="O568" i="9"/>
  <c r="M568" i="9"/>
  <c r="E254" i="8" s="1"/>
  <c r="T571" i="9"/>
  <c r="R571" i="9"/>
  <c r="O576" i="9"/>
  <c r="M576" i="9"/>
  <c r="E144" i="8" s="1"/>
  <c r="T580" i="9"/>
  <c r="R580" i="9"/>
  <c r="O582" i="9"/>
  <c r="M582" i="9"/>
  <c r="T586" i="9"/>
  <c r="R586" i="9"/>
  <c r="M589" i="9"/>
  <c r="E258" i="8" s="1"/>
  <c r="T591" i="9"/>
  <c r="R591" i="9"/>
  <c r="O616" i="9"/>
  <c r="M616" i="9"/>
  <c r="E214" i="8" s="1"/>
  <c r="T619" i="9"/>
  <c r="R619" i="9"/>
  <c r="D253" i="8"/>
  <c r="R708" i="9"/>
  <c r="M708" i="9"/>
  <c r="E253" i="8" s="1"/>
  <c r="R756" i="9"/>
  <c r="M756" i="9"/>
  <c r="R758" i="9"/>
  <c r="M758" i="9"/>
  <c r="R760" i="9"/>
  <c r="M760" i="9"/>
  <c r="R762" i="9"/>
  <c r="M762" i="9"/>
  <c r="R764" i="9"/>
  <c r="M764" i="9"/>
  <c r="D298" i="8"/>
  <c r="D219" i="8"/>
  <c r="M354" i="9"/>
  <c r="E219" i="8" s="1"/>
  <c r="T354" i="9"/>
  <c r="M358" i="9"/>
  <c r="E52" i="8" s="1"/>
  <c r="T358" i="9"/>
  <c r="M362" i="9"/>
  <c r="E232" i="8" s="1"/>
  <c r="T362" i="9"/>
  <c r="M366" i="9"/>
  <c r="E298" i="8" s="1"/>
  <c r="T366" i="9"/>
  <c r="M370" i="9"/>
  <c r="E21" i="8" s="1"/>
  <c r="T370" i="9"/>
  <c r="O371" i="9"/>
  <c r="T371" i="9"/>
  <c r="O372" i="9"/>
  <c r="T372" i="9"/>
  <c r="O373" i="9"/>
  <c r="T373" i="9"/>
  <c r="O374" i="9"/>
  <c r="T374" i="9"/>
  <c r="O375" i="9"/>
  <c r="T375" i="9"/>
  <c r="M379" i="9"/>
  <c r="T379" i="9"/>
  <c r="M383" i="9"/>
  <c r="T383" i="9"/>
  <c r="M387" i="9"/>
  <c r="T387" i="9"/>
  <c r="M391" i="9"/>
  <c r="T391" i="9"/>
  <c r="R397" i="9"/>
  <c r="R401" i="9"/>
  <c r="R405" i="9"/>
  <c r="R409" i="9"/>
  <c r="R414" i="9"/>
  <c r="R418" i="9"/>
  <c r="R422" i="9"/>
  <c r="R428" i="9"/>
  <c r="M440" i="9"/>
  <c r="E94" i="8" s="1"/>
  <c r="M448" i="9"/>
  <c r="M456" i="9"/>
  <c r="O460" i="9"/>
  <c r="M460" i="9"/>
  <c r="E153" i="8" s="1"/>
  <c r="O465" i="9"/>
  <c r="M465" i="9"/>
  <c r="E427" i="8" s="1"/>
  <c r="T468" i="9"/>
  <c r="R468" i="9"/>
  <c r="R471" i="9"/>
  <c r="O473" i="9"/>
  <c r="M473" i="9"/>
  <c r="T476" i="9"/>
  <c r="R476" i="9"/>
  <c r="R479" i="9"/>
  <c r="R482" i="9"/>
  <c r="O484" i="9"/>
  <c r="M484" i="9"/>
  <c r="E262" i="8" s="1"/>
  <c r="T487" i="9"/>
  <c r="R487" i="9"/>
  <c r="R490" i="9"/>
  <c r="O492" i="9"/>
  <c r="M492" i="9"/>
  <c r="E264" i="8" s="1"/>
  <c r="T495" i="9"/>
  <c r="R495" i="9"/>
  <c r="R498" i="9"/>
  <c r="O500" i="9"/>
  <c r="M500" i="9"/>
  <c r="T503" i="9"/>
  <c r="R503" i="9"/>
  <c r="R506" i="9"/>
  <c r="D233" i="8"/>
  <c r="O508" i="9"/>
  <c r="M508" i="9"/>
  <c r="E233" i="8" s="1"/>
  <c r="T511" i="9"/>
  <c r="R511" i="9"/>
  <c r="D172" i="8"/>
  <c r="R514" i="9"/>
  <c r="M514" i="9"/>
  <c r="E172" i="8" s="1"/>
  <c r="D187" i="8"/>
  <c r="R516" i="9"/>
  <c r="M516" i="9"/>
  <c r="E187" i="8" s="1"/>
  <c r="D170" i="8"/>
  <c r="R518" i="9"/>
  <c r="M518" i="9"/>
  <c r="E170" i="8" s="1"/>
  <c r="D174" i="8"/>
  <c r="R520" i="9"/>
  <c r="M520" i="9"/>
  <c r="E174" i="8" s="1"/>
  <c r="D183" i="8"/>
  <c r="R522" i="9"/>
  <c r="M522" i="9"/>
  <c r="E183" i="8" s="1"/>
  <c r="D190" i="8"/>
  <c r="R524" i="9"/>
  <c r="M524" i="9"/>
  <c r="E190" i="8" s="1"/>
  <c r="D178" i="8"/>
  <c r="R526" i="9"/>
  <c r="M526" i="9"/>
  <c r="E178" i="8" s="1"/>
  <c r="D203" i="8"/>
  <c r="R528" i="9"/>
  <c r="M528" i="9"/>
  <c r="E203" i="8" s="1"/>
  <c r="T530" i="9"/>
  <c r="R530" i="9"/>
  <c r="R533" i="9"/>
  <c r="T549" i="9"/>
  <c r="R549" i="9"/>
  <c r="R553" i="9"/>
  <c r="R555" i="9"/>
  <c r="T589" i="9"/>
  <c r="T737" i="9"/>
  <c r="D141" i="8"/>
  <c r="R738" i="9"/>
  <c r="M738" i="9"/>
  <c r="E141" i="8" s="1"/>
  <c r="T739" i="9"/>
  <c r="R740" i="9"/>
  <c r="M740" i="9"/>
  <c r="E192" i="8" s="1"/>
  <c r="T741" i="9"/>
  <c r="R742" i="9"/>
  <c r="M742" i="9"/>
  <c r="E184" i="8" s="1"/>
  <c r="T743" i="9"/>
  <c r="R744" i="9"/>
  <c r="M744" i="9"/>
  <c r="E204" i="8" s="1"/>
  <c r="T745" i="9"/>
  <c r="R746" i="9"/>
  <c r="M746" i="9"/>
  <c r="E207" i="8" s="1"/>
  <c r="T747" i="9"/>
  <c r="R748" i="9"/>
  <c r="M748" i="9"/>
  <c r="E196" i="8" s="1"/>
  <c r="M751" i="9"/>
  <c r="O751" i="9"/>
  <c r="M771" i="9"/>
  <c r="O771" i="9"/>
  <c r="M774" i="9"/>
  <c r="O774" i="9"/>
  <c r="M784" i="9"/>
  <c r="O784" i="9"/>
  <c r="T789" i="9"/>
  <c r="M794" i="9"/>
  <c r="O794" i="9"/>
  <c r="M800" i="9"/>
  <c r="O800" i="9"/>
  <c r="M810" i="9"/>
  <c r="O810" i="9"/>
  <c r="M816" i="9"/>
  <c r="O816" i="9"/>
  <c r="M826" i="9"/>
  <c r="O826" i="9"/>
  <c r="E63" i="8"/>
  <c r="E142" i="8"/>
  <c r="E194" i="8"/>
  <c r="E205" i="8"/>
  <c r="E209" i="8"/>
  <c r="E198" i="8"/>
  <c r="O564" i="9"/>
  <c r="M564" i="9"/>
  <c r="E70" i="8" s="1"/>
  <c r="T567" i="9"/>
  <c r="R567" i="9"/>
  <c r="O572" i="9"/>
  <c r="M572" i="9"/>
  <c r="T575" i="9"/>
  <c r="R575" i="9"/>
  <c r="O587" i="9"/>
  <c r="M587" i="9"/>
  <c r="E300" i="8" s="1"/>
  <c r="O592" i="9"/>
  <c r="M592" i="9"/>
  <c r="E260" i="8"/>
  <c r="T615" i="9"/>
  <c r="R615" i="9"/>
  <c r="O622" i="9"/>
  <c r="M622" i="9"/>
  <c r="E318" i="8" s="1"/>
  <c r="O737" i="9"/>
  <c r="O739" i="9"/>
  <c r="O741" i="9"/>
  <c r="O743" i="9"/>
  <c r="O745" i="9"/>
  <c r="O747" i="9"/>
  <c r="R755" i="9"/>
  <c r="M755" i="9"/>
  <c r="E176" i="8" s="1"/>
  <c r="T756" i="9"/>
  <c r="R757" i="9"/>
  <c r="M757" i="9"/>
  <c r="E180" i="8" s="1"/>
  <c r="T758" i="9"/>
  <c r="R759" i="9"/>
  <c r="M759" i="9"/>
  <c r="T760" i="9"/>
  <c r="R761" i="9"/>
  <c r="M761" i="9"/>
  <c r="E208" i="8" s="1"/>
  <c r="T762" i="9"/>
  <c r="R763" i="9"/>
  <c r="M763" i="9"/>
  <c r="E197" i="8" s="1"/>
  <c r="T764" i="9"/>
  <c r="R765" i="9"/>
  <c r="M765" i="9"/>
  <c r="E199" i="8" s="1"/>
  <c r="O789" i="9"/>
  <c r="O837" i="9"/>
  <c r="T837" i="9"/>
  <c r="O861" i="9"/>
  <c r="T861" i="9"/>
  <c r="O862" i="9"/>
  <c r="T862" i="9"/>
  <c r="O863" i="9"/>
  <c r="T863" i="9"/>
  <c r="O864" i="9"/>
  <c r="T864" i="9"/>
  <c r="O868" i="9"/>
  <c r="M868" i="9"/>
  <c r="O876" i="9"/>
  <c r="M876" i="9"/>
  <c r="O881" i="9"/>
  <c r="M881" i="9"/>
  <c r="E280" i="8" s="1"/>
  <c r="O885" i="9"/>
  <c r="M885" i="9"/>
  <c r="O889" i="9"/>
  <c r="M889" i="9"/>
  <c r="O893" i="9"/>
  <c r="M893" i="9"/>
  <c r="O897" i="9"/>
  <c r="M897" i="9"/>
  <c r="O901" i="9"/>
  <c r="M901" i="9"/>
  <c r="O905" i="9"/>
  <c r="M905" i="9"/>
  <c r="O909" i="9"/>
  <c r="M909" i="9"/>
  <c r="D376" i="8"/>
  <c r="T938" i="9"/>
  <c r="D393" i="8"/>
  <c r="T946" i="9"/>
  <c r="O1006" i="9"/>
  <c r="M1006" i="9"/>
  <c r="D415" i="8"/>
  <c r="T1008" i="9"/>
  <c r="O1014" i="9"/>
  <c r="M1014" i="9"/>
  <c r="D406" i="8"/>
  <c r="O1025" i="9"/>
  <c r="T1025" i="9"/>
  <c r="T1037" i="9"/>
  <c r="R1037" i="9"/>
  <c r="O1065" i="9"/>
  <c r="T1065" i="9"/>
  <c r="T1070" i="9"/>
  <c r="R1070" i="9"/>
  <c r="D205" i="8"/>
  <c r="D208" i="8"/>
  <c r="D209" i="8"/>
  <c r="D197" i="8"/>
  <c r="D198" i="8"/>
  <c r="D199" i="8"/>
  <c r="D235" i="8"/>
  <c r="R628" i="9"/>
  <c r="R634" i="9"/>
  <c r="R636" i="9"/>
  <c r="R638" i="9"/>
  <c r="R640" i="9"/>
  <c r="R642" i="9"/>
  <c r="O833" i="9"/>
  <c r="O840" i="9"/>
  <c r="O842" i="9"/>
  <c r="O848" i="9"/>
  <c r="O850" i="9"/>
  <c r="O856" i="9"/>
  <c r="D379" i="8"/>
  <c r="T932" i="9"/>
  <c r="R934" i="9"/>
  <c r="D382" i="8"/>
  <c r="T940" i="9"/>
  <c r="R942" i="9"/>
  <c r="D398" i="8"/>
  <c r="T948" i="9"/>
  <c r="R950" i="9"/>
  <c r="M970" i="9"/>
  <c r="O970" i="9"/>
  <c r="M978" i="9"/>
  <c r="E119" i="8" s="1"/>
  <c r="O978" i="9"/>
  <c r="M986" i="9"/>
  <c r="E35" i="8" s="1"/>
  <c r="O986" i="9"/>
  <c r="M994" i="9"/>
  <c r="O994" i="9"/>
  <c r="D280" i="8"/>
  <c r="D143" i="8"/>
  <c r="D11" i="8"/>
  <c r="D25" i="8"/>
  <c r="R564" i="9"/>
  <c r="M565" i="9"/>
  <c r="E33" i="8" s="1"/>
  <c r="R568" i="9"/>
  <c r="M569" i="9"/>
  <c r="E235" i="8" s="1"/>
  <c r="R572" i="9"/>
  <c r="M573" i="9"/>
  <c r="E332" i="8" s="1"/>
  <c r="R576" i="9"/>
  <c r="M578" i="9"/>
  <c r="E307" i="8" s="1"/>
  <c r="R582" i="9"/>
  <c r="M583" i="9"/>
  <c r="R587" i="9"/>
  <c r="M588" i="9"/>
  <c r="R592" i="9"/>
  <c r="R616" i="9"/>
  <c r="M617" i="9"/>
  <c r="E314" i="8" s="1"/>
  <c r="R622" i="9"/>
  <c r="M623" i="9"/>
  <c r="M628" i="9"/>
  <c r="E317" i="8" s="1"/>
  <c r="O632" i="9"/>
  <c r="M634" i="9"/>
  <c r="E90" i="8" s="1"/>
  <c r="M636" i="9"/>
  <c r="E92" i="8" s="1"/>
  <c r="M638" i="9"/>
  <c r="E84" i="8" s="1"/>
  <c r="M640" i="9"/>
  <c r="E86" i="8" s="1"/>
  <c r="M642" i="9"/>
  <c r="E88" i="8" s="1"/>
  <c r="O646" i="9"/>
  <c r="O650" i="9"/>
  <c r="O654" i="9"/>
  <c r="O658" i="9"/>
  <c r="O662" i="9"/>
  <c r="O666" i="9"/>
  <c r="D71" i="8"/>
  <c r="O670" i="9"/>
  <c r="O674" i="9"/>
  <c r="O678" i="9"/>
  <c r="O682" i="9"/>
  <c r="O686" i="9"/>
  <c r="O690" i="9"/>
  <c r="O694" i="9"/>
  <c r="O698" i="9"/>
  <c r="O702" i="9"/>
  <c r="O706" i="9"/>
  <c r="O711" i="9"/>
  <c r="O731" i="9"/>
  <c r="O735" i="9"/>
  <c r="T750" i="9"/>
  <c r="T752" i="9"/>
  <c r="T770" i="9"/>
  <c r="T772" i="9"/>
  <c r="O773" i="9"/>
  <c r="T780" i="9"/>
  <c r="O781" i="9"/>
  <c r="T783" i="9"/>
  <c r="E301" i="8"/>
  <c r="T791" i="9"/>
  <c r="T793" i="9"/>
  <c r="T799" i="9"/>
  <c r="T801" i="9"/>
  <c r="T807" i="9"/>
  <c r="T809" i="9"/>
  <c r="T815" i="9"/>
  <c r="T817" i="9"/>
  <c r="T823" i="9"/>
  <c r="T825" i="9"/>
  <c r="T832" i="9"/>
  <c r="M837" i="9"/>
  <c r="E322" i="8" s="1"/>
  <c r="R837" i="9"/>
  <c r="T839" i="9"/>
  <c r="T841" i="9"/>
  <c r="E146" i="8"/>
  <c r="T847" i="9"/>
  <c r="T849" i="9"/>
  <c r="T855" i="9"/>
  <c r="T857" i="9"/>
  <c r="M861" i="9"/>
  <c r="E348" i="8" s="1"/>
  <c r="R861" i="9"/>
  <c r="M862" i="9"/>
  <c r="E344" i="8" s="1"/>
  <c r="R862" i="9"/>
  <c r="M863" i="9"/>
  <c r="E349" i="8" s="1"/>
  <c r="R863" i="9"/>
  <c r="M864" i="9"/>
  <c r="E340" i="8" s="1"/>
  <c r="R864" i="9"/>
  <c r="E20" i="8"/>
  <c r="T875" i="9"/>
  <c r="R875" i="9"/>
  <c r="T880" i="9"/>
  <c r="R880" i="9"/>
  <c r="T884" i="9"/>
  <c r="R884" i="9"/>
  <c r="T888" i="9"/>
  <c r="R888" i="9"/>
  <c r="T892" i="9"/>
  <c r="R892" i="9"/>
  <c r="T896" i="9"/>
  <c r="R896" i="9"/>
  <c r="T900" i="9"/>
  <c r="R900" i="9"/>
  <c r="T904" i="9"/>
  <c r="R904" i="9"/>
  <c r="T908" i="9"/>
  <c r="R908" i="9"/>
  <c r="O930" i="9"/>
  <c r="O938" i="9"/>
  <c r="D392" i="8"/>
  <c r="T942" i="9"/>
  <c r="O946" i="9"/>
  <c r="D399" i="8"/>
  <c r="T950" i="9"/>
  <c r="M956" i="9"/>
  <c r="E228" i="8" s="1"/>
  <c r="O956" i="9"/>
  <c r="M960" i="9"/>
  <c r="E224" i="8" s="1"/>
  <c r="O960" i="9"/>
  <c r="M964" i="9"/>
  <c r="E117" i="8" s="1"/>
  <c r="O964" i="9"/>
  <c r="M968" i="9"/>
  <c r="E113" i="8" s="1"/>
  <c r="O968" i="9"/>
  <c r="M976" i="9"/>
  <c r="E121" i="8" s="1"/>
  <c r="O976" i="9"/>
  <c r="M984" i="9"/>
  <c r="E366" i="8" s="1"/>
  <c r="O984" i="9"/>
  <c r="M992" i="9"/>
  <c r="O992" i="9"/>
  <c r="D139" i="8"/>
  <c r="D63" i="8"/>
  <c r="E25" i="8"/>
  <c r="D175" i="8"/>
  <c r="O535" i="9"/>
  <c r="T535" i="9"/>
  <c r="D179" i="8"/>
  <c r="O536" i="9"/>
  <c r="T536" i="9"/>
  <c r="D192" i="8"/>
  <c r="D193" i="8"/>
  <c r="D184" i="8"/>
  <c r="D185" i="8"/>
  <c r="D204" i="8"/>
  <c r="D206" i="8"/>
  <c r="D207" i="8"/>
  <c r="D195" i="8"/>
  <c r="D196" i="8"/>
  <c r="D271" i="8"/>
  <c r="D300" i="8"/>
  <c r="D260" i="8"/>
  <c r="D154" i="8"/>
  <c r="M631" i="9"/>
  <c r="E108" i="8" s="1"/>
  <c r="T631" i="9"/>
  <c r="R633" i="9"/>
  <c r="R635" i="9"/>
  <c r="R637" i="9"/>
  <c r="R639" i="9"/>
  <c r="R641" i="9"/>
  <c r="M645" i="9"/>
  <c r="T645" i="9"/>
  <c r="M649" i="9"/>
  <c r="T649" i="9"/>
  <c r="M653" i="9"/>
  <c r="E154" i="8" s="1"/>
  <c r="T653" i="9"/>
  <c r="M657" i="9"/>
  <c r="T657" i="9"/>
  <c r="M661" i="9"/>
  <c r="T661" i="9"/>
  <c r="M665" i="9"/>
  <c r="E241" i="8" s="1"/>
  <c r="T665" i="9"/>
  <c r="M669" i="9"/>
  <c r="E71" i="8" s="1"/>
  <c r="T669" i="9"/>
  <c r="M673" i="9"/>
  <c r="E266" i="8" s="1"/>
  <c r="T673" i="9"/>
  <c r="M677" i="9"/>
  <c r="T677" i="9"/>
  <c r="M681" i="9"/>
  <c r="E267" i="8" s="1"/>
  <c r="T681" i="9"/>
  <c r="M685" i="9"/>
  <c r="T685" i="9"/>
  <c r="M689" i="9"/>
  <c r="E261" i="8" s="1"/>
  <c r="T689" i="9"/>
  <c r="M693" i="9"/>
  <c r="E72" i="8" s="1"/>
  <c r="T693" i="9"/>
  <c r="M697" i="9"/>
  <c r="E181" i="8" s="1"/>
  <c r="T697" i="9"/>
  <c r="M701" i="9"/>
  <c r="T701" i="9"/>
  <c r="M705" i="9"/>
  <c r="E333" i="8" s="1"/>
  <c r="T705" i="9"/>
  <c r="M710" i="9"/>
  <c r="T710" i="9"/>
  <c r="M714" i="9"/>
  <c r="T714" i="9"/>
  <c r="O715" i="9"/>
  <c r="O716" i="9"/>
  <c r="O717" i="9"/>
  <c r="O718" i="9"/>
  <c r="O719" i="9"/>
  <c r="O720" i="9"/>
  <c r="O721" i="9"/>
  <c r="O722" i="9"/>
  <c r="T722" i="9"/>
  <c r="O723" i="9"/>
  <c r="O724" i="9"/>
  <c r="O725" i="9"/>
  <c r="O726" i="9"/>
  <c r="O727" i="9"/>
  <c r="O728" i="9"/>
  <c r="O729" i="9"/>
  <c r="O730" i="9"/>
  <c r="M734" i="9"/>
  <c r="E47" i="8" s="1"/>
  <c r="T734" i="9"/>
  <c r="O749" i="9"/>
  <c r="O766" i="9"/>
  <c r="O768" i="9"/>
  <c r="O776" i="9"/>
  <c r="O779" i="9"/>
  <c r="O787" i="9"/>
  <c r="O790" i="9"/>
  <c r="O796" i="9"/>
  <c r="O798" i="9"/>
  <c r="O804" i="9"/>
  <c r="O806" i="9"/>
  <c r="O812" i="9"/>
  <c r="O814" i="9"/>
  <c r="O820" i="9"/>
  <c r="O822" i="9"/>
  <c r="O828" i="9"/>
  <c r="O835" i="9"/>
  <c r="O838" i="9"/>
  <c r="O844" i="9"/>
  <c r="O846" i="9"/>
  <c r="O852" i="9"/>
  <c r="O854" i="9"/>
  <c r="O859" i="9"/>
  <c r="R930" i="9"/>
  <c r="O932" i="9"/>
  <c r="D371" i="8"/>
  <c r="T936" i="9"/>
  <c r="R938" i="9"/>
  <c r="O940" i="9"/>
  <c r="D395" i="8"/>
  <c r="T944" i="9"/>
  <c r="R946" i="9"/>
  <c r="O948" i="9"/>
  <c r="D341" i="8"/>
  <c r="T952" i="9"/>
  <c r="M930" i="9"/>
  <c r="E377" i="8" s="1"/>
  <c r="M932" i="9"/>
  <c r="E379" i="8" s="1"/>
  <c r="M934" i="9"/>
  <c r="E381" i="8" s="1"/>
  <c r="M936" i="9"/>
  <c r="E371" i="8" s="1"/>
  <c r="M938" i="9"/>
  <c r="E376" i="8" s="1"/>
  <c r="M940" i="9"/>
  <c r="E382" i="8" s="1"/>
  <c r="M942" i="9"/>
  <c r="E392" i="8" s="1"/>
  <c r="M944" i="9"/>
  <c r="E395" i="8" s="1"/>
  <c r="M946" i="9"/>
  <c r="E393" i="8" s="1"/>
  <c r="M948" i="9"/>
  <c r="E398" i="8" s="1"/>
  <c r="M950" i="9"/>
  <c r="E399" i="8" s="1"/>
  <c r="M952" i="9"/>
  <c r="E341" i="8" s="1"/>
  <c r="E48" i="8"/>
  <c r="D413" i="8"/>
  <c r="T1010" i="9"/>
  <c r="D417" i="8"/>
  <c r="O1021" i="9"/>
  <c r="T1021" i="9"/>
  <c r="E407" i="8"/>
  <c r="O865" i="9"/>
  <c r="T865" i="9"/>
  <c r="O866" i="9"/>
  <c r="T866" i="9"/>
  <c r="O867" i="9"/>
  <c r="T867" i="9"/>
  <c r="R931" i="9"/>
  <c r="R933" i="9"/>
  <c r="R935" i="9"/>
  <c r="R937" i="9"/>
  <c r="R939" i="9"/>
  <c r="R941" i="9"/>
  <c r="R943" i="9"/>
  <c r="R945" i="9"/>
  <c r="R947" i="9"/>
  <c r="R949" i="9"/>
  <c r="R951" i="9"/>
  <c r="D453" i="8"/>
  <c r="E453" i="8"/>
  <c r="E385" i="8"/>
  <c r="O1008" i="9"/>
  <c r="D402" i="8"/>
  <c r="T1012" i="9"/>
  <c r="T1018" i="9"/>
  <c r="R1018" i="9"/>
  <c r="D403" i="8"/>
  <c r="O1023" i="9"/>
  <c r="T1023" i="9"/>
  <c r="O1030" i="9"/>
  <c r="M1030" i="9"/>
  <c r="T1032" i="9"/>
  <c r="R1032" i="9"/>
  <c r="O1063" i="9"/>
  <c r="T1063" i="9"/>
  <c r="O1067" i="9"/>
  <c r="T1067" i="9"/>
  <c r="D31" i="8"/>
  <c r="D20" i="8"/>
  <c r="D377" i="8"/>
  <c r="D378" i="8"/>
  <c r="D381" i="8"/>
  <c r="M931" i="9"/>
  <c r="E378" i="8" s="1"/>
  <c r="M933" i="9"/>
  <c r="E380" i="8" s="1"/>
  <c r="M935" i="9"/>
  <c r="E367" i="8" s="1"/>
  <c r="M937" i="9"/>
  <c r="E372" i="8" s="1"/>
  <c r="M939" i="9"/>
  <c r="E375" i="8" s="1"/>
  <c r="M941" i="9"/>
  <c r="M943" i="9"/>
  <c r="E394" i="8" s="1"/>
  <c r="M945" i="9"/>
  <c r="E396" i="8" s="1"/>
  <c r="M947" i="9"/>
  <c r="E391" i="8" s="1"/>
  <c r="M949" i="9"/>
  <c r="E397" i="8" s="1"/>
  <c r="M951" i="9"/>
  <c r="E390" i="8" s="1"/>
  <c r="R954" i="9"/>
  <c r="R958" i="9"/>
  <c r="R962" i="9"/>
  <c r="R966" i="9"/>
  <c r="O972" i="9"/>
  <c r="O974" i="9"/>
  <c r="O980" i="9"/>
  <c r="O982" i="9"/>
  <c r="O988" i="9"/>
  <c r="O990" i="9"/>
  <c r="R1008" i="9"/>
  <c r="T1014" i="9"/>
  <c r="R1014" i="9"/>
  <c r="O1018" i="9"/>
  <c r="M1018" i="9"/>
  <c r="R1025" i="9"/>
  <c r="T1059" i="9"/>
  <c r="R1059" i="9"/>
  <c r="R1065" i="9"/>
  <c r="D383" i="8"/>
  <c r="M1008" i="9"/>
  <c r="M1010" i="9"/>
  <c r="M1012" i="9"/>
  <c r="E402" i="8" s="1"/>
  <c r="O1020" i="9"/>
  <c r="M1021" i="9"/>
  <c r="O1022" i="9"/>
  <c r="M1023" i="9"/>
  <c r="M1025" i="9"/>
  <c r="O1039" i="9"/>
  <c r="M1039" i="9"/>
  <c r="E408" i="8"/>
  <c r="O1044" i="9"/>
  <c r="M1044" i="9"/>
  <c r="T1047" i="9"/>
  <c r="R1047" i="9"/>
  <c r="R1050" i="9"/>
  <c r="M1050" i="9"/>
  <c r="R1052" i="9"/>
  <c r="M1052" i="9"/>
  <c r="R1054" i="9"/>
  <c r="M1054" i="9"/>
  <c r="T1056" i="9"/>
  <c r="R1056" i="9"/>
  <c r="O1061" i="9"/>
  <c r="M1061" i="9"/>
  <c r="M1063" i="9"/>
  <c r="M1065" i="9"/>
  <c r="M1067" i="9"/>
  <c r="O1072" i="9"/>
  <c r="M1072" i="9"/>
  <c r="E363" i="8" s="1"/>
  <c r="T1075" i="9"/>
  <c r="R1075" i="9"/>
  <c r="T1005" i="9"/>
  <c r="R1005" i="9"/>
  <c r="R1009" i="9"/>
  <c r="R1011" i="9"/>
  <c r="O1015" i="9"/>
  <c r="M1015" i="9"/>
  <c r="O1019" i="9"/>
  <c r="M1019" i="9"/>
  <c r="E66" i="8" s="1"/>
  <c r="R1020" i="9"/>
  <c r="R1022" i="9"/>
  <c r="R1024" i="9"/>
  <c r="R1026" i="9"/>
  <c r="T1029" i="9"/>
  <c r="R1029" i="9"/>
  <c r="M1047" i="9"/>
  <c r="M1056" i="9"/>
  <c r="E383" i="8" s="1"/>
  <c r="R1062" i="9"/>
  <c r="R1064" i="9"/>
  <c r="R1066" i="9"/>
  <c r="R1068" i="9"/>
  <c r="M1075" i="9"/>
  <c r="D454" i="8"/>
  <c r="D48" i="8"/>
  <c r="D136" i="8"/>
  <c r="M997" i="9"/>
  <c r="E136" i="8" s="1"/>
  <c r="T997" i="9"/>
  <c r="M1001" i="9"/>
  <c r="E400" i="8" s="1"/>
  <c r="T1001" i="9"/>
  <c r="M1005" i="9"/>
  <c r="M1009" i="9"/>
  <c r="E412" i="8" s="1"/>
  <c r="M1011" i="9"/>
  <c r="M1020" i="9"/>
  <c r="M1022" i="9"/>
  <c r="M1024" i="9"/>
  <c r="E405" i="8" s="1"/>
  <c r="M1026" i="9"/>
  <c r="E414" i="8" s="1"/>
  <c r="T1033" i="9"/>
  <c r="R1033" i="9"/>
  <c r="O1035" i="9"/>
  <c r="M1035" i="9"/>
  <c r="E410" i="8" s="1"/>
  <c r="T1038" i="9"/>
  <c r="R1038" i="9"/>
  <c r="R1041" i="9"/>
  <c r="T1043" i="9"/>
  <c r="R1043" i="9"/>
  <c r="R1046" i="9"/>
  <c r="O1048" i="9"/>
  <c r="M1048" i="9"/>
  <c r="R1051" i="9"/>
  <c r="M1051" i="9"/>
  <c r="R1053" i="9"/>
  <c r="M1053" i="9"/>
  <c r="R1055" i="9"/>
  <c r="O1057" i="9"/>
  <c r="M1057" i="9"/>
  <c r="E365" i="8" s="1"/>
  <c r="T1060" i="9"/>
  <c r="R1060" i="9"/>
  <c r="M1062" i="9"/>
  <c r="M1064" i="9"/>
  <c r="M1066" i="9"/>
  <c r="M1068" i="9"/>
  <c r="T1071" i="9"/>
  <c r="R1071" i="9"/>
  <c r="R1074" i="9"/>
  <c r="D365" i="8"/>
  <c r="D363" i="8"/>
  <c r="O1034" i="9"/>
  <c r="T1034" i="9"/>
  <c r="O1076" i="9"/>
  <c r="O1077" i="9"/>
  <c r="O1078" i="9"/>
  <c r="O1079" i="9"/>
  <c r="O1080" i="9"/>
  <c r="O1081" i="9"/>
  <c r="O1082" i="9"/>
  <c r="O1083" i="9"/>
  <c r="O1084" i="9"/>
  <c r="O1085" i="9"/>
  <c r="T1085" i="9"/>
  <c r="O1086" i="9"/>
  <c r="O1087" i="9"/>
  <c r="O1088" i="9"/>
  <c r="O1089" i="9"/>
  <c r="O1090" i="9"/>
  <c r="O1091" i="9"/>
  <c r="K213" i="6"/>
  <c r="P213" i="6"/>
  <c r="K438" i="6"/>
  <c r="P438" i="6"/>
  <c r="I576" i="6"/>
  <c r="I584" i="6"/>
  <c r="I690" i="6"/>
  <c r="K866" i="6"/>
  <c r="P866" i="6"/>
  <c r="K1036" i="6"/>
  <c r="P1036" i="6"/>
  <c r="K1074" i="6"/>
  <c r="P1074" i="6"/>
  <c r="K1594" i="6"/>
  <c r="P1594" i="6"/>
  <c r="K267" i="6"/>
  <c r="P267" i="6"/>
  <c r="K368" i="6"/>
  <c r="P368" i="6"/>
  <c r="K407" i="6"/>
  <c r="P407" i="6"/>
  <c r="K568" i="6"/>
  <c r="P568" i="6"/>
  <c r="K616" i="6"/>
  <c r="P616" i="6"/>
  <c r="K629" i="6"/>
  <c r="P629" i="6"/>
  <c r="K641" i="6"/>
  <c r="P641" i="6"/>
  <c r="K740" i="6"/>
  <c r="P740" i="6"/>
  <c r="K819" i="6"/>
  <c r="P819" i="6"/>
  <c r="K846" i="6"/>
  <c r="P846" i="6"/>
  <c r="K854" i="6"/>
  <c r="P854" i="6"/>
  <c r="K922" i="6"/>
  <c r="P922" i="6"/>
  <c r="I972" i="6"/>
  <c r="K979" i="6"/>
  <c r="P979" i="6"/>
  <c r="K1092" i="6"/>
  <c r="P1092" i="6"/>
  <c r="K1255" i="6"/>
  <c r="P1255" i="6"/>
  <c r="K1429" i="6"/>
  <c r="P1429" i="6"/>
  <c r="K1445" i="6"/>
  <c r="P1445" i="6"/>
  <c r="I1478" i="6"/>
  <c r="I1626" i="6"/>
  <c r="K1717" i="6"/>
  <c r="P1717" i="6"/>
  <c r="I1745" i="6"/>
  <c r="P1773" i="6"/>
  <c r="K1773" i="6"/>
  <c r="P1817" i="6"/>
  <c r="K1817" i="6"/>
  <c r="K120" i="6"/>
  <c r="P120" i="6"/>
  <c r="K501" i="6"/>
  <c r="P501" i="6"/>
  <c r="K591" i="6"/>
  <c r="P591" i="6"/>
  <c r="K656" i="6"/>
  <c r="P656" i="6"/>
  <c r="K1026" i="6"/>
  <c r="P1026" i="6"/>
  <c r="K1995" i="6"/>
  <c r="P1995" i="6"/>
  <c r="K154" i="6"/>
  <c r="P154" i="6"/>
  <c r="K193" i="6"/>
  <c r="P193" i="6"/>
  <c r="I89" i="6"/>
  <c r="K311" i="6"/>
  <c r="P311" i="6"/>
  <c r="K323" i="6"/>
  <c r="P323" i="6"/>
  <c r="K478" i="6"/>
  <c r="P478" i="6"/>
  <c r="K700" i="6"/>
  <c r="P700" i="6"/>
  <c r="K777" i="6"/>
  <c r="P777" i="6"/>
  <c r="I807" i="6"/>
  <c r="I890" i="6"/>
  <c r="K938" i="6"/>
  <c r="P938" i="6"/>
  <c r="K1007" i="6"/>
  <c r="P1007" i="6"/>
  <c r="K1140" i="6"/>
  <c r="P1140" i="6"/>
  <c r="K1147" i="6"/>
  <c r="P1147" i="6"/>
  <c r="K1162" i="6"/>
  <c r="P1162" i="6"/>
  <c r="I1189" i="6"/>
  <c r="I1199" i="6"/>
  <c r="K1207" i="6"/>
  <c r="P1207" i="6"/>
  <c r="K1231" i="6"/>
  <c r="P1231" i="6"/>
  <c r="K1377" i="6"/>
  <c r="P1377" i="6"/>
  <c r="K1636" i="6"/>
  <c r="P1636" i="6"/>
  <c r="K1733" i="6"/>
  <c r="P1733" i="6"/>
  <c r="P1805" i="6"/>
  <c r="K1805" i="6"/>
  <c r="P1829" i="6"/>
  <c r="K1829" i="6"/>
  <c r="K186" i="6"/>
  <c r="P186" i="6"/>
  <c r="K894" i="6"/>
  <c r="P894" i="6"/>
  <c r="K349" i="6"/>
  <c r="P349" i="6"/>
  <c r="K58" i="6"/>
  <c r="P58" i="6"/>
  <c r="I99" i="6"/>
  <c r="K37" i="6"/>
  <c r="P37" i="6"/>
  <c r="K160" i="6"/>
  <c r="P160" i="6"/>
  <c r="I242" i="6"/>
  <c r="I299" i="6"/>
  <c r="K418" i="6"/>
  <c r="P418" i="6"/>
  <c r="I521" i="6"/>
  <c r="K540" i="6"/>
  <c r="P540" i="6"/>
  <c r="K600" i="6"/>
  <c r="P600" i="6"/>
  <c r="I730" i="6"/>
  <c r="I767" i="6"/>
  <c r="K918" i="6"/>
  <c r="P918" i="6"/>
  <c r="K987" i="6"/>
  <c r="P987" i="6"/>
  <c r="K1063" i="6"/>
  <c r="P1063" i="6"/>
  <c r="I1120" i="6"/>
  <c r="P1302" i="6"/>
  <c r="K1302" i="6"/>
  <c r="K1484" i="6"/>
  <c r="P1484" i="6"/>
  <c r="P1491" i="6"/>
  <c r="K1491" i="6"/>
  <c r="P1507" i="6"/>
  <c r="K1507" i="6"/>
  <c r="P1555" i="6"/>
  <c r="K1555" i="6"/>
  <c r="K1581" i="6"/>
  <c r="P1581" i="6"/>
  <c r="I1654" i="6"/>
  <c r="P1753" i="6"/>
  <c r="K1753" i="6"/>
  <c r="I289" i="6"/>
  <c r="I471" i="6"/>
  <c r="P635" i="6"/>
  <c r="P813" i="6"/>
  <c r="K1388" i="6"/>
  <c r="P1388" i="6"/>
  <c r="K1645" i="6"/>
  <c r="P1645" i="6"/>
  <c r="K1725" i="6"/>
  <c r="P1725" i="6"/>
  <c r="K1790" i="6"/>
  <c r="P1790" i="6"/>
  <c r="I1835" i="6"/>
  <c r="I1860" i="6"/>
  <c r="P1869" i="6"/>
  <c r="K1869" i="6"/>
  <c r="K2055" i="6"/>
  <c r="P2055" i="6"/>
  <c r="K2181" i="6"/>
  <c r="P2181" i="6"/>
  <c r="K2209" i="6"/>
  <c r="P2209" i="6"/>
  <c r="K2915" i="6"/>
  <c r="P2915" i="6"/>
  <c r="I106" i="6"/>
  <c r="I141" i="6"/>
  <c r="K305" i="6"/>
  <c r="P425" i="6"/>
  <c r="P432" i="6"/>
  <c r="K533" i="6"/>
  <c r="I554" i="6"/>
  <c r="P602" i="6"/>
  <c r="P622" i="6"/>
  <c r="K787" i="6"/>
  <c r="I840" i="6"/>
  <c r="I873" i="6"/>
  <c r="P920" i="6"/>
  <c r="P945" i="6"/>
  <c r="P952" i="6"/>
  <c r="I962" i="6"/>
  <c r="I1046" i="6"/>
  <c r="I1056" i="6"/>
  <c r="I1083" i="6"/>
  <c r="P1099" i="6"/>
  <c r="I1169" i="6"/>
  <c r="K1217" i="6"/>
  <c r="K1224" i="6"/>
  <c r="P1245" i="6"/>
  <c r="K1245" i="6"/>
  <c r="P1257" i="6"/>
  <c r="P1272" i="6"/>
  <c r="K1272" i="6"/>
  <c r="I1353" i="6"/>
  <c r="I1517" i="6"/>
  <c r="P1571" i="6"/>
  <c r="K1571" i="6"/>
  <c r="K1681" i="6"/>
  <c r="K1683" i="6"/>
  <c r="P1683" i="6"/>
  <c r="K1685" i="6"/>
  <c r="P1689" i="6"/>
  <c r="K1689" i="6"/>
  <c r="K1697" i="6"/>
  <c r="K1699" i="6"/>
  <c r="P1699" i="6"/>
  <c r="K1701" i="6"/>
  <c r="I1713" i="6"/>
  <c r="K1723" i="6"/>
  <c r="P1723" i="6"/>
  <c r="K1735" i="6"/>
  <c r="K1759" i="6"/>
  <c r="P1761" i="6"/>
  <c r="K1761" i="6"/>
  <c r="K1844" i="6"/>
  <c r="P1844" i="6"/>
  <c r="K1946" i="6"/>
  <c r="P1946" i="6"/>
  <c r="P1959" i="6"/>
  <c r="K1959" i="6"/>
  <c r="I1986" i="6"/>
  <c r="P1997" i="6"/>
  <c r="K1997" i="6"/>
  <c r="P2013" i="6"/>
  <c r="K2013" i="6"/>
  <c r="K2127" i="6"/>
  <c r="P2127" i="6"/>
  <c r="K2213" i="6"/>
  <c r="P2213" i="6"/>
  <c r="I2231" i="6"/>
  <c r="K2251" i="6"/>
  <c r="P2251" i="6"/>
  <c r="P2619" i="6"/>
  <c r="K2619" i="6"/>
  <c r="K2781" i="6"/>
  <c r="P2781" i="6"/>
  <c r="I757" i="6"/>
  <c r="I797" i="6"/>
  <c r="K1259" i="6"/>
  <c r="P1259" i="6"/>
  <c r="I1404" i="6"/>
  <c r="K1616" i="6"/>
  <c r="K1920" i="6"/>
  <c r="P1920" i="6"/>
  <c r="P1965" i="6"/>
  <c r="K1965" i="6"/>
  <c r="K2271" i="6"/>
  <c r="P2271" i="6"/>
  <c r="P72" i="6"/>
  <c r="P172" i="6"/>
  <c r="K227" i="6"/>
  <c r="I260" i="6"/>
  <c r="P386" i="6"/>
  <c r="I44" i="6"/>
  <c r="K79" i="6"/>
  <c r="I113" i="6"/>
  <c r="K127" i="6"/>
  <c r="P134" i="6"/>
  <c r="I148" i="6"/>
  <c r="K179" i="6"/>
  <c r="I200" i="6"/>
  <c r="I248" i="6"/>
  <c r="P254" i="6"/>
  <c r="I329" i="6"/>
  <c r="I339" i="6"/>
  <c r="I362" i="6"/>
  <c r="I374" i="6"/>
  <c r="P393" i="6"/>
  <c r="I400" i="6"/>
  <c r="P453" i="6"/>
  <c r="I461" i="6"/>
  <c r="I492" i="6"/>
  <c r="I511" i="6"/>
  <c r="P547" i="6"/>
  <c r="K609" i="6"/>
  <c r="P834" i="6"/>
  <c r="P901" i="6"/>
  <c r="K903" i="6"/>
  <c r="P994" i="6"/>
  <c r="I1001" i="6"/>
  <c r="I1016" i="6"/>
  <c r="P1065" i="6"/>
  <c r="P1106" i="6"/>
  <c r="I1113" i="6"/>
  <c r="I1126" i="6"/>
  <c r="I1133" i="6"/>
  <c r="I1179" i="6"/>
  <c r="P1238" i="6"/>
  <c r="P1263" i="6"/>
  <c r="P1265" i="6"/>
  <c r="I1319" i="6"/>
  <c r="I1384" i="6"/>
  <c r="P1395" i="6"/>
  <c r="K1395" i="6"/>
  <c r="I1601" i="6"/>
  <c r="I1673" i="6"/>
  <c r="P1687" i="6"/>
  <c r="P1703" i="6"/>
  <c r="K1719" i="6"/>
  <c r="K1721" i="6"/>
  <c r="P1721" i="6"/>
  <c r="I1783" i="6"/>
  <c r="P1811" i="6"/>
  <c r="P1898" i="6"/>
  <c r="K1898" i="6"/>
  <c r="P1914" i="6"/>
  <c r="K1914" i="6"/>
  <c r="P1950" i="6"/>
  <c r="P1952" i="6"/>
  <c r="P2001" i="6"/>
  <c r="K2001" i="6"/>
  <c r="P2009" i="6"/>
  <c r="K2009" i="6"/>
  <c r="I2025" i="6"/>
  <c r="I2075" i="6"/>
  <c r="I2085" i="6"/>
  <c r="P2136" i="6"/>
  <c r="K2136" i="6"/>
  <c r="P2187" i="6"/>
  <c r="K2187" i="6"/>
  <c r="I2197" i="6"/>
  <c r="K2201" i="6"/>
  <c r="P2201" i="6"/>
  <c r="K2217" i="6"/>
  <c r="P2217" i="6"/>
  <c r="K2350" i="6"/>
  <c r="P2350" i="6"/>
  <c r="K2399" i="6"/>
  <c r="P2399" i="6"/>
  <c r="K2445" i="6"/>
  <c r="P2445" i="6"/>
  <c r="K2461" i="6"/>
  <c r="P2461" i="6"/>
  <c r="P2573" i="6"/>
  <c r="K2573" i="6"/>
  <c r="I355" i="6"/>
  <c r="I483" i="6"/>
  <c r="P1294" i="6"/>
  <c r="K1294" i="6"/>
  <c r="I1312" i="6"/>
  <c r="K1447" i="6"/>
  <c r="P1447" i="6"/>
  <c r="K1851" i="6"/>
  <c r="P1851" i="6"/>
  <c r="K1880" i="6"/>
  <c r="P1880" i="6"/>
  <c r="K2045" i="6"/>
  <c r="P2045" i="6"/>
  <c r="P65" i="6"/>
  <c r="I51" i="6"/>
  <c r="I166" i="6"/>
  <c r="I207" i="6"/>
  <c r="I220" i="6"/>
  <c r="I279" i="6"/>
  <c r="I317" i="6"/>
  <c r="I445" i="6"/>
  <c r="I561" i="6"/>
  <c r="I598" i="6"/>
  <c r="I650" i="6"/>
  <c r="I662" i="6"/>
  <c r="I680" i="6"/>
  <c r="I710" i="6"/>
  <c r="I720" i="6"/>
  <c r="I747" i="6"/>
  <c r="I828" i="6"/>
  <c r="I880" i="6"/>
  <c r="I916" i="6"/>
  <c r="I931" i="6"/>
  <c r="I1153" i="6"/>
  <c r="I1288" i="6"/>
  <c r="K1346" i="6"/>
  <c r="P1346" i="6"/>
  <c r="I1363" i="6"/>
  <c r="I1370" i="6"/>
  <c r="I1422" i="6"/>
  <c r="K1436" i="6"/>
  <c r="P1436" i="6"/>
  <c r="I1454" i="6"/>
  <c r="I1527" i="6"/>
  <c r="I1537" i="6"/>
  <c r="I1587" i="6"/>
  <c r="I1663" i="6"/>
  <c r="P1677" i="6"/>
  <c r="K1677" i="6"/>
  <c r="P1693" i="6"/>
  <c r="K1693" i="6"/>
  <c r="P1882" i="6"/>
  <c r="K1882" i="6"/>
  <c r="K1888" i="6"/>
  <c r="P1888" i="6"/>
  <c r="K1896" i="6"/>
  <c r="P1896" i="6"/>
  <c r="K1904" i="6"/>
  <c r="P1904" i="6"/>
  <c r="K1912" i="6"/>
  <c r="P1912" i="6"/>
  <c r="I1939" i="6"/>
  <c r="K2007" i="6"/>
  <c r="P2007" i="6"/>
  <c r="K2114" i="6"/>
  <c r="P2114" i="6"/>
  <c r="P2183" i="6"/>
  <c r="K2183" i="6"/>
  <c r="P2296" i="6"/>
  <c r="K2296" i="6"/>
  <c r="K2185" i="6"/>
  <c r="P2185" i="6"/>
  <c r="K2205" i="6"/>
  <c r="P2205" i="6"/>
  <c r="P2233" i="6"/>
  <c r="K2233" i="6"/>
  <c r="K2323" i="6"/>
  <c r="P2323" i="6"/>
  <c r="K2371" i="6"/>
  <c r="P2371" i="6"/>
  <c r="K2378" i="6"/>
  <c r="P2378" i="6"/>
  <c r="I2611" i="6"/>
  <c r="K2625" i="6"/>
  <c r="P2625" i="6"/>
  <c r="P2749" i="6"/>
  <c r="K2749" i="6"/>
  <c r="P2959" i="6"/>
  <c r="K2959" i="6"/>
  <c r="K3010" i="6"/>
  <c r="P3010" i="6"/>
  <c r="P3052" i="6"/>
  <c r="K3052" i="6"/>
  <c r="I1340" i="6"/>
  <c r="I1412" i="6"/>
  <c r="I1443" i="6"/>
  <c r="I1468" i="6"/>
  <c r="I1798" i="6"/>
  <c r="I1932" i="6"/>
  <c r="P2011" i="6"/>
  <c r="K2065" i="6"/>
  <c r="P2161" i="6"/>
  <c r="K2163" i="6"/>
  <c r="P2171" i="6"/>
  <c r="K2171" i="6"/>
  <c r="K2259" i="6"/>
  <c r="P2259" i="6"/>
  <c r="K2307" i="6"/>
  <c r="P2307" i="6"/>
  <c r="P2325" i="6"/>
  <c r="K2325" i="6"/>
  <c r="K2425" i="6"/>
  <c r="P2425" i="6"/>
  <c r="I2432" i="6"/>
  <c r="K2646" i="6"/>
  <c r="P2646" i="6"/>
  <c r="K2650" i="6"/>
  <c r="P2650" i="6"/>
  <c r="K2654" i="6"/>
  <c r="P2654" i="6"/>
  <c r="K2666" i="6"/>
  <c r="P2666" i="6"/>
  <c r="K2670" i="6"/>
  <c r="P2670" i="6"/>
  <c r="K2686" i="6"/>
  <c r="P2686" i="6"/>
  <c r="K2690" i="6"/>
  <c r="P2690" i="6"/>
  <c r="K2711" i="6"/>
  <c r="P2711" i="6"/>
  <c r="K2731" i="6"/>
  <c r="P2731" i="6"/>
  <c r="K2735" i="6"/>
  <c r="P2735" i="6"/>
  <c r="K2743" i="6"/>
  <c r="P2743" i="6"/>
  <c r="I2035" i="6"/>
  <c r="P2289" i="6"/>
  <c r="K2332" i="6"/>
  <c r="P2332" i="6"/>
  <c r="P2341" i="6"/>
  <c r="K2341" i="6"/>
  <c r="P2385" i="6"/>
  <c r="K2385" i="6"/>
  <c r="I2504" i="6"/>
  <c r="K2591" i="6"/>
  <c r="P2591" i="6"/>
  <c r="P2615" i="6"/>
  <c r="K2615" i="6"/>
  <c r="K2757" i="6"/>
  <c r="P2757" i="6"/>
  <c r="I2893" i="6"/>
  <c r="K2966" i="6"/>
  <c r="P2966" i="6"/>
  <c r="K2970" i="6"/>
  <c r="P2970" i="6"/>
  <c r="K2978" i="6"/>
  <c r="P2978" i="6"/>
  <c r="I1332" i="6"/>
  <c r="I1548" i="6"/>
  <c r="I1564" i="6"/>
  <c r="K1727" i="6"/>
  <c r="P1747" i="6"/>
  <c r="K1749" i="6"/>
  <c r="P1763" i="6"/>
  <c r="K1765" i="6"/>
  <c r="P1884" i="6"/>
  <c r="P1900" i="6"/>
  <c r="K1967" i="6"/>
  <c r="K2003" i="6"/>
  <c r="I2104" i="6"/>
  <c r="P2116" i="6"/>
  <c r="K2116" i="6"/>
  <c r="I2155" i="6"/>
  <c r="P2165" i="6"/>
  <c r="K2167" i="6"/>
  <c r="K2169" i="6"/>
  <c r="P2169" i="6"/>
  <c r="K2221" i="6"/>
  <c r="P2221" i="6"/>
  <c r="P2239" i="6"/>
  <c r="K2241" i="6"/>
  <c r="K2247" i="6"/>
  <c r="P2247" i="6"/>
  <c r="K2253" i="6"/>
  <c r="P2253" i="6"/>
  <c r="I1842" i="6"/>
  <c r="I1878" i="6"/>
  <c r="I2095" i="6"/>
  <c r="I2145" i="6"/>
  <c r="I2283" i="6"/>
  <c r="P2413" i="6"/>
  <c r="K2413" i="6"/>
  <c r="K2476" i="6"/>
  <c r="P2476" i="6"/>
  <c r="K2484" i="6"/>
  <c r="P2484" i="6"/>
  <c r="K2529" i="6"/>
  <c r="P2529" i="6"/>
  <c r="K2537" i="6"/>
  <c r="P2537" i="6"/>
  <c r="P2546" i="6"/>
  <c r="K2546" i="6"/>
  <c r="K2552" i="6"/>
  <c r="P2552" i="6"/>
  <c r="K2571" i="6"/>
  <c r="P2571" i="6"/>
  <c r="K2648" i="6"/>
  <c r="P2648" i="6"/>
  <c r="K2664" i="6"/>
  <c r="P2664" i="6"/>
  <c r="K2684" i="6"/>
  <c r="P2684" i="6"/>
  <c r="K2709" i="6"/>
  <c r="P2709" i="6"/>
  <c r="I2265" i="6"/>
  <c r="I2277" i="6"/>
  <c r="I2314" i="6"/>
  <c r="I2392" i="6"/>
  <c r="I2454" i="6"/>
  <c r="I2511" i="6"/>
  <c r="I2561" i="6"/>
  <c r="P2627" i="6"/>
  <c r="K2627" i="6"/>
  <c r="P2639" i="6"/>
  <c r="K2639" i="6"/>
  <c r="K2658" i="6"/>
  <c r="P2658" i="6"/>
  <c r="K2662" i="6"/>
  <c r="P2662" i="6"/>
  <c r="K2678" i="6"/>
  <c r="P2678" i="6"/>
  <c r="K2682" i="6"/>
  <c r="P2682" i="6"/>
  <c r="I2705" i="6"/>
  <c r="K2723" i="6"/>
  <c r="P2723" i="6"/>
  <c r="I2845" i="6"/>
  <c r="I2855" i="6"/>
  <c r="K2316" i="6"/>
  <c r="P2316" i="6"/>
  <c r="K2343" i="6"/>
  <c r="P2343" i="6"/>
  <c r="I2364" i="6"/>
  <c r="I2498" i="6"/>
  <c r="K2523" i="6"/>
  <c r="P2523" i="6"/>
  <c r="P2631" i="6"/>
  <c r="K2631" i="6"/>
  <c r="K2637" i="6"/>
  <c r="P2637" i="6"/>
  <c r="K2656" i="6"/>
  <c r="P2656" i="6"/>
  <c r="K2676" i="6"/>
  <c r="P2676" i="6"/>
  <c r="K2696" i="6"/>
  <c r="P2696" i="6"/>
  <c r="I2835" i="6"/>
  <c r="I2865" i="6"/>
  <c r="I2875" i="6"/>
  <c r="K2901" i="6"/>
  <c r="P2901" i="6"/>
  <c r="K3070" i="6"/>
  <c r="P3070" i="6"/>
  <c r="P2548" i="6"/>
  <c r="I2582" i="6"/>
  <c r="I2601" i="6"/>
  <c r="P2617" i="6"/>
  <c r="P2633" i="6"/>
  <c r="I2763" i="6"/>
  <c r="I2790" i="6"/>
  <c r="I2797" i="6"/>
  <c r="P2804" i="6"/>
  <c r="K2804" i="6"/>
  <c r="I2811" i="6"/>
  <c r="K2883" i="6"/>
  <c r="K2905" i="6"/>
  <c r="P2905" i="6"/>
  <c r="K3062" i="6"/>
  <c r="P3062" i="6"/>
  <c r="K3064" i="6"/>
  <c r="P2719" i="6"/>
  <c r="P2737" i="6"/>
  <c r="I2769" i="6"/>
  <c r="I2775" i="6"/>
  <c r="I2818" i="6"/>
  <c r="K2897" i="6"/>
  <c r="P2897" i="6"/>
  <c r="P2917" i="6"/>
  <c r="K2917" i="6"/>
  <c r="P2987" i="6"/>
  <c r="K2987" i="6"/>
  <c r="P2991" i="6"/>
  <c r="K2991" i="6"/>
  <c r="P2995" i="6"/>
  <c r="K2995" i="6"/>
  <c r="P2999" i="6"/>
  <c r="K2999" i="6"/>
  <c r="K3022" i="6"/>
  <c r="P3022" i="6"/>
  <c r="K3034" i="6"/>
  <c r="P3034" i="6"/>
  <c r="P3056" i="6"/>
  <c r="K3056" i="6"/>
  <c r="P2921" i="6"/>
  <c r="K2921" i="6"/>
  <c r="P2925" i="6"/>
  <c r="K2925" i="6"/>
  <c r="P2929" i="6"/>
  <c r="K2929" i="6"/>
  <c r="I2941" i="6"/>
  <c r="K2943" i="6"/>
  <c r="P2943" i="6"/>
  <c r="K3018" i="6"/>
  <c r="P3018" i="6"/>
  <c r="K3026" i="6"/>
  <c r="P3026" i="6"/>
  <c r="I3048" i="6"/>
  <c r="K3050" i="6"/>
  <c r="P3050" i="6"/>
  <c r="K3054" i="6"/>
  <c r="P3054" i="6"/>
  <c r="I2825" i="6"/>
  <c r="I2955" i="6"/>
  <c r="K2974" i="6"/>
  <c r="P2974" i="6"/>
  <c r="I2985" i="6"/>
  <c r="K3036" i="6"/>
  <c r="K3038" i="6"/>
  <c r="P3038" i="6"/>
  <c r="K3040" i="6"/>
  <c r="K3042" i="6"/>
  <c r="P3042" i="6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" i="3"/>
  <c r="Y1" i="3"/>
  <c r="CX1" i="3" s="1"/>
  <c r="CY1" i="3"/>
  <c r="CZ1" i="3"/>
  <c r="DB1" i="3" s="1"/>
  <c r="DA1" i="3"/>
  <c r="DC1" i="3"/>
  <c r="A2" i="3"/>
  <c r="Y2" i="3"/>
  <c r="CX2" i="3"/>
  <c r="DF2" i="3" s="1"/>
  <c r="DJ2" i="3" s="1"/>
  <c r="CY2" i="3"/>
  <c r="CZ2" i="3"/>
  <c r="DA2" i="3"/>
  <c r="DB2" i="3"/>
  <c r="DC2" i="3"/>
  <c r="DH2" i="3"/>
  <c r="A3" i="3"/>
  <c r="Y3" i="3"/>
  <c r="CX3" i="3" s="1"/>
  <c r="CY3" i="3"/>
  <c r="CZ3" i="3"/>
  <c r="DA3" i="3"/>
  <c r="DB3" i="3"/>
  <c r="DC3" i="3"/>
  <c r="A4" i="3"/>
  <c r="Y4" i="3"/>
  <c r="CX4" i="3" s="1"/>
  <c r="CY4" i="3"/>
  <c r="CZ4" i="3"/>
  <c r="DB4" i="3" s="1"/>
  <c r="DA4" i="3"/>
  <c r="DC4" i="3"/>
  <c r="A5" i="3"/>
  <c r="Y5" i="3"/>
  <c r="CX5" i="3" s="1"/>
  <c r="CY5" i="3"/>
  <c r="CZ5" i="3"/>
  <c r="DA5" i="3"/>
  <c r="DB5" i="3"/>
  <c r="DC5" i="3"/>
  <c r="A6" i="3"/>
  <c r="Y6" i="3"/>
  <c r="CX6" i="3" s="1"/>
  <c r="CY6" i="3"/>
  <c r="CZ6" i="3"/>
  <c r="DA6" i="3"/>
  <c r="DB6" i="3"/>
  <c r="DC6" i="3"/>
  <c r="A7" i="3"/>
  <c r="Y7" i="3"/>
  <c r="CX7" i="3" s="1"/>
  <c r="CY7" i="3"/>
  <c r="CZ7" i="3"/>
  <c r="DB7" i="3" s="1"/>
  <c r="DA7" i="3"/>
  <c r="DC7" i="3"/>
  <c r="A8" i="3"/>
  <c r="Y8" i="3"/>
  <c r="CX8" i="3" s="1"/>
  <c r="CY8" i="3"/>
  <c r="CZ8" i="3"/>
  <c r="DB8" i="3" s="1"/>
  <c r="DA8" i="3"/>
  <c r="DC8" i="3"/>
  <c r="A9" i="3"/>
  <c r="Y9" i="3"/>
  <c r="CX9" i="3"/>
  <c r="DG9" i="3" s="1"/>
  <c r="CY9" i="3"/>
  <c r="CZ9" i="3"/>
  <c r="DA9" i="3"/>
  <c r="DB9" i="3"/>
  <c r="DC9" i="3"/>
  <c r="DH9" i="3"/>
  <c r="A10" i="3"/>
  <c r="Y10" i="3"/>
  <c r="CX10" i="3" s="1"/>
  <c r="CY10" i="3"/>
  <c r="CZ10" i="3"/>
  <c r="DA10" i="3"/>
  <c r="DB10" i="3"/>
  <c r="DC10" i="3"/>
  <c r="A11" i="3"/>
  <c r="Y11" i="3"/>
  <c r="CX11" i="3" s="1"/>
  <c r="CY11" i="3"/>
  <c r="CZ11" i="3"/>
  <c r="DB11" i="3" s="1"/>
  <c r="DA11" i="3"/>
  <c r="DC11" i="3"/>
  <c r="A12" i="3"/>
  <c r="Y12" i="3"/>
  <c r="CX12" i="3" s="1"/>
  <c r="CY12" i="3"/>
  <c r="CZ12" i="3"/>
  <c r="DB12" i="3" s="1"/>
  <c r="DA12" i="3"/>
  <c r="DC12" i="3"/>
  <c r="A13" i="3"/>
  <c r="Y13" i="3"/>
  <c r="CX13" i="3"/>
  <c r="DG13" i="3" s="1"/>
  <c r="CY13" i="3"/>
  <c r="CZ13" i="3"/>
  <c r="DA13" i="3"/>
  <c r="DB13" i="3"/>
  <c r="DC13" i="3"/>
  <c r="DH13" i="3"/>
  <c r="A14" i="3"/>
  <c r="Y14" i="3"/>
  <c r="CX14" i="3" s="1"/>
  <c r="CY14" i="3"/>
  <c r="CZ14" i="3"/>
  <c r="DA14" i="3"/>
  <c r="DB14" i="3"/>
  <c r="DC14" i="3"/>
  <c r="A15" i="3"/>
  <c r="Y15" i="3"/>
  <c r="CX15" i="3" s="1"/>
  <c r="CY15" i="3"/>
  <c r="CZ15" i="3"/>
  <c r="DB15" i="3" s="1"/>
  <c r="DA15" i="3"/>
  <c r="DC15" i="3"/>
  <c r="A16" i="3"/>
  <c r="Y16" i="3"/>
  <c r="CX16" i="3"/>
  <c r="DG16" i="3" s="1"/>
  <c r="CY16" i="3"/>
  <c r="CZ16" i="3"/>
  <c r="DB16" i="3" s="1"/>
  <c r="DA16" i="3"/>
  <c r="DC16" i="3"/>
  <c r="DF16" i="3"/>
  <c r="DH16" i="3"/>
  <c r="DI16" i="3"/>
  <c r="DJ16" i="3" s="1"/>
  <c r="A17" i="3"/>
  <c r="Y17" i="3"/>
  <c r="CX17" i="3"/>
  <c r="DG17" i="3" s="1"/>
  <c r="CY17" i="3"/>
  <c r="CZ17" i="3"/>
  <c r="DA17" i="3"/>
  <c r="DB17" i="3"/>
  <c r="DC17" i="3"/>
  <c r="DH17" i="3"/>
  <c r="A18" i="3"/>
  <c r="Y18" i="3"/>
  <c r="CX18" i="3" s="1"/>
  <c r="CY18" i="3"/>
  <c r="CZ18" i="3"/>
  <c r="DB18" i="3" s="1"/>
  <c r="DA18" i="3"/>
  <c r="DC18" i="3"/>
  <c r="A19" i="3"/>
  <c r="Y19" i="3"/>
  <c r="CX19" i="3"/>
  <c r="DI19" i="3" s="1"/>
  <c r="CY19" i="3"/>
  <c r="CZ19" i="3"/>
  <c r="DA19" i="3"/>
  <c r="DB19" i="3"/>
  <c r="DC19" i="3"/>
  <c r="DH19" i="3"/>
  <c r="A20" i="3"/>
  <c r="Y20" i="3"/>
  <c r="CX20" i="3" s="1"/>
  <c r="CY20" i="3"/>
  <c r="CZ20" i="3"/>
  <c r="DA20" i="3"/>
  <c r="DB20" i="3"/>
  <c r="DC20" i="3"/>
  <c r="A21" i="3"/>
  <c r="Y21" i="3"/>
  <c r="CX21" i="3" s="1"/>
  <c r="CY21" i="3"/>
  <c r="CZ21" i="3"/>
  <c r="DB21" i="3" s="1"/>
  <c r="DA21" i="3"/>
  <c r="DC21" i="3"/>
  <c r="A22" i="3"/>
  <c r="Y22" i="3"/>
  <c r="CX22" i="3" s="1"/>
  <c r="CY22" i="3"/>
  <c r="CZ22" i="3"/>
  <c r="DB22" i="3" s="1"/>
  <c r="DA22" i="3"/>
  <c r="DC22" i="3"/>
  <c r="A23" i="3"/>
  <c r="Y23" i="3"/>
  <c r="CX23" i="3"/>
  <c r="DI23" i="3" s="1"/>
  <c r="CY23" i="3"/>
  <c r="CZ23" i="3"/>
  <c r="DA23" i="3"/>
  <c r="DB23" i="3"/>
  <c r="DC23" i="3"/>
  <c r="DH23" i="3"/>
  <c r="A24" i="3"/>
  <c r="Y24" i="3"/>
  <c r="CX24" i="3" s="1"/>
  <c r="CY24" i="3"/>
  <c r="CZ24" i="3"/>
  <c r="DA24" i="3"/>
  <c r="DB24" i="3"/>
  <c r="DC24" i="3"/>
  <c r="A25" i="3"/>
  <c r="Y25" i="3"/>
  <c r="CX25" i="3" s="1"/>
  <c r="CY25" i="3"/>
  <c r="CZ25" i="3"/>
  <c r="DB25" i="3" s="1"/>
  <c r="DA25" i="3"/>
  <c r="DC25" i="3"/>
  <c r="A26" i="3"/>
  <c r="Y26" i="3"/>
  <c r="CX26" i="3" s="1"/>
  <c r="CY26" i="3"/>
  <c r="CZ26" i="3"/>
  <c r="DB26" i="3" s="1"/>
  <c r="DA26" i="3"/>
  <c r="DC26" i="3"/>
  <c r="A27" i="3"/>
  <c r="Y27" i="3"/>
  <c r="CX27" i="3"/>
  <c r="DI27" i="3" s="1"/>
  <c r="CY27" i="3"/>
  <c r="CZ27" i="3"/>
  <c r="DA27" i="3"/>
  <c r="DB27" i="3"/>
  <c r="DC27" i="3"/>
  <c r="DH27" i="3"/>
  <c r="A28" i="3"/>
  <c r="Y28" i="3"/>
  <c r="CX28" i="3" s="1"/>
  <c r="CY28" i="3"/>
  <c r="CZ28" i="3"/>
  <c r="DA28" i="3"/>
  <c r="DB28" i="3"/>
  <c r="DC28" i="3"/>
  <c r="A29" i="3"/>
  <c r="Y29" i="3"/>
  <c r="CX29" i="3" s="1"/>
  <c r="DF29" i="3" s="1"/>
  <c r="DJ29" i="3" s="1"/>
  <c r="CY29" i="3"/>
  <c r="CZ29" i="3"/>
  <c r="DB29" i="3" s="1"/>
  <c r="DA29" i="3"/>
  <c r="DC29" i="3"/>
  <c r="A30" i="3"/>
  <c r="Y30" i="3"/>
  <c r="CX30" i="3" s="1"/>
  <c r="DI30" i="3" s="1"/>
  <c r="CY30" i="3"/>
  <c r="CZ30" i="3"/>
  <c r="DB30" i="3" s="1"/>
  <c r="DA30" i="3"/>
  <c r="DC30" i="3"/>
  <c r="A31" i="3"/>
  <c r="Y31" i="3"/>
  <c r="CX31" i="3"/>
  <c r="CY31" i="3"/>
  <c r="CZ31" i="3"/>
  <c r="DA31" i="3"/>
  <c r="DB31" i="3"/>
  <c r="DC31" i="3"/>
  <c r="A32" i="3"/>
  <c r="Y32" i="3"/>
  <c r="CX32" i="3" s="1"/>
  <c r="CY32" i="3"/>
  <c r="CZ32" i="3"/>
  <c r="DA32" i="3"/>
  <c r="DB32" i="3"/>
  <c r="DC32" i="3"/>
  <c r="A33" i="3"/>
  <c r="Y33" i="3"/>
  <c r="CX33" i="3" s="1"/>
  <c r="DF33" i="3" s="1"/>
  <c r="DJ33" i="3" s="1"/>
  <c r="CY33" i="3"/>
  <c r="CZ33" i="3"/>
  <c r="DB33" i="3" s="1"/>
  <c r="DA33" i="3"/>
  <c r="DC33" i="3"/>
  <c r="A34" i="3"/>
  <c r="Y34" i="3"/>
  <c r="CX34" i="3" s="1"/>
  <c r="DI34" i="3" s="1"/>
  <c r="CY34" i="3"/>
  <c r="CZ34" i="3"/>
  <c r="DB34" i="3" s="1"/>
  <c r="DA34" i="3"/>
  <c r="DC34" i="3"/>
  <c r="A35" i="3"/>
  <c r="Y35" i="3"/>
  <c r="CX35" i="3"/>
  <c r="CY35" i="3"/>
  <c r="CZ35" i="3"/>
  <c r="DA35" i="3"/>
  <c r="DB35" i="3"/>
  <c r="DC35" i="3"/>
  <c r="A36" i="3"/>
  <c r="Y36" i="3"/>
  <c r="CX36" i="3" s="1"/>
  <c r="CY36" i="3"/>
  <c r="CZ36" i="3"/>
  <c r="DA36" i="3"/>
  <c r="DB36" i="3"/>
  <c r="DC36" i="3"/>
  <c r="A37" i="3"/>
  <c r="Y37" i="3"/>
  <c r="CX37" i="3" s="1"/>
  <c r="DF37" i="3" s="1"/>
  <c r="CY37" i="3"/>
  <c r="CZ37" i="3"/>
  <c r="DB37" i="3" s="1"/>
  <c r="DA37" i="3"/>
  <c r="DC37" i="3"/>
  <c r="A38" i="3"/>
  <c r="Y38" i="3"/>
  <c r="CX38" i="3" s="1"/>
  <c r="DI38" i="3" s="1"/>
  <c r="CY38" i="3"/>
  <c r="CZ38" i="3"/>
  <c r="DB38" i="3" s="1"/>
  <c r="DA38" i="3"/>
  <c r="DC38" i="3"/>
  <c r="A39" i="3"/>
  <c r="Y39" i="3"/>
  <c r="CX39" i="3"/>
  <c r="CY39" i="3"/>
  <c r="CZ39" i="3"/>
  <c r="DA39" i="3"/>
  <c r="DB39" i="3"/>
  <c r="DC39" i="3"/>
  <c r="A40" i="3"/>
  <c r="Y40" i="3"/>
  <c r="CX40" i="3" s="1"/>
  <c r="CY40" i="3"/>
  <c r="CZ40" i="3"/>
  <c r="DA40" i="3"/>
  <c r="DB40" i="3"/>
  <c r="DC40" i="3"/>
  <c r="A41" i="3"/>
  <c r="Y41" i="3"/>
  <c r="CX41" i="3" s="1"/>
  <c r="CY41" i="3"/>
  <c r="CZ41" i="3"/>
  <c r="DB41" i="3" s="1"/>
  <c r="DA41" i="3"/>
  <c r="DC41" i="3"/>
  <c r="A42" i="3"/>
  <c r="Y42" i="3"/>
  <c r="CX42" i="3" s="1"/>
  <c r="DF42" i="3" s="1"/>
  <c r="CY42" i="3"/>
  <c r="CZ42" i="3"/>
  <c r="DB42" i="3" s="1"/>
  <c r="DA42" i="3"/>
  <c r="DC42" i="3"/>
  <c r="DI42" i="3"/>
  <c r="DJ42" i="3" s="1"/>
  <c r="A43" i="3"/>
  <c r="Y43" i="3"/>
  <c r="CX43" i="3"/>
  <c r="CY43" i="3"/>
  <c r="CZ43" i="3"/>
  <c r="DA43" i="3"/>
  <c r="DB43" i="3"/>
  <c r="DC43" i="3"/>
  <c r="A44" i="3"/>
  <c r="Y44" i="3"/>
  <c r="CX44" i="3" s="1"/>
  <c r="CY44" i="3"/>
  <c r="CZ44" i="3"/>
  <c r="DA44" i="3"/>
  <c r="DB44" i="3"/>
  <c r="DC44" i="3"/>
  <c r="A45" i="3"/>
  <c r="Y45" i="3"/>
  <c r="CX45" i="3" s="1"/>
  <c r="CY45" i="3"/>
  <c r="CZ45" i="3"/>
  <c r="DB45" i="3" s="1"/>
  <c r="DA45" i="3"/>
  <c r="DC45" i="3"/>
  <c r="DF45" i="3"/>
  <c r="DJ45" i="3" s="1"/>
  <c r="DG45" i="3"/>
  <c r="A46" i="3"/>
  <c r="Y46" i="3"/>
  <c r="CX46" i="3" s="1"/>
  <c r="DF46" i="3" s="1"/>
  <c r="DJ46" i="3" s="1"/>
  <c r="CY46" i="3"/>
  <c r="CZ46" i="3"/>
  <c r="DB46" i="3" s="1"/>
  <c r="DA46" i="3"/>
  <c r="DC46" i="3"/>
  <c r="A47" i="3"/>
  <c r="Y47" i="3"/>
  <c r="CX47" i="3"/>
  <c r="CY47" i="3"/>
  <c r="CZ47" i="3"/>
  <c r="DA47" i="3"/>
  <c r="DB47" i="3"/>
  <c r="DC47" i="3"/>
  <c r="DH47" i="3"/>
  <c r="DI47" i="3"/>
  <c r="DJ47" i="3" s="1"/>
  <c r="A48" i="3"/>
  <c r="Y48" i="3"/>
  <c r="CX48" i="3"/>
  <c r="CY48" i="3"/>
  <c r="CZ48" i="3"/>
  <c r="DA48" i="3"/>
  <c r="DB48" i="3"/>
  <c r="DC48" i="3"/>
  <c r="A49" i="3"/>
  <c r="Y49" i="3"/>
  <c r="CX49" i="3" s="1"/>
  <c r="CY49" i="3"/>
  <c r="CZ49" i="3"/>
  <c r="DB49" i="3" s="1"/>
  <c r="DA49" i="3"/>
  <c r="DC49" i="3"/>
  <c r="A50" i="3"/>
  <c r="Y50" i="3"/>
  <c r="CX50" i="3" s="1"/>
  <c r="CY50" i="3"/>
  <c r="CZ50" i="3"/>
  <c r="DB50" i="3" s="1"/>
  <c r="DA50" i="3"/>
  <c r="DC50" i="3"/>
  <c r="DF50" i="3"/>
  <c r="DI50" i="3"/>
  <c r="DJ50" i="3" s="1"/>
  <c r="A51" i="3"/>
  <c r="Y51" i="3"/>
  <c r="CX51" i="3"/>
  <c r="CY51" i="3"/>
  <c r="CZ51" i="3"/>
  <c r="DA51" i="3"/>
  <c r="DB51" i="3"/>
  <c r="DC51" i="3"/>
  <c r="A52" i="3"/>
  <c r="Y52" i="3"/>
  <c r="CX52" i="3" s="1"/>
  <c r="CY52" i="3"/>
  <c r="CZ52" i="3"/>
  <c r="DA52" i="3"/>
  <c r="DB52" i="3"/>
  <c r="DC52" i="3"/>
  <c r="A53" i="3"/>
  <c r="Y53" i="3"/>
  <c r="CX53" i="3" s="1"/>
  <c r="CY53" i="3"/>
  <c r="CZ53" i="3"/>
  <c r="DB53" i="3" s="1"/>
  <c r="DA53" i="3"/>
  <c r="DC53" i="3"/>
  <c r="DF53" i="3"/>
  <c r="DJ53" i="3" s="1"/>
  <c r="DG53" i="3"/>
  <c r="A54" i="3"/>
  <c r="Y54" i="3"/>
  <c r="CX54" i="3"/>
  <c r="DI54" i="3" s="1"/>
  <c r="DJ54" i="3" s="1"/>
  <c r="CY54" i="3"/>
  <c r="CZ54" i="3"/>
  <c r="DA54" i="3"/>
  <c r="DB54" i="3"/>
  <c r="DC54" i="3"/>
  <c r="DG54" i="3"/>
  <c r="DH54" i="3"/>
  <c r="A55" i="3"/>
  <c r="Y55" i="3"/>
  <c r="CX55" i="3" s="1"/>
  <c r="CY55" i="3"/>
  <c r="CZ55" i="3"/>
  <c r="DB55" i="3" s="1"/>
  <c r="DA55" i="3"/>
  <c r="DC55" i="3"/>
  <c r="A56" i="3"/>
  <c r="Y56" i="3"/>
  <c r="CX56" i="3" s="1"/>
  <c r="CY56" i="3"/>
  <c r="CZ56" i="3"/>
  <c r="DB56" i="3" s="1"/>
  <c r="DA56" i="3"/>
  <c r="DC56" i="3"/>
  <c r="A57" i="3"/>
  <c r="Y57" i="3"/>
  <c r="CX57" i="3"/>
  <c r="DF57" i="3" s="1"/>
  <c r="DJ57" i="3" s="1"/>
  <c r="CY57" i="3"/>
  <c r="CZ57" i="3"/>
  <c r="DA57" i="3"/>
  <c r="DB57" i="3"/>
  <c r="DC57" i="3"/>
  <c r="DH57" i="3"/>
  <c r="A58" i="3"/>
  <c r="Y58" i="3"/>
  <c r="CX58" i="3" s="1"/>
  <c r="CY58" i="3"/>
  <c r="CZ58" i="3"/>
  <c r="DA58" i="3"/>
  <c r="DB58" i="3"/>
  <c r="DC58" i="3"/>
  <c r="A59" i="3"/>
  <c r="Y59" i="3"/>
  <c r="CX59" i="3" s="1"/>
  <c r="CY59" i="3"/>
  <c r="CZ59" i="3"/>
  <c r="DB59" i="3" s="1"/>
  <c r="DA59" i="3"/>
  <c r="DC59" i="3"/>
  <c r="A60" i="3"/>
  <c r="Y60" i="3"/>
  <c r="CX60" i="3" s="1"/>
  <c r="CY60" i="3"/>
  <c r="CZ60" i="3"/>
  <c r="DB60" i="3" s="1"/>
  <c r="DA60" i="3"/>
  <c r="DC60" i="3"/>
  <c r="A61" i="3"/>
  <c r="Y61" i="3"/>
  <c r="CX61" i="3"/>
  <c r="DF61" i="3" s="1"/>
  <c r="DJ61" i="3" s="1"/>
  <c r="CY61" i="3"/>
  <c r="CZ61" i="3"/>
  <c r="DA61" i="3"/>
  <c r="DB61" i="3"/>
  <c r="DC61" i="3"/>
  <c r="DH61" i="3"/>
  <c r="A62" i="3"/>
  <c r="Y62" i="3"/>
  <c r="CX62" i="3" s="1"/>
  <c r="CY62" i="3"/>
  <c r="CZ62" i="3"/>
  <c r="DA62" i="3"/>
  <c r="DB62" i="3"/>
  <c r="DC62" i="3"/>
  <c r="A63" i="3"/>
  <c r="Y63" i="3"/>
  <c r="CX63" i="3" s="1"/>
  <c r="CY63" i="3"/>
  <c r="CZ63" i="3"/>
  <c r="DB63" i="3" s="1"/>
  <c r="DA63" i="3"/>
  <c r="DC63" i="3"/>
  <c r="A64" i="3"/>
  <c r="Y64" i="3"/>
  <c r="CX64" i="3" s="1"/>
  <c r="CY64" i="3"/>
  <c r="CZ64" i="3"/>
  <c r="DB64" i="3" s="1"/>
  <c r="DA64" i="3"/>
  <c r="DC64" i="3"/>
  <c r="A65" i="3"/>
  <c r="Y65" i="3"/>
  <c r="CX65" i="3"/>
  <c r="DF65" i="3" s="1"/>
  <c r="CY65" i="3"/>
  <c r="CZ65" i="3"/>
  <c r="DA65" i="3"/>
  <c r="DB65" i="3"/>
  <c r="DC65" i="3"/>
  <c r="DH65" i="3"/>
  <c r="A66" i="3"/>
  <c r="Y66" i="3"/>
  <c r="CX66" i="3" s="1"/>
  <c r="CY66" i="3"/>
  <c r="CZ66" i="3"/>
  <c r="DA66" i="3"/>
  <c r="DB66" i="3"/>
  <c r="DC66" i="3"/>
  <c r="A67" i="3"/>
  <c r="Y67" i="3"/>
  <c r="CX67" i="3" s="1"/>
  <c r="CY67" i="3"/>
  <c r="CZ67" i="3"/>
  <c r="DB67" i="3" s="1"/>
  <c r="DA67" i="3"/>
  <c r="DC67" i="3"/>
  <c r="A68" i="3"/>
  <c r="Y68" i="3"/>
  <c r="CX68" i="3"/>
  <c r="DG68" i="3" s="1"/>
  <c r="CY68" i="3"/>
  <c r="CZ68" i="3"/>
  <c r="DB68" i="3" s="1"/>
  <c r="DA68" i="3"/>
  <c r="DC68" i="3"/>
  <c r="DF68" i="3"/>
  <c r="DH68" i="3"/>
  <c r="DI68" i="3"/>
  <c r="DJ68" i="3" s="1"/>
  <c r="A69" i="3"/>
  <c r="Y69" i="3"/>
  <c r="CX69" i="3"/>
  <c r="DF69" i="3" s="1"/>
  <c r="DJ69" i="3" s="1"/>
  <c r="CY69" i="3"/>
  <c r="CZ69" i="3"/>
  <c r="DA69" i="3"/>
  <c r="DB69" i="3"/>
  <c r="DC69" i="3"/>
  <c r="DH69" i="3"/>
  <c r="A70" i="3"/>
  <c r="Y70" i="3"/>
  <c r="CX70" i="3" s="1"/>
  <c r="CY70" i="3"/>
  <c r="CZ70" i="3"/>
  <c r="DA70" i="3"/>
  <c r="DB70" i="3"/>
  <c r="DC70" i="3"/>
  <c r="A71" i="3"/>
  <c r="Y71" i="3"/>
  <c r="CX71" i="3" s="1"/>
  <c r="CY71" i="3"/>
  <c r="CZ71" i="3"/>
  <c r="DB71" i="3" s="1"/>
  <c r="DA71" i="3"/>
  <c r="DC71" i="3"/>
  <c r="A72" i="3"/>
  <c r="Y72" i="3"/>
  <c r="CX72" i="3"/>
  <c r="DG72" i="3" s="1"/>
  <c r="CY72" i="3"/>
  <c r="CZ72" i="3"/>
  <c r="DB72" i="3" s="1"/>
  <c r="DA72" i="3"/>
  <c r="DC72" i="3"/>
  <c r="DF72" i="3"/>
  <c r="DH72" i="3"/>
  <c r="DI72" i="3"/>
  <c r="DJ72" i="3" s="1"/>
  <c r="A73" i="3"/>
  <c r="Y73" i="3"/>
  <c r="CX73" i="3"/>
  <c r="DF73" i="3" s="1"/>
  <c r="DJ73" i="3" s="1"/>
  <c r="CY73" i="3"/>
  <c r="CZ73" i="3"/>
  <c r="DA73" i="3"/>
  <c r="DB73" i="3"/>
  <c r="DC73" i="3"/>
  <c r="DH73" i="3"/>
  <c r="A74" i="3"/>
  <c r="Y74" i="3"/>
  <c r="CX74" i="3" s="1"/>
  <c r="CY74" i="3"/>
  <c r="CZ74" i="3"/>
  <c r="DA74" i="3"/>
  <c r="DB74" i="3"/>
  <c r="DC74" i="3"/>
  <c r="A75" i="3"/>
  <c r="Y75" i="3"/>
  <c r="CX75" i="3" s="1"/>
  <c r="CY75" i="3"/>
  <c r="CZ75" i="3"/>
  <c r="DB75" i="3" s="1"/>
  <c r="DA75" i="3"/>
  <c r="DC75" i="3"/>
  <c r="A76" i="3"/>
  <c r="Y76" i="3"/>
  <c r="CX76" i="3"/>
  <c r="DG76" i="3" s="1"/>
  <c r="CY76" i="3"/>
  <c r="CZ76" i="3"/>
  <c r="DA76" i="3"/>
  <c r="DB76" i="3"/>
  <c r="DC76" i="3"/>
  <c r="DH76" i="3"/>
  <c r="DI76" i="3"/>
  <c r="DJ76" i="3" s="1"/>
  <c r="A77" i="3"/>
  <c r="Y77" i="3"/>
  <c r="CX77" i="3"/>
  <c r="DF77" i="3" s="1"/>
  <c r="DJ77" i="3" s="1"/>
  <c r="CY77" i="3"/>
  <c r="CZ77" i="3"/>
  <c r="DA77" i="3"/>
  <c r="DB77" i="3"/>
  <c r="DC77" i="3"/>
  <c r="DH77" i="3"/>
  <c r="A78" i="3"/>
  <c r="Y78" i="3"/>
  <c r="CX78" i="3" s="1"/>
  <c r="DG78" i="3" s="1"/>
  <c r="CY78" i="3"/>
  <c r="CZ78" i="3"/>
  <c r="DB78" i="3" s="1"/>
  <c r="DA78" i="3"/>
  <c r="DC78" i="3"/>
  <c r="A79" i="3"/>
  <c r="Y79" i="3"/>
  <c r="CX79" i="3" s="1"/>
  <c r="CY79" i="3"/>
  <c r="CZ79" i="3"/>
  <c r="DB79" i="3" s="1"/>
  <c r="DA79" i="3"/>
  <c r="DC79" i="3"/>
  <c r="DF79" i="3"/>
  <c r="DJ79" i="3" s="1"/>
  <c r="A80" i="3"/>
  <c r="Y80" i="3"/>
  <c r="CX80" i="3"/>
  <c r="DG80" i="3" s="1"/>
  <c r="CY80" i="3"/>
  <c r="CZ80" i="3"/>
  <c r="DA80" i="3"/>
  <c r="DB80" i="3"/>
  <c r="DC80" i="3"/>
  <c r="DH80" i="3"/>
  <c r="DI80" i="3"/>
  <c r="DJ80" i="3" s="1"/>
  <c r="A81" i="3"/>
  <c r="Y81" i="3"/>
  <c r="CX81" i="3"/>
  <c r="CY81" i="3"/>
  <c r="CZ81" i="3"/>
  <c r="DA81" i="3"/>
  <c r="DB81" i="3"/>
  <c r="DC81" i="3"/>
  <c r="DH81" i="3"/>
  <c r="A82" i="3"/>
  <c r="Y82" i="3"/>
  <c r="CX82" i="3" s="1"/>
  <c r="CY82" i="3"/>
  <c r="CZ82" i="3"/>
  <c r="DB82" i="3" s="1"/>
  <c r="DA82" i="3"/>
  <c r="DC82" i="3"/>
  <c r="DG82" i="3"/>
  <c r="A83" i="3"/>
  <c r="Y83" i="3"/>
  <c r="CX83" i="3" s="1"/>
  <c r="CY83" i="3"/>
  <c r="CZ83" i="3"/>
  <c r="DB83" i="3" s="1"/>
  <c r="DA83" i="3"/>
  <c r="DC83" i="3"/>
  <c r="A84" i="3"/>
  <c r="Y84" i="3"/>
  <c r="CX84" i="3"/>
  <c r="DG84" i="3" s="1"/>
  <c r="CY84" i="3"/>
  <c r="CZ84" i="3"/>
  <c r="DA84" i="3"/>
  <c r="DB84" i="3"/>
  <c r="DC84" i="3"/>
  <c r="DH84" i="3"/>
  <c r="DI84" i="3"/>
  <c r="A85" i="3"/>
  <c r="Y85" i="3"/>
  <c r="CX85" i="3"/>
  <c r="CY85" i="3"/>
  <c r="CZ85" i="3"/>
  <c r="DA85" i="3"/>
  <c r="DB85" i="3"/>
  <c r="DC85" i="3"/>
  <c r="A86" i="3"/>
  <c r="Y86" i="3"/>
  <c r="CX86" i="3" s="1"/>
  <c r="DG86" i="3" s="1"/>
  <c r="DJ86" i="3" s="1"/>
  <c r="CY86" i="3"/>
  <c r="CZ86" i="3"/>
  <c r="DB86" i="3" s="1"/>
  <c r="DA86" i="3"/>
  <c r="DC86" i="3"/>
  <c r="A87" i="3"/>
  <c r="Y87" i="3"/>
  <c r="CX87" i="3"/>
  <c r="DI87" i="3" s="1"/>
  <c r="CY87" i="3"/>
  <c r="CZ87" i="3"/>
  <c r="DB87" i="3" s="1"/>
  <c r="DA87" i="3"/>
  <c r="DC87" i="3"/>
  <c r="DF87" i="3"/>
  <c r="DJ87" i="3" s="1"/>
  <c r="DH87" i="3"/>
  <c r="A88" i="3"/>
  <c r="Y88" i="3"/>
  <c r="CX88" i="3" s="1"/>
  <c r="CY88" i="3"/>
  <c r="CZ88" i="3"/>
  <c r="DA88" i="3"/>
  <c r="DB88" i="3"/>
  <c r="DC88" i="3"/>
  <c r="A89" i="3"/>
  <c r="Y89" i="3"/>
  <c r="CX89" i="3"/>
  <c r="CY89" i="3"/>
  <c r="CZ89" i="3"/>
  <c r="DA89" i="3"/>
  <c r="DB89" i="3"/>
  <c r="DC89" i="3"/>
  <c r="DH89" i="3"/>
  <c r="A90" i="3"/>
  <c r="Y90" i="3"/>
  <c r="CX90" i="3" s="1"/>
  <c r="DG90" i="3" s="1"/>
  <c r="CY90" i="3"/>
  <c r="CZ90" i="3"/>
  <c r="DB90" i="3" s="1"/>
  <c r="DA90" i="3"/>
  <c r="DC90" i="3"/>
  <c r="A91" i="3"/>
  <c r="Y91" i="3"/>
  <c r="CX91" i="3" s="1"/>
  <c r="DI91" i="3" s="1"/>
  <c r="DJ91" i="3" s="1"/>
  <c r="CY91" i="3"/>
  <c r="CZ91" i="3"/>
  <c r="DA91" i="3"/>
  <c r="DB91" i="3"/>
  <c r="DC91" i="3"/>
  <c r="DG91" i="3"/>
  <c r="DH91" i="3"/>
  <c r="A92" i="3"/>
  <c r="Y92" i="3"/>
  <c r="CX92" i="3" s="1"/>
  <c r="CY92" i="3"/>
  <c r="CZ92" i="3"/>
  <c r="DB92" i="3" s="1"/>
  <c r="DA92" i="3"/>
  <c r="DC92" i="3"/>
  <c r="A93" i="3"/>
  <c r="Y93" i="3"/>
  <c r="CX93" i="3" s="1"/>
  <c r="CY93" i="3"/>
  <c r="CZ93" i="3"/>
  <c r="DB93" i="3" s="1"/>
  <c r="DA93" i="3"/>
  <c r="DC93" i="3"/>
  <c r="A94" i="3"/>
  <c r="Y94" i="3"/>
  <c r="CX94" i="3"/>
  <c r="DF94" i="3" s="1"/>
  <c r="DJ94" i="3" s="1"/>
  <c r="CY94" i="3"/>
  <c r="CZ94" i="3"/>
  <c r="DA94" i="3"/>
  <c r="DB94" i="3"/>
  <c r="DC94" i="3"/>
  <c r="DH94" i="3"/>
  <c r="A95" i="3"/>
  <c r="Y95" i="3"/>
  <c r="CX95" i="3" s="1"/>
  <c r="CY95" i="3"/>
  <c r="CZ95" i="3"/>
  <c r="DA95" i="3"/>
  <c r="DB95" i="3"/>
  <c r="DC95" i="3"/>
  <c r="A96" i="3"/>
  <c r="Y96" i="3"/>
  <c r="CX96" i="3" s="1"/>
  <c r="CY96" i="3"/>
  <c r="CZ96" i="3"/>
  <c r="DB96" i="3" s="1"/>
  <c r="DA96" i="3"/>
  <c r="DC96" i="3"/>
  <c r="A97" i="3"/>
  <c r="Y97" i="3"/>
  <c r="CX97" i="3" s="1"/>
  <c r="CY97" i="3"/>
  <c r="CZ97" i="3"/>
  <c r="DB97" i="3" s="1"/>
  <c r="DA97" i="3"/>
  <c r="DC97" i="3"/>
  <c r="A98" i="3"/>
  <c r="Y98" i="3"/>
  <c r="CX98" i="3"/>
  <c r="DF98" i="3" s="1"/>
  <c r="CY98" i="3"/>
  <c r="CZ98" i="3"/>
  <c r="DA98" i="3"/>
  <c r="DB98" i="3"/>
  <c r="DC98" i="3"/>
  <c r="DH98" i="3"/>
  <c r="A99" i="3"/>
  <c r="Y99" i="3"/>
  <c r="CX99" i="3" s="1"/>
  <c r="CY99" i="3"/>
  <c r="CZ99" i="3"/>
  <c r="DA99" i="3"/>
  <c r="DB99" i="3"/>
  <c r="DC99" i="3"/>
  <c r="A100" i="3"/>
  <c r="Y100" i="3"/>
  <c r="CX100" i="3" s="1"/>
  <c r="CY100" i="3"/>
  <c r="CZ100" i="3"/>
  <c r="DB100" i="3" s="1"/>
  <c r="DA100" i="3"/>
  <c r="DC100" i="3"/>
  <c r="A101" i="3"/>
  <c r="Y101" i="3"/>
  <c r="CX101" i="3" s="1"/>
  <c r="CY101" i="3"/>
  <c r="CZ101" i="3"/>
  <c r="DB101" i="3" s="1"/>
  <c r="DA101" i="3"/>
  <c r="DC101" i="3"/>
  <c r="A102" i="3"/>
  <c r="Y102" i="3"/>
  <c r="CX102" i="3"/>
  <c r="DF102" i="3" s="1"/>
  <c r="DJ102" i="3" s="1"/>
  <c r="CY102" i="3"/>
  <c r="CZ102" i="3"/>
  <c r="DA102" i="3"/>
  <c r="DB102" i="3"/>
  <c r="DC102" i="3"/>
  <c r="DH102" i="3"/>
  <c r="A103" i="3"/>
  <c r="Y103" i="3"/>
  <c r="CX103" i="3" s="1"/>
  <c r="CY103" i="3"/>
  <c r="CZ103" i="3"/>
  <c r="DA103" i="3"/>
  <c r="DB103" i="3"/>
  <c r="DC103" i="3"/>
  <c r="A104" i="3"/>
  <c r="Y104" i="3"/>
  <c r="CX104" i="3" s="1"/>
  <c r="CY104" i="3"/>
  <c r="CZ104" i="3"/>
  <c r="DB104" i="3" s="1"/>
  <c r="DA104" i="3"/>
  <c r="DC104" i="3"/>
  <c r="A105" i="3"/>
  <c r="Y105" i="3"/>
  <c r="CX105" i="3"/>
  <c r="DG105" i="3" s="1"/>
  <c r="CY105" i="3"/>
  <c r="CZ105" i="3"/>
  <c r="DA105" i="3"/>
  <c r="DB105" i="3"/>
  <c r="DC105" i="3"/>
  <c r="DH105" i="3"/>
  <c r="DI105" i="3"/>
  <c r="A106" i="3"/>
  <c r="Y106" i="3"/>
  <c r="CX106" i="3"/>
  <c r="DF106" i="3" s="1"/>
  <c r="DJ106" i="3" s="1"/>
  <c r="CY106" i="3"/>
  <c r="CZ106" i="3"/>
  <c r="DA106" i="3"/>
  <c r="DB106" i="3"/>
  <c r="DC106" i="3"/>
  <c r="DH106" i="3"/>
  <c r="A107" i="3"/>
  <c r="Y107" i="3"/>
  <c r="CX107" i="3" s="1"/>
  <c r="CY107" i="3"/>
  <c r="CZ107" i="3"/>
  <c r="DB107" i="3" s="1"/>
  <c r="DA107" i="3"/>
  <c r="DC107" i="3"/>
  <c r="A108" i="3"/>
  <c r="Y108" i="3"/>
  <c r="CX108" i="3" s="1"/>
  <c r="CY108" i="3"/>
  <c r="CZ108" i="3"/>
  <c r="DB108" i="3" s="1"/>
  <c r="DA108" i="3"/>
  <c r="DC108" i="3"/>
  <c r="A109" i="3"/>
  <c r="Y109" i="3"/>
  <c r="CX109" i="3"/>
  <c r="DG109" i="3" s="1"/>
  <c r="CY109" i="3"/>
  <c r="CZ109" i="3"/>
  <c r="DA109" i="3"/>
  <c r="DB109" i="3"/>
  <c r="DC109" i="3"/>
  <c r="DH109" i="3"/>
  <c r="DI109" i="3"/>
  <c r="DJ109" i="3" s="1"/>
  <c r="A110" i="3"/>
  <c r="Y110" i="3"/>
  <c r="CX110" i="3"/>
  <c r="DF110" i="3" s="1"/>
  <c r="CY110" i="3"/>
  <c r="CZ110" i="3"/>
  <c r="DA110" i="3"/>
  <c r="DB110" i="3"/>
  <c r="DC110" i="3"/>
  <c r="DH110" i="3"/>
  <c r="A111" i="3"/>
  <c r="Y111" i="3"/>
  <c r="CX111" i="3" s="1"/>
  <c r="CY111" i="3"/>
  <c r="CZ111" i="3"/>
  <c r="DB111" i="3" s="1"/>
  <c r="DA111" i="3"/>
  <c r="DC111" i="3"/>
  <c r="A112" i="3"/>
  <c r="Y112" i="3"/>
  <c r="CX112" i="3" s="1"/>
  <c r="CY112" i="3"/>
  <c r="CZ112" i="3"/>
  <c r="DB112" i="3" s="1"/>
  <c r="DA112" i="3"/>
  <c r="DC112" i="3"/>
  <c r="A113" i="3"/>
  <c r="Y113" i="3"/>
  <c r="CX113" i="3"/>
  <c r="DG113" i="3" s="1"/>
  <c r="CY113" i="3"/>
  <c r="CZ113" i="3"/>
  <c r="DA113" i="3"/>
  <c r="DB113" i="3"/>
  <c r="DC113" i="3"/>
  <c r="DH113" i="3"/>
  <c r="DI113" i="3"/>
  <c r="DJ113" i="3" s="1"/>
  <c r="A114" i="3"/>
  <c r="Y114" i="3"/>
  <c r="CX114" i="3"/>
  <c r="DF114" i="3" s="1"/>
  <c r="CY114" i="3"/>
  <c r="CZ114" i="3"/>
  <c r="DA114" i="3"/>
  <c r="DB114" i="3"/>
  <c r="DC114" i="3"/>
  <c r="DH114" i="3"/>
  <c r="A115" i="3"/>
  <c r="Y115" i="3"/>
  <c r="CX115" i="3" s="1"/>
  <c r="CY115" i="3"/>
  <c r="CZ115" i="3"/>
  <c r="DA115" i="3"/>
  <c r="DB115" i="3"/>
  <c r="DC115" i="3"/>
  <c r="A116" i="3"/>
  <c r="Y116" i="3"/>
  <c r="CX116" i="3" s="1"/>
  <c r="CY116" i="3"/>
  <c r="CZ116" i="3"/>
  <c r="DB116" i="3" s="1"/>
  <c r="DA116" i="3"/>
  <c r="DC116" i="3"/>
  <c r="A117" i="3"/>
  <c r="Y117" i="3"/>
  <c r="CX117" i="3"/>
  <c r="DG117" i="3" s="1"/>
  <c r="CY117" i="3"/>
  <c r="CZ117" i="3"/>
  <c r="DB117" i="3" s="1"/>
  <c r="DA117" i="3"/>
  <c r="DC117" i="3"/>
  <c r="DF117" i="3"/>
  <c r="DH117" i="3"/>
  <c r="DI117" i="3"/>
  <c r="DJ117" i="3"/>
  <c r="A118" i="3"/>
  <c r="Y118" i="3"/>
  <c r="CX118" i="3"/>
  <c r="DF118" i="3" s="1"/>
  <c r="CY118" i="3"/>
  <c r="CZ118" i="3"/>
  <c r="DA118" i="3"/>
  <c r="DB118" i="3"/>
  <c r="DC118" i="3"/>
  <c r="DH118" i="3"/>
  <c r="A119" i="3"/>
  <c r="Y119" i="3"/>
  <c r="CX119" i="3" s="1"/>
  <c r="CY119" i="3"/>
  <c r="CZ119" i="3"/>
  <c r="DA119" i="3"/>
  <c r="DB119" i="3"/>
  <c r="DC119" i="3"/>
  <c r="A120" i="3"/>
  <c r="Y120" i="3"/>
  <c r="CX120" i="3" s="1"/>
  <c r="CY120" i="3"/>
  <c r="CZ120" i="3"/>
  <c r="DB120" i="3" s="1"/>
  <c r="DA120" i="3"/>
  <c r="DC120" i="3"/>
  <c r="A121" i="3"/>
  <c r="Y121" i="3"/>
  <c r="CX121" i="3" s="1"/>
  <c r="CY121" i="3"/>
  <c r="CZ121" i="3"/>
  <c r="DB121" i="3" s="1"/>
  <c r="DA121" i="3"/>
  <c r="DC121" i="3"/>
  <c r="A122" i="3"/>
  <c r="Y122" i="3"/>
  <c r="CX122" i="3"/>
  <c r="DF122" i="3" s="1"/>
  <c r="DJ122" i="3" s="1"/>
  <c r="CY122" i="3"/>
  <c r="CZ122" i="3"/>
  <c r="DA122" i="3"/>
  <c r="DB122" i="3"/>
  <c r="DC122" i="3"/>
  <c r="DH122" i="3"/>
  <c r="A123" i="3"/>
  <c r="Y123" i="3"/>
  <c r="CX123" i="3" s="1"/>
  <c r="CY123" i="3"/>
  <c r="CZ123" i="3"/>
  <c r="DA123" i="3"/>
  <c r="DB123" i="3"/>
  <c r="DC123" i="3"/>
  <c r="A124" i="3"/>
  <c r="Y124" i="3"/>
  <c r="CX124" i="3" s="1"/>
  <c r="CY124" i="3"/>
  <c r="CZ124" i="3"/>
  <c r="DB124" i="3" s="1"/>
  <c r="DA124" i="3"/>
  <c r="DC124" i="3"/>
  <c r="A125" i="3"/>
  <c r="Y125" i="3"/>
  <c r="CX125" i="3" s="1"/>
  <c r="CY125" i="3"/>
  <c r="CZ125" i="3"/>
  <c r="DB125" i="3" s="1"/>
  <c r="DA125" i="3"/>
  <c r="DC125" i="3"/>
  <c r="A126" i="3"/>
  <c r="Y126" i="3"/>
  <c r="CX126" i="3"/>
  <c r="DF126" i="3" s="1"/>
  <c r="CY126" i="3"/>
  <c r="CZ126" i="3"/>
  <c r="DA126" i="3"/>
  <c r="DB126" i="3"/>
  <c r="DC126" i="3"/>
  <c r="DH126" i="3"/>
  <c r="A127" i="3"/>
  <c r="Y127" i="3"/>
  <c r="CX127" i="3" s="1"/>
  <c r="CY127" i="3"/>
  <c r="CZ127" i="3"/>
  <c r="DA127" i="3"/>
  <c r="DB127" i="3"/>
  <c r="DC127" i="3"/>
  <c r="A128" i="3"/>
  <c r="Y128" i="3"/>
  <c r="CX128" i="3" s="1"/>
  <c r="CY128" i="3"/>
  <c r="CZ128" i="3"/>
  <c r="DB128" i="3" s="1"/>
  <c r="DA128" i="3"/>
  <c r="DC128" i="3"/>
  <c r="A129" i="3"/>
  <c r="Y129" i="3"/>
  <c r="CX129" i="3" s="1"/>
  <c r="CY129" i="3"/>
  <c r="CZ129" i="3"/>
  <c r="DA129" i="3"/>
  <c r="DB129" i="3"/>
  <c r="DC129" i="3"/>
  <c r="A130" i="3"/>
  <c r="Y130" i="3"/>
  <c r="CX130" i="3"/>
  <c r="CY130" i="3"/>
  <c r="CZ130" i="3"/>
  <c r="DA130" i="3"/>
  <c r="DB130" i="3"/>
  <c r="DC130" i="3"/>
  <c r="DH130" i="3"/>
  <c r="A131" i="3"/>
  <c r="Y131" i="3"/>
  <c r="CX131" i="3" s="1"/>
  <c r="DG131" i="3" s="1"/>
  <c r="CY131" i="3"/>
  <c r="CZ131" i="3"/>
  <c r="DB131" i="3" s="1"/>
  <c r="DA131" i="3"/>
  <c r="DC131" i="3"/>
  <c r="A132" i="3"/>
  <c r="Y132" i="3"/>
  <c r="CX132" i="3"/>
  <c r="DI132" i="3" s="1"/>
  <c r="CY132" i="3"/>
  <c r="CZ132" i="3"/>
  <c r="DB132" i="3" s="1"/>
  <c r="DA132" i="3"/>
  <c r="DC132" i="3"/>
  <c r="DF132" i="3"/>
  <c r="DH132" i="3"/>
  <c r="DJ132" i="3"/>
  <c r="A133" i="3"/>
  <c r="Y133" i="3"/>
  <c r="CX133" i="3" s="1"/>
  <c r="CY133" i="3"/>
  <c r="CZ133" i="3"/>
  <c r="DA133" i="3"/>
  <c r="DB133" i="3"/>
  <c r="DC133" i="3"/>
  <c r="DI133" i="3"/>
  <c r="A134" i="3"/>
  <c r="Y134" i="3"/>
  <c r="CX134" i="3"/>
  <c r="CY134" i="3"/>
  <c r="CZ134" i="3"/>
  <c r="DA134" i="3"/>
  <c r="DB134" i="3"/>
  <c r="DC134" i="3"/>
  <c r="A135" i="3"/>
  <c r="Y135" i="3"/>
  <c r="CX135" i="3" s="1"/>
  <c r="DG135" i="3" s="1"/>
  <c r="CY135" i="3"/>
  <c r="CZ135" i="3"/>
  <c r="DB135" i="3" s="1"/>
  <c r="DA135" i="3"/>
  <c r="DC135" i="3"/>
  <c r="A136" i="3"/>
  <c r="Y136" i="3"/>
  <c r="CX136" i="3"/>
  <c r="DI136" i="3" s="1"/>
  <c r="CY136" i="3"/>
  <c r="CZ136" i="3"/>
  <c r="DB136" i="3" s="1"/>
  <c r="DA136" i="3"/>
  <c r="DC136" i="3"/>
  <c r="DF136" i="3"/>
  <c r="DJ136" i="3" s="1"/>
  <c r="DH136" i="3"/>
  <c r="A137" i="3"/>
  <c r="Y137" i="3"/>
  <c r="CX137" i="3" s="1"/>
  <c r="CY137" i="3"/>
  <c r="CZ137" i="3"/>
  <c r="DA137" i="3"/>
  <c r="DB137" i="3"/>
  <c r="DC137" i="3"/>
  <c r="A138" i="3"/>
  <c r="Y138" i="3"/>
  <c r="CX138" i="3"/>
  <c r="CY138" i="3"/>
  <c r="CZ138" i="3"/>
  <c r="DA138" i="3"/>
  <c r="DB138" i="3"/>
  <c r="DC138" i="3"/>
  <c r="DH138" i="3"/>
  <c r="A139" i="3"/>
  <c r="Y139" i="3"/>
  <c r="CX139" i="3" s="1"/>
  <c r="DG139" i="3" s="1"/>
  <c r="CY139" i="3"/>
  <c r="CZ139" i="3"/>
  <c r="DB139" i="3" s="1"/>
  <c r="DA139" i="3"/>
  <c r="DC139" i="3"/>
  <c r="A140" i="3"/>
  <c r="Y140" i="3"/>
  <c r="CX140" i="3" s="1"/>
  <c r="CY140" i="3"/>
  <c r="CZ140" i="3"/>
  <c r="DB140" i="3" s="1"/>
  <c r="DA140" i="3"/>
  <c r="DC140" i="3"/>
  <c r="A141" i="3"/>
  <c r="Y141" i="3"/>
  <c r="CX141" i="3"/>
  <c r="DG141" i="3" s="1"/>
  <c r="CY141" i="3"/>
  <c r="CZ141" i="3"/>
  <c r="DA141" i="3"/>
  <c r="DB141" i="3"/>
  <c r="DC141" i="3"/>
  <c r="DH141" i="3"/>
  <c r="DI141" i="3"/>
  <c r="A142" i="3"/>
  <c r="Y142" i="3"/>
  <c r="CX142" i="3"/>
  <c r="CY142" i="3"/>
  <c r="CZ142" i="3"/>
  <c r="DA142" i="3"/>
  <c r="DB142" i="3"/>
  <c r="DC142" i="3"/>
  <c r="A143" i="3"/>
  <c r="Y143" i="3"/>
  <c r="CX143" i="3" s="1"/>
  <c r="DI143" i="3" s="1"/>
  <c r="CY143" i="3"/>
  <c r="CZ143" i="3"/>
  <c r="DA143" i="3"/>
  <c r="DB143" i="3"/>
  <c r="DC143" i="3"/>
  <c r="DG143" i="3"/>
  <c r="DH143" i="3"/>
  <c r="A144" i="3"/>
  <c r="Y144" i="3"/>
  <c r="CX144" i="3" s="1"/>
  <c r="CY144" i="3"/>
  <c r="CZ144" i="3"/>
  <c r="DB144" i="3" s="1"/>
  <c r="DA144" i="3"/>
  <c r="DC144" i="3"/>
  <c r="A145" i="3"/>
  <c r="Y145" i="3"/>
  <c r="CX145" i="3" s="1"/>
  <c r="CY145" i="3"/>
  <c r="CZ145" i="3"/>
  <c r="DB145" i="3" s="1"/>
  <c r="DA145" i="3"/>
  <c r="DC145" i="3"/>
  <c r="A146" i="3"/>
  <c r="Y146" i="3"/>
  <c r="CX146" i="3"/>
  <c r="DF146" i="3" s="1"/>
  <c r="DJ146" i="3" s="1"/>
  <c r="CY146" i="3"/>
  <c r="CZ146" i="3"/>
  <c r="DA146" i="3"/>
  <c r="DB146" i="3"/>
  <c r="DC146" i="3"/>
  <c r="DH146" i="3"/>
  <c r="A147" i="3"/>
  <c r="Y147" i="3"/>
  <c r="CX147" i="3" s="1"/>
  <c r="CY147" i="3"/>
  <c r="CZ147" i="3"/>
  <c r="DA147" i="3"/>
  <c r="DB147" i="3"/>
  <c r="DC147" i="3"/>
  <c r="A148" i="3"/>
  <c r="Y148" i="3"/>
  <c r="CX148" i="3" s="1"/>
  <c r="CY148" i="3"/>
  <c r="CZ148" i="3"/>
  <c r="DB148" i="3" s="1"/>
  <c r="DA148" i="3"/>
  <c r="DC148" i="3"/>
  <c r="A149" i="3"/>
  <c r="Y149" i="3"/>
  <c r="CX149" i="3" s="1"/>
  <c r="CY149" i="3"/>
  <c r="CZ149" i="3"/>
  <c r="DB149" i="3" s="1"/>
  <c r="DA149" i="3"/>
  <c r="DC149" i="3"/>
  <c r="A150" i="3"/>
  <c r="Y150" i="3"/>
  <c r="CX150" i="3"/>
  <c r="DF150" i="3" s="1"/>
  <c r="DJ150" i="3" s="1"/>
  <c r="CY150" i="3"/>
  <c r="CZ150" i="3"/>
  <c r="DA150" i="3"/>
  <c r="DB150" i="3"/>
  <c r="DC150" i="3"/>
  <c r="DH150" i="3"/>
  <c r="A151" i="3"/>
  <c r="Y151" i="3"/>
  <c r="CX151" i="3" s="1"/>
  <c r="CY151" i="3"/>
  <c r="CZ151" i="3"/>
  <c r="DA151" i="3"/>
  <c r="DB151" i="3"/>
  <c r="DC151" i="3"/>
  <c r="A152" i="3"/>
  <c r="Y152" i="3"/>
  <c r="CX152" i="3" s="1"/>
  <c r="CY152" i="3"/>
  <c r="CZ152" i="3"/>
  <c r="DB152" i="3" s="1"/>
  <c r="DA152" i="3"/>
  <c r="DC152" i="3"/>
  <c r="A153" i="3"/>
  <c r="Y153" i="3"/>
  <c r="CX153" i="3" s="1"/>
  <c r="CY153" i="3"/>
  <c r="CZ153" i="3"/>
  <c r="DB153" i="3" s="1"/>
  <c r="DA153" i="3"/>
  <c r="DC153" i="3"/>
  <c r="A154" i="3"/>
  <c r="Y154" i="3"/>
  <c r="CX154" i="3"/>
  <c r="DF154" i="3" s="1"/>
  <c r="DJ154" i="3" s="1"/>
  <c r="CY154" i="3"/>
  <c r="CZ154" i="3"/>
  <c r="DA154" i="3"/>
  <c r="DB154" i="3"/>
  <c r="DC154" i="3"/>
  <c r="DH154" i="3"/>
  <c r="A155" i="3"/>
  <c r="Y155" i="3"/>
  <c r="CX155" i="3" s="1"/>
  <c r="CY155" i="3"/>
  <c r="CZ155" i="3"/>
  <c r="DA155" i="3"/>
  <c r="DB155" i="3"/>
  <c r="DC155" i="3"/>
  <c r="A156" i="3"/>
  <c r="Y156" i="3"/>
  <c r="CX156" i="3" s="1"/>
  <c r="CY156" i="3"/>
  <c r="CZ156" i="3"/>
  <c r="DB156" i="3" s="1"/>
  <c r="DA156" i="3"/>
  <c r="DC156" i="3"/>
  <c r="A157" i="3"/>
  <c r="Y157" i="3"/>
  <c r="CX157" i="3" s="1"/>
  <c r="CY157" i="3"/>
  <c r="CZ157" i="3"/>
  <c r="DB157" i="3" s="1"/>
  <c r="DA157" i="3"/>
  <c r="DC157" i="3"/>
  <c r="A158" i="3"/>
  <c r="Y158" i="3"/>
  <c r="CX158" i="3"/>
  <c r="DF158" i="3" s="1"/>
  <c r="DJ158" i="3" s="1"/>
  <c r="CY158" i="3"/>
  <c r="CZ158" i="3"/>
  <c r="DA158" i="3"/>
  <c r="DB158" i="3"/>
  <c r="DC158" i="3"/>
  <c r="DH158" i="3"/>
  <c r="A159" i="3"/>
  <c r="Y159" i="3"/>
  <c r="CX159" i="3" s="1"/>
  <c r="CY159" i="3"/>
  <c r="CZ159" i="3"/>
  <c r="DA159" i="3"/>
  <c r="DB159" i="3"/>
  <c r="DC159" i="3"/>
  <c r="A160" i="3"/>
  <c r="Y160" i="3"/>
  <c r="CX160" i="3" s="1"/>
  <c r="CY160" i="3"/>
  <c r="CZ160" i="3"/>
  <c r="DB160" i="3" s="1"/>
  <c r="DA160" i="3"/>
  <c r="DC160" i="3"/>
  <c r="A161" i="3"/>
  <c r="Y161" i="3"/>
  <c r="CX161" i="3" s="1"/>
  <c r="CY161" i="3"/>
  <c r="CZ161" i="3"/>
  <c r="DB161" i="3" s="1"/>
  <c r="DA161" i="3"/>
  <c r="DC161" i="3"/>
  <c r="A162" i="3"/>
  <c r="Y162" i="3"/>
  <c r="CX162" i="3"/>
  <c r="DF162" i="3" s="1"/>
  <c r="DJ162" i="3" s="1"/>
  <c r="CY162" i="3"/>
  <c r="CZ162" i="3"/>
  <c r="DA162" i="3"/>
  <c r="DB162" i="3"/>
  <c r="DC162" i="3"/>
  <c r="DH162" i="3"/>
  <c r="A163" i="3"/>
  <c r="Y163" i="3"/>
  <c r="CX163" i="3" s="1"/>
  <c r="CY163" i="3"/>
  <c r="CZ163" i="3"/>
  <c r="DA163" i="3"/>
  <c r="DB163" i="3"/>
  <c r="DC163" i="3"/>
  <c r="A164" i="3"/>
  <c r="Y164" i="3"/>
  <c r="CX164" i="3" s="1"/>
  <c r="CY164" i="3"/>
  <c r="CZ164" i="3"/>
  <c r="DB164" i="3" s="1"/>
  <c r="DA164" i="3"/>
  <c r="DC164" i="3"/>
  <c r="A165" i="3"/>
  <c r="Y165" i="3"/>
  <c r="CX165" i="3"/>
  <c r="DG165" i="3" s="1"/>
  <c r="CY165" i="3"/>
  <c r="CZ165" i="3"/>
  <c r="DB165" i="3" s="1"/>
  <c r="DA165" i="3"/>
  <c r="DC165" i="3"/>
  <c r="DF165" i="3"/>
  <c r="DH165" i="3"/>
  <c r="DI165" i="3"/>
  <c r="DJ165" i="3"/>
  <c r="A166" i="3"/>
  <c r="Y166" i="3"/>
  <c r="CX166" i="3"/>
  <c r="DF166" i="3" s="1"/>
  <c r="DJ166" i="3" s="1"/>
  <c r="CY166" i="3"/>
  <c r="CZ166" i="3"/>
  <c r="DA166" i="3"/>
  <c r="DB166" i="3"/>
  <c r="DC166" i="3"/>
  <c r="DH166" i="3"/>
  <c r="A167" i="3"/>
  <c r="Y167" i="3"/>
  <c r="CX167" i="3" s="1"/>
  <c r="CY167" i="3"/>
  <c r="CZ167" i="3"/>
  <c r="DA167" i="3"/>
  <c r="DB167" i="3"/>
  <c r="DC167" i="3"/>
  <c r="A168" i="3"/>
  <c r="Y168" i="3"/>
  <c r="CX168" i="3" s="1"/>
  <c r="CY168" i="3"/>
  <c r="CZ168" i="3"/>
  <c r="DB168" i="3" s="1"/>
  <c r="DA168" i="3"/>
  <c r="DC168" i="3"/>
  <c r="A169" i="3"/>
  <c r="Y169" i="3"/>
  <c r="CX169" i="3" s="1"/>
  <c r="CY169" i="3"/>
  <c r="CZ169" i="3"/>
  <c r="DB169" i="3" s="1"/>
  <c r="DA169" i="3"/>
  <c r="DC169" i="3"/>
  <c r="A170" i="3"/>
  <c r="Y170" i="3"/>
  <c r="CX170" i="3"/>
  <c r="DF170" i="3" s="1"/>
  <c r="CY170" i="3"/>
  <c r="CZ170" i="3"/>
  <c r="DA170" i="3"/>
  <c r="DB170" i="3"/>
  <c r="DC170" i="3"/>
  <c r="DH170" i="3"/>
  <c r="A171" i="3"/>
  <c r="Y171" i="3"/>
  <c r="CX171" i="3" s="1"/>
  <c r="CY171" i="3"/>
  <c r="CZ171" i="3"/>
  <c r="DA171" i="3"/>
  <c r="DB171" i="3"/>
  <c r="DC171" i="3"/>
  <c r="A172" i="3"/>
  <c r="Y172" i="3"/>
  <c r="CX172" i="3" s="1"/>
  <c r="CY172" i="3"/>
  <c r="CZ172" i="3"/>
  <c r="DB172" i="3" s="1"/>
  <c r="DA172" i="3"/>
  <c r="DC172" i="3"/>
  <c r="A173" i="3"/>
  <c r="Y173" i="3"/>
  <c r="CX173" i="3"/>
  <c r="DG173" i="3" s="1"/>
  <c r="CY173" i="3"/>
  <c r="CZ173" i="3"/>
  <c r="DB173" i="3" s="1"/>
  <c r="DA173" i="3"/>
  <c r="DC173" i="3"/>
  <c r="DF173" i="3"/>
  <c r="DH173" i="3"/>
  <c r="DI173" i="3"/>
  <c r="DJ173" i="3"/>
  <c r="A174" i="3"/>
  <c r="Y174" i="3"/>
  <c r="CX174" i="3"/>
  <c r="DF174" i="3" s="1"/>
  <c r="CY174" i="3"/>
  <c r="CZ174" i="3"/>
  <c r="DA174" i="3"/>
  <c r="DB174" i="3"/>
  <c r="DC174" i="3"/>
  <c r="DH174" i="3"/>
  <c r="A175" i="3"/>
  <c r="Y175" i="3"/>
  <c r="CX175" i="3" s="1"/>
  <c r="CY175" i="3"/>
  <c r="CZ175" i="3"/>
  <c r="DA175" i="3"/>
  <c r="DB175" i="3"/>
  <c r="DC175" i="3"/>
  <c r="A176" i="3"/>
  <c r="Y176" i="3"/>
  <c r="CX176" i="3" s="1"/>
  <c r="CY176" i="3"/>
  <c r="CZ176" i="3"/>
  <c r="DB176" i="3" s="1"/>
  <c r="DA176" i="3"/>
  <c r="DC176" i="3"/>
  <c r="A177" i="3"/>
  <c r="Y177" i="3"/>
  <c r="CX177" i="3"/>
  <c r="DG177" i="3" s="1"/>
  <c r="CY177" i="3"/>
  <c r="CZ177" i="3"/>
  <c r="DB177" i="3" s="1"/>
  <c r="DA177" i="3"/>
  <c r="DC177" i="3"/>
  <c r="DF177" i="3"/>
  <c r="DH177" i="3"/>
  <c r="DI177" i="3"/>
  <c r="DJ177" i="3"/>
  <c r="A178" i="3"/>
  <c r="Y178" i="3"/>
  <c r="CX178" i="3"/>
  <c r="DF178" i="3" s="1"/>
  <c r="DJ178" i="3" s="1"/>
  <c r="CY178" i="3"/>
  <c r="CZ178" i="3"/>
  <c r="DA178" i="3"/>
  <c r="DB178" i="3"/>
  <c r="DC178" i="3"/>
  <c r="DH178" i="3"/>
  <c r="A179" i="3"/>
  <c r="Y179" i="3"/>
  <c r="CX179" i="3" s="1"/>
  <c r="CY179" i="3"/>
  <c r="CZ179" i="3"/>
  <c r="DA179" i="3"/>
  <c r="DB179" i="3"/>
  <c r="DC179" i="3"/>
  <c r="A180" i="3"/>
  <c r="Y180" i="3"/>
  <c r="CX180" i="3" s="1"/>
  <c r="DF180" i="3" s="1"/>
  <c r="CY180" i="3"/>
  <c r="CZ180" i="3"/>
  <c r="DB180" i="3" s="1"/>
  <c r="DA180" i="3"/>
  <c r="DC180" i="3"/>
  <c r="A181" i="3"/>
  <c r="Y181" i="3"/>
  <c r="CX181" i="3"/>
  <c r="DG181" i="3" s="1"/>
  <c r="CY181" i="3"/>
  <c r="CZ181" i="3"/>
  <c r="DB181" i="3" s="1"/>
  <c r="DA181" i="3"/>
  <c r="DC181" i="3"/>
  <c r="DF181" i="3"/>
  <c r="DH181" i="3"/>
  <c r="DI181" i="3"/>
  <c r="DJ181" i="3"/>
  <c r="A182" i="3"/>
  <c r="Y182" i="3"/>
  <c r="CX182" i="3"/>
  <c r="CY182" i="3"/>
  <c r="CZ182" i="3"/>
  <c r="DA182" i="3"/>
  <c r="DB182" i="3"/>
  <c r="DC182" i="3"/>
  <c r="A183" i="3"/>
  <c r="Y183" i="3"/>
  <c r="CX183" i="3" s="1"/>
  <c r="CY183" i="3"/>
  <c r="CZ183" i="3"/>
  <c r="DA183" i="3"/>
  <c r="DB183" i="3"/>
  <c r="DC183" i="3"/>
  <c r="A184" i="3"/>
  <c r="Y184" i="3"/>
  <c r="CX184" i="3" s="1"/>
  <c r="DF184" i="3" s="1"/>
  <c r="CY184" i="3"/>
  <c r="CZ184" i="3"/>
  <c r="DB184" i="3" s="1"/>
  <c r="DA184" i="3"/>
  <c r="DC184" i="3"/>
  <c r="A185" i="3"/>
  <c r="Y185" i="3"/>
  <c r="CX185" i="3"/>
  <c r="DG185" i="3" s="1"/>
  <c r="CY185" i="3"/>
  <c r="CZ185" i="3"/>
  <c r="DB185" i="3" s="1"/>
  <c r="DA185" i="3"/>
  <c r="DC185" i="3"/>
  <c r="DF185" i="3"/>
  <c r="DH185" i="3"/>
  <c r="DI185" i="3"/>
  <c r="DJ185" i="3"/>
  <c r="A186" i="3"/>
  <c r="Y186" i="3"/>
  <c r="CX186" i="3"/>
  <c r="CY186" i="3"/>
  <c r="CZ186" i="3"/>
  <c r="DA186" i="3"/>
  <c r="DB186" i="3"/>
  <c r="DC186" i="3"/>
  <c r="A187" i="3"/>
  <c r="Y187" i="3"/>
  <c r="CX187" i="3" s="1"/>
  <c r="CY187" i="3"/>
  <c r="CZ187" i="3"/>
  <c r="DA187" i="3"/>
  <c r="DB187" i="3"/>
  <c r="DC187" i="3"/>
  <c r="A188" i="3"/>
  <c r="Y188" i="3"/>
  <c r="CX188" i="3" s="1"/>
  <c r="DF188" i="3" s="1"/>
  <c r="CY188" i="3"/>
  <c r="CZ188" i="3"/>
  <c r="DB188" i="3" s="1"/>
  <c r="DA188" i="3"/>
  <c r="DC188" i="3"/>
  <c r="A189" i="3"/>
  <c r="Y189" i="3"/>
  <c r="CX189" i="3"/>
  <c r="DG189" i="3" s="1"/>
  <c r="CY189" i="3"/>
  <c r="CZ189" i="3"/>
  <c r="DB189" i="3" s="1"/>
  <c r="DA189" i="3"/>
  <c r="DC189" i="3"/>
  <c r="DF189" i="3"/>
  <c r="DH189" i="3"/>
  <c r="DI189" i="3"/>
  <c r="DJ189" i="3"/>
  <c r="A190" i="3"/>
  <c r="Y190" i="3"/>
  <c r="CY190" i="3"/>
  <c r="CZ190" i="3"/>
  <c r="DA190" i="3"/>
  <c r="DB190" i="3"/>
  <c r="DC190" i="3"/>
  <c r="A191" i="3"/>
  <c r="Y191" i="3"/>
  <c r="CY191" i="3"/>
  <c r="CZ191" i="3"/>
  <c r="DA191" i="3"/>
  <c r="DB191" i="3"/>
  <c r="DC191" i="3"/>
  <c r="A192" i="3"/>
  <c r="Y192" i="3"/>
  <c r="CY192" i="3"/>
  <c r="CZ192" i="3"/>
  <c r="DB192" i="3" s="1"/>
  <c r="DA192" i="3"/>
  <c r="DC192" i="3"/>
  <c r="A193" i="3"/>
  <c r="Y193" i="3"/>
  <c r="CY193" i="3"/>
  <c r="CZ193" i="3"/>
  <c r="DA193" i="3"/>
  <c r="DB193" i="3"/>
  <c r="DC193" i="3"/>
  <c r="A194" i="3"/>
  <c r="Y194" i="3"/>
  <c r="CY194" i="3"/>
  <c r="CZ194" i="3"/>
  <c r="DA194" i="3"/>
  <c r="DB194" i="3"/>
  <c r="DC194" i="3"/>
  <c r="A195" i="3"/>
  <c r="Y195" i="3"/>
  <c r="CY195" i="3"/>
  <c r="CZ195" i="3"/>
  <c r="DB195" i="3" s="1"/>
  <c r="DA195" i="3"/>
  <c r="DC195" i="3"/>
  <c r="A196" i="3"/>
  <c r="Y196" i="3"/>
  <c r="CY196" i="3"/>
  <c r="CZ196" i="3"/>
  <c r="DB196" i="3" s="1"/>
  <c r="DA196" i="3"/>
  <c r="DC196" i="3"/>
  <c r="A197" i="3"/>
  <c r="Y197" i="3"/>
  <c r="CY197" i="3"/>
  <c r="CZ197" i="3"/>
  <c r="DA197" i="3"/>
  <c r="DB197" i="3"/>
  <c r="DC197" i="3"/>
  <c r="A198" i="3"/>
  <c r="Y198" i="3"/>
  <c r="CY198" i="3"/>
  <c r="CZ198" i="3"/>
  <c r="DA198" i="3"/>
  <c r="DB198" i="3"/>
  <c r="DC198" i="3"/>
  <c r="A199" i="3"/>
  <c r="Y199" i="3"/>
  <c r="CY199" i="3"/>
  <c r="CZ199" i="3"/>
  <c r="DB199" i="3" s="1"/>
  <c r="DA199" i="3"/>
  <c r="DC199" i="3"/>
  <c r="A200" i="3"/>
  <c r="Y200" i="3"/>
  <c r="CY200" i="3"/>
  <c r="CZ200" i="3"/>
  <c r="DB200" i="3" s="1"/>
  <c r="DA200" i="3"/>
  <c r="DC200" i="3"/>
  <c r="A201" i="3"/>
  <c r="Y201" i="3"/>
  <c r="CY201" i="3"/>
  <c r="CZ201" i="3"/>
  <c r="DA201" i="3"/>
  <c r="DB201" i="3"/>
  <c r="DC201" i="3"/>
  <c r="A202" i="3"/>
  <c r="Y202" i="3"/>
  <c r="CY202" i="3"/>
  <c r="CZ202" i="3"/>
  <c r="DA202" i="3"/>
  <c r="DB202" i="3"/>
  <c r="DC202" i="3"/>
  <c r="A203" i="3"/>
  <c r="Y203" i="3"/>
  <c r="CY203" i="3"/>
  <c r="CZ203" i="3"/>
  <c r="DB203" i="3" s="1"/>
  <c r="DA203" i="3"/>
  <c r="DC203" i="3"/>
  <c r="A204" i="3"/>
  <c r="Y204" i="3"/>
  <c r="CX204" i="3" s="1"/>
  <c r="CY204" i="3"/>
  <c r="CZ204" i="3"/>
  <c r="DB204" i="3" s="1"/>
  <c r="DA204" i="3"/>
  <c r="DC204" i="3"/>
  <c r="A205" i="3"/>
  <c r="Y205" i="3"/>
  <c r="CX205" i="3"/>
  <c r="DF205" i="3" s="1"/>
  <c r="CY205" i="3"/>
  <c r="CZ205" i="3"/>
  <c r="DA205" i="3"/>
  <c r="DB205" i="3"/>
  <c r="DC205" i="3"/>
  <c r="DH205" i="3"/>
  <c r="A206" i="3"/>
  <c r="Y206" i="3"/>
  <c r="CX206" i="3" s="1"/>
  <c r="CY206" i="3"/>
  <c r="CZ206" i="3"/>
  <c r="DA206" i="3"/>
  <c r="DB206" i="3"/>
  <c r="DC206" i="3"/>
  <c r="A207" i="3"/>
  <c r="Y207" i="3"/>
  <c r="CX207" i="3" s="1"/>
  <c r="CY207" i="3"/>
  <c r="CZ207" i="3"/>
  <c r="DB207" i="3" s="1"/>
  <c r="DA207" i="3"/>
  <c r="DC207" i="3"/>
  <c r="A208" i="3"/>
  <c r="Y208" i="3"/>
  <c r="CX208" i="3" s="1"/>
  <c r="CY208" i="3"/>
  <c r="CZ208" i="3"/>
  <c r="DB208" i="3" s="1"/>
  <c r="DA208" i="3"/>
  <c r="DC208" i="3"/>
  <c r="A209" i="3"/>
  <c r="Y209" i="3"/>
  <c r="CX209" i="3"/>
  <c r="DF209" i="3" s="1"/>
  <c r="DJ209" i="3" s="1"/>
  <c r="CY209" i="3"/>
  <c r="CZ209" i="3"/>
  <c r="DA209" i="3"/>
  <c r="DB209" i="3"/>
  <c r="DC209" i="3"/>
  <c r="DH209" i="3"/>
  <c r="A210" i="3"/>
  <c r="Y210" i="3"/>
  <c r="CX210" i="3" s="1"/>
  <c r="CY210" i="3"/>
  <c r="CZ210" i="3"/>
  <c r="DA210" i="3"/>
  <c r="DB210" i="3"/>
  <c r="DC210" i="3"/>
  <c r="A211" i="3"/>
  <c r="Y211" i="3"/>
  <c r="CX211" i="3" s="1"/>
  <c r="CY211" i="3"/>
  <c r="CZ211" i="3"/>
  <c r="DB211" i="3" s="1"/>
  <c r="DA211" i="3"/>
  <c r="DC211" i="3"/>
  <c r="A212" i="3"/>
  <c r="Y212" i="3"/>
  <c r="CX212" i="3" s="1"/>
  <c r="CY212" i="3"/>
  <c r="CZ212" i="3"/>
  <c r="DB212" i="3" s="1"/>
  <c r="DA212" i="3"/>
  <c r="DC212" i="3"/>
  <c r="A213" i="3"/>
  <c r="Y213" i="3"/>
  <c r="CX213" i="3"/>
  <c r="DF213" i="3" s="1"/>
  <c r="DJ213" i="3" s="1"/>
  <c r="CY213" i="3"/>
  <c r="CZ213" i="3"/>
  <c r="DA213" i="3"/>
  <c r="DB213" i="3"/>
  <c r="DC213" i="3"/>
  <c r="DH213" i="3"/>
  <c r="A214" i="3"/>
  <c r="Y214" i="3"/>
  <c r="CX214" i="3" s="1"/>
  <c r="CY214" i="3"/>
  <c r="CZ214" i="3"/>
  <c r="DA214" i="3"/>
  <c r="DB214" i="3"/>
  <c r="DC214" i="3"/>
  <c r="A215" i="3"/>
  <c r="Y215" i="3"/>
  <c r="CX215" i="3" s="1"/>
  <c r="CY215" i="3"/>
  <c r="CZ215" i="3"/>
  <c r="DB215" i="3" s="1"/>
  <c r="DA215" i="3"/>
  <c r="DC215" i="3"/>
  <c r="A216" i="3"/>
  <c r="Y216" i="3"/>
  <c r="CX216" i="3" s="1"/>
  <c r="CY216" i="3"/>
  <c r="CZ216" i="3"/>
  <c r="DB216" i="3" s="1"/>
  <c r="DA216" i="3"/>
  <c r="DC216" i="3"/>
  <c r="A217" i="3"/>
  <c r="Y217" i="3"/>
  <c r="CX217" i="3"/>
  <c r="DF217" i="3" s="1"/>
  <c r="CY217" i="3"/>
  <c r="CZ217" i="3"/>
  <c r="DA217" i="3"/>
  <c r="DB217" i="3"/>
  <c r="DC217" i="3"/>
  <c r="DH217" i="3"/>
  <c r="A218" i="3"/>
  <c r="Y218" i="3"/>
  <c r="CX218" i="3" s="1"/>
  <c r="CY218" i="3"/>
  <c r="CZ218" i="3"/>
  <c r="DA218" i="3"/>
  <c r="DB218" i="3"/>
  <c r="DC218" i="3"/>
  <c r="A219" i="3"/>
  <c r="Y219" i="3"/>
  <c r="CX219" i="3" s="1"/>
  <c r="CY219" i="3"/>
  <c r="CZ219" i="3"/>
  <c r="DB219" i="3" s="1"/>
  <c r="DA219" i="3"/>
  <c r="DC219" i="3"/>
  <c r="A220" i="3"/>
  <c r="Y220" i="3"/>
  <c r="CX220" i="3" s="1"/>
  <c r="CY220" i="3"/>
  <c r="CZ220" i="3"/>
  <c r="DB220" i="3" s="1"/>
  <c r="DA220" i="3"/>
  <c r="DC220" i="3"/>
  <c r="A221" i="3"/>
  <c r="Y221" i="3"/>
  <c r="CX221" i="3"/>
  <c r="DF221" i="3" s="1"/>
  <c r="DJ221" i="3" s="1"/>
  <c r="CY221" i="3"/>
  <c r="CZ221" i="3"/>
  <c r="DA221" i="3"/>
  <c r="DB221" i="3"/>
  <c r="DC221" i="3"/>
  <c r="DH221" i="3"/>
  <c r="A222" i="3"/>
  <c r="Y222" i="3"/>
  <c r="CX222" i="3" s="1"/>
  <c r="CY222" i="3"/>
  <c r="CZ222" i="3"/>
  <c r="DA222" i="3"/>
  <c r="DB222" i="3"/>
  <c r="DC222" i="3"/>
  <c r="A223" i="3"/>
  <c r="Y223" i="3"/>
  <c r="CX223" i="3" s="1"/>
  <c r="CY223" i="3"/>
  <c r="CZ223" i="3"/>
  <c r="DB223" i="3" s="1"/>
  <c r="DA223" i="3"/>
  <c r="DC223" i="3"/>
  <c r="A224" i="3"/>
  <c r="Y224" i="3"/>
  <c r="CX224" i="3" s="1"/>
  <c r="CY224" i="3"/>
  <c r="CZ224" i="3"/>
  <c r="DB224" i="3" s="1"/>
  <c r="DA224" i="3"/>
  <c r="DC224" i="3"/>
  <c r="A225" i="3"/>
  <c r="Y225" i="3"/>
  <c r="CX225" i="3"/>
  <c r="DF225" i="3" s="1"/>
  <c r="DJ225" i="3" s="1"/>
  <c r="CY225" i="3"/>
  <c r="CZ225" i="3"/>
  <c r="DA225" i="3"/>
  <c r="DB225" i="3"/>
  <c r="DC225" i="3"/>
  <c r="DH225" i="3"/>
  <c r="A226" i="3"/>
  <c r="Y226" i="3"/>
  <c r="CX226" i="3" s="1"/>
  <c r="CY226" i="3"/>
  <c r="CZ226" i="3"/>
  <c r="DA226" i="3"/>
  <c r="DB226" i="3"/>
  <c r="DC226" i="3"/>
  <c r="A227" i="3"/>
  <c r="Y227" i="3"/>
  <c r="CX227" i="3" s="1"/>
  <c r="CY227" i="3"/>
  <c r="CZ227" i="3"/>
  <c r="DB227" i="3" s="1"/>
  <c r="DA227" i="3"/>
  <c r="DC227" i="3"/>
  <c r="A228" i="3"/>
  <c r="Y228" i="3"/>
  <c r="CX228" i="3" s="1"/>
  <c r="CY228" i="3"/>
  <c r="CZ228" i="3"/>
  <c r="DB228" i="3" s="1"/>
  <c r="DA228" i="3"/>
  <c r="DC228" i="3"/>
  <c r="A229" i="3"/>
  <c r="Y229" i="3"/>
  <c r="CX229" i="3"/>
  <c r="DF229" i="3" s="1"/>
  <c r="CY229" i="3"/>
  <c r="CZ229" i="3"/>
  <c r="DA229" i="3"/>
  <c r="DB229" i="3"/>
  <c r="DC229" i="3"/>
  <c r="DH229" i="3"/>
  <c r="A230" i="3"/>
  <c r="Y230" i="3"/>
  <c r="CX230" i="3" s="1"/>
  <c r="CY230" i="3"/>
  <c r="CZ230" i="3"/>
  <c r="DA230" i="3"/>
  <c r="DB230" i="3"/>
  <c r="DC230" i="3"/>
  <c r="A231" i="3"/>
  <c r="Y231" i="3"/>
  <c r="CX231" i="3" s="1"/>
  <c r="CY231" i="3"/>
  <c r="CZ231" i="3"/>
  <c r="DB231" i="3" s="1"/>
  <c r="DA231" i="3"/>
  <c r="DC231" i="3"/>
  <c r="A232" i="3"/>
  <c r="Y232" i="3"/>
  <c r="CX232" i="3" s="1"/>
  <c r="CY232" i="3"/>
  <c r="CZ232" i="3"/>
  <c r="DB232" i="3" s="1"/>
  <c r="DA232" i="3"/>
  <c r="DC232" i="3"/>
  <c r="A233" i="3"/>
  <c r="Y233" i="3"/>
  <c r="CX233" i="3"/>
  <c r="DF233" i="3" s="1"/>
  <c r="DJ233" i="3" s="1"/>
  <c r="CY233" i="3"/>
  <c r="CZ233" i="3"/>
  <c r="DA233" i="3"/>
  <c r="DB233" i="3"/>
  <c r="DC233" i="3"/>
  <c r="DH233" i="3"/>
  <c r="A234" i="3"/>
  <c r="Y234" i="3"/>
  <c r="CX234" i="3" s="1"/>
  <c r="CY234" i="3"/>
  <c r="CZ234" i="3"/>
  <c r="DA234" i="3"/>
  <c r="DB234" i="3"/>
  <c r="DC234" i="3"/>
  <c r="A235" i="3"/>
  <c r="Y235" i="3"/>
  <c r="CX235" i="3" s="1"/>
  <c r="CY235" i="3"/>
  <c r="CZ235" i="3"/>
  <c r="DB235" i="3" s="1"/>
  <c r="DA235" i="3"/>
  <c r="DC235" i="3"/>
  <c r="A236" i="3"/>
  <c r="Y236" i="3"/>
  <c r="CX236" i="3" s="1"/>
  <c r="CY236" i="3"/>
  <c r="CZ236" i="3"/>
  <c r="DB236" i="3" s="1"/>
  <c r="DA236" i="3"/>
  <c r="DC236" i="3"/>
  <c r="A237" i="3"/>
  <c r="Y237" i="3"/>
  <c r="CX237" i="3"/>
  <c r="DF237" i="3" s="1"/>
  <c r="DJ237" i="3" s="1"/>
  <c r="CY237" i="3"/>
  <c r="CZ237" i="3"/>
  <c r="DA237" i="3"/>
  <c r="DB237" i="3"/>
  <c r="DC237" i="3"/>
  <c r="DH237" i="3"/>
  <c r="A238" i="3"/>
  <c r="Y238" i="3"/>
  <c r="CX238" i="3" s="1"/>
  <c r="CY238" i="3"/>
  <c r="CZ238" i="3"/>
  <c r="DA238" i="3"/>
  <c r="DB238" i="3"/>
  <c r="DC238" i="3"/>
  <c r="A239" i="3"/>
  <c r="Y239" i="3"/>
  <c r="CX239" i="3" s="1"/>
  <c r="CY239" i="3"/>
  <c r="CZ239" i="3"/>
  <c r="DB239" i="3" s="1"/>
  <c r="DA239" i="3"/>
  <c r="DC239" i="3"/>
  <c r="A240" i="3"/>
  <c r="Y240" i="3"/>
  <c r="CX240" i="3" s="1"/>
  <c r="CY240" i="3"/>
  <c r="CZ240" i="3"/>
  <c r="DB240" i="3" s="1"/>
  <c r="DA240" i="3"/>
  <c r="DC240" i="3"/>
  <c r="A241" i="3"/>
  <c r="Y241" i="3"/>
  <c r="CX241" i="3"/>
  <c r="DF241" i="3" s="1"/>
  <c r="DJ241" i="3" s="1"/>
  <c r="CY241" i="3"/>
  <c r="CZ241" i="3"/>
  <c r="DA241" i="3"/>
  <c r="DB241" i="3"/>
  <c r="DC241" i="3"/>
  <c r="DH241" i="3"/>
  <c r="A242" i="3"/>
  <c r="Y242" i="3"/>
  <c r="CX242" i="3" s="1"/>
  <c r="CY242" i="3"/>
  <c r="CZ242" i="3"/>
  <c r="DA242" i="3"/>
  <c r="DB242" i="3"/>
  <c r="DC242" i="3"/>
  <c r="A243" i="3"/>
  <c r="Y243" i="3"/>
  <c r="CX243" i="3" s="1"/>
  <c r="CY243" i="3"/>
  <c r="CZ243" i="3"/>
  <c r="DB243" i="3" s="1"/>
  <c r="DA243" i="3"/>
  <c r="DC243" i="3"/>
  <c r="A244" i="3"/>
  <c r="Y244" i="3"/>
  <c r="CX244" i="3"/>
  <c r="DG244" i="3" s="1"/>
  <c r="DJ244" i="3" s="1"/>
  <c r="CY244" i="3"/>
  <c r="CZ244" i="3"/>
  <c r="DB244" i="3" s="1"/>
  <c r="DA244" i="3"/>
  <c r="DC244" i="3"/>
  <c r="DF244" i="3"/>
  <c r="DH244" i="3"/>
  <c r="DI244" i="3"/>
  <c r="A245" i="3"/>
  <c r="Y245" i="3"/>
  <c r="CX245" i="3"/>
  <c r="DF245" i="3" s="1"/>
  <c r="CY245" i="3"/>
  <c r="CZ245" i="3"/>
  <c r="DA245" i="3"/>
  <c r="DB245" i="3"/>
  <c r="DC245" i="3"/>
  <c r="DH245" i="3"/>
  <c r="A246" i="3"/>
  <c r="Y246" i="3"/>
  <c r="CX246" i="3" s="1"/>
  <c r="CY246" i="3"/>
  <c r="CZ246" i="3"/>
  <c r="DA246" i="3"/>
  <c r="DB246" i="3"/>
  <c r="DC246" i="3"/>
  <c r="A247" i="3"/>
  <c r="Y247" i="3"/>
  <c r="CX247" i="3" s="1"/>
  <c r="CY247" i="3"/>
  <c r="CZ247" i="3"/>
  <c r="DB247" i="3" s="1"/>
  <c r="DA247" i="3"/>
  <c r="DC247" i="3"/>
  <c r="A248" i="3"/>
  <c r="Y248" i="3"/>
  <c r="CX248" i="3"/>
  <c r="DG248" i="3" s="1"/>
  <c r="CY248" i="3"/>
  <c r="CZ248" i="3"/>
  <c r="DB248" i="3" s="1"/>
  <c r="DA248" i="3"/>
  <c r="DC248" i="3"/>
  <c r="DF248" i="3"/>
  <c r="DH248" i="3"/>
  <c r="DI248" i="3"/>
  <c r="DJ248" i="3"/>
  <c r="A249" i="3"/>
  <c r="Y249" i="3"/>
  <c r="CX249" i="3"/>
  <c r="DF249" i="3" s="1"/>
  <c r="DJ249" i="3" s="1"/>
  <c r="CY249" i="3"/>
  <c r="CZ249" i="3"/>
  <c r="DA249" i="3"/>
  <c r="DB249" i="3"/>
  <c r="DC249" i="3"/>
  <c r="DH249" i="3"/>
  <c r="A250" i="3"/>
  <c r="Y250" i="3"/>
  <c r="CX250" i="3" s="1"/>
  <c r="CY250" i="3"/>
  <c r="CZ250" i="3"/>
  <c r="DA250" i="3"/>
  <c r="DB250" i="3"/>
  <c r="DC250" i="3"/>
  <c r="A251" i="3"/>
  <c r="Y251" i="3"/>
  <c r="CX251" i="3" s="1"/>
  <c r="CY251" i="3"/>
  <c r="CZ251" i="3"/>
  <c r="DB251" i="3" s="1"/>
  <c r="DA251" i="3"/>
  <c r="DC251" i="3"/>
  <c r="A252" i="3"/>
  <c r="Y252" i="3"/>
  <c r="CX252" i="3"/>
  <c r="DG252" i="3" s="1"/>
  <c r="CY252" i="3"/>
  <c r="CZ252" i="3"/>
  <c r="DB252" i="3" s="1"/>
  <c r="DA252" i="3"/>
  <c r="DC252" i="3"/>
  <c r="DF252" i="3"/>
  <c r="DH252" i="3"/>
  <c r="DI252" i="3"/>
  <c r="DJ252" i="3"/>
  <c r="A253" i="3"/>
  <c r="Y253" i="3"/>
  <c r="CX253" i="3"/>
  <c r="DF253" i="3" s="1"/>
  <c r="DJ253" i="3" s="1"/>
  <c r="CY253" i="3"/>
  <c r="CZ253" i="3"/>
  <c r="DA253" i="3"/>
  <c r="DB253" i="3"/>
  <c r="DC253" i="3"/>
  <c r="DH253" i="3"/>
  <c r="A254" i="3"/>
  <c r="Y254" i="3"/>
  <c r="CX254" i="3" s="1"/>
  <c r="CY254" i="3"/>
  <c r="CZ254" i="3"/>
  <c r="DA254" i="3"/>
  <c r="DB254" i="3"/>
  <c r="DC254" i="3"/>
  <c r="A255" i="3"/>
  <c r="Y255" i="3"/>
  <c r="CX255" i="3" s="1"/>
  <c r="CY255" i="3"/>
  <c r="CZ255" i="3"/>
  <c r="DB255" i="3" s="1"/>
  <c r="DA255" i="3"/>
  <c r="DC255" i="3"/>
  <c r="A256" i="3"/>
  <c r="Y256" i="3"/>
  <c r="CX256" i="3"/>
  <c r="DG256" i="3" s="1"/>
  <c r="DJ256" i="3" s="1"/>
  <c r="CY256" i="3"/>
  <c r="CZ256" i="3"/>
  <c r="DB256" i="3" s="1"/>
  <c r="DA256" i="3"/>
  <c r="DC256" i="3"/>
  <c r="DF256" i="3"/>
  <c r="DH256" i="3"/>
  <c r="DI256" i="3"/>
  <c r="A257" i="3"/>
  <c r="Y257" i="3"/>
  <c r="CX257" i="3"/>
  <c r="CY257" i="3"/>
  <c r="CZ257" i="3"/>
  <c r="DA257" i="3"/>
  <c r="DB257" i="3"/>
  <c r="DC257" i="3"/>
  <c r="DH257" i="3"/>
  <c r="A258" i="3"/>
  <c r="Y258" i="3"/>
  <c r="CX258" i="3" s="1"/>
  <c r="CY258" i="3"/>
  <c r="CZ258" i="3"/>
  <c r="DA258" i="3"/>
  <c r="DB258" i="3"/>
  <c r="DC258" i="3"/>
  <c r="DG258" i="3"/>
  <c r="A259" i="3"/>
  <c r="Y259" i="3"/>
  <c r="CX259" i="3" s="1"/>
  <c r="CY259" i="3"/>
  <c r="CZ259" i="3"/>
  <c r="DB259" i="3" s="1"/>
  <c r="DA259" i="3"/>
  <c r="DC259" i="3"/>
  <c r="DF259" i="3"/>
  <c r="DJ259" i="3"/>
  <c r="A260" i="3"/>
  <c r="Y260" i="3"/>
  <c r="CX260" i="3"/>
  <c r="DG260" i="3" s="1"/>
  <c r="CY260" i="3"/>
  <c r="CZ260" i="3"/>
  <c r="DB260" i="3" s="1"/>
  <c r="DA260" i="3"/>
  <c r="DC260" i="3"/>
  <c r="DF260" i="3"/>
  <c r="DH260" i="3"/>
  <c r="DI260" i="3"/>
  <c r="DJ260" i="3"/>
  <c r="A261" i="3"/>
  <c r="Y261" i="3"/>
  <c r="CX261" i="3"/>
  <c r="CY261" i="3"/>
  <c r="CZ261" i="3"/>
  <c r="DA261" i="3"/>
  <c r="DB261" i="3"/>
  <c r="DC261" i="3"/>
  <c r="DH261" i="3"/>
  <c r="A262" i="3"/>
  <c r="Y262" i="3"/>
  <c r="CX262" i="3" s="1"/>
  <c r="CY262" i="3"/>
  <c r="CZ262" i="3"/>
  <c r="DA262" i="3"/>
  <c r="DB262" i="3"/>
  <c r="DC262" i="3"/>
  <c r="DG262" i="3"/>
  <c r="A263" i="3"/>
  <c r="Y263" i="3"/>
  <c r="CX263" i="3" s="1"/>
  <c r="CY263" i="3"/>
  <c r="CZ263" i="3"/>
  <c r="DB263" i="3" s="1"/>
  <c r="DA263" i="3"/>
  <c r="DC263" i="3"/>
  <c r="DF263" i="3"/>
  <c r="DJ263" i="3"/>
  <c r="A264" i="3"/>
  <c r="Y264" i="3"/>
  <c r="CX264" i="3" s="1"/>
  <c r="CY264" i="3"/>
  <c r="CZ264" i="3"/>
  <c r="DB264" i="3" s="1"/>
  <c r="DA264" i="3"/>
  <c r="DC264" i="3"/>
  <c r="DI264" i="3"/>
  <c r="A265" i="3"/>
  <c r="Y265" i="3"/>
  <c r="CX265" i="3"/>
  <c r="CY265" i="3"/>
  <c r="CZ265" i="3"/>
  <c r="DA265" i="3"/>
  <c r="DB265" i="3"/>
  <c r="DC265" i="3"/>
  <c r="DH265" i="3"/>
  <c r="A266" i="3"/>
  <c r="Y266" i="3"/>
  <c r="CX266" i="3" s="1"/>
  <c r="CY266" i="3"/>
  <c r="CZ266" i="3"/>
  <c r="DA266" i="3"/>
  <c r="DB266" i="3"/>
  <c r="DC266" i="3"/>
  <c r="DG266" i="3"/>
  <c r="A267" i="3"/>
  <c r="Y267" i="3"/>
  <c r="CX267" i="3" s="1"/>
  <c r="CY267" i="3"/>
  <c r="CZ267" i="3"/>
  <c r="DB267" i="3" s="1"/>
  <c r="DA267" i="3"/>
  <c r="DC267" i="3"/>
  <c r="DF267" i="3"/>
  <c r="DJ267" i="3"/>
  <c r="A268" i="3"/>
  <c r="Y268" i="3"/>
  <c r="CX268" i="3" s="1"/>
  <c r="CY268" i="3"/>
  <c r="CZ268" i="3"/>
  <c r="DB268" i="3" s="1"/>
  <c r="DA268" i="3"/>
  <c r="DC268" i="3"/>
  <c r="DI268" i="3"/>
  <c r="DJ268" i="3" s="1"/>
  <c r="A269" i="3"/>
  <c r="Y269" i="3"/>
  <c r="CX269" i="3"/>
  <c r="CY269" i="3"/>
  <c r="CZ269" i="3"/>
  <c r="DA269" i="3"/>
  <c r="DB269" i="3"/>
  <c r="DC269" i="3"/>
  <c r="DH269" i="3"/>
  <c r="A270" i="3"/>
  <c r="Y270" i="3"/>
  <c r="CX270" i="3" s="1"/>
  <c r="CY270" i="3"/>
  <c r="CZ270" i="3"/>
  <c r="DA270" i="3"/>
  <c r="DB270" i="3"/>
  <c r="DC270" i="3"/>
  <c r="DG270" i="3"/>
  <c r="A271" i="3"/>
  <c r="Y271" i="3"/>
  <c r="CX271" i="3" s="1"/>
  <c r="CY271" i="3"/>
  <c r="CZ271" i="3"/>
  <c r="DB271" i="3" s="1"/>
  <c r="DA271" i="3"/>
  <c r="DC271" i="3"/>
  <c r="DF271" i="3"/>
  <c r="A272" i="3"/>
  <c r="Y272" i="3"/>
  <c r="CX272" i="3" s="1"/>
  <c r="CY272" i="3"/>
  <c r="CZ272" i="3"/>
  <c r="DB272" i="3" s="1"/>
  <c r="DA272" i="3"/>
  <c r="DC272" i="3"/>
  <c r="DI272" i="3"/>
  <c r="A273" i="3"/>
  <c r="Y273" i="3"/>
  <c r="CX273" i="3"/>
  <c r="CY273" i="3"/>
  <c r="CZ273" i="3"/>
  <c r="DA273" i="3"/>
  <c r="DB273" i="3"/>
  <c r="DC273" i="3"/>
  <c r="DH273" i="3"/>
  <c r="A274" i="3"/>
  <c r="Y274" i="3"/>
  <c r="CX274" i="3" s="1"/>
  <c r="CY274" i="3"/>
  <c r="CZ274" i="3"/>
  <c r="DA274" i="3"/>
  <c r="DB274" i="3"/>
  <c r="DC274" i="3"/>
  <c r="DG274" i="3"/>
  <c r="A275" i="3"/>
  <c r="Y275" i="3"/>
  <c r="CX275" i="3" s="1"/>
  <c r="CY275" i="3"/>
  <c r="CZ275" i="3"/>
  <c r="DB275" i="3" s="1"/>
  <c r="DA275" i="3"/>
  <c r="DC275" i="3"/>
  <c r="A276" i="3"/>
  <c r="Y276" i="3"/>
  <c r="CX276" i="3" s="1"/>
  <c r="CY276" i="3"/>
  <c r="CZ276" i="3"/>
  <c r="DB276" i="3" s="1"/>
  <c r="DA276" i="3"/>
  <c r="DC276" i="3"/>
  <c r="A277" i="3"/>
  <c r="Y277" i="3"/>
  <c r="CX277" i="3"/>
  <c r="CY277" i="3"/>
  <c r="CZ277" i="3"/>
  <c r="DA277" i="3"/>
  <c r="DB277" i="3"/>
  <c r="DC277" i="3"/>
  <c r="DH277" i="3"/>
  <c r="A278" i="3"/>
  <c r="Y278" i="3"/>
  <c r="CX278" i="3" s="1"/>
  <c r="CY278" i="3"/>
  <c r="CZ278" i="3"/>
  <c r="DA278" i="3"/>
  <c r="DB278" i="3"/>
  <c r="DC278" i="3"/>
  <c r="DG278" i="3"/>
  <c r="A279" i="3"/>
  <c r="Y279" i="3"/>
  <c r="CX279" i="3" s="1"/>
  <c r="CY279" i="3"/>
  <c r="CZ279" i="3"/>
  <c r="DB279" i="3" s="1"/>
  <c r="DA279" i="3"/>
  <c r="DC279" i="3"/>
  <c r="A280" i="3"/>
  <c r="Y280" i="3"/>
  <c r="CX280" i="3"/>
  <c r="DG280" i="3" s="1"/>
  <c r="CY280" i="3"/>
  <c r="CZ280" i="3"/>
  <c r="DB280" i="3" s="1"/>
  <c r="DA280" i="3"/>
  <c r="DC280" i="3"/>
  <c r="DF280" i="3"/>
  <c r="DH280" i="3"/>
  <c r="DI280" i="3"/>
  <c r="DJ280" i="3"/>
  <c r="A281" i="3"/>
  <c r="Y281" i="3"/>
  <c r="CX281" i="3"/>
  <c r="CY281" i="3"/>
  <c r="CZ281" i="3"/>
  <c r="DA281" i="3"/>
  <c r="DB281" i="3"/>
  <c r="DC281" i="3"/>
  <c r="DH281" i="3"/>
  <c r="DI281" i="3"/>
  <c r="A282" i="3"/>
  <c r="Y282" i="3"/>
  <c r="CX282" i="3"/>
  <c r="DG282" i="3" s="1"/>
  <c r="CY282" i="3"/>
  <c r="CZ282" i="3"/>
  <c r="DA282" i="3"/>
  <c r="DB282" i="3"/>
  <c r="DC282" i="3"/>
  <c r="A283" i="3"/>
  <c r="Y283" i="3"/>
  <c r="CX283" i="3" s="1"/>
  <c r="CY283" i="3"/>
  <c r="CZ283" i="3"/>
  <c r="DB283" i="3" s="1"/>
  <c r="DA283" i="3"/>
  <c r="DC283" i="3"/>
  <c r="A284" i="3"/>
  <c r="Y284" i="3"/>
  <c r="CX284" i="3" s="1"/>
  <c r="CY284" i="3"/>
  <c r="CZ284" i="3"/>
  <c r="DB284" i="3" s="1"/>
  <c r="DA284" i="3"/>
  <c r="DC284" i="3"/>
  <c r="A285" i="3"/>
  <c r="Y285" i="3"/>
  <c r="CX285" i="3"/>
  <c r="DG285" i="3" s="1"/>
  <c r="CY285" i="3"/>
  <c r="CZ285" i="3"/>
  <c r="DA285" i="3"/>
  <c r="DB285" i="3"/>
  <c r="DC285" i="3"/>
  <c r="DH285" i="3"/>
  <c r="A286" i="3"/>
  <c r="Y286" i="3"/>
  <c r="CX286" i="3" s="1"/>
  <c r="CY286" i="3"/>
  <c r="CZ286" i="3"/>
  <c r="DA286" i="3"/>
  <c r="DB286" i="3"/>
  <c r="DC286" i="3"/>
  <c r="A287" i="3"/>
  <c r="Y287" i="3"/>
  <c r="CX287" i="3" s="1"/>
  <c r="CY287" i="3"/>
  <c r="CZ287" i="3"/>
  <c r="DB287" i="3" s="1"/>
  <c r="DA287" i="3"/>
  <c r="DC287" i="3"/>
  <c r="A288" i="3"/>
  <c r="Y288" i="3"/>
  <c r="CX288" i="3" s="1"/>
  <c r="CY288" i="3"/>
  <c r="CZ288" i="3"/>
  <c r="DB288" i="3" s="1"/>
  <c r="DA288" i="3"/>
  <c r="DC288" i="3"/>
  <c r="A289" i="3"/>
  <c r="Y289" i="3"/>
  <c r="CX289" i="3"/>
  <c r="DG289" i="3" s="1"/>
  <c r="CY289" i="3"/>
  <c r="CZ289" i="3"/>
  <c r="DA289" i="3"/>
  <c r="DB289" i="3"/>
  <c r="DC289" i="3"/>
  <c r="DH289" i="3"/>
  <c r="A290" i="3"/>
  <c r="Y290" i="3"/>
  <c r="CX290" i="3" s="1"/>
  <c r="CY290" i="3"/>
  <c r="CZ290" i="3"/>
  <c r="DA290" i="3"/>
  <c r="DB290" i="3"/>
  <c r="DC290" i="3"/>
  <c r="A291" i="3"/>
  <c r="Y291" i="3"/>
  <c r="CX291" i="3" s="1"/>
  <c r="CY291" i="3"/>
  <c r="CZ291" i="3"/>
  <c r="DB291" i="3" s="1"/>
  <c r="DA291" i="3"/>
  <c r="DC291" i="3"/>
  <c r="A292" i="3"/>
  <c r="Y292" i="3"/>
  <c r="CX292" i="3" s="1"/>
  <c r="CY292" i="3"/>
  <c r="CZ292" i="3"/>
  <c r="DB292" i="3" s="1"/>
  <c r="DA292" i="3"/>
  <c r="DC292" i="3"/>
  <c r="A293" i="3"/>
  <c r="Y293" i="3"/>
  <c r="CX293" i="3"/>
  <c r="DG293" i="3" s="1"/>
  <c r="CY293" i="3"/>
  <c r="CZ293" i="3"/>
  <c r="DA293" i="3"/>
  <c r="DB293" i="3"/>
  <c r="DC293" i="3"/>
  <c r="DH293" i="3"/>
  <c r="A294" i="3"/>
  <c r="Y294" i="3"/>
  <c r="CX294" i="3" s="1"/>
  <c r="CY294" i="3"/>
  <c r="CZ294" i="3"/>
  <c r="DA294" i="3"/>
  <c r="DB294" i="3"/>
  <c r="DC294" i="3"/>
  <c r="A295" i="3"/>
  <c r="Y295" i="3"/>
  <c r="CX295" i="3" s="1"/>
  <c r="CY295" i="3"/>
  <c r="CZ295" i="3"/>
  <c r="DB295" i="3" s="1"/>
  <c r="DA295" i="3"/>
  <c r="DC295" i="3"/>
  <c r="A296" i="3"/>
  <c r="Y296" i="3"/>
  <c r="CX296" i="3" s="1"/>
  <c r="CY296" i="3"/>
  <c r="CZ296" i="3"/>
  <c r="DB296" i="3" s="1"/>
  <c r="DA296" i="3"/>
  <c r="DC296" i="3"/>
  <c r="A297" i="3"/>
  <c r="Y297" i="3"/>
  <c r="CX297" i="3"/>
  <c r="DG297" i="3" s="1"/>
  <c r="DJ297" i="3" s="1"/>
  <c r="CY297" i="3"/>
  <c r="CZ297" i="3"/>
  <c r="DA297" i="3"/>
  <c r="DB297" i="3"/>
  <c r="DC297" i="3"/>
  <c r="DH297" i="3"/>
  <c r="A298" i="3"/>
  <c r="Y298" i="3"/>
  <c r="CX298" i="3" s="1"/>
  <c r="CY298" i="3"/>
  <c r="CZ298" i="3"/>
  <c r="DA298" i="3"/>
  <c r="DB298" i="3"/>
  <c r="DC298" i="3"/>
  <c r="A299" i="3"/>
  <c r="Y299" i="3"/>
  <c r="CX299" i="3" s="1"/>
  <c r="CY299" i="3"/>
  <c r="CZ299" i="3"/>
  <c r="DB299" i="3" s="1"/>
  <c r="DA299" i="3"/>
  <c r="DC299" i="3"/>
  <c r="A300" i="3"/>
  <c r="Y300" i="3"/>
  <c r="CX300" i="3" s="1"/>
  <c r="CY300" i="3"/>
  <c r="CZ300" i="3"/>
  <c r="DB300" i="3" s="1"/>
  <c r="DA300" i="3"/>
  <c r="DC300" i="3"/>
  <c r="A301" i="3"/>
  <c r="Y301" i="3"/>
  <c r="CX301" i="3"/>
  <c r="DG301" i="3" s="1"/>
  <c r="CY301" i="3"/>
  <c r="CZ301" i="3"/>
  <c r="DA301" i="3"/>
  <c r="DB301" i="3"/>
  <c r="DC301" i="3"/>
  <c r="DH301" i="3"/>
  <c r="A302" i="3"/>
  <c r="Y302" i="3"/>
  <c r="CX302" i="3" s="1"/>
  <c r="CY302" i="3"/>
  <c r="CZ302" i="3"/>
  <c r="DA302" i="3"/>
  <c r="DB302" i="3"/>
  <c r="DC302" i="3"/>
  <c r="A303" i="3"/>
  <c r="Y303" i="3"/>
  <c r="CX303" i="3" s="1"/>
  <c r="CY303" i="3"/>
  <c r="CZ303" i="3"/>
  <c r="DB303" i="3" s="1"/>
  <c r="DA303" i="3"/>
  <c r="DC303" i="3"/>
  <c r="A304" i="3"/>
  <c r="Y304" i="3"/>
  <c r="CX304" i="3" s="1"/>
  <c r="CY304" i="3"/>
  <c r="CZ304" i="3"/>
  <c r="DB304" i="3" s="1"/>
  <c r="DA304" i="3"/>
  <c r="DC304" i="3"/>
  <c r="A305" i="3"/>
  <c r="Y305" i="3"/>
  <c r="CX305" i="3"/>
  <c r="DG305" i="3" s="1"/>
  <c r="DJ305" i="3" s="1"/>
  <c r="CY305" i="3"/>
  <c r="CZ305" i="3"/>
  <c r="DA305" i="3"/>
  <c r="DB305" i="3"/>
  <c r="DC305" i="3"/>
  <c r="DH305" i="3"/>
  <c r="A306" i="3"/>
  <c r="Y306" i="3"/>
  <c r="CX306" i="3" s="1"/>
  <c r="CY306" i="3"/>
  <c r="CZ306" i="3"/>
  <c r="DA306" i="3"/>
  <c r="DB306" i="3"/>
  <c r="DC306" i="3"/>
  <c r="A307" i="3"/>
  <c r="Y307" i="3"/>
  <c r="CX307" i="3" s="1"/>
  <c r="CY307" i="3"/>
  <c r="CZ307" i="3"/>
  <c r="DB307" i="3" s="1"/>
  <c r="DA307" i="3"/>
  <c r="DC307" i="3"/>
  <c r="A308" i="3"/>
  <c r="Y308" i="3"/>
  <c r="CX308" i="3" s="1"/>
  <c r="CY308" i="3"/>
  <c r="CZ308" i="3"/>
  <c r="DB308" i="3" s="1"/>
  <c r="DA308" i="3"/>
  <c r="DC308" i="3"/>
  <c r="A309" i="3"/>
  <c r="Y309" i="3"/>
  <c r="CX309" i="3"/>
  <c r="DG309" i="3" s="1"/>
  <c r="CY309" i="3"/>
  <c r="CZ309" i="3"/>
  <c r="DA309" i="3"/>
  <c r="DB309" i="3"/>
  <c r="DC309" i="3"/>
  <c r="DH309" i="3"/>
  <c r="A310" i="3"/>
  <c r="Y310" i="3"/>
  <c r="CX310" i="3" s="1"/>
  <c r="CY310" i="3"/>
  <c r="CZ310" i="3"/>
  <c r="DA310" i="3"/>
  <c r="DB310" i="3"/>
  <c r="DC310" i="3"/>
  <c r="A311" i="3"/>
  <c r="Y311" i="3"/>
  <c r="CX311" i="3" s="1"/>
  <c r="CY311" i="3"/>
  <c r="CZ311" i="3"/>
  <c r="DB311" i="3" s="1"/>
  <c r="DA311" i="3"/>
  <c r="DC311" i="3"/>
  <c r="A312" i="3"/>
  <c r="Y312" i="3"/>
  <c r="CX312" i="3" s="1"/>
  <c r="CY312" i="3"/>
  <c r="CZ312" i="3"/>
  <c r="DB312" i="3" s="1"/>
  <c r="DA312" i="3"/>
  <c r="DC312" i="3"/>
  <c r="A313" i="3"/>
  <c r="Y313" i="3"/>
  <c r="CX313" i="3"/>
  <c r="DG313" i="3" s="1"/>
  <c r="CY313" i="3"/>
  <c r="CZ313" i="3"/>
  <c r="DA313" i="3"/>
  <c r="DB313" i="3"/>
  <c r="DC313" i="3"/>
  <c r="DH313" i="3"/>
  <c r="A314" i="3"/>
  <c r="Y314" i="3"/>
  <c r="CX314" i="3" s="1"/>
  <c r="CY314" i="3"/>
  <c r="CZ314" i="3"/>
  <c r="DA314" i="3"/>
  <c r="DB314" i="3"/>
  <c r="DC314" i="3"/>
  <c r="A315" i="3"/>
  <c r="Y315" i="3"/>
  <c r="CX315" i="3" s="1"/>
  <c r="CY315" i="3"/>
  <c r="CZ315" i="3"/>
  <c r="DB315" i="3" s="1"/>
  <c r="DA315" i="3"/>
  <c r="DC315" i="3"/>
  <c r="A316" i="3"/>
  <c r="Y316" i="3"/>
  <c r="CX316" i="3"/>
  <c r="DG316" i="3" s="1"/>
  <c r="CY316" i="3"/>
  <c r="CZ316" i="3"/>
  <c r="DB316" i="3" s="1"/>
  <c r="DA316" i="3"/>
  <c r="DC316" i="3"/>
  <c r="DF316" i="3"/>
  <c r="DH316" i="3"/>
  <c r="DI316" i="3"/>
  <c r="DJ316" i="3"/>
  <c r="A317" i="3"/>
  <c r="Y317" i="3"/>
  <c r="CX317" i="3"/>
  <c r="DG317" i="3" s="1"/>
  <c r="CY317" i="3"/>
  <c r="CZ317" i="3"/>
  <c r="DA317" i="3"/>
  <c r="DB317" i="3"/>
  <c r="DC317" i="3"/>
  <c r="DH317" i="3"/>
  <c r="A318" i="3"/>
  <c r="Y318" i="3"/>
  <c r="CX318" i="3" s="1"/>
  <c r="CY318" i="3"/>
  <c r="CZ318" i="3"/>
  <c r="DA318" i="3"/>
  <c r="DB318" i="3"/>
  <c r="DC318" i="3"/>
  <c r="A319" i="3"/>
  <c r="Y319" i="3"/>
  <c r="CX319" i="3" s="1"/>
  <c r="CY319" i="3"/>
  <c r="CZ319" i="3"/>
  <c r="DB319" i="3" s="1"/>
  <c r="DA319" i="3"/>
  <c r="DC319" i="3"/>
  <c r="A320" i="3"/>
  <c r="Y320" i="3"/>
  <c r="CX320" i="3" s="1"/>
  <c r="CY320" i="3"/>
  <c r="CZ320" i="3"/>
  <c r="DB320" i="3" s="1"/>
  <c r="DA320" i="3"/>
  <c r="DC320" i="3"/>
  <c r="A321" i="3"/>
  <c r="Y321" i="3"/>
  <c r="CX321" i="3"/>
  <c r="DG321" i="3" s="1"/>
  <c r="CY321" i="3"/>
  <c r="CZ321" i="3"/>
  <c r="DA321" i="3"/>
  <c r="DB321" i="3"/>
  <c r="DC321" i="3"/>
  <c r="DH321" i="3"/>
  <c r="A322" i="3"/>
  <c r="Y322" i="3"/>
  <c r="CX322" i="3" s="1"/>
  <c r="CY322" i="3"/>
  <c r="CZ322" i="3"/>
  <c r="DA322" i="3"/>
  <c r="DB322" i="3"/>
  <c r="DC322" i="3"/>
  <c r="A323" i="3"/>
  <c r="Y323" i="3"/>
  <c r="CX323" i="3" s="1"/>
  <c r="CY323" i="3"/>
  <c r="CZ323" i="3"/>
  <c r="DB323" i="3" s="1"/>
  <c r="DA323" i="3"/>
  <c r="DC323" i="3"/>
  <c r="A324" i="3"/>
  <c r="Y324" i="3"/>
  <c r="CX324" i="3"/>
  <c r="DG324" i="3" s="1"/>
  <c r="DJ324" i="3" s="1"/>
  <c r="CY324" i="3"/>
  <c r="CZ324" i="3"/>
  <c r="DB324" i="3" s="1"/>
  <c r="DA324" i="3"/>
  <c r="DC324" i="3"/>
  <c r="DF324" i="3"/>
  <c r="DH324" i="3"/>
  <c r="DI324" i="3"/>
  <c r="A325" i="3"/>
  <c r="Y325" i="3"/>
  <c r="CX325" i="3"/>
  <c r="DG325" i="3" s="1"/>
  <c r="DJ325" i="3" s="1"/>
  <c r="CY325" i="3"/>
  <c r="CZ325" i="3"/>
  <c r="DA325" i="3"/>
  <c r="DB325" i="3"/>
  <c r="DC325" i="3"/>
  <c r="DH325" i="3"/>
  <c r="A326" i="3"/>
  <c r="Y326" i="3"/>
  <c r="CX326" i="3" s="1"/>
  <c r="CY326" i="3"/>
  <c r="CZ326" i="3"/>
  <c r="DA326" i="3"/>
  <c r="DB326" i="3"/>
  <c r="DC326" i="3"/>
  <c r="A327" i="3"/>
  <c r="Y327" i="3"/>
  <c r="CX327" i="3" s="1"/>
  <c r="CY327" i="3"/>
  <c r="CZ327" i="3"/>
  <c r="DB327" i="3" s="1"/>
  <c r="DA327" i="3"/>
  <c r="DC327" i="3"/>
  <c r="A328" i="3"/>
  <c r="Y328" i="3"/>
  <c r="CX328" i="3"/>
  <c r="DG328" i="3" s="1"/>
  <c r="CY328" i="3"/>
  <c r="CZ328" i="3"/>
  <c r="DB328" i="3" s="1"/>
  <c r="DA328" i="3"/>
  <c r="DC328" i="3"/>
  <c r="DF328" i="3"/>
  <c r="DH328" i="3"/>
  <c r="DI328" i="3"/>
  <c r="DJ328" i="3"/>
  <c r="A329" i="3"/>
  <c r="Y329" i="3"/>
  <c r="CX329" i="3"/>
  <c r="DG329" i="3" s="1"/>
  <c r="CY329" i="3"/>
  <c r="CZ329" i="3"/>
  <c r="DA329" i="3"/>
  <c r="DB329" i="3"/>
  <c r="DC329" i="3"/>
  <c r="DH329" i="3"/>
  <c r="A330" i="3"/>
  <c r="Y330" i="3"/>
  <c r="CX330" i="3" s="1"/>
  <c r="CY330" i="3"/>
  <c r="CZ330" i="3"/>
  <c r="DA330" i="3"/>
  <c r="DB330" i="3"/>
  <c r="DC330" i="3"/>
  <c r="A331" i="3"/>
  <c r="Y331" i="3"/>
  <c r="CY331" i="3"/>
  <c r="CZ331" i="3"/>
  <c r="DB331" i="3" s="1"/>
  <c r="DA331" i="3"/>
  <c r="DC331" i="3"/>
  <c r="A332" i="3"/>
  <c r="Y332" i="3"/>
  <c r="CY332" i="3"/>
  <c r="CZ332" i="3"/>
  <c r="DB332" i="3" s="1"/>
  <c r="DA332" i="3"/>
  <c r="DC332" i="3"/>
  <c r="A333" i="3"/>
  <c r="Y333" i="3"/>
  <c r="CY333" i="3"/>
  <c r="CZ333" i="3"/>
  <c r="DA333" i="3"/>
  <c r="DB333" i="3"/>
  <c r="DC333" i="3"/>
  <c r="A334" i="3"/>
  <c r="Y334" i="3"/>
  <c r="CY334" i="3"/>
  <c r="CZ334" i="3"/>
  <c r="DA334" i="3"/>
  <c r="DB334" i="3"/>
  <c r="DC334" i="3"/>
  <c r="A335" i="3"/>
  <c r="Y335" i="3"/>
  <c r="CY335" i="3"/>
  <c r="CZ335" i="3"/>
  <c r="DB335" i="3" s="1"/>
  <c r="DA335" i="3"/>
  <c r="DC335" i="3"/>
  <c r="A336" i="3"/>
  <c r="Y336" i="3"/>
  <c r="CY336" i="3"/>
  <c r="CZ336" i="3"/>
  <c r="DB336" i="3" s="1"/>
  <c r="DA336" i="3"/>
  <c r="DC336" i="3"/>
  <c r="A337" i="3"/>
  <c r="Y337" i="3"/>
  <c r="CX337" i="3"/>
  <c r="DG337" i="3" s="1"/>
  <c r="CY337" i="3"/>
  <c r="CZ337" i="3"/>
  <c r="DA337" i="3"/>
  <c r="DB337" i="3"/>
  <c r="DC337" i="3"/>
  <c r="DH337" i="3"/>
  <c r="A338" i="3"/>
  <c r="Y338" i="3"/>
  <c r="CY338" i="3"/>
  <c r="CZ338" i="3"/>
  <c r="DA338" i="3"/>
  <c r="DB338" i="3"/>
  <c r="DC338" i="3"/>
  <c r="A339" i="3"/>
  <c r="Y339" i="3"/>
  <c r="CY339" i="3"/>
  <c r="CZ339" i="3"/>
  <c r="DB339" i="3" s="1"/>
  <c r="DA339" i="3"/>
  <c r="DC339" i="3"/>
  <c r="A340" i="3"/>
  <c r="Y340" i="3"/>
  <c r="CY340" i="3"/>
  <c r="CZ340" i="3"/>
  <c r="DB340" i="3" s="1"/>
  <c r="DA340" i="3"/>
  <c r="DC340" i="3"/>
  <c r="A341" i="3"/>
  <c r="Y341" i="3"/>
  <c r="CY341" i="3"/>
  <c r="CZ341" i="3"/>
  <c r="DA341" i="3"/>
  <c r="DB341" i="3"/>
  <c r="DC341" i="3"/>
  <c r="A342" i="3"/>
  <c r="Y342" i="3"/>
  <c r="CY342" i="3"/>
  <c r="CZ342" i="3"/>
  <c r="DA342" i="3"/>
  <c r="DB342" i="3"/>
  <c r="DC342" i="3"/>
  <c r="A343" i="3"/>
  <c r="Y343" i="3"/>
  <c r="CY343" i="3"/>
  <c r="CZ343" i="3"/>
  <c r="DB343" i="3" s="1"/>
  <c r="DA343" i="3"/>
  <c r="DC343" i="3"/>
  <c r="A344" i="3"/>
  <c r="Y344" i="3"/>
  <c r="CY344" i="3"/>
  <c r="CZ344" i="3"/>
  <c r="DB344" i="3" s="1"/>
  <c r="DA344" i="3"/>
  <c r="DC344" i="3"/>
  <c r="A345" i="3"/>
  <c r="Y345" i="3"/>
  <c r="CY345" i="3"/>
  <c r="CZ345" i="3"/>
  <c r="DA345" i="3"/>
  <c r="DB345" i="3"/>
  <c r="DC345" i="3"/>
  <c r="A346" i="3"/>
  <c r="Y346" i="3"/>
  <c r="CY346" i="3"/>
  <c r="CZ346" i="3"/>
  <c r="DA346" i="3"/>
  <c r="DB346" i="3"/>
  <c r="DC346" i="3"/>
  <c r="A347" i="3"/>
  <c r="Y347" i="3"/>
  <c r="CY347" i="3"/>
  <c r="CZ347" i="3"/>
  <c r="DB347" i="3" s="1"/>
  <c r="DA347" i="3"/>
  <c r="DC347" i="3"/>
  <c r="A348" i="3"/>
  <c r="Y348" i="3"/>
  <c r="CY348" i="3"/>
  <c r="CZ348" i="3"/>
  <c r="DB348" i="3" s="1"/>
  <c r="DA348" i="3"/>
  <c r="DC348" i="3"/>
  <c r="A349" i="3"/>
  <c r="Y349" i="3"/>
  <c r="CY349" i="3"/>
  <c r="CZ349" i="3"/>
  <c r="DA349" i="3"/>
  <c r="DB349" i="3"/>
  <c r="DC349" i="3"/>
  <c r="A350" i="3"/>
  <c r="Y350" i="3"/>
  <c r="CY350" i="3"/>
  <c r="CZ350" i="3"/>
  <c r="DB350" i="3" s="1"/>
  <c r="DA350" i="3"/>
  <c r="DC350" i="3"/>
  <c r="A351" i="3"/>
  <c r="Y351" i="3"/>
  <c r="CY351" i="3"/>
  <c r="CZ351" i="3"/>
  <c r="DB351" i="3" s="1"/>
  <c r="DA351" i="3"/>
  <c r="DC351" i="3"/>
  <c r="A352" i="3"/>
  <c r="Y352" i="3"/>
  <c r="CY352" i="3"/>
  <c r="CZ352" i="3"/>
  <c r="DA352" i="3"/>
  <c r="DB352" i="3"/>
  <c r="DC352" i="3"/>
  <c r="A353" i="3"/>
  <c r="Y353" i="3"/>
  <c r="CX353" i="3"/>
  <c r="DG353" i="3" s="1"/>
  <c r="CY353" i="3"/>
  <c r="CZ353" i="3"/>
  <c r="DA353" i="3"/>
  <c r="DB353" i="3"/>
  <c r="DC353" i="3"/>
  <c r="DH353" i="3"/>
  <c r="A354" i="3"/>
  <c r="Y354" i="3"/>
  <c r="CX354" i="3" s="1"/>
  <c r="CY354" i="3"/>
  <c r="CZ354" i="3"/>
  <c r="DB354" i="3" s="1"/>
  <c r="DA354" i="3"/>
  <c r="DC354" i="3"/>
  <c r="A355" i="3"/>
  <c r="Y355" i="3"/>
  <c r="CX355" i="3" s="1"/>
  <c r="CY355" i="3"/>
  <c r="CZ355" i="3"/>
  <c r="DB355" i="3" s="1"/>
  <c r="DA355" i="3"/>
  <c r="DC355" i="3"/>
  <c r="A356" i="3"/>
  <c r="Y356" i="3"/>
  <c r="CX356" i="3"/>
  <c r="DF356" i="3" s="1"/>
  <c r="DJ356" i="3" s="1"/>
  <c r="CY356" i="3"/>
  <c r="CZ356" i="3"/>
  <c r="DA356" i="3"/>
  <c r="DB356" i="3"/>
  <c r="DC356" i="3"/>
  <c r="DH356" i="3"/>
  <c r="DI356" i="3"/>
  <c r="A357" i="3"/>
  <c r="Y357" i="3"/>
  <c r="CX357" i="3"/>
  <c r="DG357" i="3" s="1"/>
  <c r="CY357" i="3"/>
  <c r="CZ357" i="3"/>
  <c r="DA357" i="3"/>
  <c r="DB357" i="3"/>
  <c r="DC357" i="3"/>
  <c r="DH357" i="3"/>
  <c r="A358" i="3"/>
  <c r="Y358" i="3"/>
  <c r="CX358" i="3" s="1"/>
  <c r="CY358" i="3"/>
  <c r="CZ358" i="3"/>
  <c r="DB358" i="3" s="1"/>
  <c r="DA358" i="3"/>
  <c r="DC358" i="3"/>
  <c r="A359" i="3"/>
  <c r="Y359" i="3"/>
  <c r="CX359" i="3" s="1"/>
  <c r="CY359" i="3"/>
  <c r="CZ359" i="3"/>
  <c r="DB359" i="3" s="1"/>
  <c r="DA359" i="3"/>
  <c r="DC359" i="3"/>
  <c r="A360" i="3"/>
  <c r="Y360" i="3"/>
  <c r="CX360" i="3"/>
  <c r="DF360" i="3" s="1"/>
  <c r="CY360" i="3"/>
  <c r="CZ360" i="3"/>
  <c r="DA360" i="3"/>
  <c r="DB360" i="3"/>
  <c r="DC360" i="3"/>
  <c r="DH360" i="3"/>
  <c r="DI360" i="3"/>
  <c r="A361" i="3"/>
  <c r="Y361" i="3"/>
  <c r="CX361" i="3"/>
  <c r="CY361" i="3"/>
  <c r="CZ361" i="3"/>
  <c r="DA361" i="3"/>
  <c r="DB361" i="3"/>
  <c r="DC361" i="3"/>
  <c r="A362" i="3"/>
  <c r="Y362" i="3"/>
  <c r="CX362" i="3" s="1"/>
  <c r="CY362" i="3"/>
  <c r="CZ362" i="3"/>
  <c r="DB362" i="3" s="1"/>
  <c r="DA362" i="3"/>
  <c r="DC362" i="3"/>
  <c r="DG362" i="3"/>
  <c r="A363" i="3"/>
  <c r="Y363" i="3"/>
  <c r="CX363" i="3" s="1"/>
  <c r="DF363" i="3" s="1"/>
  <c r="CY363" i="3"/>
  <c r="CZ363" i="3"/>
  <c r="DB363" i="3" s="1"/>
  <c r="DA363" i="3"/>
  <c r="DC363" i="3"/>
  <c r="A364" i="3"/>
  <c r="Y364" i="3"/>
  <c r="CX364" i="3"/>
  <c r="DF364" i="3" s="1"/>
  <c r="CY364" i="3"/>
  <c r="CZ364" i="3"/>
  <c r="DA364" i="3"/>
  <c r="DB364" i="3"/>
  <c r="DC364" i="3"/>
  <c r="DH364" i="3"/>
  <c r="DI364" i="3"/>
  <c r="A365" i="3"/>
  <c r="Y365" i="3"/>
  <c r="CX365" i="3"/>
  <c r="CY365" i="3"/>
  <c r="CZ365" i="3"/>
  <c r="DA365" i="3"/>
  <c r="DB365" i="3"/>
  <c r="DC365" i="3"/>
  <c r="DH365" i="3"/>
  <c r="A366" i="3"/>
  <c r="Y366" i="3"/>
  <c r="CX366" i="3" s="1"/>
  <c r="CY366" i="3"/>
  <c r="CZ366" i="3"/>
  <c r="DB366" i="3" s="1"/>
  <c r="DA366" i="3"/>
  <c r="DC366" i="3"/>
  <c r="DF366" i="3"/>
  <c r="DJ366" i="3" s="1"/>
  <c r="DG366" i="3"/>
  <c r="A367" i="3"/>
  <c r="Y367" i="3"/>
  <c r="CX367" i="3" s="1"/>
  <c r="DF367" i="3" s="1"/>
  <c r="CY367" i="3"/>
  <c r="CZ367" i="3"/>
  <c r="DB367" i="3" s="1"/>
  <c r="DA367" i="3"/>
  <c r="DC367" i="3"/>
  <c r="A368" i="3"/>
  <c r="Y368" i="3"/>
  <c r="CX368" i="3"/>
  <c r="DI368" i="3" s="1"/>
  <c r="CY368" i="3"/>
  <c r="CZ368" i="3"/>
  <c r="DA368" i="3"/>
  <c r="DB368" i="3"/>
  <c r="DC368" i="3"/>
  <c r="DH368" i="3"/>
  <c r="A369" i="3"/>
  <c r="Y369" i="3"/>
  <c r="CX369" i="3"/>
  <c r="CY369" i="3"/>
  <c r="CZ369" i="3"/>
  <c r="DA369" i="3"/>
  <c r="DB369" i="3"/>
  <c r="DC369" i="3"/>
  <c r="A370" i="3"/>
  <c r="Y370" i="3"/>
  <c r="CX370" i="3" s="1"/>
  <c r="CY370" i="3"/>
  <c r="CZ370" i="3"/>
  <c r="DB370" i="3" s="1"/>
  <c r="DA370" i="3"/>
  <c r="DC370" i="3"/>
  <c r="DF370" i="3"/>
  <c r="DJ370" i="3"/>
  <c r="A371" i="3"/>
  <c r="Y371" i="3"/>
  <c r="CX371" i="3" s="1"/>
  <c r="DF371" i="3" s="1"/>
  <c r="CY371" i="3"/>
  <c r="CZ371" i="3"/>
  <c r="DB371" i="3" s="1"/>
  <c r="DA371" i="3"/>
  <c r="DC371" i="3"/>
  <c r="DI371" i="3"/>
  <c r="DJ371" i="3" s="1"/>
  <c r="A372" i="3"/>
  <c r="Y372" i="3"/>
  <c r="CX372" i="3"/>
  <c r="CY372" i="3"/>
  <c r="CZ372" i="3"/>
  <c r="DA372" i="3"/>
  <c r="DB372" i="3"/>
  <c r="DC372" i="3"/>
  <c r="A373" i="3"/>
  <c r="Y373" i="3"/>
  <c r="CX373" i="3"/>
  <c r="DF373" i="3" s="1"/>
  <c r="CY373" i="3"/>
  <c r="CZ373" i="3"/>
  <c r="DA373" i="3"/>
  <c r="DB373" i="3"/>
  <c r="DC373" i="3"/>
  <c r="DG373" i="3"/>
  <c r="DJ373" i="3" s="1"/>
  <c r="DI373" i="3"/>
  <c r="A374" i="3"/>
  <c r="Y374" i="3"/>
  <c r="CX374" i="3" s="1"/>
  <c r="CY374" i="3"/>
  <c r="CZ374" i="3"/>
  <c r="DA374" i="3"/>
  <c r="DB374" i="3"/>
  <c r="DC374" i="3"/>
  <c r="A375" i="3"/>
  <c r="Y375" i="3"/>
  <c r="CX375" i="3"/>
  <c r="DI375" i="3" s="1"/>
  <c r="CY375" i="3"/>
  <c r="CZ375" i="3"/>
  <c r="DB375" i="3" s="1"/>
  <c r="DA375" i="3"/>
  <c r="DC375" i="3"/>
  <c r="DF375" i="3"/>
  <c r="DH375" i="3"/>
  <c r="A376" i="3"/>
  <c r="Y376" i="3"/>
  <c r="CX376" i="3" s="1"/>
  <c r="CY376" i="3"/>
  <c r="CZ376" i="3"/>
  <c r="DB376" i="3" s="1"/>
  <c r="DA376" i="3"/>
  <c r="DC376" i="3"/>
  <c r="A377" i="3"/>
  <c r="Y377" i="3"/>
  <c r="CX377" i="3"/>
  <c r="DF377" i="3" s="1"/>
  <c r="DJ377" i="3" s="1"/>
  <c r="CY377" i="3"/>
  <c r="CZ377" i="3"/>
  <c r="DA377" i="3"/>
  <c r="DB377" i="3"/>
  <c r="DC377" i="3"/>
  <c r="DH377" i="3"/>
  <c r="A378" i="3"/>
  <c r="Y378" i="3"/>
  <c r="CX378" i="3" s="1"/>
  <c r="CY378" i="3"/>
  <c r="CZ378" i="3"/>
  <c r="DA378" i="3"/>
  <c r="DB378" i="3"/>
  <c r="DC378" i="3"/>
  <c r="A379" i="3"/>
  <c r="Y379" i="3"/>
  <c r="CX379" i="3"/>
  <c r="DI379" i="3" s="1"/>
  <c r="CY379" i="3"/>
  <c r="CZ379" i="3"/>
  <c r="DB379" i="3" s="1"/>
  <c r="DA379" i="3"/>
  <c r="DC379" i="3"/>
  <c r="DF379" i="3"/>
  <c r="DH379" i="3"/>
  <c r="DJ379" i="3"/>
  <c r="A380" i="3"/>
  <c r="Y380" i="3"/>
  <c r="CX380" i="3" s="1"/>
  <c r="CY380" i="3"/>
  <c r="CZ380" i="3"/>
  <c r="DB380" i="3" s="1"/>
  <c r="DA380" i="3"/>
  <c r="DC380" i="3"/>
  <c r="A381" i="3"/>
  <c r="Y381" i="3"/>
  <c r="CX381" i="3"/>
  <c r="DF381" i="3" s="1"/>
  <c r="DJ381" i="3" s="1"/>
  <c r="CY381" i="3"/>
  <c r="CZ381" i="3"/>
  <c r="DA381" i="3"/>
  <c r="DB381" i="3"/>
  <c r="DC381" i="3"/>
  <c r="DH381" i="3"/>
  <c r="A382" i="3"/>
  <c r="Y382" i="3"/>
  <c r="CX382" i="3" s="1"/>
  <c r="CY382" i="3"/>
  <c r="CZ382" i="3"/>
  <c r="DA382" i="3"/>
  <c r="DB382" i="3"/>
  <c r="DC382" i="3"/>
  <c r="A383" i="3"/>
  <c r="Y383" i="3"/>
  <c r="CX383" i="3"/>
  <c r="DI383" i="3" s="1"/>
  <c r="CY383" i="3"/>
  <c r="CZ383" i="3"/>
  <c r="DB383" i="3" s="1"/>
  <c r="DA383" i="3"/>
  <c r="DC383" i="3"/>
  <c r="DF383" i="3"/>
  <c r="DH383" i="3"/>
  <c r="DJ383" i="3"/>
  <c r="A384" i="3"/>
  <c r="Y384" i="3"/>
  <c r="CX384" i="3" s="1"/>
  <c r="CY384" i="3"/>
  <c r="CZ384" i="3"/>
  <c r="DB384" i="3" s="1"/>
  <c r="DA384" i="3"/>
  <c r="DC384" i="3"/>
  <c r="A385" i="3"/>
  <c r="Y385" i="3"/>
  <c r="CX385" i="3"/>
  <c r="DF385" i="3" s="1"/>
  <c r="DJ385" i="3" s="1"/>
  <c r="CY385" i="3"/>
  <c r="CZ385" i="3"/>
  <c r="DA385" i="3"/>
  <c r="DB385" i="3"/>
  <c r="DC385" i="3"/>
  <c r="DH385" i="3"/>
  <c r="A386" i="3"/>
  <c r="Y386" i="3"/>
  <c r="CX386" i="3" s="1"/>
  <c r="CY386" i="3"/>
  <c r="CZ386" i="3"/>
  <c r="DA386" i="3"/>
  <c r="DB386" i="3"/>
  <c r="DC386" i="3"/>
  <c r="A387" i="3"/>
  <c r="Y387" i="3"/>
  <c r="CX387" i="3"/>
  <c r="DI387" i="3" s="1"/>
  <c r="CY387" i="3"/>
  <c r="CZ387" i="3"/>
  <c r="DB387" i="3" s="1"/>
  <c r="DA387" i="3"/>
  <c r="DC387" i="3"/>
  <c r="DF387" i="3"/>
  <c r="DH387" i="3"/>
  <c r="A388" i="3"/>
  <c r="Y388" i="3"/>
  <c r="CX388" i="3" s="1"/>
  <c r="CY388" i="3"/>
  <c r="CZ388" i="3"/>
  <c r="DB388" i="3" s="1"/>
  <c r="DA388" i="3"/>
  <c r="DC388" i="3"/>
  <c r="A389" i="3"/>
  <c r="Y389" i="3"/>
  <c r="CX389" i="3"/>
  <c r="DF389" i="3" s="1"/>
  <c r="DJ389" i="3" s="1"/>
  <c r="CY389" i="3"/>
  <c r="CZ389" i="3"/>
  <c r="DA389" i="3"/>
  <c r="DB389" i="3"/>
  <c r="DC389" i="3"/>
  <c r="DH389" i="3"/>
  <c r="A390" i="3"/>
  <c r="Y390" i="3"/>
  <c r="CX390" i="3" s="1"/>
  <c r="CY390" i="3"/>
  <c r="CZ390" i="3"/>
  <c r="DA390" i="3"/>
  <c r="DB390" i="3"/>
  <c r="DC390" i="3"/>
  <c r="A391" i="3"/>
  <c r="Y391" i="3"/>
  <c r="CX391" i="3"/>
  <c r="DI391" i="3" s="1"/>
  <c r="CY391" i="3"/>
  <c r="CZ391" i="3"/>
  <c r="DB391" i="3" s="1"/>
  <c r="DA391" i="3"/>
  <c r="DC391" i="3"/>
  <c r="DF391" i="3"/>
  <c r="DH391" i="3"/>
  <c r="DJ391" i="3"/>
  <c r="A392" i="3"/>
  <c r="Y392" i="3"/>
  <c r="CX392" i="3" s="1"/>
  <c r="CY392" i="3"/>
  <c r="CZ392" i="3"/>
  <c r="DB392" i="3" s="1"/>
  <c r="DA392" i="3"/>
  <c r="DC392" i="3"/>
  <c r="A393" i="3"/>
  <c r="Y393" i="3"/>
  <c r="CX393" i="3"/>
  <c r="DF393" i="3" s="1"/>
  <c r="DJ393" i="3" s="1"/>
  <c r="CY393" i="3"/>
  <c r="CZ393" i="3"/>
  <c r="DA393" i="3"/>
  <c r="DB393" i="3"/>
  <c r="DC393" i="3"/>
  <c r="DH393" i="3"/>
  <c r="A394" i="3"/>
  <c r="Y394" i="3"/>
  <c r="CX394" i="3" s="1"/>
  <c r="CY394" i="3"/>
  <c r="CZ394" i="3"/>
  <c r="DA394" i="3"/>
  <c r="DB394" i="3"/>
  <c r="DC394" i="3"/>
  <c r="A395" i="3"/>
  <c r="Y395" i="3"/>
  <c r="CX395" i="3"/>
  <c r="DI395" i="3" s="1"/>
  <c r="CY395" i="3"/>
  <c r="CZ395" i="3"/>
  <c r="DB395" i="3" s="1"/>
  <c r="DA395" i="3"/>
  <c r="DC395" i="3"/>
  <c r="DF395" i="3"/>
  <c r="DH395" i="3"/>
  <c r="A396" i="3"/>
  <c r="Y396" i="3"/>
  <c r="CX396" i="3" s="1"/>
  <c r="CY396" i="3"/>
  <c r="CZ396" i="3"/>
  <c r="DB396" i="3" s="1"/>
  <c r="DA396" i="3"/>
  <c r="DC396" i="3"/>
  <c r="A397" i="3"/>
  <c r="Y397" i="3"/>
  <c r="CX397" i="3"/>
  <c r="DF397" i="3" s="1"/>
  <c r="CY397" i="3"/>
  <c r="CZ397" i="3"/>
  <c r="DA397" i="3"/>
  <c r="DB397" i="3"/>
  <c r="DC397" i="3"/>
  <c r="DH397" i="3"/>
  <c r="A398" i="3"/>
  <c r="Y398" i="3"/>
  <c r="CX398" i="3" s="1"/>
  <c r="CY398" i="3"/>
  <c r="CZ398" i="3"/>
  <c r="DA398" i="3"/>
  <c r="DB398" i="3"/>
  <c r="DC398" i="3"/>
  <c r="A399" i="3"/>
  <c r="Y399" i="3"/>
  <c r="CX399" i="3"/>
  <c r="DI399" i="3" s="1"/>
  <c r="CY399" i="3"/>
  <c r="CZ399" i="3"/>
  <c r="DB399" i="3" s="1"/>
  <c r="DA399" i="3"/>
  <c r="DC399" i="3"/>
  <c r="DF399" i="3"/>
  <c r="DH399" i="3"/>
  <c r="DJ399" i="3"/>
  <c r="A400" i="3"/>
  <c r="Y400" i="3"/>
  <c r="CX400" i="3" s="1"/>
  <c r="CY400" i="3"/>
  <c r="CZ400" i="3"/>
  <c r="DB400" i="3" s="1"/>
  <c r="DA400" i="3"/>
  <c r="DC400" i="3"/>
  <c r="A401" i="3"/>
  <c r="Y401" i="3"/>
  <c r="CX401" i="3"/>
  <c r="DF401" i="3" s="1"/>
  <c r="DJ401" i="3" s="1"/>
  <c r="CY401" i="3"/>
  <c r="CZ401" i="3"/>
  <c r="DA401" i="3"/>
  <c r="DB401" i="3"/>
  <c r="DC401" i="3"/>
  <c r="DH401" i="3"/>
  <c r="A402" i="3"/>
  <c r="Y402" i="3"/>
  <c r="CX402" i="3" s="1"/>
  <c r="CY402" i="3"/>
  <c r="CZ402" i="3"/>
  <c r="DA402" i="3"/>
  <c r="DB402" i="3"/>
  <c r="DC402" i="3"/>
  <c r="A403" i="3"/>
  <c r="Y403" i="3"/>
  <c r="CX403" i="3"/>
  <c r="DI403" i="3" s="1"/>
  <c r="CY403" i="3"/>
  <c r="CZ403" i="3"/>
  <c r="DB403" i="3" s="1"/>
  <c r="DA403" i="3"/>
  <c r="DC403" i="3"/>
  <c r="DF403" i="3"/>
  <c r="DH403" i="3"/>
  <c r="A404" i="3"/>
  <c r="Y404" i="3"/>
  <c r="CX404" i="3" s="1"/>
  <c r="CY404" i="3"/>
  <c r="CZ404" i="3"/>
  <c r="DB404" i="3" s="1"/>
  <c r="DA404" i="3"/>
  <c r="DC404" i="3"/>
  <c r="A405" i="3"/>
  <c r="Y405" i="3"/>
  <c r="CX405" i="3"/>
  <c r="DF405" i="3" s="1"/>
  <c r="CY405" i="3"/>
  <c r="CZ405" i="3"/>
  <c r="DA405" i="3"/>
  <c r="DB405" i="3"/>
  <c r="DC405" i="3"/>
  <c r="DH405" i="3"/>
  <c r="A406" i="3"/>
  <c r="Y406" i="3"/>
  <c r="CX406" i="3" s="1"/>
  <c r="CY406" i="3"/>
  <c r="CZ406" i="3"/>
  <c r="DA406" i="3"/>
  <c r="DB406" i="3"/>
  <c r="DC406" i="3"/>
  <c r="A407" i="3"/>
  <c r="Y407" i="3"/>
  <c r="CX407" i="3"/>
  <c r="DI407" i="3" s="1"/>
  <c r="CY407" i="3"/>
  <c r="CZ407" i="3"/>
  <c r="DB407" i="3" s="1"/>
  <c r="DA407" i="3"/>
  <c r="DC407" i="3"/>
  <c r="DF407" i="3"/>
  <c r="DH407" i="3"/>
  <c r="DJ407" i="3"/>
  <c r="A408" i="3"/>
  <c r="Y408" i="3"/>
  <c r="CX408" i="3" s="1"/>
  <c r="CY408" i="3"/>
  <c r="CZ408" i="3"/>
  <c r="DB408" i="3" s="1"/>
  <c r="DA408" i="3"/>
  <c r="DC408" i="3"/>
  <c r="A409" i="3"/>
  <c r="Y409" i="3"/>
  <c r="CX409" i="3"/>
  <c r="DF409" i="3" s="1"/>
  <c r="DJ409" i="3" s="1"/>
  <c r="CY409" i="3"/>
  <c r="CZ409" i="3"/>
  <c r="DA409" i="3"/>
  <c r="DB409" i="3"/>
  <c r="DC409" i="3"/>
  <c r="DH409" i="3"/>
  <c r="A410" i="3"/>
  <c r="Y410" i="3"/>
  <c r="CX410" i="3" s="1"/>
  <c r="CY410" i="3"/>
  <c r="CZ410" i="3"/>
  <c r="DA410" i="3"/>
  <c r="DB410" i="3"/>
  <c r="DC410" i="3"/>
  <c r="A411" i="3"/>
  <c r="Y411" i="3"/>
  <c r="CX411" i="3"/>
  <c r="DI411" i="3" s="1"/>
  <c r="CY411" i="3"/>
  <c r="CZ411" i="3"/>
  <c r="DB411" i="3" s="1"/>
  <c r="DA411" i="3"/>
  <c r="DC411" i="3"/>
  <c r="DF411" i="3"/>
  <c r="DH411" i="3"/>
  <c r="A412" i="3"/>
  <c r="Y412" i="3"/>
  <c r="CX412" i="3" s="1"/>
  <c r="CY412" i="3"/>
  <c r="CZ412" i="3"/>
  <c r="DB412" i="3" s="1"/>
  <c r="DA412" i="3"/>
  <c r="DC412" i="3"/>
  <c r="A413" i="3"/>
  <c r="Y413" i="3"/>
  <c r="CX413" i="3"/>
  <c r="DF413" i="3" s="1"/>
  <c r="CY413" i="3"/>
  <c r="CZ413" i="3"/>
  <c r="DA413" i="3"/>
  <c r="DB413" i="3"/>
  <c r="DC413" i="3"/>
  <c r="DH413" i="3"/>
  <c r="A414" i="3"/>
  <c r="Y414" i="3"/>
  <c r="CX414" i="3" s="1"/>
  <c r="CY414" i="3"/>
  <c r="CZ414" i="3"/>
  <c r="DA414" i="3"/>
  <c r="DB414" i="3"/>
  <c r="DC414" i="3"/>
  <c r="A415" i="3"/>
  <c r="Y415" i="3"/>
  <c r="CX415" i="3"/>
  <c r="DI415" i="3" s="1"/>
  <c r="CY415" i="3"/>
  <c r="CZ415" i="3"/>
  <c r="DB415" i="3" s="1"/>
  <c r="DA415" i="3"/>
  <c r="DC415" i="3"/>
  <c r="DF415" i="3"/>
  <c r="DH415" i="3"/>
  <c r="DJ415" i="3"/>
  <c r="A416" i="3"/>
  <c r="Y416" i="3"/>
  <c r="CX416" i="3" s="1"/>
  <c r="CY416" i="3"/>
  <c r="CZ416" i="3"/>
  <c r="DB416" i="3" s="1"/>
  <c r="DA416" i="3"/>
  <c r="DC416" i="3"/>
  <c r="A417" i="3"/>
  <c r="Y417" i="3"/>
  <c r="CX417" i="3"/>
  <c r="DF417" i="3" s="1"/>
  <c r="CY417" i="3"/>
  <c r="CZ417" i="3"/>
  <c r="DA417" i="3"/>
  <c r="DB417" i="3"/>
  <c r="DC417" i="3"/>
  <c r="DH417" i="3"/>
  <c r="A418" i="3"/>
  <c r="Y418" i="3"/>
  <c r="CX418" i="3" s="1"/>
  <c r="CY418" i="3"/>
  <c r="CZ418" i="3"/>
  <c r="DA418" i="3"/>
  <c r="DB418" i="3"/>
  <c r="DC418" i="3"/>
  <c r="A419" i="3"/>
  <c r="Y419" i="3"/>
  <c r="CX419" i="3"/>
  <c r="DI419" i="3" s="1"/>
  <c r="CY419" i="3"/>
  <c r="CZ419" i="3"/>
  <c r="DB419" i="3" s="1"/>
  <c r="DA419" i="3"/>
  <c r="DC419" i="3"/>
  <c r="DF419" i="3"/>
  <c r="DH419" i="3"/>
  <c r="A420" i="3"/>
  <c r="Y420" i="3"/>
  <c r="CX420" i="3" s="1"/>
  <c r="CY420" i="3"/>
  <c r="CZ420" i="3"/>
  <c r="DB420" i="3" s="1"/>
  <c r="DA420" i="3"/>
  <c r="DC420" i="3"/>
  <c r="A421" i="3"/>
  <c r="Y421" i="3"/>
  <c r="CX421" i="3"/>
  <c r="DF421" i="3" s="1"/>
  <c r="DJ421" i="3" s="1"/>
  <c r="CY421" i="3"/>
  <c r="CZ421" i="3"/>
  <c r="DA421" i="3"/>
  <c r="DB421" i="3"/>
  <c r="DC421" i="3"/>
  <c r="DH421" i="3"/>
  <c r="A422" i="3"/>
  <c r="Y422" i="3"/>
  <c r="CX422" i="3" s="1"/>
  <c r="CY422" i="3"/>
  <c r="CZ422" i="3"/>
  <c r="DA422" i="3"/>
  <c r="DB422" i="3"/>
  <c r="DC422" i="3"/>
  <c r="DG422" i="3"/>
  <c r="A423" i="3"/>
  <c r="Y423" i="3"/>
  <c r="CX423" i="3"/>
  <c r="DI423" i="3" s="1"/>
  <c r="CY423" i="3"/>
  <c r="CZ423" i="3"/>
  <c r="DB423" i="3" s="1"/>
  <c r="DA423" i="3"/>
  <c r="DC423" i="3"/>
  <c r="DF423" i="3"/>
  <c r="DJ423" i="3" s="1"/>
  <c r="DH423" i="3"/>
  <c r="A424" i="3"/>
  <c r="Y424" i="3"/>
  <c r="CX424" i="3" s="1"/>
  <c r="DI424" i="3" s="1"/>
  <c r="CY424" i="3"/>
  <c r="CZ424" i="3"/>
  <c r="DB424" i="3" s="1"/>
  <c r="DA424" i="3"/>
  <c r="DC424" i="3"/>
  <c r="A425" i="3"/>
  <c r="Y425" i="3"/>
  <c r="CX425" i="3"/>
  <c r="CY425" i="3"/>
  <c r="CZ425" i="3"/>
  <c r="DA425" i="3"/>
  <c r="DB425" i="3"/>
  <c r="DC425" i="3"/>
  <c r="A426" i="3"/>
  <c r="Y426" i="3"/>
  <c r="CX426" i="3" s="1"/>
  <c r="CY426" i="3"/>
  <c r="CZ426" i="3"/>
  <c r="DA426" i="3"/>
  <c r="DB426" i="3"/>
  <c r="DC426" i="3"/>
  <c r="A427" i="3"/>
  <c r="Y427" i="3"/>
  <c r="CX427" i="3"/>
  <c r="DI427" i="3" s="1"/>
  <c r="CY427" i="3"/>
  <c r="CZ427" i="3"/>
  <c r="DB427" i="3" s="1"/>
  <c r="DA427" i="3"/>
  <c r="DC427" i="3"/>
  <c r="DF427" i="3"/>
  <c r="DH427" i="3"/>
  <c r="A428" i="3"/>
  <c r="Y428" i="3"/>
  <c r="CX428" i="3" s="1"/>
  <c r="CY428" i="3"/>
  <c r="CZ428" i="3"/>
  <c r="DB428" i="3" s="1"/>
  <c r="DA428" i="3"/>
  <c r="DC428" i="3"/>
  <c r="DI428" i="3"/>
  <c r="A429" i="3"/>
  <c r="Y429" i="3"/>
  <c r="CX429" i="3"/>
  <c r="CY429" i="3"/>
  <c r="CZ429" i="3"/>
  <c r="DA429" i="3"/>
  <c r="DB429" i="3"/>
  <c r="DC429" i="3"/>
  <c r="DH429" i="3"/>
  <c r="A430" i="3"/>
  <c r="Y430" i="3"/>
  <c r="CX430" i="3" s="1"/>
  <c r="CY430" i="3"/>
  <c r="CZ430" i="3"/>
  <c r="DA430" i="3"/>
  <c r="DB430" i="3"/>
  <c r="DC430" i="3"/>
  <c r="DG430" i="3"/>
  <c r="A431" i="3"/>
  <c r="Y431" i="3"/>
  <c r="CX431" i="3"/>
  <c r="DI431" i="3" s="1"/>
  <c r="CY431" i="3"/>
  <c r="CZ431" i="3"/>
  <c r="DB431" i="3" s="1"/>
  <c r="DA431" i="3"/>
  <c r="DC431" i="3"/>
  <c r="DF431" i="3"/>
  <c r="DJ431" i="3" s="1"/>
  <c r="DH431" i="3"/>
  <c r="A432" i="3"/>
  <c r="Y432" i="3"/>
  <c r="CX432" i="3" s="1"/>
  <c r="DI432" i="3" s="1"/>
  <c r="DJ432" i="3" s="1"/>
  <c r="CY432" i="3"/>
  <c r="CZ432" i="3"/>
  <c r="DB432" i="3" s="1"/>
  <c r="DA432" i="3"/>
  <c r="DC432" i="3"/>
  <c r="A433" i="3"/>
  <c r="Y433" i="3"/>
  <c r="CX433" i="3"/>
  <c r="CY433" i="3"/>
  <c r="CZ433" i="3"/>
  <c r="DA433" i="3"/>
  <c r="DB433" i="3"/>
  <c r="DC433" i="3"/>
  <c r="A434" i="3"/>
  <c r="Y434" i="3"/>
  <c r="CX434" i="3" s="1"/>
  <c r="CY434" i="3"/>
  <c r="CZ434" i="3"/>
  <c r="DA434" i="3"/>
  <c r="DB434" i="3"/>
  <c r="DC434" i="3"/>
  <c r="A435" i="3"/>
  <c r="Y435" i="3"/>
  <c r="CX435" i="3"/>
  <c r="DI435" i="3" s="1"/>
  <c r="CY435" i="3"/>
  <c r="CZ435" i="3"/>
  <c r="DB435" i="3" s="1"/>
  <c r="DA435" i="3"/>
  <c r="DC435" i="3"/>
  <c r="DF435" i="3"/>
  <c r="DH435" i="3"/>
  <c r="DJ435" i="3"/>
  <c r="A436" i="3"/>
  <c r="Y436" i="3"/>
  <c r="CX436" i="3" s="1"/>
  <c r="DI436" i="3" s="1"/>
  <c r="CY436" i="3"/>
  <c r="CZ436" i="3"/>
  <c r="DB436" i="3" s="1"/>
  <c r="DA436" i="3"/>
  <c r="DC436" i="3"/>
  <c r="A437" i="3"/>
  <c r="Y437" i="3"/>
  <c r="CX437" i="3"/>
  <c r="CY437" i="3"/>
  <c r="CZ437" i="3"/>
  <c r="DA437" i="3"/>
  <c r="DB437" i="3"/>
  <c r="DC437" i="3"/>
  <c r="DH437" i="3"/>
  <c r="A438" i="3"/>
  <c r="Y438" i="3"/>
  <c r="CX438" i="3" s="1"/>
  <c r="CY438" i="3"/>
  <c r="CZ438" i="3"/>
  <c r="DA438" i="3"/>
  <c r="DB438" i="3"/>
  <c r="DC438" i="3"/>
  <c r="DG438" i="3"/>
  <c r="A439" i="3"/>
  <c r="Y439" i="3"/>
  <c r="CX439" i="3"/>
  <c r="DI439" i="3" s="1"/>
  <c r="CY439" i="3"/>
  <c r="CZ439" i="3"/>
  <c r="DB439" i="3" s="1"/>
  <c r="DA439" i="3"/>
  <c r="DC439" i="3"/>
  <c r="DF439" i="3"/>
  <c r="DH439" i="3"/>
  <c r="DJ439" i="3"/>
  <c r="A440" i="3"/>
  <c r="Y440" i="3"/>
  <c r="CX440" i="3" s="1"/>
  <c r="DI440" i="3" s="1"/>
  <c r="CY440" i="3"/>
  <c r="CZ440" i="3"/>
  <c r="DB440" i="3" s="1"/>
  <c r="DA440" i="3"/>
  <c r="DC440" i="3"/>
  <c r="A441" i="3"/>
  <c r="Y441" i="3"/>
  <c r="CX441" i="3"/>
  <c r="CY441" i="3"/>
  <c r="CZ441" i="3"/>
  <c r="DA441" i="3"/>
  <c r="DB441" i="3"/>
  <c r="DC441" i="3"/>
  <c r="A442" i="3"/>
  <c r="Y442" i="3"/>
  <c r="CX442" i="3" s="1"/>
  <c r="CY442" i="3"/>
  <c r="CZ442" i="3"/>
  <c r="DA442" i="3"/>
  <c r="DB442" i="3"/>
  <c r="DC442" i="3"/>
  <c r="A443" i="3"/>
  <c r="Y443" i="3"/>
  <c r="CX443" i="3"/>
  <c r="DI443" i="3" s="1"/>
  <c r="CY443" i="3"/>
  <c r="CZ443" i="3"/>
  <c r="DB443" i="3" s="1"/>
  <c r="DA443" i="3"/>
  <c r="DC443" i="3"/>
  <c r="DF443" i="3"/>
  <c r="DH443" i="3"/>
  <c r="DJ443" i="3"/>
  <c r="A444" i="3"/>
  <c r="Y444" i="3"/>
  <c r="CX444" i="3" s="1"/>
  <c r="DI444" i="3" s="1"/>
  <c r="CY444" i="3"/>
  <c r="CZ444" i="3"/>
  <c r="DB444" i="3" s="1"/>
  <c r="DA444" i="3"/>
  <c r="DC444" i="3"/>
  <c r="A445" i="3"/>
  <c r="Y445" i="3"/>
  <c r="CX445" i="3"/>
  <c r="CY445" i="3"/>
  <c r="CZ445" i="3"/>
  <c r="DA445" i="3"/>
  <c r="DB445" i="3"/>
  <c r="DC445" i="3"/>
  <c r="DH445" i="3"/>
  <c r="A446" i="3"/>
  <c r="Y446" i="3"/>
  <c r="CX446" i="3" s="1"/>
  <c r="CY446" i="3"/>
  <c r="CZ446" i="3"/>
  <c r="DA446" i="3"/>
  <c r="DB446" i="3"/>
  <c r="DC446" i="3"/>
  <c r="DG446" i="3"/>
  <c r="A447" i="3"/>
  <c r="Y447" i="3"/>
  <c r="CX447" i="3"/>
  <c r="DI447" i="3" s="1"/>
  <c r="CY447" i="3"/>
  <c r="CZ447" i="3"/>
  <c r="DB447" i="3" s="1"/>
  <c r="DA447" i="3"/>
  <c r="DC447" i="3"/>
  <c r="DF447" i="3"/>
  <c r="DH447" i="3"/>
  <c r="A448" i="3"/>
  <c r="Y448" i="3"/>
  <c r="CX448" i="3" s="1"/>
  <c r="DI448" i="3" s="1"/>
  <c r="CY448" i="3"/>
  <c r="CZ448" i="3"/>
  <c r="DB448" i="3" s="1"/>
  <c r="DA448" i="3"/>
  <c r="DC448" i="3"/>
  <c r="A449" i="3"/>
  <c r="Y449" i="3"/>
  <c r="CX449" i="3"/>
  <c r="CY449" i="3"/>
  <c r="CZ449" i="3"/>
  <c r="DA449" i="3"/>
  <c r="DB449" i="3"/>
  <c r="DC449" i="3"/>
  <c r="A450" i="3"/>
  <c r="Y450" i="3"/>
  <c r="CX450" i="3" s="1"/>
  <c r="CY450" i="3"/>
  <c r="CZ450" i="3"/>
  <c r="DA450" i="3"/>
  <c r="DB450" i="3"/>
  <c r="DC450" i="3"/>
  <c r="A451" i="3"/>
  <c r="Y451" i="3"/>
  <c r="CX451" i="3"/>
  <c r="DI451" i="3" s="1"/>
  <c r="CY451" i="3"/>
  <c r="CZ451" i="3"/>
  <c r="DB451" i="3" s="1"/>
  <c r="DA451" i="3"/>
  <c r="DC451" i="3"/>
  <c r="DF451" i="3"/>
  <c r="DH451" i="3"/>
  <c r="DJ451" i="3"/>
  <c r="A452" i="3"/>
  <c r="Y452" i="3"/>
  <c r="CX452" i="3" s="1"/>
  <c r="DI452" i="3" s="1"/>
  <c r="DJ452" i="3" s="1"/>
  <c r="CY452" i="3"/>
  <c r="CZ452" i="3"/>
  <c r="DB452" i="3" s="1"/>
  <c r="DA452" i="3"/>
  <c r="DC452" i="3"/>
  <c r="A453" i="3"/>
  <c r="Y453" i="3"/>
  <c r="CX453" i="3"/>
  <c r="CY453" i="3"/>
  <c r="CZ453" i="3"/>
  <c r="DA453" i="3"/>
  <c r="DB453" i="3"/>
  <c r="DC453" i="3"/>
  <c r="DH453" i="3"/>
  <c r="A454" i="3"/>
  <c r="Y454" i="3"/>
  <c r="CX454" i="3" s="1"/>
  <c r="CY454" i="3"/>
  <c r="CZ454" i="3"/>
  <c r="DA454" i="3"/>
  <c r="DB454" i="3"/>
  <c r="DC454" i="3"/>
  <c r="DG454" i="3"/>
  <c r="A455" i="3"/>
  <c r="Y455" i="3"/>
  <c r="CX455" i="3"/>
  <c r="DI455" i="3" s="1"/>
  <c r="CY455" i="3"/>
  <c r="CZ455" i="3"/>
  <c r="DB455" i="3" s="1"/>
  <c r="DA455" i="3"/>
  <c r="DC455" i="3"/>
  <c r="DF455" i="3"/>
  <c r="DH455" i="3"/>
  <c r="DJ455" i="3"/>
  <c r="A456" i="3"/>
  <c r="Y456" i="3"/>
  <c r="CX456" i="3" s="1"/>
  <c r="CY456" i="3"/>
  <c r="CZ456" i="3"/>
  <c r="DB456" i="3" s="1"/>
  <c r="DA456" i="3"/>
  <c r="DC456" i="3"/>
  <c r="DG456" i="3"/>
  <c r="DJ456" i="3" s="1"/>
  <c r="A457" i="3"/>
  <c r="Y457" i="3"/>
  <c r="CX457" i="3"/>
  <c r="DH457" i="3" s="1"/>
  <c r="CY457" i="3"/>
  <c r="CZ457" i="3"/>
  <c r="DB457" i="3" s="1"/>
  <c r="DA457" i="3"/>
  <c r="DC457" i="3"/>
  <c r="DF457" i="3"/>
  <c r="DJ457" i="3" s="1"/>
  <c r="A458" i="3"/>
  <c r="Y458" i="3"/>
  <c r="CX458" i="3" s="1"/>
  <c r="DF458" i="3" s="1"/>
  <c r="DJ458" i="3" s="1"/>
  <c r="CY458" i="3"/>
  <c r="CZ458" i="3"/>
  <c r="DA458" i="3"/>
  <c r="DB458" i="3"/>
  <c r="DC458" i="3"/>
  <c r="DI458" i="3"/>
  <c r="A459" i="3"/>
  <c r="Y459" i="3"/>
  <c r="CX459" i="3" s="1"/>
  <c r="CY459" i="3"/>
  <c r="CZ459" i="3"/>
  <c r="DB459" i="3" s="1"/>
  <c r="DA459" i="3"/>
  <c r="DC459" i="3"/>
  <c r="A460" i="3"/>
  <c r="Y460" i="3"/>
  <c r="CX460" i="3" s="1"/>
  <c r="DH460" i="3" s="1"/>
  <c r="CY460" i="3"/>
  <c r="CZ460" i="3"/>
  <c r="DB460" i="3" s="1"/>
  <c r="DA460" i="3"/>
  <c r="DC460" i="3"/>
  <c r="DG460" i="3"/>
  <c r="A461" i="3"/>
  <c r="Y461" i="3"/>
  <c r="CX461" i="3"/>
  <c r="DG461" i="3" s="1"/>
  <c r="CY461" i="3"/>
  <c r="CZ461" i="3"/>
  <c r="DA461" i="3"/>
  <c r="DB461" i="3"/>
  <c r="DC461" i="3"/>
  <c r="DH461" i="3"/>
  <c r="DI461" i="3"/>
  <c r="A462" i="3"/>
  <c r="Y462" i="3"/>
  <c r="CX462" i="3" s="1"/>
  <c r="CY462" i="3"/>
  <c r="CZ462" i="3"/>
  <c r="DA462" i="3"/>
  <c r="DB462" i="3"/>
  <c r="DC462" i="3"/>
  <c r="A463" i="3"/>
  <c r="Y463" i="3"/>
  <c r="CX463" i="3"/>
  <c r="DI463" i="3" s="1"/>
  <c r="DJ463" i="3" s="1"/>
  <c r="CY463" i="3"/>
  <c r="CZ463" i="3"/>
  <c r="DA463" i="3"/>
  <c r="DB463" i="3"/>
  <c r="DC463" i="3"/>
  <c r="DH463" i="3"/>
  <c r="A464" i="3"/>
  <c r="Y464" i="3"/>
  <c r="CX464" i="3" s="1"/>
  <c r="DH464" i="3" s="1"/>
  <c r="CY464" i="3"/>
  <c r="CZ464" i="3"/>
  <c r="DB464" i="3" s="1"/>
  <c r="DA464" i="3"/>
  <c r="DC464" i="3"/>
  <c r="DF464" i="3"/>
  <c r="DJ464" i="3" s="1"/>
  <c r="DG464" i="3"/>
  <c r="DI464" i="3"/>
  <c r="A465" i="3"/>
  <c r="Y465" i="3"/>
  <c r="CX465" i="3"/>
  <c r="DG465" i="3" s="1"/>
  <c r="CY465" i="3"/>
  <c r="CZ465" i="3"/>
  <c r="DB465" i="3" s="1"/>
  <c r="DA465" i="3"/>
  <c r="DC465" i="3"/>
  <c r="DF465" i="3"/>
  <c r="DJ465" i="3" s="1"/>
  <c r="DI465" i="3"/>
  <c r="A466" i="3"/>
  <c r="Y466" i="3"/>
  <c r="CX466" i="3"/>
  <c r="DI466" i="3" s="1"/>
  <c r="CY466" i="3"/>
  <c r="CZ466" i="3"/>
  <c r="DB466" i="3" s="1"/>
  <c r="DA466" i="3"/>
  <c r="DC466" i="3"/>
  <c r="DF466" i="3"/>
  <c r="DH466" i="3"/>
  <c r="DJ466" i="3"/>
  <c r="A467" i="3"/>
  <c r="Y467" i="3"/>
  <c r="CX467" i="3" s="1"/>
  <c r="CY467" i="3"/>
  <c r="CZ467" i="3"/>
  <c r="DB467" i="3" s="1"/>
  <c r="DA467" i="3"/>
  <c r="DC467" i="3"/>
  <c r="A468" i="3"/>
  <c r="Y468" i="3"/>
  <c r="CX468" i="3"/>
  <c r="DF468" i="3" s="1"/>
  <c r="DJ468" i="3" s="1"/>
  <c r="CY468" i="3"/>
  <c r="CZ468" i="3"/>
  <c r="DA468" i="3"/>
  <c r="DB468" i="3"/>
  <c r="DC468" i="3"/>
  <c r="DH468" i="3"/>
  <c r="A469" i="3"/>
  <c r="Y469" i="3"/>
  <c r="CX469" i="3" s="1"/>
  <c r="CY469" i="3"/>
  <c r="CZ469" i="3"/>
  <c r="DA469" i="3"/>
  <c r="DB469" i="3"/>
  <c r="DC469" i="3"/>
  <c r="A470" i="3"/>
  <c r="Y470" i="3"/>
  <c r="CX470" i="3"/>
  <c r="DI470" i="3" s="1"/>
  <c r="CY470" i="3"/>
  <c r="CZ470" i="3"/>
  <c r="DB470" i="3" s="1"/>
  <c r="DA470" i="3"/>
  <c r="DC470" i="3"/>
  <c r="DF470" i="3"/>
  <c r="DH470" i="3"/>
  <c r="DJ470" i="3"/>
  <c r="A471" i="3"/>
  <c r="Y471" i="3"/>
  <c r="CX471" i="3" s="1"/>
  <c r="CY471" i="3"/>
  <c r="CZ471" i="3"/>
  <c r="DB471" i="3" s="1"/>
  <c r="DA471" i="3"/>
  <c r="DC471" i="3"/>
  <c r="A472" i="3"/>
  <c r="Y472" i="3"/>
  <c r="CX472" i="3"/>
  <c r="DF472" i="3" s="1"/>
  <c r="DJ472" i="3" s="1"/>
  <c r="CY472" i="3"/>
  <c r="CZ472" i="3"/>
  <c r="DA472" i="3"/>
  <c r="DB472" i="3"/>
  <c r="DC472" i="3"/>
  <c r="DH472" i="3"/>
  <c r="A473" i="3"/>
  <c r="Y473" i="3"/>
  <c r="CX473" i="3" s="1"/>
  <c r="CY473" i="3"/>
  <c r="CZ473" i="3"/>
  <c r="DA473" i="3"/>
  <c r="DB473" i="3"/>
  <c r="DC473" i="3"/>
  <c r="A474" i="3"/>
  <c r="Y474" i="3"/>
  <c r="CX474" i="3"/>
  <c r="DI474" i="3" s="1"/>
  <c r="CY474" i="3"/>
  <c r="CZ474" i="3"/>
  <c r="DB474" i="3" s="1"/>
  <c r="DA474" i="3"/>
  <c r="DC474" i="3"/>
  <c r="DF474" i="3"/>
  <c r="DH474" i="3"/>
  <c r="DJ474" i="3"/>
  <c r="A475" i="3"/>
  <c r="Y475" i="3"/>
  <c r="CX475" i="3" s="1"/>
  <c r="CY475" i="3"/>
  <c r="CZ475" i="3"/>
  <c r="DB475" i="3" s="1"/>
  <c r="DA475" i="3"/>
  <c r="DC475" i="3"/>
  <c r="A476" i="3"/>
  <c r="Y476" i="3"/>
  <c r="CX476" i="3"/>
  <c r="DF476" i="3" s="1"/>
  <c r="CY476" i="3"/>
  <c r="CZ476" i="3"/>
  <c r="DA476" i="3"/>
  <c r="DB476" i="3"/>
  <c r="DC476" i="3"/>
  <c r="DH476" i="3"/>
  <c r="A477" i="3"/>
  <c r="Y477" i="3"/>
  <c r="CX477" i="3" s="1"/>
  <c r="CY477" i="3"/>
  <c r="CZ477" i="3"/>
  <c r="DA477" i="3"/>
  <c r="DB477" i="3"/>
  <c r="DC477" i="3"/>
  <c r="A478" i="3"/>
  <c r="Y478" i="3"/>
  <c r="CX478" i="3"/>
  <c r="DI478" i="3" s="1"/>
  <c r="DJ478" i="3" s="1"/>
  <c r="CY478" i="3"/>
  <c r="CZ478" i="3"/>
  <c r="DB478" i="3" s="1"/>
  <c r="DA478" i="3"/>
  <c r="DC478" i="3"/>
  <c r="DF478" i="3"/>
  <c r="DH478" i="3"/>
  <c r="A479" i="3"/>
  <c r="Y479" i="3"/>
  <c r="CX479" i="3" s="1"/>
  <c r="CY479" i="3"/>
  <c r="CZ479" i="3"/>
  <c r="DB479" i="3" s="1"/>
  <c r="DA479" i="3"/>
  <c r="DC479" i="3"/>
  <c r="A480" i="3"/>
  <c r="Y480" i="3"/>
  <c r="CX480" i="3"/>
  <c r="DF480" i="3" s="1"/>
  <c r="DJ480" i="3" s="1"/>
  <c r="CY480" i="3"/>
  <c r="CZ480" i="3"/>
  <c r="DA480" i="3"/>
  <c r="DB480" i="3"/>
  <c r="DC480" i="3"/>
  <c r="DH480" i="3"/>
  <c r="A481" i="3"/>
  <c r="Y481" i="3"/>
  <c r="CX481" i="3" s="1"/>
  <c r="CY481" i="3"/>
  <c r="CZ481" i="3"/>
  <c r="DA481" i="3"/>
  <c r="DB481" i="3"/>
  <c r="DC481" i="3"/>
  <c r="A482" i="3"/>
  <c r="Y482" i="3"/>
  <c r="CY482" i="3"/>
  <c r="CZ482" i="3"/>
  <c r="DB482" i="3" s="1"/>
  <c r="DA482" i="3"/>
  <c r="DC482" i="3"/>
  <c r="A483" i="3"/>
  <c r="Y483" i="3"/>
  <c r="CY483" i="3"/>
  <c r="CZ483" i="3"/>
  <c r="DB483" i="3" s="1"/>
  <c r="DA483" i="3"/>
  <c r="DC483" i="3"/>
  <c r="A484" i="3"/>
  <c r="Y484" i="3"/>
  <c r="CY484" i="3"/>
  <c r="CZ484" i="3"/>
  <c r="DA484" i="3"/>
  <c r="DB484" i="3"/>
  <c r="DC484" i="3"/>
  <c r="A485" i="3"/>
  <c r="Y485" i="3"/>
  <c r="CY485" i="3"/>
  <c r="CZ485" i="3"/>
  <c r="DA485" i="3"/>
  <c r="DB485" i="3"/>
  <c r="DC485" i="3"/>
  <c r="A486" i="3"/>
  <c r="Y486" i="3"/>
  <c r="CX486" i="3"/>
  <c r="DI486" i="3" s="1"/>
  <c r="DJ486" i="3" s="1"/>
  <c r="CY486" i="3"/>
  <c r="CZ486" i="3"/>
  <c r="DB486" i="3" s="1"/>
  <c r="DA486" i="3"/>
  <c r="DC486" i="3"/>
  <c r="DF486" i="3"/>
  <c r="DH486" i="3"/>
  <c r="A487" i="3"/>
  <c r="Y487" i="3"/>
  <c r="CX487" i="3" s="1"/>
  <c r="CY487" i="3"/>
  <c r="CZ487" i="3"/>
  <c r="DB487" i="3" s="1"/>
  <c r="DA487" i="3"/>
  <c r="DC487" i="3"/>
  <c r="A488" i="3"/>
  <c r="Y488" i="3"/>
  <c r="CX488" i="3"/>
  <c r="DF488" i="3" s="1"/>
  <c r="DJ488" i="3" s="1"/>
  <c r="CY488" i="3"/>
  <c r="CZ488" i="3"/>
  <c r="DA488" i="3"/>
  <c r="DB488" i="3"/>
  <c r="DC488" i="3"/>
  <c r="DH488" i="3"/>
  <c r="A489" i="3"/>
  <c r="Y489" i="3"/>
  <c r="CX489" i="3" s="1"/>
  <c r="CY489" i="3"/>
  <c r="CZ489" i="3"/>
  <c r="DA489" i="3"/>
  <c r="DB489" i="3"/>
  <c r="DC489" i="3"/>
  <c r="A490" i="3"/>
  <c r="Y490" i="3"/>
  <c r="CX490" i="3"/>
  <c r="DI490" i="3" s="1"/>
  <c r="CY490" i="3"/>
  <c r="CZ490" i="3"/>
  <c r="DB490" i="3" s="1"/>
  <c r="DA490" i="3"/>
  <c r="DC490" i="3"/>
  <c r="DF490" i="3"/>
  <c r="DH490" i="3"/>
  <c r="DJ490" i="3"/>
  <c r="A491" i="3"/>
  <c r="Y491" i="3"/>
  <c r="CX491" i="3" s="1"/>
  <c r="CY491" i="3"/>
  <c r="CZ491" i="3"/>
  <c r="DB491" i="3" s="1"/>
  <c r="DA491" i="3"/>
  <c r="DC491" i="3"/>
  <c r="A492" i="3"/>
  <c r="Y492" i="3"/>
  <c r="CX492" i="3"/>
  <c r="DF492" i="3" s="1"/>
  <c r="DJ492" i="3" s="1"/>
  <c r="CY492" i="3"/>
  <c r="CZ492" i="3"/>
  <c r="DA492" i="3"/>
  <c r="DB492" i="3"/>
  <c r="DC492" i="3"/>
  <c r="DH492" i="3"/>
  <c r="A493" i="3"/>
  <c r="Y493" i="3"/>
  <c r="CX493" i="3" s="1"/>
  <c r="CY493" i="3"/>
  <c r="CZ493" i="3"/>
  <c r="DA493" i="3"/>
  <c r="DB493" i="3"/>
  <c r="DC493" i="3"/>
  <c r="A494" i="3"/>
  <c r="Y494" i="3"/>
  <c r="CX494" i="3"/>
  <c r="DI494" i="3" s="1"/>
  <c r="DJ494" i="3" s="1"/>
  <c r="CY494" i="3"/>
  <c r="CZ494" i="3"/>
  <c r="DB494" i="3" s="1"/>
  <c r="DA494" i="3"/>
  <c r="DC494" i="3"/>
  <c r="DF494" i="3"/>
  <c r="DH494" i="3"/>
  <c r="A495" i="3"/>
  <c r="Y495" i="3"/>
  <c r="CX495" i="3" s="1"/>
  <c r="CY495" i="3"/>
  <c r="CZ495" i="3"/>
  <c r="DB495" i="3" s="1"/>
  <c r="DA495" i="3"/>
  <c r="DC495" i="3"/>
  <c r="A496" i="3"/>
  <c r="Y496" i="3"/>
  <c r="CX496" i="3"/>
  <c r="DF496" i="3" s="1"/>
  <c r="DJ496" i="3" s="1"/>
  <c r="CY496" i="3"/>
  <c r="CZ496" i="3"/>
  <c r="DA496" i="3"/>
  <c r="DB496" i="3"/>
  <c r="DC496" i="3"/>
  <c r="DH496" i="3"/>
  <c r="A497" i="3"/>
  <c r="Y497" i="3"/>
  <c r="CX497" i="3" s="1"/>
  <c r="CY497" i="3"/>
  <c r="CZ497" i="3"/>
  <c r="DA497" i="3"/>
  <c r="DB497" i="3"/>
  <c r="DC497" i="3"/>
  <c r="A498" i="3"/>
  <c r="Y498" i="3"/>
  <c r="CX498" i="3"/>
  <c r="DI498" i="3" s="1"/>
  <c r="CY498" i="3"/>
  <c r="CZ498" i="3"/>
  <c r="DB498" i="3" s="1"/>
  <c r="DA498" i="3"/>
  <c r="DC498" i="3"/>
  <c r="DF498" i="3"/>
  <c r="DH498" i="3"/>
  <c r="DJ498" i="3"/>
  <c r="A499" i="3"/>
  <c r="Y499" i="3"/>
  <c r="CX499" i="3" s="1"/>
  <c r="CY499" i="3"/>
  <c r="CZ499" i="3"/>
  <c r="DB499" i="3" s="1"/>
  <c r="DA499" i="3"/>
  <c r="DC499" i="3"/>
  <c r="A500" i="3"/>
  <c r="Y500" i="3"/>
  <c r="CX500" i="3"/>
  <c r="DF500" i="3" s="1"/>
  <c r="DJ500" i="3" s="1"/>
  <c r="CY500" i="3"/>
  <c r="CZ500" i="3"/>
  <c r="DA500" i="3"/>
  <c r="DB500" i="3"/>
  <c r="DC500" i="3"/>
  <c r="DH500" i="3"/>
  <c r="A501" i="3"/>
  <c r="Y501" i="3"/>
  <c r="CX501" i="3" s="1"/>
  <c r="CY501" i="3"/>
  <c r="CZ501" i="3"/>
  <c r="DA501" i="3"/>
  <c r="DB501" i="3"/>
  <c r="DC501" i="3"/>
  <c r="A502" i="3"/>
  <c r="Y502" i="3"/>
  <c r="CX502" i="3"/>
  <c r="DI502" i="3" s="1"/>
  <c r="DJ502" i="3" s="1"/>
  <c r="CY502" i="3"/>
  <c r="CZ502" i="3"/>
  <c r="DB502" i="3" s="1"/>
  <c r="DA502" i="3"/>
  <c r="DC502" i="3"/>
  <c r="DF502" i="3"/>
  <c r="DH502" i="3"/>
  <c r="A503" i="3"/>
  <c r="Y503" i="3"/>
  <c r="CX503" i="3" s="1"/>
  <c r="CY503" i="3"/>
  <c r="CZ503" i="3"/>
  <c r="DB503" i="3" s="1"/>
  <c r="DA503" i="3"/>
  <c r="DC503" i="3"/>
  <c r="A504" i="3"/>
  <c r="Y504" i="3"/>
  <c r="CX504" i="3"/>
  <c r="DF504" i="3" s="1"/>
  <c r="DJ504" i="3" s="1"/>
  <c r="CY504" i="3"/>
  <c r="CZ504" i="3"/>
  <c r="DA504" i="3"/>
  <c r="DB504" i="3"/>
  <c r="DC504" i="3"/>
  <c r="DH504" i="3"/>
  <c r="A505" i="3"/>
  <c r="Y505" i="3"/>
  <c r="CX505" i="3" s="1"/>
  <c r="CY505" i="3"/>
  <c r="CZ505" i="3"/>
  <c r="DA505" i="3"/>
  <c r="DB505" i="3"/>
  <c r="DC505" i="3"/>
  <c r="A506" i="3"/>
  <c r="Y506" i="3"/>
  <c r="CX506" i="3"/>
  <c r="DI506" i="3" s="1"/>
  <c r="CY506" i="3"/>
  <c r="CZ506" i="3"/>
  <c r="DB506" i="3" s="1"/>
  <c r="DA506" i="3"/>
  <c r="DC506" i="3"/>
  <c r="DF506" i="3"/>
  <c r="DH506" i="3"/>
  <c r="DJ506" i="3"/>
  <c r="A507" i="3"/>
  <c r="Y507" i="3"/>
  <c r="CX507" i="3" s="1"/>
  <c r="CY507" i="3"/>
  <c r="CZ507" i="3"/>
  <c r="DB507" i="3" s="1"/>
  <c r="DA507" i="3"/>
  <c r="DC507" i="3"/>
  <c r="A508" i="3"/>
  <c r="Y508" i="3"/>
  <c r="CX508" i="3"/>
  <c r="DF508" i="3" s="1"/>
  <c r="DJ508" i="3" s="1"/>
  <c r="CY508" i="3"/>
  <c r="CZ508" i="3"/>
  <c r="DA508" i="3"/>
  <c r="DB508" i="3"/>
  <c r="DC508" i="3"/>
  <c r="DH508" i="3"/>
  <c r="A509" i="3"/>
  <c r="Y509" i="3"/>
  <c r="CX509" i="3" s="1"/>
  <c r="CY509" i="3"/>
  <c r="CZ509" i="3"/>
  <c r="DA509" i="3"/>
  <c r="DB509" i="3"/>
  <c r="DC509" i="3"/>
  <c r="A510" i="3"/>
  <c r="Y510" i="3"/>
  <c r="CX510" i="3"/>
  <c r="DI510" i="3" s="1"/>
  <c r="CY510" i="3"/>
  <c r="CZ510" i="3"/>
  <c r="DB510" i="3" s="1"/>
  <c r="DA510" i="3"/>
  <c r="DC510" i="3"/>
  <c r="DF510" i="3"/>
  <c r="DH510" i="3"/>
  <c r="A511" i="3"/>
  <c r="Y511" i="3"/>
  <c r="CX511" i="3" s="1"/>
  <c r="CY511" i="3"/>
  <c r="CZ511" i="3"/>
  <c r="DB511" i="3" s="1"/>
  <c r="DA511" i="3"/>
  <c r="DC511" i="3"/>
  <c r="A512" i="3"/>
  <c r="Y512" i="3"/>
  <c r="CX512" i="3"/>
  <c r="DF512" i="3" s="1"/>
  <c r="DJ512" i="3" s="1"/>
  <c r="CY512" i="3"/>
  <c r="CZ512" i="3"/>
  <c r="DA512" i="3"/>
  <c r="DB512" i="3"/>
  <c r="DC512" i="3"/>
  <c r="DH512" i="3"/>
  <c r="A513" i="3"/>
  <c r="Y513" i="3"/>
  <c r="CX513" i="3" s="1"/>
  <c r="CY513" i="3"/>
  <c r="CZ513" i="3"/>
  <c r="DA513" i="3"/>
  <c r="DB513" i="3"/>
  <c r="DC513" i="3"/>
  <c r="A514" i="3"/>
  <c r="Y514" i="3"/>
  <c r="CX514" i="3"/>
  <c r="DI514" i="3" s="1"/>
  <c r="CY514" i="3"/>
  <c r="CZ514" i="3"/>
  <c r="DB514" i="3" s="1"/>
  <c r="DA514" i="3"/>
  <c r="DC514" i="3"/>
  <c r="DF514" i="3"/>
  <c r="DH514" i="3"/>
  <c r="DJ514" i="3"/>
  <c r="A515" i="3"/>
  <c r="Y515" i="3"/>
  <c r="CX515" i="3" s="1"/>
  <c r="CY515" i="3"/>
  <c r="CZ515" i="3"/>
  <c r="DB515" i="3" s="1"/>
  <c r="DA515" i="3"/>
  <c r="DC515" i="3"/>
  <c r="A516" i="3"/>
  <c r="Y516" i="3"/>
  <c r="CX516" i="3"/>
  <c r="DF516" i="3" s="1"/>
  <c r="DJ516" i="3" s="1"/>
  <c r="CY516" i="3"/>
  <c r="CZ516" i="3"/>
  <c r="DA516" i="3"/>
  <c r="DB516" i="3"/>
  <c r="DC516" i="3"/>
  <c r="DH516" i="3"/>
  <c r="A517" i="3"/>
  <c r="Y517" i="3"/>
  <c r="CX517" i="3" s="1"/>
  <c r="CY517" i="3"/>
  <c r="CZ517" i="3"/>
  <c r="DA517" i="3"/>
  <c r="DB517" i="3"/>
  <c r="DC517" i="3"/>
  <c r="A518" i="3"/>
  <c r="Y518" i="3"/>
  <c r="CX518" i="3"/>
  <c r="DI518" i="3" s="1"/>
  <c r="CY518" i="3"/>
  <c r="CZ518" i="3"/>
  <c r="DB518" i="3" s="1"/>
  <c r="DA518" i="3"/>
  <c r="DC518" i="3"/>
  <c r="DF518" i="3"/>
  <c r="DH518" i="3"/>
  <c r="DJ518" i="3"/>
  <c r="A519" i="3"/>
  <c r="Y519" i="3"/>
  <c r="CX519" i="3" s="1"/>
  <c r="CY519" i="3"/>
  <c r="CZ519" i="3"/>
  <c r="DB519" i="3" s="1"/>
  <c r="DA519" i="3"/>
  <c r="DC519" i="3"/>
  <c r="A520" i="3"/>
  <c r="Y520" i="3"/>
  <c r="CX520" i="3"/>
  <c r="DF520" i="3" s="1"/>
  <c r="CY520" i="3"/>
  <c r="CZ520" i="3"/>
  <c r="DA520" i="3"/>
  <c r="DB520" i="3"/>
  <c r="DC520" i="3"/>
  <c r="DH520" i="3"/>
  <c r="A521" i="3"/>
  <c r="Y521" i="3"/>
  <c r="CX521" i="3" s="1"/>
  <c r="CY521" i="3"/>
  <c r="CZ521" i="3"/>
  <c r="DA521" i="3"/>
  <c r="DB521" i="3"/>
  <c r="DC521" i="3"/>
  <c r="A522" i="3"/>
  <c r="Y522" i="3"/>
  <c r="CX522" i="3"/>
  <c r="DI522" i="3" s="1"/>
  <c r="DJ522" i="3" s="1"/>
  <c r="CY522" i="3"/>
  <c r="CZ522" i="3"/>
  <c r="DB522" i="3" s="1"/>
  <c r="DA522" i="3"/>
  <c r="DC522" i="3"/>
  <c r="DF522" i="3"/>
  <c r="DH522" i="3"/>
  <c r="A523" i="3"/>
  <c r="Y523" i="3"/>
  <c r="CX523" i="3" s="1"/>
  <c r="CY523" i="3"/>
  <c r="CZ523" i="3"/>
  <c r="DB523" i="3" s="1"/>
  <c r="DA523" i="3"/>
  <c r="DC523" i="3"/>
  <c r="A524" i="3"/>
  <c r="Y524" i="3"/>
  <c r="CX524" i="3"/>
  <c r="DF524" i="3" s="1"/>
  <c r="CY524" i="3"/>
  <c r="CZ524" i="3"/>
  <c r="DA524" i="3"/>
  <c r="DB524" i="3"/>
  <c r="DC524" i="3"/>
  <c r="DH524" i="3"/>
  <c r="A525" i="3"/>
  <c r="Y525" i="3"/>
  <c r="CX525" i="3" s="1"/>
  <c r="CY525" i="3"/>
  <c r="CZ525" i="3"/>
  <c r="DB525" i="3" s="1"/>
  <c r="DA525" i="3"/>
  <c r="DC525" i="3"/>
  <c r="A526" i="3"/>
  <c r="Y526" i="3"/>
  <c r="CX526" i="3"/>
  <c r="DI526" i="3" s="1"/>
  <c r="CY526" i="3"/>
  <c r="CZ526" i="3"/>
  <c r="DB526" i="3" s="1"/>
  <c r="DA526" i="3"/>
  <c r="DC526" i="3"/>
  <c r="DF526" i="3"/>
  <c r="DH526" i="3"/>
  <c r="DJ526" i="3"/>
  <c r="A527" i="3"/>
  <c r="Y527" i="3"/>
  <c r="CX527" i="3" s="1"/>
  <c r="CY527" i="3"/>
  <c r="CZ527" i="3"/>
  <c r="DA527" i="3"/>
  <c r="DB527" i="3"/>
  <c r="DC527" i="3"/>
  <c r="A528" i="3"/>
  <c r="Y528" i="3"/>
  <c r="CX528" i="3"/>
  <c r="DF528" i="3" s="1"/>
  <c r="CY528" i="3"/>
  <c r="CZ528" i="3"/>
  <c r="DA528" i="3"/>
  <c r="DB528" i="3"/>
  <c r="DC528" i="3"/>
  <c r="DH528" i="3"/>
  <c r="A529" i="3"/>
  <c r="Y529" i="3"/>
  <c r="CX529" i="3" s="1"/>
  <c r="CY529" i="3"/>
  <c r="CZ529" i="3"/>
  <c r="DB529" i="3" s="1"/>
  <c r="DA529" i="3"/>
  <c r="DC529" i="3"/>
  <c r="A530" i="3"/>
  <c r="Y530" i="3"/>
  <c r="CX530" i="3"/>
  <c r="DI530" i="3" s="1"/>
  <c r="CY530" i="3"/>
  <c r="CZ530" i="3"/>
  <c r="DB530" i="3" s="1"/>
  <c r="DA530" i="3"/>
  <c r="DC530" i="3"/>
  <c r="DF530" i="3"/>
  <c r="DH530" i="3"/>
  <c r="DJ530" i="3"/>
  <c r="A531" i="3"/>
  <c r="Y531" i="3"/>
  <c r="CX531" i="3" s="1"/>
  <c r="CY531" i="3"/>
  <c r="CZ531" i="3"/>
  <c r="DA531" i="3"/>
  <c r="DB531" i="3"/>
  <c r="DC531" i="3"/>
  <c r="A532" i="3"/>
  <c r="Y532" i="3"/>
  <c r="CX532" i="3"/>
  <c r="DF532" i="3" s="1"/>
  <c r="CY532" i="3"/>
  <c r="CZ532" i="3"/>
  <c r="DA532" i="3"/>
  <c r="DB532" i="3"/>
  <c r="DC532" i="3"/>
  <c r="DH532" i="3"/>
  <c r="A533" i="3"/>
  <c r="Y533" i="3"/>
  <c r="CX533" i="3" s="1"/>
  <c r="CY533" i="3"/>
  <c r="CZ533" i="3"/>
  <c r="DB533" i="3" s="1"/>
  <c r="DA533" i="3"/>
  <c r="DC533" i="3"/>
  <c r="A534" i="3"/>
  <c r="Y534" i="3"/>
  <c r="CX534" i="3"/>
  <c r="DI534" i="3" s="1"/>
  <c r="CY534" i="3"/>
  <c r="CZ534" i="3"/>
  <c r="DB534" i="3" s="1"/>
  <c r="DA534" i="3"/>
  <c r="DC534" i="3"/>
  <c r="DF534" i="3"/>
  <c r="DH534" i="3"/>
  <c r="DJ534" i="3"/>
  <c r="A535" i="3"/>
  <c r="Y535" i="3"/>
  <c r="CX535" i="3" s="1"/>
  <c r="CY535" i="3"/>
  <c r="CZ535" i="3"/>
  <c r="DA535" i="3"/>
  <c r="DB535" i="3"/>
  <c r="DC535" i="3"/>
  <c r="A536" i="3"/>
  <c r="Y536" i="3"/>
  <c r="CX536" i="3"/>
  <c r="DF536" i="3" s="1"/>
  <c r="DJ536" i="3" s="1"/>
  <c r="CY536" i="3"/>
  <c r="CZ536" i="3"/>
  <c r="DA536" i="3"/>
  <c r="DB536" i="3"/>
  <c r="DC536" i="3"/>
  <c r="DH536" i="3"/>
  <c r="A537" i="3"/>
  <c r="Y537" i="3"/>
  <c r="CX537" i="3" s="1"/>
  <c r="CY537" i="3"/>
  <c r="CZ537" i="3"/>
  <c r="DB537" i="3" s="1"/>
  <c r="DA537" i="3"/>
  <c r="DC537" i="3"/>
  <c r="A538" i="3"/>
  <c r="Y538" i="3"/>
  <c r="CX538" i="3"/>
  <c r="DI538" i="3" s="1"/>
  <c r="CY538" i="3"/>
  <c r="CZ538" i="3"/>
  <c r="DB538" i="3" s="1"/>
  <c r="DA538" i="3"/>
  <c r="DC538" i="3"/>
  <c r="DF538" i="3"/>
  <c r="DH538" i="3"/>
  <c r="A539" i="3"/>
  <c r="Y539" i="3"/>
  <c r="CX539" i="3" s="1"/>
  <c r="CY539" i="3"/>
  <c r="CZ539" i="3"/>
  <c r="DA539" i="3"/>
  <c r="DB539" i="3"/>
  <c r="DC539" i="3"/>
  <c r="A540" i="3"/>
  <c r="Y540" i="3"/>
  <c r="CX540" i="3"/>
  <c r="DF540" i="3" s="1"/>
  <c r="CY540" i="3"/>
  <c r="CZ540" i="3"/>
  <c r="DA540" i="3"/>
  <c r="DB540" i="3"/>
  <c r="DC540" i="3"/>
  <c r="DH540" i="3"/>
  <c r="A541" i="3"/>
  <c r="Y541" i="3"/>
  <c r="CX541" i="3" s="1"/>
  <c r="CY541" i="3"/>
  <c r="CZ541" i="3"/>
  <c r="DB541" i="3" s="1"/>
  <c r="DA541" i="3"/>
  <c r="DC541" i="3"/>
  <c r="A542" i="3"/>
  <c r="Y542" i="3"/>
  <c r="CX542" i="3"/>
  <c r="DI542" i="3" s="1"/>
  <c r="CY542" i="3"/>
  <c r="CZ542" i="3"/>
  <c r="DB542" i="3" s="1"/>
  <c r="DA542" i="3"/>
  <c r="DC542" i="3"/>
  <c r="DF542" i="3"/>
  <c r="DH542" i="3"/>
  <c r="DJ542" i="3"/>
  <c r="A543" i="3"/>
  <c r="Y543" i="3"/>
  <c r="CX543" i="3" s="1"/>
  <c r="CY543" i="3"/>
  <c r="CZ543" i="3"/>
  <c r="DA543" i="3"/>
  <c r="DB543" i="3"/>
  <c r="DC543" i="3"/>
  <c r="A544" i="3"/>
  <c r="Y544" i="3"/>
  <c r="CX544" i="3"/>
  <c r="DF544" i="3" s="1"/>
  <c r="DJ544" i="3" s="1"/>
  <c r="CY544" i="3"/>
  <c r="CZ544" i="3"/>
  <c r="DA544" i="3"/>
  <c r="DB544" i="3"/>
  <c r="DC544" i="3"/>
  <c r="DH544" i="3"/>
  <c r="A545" i="3"/>
  <c r="Y545" i="3"/>
  <c r="CX545" i="3" s="1"/>
  <c r="CY545" i="3"/>
  <c r="CZ545" i="3"/>
  <c r="DB545" i="3" s="1"/>
  <c r="DA545" i="3"/>
  <c r="DC545" i="3"/>
  <c r="A546" i="3"/>
  <c r="Y546" i="3"/>
  <c r="CX546" i="3"/>
  <c r="DI546" i="3" s="1"/>
  <c r="CY546" i="3"/>
  <c r="CZ546" i="3"/>
  <c r="DB546" i="3" s="1"/>
  <c r="DA546" i="3"/>
  <c r="DC546" i="3"/>
  <c r="DF546" i="3"/>
  <c r="DH546" i="3"/>
  <c r="DJ546" i="3"/>
  <c r="A547" i="3"/>
  <c r="Y547" i="3"/>
  <c r="CX547" i="3" s="1"/>
  <c r="CY547" i="3"/>
  <c r="CZ547" i="3"/>
  <c r="DA547" i="3"/>
  <c r="DB547" i="3"/>
  <c r="DC547" i="3"/>
  <c r="A548" i="3"/>
  <c r="Y548" i="3"/>
  <c r="CX548" i="3"/>
  <c r="DF548" i="3" s="1"/>
  <c r="CY548" i="3"/>
  <c r="CZ548" i="3"/>
  <c r="DA548" i="3"/>
  <c r="DB548" i="3"/>
  <c r="DC548" i="3"/>
  <c r="DH548" i="3"/>
  <c r="A549" i="3"/>
  <c r="Y549" i="3"/>
  <c r="CX549" i="3" s="1"/>
  <c r="CY549" i="3"/>
  <c r="CZ549" i="3"/>
  <c r="DB549" i="3" s="1"/>
  <c r="DA549" i="3"/>
  <c r="DC549" i="3"/>
  <c r="A550" i="3"/>
  <c r="Y550" i="3"/>
  <c r="CX550" i="3"/>
  <c r="DI550" i="3" s="1"/>
  <c r="CY550" i="3"/>
  <c r="CZ550" i="3"/>
  <c r="DB550" i="3" s="1"/>
  <c r="DA550" i="3"/>
  <c r="DC550" i="3"/>
  <c r="DF550" i="3"/>
  <c r="DH550" i="3"/>
  <c r="A551" i="3"/>
  <c r="Y551" i="3"/>
  <c r="CX551" i="3" s="1"/>
  <c r="CY551" i="3"/>
  <c r="CZ551" i="3"/>
  <c r="DA551" i="3"/>
  <c r="DB551" i="3"/>
  <c r="DC551" i="3"/>
  <c r="A552" i="3"/>
  <c r="Y552" i="3"/>
  <c r="CY552" i="3"/>
  <c r="CZ552" i="3"/>
  <c r="DA552" i="3"/>
  <c r="DB552" i="3"/>
  <c r="DC552" i="3"/>
  <c r="A553" i="3"/>
  <c r="Y553" i="3"/>
  <c r="CY553" i="3"/>
  <c r="CZ553" i="3"/>
  <c r="DB553" i="3" s="1"/>
  <c r="DA553" i="3"/>
  <c r="DC553" i="3"/>
  <c r="A554" i="3"/>
  <c r="Y554" i="3"/>
  <c r="CY554" i="3"/>
  <c r="CZ554" i="3"/>
  <c r="DB554" i="3" s="1"/>
  <c r="DA554" i="3"/>
  <c r="DC554" i="3"/>
  <c r="A555" i="3"/>
  <c r="Y555" i="3"/>
  <c r="CY555" i="3"/>
  <c r="CZ555" i="3"/>
  <c r="DA555" i="3"/>
  <c r="DB555" i="3"/>
  <c r="DC555" i="3"/>
  <c r="A556" i="3"/>
  <c r="Y556" i="3"/>
  <c r="CY556" i="3"/>
  <c r="CZ556" i="3"/>
  <c r="DA556" i="3"/>
  <c r="DB556" i="3"/>
  <c r="DC556" i="3"/>
  <c r="A557" i="3"/>
  <c r="Y557" i="3"/>
  <c r="CY557" i="3"/>
  <c r="CZ557" i="3"/>
  <c r="DB557" i="3" s="1"/>
  <c r="DA557" i="3"/>
  <c r="DC557" i="3"/>
  <c r="A558" i="3"/>
  <c r="Y558" i="3"/>
  <c r="CY558" i="3"/>
  <c r="CZ558" i="3"/>
  <c r="DB558" i="3" s="1"/>
  <c r="DA558" i="3"/>
  <c r="DC558" i="3"/>
  <c r="A559" i="3"/>
  <c r="Y559" i="3"/>
  <c r="CX559" i="3" s="1"/>
  <c r="CY559" i="3"/>
  <c r="CZ559" i="3"/>
  <c r="DA559" i="3"/>
  <c r="DB559" i="3"/>
  <c r="DC559" i="3"/>
  <c r="A560" i="3"/>
  <c r="Y560" i="3"/>
  <c r="CX560" i="3"/>
  <c r="DF560" i="3" s="1"/>
  <c r="DJ560" i="3" s="1"/>
  <c r="CY560" i="3"/>
  <c r="CZ560" i="3"/>
  <c r="DA560" i="3"/>
  <c r="DB560" i="3"/>
  <c r="DC560" i="3"/>
  <c r="DH560" i="3"/>
  <c r="A561" i="3"/>
  <c r="Y561" i="3"/>
  <c r="CX561" i="3" s="1"/>
  <c r="CY561" i="3"/>
  <c r="CZ561" i="3"/>
  <c r="DB561" i="3" s="1"/>
  <c r="DA561" i="3"/>
  <c r="DC561" i="3"/>
  <c r="A562" i="3"/>
  <c r="Y562" i="3"/>
  <c r="CX562" i="3"/>
  <c r="DI562" i="3" s="1"/>
  <c r="CY562" i="3"/>
  <c r="CZ562" i="3"/>
  <c r="DB562" i="3" s="1"/>
  <c r="DA562" i="3"/>
  <c r="DC562" i="3"/>
  <c r="DF562" i="3"/>
  <c r="DH562" i="3"/>
  <c r="DJ562" i="3"/>
  <c r="A563" i="3"/>
  <c r="Y563" i="3"/>
  <c r="CX563" i="3" s="1"/>
  <c r="CY563" i="3"/>
  <c r="CZ563" i="3"/>
  <c r="DA563" i="3"/>
  <c r="DB563" i="3"/>
  <c r="DC563" i="3"/>
  <c r="A564" i="3"/>
  <c r="Y564" i="3"/>
  <c r="CX564" i="3"/>
  <c r="DF564" i="3" s="1"/>
  <c r="DJ564" i="3" s="1"/>
  <c r="CY564" i="3"/>
  <c r="CZ564" i="3"/>
  <c r="DA564" i="3"/>
  <c r="DB564" i="3"/>
  <c r="DC564" i="3"/>
  <c r="DH564" i="3"/>
  <c r="A565" i="3"/>
  <c r="Y565" i="3"/>
  <c r="CX565" i="3" s="1"/>
  <c r="CY565" i="3"/>
  <c r="CZ565" i="3"/>
  <c r="DB565" i="3" s="1"/>
  <c r="DA565" i="3"/>
  <c r="DC565" i="3"/>
  <c r="A566" i="3"/>
  <c r="Y566" i="3"/>
  <c r="CY566" i="3"/>
  <c r="CZ566" i="3"/>
  <c r="DB566" i="3" s="1"/>
  <c r="DA566" i="3"/>
  <c r="DC566" i="3"/>
  <c r="A567" i="3"/>
  <c r="Y567" i="3"/>
  <c r="CY567" i="3"/>
  <c r="CZ567" i="3"/>
  <c r="DA567" i="3"/>
  <c r="DB567" i="3"/>
  <c r="DC567" i="3"/>
  <c r="A568" i="3"/>
  <c r="Y568" i="3"/>
  <c r="CY568" i="3"/>
  <c r="CZ568" i="3"/>
  <c r="DA568" i="3"/>
  <c r="DB568" i="3"/>
  <c r="DC568" i="3"/>
  <c r="A569" i="3"/>
  <c r="Y569" i="3"/>
  <c r="CY569" i="3"/>
  <c r="CZ569" i="3"/>
  <c r="DB569" i="3" s="1"/>
  <c r="DA569" i="3"/>
  <c r="DC569" i="3"/>
  <c r="A570" i="3"/>
  <c r="Y570" i="3"/>
  <c r="CY570" i="3"/>
  <c r="CZ570" i="3"/>
  <c r="DB570" i="3" s="1"/>
  <c r="DA570" i="3"/>
  <c r="DC570" i="3"/>
  <c r="A571" i="3"/>
  <c r="Y571" i="3"/>
  <c r="CY571" i="3"/>
  <c r="CZ571" i="3"/>
  <c r="DA571" i="3"/>
  <c r="DB571" i="3"/>
  <c r="DC571" i="3"/>
  <c r="A572" i="3"/>
  <c r="Y572" i="3"/>
  <c r="CY572" i="3"/>
  <c r="CZ572" i="3"/>
  <c r="DA572" i="3"/>
  <c r="DB572" i="3"/>
  <c r="DC572" i="3"/>
  <c r="A573" i="3"/>
  <c r="Y573" i="3"/>
  <c r="CY573" i="3"/>
  <c r="CZ573" i="3"/>
  <c r="DB573" i="3" s="1"/>
  <c r="DA573" i="3"/>
  <c r="DC573" i="3"/>
  <c r="A574" i="3"/>
  <c r="Y574" i="3"/>
  <c r="CX574" i="3"/>
  <c r="DI574" i="3" s="1"/>
  <c r="DJ574" i="3" s="1"/>
  <c r="CY574" i="3"/>
  <c r="CZ574" i="3"/>
  <c r="DB574" i="3" s="1"/>
  <c r="DA574" i="3"/>
  <c r="DC574" i="3"/>
  <c r="DF574" i="3"/>
  <c r="DH574" i="3"/>
  <c r="A575" i="3"/>
  <c r="Y575" i="3"/>
  <c r="CX575" i="3" s="1"/>
  <c r="CY575" i="3"/>
  <c r="CZ575" i="3"/>
  <c r="DA575" i="3"/>
  <c r="DB575" i="3"/>
  <c r="DC575" i="3"/>
  <c r="A576" i="3"/>
  <c r="Y576" i="3"/>
  <c r="CX576" i="3"/>
  <c r="DF576" i="3" s="1"/>
  <c r="CY576" i="3"/>
  <c r="CZ576" i="3"/>
  <c r="DA576" i="3"/>
  <c r="DB576" i="3"/>
  <c r="DC576" i="3"/>
  <c r="DH576" i="3"/>
  <c r="A577" i="3"/>
  <c r="Y577" i="3"/>
  <c r="CX577" i="3" s="1"/>
  <c r="CY577" i="3"/>
  <c r="CZ577" i="3"/>
  <c r="DB577" i="3" s="1"/>
  <c r="DA577" i="3"/>
  <c r="DC577" i="3"/>
  <c r="A578" i="3"/>
  <c r="Y578" i="3"/>
  <c r="CX578" i="3"/>
  <c r="DI578" i="3" s="1"/>
  <c r="CY578" i="3"/>
  <c r="CZ578" i="3"/>
  <c r="DB578" i="3" s="1"/>
  <c r="DA578" i="3"/>
  <c r="DC578" i="3"/>
  <c r="DF578" i="3"/>
  <c r="DH578" i="3"/>
  <c r="A579" i="3"/>
  <c r="Y579" i="3"/>
  <c r="CX579" i="3" s="1"/>
  <c r="CY579" i="3"/>
  <c r="CZ579" i="3"/>
  <c r="DA579" i="3"/>
  <c r="DB579" i="3"/>
  <c r="DC579" i="3"/>
  <c r="A580" i="3"/>
  <c r="Y580" i="3"/>
  <c r="CX580" i="3"/>
  <c r="DF580" i="3" s="1"/>
  <c r="CY580" i="3"/>
  <c r="CZ580" i="3"/>
  <c r="DA580" i="3"/>
  <c r="DB580" i="3"/>
  <c r="DC580" i="3"/>
  <c r="DH580" i="3"/>
  <c r="A581" i="3"/>
  <c r="Y581" i="3"/>
  <c r="CX581" i="3" s="1"/>
  <c r="CY581" i="3"/>
  <c r="CZ581" i="3"/>
  <c r="DB581" i="3" s="1"/>
  <c r="DA581" i="3"/>
  <c r="DC581" i="3"/>
  <c r="A582" i="3"/>
  <c r="Y582" i="3"/>
  <c r="CX582" i="3"/>
  <c r="DI582" i="3" s="1"/>
  <c r="CY582" i="3"/>
  <c r="CZ582" i="3"/>
  <c r="DB582" i="3" s="1"/>
  <c r="DA582" i="3"/>
  <c r="DC582" i="3"/>
  <c r="DF582" i="3"/>
  <c r="DH582" i="3"/>
  <c r="DJ582" i="3"/>
  <c r="A583" i="3"/>
  <c r="Y583" i="3"/>
  <c r="CX583" i="3" s="1"/>
  <c r="CY583" i="3"/>
  <c r="CZ583" i="3"/>
  <c r="DA583" i="3"/>
  <c r="DB583" i="3"/>
  <c r="DC583" i="3"/>
  <c r="A584" i="3"/>
  <c r="Y584" i="3"/>
  <c r="CX584" i="3"/>
  <c r="DF584" i="3" s="1"/>
  <c r="DJ584" i="3" s="1"/>
  <c r="CY584" i="3"/>
  <c r="CZ584" i="3"/>
  <c r="DA584" i="3"/>
  <c r="DB584" i="3"/>
  <c r="DC584" i="3"/>
  <c r="DH584" i="3"/>
  <c r="A585" i="3"/>
  <c r="Y585" i="3"/>
  <c r="CX585" i="3" s="1"/>
  <c r="CY585" i="3"/>
  <c r="CZ585" i="3"/>
  <c r="DB585" i="3" s="1"/>
  <c r="DA585" i="3"/>
  <c r="DC585" i="3"/>
  <c r="A586" i="3"/>
  <c r="Y586" i="3"/>
  <c r="CX586" i="3"/>
  <c r="DI586" i="3" s="1"/>
  <c r="CY586" i="3"/>
  <c r="CZ586" i="3"/>
  <c r="DB586" i="3" s="1"/>
  <c r="DA586" i="3"/>
  <c r="DC586" i="3"/>
  <c r="DF586" i="3"/>
  <c r="DH586" i="3"/>
  <c r="A587" i="3"/>
  <c r="Y587" i="3"/>
  <c r="CX587" i="3" s="1"/>
  <c r="CY587" i="3"/>
  <c r="CZ587" i="3"/>
  <c r="DA587" i="3"/>
  <c r="DB587" i="3"/>
  <c r="DC587" i="3"/>
  <c r="A588" i="3"/>
  <c r="Y588" i="3"/>
  <c r="CX588" i="3"/>
  <c r="DF588" i="3" s="1"/>
  <c r="CY588" i="3"/>
  <c r="CZ588" i="3"/>
  <c r="DA588" i="3"/>
  <c r="DB588" i="3"/>
  <c r="DC588" i="3"/>
  <c r="DH588" i="3"/>
  <c r="A589" i="3"/>
  <c r="Y589" i="3"/>
  <c r="CX589" i="3" s="1"/>
  <c r="CY589" i="3"/>
  <c r="CZ589" i="3"/>
  <c r="DB589" i="3" s="1"/>
  <c r="DA589" i="3"/>
  <c r="DC589" i="3"/>
  <c r="A590" i="3"/>
  <c r="Y590" i="3"/>
  <c r="CX590" i="3"/>
  <c r="DI590" i="3" s="1"/>
  <c r="CY590" i="3"/>
  <c r="CZ590" i="3"/>
  <c r="DB590" i="3" s="1"/>
  <c r="DA590" i="3"/>
  <c r="DC590" i="3"/>
  <c r="DF590" i="3"/>
  <c r="DH590" i="3"/>
  <c r="DJ590" i="3"/>
  <c r="A591" i="3"/>
  <c r="Y591" i="3"/>
  <c r="CX591" i="3" s="1"/>
  <c r="CY591" i="3"/>
  <c r="CZ591" i="3"/>
  <c r="DA591" i="3"/>
  <c r="DB591" i="3"/>
  <c r="DC591" i="3"/>
  <c r="A592" i="3"/>
  <c r="Y592" i="3"/>
  <c r="CX592" i="3"/>
  <c r="DF592" i="3" s="1"/>
  <c r="DJ592" i="3" s="1"/>
  <c r="CY592" i="3"/>
  <c r="CZ592" i="3"/>
  <c r="DA592" i="3"/>
  <c r="DB592" i="3"/>
  <c r="DC592" i="3"/>
  <c r="DH592" i="3"/>
  <c r="A593" i="3"/>
  <c r="Y593" i="3"/>
  <c r="CX593" i="3" s="1"/>
  <c r="CY593" i="3"/>
  <c r="CZ593" i="3"/>
  <c r="DB593" i="3" s="1"/>
  <c r="DA593" i="3"/>
  <c r="DC593" i="3"/>
  <c r="A594" i="3"/>
  <c r="Y594" i="3"/>
  <c r="CX594" i="3"/>
  <c r="DI594" i="3" s="1"/>
  <c r="CY594" i="3"/>
  <c r="CZ594" i="3"/>
  <c r="DB594" i="3" s="1"/>
  <c r="DA594" i="3"/>
  <c r="DC594" i="3"/>
  <c r="DF594" i="3"/>
  <c r="DH594" i="3"/>
  <c r="A595" i="3"/>
  <c r="Y595" i="3"/>
  <c r="CX595" i="3" s="1"/>
  <c r="CY595" i="3"/>
  <c r="CZ595" i="3"/>
  <c r="DA595" i="3"/>
  <c r="DB595" i="3"/>
  <c r="DC595" i="3"/>
  <c r="A596" i="3"/>
  <c r="Y596" i="3"/>
  <c r="CX596" i="3"/>
  <c r="DF596" i="3" s="1"/>
  <c r="DJ596" i="3" s="1"/>
  <c r="CY596" i="3"/>
  <c r="CZ596" i="3"/>
  <c r="DA596" i="3"/>
  <c r="DB596" i="3"/>
  <c r="DC596" i="3"/>
  <c r="DH596" i="3"/>
  <c r="A597" i="3"/>
  <c r="Y597" i="3"/>
  <c r="CX597" i="3" s="1"/>
  <c r="CY597" i="3"/>
  <c r="CZ597" i="3"/>
  <c r="DB597" i="3" s="1"/>
  <c r="DA597" i="3"/>
  <c r="DC597" i="3"/>
  <c r="A598" i="3"/>
  <c r="Y598" i="3"/>
  <c r="CX598" i="3"/>
  <c r="DI598" i="3" s="1"/>
  <c r="CY598" i="3"/>
  <c r="CZ598" i="3"/>
  <c r="DB598" i="3" s="1"/>
  <c r="DA598" i="3"/>
  <c r="DC598" i="3"/>
  <c r="DF598" i="3"/>
  <c r="DH598" i="3"/>
  <c r="DJ598" i="3"/>
  <c r="A599" i="3"/>
  <c r="Y599" i="3"/>
  <c r="CX599" i="3" s="1"/>
  <c r="CY599" i="3"/>
  <c r="CZ599" i="3"/>
  <c r="DA599" i="3"/>
  <c r="DB599" i="3"/>
  <c r="DC599" i="3"/>
  <c r="A600" i="3"/>
  <c r="Y600" i="3"/>
  <c r="CX600" i="3"/>
  <c r="CY600" i="3"/>
  <c r="CZ600" i="3"/>
  <c r="DA600" i="3"/>
  <c r="DB600" i="3"/>
  <c r="DC600" i="3"/>
  <c r="A601" i="3"/>
  <c r="Y601" i="3"/>
  <c r="CX601" i="3" s="1"/>
  <c r="CY601" i="3"/>
  <c r="CZ601" i="3"/>
  <c r="DB601" i="3" s="1"/>
  <c r="DA601" i="3"/>
  <c r="DC601" i="3"/>
  <c r="DG601" i="3"/>
  <c r="DJ601" i="3" s="1"/>
  <c r="A602" i="3"/>
  <c r="Y602" i="3"/>
  <c r="CX602" i="3"/>
  <c r="DI602" i="3" s="1"/>
  <c r="CY602" i="3"/>
  <c r="CZ602" i="3"/>
  <c r="DB602" i="3" s="1"/>
  <c r="DA602" i="3"/>
  <c r="DC602" i="3"/>
  <c r="DF602" i="3"/>
  <c r="DH602" i="3"/>
  <c r="A603" i="3"/>
  <c r="Y603" i="3"/>
  <c r="CX603" i="3" s="1"/>
  <c r="CY603" i="3"/>
  <c r="CZ603" i="3"/>
  <c r="DA603" i="3"/>
  <c r="DB603" i="3"/>
  <c r="DC603" i="3"/>
  <c r="DI603" i="3"/>
  <c r="A604" i="3"/>
  <c r="Y604" i="3"/>
  <c r="CX604" i="3"/>
  <c r="CY604" i="3"/>
  <c r="CZ604" i="3"/>
  <c r="DA604" i="3"/>
  <c r="DB604" i="3"/>
  <c r="DC604" i="3"/>
  <c r="DH604" i="3"/>
  <c r="A605" i="3"/>
  <c r="Y605" i="3"/>
  <c r="CX605" i="3" s="1"/>
  <c r="CY605" i="3"/>
  <c r="CZ605" i="3"/>
  <c r="DB605" i="3" s="1"/>
  <c r="DA605" i="3"/>
  <c r="DC605" i="3"/>
  <c r="DG605" i="3"/>
  <c r="A606" i="3"/>
  <c r="Y606" i="3"/>
  <c r="CX606" i="3"/>
  <c r="DI606" i="3" s="1"/>
  <c r="CY606" i="3"/>
  <c r="CZ606" i="3"/>
  <c r="DB606" i="3" s="1"/>
  <c r="DA606" i="3"/>
  <c r="DC606" i="3"/>
  <c r="DF606" i="3"/>
  <c r="DJ606" i="3" s="1"/>
  <c r="DH606" i="3"/>
  <c r="A607" i="3"/>
  <c r="Y607" i="3"/>
  <c r="CX607" i="3" s="1"/>
  <c r="CY607" i="3"/>
  <c r="CZ607" i="3"/>
  <c r="DA607" i="3"/>
  <c r="DB607" i="3"/>
  <c r="DC607" i="3"/>
  <c r="A608" i="3"/>
  <c r="Y608" i="3"/>
  <c r="CX608" i="3"/>
  <c r="CY608" i="3"/>
  <c r="CZ608" i="3"/>
  <c r="DA608" i="3"/>
  <c r="DB608" i="3"/>
  <c r="DC608" i="3"/>
  <c r="A609" i="3"/>
  <c r="Y609" i="3"/>
  <c r="CX609" i="3" s="1"/>
  <c r="CY609" i="3"/>
  <c r="CZ609" i="3"/>
  <c r="DB609" i="3" s="1"/>
  <c r="DA609" i="3"/>
  <c r="DC609" i="3"/>
  <c r="DG609" i="3"/>
  <c r="DJ609" i="3" s="1"/>
  <c r="A610" i="3"/>
  <c r="Y610" i="3"/>
  <c r="CX610" i="3"/>
  <c r="DG610" i="3" s="1"/>
  <c r="CY610" i="3"/>
  <c r="CZ610" i="3"/>
  <c r="DB610" i="3" s="1"/>
  <c r="DA610" i="3"/>
  <c r="DC610" i="3"/>
  <c r="DF610" i="3"/>
  <c r="DH610" i="3"/>
  <c r="DI610" i="3"/>
  <c r="DJ610" i="3"/>
  <c r="A611" i="3"/>
  <c r="Y611" i="3"/>
  <c r="CX611" i="3" s="1"/>
  <c r="CY611" i="3"/>
  <c r="CZ611" i="3"/>
  <c r="DA611" i="3"/>
  <c r="DB611" i="3"/>
  <c r="DC611" i="3"/>
  <c r="DI611" i="3"/>
  <c r="A612" i="3"/>
  <c r="Y612" i="3"/>
  <c r="CX612" i="3"/>
  <c r="CY612" i="3"/>
  <c r="CZ612" i="3"/>
  <c r="DA612" i="3"/>
  <c r="DB612" i="3"/>
  <c r="DC612" i="3"/>
  <c r="A613" i="3"/>
  <c r="Y613" i="3"/>
  <c r="CX613" i="3" s="1"/>
  <c r="DG613" i="3" s="1"/>
  <c r="CY613" i="3"/>
  <c r="CZ613" i="3"/>
  <c r="DB613" i="3" s="1"/>
  <c r="DA613" i="3"/>
  <c r="DC613" i="3"/>
  <c r="A614" i="3"/>
  <c r="Y614" i="3"/>
  <c r="CX614" i="3"/>
  <c r="DG614" i="3" s="1"/>
  <c r="CY614" i="3"/>
  <c r="CZ614" i="3"/>
  <c r="DB614" i="3" s="1"/>
  <c r="DA614" i="3"/>
  <c r="DC614" i="3"/>
  <c r="DF614" i="3"/>
  <c r="DH614" i="3"/>
  <c r="DI614" i="3"/>
  <c r="DJ614" i="3"/>
  <c r="A615" i="3"/>
  <c r="Y615" i="3"/>
  <c r="CX615" i="3" s="1"/>
  <c r="CY615" i="3"/>
  <c r="CZ615" i="3"/>
  <c r="DA615" i="3"/>
  <c r="DB615" i="3"/>
  <c r="DC615" i="3"/>
  <c r="DI615" i="3"/>
  <c r="A616" i="3"/>
  <c r="Y616" i="3"/>
  <c r="CX616" i="3"/>
  <c r="CY616" i="3"/>
  <c r="CZ616" i="3"/>
  <c r="DA616" i="3"/>
  <c r="DB616" i="3"/>
  <c r="DC616" i="3"/>
  <c r="DH616" i="3"/>
  <c r="A617" i="3"/>
  <c r="Y617" i="3"/>
  <c r="CX617" i="3" s="1"/>
  <c r="CY617" i="3"/>
  <c r="CZ617" i="3"/>
  <c r="DB617" i="3" s="1"/>
  <c r="DA617" i="3"/>
  <c r="DC617" i="3"/>
  <c r="DG617" i="3"/>
  <c r="A618" i="3"/>
  <c r="Y618" i="3"/>
  <c r="CX618" i="3"/>
  <c r="DI618" i="3" s="1"/>
  <c r="CY618" i="3"/>
  <c r="CZ618" i="3"/>
  <c r="DB618" i="3" s="1"/>
  <c r="DA618" i="3"/>
  <c r="DC618" i="3"/>
  <c r="DF618" i="3"/>
  <c r="DJ618" i="3" s="1"/>
  <c r="DH618" i="3"/>
  <c r="A619" i="3"/>
  <c r="Y619" i="3"/>
  <c r="CX619" i="3" s="1"/>
  <c r="CY619" i="3"/>
  <c r="CZ619" i="3"/>
  <c r="DA619" i="3"/>
  <c r="DB619" i="3"/>
  <c r="DC619" i="3"/>
  <c r="A620" i="3"/>
  <c r="Y620" i="3"/>
  <c r="CX620" i="3"/>
  <c r="CY620" i="3"/>
  <c r="CZ620" i="3"/>
  <c r="DA620" i="3"/>
  <c r="DB620" i="3"/>
  <c r="DC620" i="3"/>
  <c r="A621" i="3"/>
  <c r="Y621" i="3"/>
  <c r="CX621" i="3" s="1"/>
  <c r="CY621" i="3"/>
  <c r="CZ621" i="3"/>
  <c r="DB621" i="3" s="1"/>
  <c r="DA621" i="3"/>
  <c r="DC621" i="3"/>
  <c r="DG621" i="3"/>
  <c r="A622" i="3"/>
  <c r="Y622" i="3"/>
  <c r="CX622" i="3"/>
  <c r="DG622" i="3" s="1"/>
  <c r="CY622" i="3"/>
  <c r="CZ622" i="3"/>
  <c r="DB622" i="3" s="1"/>
  <c r="DA622" i="3"/>
  <c r="DC622" i="3"/>
  <c r="DF622" i="3"/>
  <c r="DJ622" i="3" s="1"/>
  <c r="DH622" i="3"/>
  <c r="DI622" i="3"/>
  <c r="A623" i="3"/>
  <c r="Y623" i="3"/>
  <c r="CX623" i="3"/>
  <c r="DG623" i="3" s="1"/>
  <c r="CY623" i="3"/>
  <c r="CZ623" i="3"/>
  <c r="DA623" i="3"/>
  <c r="DB623" i="3"/>
  <c r="DC623" i="3"/>
  <c r="DH623" i="3"/>
  <c r="DI623" i="3"/>
  <c r="A624" i="3"/>
  <c r="Y624" i="3"/>
  <c r="CX624" i="3"/>
  <c r="CY624" i="3"/>
  <c r="CZ624" i="3"/>
  <c r="DA624" i="3"/>
  <c r="DB624" i="3"/>
  <c r="DC624" i="3"/>
  <c r="DH624" i="3"/>
  <c r="A625" i="3"/>
  <c r="Y625" i="3"/>
  <c r="CX625" i="3" s="1"/>
  <c r="DG625" i="3" s="1"/>
  <c r="DJ625" i="3" s="1"/>
  <c r="CY625" i="3"/>
  <c r="CZ625" i="3"/>
  <c r="DB625" i="3" s="1"/>
  <c r="DA625" i="3"/>
  <c r="DC625" i="3"/>
  <c r="A626" i="3"/>
  <c r="Y626" i="3"/>
  <c r="CX626" i="3"/>
  <c r="DG626" i="3" s="1"/>
  <c r="CY626" i="3"/>
  <c r="CZ626" i="3"/>
  <c r="DB626" i="3" s="1"/>
  <c r="DA626" i="3"/>
  <c r="DC626" i="3"/>
  <c r="DF626" i="3"/>
  <c r="DH626" i="3"/>
  <c r="DI626" i="3"/>
  <c r="DJ626" i="3"/>
  <c r="A627" i="3"/>
  <c r="Y627" i="3"/>
  <c r="CX627" i="3"/>
  <c r="DG627" i="3" s="1"/>
  <c r="CY627" i="3"/>
  <c r="CZ627" i="3"/>
  <c r="DA627" i="3"/>
  <c r="DB627" i="3"/>
  <c r="DC627" i="3"/>
  <c r="DH627" i="3"/>
  <c r="DI627" i="3"/>
  <c r="A628" i="3"/>
  <c r="Y628" i="3"/>
  <c r="CX628" i="3"/>
  <c r="CY628" i="3"/>
  <c r="CZ628" i="3"/>
  <c r="DA628" i="3"/>
  <c r="DB628" i="3"/>
  <c r="DC628" i="3"/>
  <c r="DH628" i="3"/>
  <c r="A629" i="3"/>
  <c r="Y629" i="3"/>
  <c r="CX629" i="3" s="1"/>
  <c r="CY629" i="3"/>
  <c r="CZ629" i="3"/>
  <c r="DB629" i="3" s="1"/>
  <c r="DA629" i="3"/>
  <c r="DC629" i="3"/>
  <c r="DG629" i="3"/>
  <c r="DJ629" i="3" s="1"/>
  <c r="A630" i="3"/>
  <c r="Y630" i="3"/>
  <c r="CX630" i="3"/>
  <c r="DG630" i="3" s="1"/>
  <c r="CY630" i="3"/>
  <c r="CZ630" i="3"/>
  <c r="DB630" i="3" s="1"/>
  <c r="DA630" i="3"/>
  <c r="DC630" i="3"/>
  <c r="DF630" i="3"/>
  <c r="DH630" i="3"/>
  <c r="DI630" i="3"/>
  <c r="DJ630" i="3"/>
  <c r="A631" i="3"/>
  <c r="Y631" i="3"/>
  <c r="CX631" i="3"/>
  <c r="DG631" i="3" s="1"/>
  <c r="DJ631" i="3" s="1"/>
  <c r="CY631" i="3"/>
  <c r="CZ631" i="3"/>
  <c r="DA631" i="3"/>
  <c r="DB631" i="3"/>
  <c r="DC631" i="3"/>
  <c r="DH631" i="3"/>
  <c r="DI631" i="3"/>
  <c r="A632" i="3"/>
  <c r="Y632" i="3"/>
  <c r="CX632" i="3"/>
  <c r="CY632" i="3"/>
  <c r="CZ632" i="3"/>
  <c r="DA632" i="3"/>
  <c r="DB632" i="3"/>
  <c r="DC632" i="3"/>
  <c r="A633" i="3"/>
  <c r="Y633" i="3"/>
  <c r="CX633" i="3" s="1"/>
  <c r="DG633" i="3" s="1"/>
  <c r="CY633" i="3"/>
  <c r="CZ633" i="3"/>
  <c r="DB633" i="3" s="1"/>
  <c r="DA633" i="3"/>
  <c r="DC633" i="3"/>
  <c r="A634" i="3"/>
  <c r="Y634" i="3"/>
  <c r="CX634" i="3"/>
  <c r="DG634" i="3" s="1"/>
  <c r="CY634" i="3"/>
  <c r="CZ634" i="3"/>
  <c r="DB634" i="3" s="1"/>
  <c r="DA634" i="3"/>
  <c r="DC634" i="3"/>
  <c r="DF634" i="3"/>
  <c r="DH634" i="3"/>
  <c r="DI634" i="3"/>
  <c r="DJ634" i="3"/>
  <c r="A635" i="3"/>
  <c r="Y635" i="3"/>
  <c r="CX635" i="3"/>
  <c r="DG635" i="3" s="1"/>
  <c r="CY635" i="3"/>
  <c r="CZ635" i="3"/>
  <c r="DA635" i="3"/>
  <c r="DB635" i="3"/>
  <c r="DC635" i="3"/>
  <c r="DH635" i="3"/>
  <c r="DI635" i="3"/>
  <c r="A636" i="3"/>
  <c r="Y636" i="3"/>
  <c r="CX636" i="3"/>
  <c r="CY636" i="3"/>
  <c r="CZ636" i="3"/>
  <c r="DA636" i="3"/>
  <c r="DB636" i="3"/>
  <c r="DC636" i="3"/>
  <c r="A637" i="3"/>
  <c r="Y637" i="3"/>
  <c r="CX637" i="3" s="1"/>
  <c r="CY637" i="3"/>
  <c r="CZ637" i="3"/>
  <c r="DB637" i="3" s="1"/>
  <c r="DA637" i="3"/>
  <c r="DC637" i="3"/>
  <c r="DG637" i="3"/>
  <c r="A638" i="3"/>
  <c r="Y638" i="3"/>
  <c r="CX638" i="3"/>
  <c r="DG638" i="3" s="1"/>
  <c r="CY638" i="3"/>
  <c r="CZ638" i="3"/>
  <c r="DB638" i="3" s="1"/>
  <c r="DA638" i="3"/>
  <c r="DC638" i="3"/>
  <c r="DF638" i="3"/>
  <c r="DJ638" i="3" s="1"/>
  <c r="DH638" i="3"/>
  <c r="DI638" i="3"/>
  <c r="A639" i="3"/>
  <c r="Y639" i="3"/>
  <c r="CX639" i="3"/>
  <c r="DG639" i="3" s="1"/>
  <c r="CY639" i="3"/>
  <c r="CZ639" i="3"/>
  <c r="DA639" i="3"/>
  <c r="DB639" i="3"/>
  <c r="DC639" i="3"/>
  <c r="DH639" i="3"/>
  <c r="DI639" i="3"/>
  <c r="A640" i="3"/>
  <c r="Y640" i="3"/>
  <c r="CX640" i="3"/>
  <c r="CY640" i="3"/>
  <c r="CZ640" i="3"/>
  <c r="DA640" i="3"/>
  <c r="DB640" i="3"/>
  <c r="DC640" i="3"/>
  <c r="DH640" i="3"/>
  <c r="A641" i="3"/>
  <c r="Y641" i="3"/>
  <c r="CX641" i="3" s="1"/>
  <c r="DG641" i="3" s="1"/>
  <c r="CY641" i="3"/>
  <c r="CZ641" i="3"/>
  <c r="DB641" i="3" s="1"/>
  <c r="DA641" i="3"/>
  <c r="DC641" i="3"/>
  <c r="A642" i="3"/>
  <c r="Y642" i="3"/>
  <c r="CX642" i="3"/>
  <c r="DG642" i="3" s="1"/>
  <c r="CY642" i="3"/>
  <c r="CZ642" i="3"/>
  <c r="DB642" i="3" s="1"/>
  <c r="DA642" i="3"/>
  <c r="DC642" i="3"/>
  <c r="DF642" i="3"/>
  <c r="DH642" i="3"/>
  <c r="DI642" i="3"/>
  <c r="DJ642" i="3"/>
  <c r="A643" i="3"/>
  <c r="Y643" i="3"/>
  <c r="CX643" i="3"/>
  <c r="DG643" i="3" s="1"/>
  <c r="CY643" i="3"/>
  <c r="CZ643" i="3"/>
  <c r="DA643" i="3"/>
  <c r="DB643" i="3"/>
  <c r="DC643" i="3"/>
  <c r="DH643" i="3"/>
  <c r="DI643" i="3"/>
  <c r="A644" i="3"/>
  <c r="Y644" i="3"/>
  <c r="CX644" i="3"/>
  <c r="CY644" i="3"/>
  <c r="CZ644" i="3"/>
  <c r="DA644" i="3"/>
  <c r="DB644" i="3"/>
  <c r="DC644" i="3"/>
  <c r="DH644" i="3"/>
  <c r="A645" i="3"/>
  <c r="Y645" i="3"/>
  <c r="CX645" i="3" s="1"/>
  <c r="CY645" i="3"/>
  <c r="CZ645" i="3"/>
  <c r="DB645" i="3" s="1"/>
  <c r="DA645" i="3"/>
  <c r="DC645" i="3"/>
  <c r="DG645" i="3"/>
  <c r="A646" i="3"/>
  <c r="Y646" i="3"/>
  <c r="CX646" i="3"/>
  <c r="DG646" i="3" s="1"/>
  <c r="CY646" i="3"/>
  <c r="CZ646" i="3"/>
  <c r="DB646" i="3" s="1"/>
  <c r="DA646" i="3"/>
  <c r="DC646" i="3"/>
  <c r="DF646" i="3"/>
  <c r="DJ646" i="3" s="1"/>
  <c r="DH646" i="3"/>
  <c r="DI646" i="3"/>
  <c r="A647" i="3"/>
  <c r="Y647" i="3"/>
  <c r="CX647" i="3"/>
  <c r="DG647" i="3" s="1"/>
  <c r="CY647" i="3"/>
  <c r="CZ647" i="3"/>
  <c r="DA647" i="3"/>
  <c r="DB647" i="3"/>
  <c r="DC647" i="3"/>
  <c r="DH647" i="3"/>
  <c r="DI647" i="3"/>
  <c r="DJ647" i="3" s="1"/>
  <c r="A648" i="3"/>
  <c r="Y648" i="3"/>
  <c r="CX648" i="3"/>
  <c r="CY648" i="3"/>
  <c r="CZ648" i="3"/>
  <c r="DA648" i="3"/>
  <c r="DB648" i="3"/>
  <c r="DC648" i="3"/>
  <c r="A649" i="3"/>
  <c r="Y649" i="3"/>
  <c r="CX649" i="3" s="1"/>
  <c r="DG649" i="3" s="1"/>
  <c r="CY649" i="3"/>
  <c r="CZ649" i="3"/>
  <c r="DB649" i="3" s="1"/>
  <c r="DA649" i="3"/>
  <c r="DC649" i="3"/>
  <c r="A650" i="3"/>
  <c r="Y650" i="3"/>
  <c r="CX650" i="3"/>
  <c r="DG650" i="3" s="1"/>
  <c r="CY650" i="3"/>
  <c r="CZ650" i="3"/>
  <c r="DB650" i="3" s="1"/>
  <c r="DA650" i="3"/>
  <c r="DC650" i="3"/>
  <c r="DF650" i="3"/>
  <c r="DH650" i="3"/>
  <c r="DI650" i="3"/>
  <c r="DJ650" i="3"/>
  <c r="A651" i="3"/>
  <c r="Y651" i="3"/>
  <c r="CX651" i="3"/>
  <c r="DG651" i="3" s="1"/>
  <c r="CY651" i="3"/>
  <c r="CZ651" i="3"/>
  <c r="DA651" i="3"/>
  <c r="DB651" i="3"/>
  <c r="DC651" i="3"/>
  <c r="DH651" i="3"/>
  <c r="DI651" i="3"/>
  <c r="A652" i="3"/>
  <c r="Y652" i="3"/>
  <c r="CX652" i="3" s="1"/>
  <c r="CY652" i="3"/>
  <c r="CZ652" i="3"/>
  <c r="DA652" i="3"/>
  <c r="DB652" i="3"/>
  <c r="DC652" i="3"/>
  <c r="A653" i="3"/>
  <c r="Y653" i="3"/>
  <c r="CX653" i="3" s="1"/>
  <c r="DF653" i="3" s="1"/>
  <c r="CY653" i="3"/>
  <c r="CZ653" i="3"/>
  <c r="DB653" i="3" s="1"/>
  <c r="DA653" i="3"/>
  <c r="DC653" i="3"/>
  <c r="DG653" i="3"/>
  <c r="A654" i="3"/>
  <c r="Y654" i="3"/>
  <c r="CX654" i="3"/>
  <c r="DG654" i="3" s="1"/>
  <c r="CY654" i="3"/>
  <c r="CZ654" i="3"/>
  <c r="DB654" i="3" s="1"/>
  <c r="DA654" i="3"/>
  <c r="DC654" i="3"/>
  <c r="DF654" i="3"/>
  <c r="DH654" i="3"/>
  <c r="DI654" i="3"/>
  <c r="DJ654" i="3"/>
  <c r="A655" i="3"/>
  <c r="Y655" i="3"/>
  <c r="CX655" i="3"/>
  <c r="CY655" i="3"/>
  <c r="CZ655" i="3"/>
  <c r="DA655" i="3"/>
  <c r="DB655" i="3"/>
  <c r="DC655" i="3"/>
  <c r="DH655" i="3"/>
  <c r="DI655" i="3"/>
  <c r="A656" i="3"/>
  <c r="Y656" i="3"/>
  <c r="CX656" i="3" s="1"/>
  <c r="CY656" i="3"/>
  <c r="CZ656" i="3"/>
  <c r="DA656" i="3"/>
  <c r="DB656" i="3"/>
  <c r="DC656" i="3"/>
  <c r="A657" i="3"/>
  <c r="Y657" i="3"/>
  <c r="CX657" i="3" s="1"/>
  <c r="DH657" i="3" s="1"/>
  <c r="CY657" i="3"/>
  <c r="CZ657" i="3"/>
  <c r="DB657" i="3" s="1"/>
  <c r="DA657" i="3"/>
  <c r="DC657" i="3"/>
  <c r="DG657" i="3"/>
  <c r="DI657" i="3"/>
  <c r="DJ657" i="3"/>
  <c r="A658" i="3"/>
  <c r="Y658" i="3"/>
  <c r="CX658" i="3"/>
  <c r="DG658" i="3" s="1"/>
  <c r="DJ658" i="3" s="1"/>
  <c r="CY658" i="3"/>
  <c r="CZ658" i="3"/>
  <c r="DA658" i="3"/>
  <c r="DB658" i="3"/>
  <c r="DC658" i="3"/>
  <c r="DH658" i="3"/>
  <c r="DI658" i="3"/>
  <c r="A659" i="3"/>
  <c r="Y659" i="3"/>
  <c r="CX659" i="3" s="1"/>
  <c r="CY659" i="3"/>
  <c r="CZ659" i="3"/>
  <c r="DA659" i="3"/>
  <c r="DB659" i="3"/>
  <c r="DC659" i="3"/>
  <c r="A660" i="3"/>
  <c r="Y660" i="3"/>
  <c r="CX660" i="3"/>
  <c r="DI660" i="3" s="1"/>
  <c r="CY660" i="3"/>
  <c r="CZ660" i="3"/>
  <c r="DA660" i="3"/>
  <c r="DB660" i="3"/>
  <c r="DC660" i="3"/>
  <c r="DH660" i="3"/>
  <c r="A661" i="3"/>
  <c r="Y661" i="3"/>
  <c r="CX661" i="3" s="1"/>
  <c r="CY661" i="3"/>
  <c r="CZ661" i="3"/>
  <c r="DB661" i="3" s="1"/>
  <c r="DA661" i="3"/>
  <c r="DC661" i="3"/>
  <c r="DF661" i="3"/>
  <c r="DG661" i="3"/>
  <c r="DH661" i="3"/>
  <c r="DI661" i="3"/>
  <c r="DJ661" i="3"/>
  <c r="A662" i="3"/>
  <c r="Y662" i="3"/>
  <c r="CX662" i="3" s="1"/>
  <c r="CY662" i="3"/>
  <c r="CZ662" i="3"/>
  <c r="DB662" i="3" s="1"/>
  <c r="DA662" i="3"/>
  <c r="DC662" i="3"/>
  <c r="A663" i="3"/>
  <c r="Y663" i="3"/>
  <c r="CX663" i="3"/>
  <c r="DF663" i="3" s="1"/>
  <c r="CY663" i="3"/>
  <c r="CZ663" i="3"/>
  <c r="DA663" i="3"/>
  <c r="DB663" i="3"/>
  <c r="DC663" i="3"/>
  <c r="DH663" i="3"/>
  <c r="A664" i="3"/>
  <c r="Y664" i="3"/>
  <c r="CX664" i="3" s="1"/>
  <c r="CY664" i="3"/>
  <c r="CZ664" i="3"/>
  <c r="DA664" i="3"/>
  <c r="DB664" i="3"/>
  <c r="DC664" i="3"/>
  <c r="A665" i="3"/>
  <c r="Y665" i="3"/>
  <c r="CX665" i="3" s="1"/>
  <c r="CY665" i="3"/>
  <c r="CZ665" i="3"/>
  <c r="DB665" i="3" s="1"/>
  <c r="DA665" i="3"/>
  <c r="DC665" i="3"/>
  <c r="A666" i="3"/>
  <c r="Y666" i="3"/>
  <c r="CX666" i="3" s="1"/>
  <c r="CY666" i="3"/>
  <c r="CZ666" i="3"/>
  <c r="DB666" i="3" s="1"/>
  <c r="DA666" i="3"/>
  <c r="DC666" i="3"/>
  <c r="A667" i="3"/>
  <c r="Y667" i="3"/>
  <c r="CX667" i="3"/>
  <c r="DF667" i="3" s="1"/>
  <c r="DJ667" i="3" s="1"/>
  <c r="CY667" i="3"/>
  <c r="CZ667" i="3"/>
  <c r="DA667" i="3"/>
  <c r="DB667" i="3"/>
  <c r="DC667" i="3"/>
  <c r="DH667" i="3"/>
  <c r="A668" i="3"/>
  <c r="Y668" i="3"/>
  <c r="CX668" i="3" s="1"/>
  <c r="CY668" i="3"/>
  <c r="CZ668" i="3"/>
  <c r="DA668" i="3"/>
  <c r="DB668" i="3"/>
  <c r="DC668" i="3"/>
  <c r="A669" i="3"/>
  <c r="Y669" i="3"/>
  <c r="CX669" i="3" s="1"/>
  <c r="CY669" i="3"/>
  <c r="CZ669" i="3"/>
  <c r="DB669" i="3" s="1"/>
  <c r="DA669" i="3"/>
  <c r="DC669" i="3"/>
  <c r="A670" i="3"/>
  <c r="Y670" i="3"/>
  <c r="CX670" i="3" s="1"/>
  <c r="CY670" i="3"/>
  <c r="CZ670" i="3"/>
  <c r="DB670" i="3" s="1"/>
  <c r="DA670" i="3"/>
  <c r="DC670" i="3"/>
  <c r="A671" i="3"/>
  <c r="Y671" i="3"/>
  <c r="CX671" i="3"/>
  <c r="DF671" i="3" s="1"/>
  <c r="DJ671" i="3" s="1"/>
  <c r="CY671" i="3"/>
  <c r="CZ671" i="3"/>
  <c r="DA671" i="3"/>
  <c r="DB671" i="3"/>
  <c r="DC671" i="3"/>
  <c r="DH671" i="3"/>
  <c r="A672" i="3"/>
  <c r="Y672" i="3"/>
  <c r="CX672" i="3" s="1"/>
  <c r="CY672" i="3"/>
  <c r="CZ672" i="3"/>
  <c r="DA672" i="3"/>
  <c r="DB672" i="3"/>
  <c r="DC672" i="3"/>
  <c r="A673" i="3"/>
  <c r="Y673" i="3"/>
  <c r="CX673" i="3" s="1"/>
  <c r="CY673" i="3"/>
  <c r="CZ673" i="3"/>
  <c r="DB673" i="3" s="1"/>
  <c r="DA673" i="3"/>
  <c r="DC673" i="3"/>
  <c r="A674" i="3"/>
  <c r="Y674" i="3"/>
  <c r="CX674" i="3" s="1"/>
  <c r="CY674" i="3"/>
  <c r="CZ674" i="3"/>
  <c r="DB674" i="3" s="1"/>
  <c r="DA674" i="3"/>
  <c r="DC674" i="3"/>
  <c r="A675" i="3"/>
  <c r="Y675" i="3"/>
  <c r="CX675" i="3"/>
  <c r="DF675" i="3" s="1"/>
  <c r="CY675" i="3"/>
  <c r="CZ675" i="3"/>
  <c r="DA675" i="3"/>
  <c r="DB675" i="3"/>
  <c r="DC675" i="3"/>
  <c r="DH675" i="3"/>
  <c r="A676" i="3"/>
  <c r="Y676" i="3"/>
  <c r="CX676" i="3" s="1"/>
  <c r="CY676" i="3"/>
  <c r="CZ676" i="3"/>
  <c r="DA676" i="3"/>
  <c r="DB676" i="3"/>
  <c r="DC676" i="3"/>
  <c r="A677" i="3"/>
  <c r="Y677" i="3"/>
  <c r="CX677" i="3" s="1"/>
  <c r="CY677" i="3"/>
  <c r="CZ677" i="3"/>
  <c r="DB677" i="3" s="1"/>
  <c r="DA677" i="3"/>
  <c r="DC677" i="3"/>
  <c r="A678" i="3"/>
  <c r="Y678" i="3"/>
  <c r="CX678" i="3" s="1"/>
  <c r="CY678" i="3"/>
  <c r="CZ678" i="3"/>
  <c r="DB678" i="3" s="1"/>
  <c r="DA678" i="3"/>
  <c r="DC678" i="3"/>
  <c r="A679" i="3"/>
  <c r="Y679" i="3"/>
  <c r="CX679" i="3"/>
  <c r="DF679" i="3" s="1"/>
  <c r="DJ679" i="3" s="1"/>
  <c r="CY679" i="3"/>
  <c r="CZ679" i="3"/>
  <c r="DA679" i="3"/>
  <c r="DB679" i="3"/>
  <c r="DC679" i="3"/>
  <c r="DH679" i="3"/>
  <c r="A680" i="3"/>
  <c r="Y680" i="3"/>
  <c r="CX680" i="3" s="1"/>
  <c r="CY680" i="3"/>
  <c r="CZ680" i="3"/>
  <c r="DA680" i="3"/>
  <c r="DB680" i="3"/>
  <c r="DC680" i="3"/>
  <c r="A681" i="3"/>
  <c r="Y681" i="3"/>
  <c r="CX681" i="3" s="1"/>
  <c r="CY681" i="3"/>
  <c r="CZ681" i="3"/>
  <c r="DB681" i="3" s="1"/>
  <c r="DA681" i="3"/>
  <c r="DC681" i="3"/>
  <c r="A682" i="3"/>
  <c r="Y682" i="3"/>
  <c r="CX682" i="3" s="1"/>
  <c r="CY682" i="3"/>
  <c r="CZ682" i="3"/>
  <c r="DB682" i="3" s="1"/>
  <c r="DA682" i="3"/>
  <c r="DC682" i="3"/>
  <c r="A683" i="3"/>
  <c r="Y683" i="3"/>
  <c r="CX683" i="3"/>
  <c r="DF683" i="3" s="1"/>
  <c r="CY683" i="3"/>
  <c r="CZ683" i="3"/>
  <c r="DA683" i="3"/>
  <c r="DB683" i="3"/>
  <c r="DC683" i="3"/>
  <c r="DH683" i="3"/>
  <c r="A684" i="3"/>
  <c r="Y684" i="3"/>
  <c r="CX684" i="3" s="1"/>
  <c r="CY684" i="3"/>
  <c r="CZ684" i="3"/>
  <c r="DA684" i="3"/>
  <c r="DB684" i="3"/>
  <c r="DC684" i="3"/>
  <c r="A685" i="3"/>
  <c r="Y685" i="3"/>
  <c r="CX685" i="3" s="1"/>
  <c r="CY685" i="3"/>
  <c r="CZ685" i="3"/>
  <c r="DB685" i="3" s="1"/>
  <c r="DA685" i="3"/>
  <c r="DC685" i="3"/>
  <c r="A686" i="3"/>
  <c r="Y686" i="3"/>
  <c r="CX686" i="3" s="1"/>
  <c r="CY686" i="3"/>
  <c r="CZ686" i="3"/>
  <c r="DB686" i="3" s="1"/>
  <c r="DA686" i="3"/>
  <c r="DC686" i="3"/>
  <c r="A687" i="3"/>
  <c r="Y687" i="3"/>
  <c r="CX687" i="3"/>
  <c r="DF687" i="3" s="1"/>
  <c r="DJ687" i="3" s="1"/>
  <c r="CY687" i="3"/>
  <c r="CZ687" i="3"/>
  <c r="DA687" i="3"/>
  <c r="DB687" i="3"/>
  <c r="DC687" i="3"/>
  <c r="DH687" i="3"/>
  <c r="A688" i="3"/>
  <c r="Y688" i="3"/>
  <c r="CX688" i="3" s="1"/>
  <c r="CY688" i="3"/>
  <c r="CZ688" i="3"/>
  <c r="DA688" i="3"/>
  <c r="DB688" i="3"/>
  <c r="DC688" i="3"/>
  <c r="A689" i="3"/>
  <c r="Y689" i="3"/>
  <c r="CX689" i="3" s="1"/>
  <c r="CY689" i="3"/>
  <c r="CZ689" i="3"/>
  <c r="DB689" i="3" s="1"/>
  <c r="DA689" i="3"/>
  <c r="DC689" i="3"/>
  <c r="A690" i="3"/>
  <c r="Y690" i="3"/>
  <c r="CX690" i="3" s="1"/>
  <c r="CY690" i="3"/>
  <c r="CZ690" i="3"/>
  <c r="DB690" i="3" s="1"/>
  <c r="DA690" i="3"/>
  <c r="DC690" i="3"/>
  <c r="A691" i="3"/>
  <c r="Y691" i="3"/>
  <c r="CX691" i="3"/>
  <c r="DF691" i="3" s="1"/>
  <c r="DJ691" i="3" s="1"/>
  <c r="CY691" i="3"/>
  <c r="CZ691" i="3"/>
  <c r="DA691" i="3"/>
  <c r="DB691" i="3"/>
  <c r="DC691" i="3"/>
  <c r="DH691" i="3"/>
  <c r="A692" i="3"/>
  <c r="Y692" i="3"/>
  <c r="CX692" i="3" s="1"/>
  <c r="CY692" i="3"/>
  <c r="CZ692" i="3"/>
  <c r="DA692" i="3"/>
  <c r="DB692" i="3"/>
  <c r="DC692" i="3"/>
  <c r="A693" i="3"/>
  <c r="Y693" i="3"/>
  <c r="CX693" i="3" s="1"/>
  <c r="CY693" i="3"/>
  <c r="CZ693" i="3"/>
  <c r="DB693" i="3" s="1"/>
  <c r="DA693" i="3"/>
  <c r="DC693" i="3"/>
  <c r="A694" i="3"/>
  <c r="Y694" i="3"/>
  <c r="CX694" i="3" s="1"/>
  <c r="CY694" i="3"/>
  <c r="CZ694" i="3"/>
  <c r="DB694" i="3" s="1"/>
  <c r="DA694" i="3"/>
  <c r="DC694" i="3"/>
  <c r="A695" i="3"/>
  <c r="Y695" i="3"/>
  <c r="CX695" i="3"/>
  <c r="DF695" i="3" s="1"/>
  <c r="DJ695" i="3" s="1"/>
  <c r="CY695" i="3"/>
  <c r="CZ695" i="3"/>
  <c r="DA695" i="3"/>
  <c r="DB695" i="3"/>
  <c r="DC695" i="3"/>
  <c r="DH695" i="3"/>
  <c r="A696" i="3"/>
  <c r="Y696" i="3"/>
  <c r="CX696" i="3" s="1"/>
  <c r="CY696" i="3"/>
  <c r="CZ696" i="3"/>
  <c r="DA696" i="3"/>
  <c r="DB696" i="3"/>
  <c r="DC696" i="3"/>
  <c r="A697" i="3"/>
  <c r="Y697" i="3"/>
  <c r="CX697" i="3" s="1"/>
  <c r="CY697" i="3"/>
  <c r="CZ697" i="3"/>
  <c r="DB697" i="3" s="1"/>
  <c r="DA697" i="3"/>
  <c r="DC697" i="3"/>
  <c r="A698" i="3"/>
  <c r="Y698" i="3"/>
  <c r="CX698" i="3" s="1"/>
  <c r="CY698" i="3"/>
  <c r="CZ698" i="3"/>
  <c r="DB698" i="3" s="1"/>
  <c r="DA698" i="3"/>
  <c r="DC698" i="3"/>
  <c r="A699" i="3"/>
  <c r="Y699" i="3"/>
  <c r="CX699" i="3"/>
  <c r="DF699" i="3" s="1"/>
  <c r="DJ699" i="3" s="1"/>
  <c r="CY699" i="3"/>
  <c r="CZ699" i="3"/>
  <c r="DA699" i="3"/>
  <c r="DB699" i="3"/>
  <c r="DC699" i="3"/>
  <c r="DH699" i="3"/>
  <c r="A700" i="3"/>
  <c r="Y700" i="3"/>
  <c r="CX700" i="3" s="1"/>
  <c r="CY700" i="3"/>
  <c r="CZ700" i="3"/>
  <c r="DA700" i="3"/>
  <c r="DB700" i="3"/>
  <c r="DC700" i="3"/>
  <c r="A701" i="3"/>
  <c r="Y701" i="3"/>
  <c r="CX701" i="3" s="1"/>
  <c r="CY701" i="3"/>
  <c r="CZ701" i="3"/>
  <c r="DB701" i="3" s="1"/>
  <c r="DA701" i="3"/>
  <c r="DC701" i="3"/>
  <c r="A702" i="3"/>
  <c r="Y702" i="3"/>
  <c r="CX702" i="3" s="1"/>
  <c r="CY702" i="3"/>
  <c r="CZ702" i="3"/>
  <c r="DB702" i="3" s="1"/>
  <c r="DA702" i="3"/>
  <c r="DC702" i="3"/>
  <c r="A703" i="3"/>
  <c r="Y703" i="3"/>
  <c r="CX703" i="3"/>
  <c r="DF703" i="3" s="1"/>
  <c r="CY703" i="3"/>
  <c r="CZ703" i="3"/>
  <c r="DA703" i="3"/>
  <c r="DB703" i="3"/>
  <c r="DC703" i="3"/>
  <c r="DH703" i="3"/>
  <c r="A704" i="3"/>
  <c r="Y704" i="3"/>
  <c r="CX704" i="3" s="1"/>
  <c r="CY704" i="3"/>
  <c r="CZ704" i="3"/>
  <c r="DA704" i="3"/>
  <c r="DB704" i="3"/>
  <c r="DC704" i="3"/>
  <c r="A705" i="3"/>
  <c r="Y705" i="3"/>
  <c r="CX705" i="3" s="1"/>
  <c r="CY705" i="3"/>
  <c r="CZ705" i="3"/>
  <c r="DB705" i="3" s="1"/>
  <c r="DA705" i="3"/>
  <c r="DC705" i="3"/>
  <c r="A706" i="3"/>
  <c r="Y706" i="3"/>
  <c r="CX706" i="3" s="1"/>
  <c r="CY706" i="3"/>
  <c r="CZ706" i="3"/>
  <c r="DB706" i="3" s="1"/>
  <c r="DA706" i="3"/>
  <c r="DC706" i="3"/>
  <c r="A707" i="3"/>
  <c r="Y707" i="3"/>
  <c r="CX707" i="3"/>
  <c r="DF707" i="3" s="1"/>
  <c r="CY707" i="3"/>
  <c r="CZ707" i="3"/>
  <c r="DA707" i="3"/>
  <c r="DB707" i="3"/>
  <c r="DC707" i="3"/>
  <c r="DH707" i="3"/>
  <c r="A708" i="3"/>
  <c r="Y708" i="3"/>
  <c r="CX708" i="3" s="1"/>
  <c r="CY708" i="3"/>
  <c r="CZ708" i="3"/>
  <c r="DA708" i="3"/>
  <c r="DB708" i="3"/>
  <c r="DC708" i="3"/>
  <c r="A709" i="3"/>
  <c r="Y709" i="3"/>
  <c r="CX709" i="3" s="1"/>
  <c r="CY709" i="3"/>
  <c r="CZ709" i="3"/>
  <c r="DB709" i="3" s="1"/>
  <c r="DA709" i="3"/>
  <c r="DC709" i="3"/>
  <c r="A710" i="3"/>
  <c r="Y710" i="3"/>
  <c r="CX710" i="3" s="1"/>
  <c r="CY710" i="3"/>
  <c r="CZ710" i="3"/>
  <c r="DB710" i="3" s="1"/>
  <c r="DA710" i="3"/>
  <c r="DC710" i="3"/>
  <c r="A711" i="3"/>
  <c r="Y711" i="3"/>
  <c r="CX711" i="3"/>
  <c r="DF711" i="3" s="1"/>
  <c r="CY711" i="3"/>
  <c r="CZ711" i="3"/>
  <c r="DA711" i="3"/>
  <c r="DB711" i="3"/>
  <c r="DC711" i="3"/>
  <c r="DH711" i="3"/>
  <c r="A712" i="3"/>
  <c r="Y712" i="3"/>
  <c r="CX712" i="3" s="1"/>
  <c r="CY712" i="3"/>
  <c r="CZ712" i="3"/>
  <c r="DA712" i="3"/>
  <c r="DB712" i="3"/>
  <c r="DC712" i="3"/>
  <c r="A713" i="3"/>
  <c r="Y713" i="3"/>
  <c r="CX713" i="3" s="1"/>
  <c r="CY713" i="3"/>
  <c r="CZ713" i="3"/>
  <c r="DB713" i="3" s="1"/>
  <c r="DA713" i="3"/>
  <c r="DC713" i="3"/>
  <c r="A714" i="3"/>
  <c r="Y714" i="3"/>
  <c r="CX714" i="3" s="1"/>
  <c r="CY714" i="3"/>
  <c r="CZ714" i="3"/>
  <c r="DB714" i="3" s="1"/>
  <c r="DA714" i="3"/>
  <c r="DC714" i="3"/>
  <c r="A715" i="3"/>
  <c r="Y715" i="3"/>
  <c r="CX715" i="3"/>
  <c r="DF715" i="3" s="1"/>
  <c r="CY715" i="3"/>
  <c r="CZ715" i="3"/>
  <c r="DA715" i="3"/>
  <c r="DB715" i="3"/>
  <c r="DC715" i="3"/>
  <c r="DH715" i="3"/>
  <c r="A716" i="3"/>
  <c r="Y716" i="3"/>
  <c r="CX716" i="3" s="1"/>
  <c r="CY716" i="3"/>
  <c r="CZ716" i="3"/>
  <c r="DA716" i="3"/>
  <c r="DB716" i="3"/>
  <c r="DC716" i="3"/>
  <c r="A717" i="3"/>
  <c r="Y717" i="3"/>
  <c r="CX717" i="3" s="1"/>
  <c r="CY717" i="3"/>
  <c r="CZ717" i="3"/>
  <c r="DB717" i="3" s="1"/>
  <c r="DA717" i="3"/>
  <c r="DC717" i="3"/>
  <c r="A718" i="3"/>
  <c r="Y718" i="3"/>
  <c r="CX718" i="3" s="1"/>
  <c r="CY718" i="3"/>
  <c r="CZ718" i="3"/>
  <c r="DB718" i="3" s="1"/>
  <c r="DA718" i="3"/>
  <c r="DC718" i="3"/>
  <c r="A719" i="3"/>
  <c r="Y719" i="3"/>
  <c r="CX719" i="3"/>
  <c r="DF719" i="3" s="1"/>
  <c r="DJ719" i="3" s="1"/>
  <c r="CY719" i="3"/>
  <c r="CZ719" i="3"/>
  <c r="DA719" i="3"/>
  <c r="DB719" i="3"/>
  <c r="DC719" i="3"/>
  <c r="DH719" i="3"/>
  <c r="A720" i="3"/>
  <c r="Y720" i="3"/>
  <c r="CX720" i="3" s="1"/>
  <c r="CY720" i="3"/>
  <c r="CZ720" i="3"/>
  <c r="DA720" i="3"/>
  <c r="DB720" i="3"/>
  <c r="DC720" i="3"/>
  <c r="A721" i="3"/>
  <c r="Y721" i="3"/>
  <c r="CX721" i="3" s="1"/>
  <c r="CY721" i="3"/>
  <c r="CZ721" i="3"/>
  <c r="DB721" i="3" s="1"/>
  <c r="DA721" i="3"/>
  <c r="DC721" i="3"/>
  <c r="A722" i="3"/>
  <c r="Y722" i="3"/>
  <c r="CX722" i="3" s="1"/>
  <c r="CY722" i="3"/>
  <c r="CZ722" i="3"/>
  <c r="DB722" i="3" s="1"/>
  <c r="DA722" i="3"/>
  <c r="DC722" i="3"/>
  <c r="A723" i="3"/>
  <c r="Y723" i="3"/>
  <c r="CY723" i="3"/>
  <c r="CZ723" i="3"/>
  <c r="DA723" i="3"/>
  <c r="DB723" i="3"/>
  <c r="DC723" i="3"/>
  <c r="A724" i="3"/>
  <c r="Y724" i="3"/>
  <c r="CY724" i="3"/>
  <c r="CZ724" i="3"/>
  <c r="DA724" i="3"/>
  <c r="DB724" i="3"/>
  <c r="DC724" i="3"/>
  <c r="A725" i="3"/>
  <c r="Y725" i="3"/>
  <c r="CY725" i="3"/>
  <c r="CZ725" i="3"/>
  <c r="DB725" i="3" s="1"/>
  <c r="DA725" i="3"/>
  <c r="DC725" i="3"/>
  <c r="A726" i="3"/>
  <c r="Y726" i="3"/>
  <c r="CX726" i="3" s="1"/>
  <c r="CY726" i="3"/>
  <c r="CZ726" i="3"/>
  <c r="DB726" i="3" s="1"/>
  <c r="DA726" i="3"/>
  <c r="DC726" i="3"/>
  <c r="A727" i="3"/>
  <c r="Y727" i="3"/>
  <c r="CX727" i="3"/>
  <c r="DF727" i="3" s="1"/>
  <c r="CY727" i="3"/>
  <c r="CZ727" i="3"/>
  <c r="DA727" i="3"/>
  <c r="DB727" i="3"/>
  <c r="DC727" i="3"/>
  <c r="DH727" i="3"/>
  <c r="A728" i="3"/>
  <c r="Y728" i="3"/>
  <c r="CX728" i="3" s="1"/>
  <c r="CY728" i="3"/>
  <c r="CZ728" i="3"/>
  <c r="DA728" i="3"/>
  <c r="DB728" i="3"/>
  <c r="DC728" i="3"/>
  <c r="A729" i="3"/>
  <c r="Y729" i="3"/>
  <c r="CX729" i="3" s="1"/>
  <c r="CY729" i="3"/>
  <c r="CZ729" i="3"/>
  <c r="DB729" i="3" s="1"/>
  <c r="DA729" i="3"/>
  <c r="DC729" i="3"/>
  <c r="A730" i="3"/>
  <c r="Y730" i="3"/>
  <c r="CX730" i="3" s="1"/>
  <c r="CY730" i="3"/>
  <c r="CZ730" i="3"/>
  <c r="DB730" i="3" s="1"/>
  <c r="DA730" i="3"/>
  <c r="DC730" i="3"/>
  <c r="A731" i="3"/>
  <c r="Y731" i="3"/>
  <c r="CX731" i="3"/>
  <c r="DF731" i="3" s="1"/>
  <c r="CY731" i="3"/>
  <c r="CZ731" i="3"/>
  <c r="DA731" i="3"/>
  <c r="DB731" i="3"/>
  <c r="DC731" i="3"/>
  <c r="DH731" i="3"/>
  <c r="A732" i="3"/>
  <c r="Y732" i="3"/>
  <c r="CX732" i="3" s="1"/>
  <c r="CY732" i="3"/>
  <c r="CZ732" i="3"/>
  <c r="DA732" i="3"/>
  <c r="DB732" i="3"/>
  <c r="DC732" i="3"/>
  <c r="A733" i="3"/>
  <c r="Y733" i="3"/>
  <c r="CX733" i="3" s="1"/>
  <c r="CY733" i="3"/>
  <c r="CZ733" i="3"/>
  <c r="DB733" i="3" s="1"/>
  <c r="DA733" i="3"/>
  <c r="DC733" i="3"/>
  <c r="A734" i="3"/>
  <c r="Y734" i="3"/>
  <c r="CX734" i="3" s="1"/>
  <c r="CY734" i="3"/>
  <c r="CZ734" i="3"/>
  <c r="DB734" i="3" s="1"/>
  <c r="DA734" i="3"/>
  <c r="DC734" i="3"/>
  <c r="A735" i="3"/>
  <c r="Y735" i="3"/>
  <c r="CX735" i="3"/>
  <c r="DF735" i="3" s="1"/>
  <c r="DJ735" i="3" s="1"/>
  <c r="CY735" i="3"/>
  <c r="CZ735" i="3"/>
  <c r="DA735" i="3"/>
  <c r="DB735" i="3"/>
  <c r="DC735" i="3"/>
  <c r="DH735" i="3"/>
  <c r="A736" i="3"/>
  <c r="Y736" i="3"/>
  <c r="CX736" i="3" s="1"/>
  <c r="CY736" i="3"/>
  <c r="CZ736" i="3"/>
  <c r="DA736" i="3"/>
  <c r="DB736" i="3"/>
  <c r="DC736" i="3"/>
  <c r="A737" i="3"/>
  <c r="Y737" i="3"/>
  <c r="CX737" i="3" s="1"/>
  <c r="CY737" i="3"/>
  <c r="CZ737" i="3"/>
  <c r="DB737" i="3" s="1"/>
  <c r="DA737" i="3"/>
  <c r="DC737" i="3"/>
  <c r="A738" i="3"/>
  <c r="Y738" i="3"/>
  <c r="CX738" i="3" s="1"/>
  <c r="CY738" i="3"/>
  <c r="CZ738" i="3"/>
  <c r="DB738" i="3" s="1"/>
  <c r="DA738" i="3"/>
  <c r="DC738" i="3"/>
  <c r="A739" i="3"/>
  <c r="Y739" i="3"/>
  <c r="CX739" i="3"/>
  <c r="DF739" i="3" s="1"/>
  <c r="CY739" i="3"/>
  <c r="CZ739" i="3"/>
  <c r="DA739" i="3"/>
  <c r="DB739" i="3"/>
  <c r="DC739" i="3"/>
  <c r="DH739" i="3"/>
  <c r="A740" i="3"/>
  <c r="Y740" i="3"/>
  <c r="CX740" i="3" s="1"/>
  <c r="CY740" i="3"/>
  <c r="CZ740" i="3"/>
  <c r="DA740" i="3"/>
  <c r="DB740" i="3"/>
  <c r="DC740" i="3"/>
  <c r="A741" i="3"/>
  <c r="Y741" i="3"/>
  <c r="CX741" i="3" s="1"/>
  <c r="CY741" i="3"/>
  <c r="CZ741" i="3"/>
  <c r="DB741" i="3" s="1"/>
  <c r="DA741" i="3"/>
  <c r="DC741" i="3"/>
  <c r="A742" i="3"/>
  <c r="Y742" i="3"/>
  <c r="CX742" i="3" s="1"/>
  <c r="CY742" i="3"/>
  <c r="CZ742" i="3"/>
  <c r="DB742" i="3" s="1"/>
  <c r="DA742" i="3"/>
  <c r="DC742" i="3"/>
  <c r="A743" i="3"/>
  <c r="Y743" i="3"/>
  <c r="CX743" i="3"/>
  <c r="DF743" i="3" s="1"/>
  <c r="CY743" i="3"/>
  <c r="CZ743" i="3"/>
  <c r="DA743" i="3"/>
  <c r="DB743" i="3"/>
  <c r="DC743" i="3"/>
  <c r="DH743" i="3"/>
  <c r="A744" i="3"/>
  <c r="Y744" i="3"/>
  <c r="CX744" i="3" s="1"/>
  <c r="CY744" i="3"/>
  <c r="CZ744" i="3"/>
  <c r="DA744" i="3"/>
  <c r="DB744" i="3"/>
  <c r="DC744" i="3"/>
  <c r="A745" i="3"/>
  <c r="Y745" i="3"/>
  <c r="CX745" i="3" s="1"/>
  <c r="CY745" i="3"/>
  <c r="CZ745" i="3"/>
  <c r="DB745" i="3" s="1"/>
  <c r="DA745" i="3"/>
  <c r="DC745" i="3"/>
  <c r="A746" i="3"/>
  <c r="Y746" i="3"/>
  <c r="CY746" i="3"/>
  <c r="CZ746" i="3"/>
  <c r="DB746" i="3" s="1"/>
  <c r="DA746" i="3"/>
  <c r="DC746" i="3"/>
  <c r="A747" i="3"/>
  <c r="Y747" i="3"/>
  <c r="CY747" i="3"/>
  <c r="CZ747" i="3"/>
  <c r="DA747" i="3"/>
  <c r="DB747" i="3"/>
  <c r="DC747" i="3"/>
  <c r="A748" i="3"/>
  <c r="Y748" i="3"/>
  <c r="CX748" i="3" s="1"/>
  <c r="CY748" i="3"/>
  <c r="CZ748" i="3"/>
  <c r="DA748" i="3"/>
  <c r="DB748" i="3"/>
  <c r="DC748" i="3"/>
  <c r="A749" i="3"/>
  <c r="Y749" i="3"/>
  <c r="CX749" i="3" s="1"/>
  <c r="CY749" i="3"/>
  <c r="CZ749" i="3"/>
  <c r="DB749" i="3" s="1"/>
  <c r="DA749" i="3"/>
  <c r="DC749" i="3"/>
  <c r="A750" i="3"/>
  <c r="Y750" i="3"/>
  <c r="CX750" i="3"/>
  <c r="DG750" i="3" s="1"/>
  <c r="CY750" i="3"/>
  <c r="CZ750" i="3"/>
  <c r="DB750" i="3" s="1"/>
  <c r="DA750" i="3"/>
  <c r="DC750" i="3"/>
  <c r="DF750" i="3"/>
  <c r="DH750" i="3"/>
  <c r="DI750" i="3"/>
  <c r="DJ750" i="3"/>
  <c r="A751" i="3"/>
  <c r="Y751" i="3"/>
  <c r="CX751" i="3"/>
  <c r="DF751" i="3" s="1"/>
  <c r="CY751" i="3"/>
  <c r="CZ751" i="3"/>
  <c r="DA751" i="3"/>
  <c r="DB751" i="3"/>
  <c r="DC751" i="3"/>
  <c r="DH751" i="3"/>
  <c r="A752" i="3"/>
  <c r="Y752" i="3"/>
  <c r="CX752" i="3" s="1"/>
  <c r="CY752" i="3"/>
  <c r="CZ752" i="3"/>
  <c r="DA752" i="3"/>
  <c r="DB752" i="3"/>
  <c r="DC752" i="3"/>
  <c r="A753" i="3"/>
  <c r="Y753" i="3"/>
  <c r="CX753" i="3" s="1"/>
  <c r="CY753" i="3"/>
  <c r="CZ753" i="3"/>
  <c r="DB753" i="3" s="1"/>
  <c r="DA753" i="3"/>
  <c r="DC753" i="3"/>
  <c r="A754" i="3"/>
  <c r="Y754" i="3"/>
  <c r="CX754" i="3" s="1"/>
  <c r="CY754" i="3"/>
  <c r="CZ754" i="3"/>
  <c r="DB754" i="3" s="1"/>
  <c r="DA754" i="3"/>
  <c r="DC754" i="3"/>
  <c r="A755" i="3"/>
  <c r="Y755" i="3"/>
  <c r="CX755" i="3"/>
  <c r="DF755" i="3" s="1"/>
  <c r="DJ755" i="3" s="1"/>
  <c r="CY755" i="3"/>
  <c r="CZ755" i="3"/>
  <c r="DA755" i="3"/>
  <c r="DB755" i="3"/>
  <c r="DC755" i="3"/>
  <c r="DH755" i="3"/>
  <c r="A756" i="3"/>
  <c r="Y756" i="3"/>
  <c r="CX756" i="3" s="1"/>
  <c r="CY756" i="3"/>
  <c r="CZ756" i="3"/>
  <c r="DA756" i="3"/>
  <c r="DB756" i="3"/>
  <c r="DC756" i="3"/>
  <c r="A757" i="3"/>
  <c r="Y757" i="3"/>
  <c r="CX757" i="3" s="1"/>
  <c r="CY757" i="3"/>
  <c r="CZ757" i="3"/>
  <c r="DB757" i="3" s="1"/>
  <c r="DA757" i="3"/>
  <c r="DC757" i="3"/>
  <c r="A758" i="3"/>
  <c r="Y758" i="3"/>
  <c r="CX758" i="3" s="1"/>
  <c r="CY758" i="3"/>
  <c r="CZ758" i="3"/>
  <c r="DB758" i="3" s="1"/>
  <c r="DA758" i="3"/>
  <c r="DC758" i="3"/>
  <c r="A759" i="3"/>
  <c r="Y759" i="3"/>
  <c r="CY759" i="3"/>
  <c r="CZ759" i="3"/>
  <c r="DA759" i="3"/>
  <c r="DB759" i="3"/>
  <c r="DC759" i="3"/>
  <c r="A760" i="3"/>
  <c r="Y760" i="3"/>
  <c r="CY760" i="3"/>
  <c r="CZ760" i="3"/>
  <c r="DA760" i="3"/>
  <c r="DB760" i="3"/>
  <c r="DC760" i="3"/>
  <c r="A761" i="3"/>
  <c r="Y761" i="3"/>
  <c r="CY761" i="3"/>
  <c r="CZ761" i="3"/>
  <c r="DB761" i="3" s="1"/>
  <c r="DA761" i="3"/>
  <c r="DC761" i="3"/>
  <c r="A762" i="3"/>
  <c r="Y762" i="3"/>
  <c r="CX762" i="3" s="1"/>
  <c r="CY762" i="3"/>
  <c r="CZ762" i="3"/>
  <c r="DB762" i="3" s="1"/>
  <c r="DA762" i="3"/>
  <c r="DC762" i="3"/>
  <c r="A763" i="3"/>
  <c r="Y763" i="3"/>
  <c r="CX763" i="3"/>
  <c r="DF763" i="3" s="1"/>
  <c r="CY763" i="3"/>
  <c r="CZ763" i="3"/>
  <c r="DA763" i="3"/>
  <c r="DB763" i="3"/>
  <c r="DC763" i="3"/>
  <c r="DH763" i="3"/>
  <c r="A764" i="3"/>
  <c r="Y764" i="3"/>
  <c r="CX764" i="3" s="1"/>
  <c r="CY764" i="3"/>
  <c r="CZ764" i="3"/>
  <c r="DA764" i="3"/>
  <c r="DB764" i="3"/>
  <c r="DC764" i="3"/>
  <c r="A765" i="3"/>
  <c r="Y765" i="3"/>
  <c r="CX765" i="3" s="1"/>
  <c r="CY765" i="3"/>
  <c r="CZ765" i="3"/>
  <c r="DB765" i="3" s="1"/>
  <c r="DA765" i="3"/>
  <c r="DC765" i="3"/>
  <c r="A766" i="3"/>
  <c r="Y766" i="3"/>
  <c r="CX766" i="3" s="1"/>
  <c r="CY766" i="3"/>
  <c r="CZ766" i="3"/>
  <c r="DB766" i="3" s="1"/>
  <c r="DA766" i="3"/>
  <c r="DC766" i="3"/>
  <c r="A767" i="3"/>
  <c r="Y767" i="3"/>
  <c r="CX767" i="3"/>
  <c r="DF767" i="3" s="1"/>
  <c r="DJ767" i="3" s="1"/>
  <c r="CY767" i="3"/>
  <c r="CZ767" i="3"/>
  <c r="DA767" i="3"/>
  <c r="DB767" i="3"/>
  <c r="DC767" i="3"/>
  <c r="DH767" i="3"/>
  <c r="A768" i="3"/>
  <c r="Y768" i="3"/>
  <c r="CX768" i="3" s="1"/>
  <c r="CY768" i="3"/>
  <c r="CZ768" i="3"/>
  <c r="DA768" i="3"/>
  <c r="DB768" i="3"/>
  <c r="DC768" i="3"/>
  <c r="A769" i="3"/>
  <c r="Y769" i="3"/>
  <c r="CX769" i="3" s="1"/>
  <c r="CY769" i="3"/>
  <c r="CZ769" i="3"/>
  <c r="DB769" i="3" s="1"/>
  <c r="DA769" i="3"/>
  <c r="DC769" i="3"/>
  <c r="A770" i="3"/>
  <c r="Y770" i="3"/>
  <c r="CX770" i="3"/>
  <c r="DG770" i="3" s="1"/>
  <c r="CY770" i="3"/>
  <c r="CZ770" i="3"/>
  <c r="DB770" i="3" s="1"/>
  <c r="DA770" i="3"/>
  <c r="DC770" i="3"/>
  <c r="DF770" i="3"/>
  <c r="DH770" i="3"/>
  <c r="DI770" i="3"/>
  <c r="DJ770" i="3"/>
  <c r="A771" i="3"/>
  <c r="Y771" i="3"/>
  <c r="CX771" i="3"/>
  <c r="DF771" i="3" s="1"/>
  <c r="DJ771" i="3" s="1"/>
  <c r="CY771" i="3"/>
  <c r="CZ771" i="3"/>
  <c r="DA771" i="3"/>
  <c r="DB771" i="3"/>
  <c r="DC771" i="3"/>
  <c r="DH771" i="3"/>
  <c r="A772" i="3"/>
  <c r="Y772" i="3"/>
  <c r="CX772" i="3" s="1"/>
  <c r="CY772" i="3"/>
  <c r="CZ772" i="3"/>
  <c r="DA772" i="3"/>
  <c r="DB772" i="3"/>
  <c r="DC772" i="3"/>
  <c r="A773" i="3"/>
  <c r="Y773" i="3"/>
  <c r="CX773" i="3" s="1"/>
  <c r="CY773" i="3"/>
  <c r="CZ773" i="3"/>
  <c r="DB773" i="3" s="1"/>
  <c r="DA773" i="3"/>
  <c r="DC773" i="3"/>
  <c r="A774" i="3"/>
  <c r="Y774" i="3"/>
  <c r="CX774" i="3"/>
  <c r="DG774" i="3" s="1"/>
  <c r="CY774" i="3"/>
  <c r="CZ774" i="3"/>
  <c r="DB774" i="3" s="1"/>
  <c r="DA774" i="3"/>
  <c r="DC774" i="3"/>
  <c r="DF774" i="3"/>
  <c r="DH774" i="3"/>
  <c r="DI774" i="3"/>
  <c r="DJ774" i="3"/>
  <c r="A775" i="3"/>
  <c r="Y775" i="3"/>
  <c r="CX775" i="3"/>
  <c r="DF775" i="3" s="1"/>
  <c r="CY775" i="3"/>
  <c r="CZ775" i="3"/>
  <c r="DA775" i="3"/>
  <c r="DB775" i="3"/>
  <c r="DC775" i="3"/>
  <c r="DH775" i="3"/>
  <c r="A776" i="3"/>
  <c r="Y776" i="3"/>
  <c r="CX776" i="3" s="1"/>
  <c r="CY776" i="3"/>
  <c r="CZ776" i="3"/>
  <c r="DA776" i="3"/>
  <c r="DB776" i="3"/>
  <c r="DC776" i="3"/>
  <c r="A777" i="3"/>
  <c r="Y777" i="3"/>
  <c r="CX777" i="3" s="1"/>
  <c r="CY777" i="3"/>
  <c r="CZ777" i="3"/>
  <c r="DB777" i="3" s="1"/>
  <c r="DA777" i="3"/>
  <c r="DC777" i="3"/>
  <c r="A778" i="3"/>
  <c r="Y778" i="3"/>
  <c r="CX778" i="3"/>
  <c r="DG778" i="3" s="1"/>
  <c r="CY778" i="3"/>
  <c r="CZ778" i="3"/>
  <c r="DB778" i="3" s="1"/>
  <c r="DA778" i="3"/>
  <c r="DC778" i="3"/>
  <c r="DF778" i="3"/>
  <c r="DH778" i="3"/>
  <c r="DI778" i="3"/>
  <c r="DJ778" i="3"/>
  <c r="A779" i="3"/>
  <c r="Y779" i="3"/>
  <c r="CY779" i="3"/>
  <c r="CZ779" i="3"/>
  <c r="DA779" i="3"/>
  <c r="DB779" i="3"/>
  <c r="DC779" i="3"/>
  <c r="A780" i="3"/>
  <c r="Y780" i="3"/>
  <c r="CY780" i="3"/>
  <c r="CZ780" i="3"/>
  <c r="DA780" i="3"/>
  <c r="DB780" i="3"/>
  <c r="DC780" i="3"/>
  <c r="A781" i="3"/>
  <c r="Y781" i="3"/>
  <c r="CY781" i="3"/>
  <c r="CZ781" i="3"/>
  <c r="DB781" i="3" s="1"/>
  <c r="DA781" i="3"/>
  <c r="DC781" i="3"/>
  <c r="A782" i="3"/>
  <c r="Y782" i="3"/>
  <c r="CY782" i="3"/>
  <c r="CZ782" i="3"/>
  <c r="DB782" i="3" s="1"/>
  <c r="DA782" i="3"/>
  <c r="DC782" i="3"/>
  <c r="A783" i="3"/>
  <c r="Y783" i="3"/>
  <c r="CY783" i="3"/>
  <c r="CZ783" i="3"/>
  <c r="DA783" i="3"/>
  <c r="DB783" i="3"/>
  <c r="DC783" i="3"/>
  <c r="A784" i="3"/>
  <c r="Y784" i="3"/>
  <c r="CY784" i="3"/>
  <c r="CZ784" i="3"/>
  <c r="DA784" i="3"/>
  <c r="DB784" i="3"/>
  <c r="DC784" i="3"/>
  <c r="A785" i="3"/>
  <c r="Y785" i="3"/>
  <c r="CY785" i="3"/>
  <c r="CZ785" i="3"/>
  <c r="DB785" i="3" s="1"/>
  <c r="DA785" i="3"/>
  <c r="DC785" i="3"/>
  <c r="A786" i="3"/>
  <c r="Y786" i="3"/>
  <c r="CX786" i="3"/>
  <c r="DG786" i="3" s="1"/>
  <c r="CY786" i="3"/>
  <c r="CZ786" i="3"/>
  <c r="DB786" i="3" s="1"/>
  <c r="DA786" i="3"/>
  <c r="DC786" i="3"/>
  <c r="DF786" i="3"/>
  <c r="DH786" i="3"/>
  <c r="DI786" i="3"/>
  <c r="DJ786" i="3" s="1"/>
  <c r="A787" i="3"/>
  <c r="Y787" i="3"/>
  <c r="CX787" i="3"/>
  <c r="DF787" i="3" s="1"/>
  <c r="CY787" i="3"/>
  <c r="CZ787" i="3"/>
  <c r="DA787" i="3"/>
  <c r="DB787" i="3"/>
  <c r="DC787" i="3"/>
  <c r="DH787" i="3"/>
  <c r="A788" i="3"/>
  <c r="Y788" i="3"/>
  <c r="CX788" i="3" s="1"/>
  <c r="CY788" i="3"/>
  <c r="CZ788" i="3"/>
  <c r="DA788" i="3"/>
  <c r="DB788" i="3"/>
  <c r="DC788" i="3"/>
  <c r="A789" i="3"/>
  <c r="Y789" i="3"/>
  <c r="CX789" i="3" s="1"/>
  <c r="CY789" i="3"/>
  <c r="CZ789" i="3"/>
  <c r="DB789" i="3" s="1"/>
  <c r="DA789" i="3"/>
  <c r="DC789" i="3"/>
  <c r="A790" i="3"/>
  <c r="Y790" i="3"/>
  <c r="CX790" i="3" s="1"/>
  <c r="CY790" i="3"/>
  <c r="CZ790" i="3"/>
  <c r="DB790" i="3" s="1"/>
  <c r="DA790" i="3"/>
  <c r="DC790" i="3"/>
  <c r="A791" i="3"/>
  <c r="Y791" i="3"/>
  <c r="CX791" i="3"/>
  <c r="DF791" i="3" s="1"/>
  <c r="DJ791" i="3" s="1"/>
  <c r="CY791" i="3"/>
  <c r="CZ791" i="3"/>
  <c r="DA791" i="3"/>
  <c r="DB791" i="3"/>
  <c r="DC791" i="3"/>
  <c r="DH791" i="3"/>
  <c r="A792" i="3"/>
  <c r="Y792" i="3"/>
  <c r="CX792" i="3" s="1"/>
  <c r="CY792" i="3"/>
  <c r="CZ792" i="3"/>
  <c r="DA792" i="3"/>
  <c r="DB792" i="3"/>
  <c r="DC792" i="3"/>
  <c r="A793" i="3"/>
  <c r="Y793" i="3"/>
  <c r="CX793" i="3" s="1"/>
  <c r="CY793" i="3"/>
  <c r="CZ793" i="3"/>
  <c r="DB793" i="3" s="1"/>
  <c r="DA793" i="3"/>
  <c r="DC793" i="3"/>
  <c r="A794" i="3"/>
  <c r="Y794" i="3"/>
  <c r="CX794" i="3" s="1"/>
  <c r="CY794" i="3"/>
  <c r="CZ794" i="3"/>
  <c r="DB794" i="3" s="1"/>
  <c r="DA794" i="3"/>
  <c r="DC794" i="3"/>
  <c r="A795" i="3"/>
  <c r="Y795" i="3"/>
  <c r="CX795" i="3"/>
  <c r="DF795" i="3" s="1"/>
  <c r="CY795" i="3"/>
  <c r="CZ795" i="3"/>
  <c r="DA795" i="3"/>
  <c r="DB795" i="3"/>
  <c r="DC795" i="3"/>
  <c r="DH795" i="3"/>
  <c r="A796" i="3"/>
  <c r="Y796" i="3"/>
  <c r="CX796" i="3" s="1"/>
  <c r="CY796" i="3"/>
  <c r="CZ796" i="3"/>
  <c r="DA796" i="3"/>
  <c r="DB796" i="3"/>
  <c r="DC796" i="3"/>
  <c r="A797" i="3"/>
  <c r="Y797" i="3"/>
  <c r="CX797" i="3" s="1"/>
  <c r="CY797" i="3"/>
  <c r="CZ797" i="3"/>
  <c r="DB797" i="3" s="1"/>
  <c r="DA797" i="3"/>
  <c r="DC797" i="3"/>
  <c r="A798" i="3"/>
  <c r="Y798" i="3"/>
  <c r="CX798" i="3" s="1"/>
  <c r="CY798" i="3"/>
  <c r="CZ798" i="3"/>
  <c r="DB798" i="3" s="1"/>
  <c r="DA798" i="3"/>
  <c r="DC798" i="3"/>
  <c r="A799" i="3"/>
  <c r="Y799" i="3"/>
  <c r="CX799" i="3"/>
  <c r="DF799" i="3" s="1"/>
  <c r="DJ799" i="3" s="1"/>
  <c r="CY799" i="3"/>
  <c r="CZ799" i="3"/>
  <c r="DA799" i="3"/>
  <c r="DB799" i="3"/>
  <c r="DC799" i="3"/>
  <c r="DH799" i="3"/>
  <c r="A800" i="3"/>
  <c r="Y800" i="3"/>
  <c r="CX800" i="3" s="1"/>
  <c r="CY800" i="3"/>
  <c r="CZ800" i="3"/>
  <c r="DA800" i="3"/>
  <c r="DB800" i="3"/>
  <c r="DC800" i="3"/>
  <c r="A801" i="3"/>
  <c r="Y801" i="3"/>
  <c r="CX801" i="3" s="1"/>
  <c r="CY801" i="3"/>
  <c r="CZ801" i="3"/>
  <c r="DB801" i="3" s="1"/>
  <c r="DA801" i="3"/>
  <c r="DC801" i="3"/>
  <c r="A802" i="3"/>
  <c r="Y802" i="3"/>
  <c r="CX802" i="3" s="1"/>
  <c r="CY802" i="3"/>
  <c r="CZ802" i="3"/>
  <c r="DB802" i="3" s="1"/>
  <c r="DA802" i="3"/>
  <c r="DC802" i="3"/>
  <c r="A803" i="3"/>
  <c r="Y803" i="3"/>
  <c r="CX803" i="3"/>
  <c r="DF803" i="3" s="1"/>
  <c r="CY803" i="3"/>
  <c r="CZ803" i="3"/>
  <c r="DA803" i="3"/>
  <c r="DB803" i="3"/>
  <c r="DC803" i="3"/>
  <c r="DH803" i="3"/>
  <c r="A804" i="3"/>
  <c r="Y804" i="3"/>
  <c r="CX804" i="3" s="1"/>
  <c r="CY804" i="3"/>
  <c r="CZ804" i="3"/>
  <c r="DA804" i="3"/>
  <c r="DB804" i="3"/>
  <c r="DC804" i="3"/>
  <c r="A805" i="3"/>
  <c r="Y805" i="3"/>
  <c r="CX805" i="3" s="1"/>
  <c r="CY805" i="3"/>
  <c r="CZ805" i="3"/>
  <c r="DB805" i="3" s="1"/>
  <c r="DA805" i="3"/>
  <c r="DC805" i="3"/>
  <c r="A806" i="3"/>
  <c r="Y806" i="3"/>
  <c r="CX806" i="3" s="1"/>
  <c r="CY806" i="3"/>
  <c r="CZ806" i="3"/>
  <c r="DB806" i="3" s="1"/>
  <c r="DA806" i="3"/>
  <c r="DC806" i="3"/>
  <c r="A807" i="3"/>
  <c r="Y807" i="3"/>
  <c r="CX807" i="3"/>
  <c r="DF807" i="3" s="1"/>
  <c r="DJ807" i="3" s="1"/>
  <c r="CY807" i="3"/>
  <c r="CZ807" i="3"/>
  <c r="DA807" i="3"/>
  <c r="DB807" i="3"/>
  <c r="DC807" i="3"/>
  <c r="DH807" i="3"/>
  <c r="A808" i="3"/>
  <c r="Y808" i="3"/>
  <c r="CX808" i="3" s="1"/>
  <c r="CY808" i="3"/>
  <c r="CZ808" i="3"/>
  <c r="DA808" i="3"/>
  <c r="DB808" i="3"/>
  <c r="DC808" i="3"/>
  <c r="A809" i="3"/>
  <c r="Y809" i="3"/>
  <c r="CX809" i="3" s="1"/>
  <c r="CY809" i="3"/>
  <c r="CZ809" i="3"/>
  <c r="DB809" i="3" s="1"/>
  <c r="DA809" i="3"/>
  <c r="DC809" i="3"/>
  <c r="A810" i="3"/>
  <c r="Y810" i="3"/>
  <c r="CX810" i="3"/>
  <c r="DG810" i="3" s="1"/>
  <c r="CY810" i="3"/>
  <c r="CZ810" i="3"/>
  <c r="DB810" i="3" s="1"/>
  <c r="DA810" i="3"/>
  <c r="DC810" i="3"/>
  <c r="DF810" i="3"/>
  <c r="DH810" i="3"/>
  <c r="DI810" i="3"/>
  <c r="DJ810" i="3"/>
  <c r="A811" i="3"/>
  <c r="Y811" i="3"/>
  <c r="CX811" i="3"/>
  <c r="DF811" i="3" s="1"/>
  <c r="CY811" i="3"/>
  <c r="CZ811" i="3"/>
  <c r="DA811" i="3"/>
  <c r="DB811" i="3"/>
  <c r="DC811" i="3"/>
  <c r="DH811" i="3"/>
  <c r="A812" i="3"/>
  <c r="Y812" i="3"/>
  <c r="CX812" i="3" s="1"/>
  <c r="CY812" i="3"/>
  <c r="CZ812" i="3"/>
  <c r="DA812" i="3"/>
  <c r="DB812" i="3"/>
  <c r="DC812" i="3"/>
  <c r="DG812" i="3"/>
  <c r="DJ812" i="3" s="1"/>
  <c r="A813" i="3"/>
  <c r="Y813" i="3"/>
  <c r="CX813" i="3" s="1"/>
  <c r="CY813" i="3"/>
  <c r="CZ813" i="3"/>
  <c r="DB813" i="3" s="1"/>
  <c r="DA813" i="3"/>
  <c r="DC813" i="3"/>
  <c r="A814" i="3"/>
  <c r="Y814" i="3"/>
  <c r="CX814" i="3"/>
  <c r="DG814" i="3" s="1"/>
  <c r="DJ814" i="3" s="1"/>
  <c r="CY814" i="3"/>
  <c r="CZ814" i="3"/>
  <c r="DB814" i="3" s="1"/>
  <c r="DA814" i="3"/>
  <c r="DC814" i="3"/>
  <c r="DF814" i="3"/>
  <c r="DH814" i="3"/>
  <c r="DI814" i="3"/>
  <c r="A815" i="3"/>
  <c r="Y815" i="3"/>
  <c r="CX815" i="3"/>
  <c r="CY815" i="3"/>
  <c r="CZ815" i="3"/>
  <c r="DA815" i="3"/>
  <c r="DB815" i="3"/>
  <c r="DC815" i="3"/>
  <c r="DH815" i="3"/>
  <c r="A816" i="3"/>
  <c r="Y816" i="3"/>
  <c r="CX816" i="3" s="1"/>
  <c r="CY816" i="3"/>
  <c r="CZ816" i="3"/>
  <c r="DB816" i="3" s="1"/>
  <c r="DA816" i="3"/>
  <c r="DC816" i="3"/>
  <c r="DG816" i="3"/>
  <c r="A817" i="3"/>
  <c r="Y817" i="3"/>
  <c r="CX817" i="3" s="1"/>
  <c r="DF817" i="3" s="1"/>
  <c r="DJ817" i="3" s="1"/>
  <c r="CY817" i="3"/>
  <c r="CZ817" i="3"/>
  <c r="DB817" i="3" s="1"/>
  <c r="DA817" i="3"/>
  <c r="DC817" i="3"/>
  <c r="A818" i="3"/>
  <c r="Y818" i="3"/>
  <c r="CX818" i="3"/>
  <c r="DG818" i="3" s="1"/>
  <c r="CY818" i="3"/>
  <c r="CZ818" i="3"/>
  <c r="DA818" i="3"/>
  <c r="DB818" i="3"/>
  <c r="DC818" i="3"/>
  <c r="DH818" i="3"/>
  <c r="DI818" i="3"/>
  <c r="A819" i="3"/>
  <c r="Y819" i="3"/>
  <c r="CX819" i="3"/>
  <c r="DH819" i="3" s="1"/>
  <c r="CY819" i="3"/>
  <c r="CZ819" i="3"/>
  <c r="DA819" i="3"/>
  <c r="DB819" i="3"/>
  <c r="DC819" i="3"/>
  <c r="A820" i="3"/>
  <c r="Y820" i="3"/>
  <c r="CX820" i="3" s="1"/>
  <c r="CY820" i="3"/>
  <c r="CZ820" i="3"/>
  <c r="DB820" i="3" s="1"/>
  <c r="DA820" i="3"/>
  <c r="DC820" i="3"/>
  <c r="DG820" i="3"/>
  <c r="A821" i="3"/>
  <c r="Y821" i="3"/>
  <c r="CX821" i="3" s="1"/>
  <c r="CY821" i="3"/>
  <c r="CZ821" i="3"/>
  <c r="DB821" i="3" s="1"/>
  <c r="DA821" i="3"/>
  <c r="DC821" i="3"/>
  <c r="A822" i="3"/>
  <c r="Y822" i="3"/>
  <c r="CX822" i="3"/>
  <c r="DG822" i="3" s="1"/>
  <c r="CY822" i="3"/>
  <c r="CZ822" i="3"/>
  <c r="DA822" i="3"/>
  <c r="DB822" i="3"/>
  <c r="DC822" i="3"/>
  <c r="DH822" i="3"/>
  <c r="DI822" i="3"/>
  <c r="DJ822" i="3" s="1"/>
  <c r="A823" i="3"/>
  <c r="Y823" i="3"/>
  <c r="CX823" i="3"/>
  <c r="CY823" i="3"/>
  <c r="CZ823" i="3"/>
  <c r="DA823" i="3"/>
  <c r="DB823" i="3"/>
  <c r="DC823" i="3"/>
  <c r="DH823" i="3"/>
  <c r="A824" i="3"/>
  <c r="Y824" i="3"/>
  <c r="CX824" i="3" s="1"/>
  <c r="CY824" i="3"/>
  <c r="CZ824" i="3"/>
  <c r="DB824" i="3" s="1"/>
  <c r="DA824" i="3"/>
  <c r="DC824" i="3"/>
  <c r="DG824" i="3"/>
  <c r="A825" i="3"/>
  <c r="Y825" i="3"/>
  <c r="CX825" i="3" s="1"/>
  <c r="DF825" i="3" s="1"/>
  <c r="CY825" i="3"/>
  <c r="CZ825" i="3"/>
  <c r="DB825" i="3" s="1"/>
  <c r="DA825" i="3"/>
  <c r="DC825" i="3"/>
  <c r="A826" i="3"/>
  <c r="Y826" i="3"/>
  <c r="CX826" i="3"/>
  <c r="DG826" i="3" s="1"/>
  <c r="CY826" i="3"/>
  <c r="CZ826" i="3"/>
  <c r="DA826" i="3"/>
  <c r="DB826" i="3"/>
  <c r="DC826" i="3"/>
  <c r="DH826" i="3"/>
  <c r="DI826" i="3"/>
  <c r="A827" i="3"/>
  <c r="Y827" i="3"/>
  <c r="CX827" i="3"/>
  <c r="DH827" i="3" s="1"/>
  <c r="CY827" i="3"/>
  <c r="CZ827" i="3"/>
  <c r="DA827" i="3"/>
  <c r="DB827" i="3"/>
  <c r="DC827" i="3"/>
  <c r="A828" i="3"/>
  <c r="Y828" i="3"/>
  <c r="CX828" i="3" s="1"/>
  <c r="CY828" i="3"/>
  <c r="CZ828" i="3"/>
  <c r="DB828" i="3" s="1"/>
  <c r="DA828" i="3"/>
  <c r="DC828" i="3"/>
  <c r="DG828" i="3"/>
  <c r="A829" i="3"/>
  <c r="Y829" i="3"/>
  <c r="CX829" i="3"/>
  <c r="DG829" i="3" s="1"/>
  <c r="CY829" i="3"/>
  <c r="CZ829" i="3"/>
  <c r="DB829" i="3" s="1"/>
  <c r="DA829" i="3"/>
  <c r="DC829" i="3"/>
  <c r="DF829" i="3"/>
  <c r="DJ829" i="3" s="1"/>
  <c r="DH829" i="3"/>
  <c r="DI829" i="3"/>
  <c r="A830" i="3"/>
  <c r="Y830" i="3"/>
  <c r="CX830" i="3" s="1"/>
  <c r="CY830" i="3"/>
  <c r="CZ830" i="3"/>
  <c r="DA830" i="3"/>
  <c r="DB830" i="3"/>
  <c r="DC830" i="3"/>
  <c r="DI830" i="3"/>
  <c r="A831" i="3"/>
  <c r="Y831" i="3"/>
  <c r="CX831" i="3"/>
  <c r="CY831" i="3"/>
  <c r="CZ831" i="3"/>
  <c r="DA831" i="3"/>
  <c r="DB831" i="3"/>
  <c r="DC831" i="3"/>
  <c r="DH831" i="3"/>
  <c r="A832" i="3"/>
  <c r="Y832" i="3"/>
  <c r="CX832" i="3" s="1"/>
  <c r="CY832" i="3"/>
  <c r="CZ832" i="3"/>
  <c r="DB832" i="3" s="1"/>
  <c r="DA832" i="3"/>
  <c r="DC832" i="3"/>
  <c r="A833" i="3"/>
  <c r="Y833" i="3"/>
  <c r="CX833" i="3"/>
  <c r="DG833" i="3" s="1"/>
  <c r="CY833" i="3"/>
  <c r="CZ833" i="3"/>
  <c r="DB833" i="3" s="1"/>
  <c r="DA833" i="3"/>
  <c r="DC833" i="3"/>
  <c r="DF833" i="3"/>
  <c r="DH833" i="3"/>
  <c r="DI833" i="3"/>
  <c r="DJ833" i="3"/>
  <c r="A834" i="3"/>
  <c r="Y834" i="3"/>
  <c r="CX834" i="3"/>
  <c r="DG834" i="3" s="1"/>
  <c r="DJ834" i="3" s="1"/>
  <c r="CY834" i="3"/>
  <c r="CZ834" i="3"/>
  <c r="DA834" i="3"/>
  <c r="DB834" i="3"/>
  <c r="DC834" i="3"/>
  <c r="DH834" i="3"/>
  <c r="DI834" i="3"/>
  <c r="A835" i="3"/>
  <c r="Y835" i="3"/>
  <c r="CX835" i="3"/>
  <c r="CY835" i="3"/>
  <c r="CZ835" i="3"/>
  <c r="DA835" i="3"/>
  <c r="DB835" i="3"/>
  <c r="DC835" i="3"/>
  <c r="DH835" i="3"/>
  <c r="A836" i="3"/>
  <c r="Y836" i="3"/>
  <c r="CX836" i="3" s="1"/>
  <c r="CY836" i="3"/>
  <c r="CZ836" i="3"/>
  <c r="DB836" i="3" s="1"/>
  <c r="DA836" i="3"/>
  <c r="DC836" i="3"/>
  <c r="DG836" i="3"/>
  <c r="A837" i="3"/>
  <c r="Y837" i="3"/>
  <c r="CX837" i="3"/>
  <c r="DG837" i="3" s="1"/>
  <c r="CY837" i="3"/>
  <c r="CZ837" i="3"/>
  <c r="DB837" i="3" s="1"/>
  <c r="DA837" i="3"/>
  <c r="DC837" i="3"/>
  <c r="DF837" i="3"/>
  <c r="DJ837" i="3" s="1"/>
  <c r="DH837" i="3"/>
  <c r="DI837" i="3"/>
  <c r="A838" i="3"/>
  <c r="Y838" i="3"/>
  <c r="CX838" i="3"/>
  <c r="DG838" i="3" s="1"/>
  <c r="CY838" i="3"/>
  <c r="CZ838" i="3"/>
  <c r="DA838" i="3"/>
  <c r="DB838" i="3"/>
  <c r="DC838" i="3"/>
  <c r="DH838" i="3"/>
  <c r="DI838" i="3"/>
  <c r="A839" i="3"/>
  <c r="Y839" i="3"/>
  <c r="CX839" i="3"/>
  <c r="DH839" i="3" s="1"/>
  <c r="CY839" i="3"/>
  <c r="CZ839" i="3"/>
  <c r="DA839" i="3"/>
  <c r="DB839" i="3"/>
  <c r="DC839" i="3"/>
  <c r="A840" i="3"/>
  <c r="Y840" i="3"/>
  <c r="CX840" i="3" s="1"/>
  <c r="DG840" i="3" s="1"/>
  <c r="CY840" i="3"/>
  <c r="CZ840" i="3"/>
  <c r="DB840" i="3" s="1"/>
  <c r="DA840" i="3"/>
  <c r="DC840" i="3"/>
  <c r="A841" i="3"/>
  <c r="Y841" i="3"/>
  <c r="CX841" i="3"/>
  <c r="DG841" i="3" s="1"/>
  <c r="CY841" i="3"/>
  <c r="CZ841" i="3"/>
  <c r="DB841" i="3" s="1"/>
  <c r="DA841" i="3"/>
  <c r="DC841" i="3"/>
  <c r="DF841" i="3"/>
  <c r="DH841" i="3"/>
  <c r="DI841" i="3"/>
  <c r="DJ841" i="3"/>
  <c r="A842" i="3"/>
  <c r="Y842" i="3"/>
  <c r="CX842" i="3"/>
  <c r="DG842" i="3" s="1"/>
  <c r="CY842" i="3"/>
  <c r="CZ842" i="3"/>
  <c r="DA842" i="3"/>
  <c r="DB842" i="3"/>
  <c r="DC842" i="3"/>
  <c r="DH842" i="3"/>
  <c r="DI842" i="3"/>
  <c r="A843" i="3"/>
  <c r="Y843" i="3"/>
  <c r="CX843" i="3"/>
  <c r="CY843" i="3"/>
  <c r="CZ843" i="3"/>
  <c r="DA843" i="3"/>
  <c r="DB843" i="3"/>
  <c r="DC843" i="3"/>
  <c r="A844" i="3"/>
  <c r="Y844" i="3"/>
  <c r="CX844" i="3" s="1"/>
  <c r="CY844" i="3"/>
  <c r="CZ844" i="3"/>
  <c r="DB844" i="3" s="1"/>
  <c r="DA844" i="3"/>
  <c r="DC844" i="3"/>
  <c r="DG844" i="3"/>
  <c r="A845" i="3"/>
  <c r="Y845" i="3"/>
  <c r="CX845" i="3"/>
  <c r="DG845" i="3" s="1"/>
  <c r="CY845" i="3"/>
  <c r="CZ845" i="3"/>
  <c r="DB845" i="3" s="1"/>
  <c r="DA845" i="3"/>
  <c r="DC845" i="3"/>
  <c r="DF845" i="3"/>
  <c r="DJ845" i="3" s="1"/>
  <c r="DH845" i="3"/>
  <c r="DI845" i="3"/>
  <c r="A846" i="3"/>
  <c r="Y846" i="3"/>
  <c r="CX846" i="3"/>
  <c r="DG846" i="3" s="1"/>
  <c r="CY846" i="3"/>
  <c r="CZ846" i="3"/>
  <c r="DA846" i="3"/>
  <c r="DB846" i="3"/>
  <c r="DC846" i="3"/>
  <c r="DH846" i="3"/>
  <c r="DI846" i="3"/>
  <c r="A847" i="3"/>
  <c r="Y847" i="3"/>
  <c r="CX847" i="3"/>
  <c r="CY847" i="3"/>
  <c r="CZ847" i="3"/>
  <c r="DA847" i="3"/>
  <c r="DB847" i="3"/>
  <c r="DC847" i="3"/>
  <c r="DH847" i="3"/>
  <c r="A848" i="3"/>
  <c r="Y848" i="3"/>
  <c r="CX848" i="3" s="1"/>
  <c r="CY848" i="3"/>
  <c r="CZ848" i="3"/>
  <c r="DB848" i="3" s="1"/>
  <c r="DA848" i="3"/>
  <c r="DC848" i="3"/>
  <c r="DG848" i="3"/>
  <c r="A849" i="3"/>
  <c r="Y849" i="3"/>
  <c r="CX849" i="3"/>
  <c r="DG849" i="3" s="1"/>
  <c r="CY849" i="3"/>
  <c r="CZ849" i="3"/>
  <c r="DB849" i="3" s="1"/>
  <c r="DA849" i="3"/>
  <c r="DC849" i="3"/>
  <c r="DF849" i="3"/>
  <c r="DH849" i="3"/>
  <c r="DI849" i="3"/>
  <c r="DJ849" i="3"/>
  <c r="A850" i="3"/>
  <c r="Y850" i="3"/>
  <c r="CX850" i="3" s="1"/>
  <c r="CY850" i="3"/>
  <c r="CZ850" i="3"/>
  <c r="DA850" i="3"/>
  <c r="DB850" i="3"/>
  <c r="DC850" i="3"/>
  <c r="A851" i="3"/>
  <c r="Y851" i="3"/>
  <c r="CX851" i="3"/>
  <c r="DG851" i="3" s="1"/>
  <c r="CY851" i="3"/>
  <c r="CZ851" i="3"/>
  <c r="DA851" i="3"/>
  <c r="DB851" i="3"/>
  <c r="DC851" i="3"/>
  <c r="DH851" i="3"/>
  <c r="A852" i="3"/>
  <c r="Y852" i="3"/>
  <c r="CX852" i="3" s="1"/>
  <c r="CY852" i="3"/>
  <c r="CZ852" i="3"/>
  <c r="DA852" i="3"/>
  <c r="DB852" i="3"/>
  <c r="DC852" i="3"/>
  <c r="A853" i="3"/>
  <c r="Y853" i="3"/>
  <c r="CX853" i="3"/>
  <c r="DI853" i="3" s="1"/>
  <c r="CY853" i="3"/>
  <c r="CZ853" i="3"/>
  <c r="DB853" i="3" s="1"/>
  <c r="DA853" i="3"/>
  <c r="DC853" i="3"/>
  <c r="DF853" i="3"/>
  <c r="DH853" i="3"/>
  <c r="DJ853" i="3"/>
  <c r="A854" i="3"/>
  <c r="Y854" i="3"/>
  <c r="CY854" i="3"/>
  <c r="CZ854" i="3"/>
  <c r="DB854" i="3" s="1"/>
  <c r="DA854" i="3"/>
  <c r="DC854" i="3"/>
  <c r="A855" i="3"/>
  <c r="Y855" i="3"/>
  <c r="CY855" i="3"/>
  <c r="CZ855" i="3"/>
  <c r="DA855" i="3"/>
  <c r="DB855" i="3"/>
  <c r="DC855" i="3"/>
  <c r="A856" i="3"/>
  <c r="Y856" i="3"/>
  <c r="CY856" i="3"/>
  <c r="CZ856" i="3"/>
  <c r="DA856" i="3"/>
  <c r="DB856" i="3"/>
  <c r="DC856" i="3"/>
  <c r="A857" i="3"/>
  <c r="Y857" i="3"/>
  <c r="CY857" i="3"/>
  <c r="CZ857" i="3"/>
  <c r="DB857" i="3" s="1"/>
  <c r="DA857" i="3"/>
  <c r="DC857" i="3"/>
  <c r="A858" i="3"/>
  <c r="Y858" i="3"/>
  <c r="CY858" i="3"/>
  <c r="CZ858" i="3"/>
  <c r="DB858" i="3" s="1"/>
  <c r="DA858" i="3"/>
  <c r="DC858" i="3"/>
  <c r="A859" i="3"/>
  <c r="Y859" i="3"/>
  <c r="CY859" i="3"/>
  <c r="CZ859" i="3"/>
  <c r="DA859" i="3"/>
  <c r="DB859" i="3"/>
  <c r="DC859" i="3"/>
  <c r="A860" i="3"/>
  <c r="Y860" i="3"/>
  <c r="CY860" i="3"/>
  <c r="CZ860" i="3"/>
  <c r="DA860" i="3"/>
  <c r="DB860" i="3"/>
  <c r="DC860" i="3"/>
  <c r="A861" i="3"/>
  <c r="Y861" i="3"/>
  <c r="CY861" i="3"/>
  <c r="CZ861" i="3"/>
  <c r="DB861" i="3" s="1"/>
  <c r="DA861" i="3"/>
  <c r="DC861" i="3"/>
  <c r="A862" i="3"/>
  <c r="Y862" i="3"/>
  <c r="CY862" i="3"/>
  <c r="CZ862" i="3"/>
  <c r="DB862" i="3" s="1"/>
  <c r="DA862" i="3"/>
  <c r="DC862" i="3"/>
  <c r="A863" i="3"/>
  <c r="Y863" i="3"/>
  <c r="CY863" i="3"/>
  <c r="CZ863" i="3"/>
  <c r="DA863" i="3"/>
  <c r="DB863" i="3"/>
  <c r="DC863" i="3"/>
  <c r="A864" i="3"/>
  <c r="Y864" i="3"/>
  <c r="CY864" i="3"/>
  <c r="CZ864" i="3"/>
  <c r="DA864" i="3"/>
  <c r="DB864" i="3"/>
  <c r="DC864" i="3"/>
  <c r="A865" i="3"/>
  <c r="Y865" i="3"/>
  <c r="CY865" i="3"/>
  <c r="CZ865" i="3"/>
  <c r="DB865" i="3" s="1"/>
  <c r="DA865" i="3"/>
  <c r="DC865" i="3"/>
  <c r="A866" i="3"/>
  <c r="Y866" i="3"/>
  <c r="CY866" i="3"/>
  <c r="CZ866" i="3"/>
  <c r="DB866" i="3" s="1"/>
  <c r="DA866" i="3"/>
  <c r="DC866" i="3"/>
  <c r="A867" i="3"/>
  <c r="Y867" i="3"/>
  <c r="CY867" i="3"/>
  <c r="CZ867" i="3"/>
  <c r="DA867" i="3"/>
  <c r="DB867" i="3"/>
  <c r="DC867" i="3"/>
  <c r="A868" i="3"/>
  <c r="Y868" i="3"/>
  <c r="CY868" i="3"/>
  <c r="CZ868" i="3"/>
  <c r="DA868" i="3"/>
  <c r="DB868" i="3"/>
  <c r="DC868" i="3"/>
  <c r="A869" i="3"/>
  <c r="Y869" i="3"/>
  <c r="CY869" i="3"/>
  <c r="CZ869" i="3"/>
  <c r="DB869" i="3" s="1"/>
  <c r="DA869" i="3"/>
  <c r="DC869" i="3"/>
  <c r="A870" i="3"/>
  <c r="Y870" i="3"/>
  <c r="CY870" i="3"/>
  <c r="CZ870" i="3"/>
  <c r="DB870" i="3" s="1"/>
  <c r="DA870" i="3"/>
  <c r="DC870" i="3"/>
  <c r="A871" i="3"/>
  <c r="Y871" i="3"/>
  <c r="CY871" i="3"/>
  <c r="CZ871" i="3"/>
  <c r="DA871" i="3"/>
  <c r="DB871" i="3"/>
  <c r="DC871" i="3"/>
  <c r="A872" i="3"/>
  <c r="Y872" i="3"/>
  <c r="CY872" i="3"/>
  <c r="CZ872" i="3"/>
  <c r="DA872" i="3"/>
  <c r="DB872" i="3"/>
  <c r="DC872" i="3"/>
  <c r="A873" i="3"/>
  <c r="Y873" i="3"/>
  <c r="CY873" i="3"/>
  <c r="CZ873" i="3"/>
  <c r="DB873" i="3" s="1"/>
  <c r="DA873" i="3"/>
  <c r="DC873" i="3"/>
  <c r="A874" i="3"/>
  <c r="Y874" i="3"/>
  <c r="CY874" i="3"/>
  <c r="CZ874" i="3"/>
  <c r="DB874" i="3" s="1"/>
  <c r="DA874" i="3"/>
  <c r="DC874" i="3"/>
  <c r="A875" i="3"/>
  <c r="Y875" i="3"/>
  <c r="CY875" i="3"/>
  <c r="CZ875" i="3"/>
  <c r="DA875" i="3"/>
  <c r="DB875" i="3"/>
  <c r="DC875" i="3"/>
  <c r="A876" i="3"/>
  <c r="Y876" i="3"/>
  <c r="CY876" i="3"/>
  <c r="CZ876" i="3"/>
  <c r="DA876" i="3"/>
  <c r="DB876" i="3"/>
  <c r="DC876" i="3"/>
  <c r="A877" i="3"/>
  <c r="Y877" i="3"/>
  <c r="CY877" i="3"/>
  <c r="CZ877" i="3"/>
  <c r="DB877" i="3" s="1"/>
  <c r="DA877" i="3"/>
  <c r="DC877" i="3"/>
  <c r="A878" i="3"/>
  <c r="Y878" i="3"/>
  <c r="CY878" i="3"/>
  <c r="CZ878" i="3"/>
  <c r="DB878" i="3" s="1"/>
  <c r="DA878" i="3"/>
  <c r="DC878" i="3"/>
  <c r="A879" i="3"/>
  <c r="Y879" i="3"/>
  <c r="CY879" i="3"/>
  <c r="CZ879" i="3"/>
  <c r="DA879" i="3"/>
  <c r="DB879" i="3"/>
  <c r="DC879" i="3"/>
  <c r="A880" i="3"/>
  <c r="Y880" i="3"/>
  <c r="CY880" i="3"/>
  <c r="CZ880" i="3"/>
  <c r="DA880" i="3"/>
  <c r="DB880" i="3"/>
  <c r="DC880" i="3"/>
  <c r="A881" i="3"/>
  <c r="Y881" i="3"/>
  <c r="CY881" i="3"/>
  <c r="CZ881" i="3"/>
  <c r="DB881" i="3" s="1"/>
  <c r="DA881" i="3"/>
  <c r="DC881" i="3"/>
  <c r="A882" i="3"/>
  <c r="Y882" i="3"/>
  <c r="CY882" i="3"/>
  <c r="CZ882" i="3"/>
  <c r="DB882" i="3" s="1"/>
  <c r="DA882" i="3"/>
  <c r="DC882" i="3"/>
  <c r="A883" i="3"/>
  <c r="Y883" i="3"/>
  <c r="CY883" i="3"/>
  <c r="CZ883" i="3"/>
  <c r="DA883" i="3"/>
  <c r="DB883" i="3"/>
  <c r="DC883" i="3"/>
  <c r="A884" i="3"/>
  <c r="Y884" i="3"/>
  <c r="CY884" i="3"/>
  <c r="CZ884" i="3"/>
  <c r="DA884" i="3"/>
  <c r="DB884" i="3"/>
  <c r="DC884" i="3"/>
  <c r="A885" i="3"/>
  <c r="Y885" i="3"/>
  <c r="CY885" i="3"/>
  <c r="CZ885" i="3"/>
  <c r="DB885" i="3" s="1"/>
  <c r="DA885" i="3"/>
  <c r="DC885" i="3"/>
  <c r="A886" i="3"/>
  <c r="Y886" i="3"/>
  <c r="CY886" i="3"/>
  <c r="CZ886" i="3"/>
  <c r="DB886" i="3" s="1"/>
  <c r="DA886" i="3"/>
  <c r="DC886" i="3"/>
  <c r="A887" i="3"/>
  <c r="Y887" i="3"/>
  <c r="CY887" i="3"/>
  <c r="CZ887" i="3"/>
  <c r="DA887" i="3"/>
  <c r="DB887" i="3"/>
  <c r="DC887" i="3"/>
  <c r="A888" i="3"/>
  <c r="Y888" i="3"/>
  <c r="CY888" i="3"/>
  <c r="CZ888" i="3"/>
  <c r="DA888" i="3"/>
  <c r="DB888" i="3"/>
  <c r="DC888" i="3"/>
  <c r="A889" i="3"/>
  <c r="Y889" i="3"/>
  <c r="CX889" i="3" s="1"/>
  <c r="CY889" i="3"/>
  <c r="CZ889" i="3"/>
  <c r="DB889" i="3" s="1"/>
  <c r="DA889" i="3"/>
  <c r="DC889" i="3"/>
  <c r="A890" i="3"/>
  <c r="Y890" i="3"/>
  <c r="CX890" i="3" s="1"/>
  <c r="CY890" i="3"/>
  <c r="CZ890" i="3"/>
  <c r="DB890" i="3" s="1"/>
  <c r="DA890" i="3"/>
  <c r="DC890" i="3"/>
  <c r="A891" i="3"/>
  <c r="Y891" i="3"/>
  <c r="CX891" i="3"/>
  <c r="DG891" i="3" s="1"/>
  <c r="CY891" i="3"/>
  <c r="CZ891" i="3"/>
  <c r="DA891" i="3"/>
  <c r="DB891" i="3"/>
  <c r="DC891" i="3"/>
  <c r="DH891" i="3"/>
  <c r="A892" i="3"/>
  <c r="Y892" i="3"/>
  <c r="CX892" i="3" s="1"/>
  <c r="CY892" i="3"/>
  <c r="CZ892" i="3"/>
  <c r="DA892" i="3"/>
  <c r="DB892" i="3"/>
  <c r="DC892" i="3"/>
  <c r="A893" i="3"/>
  <c r="Y893" i="3"/>
  <c r="CX893" i="3" s="1"/>
  <c r="CY893" i="3"/>
  <c r="CZ893" i="3"/>
  <c r="DB893" i="3" s="1"/>
  <c r="DA893" i="3"/>
  <c r="DC893" i="3"/>
  <c r="A894" i="3"/>
  <c r="Y894" i="3"/>
  <c r="CX894" i="3" s="1"/>
  <c r="CY894" i="3"/>
  <c r="CZ894" i="3"/>
  <c r="DB894" i="3" s="1"/>
  <c r="DA894" i="3"/>
  <c r="DC894" i="3"/>
  <c r="A895" i="3"/>
  <c r="Y895" i="3"/>
  <c r="CX895" i="3"/>
  <c r="DG895" i="3" s="1"/>
  <c r="CY895" i="3"/>
  <c r="CZ895" i="3"/>
  <c r="DA895" i="3"/>
  <c r="DB895" i="3"/>
  <c r="DC895" i="3"/>
  <c r="DH895" i="3"/>
  <c r="A896" i="3"/>
  <c r="Y896" i="3"/>
  <c r="CX896" i="3" s="1"/>
  <c r="CY896" i="3"/>
  <c r="CZ896" i="3"/>
  <c r="DA896" i="3"/>
  <c r="DB896" i="3"/>
  <c r="DC896" i="3"/>
  <c r="A897" i="3"/>
  <c r="Y897" i="3"/>
  <c r="CX897" i="3" s="1"/>
  <c r="CY897" i="3"/>
  <c r="CZ897" i="3"/>
  <c r="DB897" i="3" s="1"/>
  <c r="DA897" i="3"/>
  <c r="DC897" i="3"/>
  <c r="A898" i="3"/>
  <c r="Y898" i="3"/>
  <c r="CX898" i="3" s="1"/>
  <c r="CY898" i="3"/>
  <c r="CZ898" i="3"/>
  <c r="DB898" i="3" s="1"/>
  <c r="DA898" i="3"/>
  <c r="DC898" i="3"/>
  <c r="A899" i="3"/>
  <c r="Y899" i="3"/>
  <c r="CX899" i="3"/>
  <c r="DG899" i="3" s="1"/>
  <c r="DJ899" i="3" s="1"/>
  <c r="CY899" i="3"/>
  <c r="CZ899" i="3"/>
  <c r="DA899" i="3"/>
  <c r="DB899" i="3"/>
  <c r="DC899" i="3"/>
  <c r="DH899" i="3"/>
  <c r="A900" i="3"/>
  <c r="Y900" i="3"/>
  <c r="CX900" i="3" s="1"/>
  <c r="CY900" i="3"/>
  <c r="CZ900" i="3"/>
  <c r="DA900" i="3"/>
  <c r="DB900" i="3"/>
  <c r="DC900" i="3"/>
  <c r="A901" i="3"/>
  <c r="Y901" i="3"/>
  <c r="CX901" i="3" s="1"/>
  <c r="CY901" i="3"/>
  <c r="CZ901" i="3"/>
  <c r="DB901" i="3" s="1"/>
  <c r="DA901" i="3"/>
  <c r="DC901" i="3"/>
  <c r="A902" i="3"/>
  <c r="Y902" i="3"/>
  <c r="CX902" i="3" s="1"/>
  <c r="CY902" i="3"/>
  <c r="CZ902" i="3"/>
  <c r="DB902" i="3" s="1"/>
  <c r="DA902" i="3"/>
  <c r="DC902" i="3"/>
  <c r="A903" i="3"/>
  <c r="Y903" i="3"/>
  <c r="CX903" i="3"/>
  <c r="DG903" i="3" s="1"/>
  <c r="CY903" i="3"/>
  <c r="CZ903" i="3"/>
  <c r="DA903" i="3"/>
  <c r="DB903" i="3"/>
  <c r="DC903" i="3"/>
  <c r="DH903" i="3"/>
  <c r="A904" i="3"/>
  <c r="Y904" i="3"/>
  <c r="CX904" i="3" s="1"/>
  <c r="CY904" i="3"/>
  <c r="CZ904" i="3"/>
  <c r="DA904" i="3"/>
  <c r="DB904" i="3"/>
  <c r="DC904" i="3"/>
  <c r="A905" i="3"/>
  <c r="Y905" i="3"/>
  <c r="CX905" i="3" s="1"/>
  <c r="CY905" i="3"/>
  <c r="CZ905" i="3"/>
  <c r="DB905" i="3" s="1"/>
  <c r="DA905" i="3"/>
  <c r="DC905" i="3"/>
  <c r="A906" i="3"/>
  <c r="Y906" i="3"/>
  <c r="CX906" i="3" s="1"/>
  <c r="CY906" i="3"/>
  <c r="CZ906" i="3"/>
  <c r="DB906" i="3" s="1"/>
  <c r="DA906" i="3"/>
  <c r="DC906" i="3"/>
  <c r="A907" i="3"/>
  <c r="Y907" i="3"/>
  <c r="CX907" i="3"/>
  <c r="DG907" i="3" s="1"/>
  <c r="CY907" i="3"/>
  <c r="CZ907" i="3"/>
  <c r="DA907" i="3"/>
  <c r="DB907" i="3"/>
  <c r="DC907" i="3"/>
  <c r="DH907" i="3"/>
  <c r="A908" i="3"/>
  <c r="Y908" i="3"/>
  <c r="CX908" i="3" s="1"/>
  <c r="CY908" i="3"/>
  <c r="CZ908" i="3"/>
  <c r="DA908" i="3"/>
  <c r="DB908" i="3"/>
  <c r="DC908" i="3"/>
  <c r="A909" i="3"/>
  <c r="Y909" i="3"/>
  <c r="CX909" i="3" s="1"/>
  <c r="CY909" i="3"/>
  <c r="CZ909" i="3"/>
  <c r="DB909" i="3" s="1"/>
  <c r="DA909" i="3"/>
  <c r="DC909" i="3"/>
  <c r="A910" i="3"/>
  <c r="Y910" i="3"/>
  <c r="CX910" i="3" s="1"/>
  <c r="CY910" i="3"/>
  <c r="CZ910" i="3"/>
  <c r="DB910" i="3" s="1"/>
  <c r="DA910" i="3"/>
  <c r="DC910" i="3"/>
  <c r="A911" i="3"/>
  <c r="Y911" i="3"/>
  <c r="CX911" i="3"/>
  <c r="DG911" i="3" s="1"/>
  <c r="CY911" i="3"/>
  <c r="CZ911" i="3"/>
  <c r="DA911" i="3"/>
  <c r="DB911" i="3"/>
  <c r="DC911" i="3"/>
  <c r="DH911" i="3"/>
  <c r="A912" i="3"/>
  <c r="Y912" i="3"/>
  <c r="CX912" i="3" s="1"/>
  <c r="CY912" i="3"/>
  <c r="CZ912" i="3"/>
  <c r="DA912" i="3"/>
  <c r="DB912" i="3"/>
  <c r="DC912" i="3"/>
  <c r="A913" i="3"/>
  <c r="Y913" i="3"/>
  <c r="CX913" i="3" s="1"/>
  <c r="CY913" i="3"/>
  <c r="CZ913" i="3"/>
  <c r="DB913" i="3" s="1"/>
  <c r="DA913" i="3"/>
  <c r="DC913" i="3"/>
  <c r="A914" i="3"/>
  <c r="Y914" i="3"/>
  <c r="CX914" i="3" s="1"/>
  <c r="CY914" i="3"/>
  <c r="CZ914" i="3"/>
  <c r="DB914" i="3" s="1"/>
  <c r="DA914" i="3"/>
  <c r="DC914" i="3"/>
  <c r="A915" i="3"/>
  <c r="Y915" i="3"/>
  <c r="CX915" i="3"/>
  <c r="DG915" i="3" s="1"/>
  <c r="CY915" i="3"/>
  <c r="CZ915" i="3"/>
  <c r="DA915" i="3"/>
  <c r="DB915" i="3"/>
  <c r="DC915" i="3"/>
  <c r="DH915" i="3"/>
  <c r="A916" i="3"/>
  <c r="Y916" i="3"/>
  <c r="CY916" i="3"/>
  <c r="CZ916" i="3"/>
  <c r="DA916" i="3"/>
  <c r="DB916" i="3"/>
  <c r="DC916" i="3"/>
  <c r="A917" i="3"/>
  <c r="Y917" i="3"/>
  <c r="CY917" i="3"/>
  <c r="CZ917" i="3"/>
  <c r="DB917" i="3" s="1"/>
  <c r="DA917" i="3"/>
  <c r="DC917" i="3"/>
  <c r="A918" i="3"/>
  <c r="Y918" i="3"/>
  <c r="CY918" i="3"/>
  <c r="CZ918" i="3"/>
  <c r="DB918" i="3" s="1"/>
  <c r="DA918" i="3"/>
  <c r="DC918" i="3"/>
  <c r="A919" i="3"/>
  <c r="Y919" i="3"/>
  <c r="CY919" i="3"/>
  <c r="CZ919" i="3"/>
  <c r="DA919" i="3"/>
  <c r="DB919" i="3"/>
  <c r="DC919" i="3"/>
  <c r="A920" i="3"/>
  <c r="Y920" i="3"/>
  <c r="CY920" i="3"/>
  <c r="CZ920" i="3"/>
  <c r="DA920" i="3"/>
  <c r="DB920" i="3"/>
  <c r="DC920" i="3"/>
  <c r="A921" i="3"/>
  <c r="Y921" i="3"/>
  <c r="CY921" i="3"/>
  <c r="CZ921" i="3"/>
  <c r="DB921" i="3" s="1"/>
  <c r="DA921" i="3"/>
  <c r="DC921" i="3"/>
  <c r="A922" i="3"/>
  <c r="Y922" i="3"/>
  <c r="CY922" i="3"/>
  <c r="CZ922" i="3"/>
  <c r="DB922" i="3" s="1"/>
  <c r="DA922" i="3"/>
  <c r="DC922" i="3"/>
  <c r="A923" i="3"/>
  <c r="Y923" i="3"/>
  <c r="CY923" i="3"/>
  <c r="CZ923" i="3"/>
  <c r="DA923" i="3"/>
  <c r="DB923" i="3"/>
  <c r="DC923" i="3"/>
  <c r="A924" i="3"/>
  <c r="Y924" i="3"/>
  <c r="CY924" i="3"/>
  <c r="CZ924" i="3"/>
  <c r="DA924" i="3"/>
  <c r="DB924" i="3"/>
  <c r="DC924" i="3"/>
  <c r="A925" i="3"/>
  <c r="Y925" i="3"/>
  <c r="CY925" i="3"/>
  <c r="CZ925" i="3"/>
  <c r="DB925" i="3" s="1"/>
  <c r="DA925" i="3"/>
  <c r="DC925" i="3"/>
  <c r="A926" i="3"/>
  <c r="Y926" i="3"/>
  <c r="CY926" i="3"/>
  <c r="CZ926" i="3"/>
  <c r="DB926" i="3" s="1"/>
  <c r="DA926" i="3"/>
  <c r="DC926" i="3"/>
  <c r="A927" i="3"/>
  <c r="Y927" i="3"/>
  <c r="CY927" i="3"/>
  <c r="CZ927" i="3"/>
  <c r="DA927" i="3"/>
  <c r="DB927" i="3"/>
  <c r="DC927" i="3"/>
  <c r="A928" i="3"/>
  <c r="Y928" i="3"/>
  <c r="CY928" i="3"/>
  <c r="CZ928" i="3"/>
  <c r="DA928" i="3"/>
  <c r="DB928" i="3"/>
  <c r="DC928" i="3"/>
  <c r="A929" i="3"/>
  <c r="Y929" i="3"/>
  <c r="CY929" i="3"/>
  <c r="CZ929" i="3"/>
  <c r="DB929" i="3" s="1"/>
  <c r="DA929" i="3"/>
  <c r="DC929" i="3"/>
  <c r="A930" i="3"/>
  <c r="Y930" i="3"/>
  <c r="CY930" i="3"/>
  <c r="CZ930" i="3"/>
  <c r="DB930" i="3" s="1"/>
  <c r="DA930" i="3"/>
  <c r="DC930" i="3"/>
  <c r="A931" i="3"/>
  <c r="Y931" i="3"/>
  <c r="CY931" i="3"/>
  <c r="CZ931" i="3"/>
  <c r="DA931" i="3"/>
  <c r="DB931" i="3"/>
  <c r="DC931" i="3"/>
  <c r="A932" i="3"/>
  <c r="Y932" i="3"/>
  <c r="CY932" i="3"/>
  <c r="CZ932" i="3"/>
  <c r="DA932" i="3"/>
  <c r="DB932" i="3"/>
  <c r="DC932" i="3"/>
  <c r="A933" i="3"/>
  <c r="Y933" i="3"/>
  <c r="CY933" i="3"/>
  <c r="CZ933" i="3"/>
  <c r="DB933" i="3" s="1"/>
  <c r="DA933" i="3"/>
  <c r="DC933" i="3"/>
  <c r="A934" i="3"/>
  <c r="Y934" i="3"/>
  <c r="CY934" i="3"/>
  <c r="CZ934" i="3"/>
  <c r="DB934" i="3" s="1"/>
  <c r="DA934" i="3"/>
  <c r="DC934" i="3"/>
  <c r="A935" i="3"/>
  <c r="Y935" i="3"/>
  <c r="CY935" i="3"/>
  <c r="CZ935" i="3"/>
  <c r="DA935" i="3"/>
  <c r="DB935" i="3"/>
  <c r="DC935" i="3"/>
  <c r="A936" i="3"/>
  <c r="Y936" i="3"/>
  <c r="CY936" i="3"/>
  <c r="CZ936" i="3"/>
  <c r="DB936" i="3" s="1"/>
  <c r="DA936" i="3"/>
  <c r="DC936" i="3"/>
  <c r="A937" i="3"/>
  <c r="Y937" i="3"/>
  <c r="CY937" i="3"/>
  <c r="CZ937" i="3"/>
  <c r="DB937" i="3" s="1"/>
  <c r="DA937" i="3"/>
  <c r="DC937" i="3"/>
  <c r="A938" i="3"/>
  <c r="Y938" i="3"/>
  <c r="CY938" i="3"/>
  <c r="CZ938" i="3"/>
  <c r="DA938" i="3"/>
  <c r="DB938" i="3"/>
  <c r="DC938" i="3"/>
  <c r="A939" i="3"/>
  <c r="Y939" i="3"/>
  <c r="CY939" i="3"/>
  <c r="CZ939" i="3"/>
  <c r="DA939" i="3"/>
  <c r="DB939" i="3"/>
  <c r="DC939" i="3"/>
  <c r="A940" i="3"/>
  <c r="Y940" i="3"/>
  <c r="CY940" i="3"/>
  <c r="CZ940" i="3"/>
  <c r="DB940" i="3" s="1"/>
  <c r="DA940" i="3"/>
  <c r="DC940" i="3"/>
  <c r="A941" i="3"/>
  <c r="Y941" i="3"/>
  <c r="CY941" i="3"/>
  <c r="CZ941" i="3"/>
  <c r="DB941" i="3" s="1"/>
  <c r="DA941" i="3"/>
  <c r="DC941" i="3"/>
  <c r="A942" i="3"/>
  <c r="Y942" i="3"/>
  <c r="CY942" i="3"/>
  <c r="CZ942" i="3"/>
  <c r="DA942" i="3"/>
  <c r="DB942" i="3"/>
  <c r="DC942" i="3"/>
  <c r="A943" i="3"/>
  <c r="Y943" i="3"/>
  <c r="CX943" i="3"/>
  <c r="CY943" i="3"/>
  <c r="CZ943" i="3"/>
  <c r="DA943" i="3"/>
  <c r="DB943" i="3"/>
  <c r="DC943" i="3"/>
  <c r="DH943" i="3"/>
  <c r="A944" i="3"/>
  <c r="Y944" i="3"/>
  <c r="CX944" i="3" s="1"/>
  <c r="DG944" i="3" s="1"/>
  <c r="CY944" i="3"/>
  <c r="CZ944" i="3"/>
  <c r="DB944" i="3" s="1"/>
  <c r="DA944" i="3"/>
  <c r="DC944" i="3"/>
  <c r="A945" i="3"/>
  <c r="Y945" i="3"/>
  <c r="CX945" i="3" s="1"/>
  <c r="CY945" i="3"/>
  <c r="CZ945" i="3"/>
  <c r="DB945" i="3" s="1"/>
  <c r="DA945" i="3"/>
  <c r="DC945" i="3"/>
  <c r="DF945" i="3"/>
  <c r="A946" i="3"/>
  <c r="Y946" i="3"/>
  <c r="CX946" i="3"/>
  <c r="DF946" i="3" s="1"/>
  <c r="CY946" i="3"/>
  <c r="CZ946" i="3"/>
  <c r="DA946" i="3"/>
  <c r="DB946" i="3"/>
  <c r="DC946" i="3"/>
  <c r="DH946" i="3"/>
  <c r="DI946" i="3"/>
  <c r="A947" i="3"/>
  <c r="Y947" i="3"/>
  <c r="CX947" i="3"/>
  <c r="CY947" i="3"/>
  <c r="CZ947" i="3"/>
  <c r="DA947" i="3"/>
  <c r="DB947" i="3"/>
  <c r="DC947" i="3"/>
  <c r="A948" i="3"/>
  <c r="Y948" i="3"/>
  <c r="CX948" i="3" s="1"/>
  <c r="CY948" i="3"/>
  <c r="CZ948" i="3"/>
  <c r="DB948" i="3" s="1"/>
  <c r="DA948" i="3"/>
  <c r="DC948" i="3"/>
  <c r="DF948" i="3"/>
  <c r="DG948" i="3"/>
  <c r="DJ948" i="3"/>
  <c r="A949" i="3"/>
  <c r="Y949" i="3"/>
  <c r="CX949" i="3" s="1"/>
  <c r="DG949" i="3" s="1"/>
  <c r="CY949" i="3"/>
  <c r="CZ949" i="3"/>
  <c r="DB949" i="3" s="1"/>
  <c r="DA949" i="3"/>
  <c r="DC949" i="3"/>
  <c r="DF949" i="3"/>
  <c r="DH949" i="3"/>
  <c r="DJ949" i="3"/>
  <c r="A950" i="3"/>
  <c r="Y950" i="3"/>
  <c r="CX950" i="3" s="1"/>
  <c r="CY950" i="3"/>
  <c r="CZ950" i="3"/>
  <c r="DA950" i="3"/>
  <c r="DB950" i="3"/>
  <c r="DC950" i="3"/>
  <c r="A951" i="3"/>
  <c r="Y951" i="3"/>
  <c r="CX951" i="3"/>
  <c r="DI951" i="3" s="1"/>
  <c r="DJ951" i="3" s="1"/>
  <c r="CY951" i="3"/>
  <c r="CZ951" i="3"/>
  <c r="DA951" i="3"/>
  <c r="DB951" i="3"/>
  <c r="DC951" i="3"/>
  <c r="DH951" i="3"/>
  <c r="A952" i="3"/>
  <c r="Y952" i="3"/>
  <c r="CX952" i="3" s="1"/>
  <c r="CY952" i="3"/>
  <c r="CZ952" i="3"/>
  <c r="DB952" i="3" s="1"/>
  <c r="DA952" i="3"/>
  <c r="DC952" i="3"/>
  <c r="A953" i="3"/>
  <c r="Y953" i="3"/>
  <c r="CX953" i="3"/>
  <c r="DG953" i="3" s="1"/>
  <c r="CY953" i="3"/>
  <c r="CZ953" i="3"/>
  <c r="DB953" i="3" s="1"/>
  <c r="DA953" i="3"/>
  <c r="DC953" i="3"/>
  <c r="DF953" i="3"/>
  <c r="DH953" i="3"/>
  <c r="DJ953" i="3"/>
  <c r="A954" i="3"/>
  <c r="Y954" i="3"/>
  <c r="CX954" i="3" s="1"/>
  <c r="CY954" i="3"/>
  <c r="CZ954" i="3"/>
  <c r="DA954" i="3"/>
  <c r="DB954" i="3"/>
  <c r="DC954" i="3"/>
  <c r="A955" i="3"/>
  <c r="Y955" i="3"/>
  <c r="CX955" i="3"/>
  <c r="DI955" i="3" s="1"/>
  <c r="CY955" i="3"/>
  <c r="CZ955" i="3"/>
  <c r="DA955" i="3"/>
  <c r="DB955" i="3"/>
  <c r="DC955" i="3"/>
  <c r="DH955" i="3"/>
  <c r="A956" i="3"/>
  <c r="Y956" i="3"/>
  <c r="CX956" i="3" s="1"/>
  <c r="CY956" i="3"/>
  <c r="CZ956" i="3"/>
  <c r="DB956" i="3" s="1"/>
  <c r="DA956" i="3"/>
  <c r="DC956" i="3"/>
  <c r="A957" i="3"/>
  <c r="Y957" i="3"/>
  <c r="CX957" i="3"/>
  <c r="DG957" i="3" s="1"/>
  <c r="DJ957" i="3" s="1"/>
  <c r="CY957" i="3"/>
  <c r="CZ957" i="3"/>
  <c r="DB957" i="3" s="1"/>
  <c r="DA957" i="3"/>
  <c r="DC957" i="3"/>
  <c r="DF957" i="3"/>
  <c r="DH957" i="3"/>
  <c r="A958" i="3"/>
  <c r="Y958" i="3"/>
  <c r="CX958" i="3" s="1"/>
  <c r="CY958" i="3"/>
  <c r="CZ958" i="3"/>
  <c r="DA958" i="3"/>
  <c r="DB958" i="3"/>
  <c r="DC958" i="3"/>
  <c r="A959" i="3"/>
  <c r="Y959" i="3"/>
  <c r="CX959" i="3"/>
  <c r="DI959" i="3" s="1"/>
  <c r="CY959" i="3"/>
  <c r="CZ959" i="3"/>
  <c r="DA959" i="3"/>
  <c r="DB959" i="3"/>
  <c r="DC959" i="3"/>
  <c r="DH959" i="3"/>
  <c r="A960" i="3"/>
  <c r="Y960" i="3"/>
  <c r="CX960" i="3" s="1"/>
  <c r="CY960" i="3"/>
  <c r="CZ960" i="3"/>
  <c r="DB960" i="3" s="1"/>
  <c r="DA960" i="3"/>
  <c r="DC960" i="3"/>
  <c r="A961" i="3"/>
  <c r="Y961" i="3"/>
  <c r="CY961" i="3"/>
  <c r="CZ961" i="3"/>
  <c r="DB961" i="3" s="1"/>
  <c r="DA961" i="3"/>
  <c r="DC961" i="3"/>
  <c r="A962" i="3"/>
  <c r="Y962" i="3"/>
  <c r="CY962" i="3"/>
  <c r="CZ962" i="3"/>
  <c r="DA962" i="3"/>
  <c r="DB962" i="3"/>
  <c r="DC962" i="3"/>
  <c r="A963" i="3"/>
  <c r="Y963" i="3"/>
  <c r="CY963" i="3"/>
  <c r="CZ963" i="3"/>
  <c r="DA963" i="3"/>
  <c r="DB963" i="3"/>
  <c r="DC963" i="3"/>
  <c r="A964" i="3"/>
  <c r="Y964" i="3"/>
  <c r="CY964" i="3"/>
  <c r="CZ964" i="3"/>
  <c r="DB964" i="3" s="1"/>
  <c r="DA964" i="3"/>
  <c r="DC964" i="3"/>
  <c r="A965" i="3"/>
  <c r="Y965" i="3"/>
  <c r="CX965" i="3"/>
  <c r="DG965" i="3" s="1"/>
  <c r="CY965" i="3"/>
  <c r="CZ965" i="3"/>
  <c r="DB965" i="3" s="1"/>
  <c r="DA965" i="3"/>
  <c r="DC965" i="3"/>
  <c r="DF965" i="3"/>
  <c r="DH965" i="3"/>
  <c r="DI965" i="3"/>
  <c r="DJ965" i="3"/>
  <c r="A966" i="3"/>
  <c r="Y966" i="3"/>
  <c r="CX966" i="3" s="1"/>
  <c r="CY966" i="3"/>
  <c r="CZ966" i="3"/>
  <c r="DA966" i="3"/>
  <c r="DB966" i="3"/>
  <c r="DC966" i="3"/>
  <c r="A967" i="3"/>
  <c r="Y967" i="3"/>
  <c r="CX967" i="3"/>
  <c r="DI967" i="3" s="1"/>
  <c r="DJ967" i="3" s="1"/>
  <c r="CY967" i="3"/>
  <c r="CZ967" i="3"/>
  <c r="DA967" i="3"/>
  <c r="DB967" i="3"/>
  <c r="DC967" i="3"/>
  <c r="DH967" i="3"/>
  <c r="A968" i="3"/>
  <c r="Y968" i="3"/>
  <c r="CY968" i="3"/>
  <c r="CZ968" i="3"/>
  <c r="DB968" i="3" s="1"/>
  <c r="DA968" i="3"/>
  <c r="DC968" i="3"/>
  <c r="A969" i="3"/>
  <c r="Y969" i="3"/>
  <c r="CY969" i="3"/>
  <c r="CZ969" i="3"/>
  <c r="DB969" i="3" s="1"/>
  <c r="DA969" i="3"/>
  <c r="DC969" i="3"/>
  <c r="A970" i="3"/>
  <c r="Y970" i="3"/>
  <c r="CY970" i="3"/>
  <c r="CZ970" i="3"/>
  <c r="DA970" i="3"/>
  <c r="DB970" i="3"/>
  <c r="DC970" i="3"/>
  <c r="A971" i="3"/>
  <c r="Y971" i="3"/>
  <c r="CY971" i="3"/>
  <c r="CZ971" i="3"/>
  <c r="DA971" i="3"/>
  <c r="DB971" i="3"/>
  <c r="DC971" i="3"/>
  <c r="A972" i="3"/>
  <c r="Y972" i="3"/>
  <c r="CY972" i="3"/>
  <c r="CZ972" i="3"/>
  <c r="DB972" i="3" s="1"/>
  <c r="DA972" i="3"/>
  <c r="DC972" i="3"/>
  <c r="A973" i="3"/>
  <c r="Y973" i="3"/>
  <c r="CY973" i="3"/>
  <c r="CZ973" i="3"/>
  <c r="DB973" i="3" s="1"/>
  <c r="DA973" i="3"/>
  <c r="DC973" i="3"/>
  <c r="A974" i="3"/>
  <c r="Y974" i="3"/>
  <c r="CY974" i="3"/>
  <c r="CZ974" i="3"/>
  <c r="DA974" i="3"/>
  <c r="DB974" i="3"/>
  <c r="DC974" i="3"/>
  <c r="A975" i="3"/>
  <c r="Y975" i="3"/>
  <c r="CY975" i="3"/>
  <c r="CZ975" i="3"/>
  <c r="DA975" i="3"/>
  <c r="DB975" i="3"/>
  <c r="DC975" i="3"/>
  <c r="A976" i="3"/>
  <c r="Y976" i="3"/>
  <c r="CX976" i="3" s="1"/>
  <c r="CY976" i="3"/>
  <c r="CZ976" i="3"/>
  <c r="DB976" i="3" s="1"/>
  <c r="DA976" i="3"/>
  <c r="DC976" i="3"/>
  <c r="A977" i="3"/>
  <c r="Y977" i="3"/>
  <c r="CX977" i="3"/>
  <c r="DG977" i="3" s="1"/>
  <c r="CY977" i="3"/>
  <c r="CZ977" i="3"/>
  <c r="DB977" i="3" s="1"/>
  <c r="DA977" i="3"/>
  <c r="DC977" i="3"/>
  <c r="DF977" i="3"/>
  <c r="DH977" i="3"/>
  <c r="DI977" i="3"/>
  <c r="DJ977" i="3"/>
  <c r="A978" i="3"/>
  <c r="Y978" i="3"/>
  <c r="CX978" i="3"/>
  <c r="DF978" i="3" s="1"/>
  <c r="DJ978" i="3" s="1"/>
  <c r="CY978" i="3"/>
  <c r="CZ978" i="3"/>
  <c r="DA978" i="3"/>
  <c r="DB978" i="3"/>
  <c r="DC978" i="3"/>
  <c r="DH978" i="3"/>
  <c r="DI978" i="3"/>
  <c r="A979" i="3"/>
  <c r="Y979" i="3"/>
  <c r="CX979" i="3"/>
  <c r="DI979" i="3" s="1"/>
  <c r="CY979" i="3"/>
  <c r="CZ979" i="3"/>
  <c r="DA979" i="3"/>
  <c r="DB979" i="3"/>
  <c r="DC979" i="3"/>
  <c r="DH979" i="3"/>
  <c r="A980" i="3"/>
  <c r="Y980" i="3"/>
  <c r="CX980" i="3" s="1"/>
  <c r="CY980" i="3"/>
  <c r="CZ980" i="3"/>
  <c r="DB980" i="3" s="1"/>
  <c r="DA980" i="3"/>
  <c r="DC980" i="3"/>
  <c r="A981" i="3"/>
  <c r="Y981" i="3"/>
  <c r="CX981" i="3"/>
  <c r="DG981" i="3" s="1"/>
  <c r="CY981" i="3"/>
  <c r="CZ981" i="3"/>
  <c r="DB981" i="3" s="1"/>
  <c r="DA981" i="3"/>
  <c r="DC981" i="3"/>
  <c r="DF981" i="3"/>
  <c r="DH981" i="3"/>
  <c r="DI981" i="3"/>
  <c r="DJ981" i="3"/>
  <c r="A982" i="3"/>
  <c r="Y982" i="3"/>
  <c r="CX982" i="3"/>
  <c r="DF982" i="3" s="1"/>
  <c r="DJ982" i="3" s="1"/>
  <c r="CY982" i="3"/>
  <c r="CZ982" i="3"/>
  <c r="DA982" i="3"/>
  <c r="DB982" i="3"/>
  <c r="DC982" i="3"/>
  <c r="DH982" i="3"/>
  <c r="DI982" i="3"/>
  <c r="A983" i="3"/>
  <c r="Y983" i="3"/>
  <c r="CX983" i="3"/>
  <c r="DI983" i="3" s="1"/>
  <c r="CY983" i="3"/>
  <c r="CZ983" i="3"/>
  <c r="DA983" i="3"/>
  <c r="DB983" i="3"/>
  <c r="DC983" i="3"/>
  <c r="DH983" i="3"/>
  <c r="A984" i="3"/>
  <c r="Y984" i="3"/>
  <c r="CX984" i="3" s="1"/>
  <c r="CY984" i="3"/>
  <c r="CZ984" i="3"/>
  <c r="DB984" i="3" s="1"/>
  <c r="DA984" i="3"/>
  <c r="DC984" i="3"/>
  <c r="A985" i="3"/>
  <c r="Y985" i="3"/>
  <c r="CX985" i="3"/>
  <c r="DG985" i="3" s="1"/>
  <c r="CY985" i="3"/>
  <c r="CZ985" i="3"/>
  <c r="DB985" i="3" s="1"/>
  <c r="DA985" i="3"/>
  <c r="DC985" i="3"/>
  <c r="DF985" i="3"/>
  <c r="DH985" i="3"/>
  <c r="DI985" i="3"/>
  <c r="DJ985" i="3"/>
  <c r="A986" i="3"/>
  <c r="Y986" i="3"/>
  <c r="CX986" i="3"/>
  <c r="DF986" i="3" s="1"/>
  <c r="DJ986" i="3" s="1"/>
  <c r="CY986" i="3"/>
  <c r="CZ986" i="3"/>
  <c r="DA986" i="3"/>
  <c r="DB986" i="3"/>
  <c r="DC986" i="3"/>
  <c r="DH986" i="3"/>
  <c r="DI986" i="3"/>
  <c r="A987" i="3"/>
  <c r="Y987" i="3"/>
  <c r="CX987" i="3"/>
  <c r="DI987" i="3" s="1"/>
  <c r="CY987" i="3"/>
  <c r="CZ987" i="3"/>
  <c r="DA987" i="3"/>
  <c r="DB987" i="3"/>
  <c r="DC987" i="3"/>
  <c r="DH987" i="3"/>
  <c r="A988" i="3"/>
  <c r="Y988" i="3"/>
  <c r="CX988" i="3" s="1"/>
  <c r="CY988" i="3"/>
  <c r="CZ988" i="3"/>
  <c r="DB988" i="3" s="1"/>
  <c r="DA988" i="3"/>
  <c r="DC988" i="3"/>
  <c r="A989" i="3"/>
  <c r="Y989" i="3"/>
  <c r="CX989" i="3"/>
  <c r="DG989" i="3" s="1"/>
  <c r="CY989" i="3"/>
  <c r="CZ989" i="3"/>
  <c r="DB989" i="3" s="1"/>
  <c r="DA989" i="3"/>
  <c r="DC989" i="3"/>
  <c r="DF989" i="3"/>
  <c r="DH989" i="3"/>
  <c r="DI989" i="3"/>
  <c r="DJ989" i="3"/>
  <c r="A990" i="3"/>
  <c r="Y990" i="3"/>
  <c r="CY990" i="3"/>
  <c r="CZ990" i="3"/>
  <c r="DA990" i="3"/>
  <c r="DB990" i="3"/>
  <c r="DC990" i="3"/>
  <c r="A991" i="3"/>
  <c r="Y991" i="3"/>
  <c r="CY991" i="3"/>
  <c r="CZ991" i="3"/>
  <c r="DA991" i="3"/>
  <c r="DB991" i="3"/>
  <c r="DC991" i="3"/>
  <c r="A992" i="3"/>
  <c r="Y992" i="3"/>
  <c r="CX992" i="3" s="1"/>
  <c r="CY992" i="3"/>
  <c r="CZ992" i="3"/>
  <c r="DB992" i="3" s="1"/>
  <c r="DA992" i="3"/>
  <c r="DC992" i="3"/>
  <c r="A993" i="3"/>
  <c r="Y993" i="3"/>
  <c r="CX993" i="3"/>
  <c r="DG993" i="3" s="1"/>
  <c r="CY993" i="3"/>
  <c r="CZ993" i="3"/>
  <c r="DB993" i="3" s="1"/>
  <c r="DA993" i="3"/>
  <c r="DC993" i="3"/>
  <c r="DF993" i="3"/>
  <c r="DH993" i="3"/>
  <c r="DI993" i="3"/>
  <c r="DJ993" i="3"/>
  <c r="A994" i="3"/>
  <c r="Y994" i="3"/>
  <c r="CX994" i="3"/>
  <c r="DF994" i="3" s="1"/>
  <c r="DJ994" i="3" s="1"/>
  <c r="CY994" i="3"/>
  <c r="CZ994" i="3"/>
  <c r="DA994" i="3"/>
  <c r="DB994" i="3"/>
  <c r="DC994" i="3"/>
  <c r="DH994" i="3"/>
  <c r="DI994" i="3"/>
  <c r="A995" i="3"/>
  <c r="Y995" i="3"/>
  <c r="CX995" i="3"/>
  <c r="DI995" i="3" s="1"/>
  <c r="CY995" i="3"/>
  <c r="CZ995" i="3"/>
  <c r="DA995" i="3"/>
  <c r="DB995" i="3"/>
  <c r="DC995" i="3"/>
  <c r="DH995" i="3"/>
  <c r="A996" i="3"/>
  <c r="Y996" i="3"/>
  <c r="CX996" i="3" s="1"/>
  <c r="CY996" i="3"/>
  <c r="CZ996" i="3"/>
  <c r="DB996" i="3" s="1"/>
  <c r="DA996" i="3"/>
  <c r="DC996" i="3"/>
  <c r="A997" i="3"/>
  <c r="Y997" i="3"/>
  <c r="CX997" i="3"/>
  <c r="DG997" i="3" s="1"/>
  <c r="CY997" i="3"/>
  <c r="CZ997" i="3"/>
  <c r="DB997" i="3" s="1"/>
  <c r="DA997" i="3"/>
  <c r="DC997" i="3"/>
  <c r="DF997" i="3"/>
  <c r="DH997" i="3"/>
  <c r="DI997" i="3"/>
  <c r="DJ997" i="3"/>
  <c r="A998" i="3"/>
  <c r="Y998" i="3"/>
  <c r="CX998" i="3"/>
  <c r="DF998" i="3" s="1"/>
  <c r="DJ998" i="3" s="1"/>
  <c r="CY998" i="3"/>
  <c r="CZ998" i="3"/>
  <c r="DA998" i="3"/>
  <c r="DB998" i="3"/>
  <c r="DC998" i="3"/>
  <c r="DH998" i="3"/>
  <c r="DI998" i="3"/>
  <c r="A999" i="3"/>
  <c r="Y999" i="3"/>
  <c r="CX999" i="3"/>
  <c r="DI999" i="3" s="1"/>
  <c r="CY999" i="3"/>
  <c r="CZ999" i="3"/>
  <c r="DA999" i="3"/>
  <c r="DB999" i="3"/>
  <c r="DC999" i="3"/>
  <c r="DH999" i="3"/>
  <c r="A1000" i="3"/>
  <c r="Y1000" i="3"/>
  <c r="CX1000" i="3" s="1"/>
  <c r="CY1000" i="3"/>
  <c r="CZ1000" i="3"/>
  <c r="DB1000" i="3" s="1"/>
  <c r="DA1000" i="3"/>
  <c r="DC1000" i="3"/>
  <c r="A1001" i="3"/>
  <c r="Y1001" i="3"/>
  <c r="CX1001" i="3"/>
  <c r="DG1001" i="3" s="1"/>
  <c r="CY1001" i="3"/>
  <c r="CZ1001" i="3"/>
  <c r="DB1001" i="3" s="1"/>
  <c r="DA1001" i="3"/>
  <c r="DC1001" i="3"/>
  <c r="DF1001" i="3"/>
  <c r="DH1001" i="3"/>
  <c r="DI1001" i="3"/>
  <c r="DJ1001" i="3"/>
  <c r="A1002" i="3"/>
  <c r="Y1002" i="3"/>
  <c r="CX1002" i="3"/>
  <c r="DF1002" i="3" s="1"/>
  <c r="CY1002" i="3"/>
  <c r="CZ1002" i="3"/>
  <c r="DA1002" i="3"/>
  <c r="DB1002" i="3"/>
  <c r="DC1002" i="3"/>
  <c r="DH1002" i="3"/>
  <c r="DI1002" i="3"/>
  <c r="DJ1002" i="3" s="1"/>
  <c r="A1003" i="3"/>
  <c r="Y1003" i="3"/>
  <c r="CX1003" i="3"/>
  <c r="DI1003" i="3" s="1"/>
  <c r="CY1003" i="3"/>
  <c r="CZ1003" i="3"/>
  <c r="DA1003" i="3"/>
  <c r="DB1003" i="3"/>
  <c r="DC1003" i="3"/>
  <c r="DH1003" i="3"/>
  <c r="A1004" i="3"/>
  <c r="Y1004" i="3"/>
  <c r="CX1004" i="3" s="1"/>
  <c r="CY1004" i="3"/>
  <c r="CZ1004" i="3"/>
  <c r="DB1004" i="3" s="1"/>
  <c r="DA1004" i="3"/>
  <c r="DC1004" i="3"/>
  <c r="A1005" i="3"/>
  <c r="Y1005" i="3"/>
  <c r="CX1005" i="3"/>
  <c r="DG1005" i="3" s="1"/>
  <c r="CY1005" i="3"/>
  <c r="CZ1005" i="3"/>
  <c r="DB1005" i="3" s="1"/>
  <c r="DA1005" i="3"/>
  <c r="DC1005" i="3"/>
  <c r="DF1005" i="3"/>
  <c r="DH1005" i="3"/>
  <c r="DI1005" i="3"/>
  <c r="DJ1005" i="3"/>
  <c r="A1006" i="3"/>
  <c r="Y1006" i="3"/>
  <c r="CX1006" i="3"/>
  <c r="DF1006" i="3" s="1"/>
  <c r="DJ1006" i="3" s="1"/>
  <c r="CY1006" i="3"/>
  <c r="CZ1006" i="3"/>
  <c r="DA1006" i="3"/>
  <c r="DB1006" i="3"/>
  <c r="DC1006" i="3"/>
  <c r="DH1006" i="3"/>
  <c r="DI1006" i="3"/>
  <c r="A1007" i="3"/>
  <c r="Y1007" i="3"/>
  <c r="CX1007" i="3"/>
  <c r="DI1007" i="3" s="1"/>
  <c r="CY1007" i="3"/>
  <c r="CZ1007" i="3"/>
  <c r="DA1007" i="3"/>
  <c r="DB1007" i="3"/>
  <c r="DC1007" i="3"/>
  <c r="DH1007" i="3"/>
  <c r="A1008" i="3"/>
  <c r="Y1008" i="3"/>
  <c r="CX1008" i="3" s="1"/>
  <c r="CY1008" i="3"/>
  <c r="CZ1008" i="3"/>
  <c r="DB1008" i="3" s="1"/>
  <c r="DA1008" i="3"/>
  <c r="DC1008" i="3"/>
  <c r="A1009" i="3"/>
  <c r="Y1009" i="3"/>
  <c r="CX1009" i="3"/>
  <c r="DG1009" i="3" s="1"/>
  <c r="DJ1009" i="3" s="1"/>
  <c r="CY1009" i="3"/>
  <c r="CZ1009" i="3"/>
  <c r="DB1009" i="3" s="1"/>
  <c r="DA1009" i="3"/>
  <c r="DC1009" i="3"/>
  <c r="DF1009" i="3"/>
  <c r="DH1009" i="3"/>
  <c r="DI1009" i="3"/>
  <c r="A1010" i="3"/>
  <c r="Y1010" i="3"/>
  <c r="CY1010" i="3"/>
  <c r="CZ1010" i="3"/>
  <c r="DA1010" i="3"/>
  <c r="DB1010" i="3"/>
  <c r="DC1010" i="3"/>
  <c r="A1011" i="3"/>
  <c r="Y1011" i="3"/>
  <c r="CY1011" i="3"/>
  <c r="CZ1011" i="3"/>
  <c r="DA1011" i="3"/>
  <c r="DB1011" i="3"/>
  <c r="DC1011" i="3"/>
  <c r="A1012" i="3"/>
  <c r="Y1012" i="3"/>
  <c r="CY1012" i="3"/>
  <c r="CZ1012" i="3"/>
  <c r="DB1012" i="3" s="1"/>
  <c r="DA1012" i="3"/>
  <c r="DC1012" i="3"/>
  <c r="A1013" i="3"/>
  <c r="Y1013" i="3"/>
  <c r="CY1013" i="3"/>
  <c r="CZ1013" i="3"/>
  <c r="DB1013" i="3" s="1"/>
  <c r="DA1013" i="3"/>
  <c r="DC1013" i="3"/>
  <c r="A1014" i="3"/>
  <c r="Y1014" i="3"/>
  <c r="CY1014" i="3"/>
  <c r="CZ1014" i="3"/>
  <c r="DA1014" i="3"/>
  <c r="DB1014" i="3"/>
  <c r="DC1014" i="3"/>
  <c r="A1015" i="3"/>
  <c r="Y1015" i="3"/>
  <c r="CY1015" i="3"/>
  <c r="CZ1015" i="3"/>
  <c r="DA1015" i="3"/>
  <c r="DB1015" i="3"/>
  <c r="DC1015" i="3"/>
  <c r="A1016" i="3"/>
  <c r="Y1016" i="3"/>
  <c r="CY1016" i="3"/>
  <c r="CZ1016" i="3"/>
  <c r="DB1016" i="3" s="1"/>
  <c r="DA1016" i="3"/>
  <c r="DC1016" i="3"/>
  <c r="A1017" i="3"/>
  <c r="Y1017" i="3"/>
  <c r="CY1017" i="3"/>
  <c r="CZ1017" i="3"/>
  <c r="DB1017" i="3" s="1"/>
  <c r="DA1017" i="3"/>
  <c r="DC1017" i="3"/>
  <c r="A1018" i="3"/>
  <c r="Y1018" i="3"/>
  <c r="CY1018" i="3"/>
  <c r="CZ1018" i="3"/>
  <c r="DA1018" i="3"/>
  <c r="DB1018" i="3"/>
  <c r="DC1018" i="3"/>
  <c r="A1019" i="3"/>
  <c r="Y1019" i="3"/>
  <c r="CY1019" i="3"/>
  <c r="CZ1019" i="3"/>
  <c r="DA1019" i="3"/>
  <c r="DB1019" i="3"/>
  <c r="DC1019" i="3"/>
  <c r="A1020" i="3"/>
  <c r="Y1020" i="3"/>
  <c r="CX1020" i="3" s="1"/>
  <c r="CY1020" i="3"/>
  <c r="CZ1020" i="3"/>
  <c r="DB1020" i="3" s="1"/>
  <c r="DA1020" i="3"/>
  <c r="DC1020" i="3"/>
  <c r="A1021" i="3"/>
  <c r="Y1021" i="3"/>
  <c r="CX1021" i="3"/>
  <c r="DG1021" i="3" s="1"/>
  <c r="DJ1021" i="3" s="1"/>
  <c r="CY1021" i="3"/>
  <c r="CZ1021" i="3"/>
  <c r="DB1021" i="3" s="1"/>
  <c r="DA1021" i="3"/>
  <c r="DC1021" i="3"/>
  <c r="DF1021" i="3"/>
  <c r="DH1021" i="3"/>
  <c r="DI1021" i="3"/>
  <c r="A1022" i="3"/>
  <c r="Y1022" i="3"/>
  <c r="CX1022" i="3"/>
  <c r="DF1022" i="3" s="1"/>
  <c r="CY1022" i="3"/>
  <c r="CZ1022" i="3"/>
  <c r="DA1022" i="3"/>
  <c r="DB1022" i="3"/>
  <c r="DC1022" i="3"/>
  <c r="DH1022" i="3"/>
  <c r="DI1022" i="3"/>
  <c r="A1023" i="3"/>
  <c r="Y1023" i="3"/>
  <c r="CX1023" i="3"/>
  <c r="DI1023" i="3" s="1"/>
  <c r="CY1023" i="3"/>
  <c r="CZ1023" i="3"/>
  <c r="DA1023" i="3"/>
  <c r="DB1023" i="3"/>
  <c r="DC1023" i="3"/>
  <c r="DH1023" i="3"/>
  <c r="A1024" i="3"/>
  <c r="Y1024" i="3"/>
  <c r="CX1024" i="3" s="1"/>
  <c r="CY1024" i="3"/>
  <c r="CZ1024" i="3"/>
  <c r="DB1024" i="3" s="1"/>
  <c r="DA1024" i="3"/>
  <c r="DC1024" i="3"/>
  <c r="A1025" i="3"/>
  <c r="Y1025" i="3"/>
  <c r="CX1025" i="3"/>
  <c r="DG1025" i="3" s="1"/>
  <c r="CY1025" i="3"/>
  <c r="CZ1025" i="3"/>
  <c r="DB1025" i="3" s="1"/>
  <c r="DA1025" i="3"/>
  <c r="DC1025" i="3"/>
  <c r="DF1025" i="3"/>
  <c r="DH1025" i="3"/>
  <c r="DI1025" i="3"/>
  <c r="DJ1025" i="3"/>
  <c r="A1026" i="3"/>
  <c r="Y1026" i="3"/>
  <c r="CX1026" i="3"/>
  <c r="DF1026" i="3" s="1"/>
  <c r="DJ1026" i="3" s="1"/>
  <c r="CY1026" i="3"/>
  <c r="CZ1026" i="3"/>
  <c r="DA1026" i="3"/>
  <c r="DB1026" i="3"/>
  <c r="DC1026" i="3"/>
  <c r="DH1026" i="3"/>
  <c r="DI1026" i="3"/>
  <c r="A1027" i="3"/>
  <c r="Y1027" i="3"/>
  <c r="CX1027" i="3"/>
  <c r="DI1027" i="3" s="1"/>
  <c r="CY1027" i="3"/>
  <c r="CZ1027" i="3"/>
  <c r="DA1027" i="3"/>
  <c r="DB1027" i="3"/>
  <c r="DC1027" i="3"/>
  <c r="DH1027" i="3"/>
  <c r="A1028" i="3"/>
  <c r="Y1028" i="3"/>
  <c r="CX1028" i="3" s="1"/>
  <c r="CY1028" i="3"/>
  <c r="CZ1028" i="3"/>
  <c r="DB1028" i="3" s="1"/>
  <c r="DA1028" i="3"/>
  <c r="DC1028" i="3"/>
  <c r="A1029" i="3"/>
  <c r="Y1029" i="3"/>
  <c r="CX1029" i="3"/>
  <c r="DG1029" i="3" s="1"/>
  <c r="CY1029" i="3"/>
  <c r="CZ1029" i="3"/>
  <c r="DB1029" i="3" s="1"/>
  <c r="DA1029" i="3"/>
  <c r="DC1029" i="3"/>
  <c r="DF1029" i="3"/>
  <c r="DH1029" i="3"/>
  <c r="DI1029" i="3"/>
  <c r="DJ1029" i="3"/>
  <c r="A1030" i="3"/>
  <c r="Y1030" i="3"/>
  <c r="CY1030" i="3"/>
  <c r="CZ1030" i="3"/>
  <c r="DA1030" i="3"/>
  <c r="DB1030" i="3"/>
  <c r="DC1030" i="3"/>
  <c r="A1031" i="3"/>
  <c r="Y1031" i="3"/>
  <c r="CY1031" i="3"/>
  <c r="CZ1031" i="3"/>
  <c r="DA1031" i="3"/>
  <c r="DB1031" i="3"/>
  <c r="DC1031" i="3"/>
  <c r="A1032" i="3"/>
  <c r="Y1032" i="3"/>
  <c r="CY1032" i="3"/>
  <c r="CZ1032" i="3"/>
  <c r="DB1032" i="3" s="1"/>
  <c r="DA1032" i="3"/>
  <c r="DC1032" i="3"/>
  <c r="A1033" i="3"/>
  <c r="Y1033" i="3"/>
  <c r="CY1033" i="3"/>
  <c r="CZ1033" i="3"/>
  <c r="DB1033" i="3" s="1"/>
  <c r="DA1033" i="3"/>
  <c r="DC1033" i="3"/>
  <c r="A1034" i="3"/>
  <c r="Y1034" i="3"/>
  <c r="CY1034" i="3"/>
  <c r="CZ1034" i="3"/>
  <c r="DA1034" i="3"/>
  <c r="DB1034" i="3"/>
  <c r="DC1034" i="3"/>
  <c r="A1035" i="3"/>
  <c r="Y1035" i="3"/>
  <c r="CY1035" i="3"/>
  <c r="CZ1035" i="3"/>
  <c r="DA1035" i="3"/>
  <c r="DB1035" i="3"/>
  <c r="DC1035" i="3"/>
  <c r="A1036" i="3"/>
  <c r="Y1036" i="3"/>
  <c r="CY1036" i="3"/>
  <c r="CZ1036" i="3"/>
  <c r="DB1036" i="3" s="1"/>
  <c r="DA1036" i="3"/>
  <c r="DC1036" i="3"/>
  <c r="A1037" i="3"/>
  <c r="Y1037" i="3"/>
  <c r="CY1037" i="3"/>
  <c r="CZ1037" i="3"/>
  <c r="DB1037" i="3" s="1"/>
  <c r="DA1037" i="3"/>
  <c r="DC1037" i="3"/>
  <c r="A1038" i="3"/>
  <c r="Y1038" i="3"/>
  <c r="CY1038" i="3"/>
  <c r="CZ1038" i="3"/>
  <c r="DA1038" i="3"/>
  <c r="DB1038" i="3"/>
  <c r="DC1038" i="3"/>
  <c r="A1039" i="3"/>
  <c r="Y1039" i="3"/>
  <c r="CY1039" i="3"/>
  <c r="CZ1039" i="3"/>
  <c r="DA1039" i="3"/>
  <c r="DB1039" i="3"/>
  <c r="DC1039" i="3"/>
  <c r="A1040" i="3"/>
  <c r="Y1040" i="3"/>
  <c r="CX1040" i="3" s="1"/>
  <c r="CY1040" i="3"/>
  <c r="CZ1040" i="3"/>
  <c r="DB1040" i="3" s="1"/>
  <c r="DA1040" i="3"/>
  <c r="DC1040" i="3"/>
  <c r="A1041" i="3"/>
  <c r="Y1041" i="3"/>
  <c r="CX1041" i="3"/>
  <c r="DG1041" i="3" s="1"/>
  <c r="DJ1041" i="3" s="1"/>
  <c r="CY1041" i="3"/>
  <c r="CZ1041" i="3"/>
  <c r="DB1041" i="3" s="1"/>
  <c r="DA1041" i="3"/>
  <c r="DC1041" i="3"/>
  <c r="DF1041" i="3"/>
  <c r="DH1041" i="3"/>
  <c r="DI1041" i="3"/>
  <c r="A1042" i="3"/>
  <c r="Y1042" i="3"/>
  <c r="CX1042" i="3"/>
  <c r="DF1042" i="3" s="1"/>
  <c r="CY1042" i="3"/>
  <c r="CZ1042" i="3"/>
  <c r="DA1042" i="3"/>
  <c r="DB1042" i="3"/>
  <c r="DC1042" i="3"/>
  <c r="DH1042" i="3"/>
  <c r="A1043" i="3"/>
  <c r="Y1043" i="3"/>
  <c r="CX1043" i="3" s="1"/>
  <c r="CY1043" i="3"/>
  <c r="CZ1043" i="3"/>
  <c r="DA1043" i="3"/>
  <c r="DB1043" i="3"/>
  <c r="DC1043" i="3"/>
  <c r="A1044" i="3"/>
  <c r="Y1044" i="3"/>
  <c r="CX1044" i="3" s="1"/>
  <c r="CY1044" i="3"/>
  <c r="CZ1044" i="3"/>
  <c r="DB1044" i="3" s="1"/>
  <c r="DA1044" i="3"/>
  <c r="DC1044" i="3"/>
  <c r="A1045" i="3"/>
  <c r="Y1045" i="3"/>
  <c r="CX1045" i="3"/>
  <c r="DG1045" i="3" s="1"/>
  <c r="CY1045" i="3"/>
  <c r="CZ1045" i="3"/>
  <c r="DB1045" i="3" s="1"/>
  <c r="DA1045" i="3"/>
  <c r="DC1045" i="3"/>
  <c r="DF1045" i="3"/>
  <c r="DH1045" i="3"/>
  <c r="DI1045" i="3"/>
  <c r="DJ1045" i="3"/>
  <c r="A1046" i="3"/>
  <c r="Y1046" i="3"/>
  <c r="CX1046" i="3"/>
  <c r="DF1046" i="3" s="1"/>
  <c r="DJ1046" i="3" s="1"/>
  <c r="CY1046" i="3"/>
  <c r="CZ1046" i="3"/>
  <c r="DA1046" i="3"/>
  <c r="DB1046" i="3"/>
  <c r="DC1046" i="3"/>
  <c r="DH1046" i="3"/>
  <c r="A1047" i="3"/>
  <c r="Y1047" i="3"/>
  <c r="CX1047" i="3" s="1"/>
  <c r="CY1047" i="3"/>
  <c r="CZ1047" i="3"/>
  <c r="DA1047" i="3"/>
  <c r="DB1047" i="3"/>
  <c r="DC1047" i="3"/>
  <c r="A1048" i="3"/>
  <c r="Y1048" i="3"/>
  <c r="CX1048" i="3" s="1"/>
  <c r="CY1048" i="3"/>
  <c r="CZ1048" i="3"/>
  <c r="DB1048" i="3" s="1"/>
  <c r="DA1048" i="3"/>
  <c r="DC1048" i="3"/>
  <c r="A1049" i="3"/>
  <c r="Y1049" i="3"/>
  <c r="CX1049" i="3"/>
  <c r="DG1049" i="3" s="1"/>
  <c r="CY1049" i="3"/>
  <c r="CZ1049" i="3"/>
  <c r="DB1049" i="3" s="1"/>
  <c r="DA1049" i="3"/>
  <c r="DC1049" i="3"/>
  <c r="DF1049" i="3"/>
  <c r="DH1049" i="3"/>
  <c r="DI1049" i="3"/>
  <c r="DJ1049" i="3"/>
  <c r="A1050" i="3"/>
  <c r="Y1050" i="3"/>
  <c r="CX1050" i="3"/>
  <c r="DF1050" i="3" s="1"/>
  <c r="DJ1050" i="3" s="1"/>
  <c r="CY1050" i="3"/>
  <c r="CZ1050" i="3"/>
  <c r="DA1050" i="3"/>
  <c r="DB1050" i="3"/>
  <c r="DC1050" i="3"/>
  <c r="DH1050" i="3"/>
  <c r="A1051" i="3"/>
  <c r="Y1051" i="3"/>
  <c r="CX1051" i="3" s="1"/>
  <c r="CY1051" i="3"/>
  <c r="CZ1051" i="3"/>
  <c r="DA1051" i="3"/>
  <c r="DB1051" i="3"/>
  <c r="DC1051" i="3"/>
  <c r="A1052" i="3"/>
  <c r="Y1052" i="3"/>
  <c r="CX1052" i="3" s="1"/>
  <c r="CY1052" i="3"/>
  <c r="CZ1052" i="3"/>
  <c r="DB1052" i="3" s="1"/>
  <c r="DA1052" i="3"/>
  <c r="DC1052" i="3"/>
  <c r="A1053" i="3"/>
  <c r="Y1053" i="3"/>
  <c r="CX1053" i="3"/>
  <c r="DG1053" i="3" s="1"/>
  <c r="DJ1053" i="3" s="1"/>
  <c r="CY1053" i="3"/>
  <c r="CZ1053" i="3"/>
  <c r="DB1053" i="3" s="1"/>
  <c r="DA1053" i="3"/>
  <c r="DC1053" i="3"/>
  <c r="DF1053" i="3"/>
  <c r="DH1053" i="3"/>
  <c r="DI1053" i="3"/>
  <c r="A1054" i="3"/>
  <c r="Y1054" i="3"/>
  <c r="CX1054" i="3"/>
  <c r="DF1054" i="3" s="1"/>
  <c r="CY1054" i="3"/>
  <c r="CZ1054" i="3"/>
  <c r="DA1054" i="3"/>
  <c r="DB1054" i="3"/>
  <c r="DC1054" i="3"/>
  <c r="DH1054" i="3"/>
  <c r="A1055" i="3"/>
  <c r="Y1055" i="3"/>
  <c r="CX1055" i="3" s="1"/>
  <c r="CY1055" i="3"/>
  <c r="CZ1055" i="3"/>
  <c r="DA1055" i="3"/>
  <c r="DB1055" i="3"/>
  <c r="DC1055" i="3"/>
  <c r="A1056" i="3"/>
  <c r="Y1056" i="3"/>
  <c r="CX1056" i="3" s="1"/>
  <c r="CY1056" i="3"/>
  <c r="CZ1056" i="3"/>
  <c r="DB1056" i="3" s="1"/>
  <c r="DA1056" i="3"/>
  <c r="DC1056" i="3"/>
  <c r="A1057" i="3"/>
  <c r="Y1057" i="3"/>
  <c r="CX1057" i="3"/>
  <c r="DG1057" i="3" s="1"/>
  <c r="CY1057" i="3"/>
  <c r="CZ1057" i="3"/>
  <c r="DB1057" i="3" s="1"/>
  <c r="DA1057" i="3"/>
  <c r="DC1057" i="3"/>
  <c r="DF1057" i="3"/>
  <c r="DH1057" i="3"/>
  <c r="DI1057" i="3"/>
  <c r="DJ1057" i="3"/>
  <c r="A1058" i="3"/>
  <c r="Y1058" i="3"/>
  <c r="CX1058" i="3"/>
  <c r="DF1058" i="3" s="1"/>
  <c r="DJ1058" i="3" s="1"/>
  <c r="CY1058" i="3"/>
  <c r="CZ1058" i="3"/>
  <c r="DA1058" i="3"/>
  <c r="DB1058" i="3"/>
  <c r="DC1058" i="3"/>
  <c r="DH1058" i="3"/>
  <c r="A1059" i="3"/>
  <c r="Y1059" i="3"/>
  <c r="CX1059" i="3" s="1"/>
  <c r="CY1059" i="3"/>
  <c r="CZ1059" i="3"/>
  <c r="DA1059" i="3"/>
  <c r="DB1059" i="3"/>
  <c r="DC1059" i="3"/>
  <c r="A1060" i="3"/>
  <c r="Y1060" i="3"/>
  <c r="CX1060" i="3" s="1"/>
  <c r="CY1060" i="3"/>
  <c r="CZ1060" i="3"/>
  <c r="DB1060" i="3" s="1"/>
  <c r="DA1060" i="3"/>
  <c r="DC1060" i="3"/>
  <c r="A1061" i="3"/>
  <c r="Y1061" i="3"/>
  <c r="CX1061" i="3"/>
  <c r="DG1061" i="3" s="1"/>
  <c r="CY1061" i="3"/>
  <c r="CZ1061" i="3"/>
  <c r="DB1061" i="3" s="1"/>
  <c r="DA1061" i="3"/>
  <c r="DC1061" i="3"/>
  <c r="DF1061" i="3"/>
  <c r="DH1061" i="3"/>
  <c r="DI1061" i="3"/>
  <c r="DJ1061" i="3"/>
  <c r="A1062" i="3"/>
  <c r="Y1062" i="3"/>
  <c r="CX1062" i="3"/>
  <c r="DF1062" i="3" s="1"/>
  <c r="DJ1062" i="3" s="1"/>
  <c r="CY1062" i="3"/>
  <c r="CZ1062" i="3"/>
  <c r="DA1062" i="3"/>
  <c r="DB1062" i="3"/>
  <c r="DC1062" i="3"/>
  <c r="DH1062" i="3"/>
  <c r="A1063" i="3"/>
  <c r="Y1063" i="3"/>
  <c r="CX1063" i="3" s="1"/>
  <c r="CY1063" i="3"/>
  <c r="CZ1063" i="3"/>
  <c r="DA1063" i="3"/>
  <c r="DB1063" i="3"/>
  <c r="DC1063" i="3"/>
  <c r="A1064" i="3"/>
  <c r="Y1064" i="3"/>
  <c r="CX1064" i="3" s="1"/>
  <c r="CY1064" i="3"/>
  <c r="CZ1064" i="3"/>
  <c r="DB1064" i="3" s="1"/>
  <c r="DA1064" i="3"/>
  <c r="DC1064" i="3"/>
  <c r="A1065" i="3"/>
  <c r="Y1065" i="3"/>
  <c r="CX1065" i="3"/>
  <c r="DG1065" i="3" s="1"/>
  <c r="DJ1065" i="3" s="1"/>
  <c r="CY1065" i="3"/>
  <c r="CZ1065" i="3"/>
  <c r="DB1065" i="3" s="1"/>
  <c r="DA1065" i="3"/>
  <c r="DC1065" i="3"/>
  <c r="DF1065" i="3"/>
  <c r="DH1065" i="3"/>
  <c r="DI1065" i="3"/>
  <c r="A1066" i="3"/>
  <c r="Y1066" i="3"/>
  <c r="CX1066" i="3"/>
  <c r="DF1066" i="3" s="1"/>
  <c r="CY1066" i="3"/>
  <c r="CZ1066" i="3"/>
  <c r="DA1066" i="3"/>
  <c r="DB1066" i="3"/>
  <c r="DC1066" i="3"/>
  <c r="DH1066" i="3"/>
  <c r="A1067" i="3"/>
  <c r="Y1067" i="3"/>
  <c r="CX1067" i="3" s="1"/>
  <c r="CY1067" i="3"/>
  <c r="CZ1067" i="3"/>
  <c r="DA1067" i="3"/>
  <c r="DB1067" i="3"/>
  <c r="DC1067" i="3"/>
  <c r="A1068" i="3"/>
  <c r="Y1068" i="3"/>
  <c r="CX1068" i="3" s="1"/>
  <c r="CY1068" i="3"/>
  <c r="CZ1068" i="3"/>
  <c r="DB1068" i="3" s="1"/>
  <c r="DA1068" i="3"/>
  <c r="DC1068" i="3"/>
  <c r="A1069" i="3"/>
  <c r="Y1069" i="3"/>
  <c r="CX1069" i="3"/>
  <c r="DG1069" i="3" s="1"/>
  <c r="CY1069" i="3"/>
  <c r="CZ1069" i="3"/>
  <c r="DB1069" i="3" s="1"/>
  <c r="DA1069" i="3"/>
  <c r="DC1069" i="3"/>
  <c r="DF1069" i="3"/>
  <c r="DH1069" i="3"/>
  <c r="DI1069" i="3"/>
  <c r="DJ1069" i="3"/>
  <c r="A1070" i="3"/>
  <c r="Y1070" i="3"/>
  <c r="CX1070" i="3"/>
  <c r="DF1070" i="3" s="1"/>
  <c r="DJ1070" i="3" s="1"/>
  <c r="CY1070" i="3"/>
  <c r="CZ1070" i="3"/>
  <c r="DA1070" i="3"/>
  <c r="DB1070" i="3"/>
  <c r="DC1070" i="3"/>
  <c r="DH1070" i="3"/>
  <c r="A1071" i="3"/>
  <c r="Y1071" i="3"/>
  <c r="CX1071" i="3" s="1"/>
  <c r="CY1071" i="3"/>
  <c r="CZ1071" i="3"/>
  <c r="DA1071" i="3"/>
  <c r="DB1071" i="3"/>
  <c r="DC1071" i="3"/>
  <c r="A1072" i="3"/>
  <c r="Y1072" i="3"/>
  <c r="CX1072" i="3" s="1"/>
  <c r="CY1072" i="3"/>
  <c r="CZ1072" i="3"/>
  <c r="DB1072" i="3" s="1"/>
  <c r="DA1072" i="3"/>
  <c r="DC1072" i="3"/>
  <c r="A1073" i="3"/>
  <c r="Y1073" i="3"/>
  <c r="CX1073" i="3"/>
  <c r="DG1073" i="3" s="1"/>
  <c r="CY1073" i="3"/>
  <c r="CZ1073" i="3"/>
  <c r="DB1073" i="3" s="1"/>
  <c r="DA1073" i="3"/>
  <c r="DC1073" i="3"/>
  <c r="DF1073" i="3"/>
  <c r="DH1073" i="3"/>
  <c r="DI1073" i="3"/>
  <c r="DJ1073" i="3"/>
  <c r="A1074" i="3"/>
  <c r="Y1074" i="3"/>
  <c r="CX1074" i="3"/>
  <c r="DF1074" i="3" s="1"/>
  <c r="DJ1074" i="3" s="1"/>
  <c r="CY1074" i="3"/>
  <c r="CZ1074" i="3"/>
  <c r="DA1074" i="3"/>
  <c r="DB1074" i="3"/>
  <c r="DC1074" i="3"/>
  <c r="DH1074" i="3"/>
  <c r="A1075" i="3"/>
  <c r="Y1075" i="3"/>
  <c r="CX1075" i="3" s="1"/>
  <c r="CY1075" i="3"/>
  <c r="CZ1075" i="3"/>
  <c r="DA1075" i="3"/>
  <c r="DB1075" i="3"/>
  <c r="DC1075" i="3"/>
  <c r="A1076" i="3"/>
  <c r="Y1076" i="3"/>
  <c r="CX1076" i="3" s="1"/>
  <c r="CY1076" i="3"/>
  <c r="CZ1076" i="3"/>
  <c r="DB1076" i="3" s="1"/>
  <c r="DA1076" i="3"/>
  <c r="DC1076" i="3"/>
  <c r="A1077" i="3"/>
  <c r="Y1077" i="3"/>
  <c r="CX1077" i="3"/>
  <c r="DG1077" i="3" s="1"/>
  <c r="DJ1077" i="3" s="1"/>
  <c r="CY1077" i="3"/>
  <c r="CZ1077" i="3"/>
  <c r="DB1077" i="3" s="1"/>
  <c r="DA1077" i="3"/>
  <c r="DC1077" i="3"/>
  <c r="DF1077" i="3"/>
  <c r="DH1077" i="3"/>
  <c r="DI1077" i="3"/>
  <c r="A1078" i="3"/>
  <c r="Y1078" i="3"/>
  <c r="CX1078" i="3"/>
  <c r="DF1078" i="3" s="1"/>
  <c r="CY1078" i="3"/>
  <c r="CZ1078" i="3"/>
  <c r="DA1078" i="3"/>
  <c r="DB1078" i="3"/>
  <c r="DC1078" i="3"/>
  <c r="DH1078" i="3"/>
  <c r="A1079" i="3"/>
  <c r="Y1079" i="3"/>
  <c r="CX1079" i="3" s="1"/>
  <c r="CY1079" i="3"/>
  <c r="CZ1079" i="3"/>
  <c r="DA1079" i="3"/>
  <c r="DB1079" i="3"/>
  <c r="DC1079" i="3"/>
  <c r="A1080" i="3"/>
  <c r="Y1080" i="3"/>
  <c r="CX1080" i="3" s="1"/>
  <c r="CY1080" i="3"/>
  <c r="CZ1080" i="3"/>
  <c r="DB1080" i="3" s="1"/>
  <c r="DA1080" i="3"/>
  <c r="DC1080" i="3"/>
  <c r="A1081" i="3"/>
  <c r="Y1081" i="3"/>
  <c r="CX1081" i="3"/>
  <c r="DG1081" i="3" s="1"/>
  <c r="CY1081" i="3"/>
  <c r="CZ1081" i="3"/>
  <c r="DB1081" i="3" s="1"/>
  <c r="DA1081" i="3"/>
  <c r="DC1081" i="3"/>
  <c r="DF1081" i="3"/>
  <c r="DH1081" i="3"/>
  <c r="DI1081" i="3"/>
  <c r="DJ1081" i="3"/>
  <c r="A1082" i="3"/>
  <c r="Y1082" i="3"/>
  <c r="CX1082" i="3"/>
  <c r="DF1082" i="3" s="1"/>
  <c r="DJ1082" i="3" s="1"/>
  <c r="CY1082" i="3"/>
  <c r="CZ1082" i="3"/>
  <c r="DA1082" i="3"/>
  <c r="DB1082" i="3"/>
  <c r="DC1082" i="3"/>
  <c r="DH1082" i="3"/>
  <c r="A1083" i="3"/>
  <c r="Y1083" i="3"/>
  <c r="CX1083" i="3" s="1"/>
  <c r="CY1083" i="3"/>
  <c r="CZ1083" i="3"/>
  <c r="DA1083" i="3"/>
  <c r="DB1083" i="3"/>
  <c r="DC1083" i="3"/>
  <c r="A1084" i="3"/>
  <c r="Y1084" i="3"/>
  <c r="CX1084" i="3" s="1"/>
  <c r="CY1084" i="3"/>
  <c r="CZ1084" i="3"/>
  <c r="DB1084" i="3" s="1"/>
  <c r="DA1084" i="3"/>
  <c r="DC1084" i="3"/>
  <c r="A1085" i="3"/>
  <c r="Y1085" i="3"/>
  <c r="CX1085" i="3"/>
  <c r="DG1085" i="3" s="1"/>
  <c r="CY1085" i="3"/>
  <c r="CZ1085" i="3"/>
  <c r="DB1085" i="3" s="1"/>
  <c r="DA1085" i="3"/>
  <c r="DC1085" i="3"/>
  <c r="DF1085" i="3"/>
  <c r="DH1085" i="3"/>
  <c r="DI1085" i="3"/>
  <c r="DJ1085" i="3"/>
  <c r="A1086" i="3"/>
  <c r="Y1086" i="3"/>
  <c r="CX1086" i="3"/>
  <c r="DF1086" i="3" s="1"/>
  <c r="CY1086" i="3"/>
  <c r="CZ1086" i="3"/>
  <c r="DA1086" i="3"/>
  <c r="DB1086" i="3"/>
  <c r="DC1086" i="3"/>
  <c r="DH1086" i="3"/>
  <c r="A1087" i="3"/>
  <c r="Y1087" i="3"/>
  <c r="CX1087" i="3" s="1"/>
  <c r="CY1087" i="3"/>
  <c r="CZ1087" i="3"/>
  <c r="DA1087" i="3"/>
  <c r="DB1087" i="3"/>
  <c r="DC1087" i="3"/>
  <c r="A1088" i="3"/>
  <c r="Y1088" i="3"/>
  <c r="CX1088" i="3" s="1"/>
  <c r="CY1088" i="3"/>
  <c r="CZ1088" i="3"/>
  <c r="DB1088" i="3" s="1"/>
  <c r="DA1088" i="3"/>
  <c r="DC1088" i="3"/>
  <c r="A1089" i="3"/>
  <c r="Y1089" i="3"/>
  <c r="CX1089" i="3"/>
  <c r="DG1089" i="3" s="1"/>
  <c r="CY1089" i="3"/>
  <c r="CZ1089" i="3"/>
  <c r="DB1089" i="3" s="1"/>
  <c r="DA1089" i="3"/>
  <c r="DC1089" i="3"/>
  <c r="DF1089" i="3"/>
  <c r="DH1089" i="3"/>
  <c r="DI1089" i="3"/>
  <c r="DJ1089" i="3"/>
  <c r="A1090" i="3"/>
  <c r="Y1090" i="3"/>
  <c r="CX1090" i="3"/>
  <c r="DF1090" i="3" s="1"/>
  <c r="DJ1090" i="3" s="1"/>
  <c r="CY1090" i="3"/>
  <c r="CZ1090" i="3"/>
  <c r="DA1090" i="3"/>
  <c r="DB1090" i="3"/>
  <c r="DC1090" i="3"/>
  <c r="DH1090" i="3"/>
  <c r="A1091" i="3"/>
  <c r="Y1091" i="3"/>
  <c r="CX1091" i="3" s="1"/>
  <c r="CY1091" i="3"/>
  <c r="CZ1091" i="3"/>
  <c r="DA1091" i="3"/>
  <c r="DB1091" i="3"/>
  <c r="DC1091" i="3"/>
  <c r="A1092" i="3"/>
  <c r="Y1092" i="3"/>
  <c r="CX1092" i="3" s="1"/>
  <c r="CY1092" i="3"/>
  <c r="CZ1092" i="3"/>
  <c r="DB1092" i="3" s="1"/>
  <c r="DA1092" i="3"/>
  <c r="DC1092" i="3"/>
  <c r="A1093" i="3"/>
  <c r="Y1093" i="3"/>
  <c r="CX1093" i="3"/>
  <c r="DG1093" i="3" s="1"/>
  <c r="CY1093" i="3"/>
  <c r="CZ1093" i="3"/>
  <c r="DB1093" i="3" s="1"/>
  <c r="DA1093" i="3"/>
  <c r="DC1093" i="3"/>
  <c r="DF1093" i="3"/>
  <c r="DH1093" i="3"/>
  <c r="DI1093" i="3"/>
  <c r="DJ1093" i="3"/>
  <c r="A1094" i="3"/>
  <c r="Y1094" i="3"/>
  <c r="CX1094" i="3"/>
  <c r="DF1094" i="3" s="1"/>
  <c r="DJ1094" i="3" s="1"/>
  <c r="CY1094" i="3"/>
  <c r="CZ1094" i="3"/>
  <c r="DA1094" i="3"/>
  <c r="DB1094" i="3"/>
  <c r="DC1094" i="3"/>
  <c r="DH1094" i="3"/>
  <c r="A1095" i="3"/>
  <c r="Y1095" i="3"/>
  <c r="CX1095" i="3" s="1"/>
  <c r="CY1095" i="3"/>
  <c r="CZ1095" i="3"/>
  <c r="DA1095" i="3"/>
  <c r="DB1095" i="3"/>
  <c r="DC1095" i="3"/>
  <c r="A1096" i="3"/>
  <c r="Y1096" i="3"/>
  <c r="CX1096" i="3" s="1"/>
  <c r="CY1096" i="3"/>
  <c r="CZ1096" i="3"/>
  <c r="DB1096" i="3" s="1"/>
  <c r="DA1096" i="3"/>
  <c r="DC1096" i="3"/>
  <c r="A1097" i="3"/>
  <c r="Y1097" i="3"/>
  <c r="CX1097" i="3"/>
  <c r="DG1097" i="3" s="1"/>
  <c r="CY1097" i="3"/>
  <c r="CZ1097" i="3"/>
  <c r="DB1097" i="3" s="1"/>
  <c r="DA1097" i="3"/>
  <c r="DC1097" i="3"/>
  <c r="DF1097" i="3"/>
  <c r="DH1097" i="3"/>
  <c r="DI1097" i="3"/>
  <c r="DJ1097" i="3"/>
  <c r="A1098" i="3"/>
  <c r="Y1098" i="3"/>
  <c r="CX1098" i="3"/>
  <c r="DF1098" i="3" s="1"/>
  <c r="DJ1098" i="3" s="1"/>
  <c r="CY1098" i="3"/>
  <c r="CZ1098" i="3"/>
  <c r="DA1098" i="3"/>
  <c r="DB1098" i="3"/>
  <c r="DC1098" i="3"/>
  <c r="DH1098" i="3"/>
  <c r="A1099" i="3"/>
  <c r="Y1099" i="3"/>
  <c r="CX1099" i="3" s="1"/>
  <c r="CY1099" i="3"/>
  <c r="CZ1099" i="3"/>
  <c r="DA1099" i="3"/>
  <c r="DB1099" i="3"/>
  <c r="DC1099" i="3"/>
  <c r="A1100" i="3"/>
  <c r="Y1100" i="3"/>
  <c r="CX1100" i="3" s="1"/>
  <c r="CY1100" i="3"/>
  <c r="CZ1100" i="3"/>
  <c r="DB1100" i="3" s="1"/>
  <c r="DA1100" i="3"/>
  <c r="DC1100" i="3"/>
  <c r="A1101" i="3"/>
  <c r="Y1101" i="3"/>
  <c r="CX1101" i="3"/>
  <c r="DG1101" i="3" s="1"/>
  <c r="DJ1101" i="3" s="1"/>
  <c r="CY1101" i="3"/>
  <c r="CZ1101" i="3"/>
  <c r="DB1101" i="3" s="1"/>
  <c r="DA1101" i="3"/>
  <c r="DC1101" i="3"/>
  <c r="DF1101" i="3"/>
  <c r="DH1101" i="3"/>
  <c r="DI1101" i="3"/>
  <c r="A1102" i="3"/>
  <c r="Y1102" i="3"/>
  <c r="CX1102" i="3"/>
  <c r="DF1102" i="3" s="1"/>
  <c r="DJ1102" i="3" s="1"/>
  <c r="CY1102" i="3"/>
  <c r="CZ1102" i="3"/>
  <c r="DA1102" i="3"/>
  <c r="DB1102" i="3"/>
  <c r="DC1102" i="3"/>
  <c r="DH1102" i="3"/>
  <c r="A1103" i="3"/>
  <c r="Y1103" i="3"/>
  <c r="CX1103" i="3" s="1"/>
  <c r="CY1103" i="3"/>
  <c r="CZ1103" i="3"/>
  <c r="DA1103" i="3"/>
  <c r="DB1103" i="3"/>
  <c r="DC1103" i="3"/>
  <c r="A1104" i="3"/>
  <c r="Y1104" i="3"/>
  <c r="CX1104" i="3" s="1"/>
  <c r="CY1104" i="3"/>
  <c r="CZ1104" i="3"/>
  <c r="DB1104" i="3" s="1"/>
  <c r="DA1104" i="3"/>
  <c r="DC1104" i="3"/>
  <c r="A1105" i="3"/>
  <c r="Y1105" i="3"/>
  <c r="CX1105" i="3"/>
  <c r="DG1105" i="3" s="1"/>
  <c r="CY1105" i="3"/>
  <c r="CZ1105" i="3"/>
  <c r="DB1105" i="3" s="1"/>
  <c r="DA1105" i="3"/>
  <c r="DC1105" i="3"/>
  <c r="DF1105" i="3"/>
  <c r="DH1105" i="3"/>
  <c r="DI1105" i="3"/>
  <c r="DJ1105" i="3"/>
  <c r="A1106" i="3"/>
  <c r="Y1106" i="3"/>
  <c r="CX1106" i="3"/>
  <c r="DF1106" i="3" s="1"/>
  <c r="DJ1106" i="3" s="1"/>
  <c r="CY1106" i="3"/>
  <c r="CZ1106" i="3"/>
  <c r="DA1106" i="3"/>
  <c r="DB1106" i="3"/>
  <c r="DC1106" i="3"/>
  <c r="DH1106" i="3"/>
  <c r="A1107" i="3"/>
  <c r="Y1107" i="3"/>
  <c r="CX1107" i="3" s="1"/>
  <c r="CY1107" i="3"/>
  <c r="CZ1107" i="3"/>
  <c r="DA1107" i="3"/>
  <c r="DB1107" i="3"/>
  <c r="DC1107" i="3"/>
  <c r="A1108" i="3"/>
  <c r="Y1108" i="3"/>
  <c r="CX1108" i="3" s="1"/>
  <c r="CY1108" i="3"/>
  <c r="CZ1108" i="3"/>
  <c r="DB1108" i="3" s="1"/>
  <c r="DA1108" i="3"/>
  <c r="DC1108" i="3"/>
  <c r="A1109" i="3"/>
  <c r="Y1109" i="3"/>
  <c r="CX1109" i="3"/>
  <c r="DG1109" i="3" s="1"/>
  <c r="DJ1109" i="3" s="1"/>
  <c r="CY1109" i="3"/>
  <c r="CZ1109" i="3"/>
  <c r="DB1109" i="3" s="1"/>
  <c r="DA1109" i="3"/>
  <c r="DC1109" i="3"/>
  <c r="DF1109" i="3"/>
  <c r="DH1109" i="3"/>
  <c r="DI1109" i="3"/>
  <c r="A1110" i="3"/>
  <c r="Y1110" i="3"/>
  <c r="CX1110" i="3"/>
  <c r="DF1110" i="3" s="1"/>
  <c r="DJ1110" i="3" s="1"/>
  <c r="CY1110" i="3"/>
  <c r="CZ1110" i="3"/>
  <c r="DA1110" i="3"/>
  <c r="DB1110" i="3"/>
  <c r="DC1110" i="3"/>
  <c r="DH1110" i="3"/>
  <c r="A1111" i="3"/>
  <c r="Y1111" i="3"/>
  <c r="CX1111" i="3" s="1"/>
  <c r="CY1111" i="3"/>
  <c r="CZ1111" i="3"/>
  <c r="DA1111" i="3"/>
  <c r="DB1111" i="3"/>
  <c r="DC1111" i="3"/>
  <c r="A1112" i="3"/>
  <c r="Y1112" i="3"/>
  <c r="CX1112" i="3" s="1"/>
  <c r="CY1112" i="3"/>
  <c r="CZ1112" i="3"/>
  <c r="DB1112" i="3" s="1"/>
  <c r="DA1112" i="3"/>
  <c r="DC1112" i="3"/>
  <c r="A1113" i="3"/>
  <c r="Y1113" i="3"/>
  <c r="CX1113" i="3"/>
  <c r="DG1113" i="3" s="1"/>
  <c r="CY1113" i="3"/>
  <c r="CZ1113" i="3"/>
  <c r="DB1113" i="3" s="1"/>
  <c r="DA1113" i="3"/>
  <c r="DC1113" i="3"/>
  <c r="DF1113" i="3"/>
  <c r="DH1113" i="3"/>
  <c r="DI1113" i="3"/>
  <c r="DJ1113" i="3"/>
  <c r="A1114" i="3"/>
  <c r="Y1114" i="3"/>
  <c r="CX1114" i="3"/>
  <c r="DF1114" i="3" s="1"/>
  <c r="DJ1114" i="3" s="1"/>
  <c r="CY1114" i="3"/>
  <c r="CZ1114" i="3"/>
  <c r="DA1114" i="3"/>
  <c r="DB1114" i="3"/>
  <c r="DC1114" i="3"/>
  <c r="DH1114" i="3"/>
  <c r="A1115" i="3"/>
  <c r="Y1115" i="3"/>
  <c r="CX1115" i="3" s="1"/>
  <c r="CY1115" i="3"/>
  <c r="CZ1115" i="3"/>
  <c r="DA1115" i="3"/>
  <c r="DB1115" i="3"/>
  <c r="DC1115" i="3"/>
  <c r="A1116" i="3"/>
  <c r="Y1116" i="3"/>
  <c r="CX1116" i="3" s="1"/>
  <c r="CY1116" i="3"/>
  <c r="CZ1116" i="3"/>
  <c r="DB1116" i="3" s="1"/>
  <c r="DA1116" i="3"/>
  <c r="DC1116" i="3"/>
  <c r="A1117" i="3"/>
  <c r="Y1117" i="3"/>
  <c r="CX1117" i="3"/>
  <c r="DG1117" i="3" s="1"/>
  <c r="CY1117" i="3"/>
  <c r="CZ1117" i="3"/>
  <c r="DB1117" i="3" s="1"/>
  <c r="DA1117" i="3"/>
  <c r="DC1117" i="3"/>
  <c r="DF1117" i="3"/>
  <c r="DH1117" i="3"/>
  <c r="DI1117" i="3"/>
  <c r="DJ1117" i="3" s="1"/>
  <c r="A1118" i="3"/>
  <c r="Y1118" i="3"/>
  <c r="CX1118" i="3"/>
  <c r="DF1118" i="3" s="1"/>
  <c r="CY1118" i="3"/>
  <c r="CZ1118" i="3"/>
  <c r="DA1118" i="3"/>
  <c r="DB1118" i="3"/>
  <c r="DC1118" i="3"/>
  <c r="DH1118" i="3"/>
  <c r="A1119" i="3"/>
  <c r="Y1119" i="3"/>
  <c r="CX1119" i="3" s="1"/>
  <c r="CY1119" i="3"/>
  <c r="CZ1119" i="3"/>
  <c r="DA1119" i="3"/>
  <c r="DB1119" i="3"/>
  <c r="DC1119" i="3"/>
  <c r="A1120" i="3"/>
  <c r="Y1120" i="3"/>
  <c r="CX1120" i="3" s="1"/>
  <c r="CY1120" i="3"/>
  <c r="CZ1120" i="3"/>
  <c r="DB1120" i="3" s="1"/>
  <c r="DA1120" i="3"/>
  <c r="DC1120" i="3"/>
  <c r="A1121" i="3"/>
  <c r="Y1121" i="3"/>
  <c r="CX1121" i="3"/>
  <c r="DG1121" i="3" s="1"/>
  <c r="CY1121" i="3"/>
  <c r="CZ1121" i="3"/>
  <c r="DB1121" i="3" s="1"/>
  <c r="DA1121" i="3"/>
  <c r="DC1121" i="3"/>
  <c r="DF1121" i="3"/>
  <c r="DH1121" i="3"/>
  <c r="DI1121" i="3"/>
  <c r="DJ1121" i="3"/>
  <c r="A1122" i="3"/>
  <c r="Y1122" i="3"/>
  <c r="CX1122" i="3"/>
  <c r="DF1122" i="3" s="1"/>
  <c r="DJ1122" i="3" s="1"/>
  <c r="CY1122" i="3"/>
  <c r="CZ1122" i="3"/>
  <c r="DA1122" i="3"/>
  <c r="DB1122" i="3"/>
  <c r="DC1122" i="3"/>
  <c r="DH1122" i="3"/>
  <c r="A1123" i="3"/>
  <c r="Y1123" i="3"/>
  <c r="CX1123" i="3" s="1"/>
  <c r="CY1123" i="3"/>
  <c r="CZ1123" i="3"/>
  <c r="DA1123" i="3"/>
  <c r="DB1123" i="3"/>
  <c r="DC1123" i="3"/>
  <c r="A1124" i="3"/>
  <c r="Y1124" i="3"/>
  <c r="CX1124" i="3" s="1"/>
  <c r="CY1124" i="3"/>
  <c r="CZ1124" i="3"/>
  <c r="DB1124" i="3" s="1"/>
  <c r="DA1124" i="3"/>
  <c r="DC1124" i="3"/>
  <c r="A1125" i="3"/>
  <c r="Y1125" i="3"/>
  <c r="CX1125" i="3"/>
  <c r="DG1125" i="3" s="1"/>
  <c r="CY1125" i="3"/>
  <c r="CZ1125" i="3"/>
  <c r="DB1125" i="3" s="1"/>
  <c r="DA1125" i="3"/>
  <c r="DC1125" i="3"/>
  <c r="DF1125" i="3"/>
  <c r="DH1125" i="3"/>
  <c r="DI1125" i="3"/>
  <c r="DJ1125" i="3"/>
  <c r="A1126" i="3"/>
  <c r="Y1126" i="3"/>
  <c r="CX1126" i="3"/>
  <c r="DF1126" i="3" s="1"/>
  <c r="CY1126" i="3"/>
  <c r="CZ1126" i="3"/>
  <c r="DA1126" i="3"/>
  <c r="DB1126" i="3"/>
  <c r="DC1126" i="3"/>
  <c r="DH1126" i="3"/>
  <c r="A1127" i="3"/>
  <c r="Y1127" i="3"/>
  <c r="CX1127" i="3" s="1"/>
  <c r="CY1127" i="3"/>
  <c r="CZ1127" i="3"/>
  <c r="DA1127" i="3"/>
  <c r="DB1127" i="3"/>
  <c r="DC1127" i="3"/>
  <c r="A1128" i="3"/>
  <c r="Y1128" i="3"/>
  <c r="CX1128" i="3" s="1"/>
  <c r="CY1128" i="3"/>
  <c r="CZ1128" i="3"/>
  <c r="DB1128" i="3" s="1"/>
  <c r="DA1128" i="3"/>
  <c r="DC1128" i="3"/>
  <c r="A1129" i="3"/>
  <c r="Y1129" i="3"/>
  <c r="CX1129" i="3"/>
  <c r="DG1129" i="3" s="1"/>
  <c r="CY1129" i="3"/>
  <c r="CZ1129" i="3"/>
  <c r="DB1129" i="3" s="1"/>
  <c r="DA1129" i="3"/>
  <c r="DC1129" i="3"/>
  <c r="DF1129" i="3"/>
  <c r="DH1129" i="3"/>
  <c r="DI1129" i="3"/>
  <c r="DJ1129" i="3"/>
  <c r="A1130" i="3"/>
  <c r="Y1130" i="3"/>
  <c r="CX1130" i="3"/>
  <c r="DF1130" i="3" s="1"/>
  <c r="DJ1130" i="3" s="1"/>
  <c r="CY1130" i="3"/>
  <c r="CZ1130" i="3"/>
  <c r="DA1130" i="3"/>
  <c r="DB1130" i="3"/>
  <c r="DC1130" i="3"/>
  <c r="DH1130" i="3"/>
  <c r="A1131" i="3"/>
  <c r="Y1131" i="3"/>
  <c r="CX1131" i="3" s="1"/>
  <c r="CY1131" i="3"/>
  <c r="CZ1131" i="3"/>
  <c r="DA1131" i="3"/>
  <c r="DB1131" i="3"/>
  <c r="DC1131" i="3"/>
  <c r="A1132" i="3"/>
  <c r="Y1132" i="3"/>
  <c r="CX1132" i="3" s="1"/>
  <c r="CY1132" i="3"/>
  <c r="CZ1132" i="3"/>
  <c r="DB1132" i="3" s="1"/>
  <c r="DA1132" i="3"/>
  <c r="DC1132" i="3"/>
  <c r="A1133" i="3"/>
  <c r="Y1133" i="3"/>
  <c r="CX1133" i="3"/>
  <c r="DG1133" i="3" s="1"/>
  <c r="CY1133" i="3"/>
  <c r="CZ1133" i="3"/>
  <c r="DB1133" i="3" s="1"/>
  <c r="DA1133" i="3"/>
  <c r="DC1133" i="3"/>
  <c r="DF1133" i="3"/>
  <c r="DH1133" i="3"/>
  <c r="DI1133" i="3"/>
  <c r="DJ1133" i="3"/>
  <c r="A1134" i="3"/>
  <c r="Y1134" i="3"/>
  <c r="CX1134" i="3"/>
  <c r="DF1134" i="3" s="1"/>
  <c r="DJ1134" i="3" s="1"/>
  <c r="CY1134" i="3"/>
  <c r="CZ1134" i="3"/>
  <c r="DA1134" i="3"/>
  <c r="DB1134" i="3"/>
  <c r="DC1134" i="3"/>
  <c r="DH1134" i="3"/>
  <c r="A1135" i="3"/>
  <c r="Y1135" i="3"/>
  <c r="CY1135" i="3"/>
  <c r="CZ1135" i="3"/>
  <c r="DA1135" i="3"/>
  <c r="DB1135" i="3"/>
  <c r="DC1135" i="3"/>
  <c r="A1136" i="3"/>
  <c r="Y1136" i="3"/>
  <c r="CY1136" i="3"/>
  <c r="CZ1136" i="3"/>
  <c r="DB1136" i="3" s="1"/>
  <c r="DA1136" i="3"/>
  <c r="DC1136" i="3"/>
  <c r="A1137" i="3"/>
  <c r="Y1137" i="3"/>
  <c r="CY1137" i="3"/>
  <c r="CZ1137" i="3"/>
  <c r="DB1137" i="3" s="1"/>
  <c r="DA1137" i="3"/>
  <c r="DC1137" i="3"/>
  <c r="A1138" i="3"/>
  <c r="Y1138" i="3"/>
  <c r="CY1138" i="3"/>
  <c r="CZ1138" i="3"/>
  <c r="DA1138" i="3"/>
  <c r="DB1138" i="3"/>
  <c r="DC1138" i="3"/>
  <c r="A1139" i="3"/>
  <c r="Y1139" i="3"/>
  <c r="CY1139" i="3"/>
  <c r="CZ1139" i="3"/>
  <c r="DA1139" i="3"/>
  <c r="DB1139" i="3"/>
  <c r="DC1139" i="3"/>
  <c r="A1140" i="3"/>
  <c r="Y1140" i="3"/>
  <c r="CY1140" i="3"/>
  <c r="CZ1140" i="3"/>
  <c r="DB1140" i="3" s="1"/>
  <c r="DA1140" i="3"/>
  <c r="DC1140" i="3"/>
  <c r="A1141" i="3"/>
  <c r="Y1141" i="3"/>
  <c r="CY1141" i="3"/>
  <c r="CZ1141" i="3"/>
  <c r="DB1141" i="3" s="1"/>
  <c r="DA1141" i="3"/>
  <c r="DC1141" i="3"/>
  <c r="A1142" i="3"/>
  <c r="Y1142" i="3"/>
  <c r="CY1142" i="3"/>
  <c r="CZ1142" i="3"/>
  <c r="DA1142" i="3"/>
  <c r="DB1142" i="3"/>
  <c r="DC1142" i="3"/>
  <c r="A1143" i="3"/>
  <c r="Y1143" i="3"/>
  <c r="CY1143" i="3"/>
  <c r="CZ1143" i="3"/>
  <c r="DA1143" i="3"/>
  <c r="DB1143" i="3"/>
  <c r="DC1143" i="3"/>
  <c r="A1144" i="3"/>
  <c r="Y1144" i="3"/>
  <c r="CY1144" i="3"/>
  <c r="CZ1144" i="3"/>
  <c r="DB1144" i="3" s="1"/>
  <c r="DA1144" i="3"/>
  <c r="DC1144" i="3"/>
  <c r="A1145" i="3"/>
  <c r="Y1145" i="3"/>
  <c r="CY1145" i="3"/>
  <c r="CZ1145" i="3"/>
  <c r="DB1145" i="3" s="1"/>
  <c r="DA1145" i="3"/>
  <c r="DC1145" i="3"/>
  <c r="A1146" i="3"/>
  <c r="Y1146" i="3"/>
  <c r="CY1146" i="3"/>
  <c r="CZ1146" i="3"/>
  <c r="DA1146" i="3"/>
  <c r="DB1146" i="3"/>
  <c r="DC1146" i="3"/>
  <c r="A1147" i="3"/>
  <c r="Y1147" i="3"/>
  <c r="CY1147" i="3"/>
  <c r="CZ1147" i="3"/>
  <c r="DA1147" i="3"/>
  <c r="DB1147" i="3"/>
  <c r="DC1147" i="3"/>
  <c r="A1148" i="3"/>
  <c r="Y1148" i="3"/>
  <c r="CY1148" i="3"/>
  <c r="CZ1148" i="3"/>
  <c r="DB1148" i="3" s="1"/>
  <c r="DA1148" i="3"/>
  <c r="DC1148" i="3"/>
  <c r="A1149" i="3"/>
  <c r="Y1149" i="3"/>
  <c r="CY1149" i="3"/>
  <c r="CZ1149" i="3"/>
  <c r="DB1149" i="3" s="1"/>
  <c r="DA1149" i="3"/>
  <c r="DC1149" i="3"/>
  <c r="A1150" i="3"/>
  <c r="Y1150" i="3"/>
  <c r="CY1150" i="3"/>
  <c r="CZ1150" i="3"/>
  <c r="DA1150" i="3"/>
  <c r="DB1150" i="3"/>
  <c r="DC1150" i="3"/>
  <c r="A1151" i="3"/>
  <c r="Y1151" i="3"/>
  <c r="CY1151" i="3"/>
  <c r="CZ1151" i="3"/>
  <c r="DA1151" i="3"/>
  <c r="DB1151" i="3"/>
  <c r="DC1151" i="3"/>
  <c r="A1152" i="3"/>
  <c r="Y1152" i="3"/>
  <c r="CY1152" i="3"/>
  <c r="CZ1152" i="3"/>
  <c r="DB1152" i="3" s="1"/>
  <c r="DA1152" i="3"/>
  <c r="DC1152" i="3"/>
  <c r="A1153" i="3"/>
  <c r="Y1153" i="3"/>
  <c r="CY1153" i="3"/>
  <c r="CZ1153" i="3"/>
  <c r="DB1153" i="3" s="1"/>
  <c r="DA1153" i="3"/>
  <c r="DC1153" i="3"/>
  <c r="A1154" i="3"/>
  <c r="Y1154" i="3"/>
  <c r="CY1154" i="3"/>
  <c r="CZ1154" i="3"/>
  <c r="DA1154" i="3"/>
  <c r="DB1154" i="3"/>
  <c r="DC1154" i="3"/>
  <c r="A1155" i="3"/>
  <c r="Y1155" i="3"/>
  <c r="CY1155" i="3"/>
  <c r="CZ1155" i="3"/>
  <c r="DA1155" i="3"/>
  <c r="DB1155" i="3"/>
  <c r="DC1155" i="3"/>
  <c r="A1156" i="3"/>
  <c r="Y1156" i="3"/>
  <c r="CY1156" i="3"/>
  <c r="CZ1156" i="3"/>
  <c r="DB1156" i="3" s="1"/>
  <c r="DA1156" i="3"/>
  <c r="DC1156" i="3"/>
  <c r="A1157" i="3"/>
  <c r="Y1157" i="3"/>
  <c r="CY1157" i="3"/>
  <c r="CZ1157" i="3"/>
  <c r="DB1157" i="3" s="1"/>
  <c r="DA1157" i="3"/>
  <c r="DC1157" i="3"/>
  <c r="A1158" i="3"/>
  <c r="Y1158" i="3"/>
  <c r="CY1158" i="3"/>
  <c r="CZ1158" i="3"/>
  <c r="DA1158" i="3"/>
  <c r="DB1158" i="3"/>
  <c r="DC1158" i="3"/>
  <c r="A1159" i="3"/>
  <c r="Y1159" i="3"/>
  <c r="CY1159" i="3"/>
  <c r="CZ1159" i="3"/>
  <c r="DA1159" i="3"/>
  <c r="DB1159" i="3"/>
  <c r="DC1159" i="3"/>
  <c r="A1160" i="3"/>
  <c r="Y1160" i="3"/>
  <c r="CY1160" i="3"/>
  <c r="CZ1160" i="3"/>
  <c r="DB1160" i="3" s="1"/>
  <c r="DA1160" i="3"/>
  <c r="DC1160" i="3"/>
  <c r="A1161" i="3"/>
  <c r="Y1161" i="3"/>
  <c r="CY1161" i="3"/>
  <c r="CZ1161" i="3"/>
  <c r="DB1161" i="3" s="1"/>
  <c r="DA1161" i="3"/>
  <c r="DC1161" i="3"/>
  <c r="A1162" i="3"/>
  <c r="Y1162" i="3"/>
  <c r="CX1162" i="3"/>
  <c r="CY1162" i="3"/>
  <c r="CZ1162" i="3"/>
  <c r="DA1162" i="3"/>
  <c r="DB1162" i="3"/>
  <c r="DC1162" i="3"/>
  <c r="A1163" i="3"/>
  <c r="Y1163" i="3"/>
  <c r="CY1163" i="3"/>
  <c r="CZ1163" i="3"/>
  <c r="DA1163" i="3"/>
  <c r="DB1163" i="3"/>
  <c r="DC1163" i="3"/>
  <c r="A1164" i="3"/>
  <c r="Y1164" i="3"/>
  <c r="CY1164" i="3"/>
  <c r="CZ1164" i="3"/>
  <c r="DB1164" i="3" s="1"/>
  <c r="DA1164" i="3"/>
  <c r="DC1164" i="3"/>
  <c r="A1165" i="3"/>
  <c r="Y1165" i="3"/>
  <c r="CY1165" i="3"/>
  <c r="CZ1165" i="3"/>
  <c r="DB1165" i="3" s="1"/>
  <c r="DA1165" i="3"/>
  <c r="DC1165" i="3"/>
  <c r="A1166" i="3"/>
  <c r="Y1166" i="3"/>
  <c r="CX1166" i="3"/>
  <c r="CY1166" i="3"/>
  <c r="CZ1166" i="3"/>
  <c r="DA1166" i="3"/>
  <c r="DB1166" i="3"/>
  <c r="DC1166" i="3"/>
  <c r="DH1166" i="3"/>
  <c r="A1167" i="3"/>
  <c r="Y1167" i="3"/>
  <c r="CY1167" i="3"/>
  <c r="CZ1167" i="3"/>
  <c r="DA1167" i="3"/>
  <c r="DB1167" i="3"/>
  <c r="DC1167" i="3"/>
  <c r="A1168" i="3"/>
  <c r="Y1168" i="3"/>
  <c r="CX1168" i="3" s="1"/>
  <c r="CY1168" i="3"/>
  <c r="CZ1168" i="3"/>
  <c r="DB1168" i="3" s="1"/>
  <c r="DA1168" i="3"/>
  <c r="DC1168" i="3"/>
  <c r="DF1168" i="3"/>
  <c r="DG1168" i="3"/>
  <c r="A1169" i="3"/>
  <c r="Y1169" i="3"/>
  <c r="CX1169" i="3" s="1"/>
  <c r="DF1169" i="3" s="1"/>
  <c r="DJ1169" i="3" s="1"/>
  <c r="CY1169" i="3"/>
  <c r="CZ1169" i="3"/>
  <c r="DB1169" i="3" s="1"/>
  <c r="DA1169" i="3"/>
  <c r="DC1169" i="3"/>
  <c r="DI1169" i="3"/>
  <c r="A1170" i="3"/>
  <c r="Y1170" i="3"/>
  <c r="CX1170" i="3"/>
  <c r="CY1170" i="3"/>
  <c r="CZ1170" i="3"/>
  <c r="DA1170" i="3"/>
  <c r="DB1170" i="3"/>
  <c r="DC1170" i="3"/>
  <c r="A1171" i="3"/>
  <c r="Y1171" i="3"/>
  <c r="CX1171" i="3"/>
  <c r="CY1171" i="3"/>
  <c r="CZ1171" i="3"/>
  <c r="DA1171" i="3"/>
  <c r="DB1171" i="3"/>
  <c r="DC1171" i="3"/>
  <c r="DG1171" i="3"/>
  <c r="A1172" i="3"/>
  <c r="Y1172" i="3"/>
  <c r="CY1172" i="3"/>
  <c r="CZ1172" i="3"/>
  <c r="DB1172" i="3" s="1"/>
  <c r="DA1172" i="3"/>
  <c r="DC1172" i="3"/>
  <c r="A1173" i="3"/>
  <c r="Y1173" i="3"/>
  <c r="CY1173" i="3"/>
  <c r="CZ1173" i="3"/>
  <c r="DB1173" i="3" s="1"/>
  <c r="DA1173" i="3"/>
  <c r="DC1173" i="3"/>
  <c r="A1174" i="3"/>
  <c r="Y1174" i="3"/>
  <c r="CY1174" i="3"/>
  <c r="CZ1174" i="3"/>
  <c r="DA1174" i="3"/>
  <c r="DB1174" i="3"/>
  <c r="DC1174" i="3"/>
  <c r="A1175" i="3"/>
  <c r="Y1175" i="3"/>
  <c r="CY1175" i="3"/>
  <c r="CZ1175" i="3"/>
  <c r="DA1175" i="3"/>
  <c r="DB1175" i="3"/>
  <c r="DC1175" i="3"/>
  <c r="A1176" i="3"/>
  <c r="Y1176" i="3"/>
  <c r="CY1176" i="3"/>
  <c r="CZ1176" i="3"/>
  <c r="DB1176" i="3" s="1"/>
  <c r="DA1176" i="3"/>
  <c r="DC1176" i="3"/>
  <c r="A1177" i="3"/>
  <c r="Y1177" i="3"/>
  <c r="CY1177" i="3"/>
  <c r="CZ1177" i="3"/>
  <c r="DB1177" i="3" s="1"/>
  <c r="DA1177" i="3"/>
  <c r="DC1177" i="3"/>
  <c r="A1178" i="3"/>
  <c r="Y1178" i="3"/>
  <c r="CY1178" i="3"/>
  <c r="CZ1178" i="3"/>
  <c r="DA1178" i="3"/>
  <c r="DB1178" i="3"/>
  <c r="DC1178" i="3"/>
  <c r="A1179" i="3"/>
  <c r="Y1179" i="3"/>
  <c r="CY1179" i="3"/>
  <c r="CZ1179" i="3"/>
  <c r="DA1179" i="3"/>
  <c r="DB1179" i="3"/>
  <c r="DC1179" i="3"/>
  <c r="A1180" i="3"/>
  <c r="Y1180" i="3"/>
  <c r="CY1180" i="3"/>
  <c r="CZ1180" i="3"/>
  <c r="DB1180" i="3" s="1"/>
  <c r="DA1180" i="3"/>
  <c r="DC1180" i="3"/>
  <c r="A1181" i="3"/>
  <c r="Y1181" i="3"/>
  <c r="CY1181" i="3"/>
  <c r="CZ1181" i="3"/>
  <c r="DA1181" i="3"/>
  <c r="DB1181" i="3"/>
  <c r="DC1181" i="3"/>
  <c r="A1182" i="3"/>
  <c r="Y1182" i="3"/>
  <c r="CY1182" i="3"/>
  <c r="CZ1182" i="3"/>
  <c r="DB1182" i="3" s="1"/>
  <c r="DA1182" i="3"/>
  <c r="DC1182" i="3"/>
  <c r="A1183" i="3"/>
  <c r="Y1183" i="3"/>
  <c r="CY1183" i="3"/>
  <c r="CZ1183" i="3"/>
  <c r="DB1183" i="3" s="1"/>
  <c r="DA1183" i="3"/>
  <c r="DC1183" i="3"/>
  <c r="A1184" i="3"/>
  <c r="Y1184" i="3"/>
  <c r="CX1184" i="3" s="1"/>
  <c r="CY1184" i="3"/>
  <c r="CZ1184" i="3"/>
  <c r="DA1184" i="3"/>
  <c r="DB1184" i="3"/>
  <c r="DC1184" i="3"/>
  <c r="A1185" i="3"/>
  <c r="Y1185" i="3"/>
  <c r="CX1185" i="3"/>
  <c r="DI1185" i="3" s="1"/>
  <c r="CY1185" i="3"/>
  <c r="CZ1185" i="3"/>
  <c r="DA1185" i="3"/>
  <c r="DB1185" i="3"/>
  <c r="DC1185" i="3"/>
  <c r="DH1185" i="3"/>
  <c r="A1186" i="3"/>
  <c r="Y1186" i="3"/>
  <c r="CX1186" i="3" s="1"/>
  <c r="CY1186" i="3"/>
  <c r="CZ1186" i="3"/>
  <c r="DB1186" i="3" s="1"/>
  <c r="DA1186" i="3"/>
  <c r="DC1186" i="3"/>
  <c r="A1187" i="3"/>
  <c r="Y1187" i="3"/>
  <c r="CX1187" i="3"/>
  <c r="DG1187" i="3" s="1"/>
  <c r="CY1187" i="3"/>
  <c r="CZ1187" i="3"/>
  <c r="DB1187" i="3" s="1"/>
  <c r="DA1187" i="3"/>
  <c r="DC1187" i="3"/>
  <c r="DF1187" i="3"/>
  <c r="DH1187" i="3"/>
  <c r="DJ1187" i="3"/>
  <c r="A1188" i="3"/>
  <c r="Y1188" i="3"/>
  <c r="CY1188" i="3"/>
  <c r="CZ1188" i="3"/>
  <c r="DA1188" i="3"/>
  <c r="DB1188" i="3"/>
  <c r="DC1188" i="3"/>
  <c r="A1189" i="3"/>
  <c r="Y1189" i="3"/>
  <c r="CY1189" i="3"/>
  <c r="CZ1189" i="3"/>
  <c r="DA1189" i="3"/>
  <c r="DB1189" i="3"/>
  <c r="DC1189" i="3"/>
  <c r="A1190" i="3"/>
  <c r="Y1190" i="3"/>
  <c r="CY1190" i="3"/>
  <c r="CZ1190" i="3"/>
  <c r="DB1190" i="3" s="1"/>
  <c r="DA1190" i="3"/>
  <c r="DC1190" i="3"/>
  <c r="A1191" i="3"/>
  <c r="Y1191" i="3"/>
  <c r="CY1191" i="3"/>
  <c r="CZ1191" i="3"/>
  <c r="DB1191" i="3" s="1"/>
  <c r="DA1191" i="3"/>
  <c r="DC1191" i="3"/>
  <c r="A1192" i="3"/>
  <c r="Y1192" i="3"/>
  <c r="CY1192" i="3"/>
  <c r="CZ1192" i="3"/>
  <c r="DA1192" i="3"/>
  <c r="DB1192" i="3"/>
  <c r="DC1192" i="3"/>
  <c r="A1193" i="3"/>
  <c r="Y1193" i="3"/>
  <c r="CY1193" i="3"/>
  <c r="CZ1193" i="3"/>
  <c r="DA1193" i="3"/>
  <c r="DB1193" i="3"/>
  <c r="DC1193" i="3"/>
  <c r="A1194" i="3"/>
  <c r="Y1194" i="3"/>
  <c r="CY1194" i="3"/>
  <c r="CZ1194" i="3"/>
  <c r="DB1194" i="3" s="1"/>
  <c r="DA1194" i="3"/>
  <c r="DC1194" i="3"/>
  <c r="A1195" i="3"/>
  <c r="Y1195" i="3"/>
  <c r="CY1195" i="3"/>
  <c r="CZ1195" i="3"/>
  <c r="DB1195" i="3" s="1"/>
  <c r="DA1195" i="3"/>
  <c r="DC1195" i="3"/>
  <c r="A1196" i="3"/>
  <c r="Y1196" i="3"/>
  <c r="CY1196" i="3"/>
  <c r="CZ1196" i="3"/>
  <c r="DA1196" i="3"/>
  <c r="DB1196" i="3"/>
  <c r="DC1196" i="3"/>
  <c r="A1197" i="3"/>
  <c r="Y1197" i="3"/>
  <c r="CY1197" i="3"/>
  <c r="CZ1197" i="3"/>
  <c r="DA1197" i="3"/>
  <c r="DB1197" i="3"/>
  <c r="DC1197" i="3"/>
  <c r="A1198" i="3"/>
  <c r="Y1198" i="3"/>
  <c r="CY1198" i="3"/>
  <c r="CZ1198" i="3"/>
  <c r="DB1198" i="3" s="1"/>
  <c r="DA1198" i="3"/>
  <c r="DC1198" i="3"/>
  <c r="A1199" i="3"/>
  <c r="Y1199" i="3"/>
  <c r="CY1199" i="3"/>
  <c r="CZ1199" i="3"/>
  <c r="DB1199" i="3" s="1"/>
  <c r="DA1199" i="3"/>
  <c r="DC1199" i="3"/>
  <c r="A1200" i="3"/>
  <c r="Y1200" i="3"/>
  <c r="CY1200" i="3"/>
  <c r="CZ1200" i="3"/>
  <c r="DA1200" i="3"/>
  <c r="DB1200" i="3"/>
  <c r="DC1200" i="3"/>
  <c r="A1201" i="3"/>
  <c r="Y1201" i="3"/>
  <c r="CY1201" i="3"/>
  <c r="CZ1201" i="3"/>
  <c r="DA1201" i="3"/>
  <c r="DB1201" i="3"/>
  <c r="DC1201" i="3"/>
  <c r="A1202" i="3"/>
  <c r="Y1202" i="3"/>
  <c r="CY1202" i="3"/>
  <c r="CZ1202" i="3"/>
  <c r="DB1202" i="3" s="1"/>
  <c r="DA1202" i="3"/>
  <c r="DC1202" i="3"/>
  <c r="A1203" i="3"/>
  <c r="Y1203" i="3"/>
  <c r="CY1203" i="3"/>
  <c r="CZ1203" i="3"/>
  <c r="DB1203" i="3" s="1"/>
  <c r="DA1203" i="3"/>
  <c r="DC1203" i="3"/>
  <c r="A1204" i="3"/>
  <c r="Y1204" i="3"/>
  <c r="CY1204" i="3"/>
  <c r="CZ1204" i="3"/>
  <c r="DA1204" i="3"/>
  <c r="DB1204" i="3"/>
  <c r="DC1204" i="3"/>
  <c r="A1205" i="3"/>
  <c r="Y1205" i="3"/>
  <c r="CY1205" i="3"/>
  <c r="CZ1205" i="3"/>
  <c r="DA1205" i="3"/>
  <c r="DB1205" i="3"/>
  <c r="DC1205" i="3"/>
  <c r="A1206" i="3"/>
  <c r="Y1206" i="3"/>
  <c r="CY1206" i="3"/>
  <c r="CZ1206" i="3"/>
  <c r="DB1206" i="3" s="1"/>
  <c r="DA1206" i="3"/>
  <c r="DC1206" i="3"/>
  <c r="A1207" i="3"/>
  <c r="Y1207" i="3"/>
  <c r="CY1207" i="3"/>
  <c r="CZ1207" i="3"/>
  <c r="DB1207" i="3" s="1"/>
  <c r="DA1207" i="3"/>
  <c r="DC1207" i="3"/>
  <c r="A1208" i="3"/>
  <c r="Y1208" i="3"/>
  <c r="CY1208" i="3"/>
  <c r="CZ1208" i="3"/>
  <c r="DA1208" i="3"/>
  <c r="DB1208" i="3"/>
  <c r="DC1208" i="3"/>
  <c r="A1209" i="3"/>
  <c r="Y1209" i="3"/>
  <c r="CY1209" i="3"/>
  <c r="CZ1209" i="3"/>
  <c r="DA1209" i="3"/>
  <c r="DB1209" i="3"/>
  <c r="DC1209" i="3"/>
  <c r="A1210" i="3"/>
  <c r="Y1210" i="3"/>
  <c r="CY1210" i="3"/>
  <c r="CZ1210" i="3"/>
  <c r="DB1210" i="3" s="1"/>
  <c r="DA1210" i="3"/>
  <c r="DC1210" i="3"/>
  <c r="A1211" i="3"/>
  <c r="Y1211" i="3"/>
  <c r="CY1211" i="3"/>
  <c r="CZ1211" i="3"/>
  <c r="DB1211" i="3" s="1"/>
  <c r="DA1211" i="3"/>
  <c r="DC1211" i="3"/>
  <c r="A1212" i="3"/>
  <c r="Y1212" i="3"/>
  <c r="CY1212" i="3"/>
  <c r="CZ1212" i="3"/>
  <c r="DA1212" i="3"/>
  <c r="DB1212" i="3"/>
  <c r="DC1212" i="3"/>
  <c r="A1213" i="3"/>
  <c r="Y1213" i="3"/>
  <c r="CY1213" i="3"/>
  <c r="CZ1213" i="3"/>
  <c r="DA1213" i="3"/>
  <c r="DB1213" i="3"/>
  <c r="DC1213" i="3"/>
  <c r="A1214" i="3"/>
  <c r="Y1214" i="3"/>
  <c r="CY1214" i="3"/>
  <c r="CZ1214" i="3"/>
  <c r="DB1214" i="3" s="1"/>
  <c r="DA1214" i="3"/>
  <c r="DC1214" i="3"/>
  <c r="A1215" i="3"/>
  <c r="Y1215" i="3"/>
  <c r="CY1215" i="3"/>
  <c r="CZ1215" i="3"/>
  <c r="DB1215" i="3" s="1"/>
  <c r="DA1215" i="3"/>
  <c r="DC1215" i="3"/>
  <c r="A1216" i="3"/>
  <c r="Y1216" i="3"/>
  <c r="CY1216" i="3"/>
  <c r="CZ1216" i="3"/>
  <c r="DA1216" i="3"/>
  <c r="DB1216" i="3"/>
  <c r="DC1216" i="3"/>
  <c r="A1217" i="3"/>
  <c r="Y1217" i="3"/>
  <c r="CY1217" i="3"/>
  <c r="CZ1217" i="3"/>
  <c r="DA1217" i="3"/>
  <c r="DB1217" i="3"/>
  <c r="DC1217" i="3"/>
  <c r="A1218" i="3"/>
  <c r="Y1218" i="3"/>
  <c r="CY1218" i="3"/>
  <c r="CZ1218" i="3"/>
  <c r="DB1218" i="3" s="1"/>
  <c r="DA1218" i="3"/>
  <c r="DC1218" i="3"/>
  <c r="A1219" i="3"/>
  <c r="Y1219" i="3"/>
  <c r="CY1219" i="3"/>
  <c r="CZ1219" i="3"/>
  <c r="DB1219" i="3" s="1"/>
  <c r="DA1219" i="3"/>
  <c r="DC1219" i="3"/>
  <c r="A1220" i="3"/>
  <c r="Y1220" i="3"/>
  <c r="CY1220" i="3"/>
  <c r="CZ1220" i="3"/>
  <c r="DA1220" i="3"/>
  <c r="DB1220" i="3"/>
  <c r="DC1220" i="3"/>
  <c r="A1221" i="3"/>
  <c r="Y1221" i="3"/>
  <c r="CY1221" i="3"/>
  <c r="CZ1221" i="3"/>
  <c r="DA1221" i="3"/>
  <c r="DB1221" i="3"/>
  <c r="DC1221" i="3"/>
  <c r="A1222" i="3"/>
  <c r="Y1222" i="3"/>
  <c r="CY1222" i="3"/>
  <c r="CZ1222" i="3"/>
  <c r="DB1222" i="3" s="1"/>
  <c r="DA1222" i="3"/>
  <c r="DC1222" i="3"/>
  <c r="A1223" i="3"/>
  <c r="Y1223" i="3"/>
  <c r="CY1223" i="3"/>
  <c r="CZ1223" i="3"/>
  <c r="DB1223" i="3" s="1"/>
  <c r="DA1223" i="3"/>
  <c r="DC1223" i="3"/>
  <c r="A1224" i="3"/>
  <c r="Y1224" i="3"/>
  <c r="CY1224" i="3"/>
  <c r="CZ1224" i="3"/>
  <c r="DA1224" i="3"/>
  <c r="DB1224" i="3"/>
  <c r="DC1224" i="3"/>
  <c r="A1225" i="3"/>
  <c r="Y1225" i="3"/>
  <c r="CY1225" i="3"/>
  <c r="CZ1225" i="3"/>
  <c r="DA1225" i="3"/>
  <c r="DB1225" i="3"/>
  <c r="DC1225" i="3"/>
  <c r="A1226" i="3"/>
  <c r="Y1226" i="3"/>
  <c r="CY1226" i="3"/>
  <c r="CZ1226" i="3"/>
  <c r="DB1226" i="3" s="1"/>
  <c r="DA1226" i="3"/>
  <c r="DC1226" i="3"/>
  <c r="A1227" i="3"/>
  <c r="Y1227" i="3"/>
  <c r="CY1227" i="3"/>
  <c r="CZ1227" i="3"/>
  <c r="DB1227" i="3" s="1"/>
  <c r="DA1227" i="3"/>
  <c r="DC1227" i="3"/>
  <c r="A1228" i="3"/>
  <c r="Y1228" i="3"/>
  <c r="CY1228" i="3"/>
  <c r="CZ1228" i="3"/>
  <c r="DA1228" i="3"/>
  <c r="DB1228" i="3"/>
  <c r="DC1228" i="3"/>
  <c r="A1229" i="3"/>
  <c r="Y1229" i="3"/>
  <c r="CY1229" i="3"/>
  <c r="CZ1229" i="3"/>
  <c r="DA1229" i="3"/>
  <c r="DB1229" i="3"/>
  <c r="DC1229" i="3"/>
  <c r="A1230" i="3"/>
  <c r="Y1230" i="3"/>
  <c r="CY1230" i="3"/>
  <c r="CZ1230" i="3"/>
  <c r="DB1230" i="3" s="1"/>
  <c r="DA1230" i="3"/>
  <c r="DC1230" i="3"/>
  <c r="A1231" i="3"/>
  <c r="Y1231" i="3"/>
  <c r="CY1231" i="3"/>
  <c r="CZ1231" i="3"/>
  <c r="DB1231" i="3" s="1"/>
  <c r="DA1231" i="3"/>
  <c r="DC1231" i="3"/>
  <c r="A1232" i="3"/>
  <c r="Y1232" i="3"/>
  <c r="CY1232" i="3"/>
  <c r="CZ1232" i="3"/>
  <c r="DA1232" i="3"/>
  <c r="DB1232" i="3"/>
  <c r="DC1232" i="3"/>
  <c r="A1233" i="3"/>
  <c r="Y1233" i="3"/>
  <c r="CY1233" i="3"/>
  <c r="CZ1233" i="3"/>
  <c r="DA1233" i="3"/>
  <c r="DB1233" i="3"/>
  <c r="DC1233" i="3"/>
  <c r="A1234" i="3"/>
  <c r="Y1234" i="3"/>
  <c r="CY1234" i="3"/>
  <c r="CZ1234" i="3"/>
  <c r="DB1234" i="3" s="1"/>
  <c r="DA1234" i="3"/>
  <c r="DC1234" i="3"/>
  <c r="A1235" i="3"/>
  <c r="Y1235" i="3"/>
  <c r="CY1235" i="3"/>
  <c r="CZ1235" i="3"/>
  <c r="DB1235" i="3" s="1"/>
  <c r="DA1235" i="3"/>
  <c r="DC1235" i="3"/>
  <c r="A1236" i="3"/>
  <c r="Y1236" i="3"/>
  <c r="CY1236" i="3"/>
  <c r="CZ1236" i="3"/>
  <c r="DA1236" i="3"/>
  <c r="DB1236" i="3"/>
  <c r="DC1236" i="3"/>
  <c r="A1237" i="3"/>
  <c r="Y1237" i="3"/>
  <c r="CY1237" i="3"/>
  <c r="CZ1237" i="3"/>
  <c r="DA1237" i="3"/>
  <c r="DB1237" i="3"/>
  <c r="DC1237" i="3"/>
  <c r="A1238" i="3"/>
  <c r="Y1238" i="3"/>
  <c r="CY1238" i="3"/>
  <c r="CZ1238" i="3"/>
  <c r="DB1238" i="3" s="1"/>
  <c r="DA1238" i="3"/>
  <c r="DC1238" i="3"/>
  <c r="A1239" i="3"/>
  <c r="Y1239" i="3"/>
  <c r="CY1239" i="3"/>
  <c r="CZ1239" i="3"/>
  <c r="DB1239" i="3" s="1"/>
  <c r="DA1239" i="3"/>
  <c r="DC1239" i="3"/>
  <c r="A1240" i="3"/>
  <c r="Y1240" i="3"/>
  <c r="CY1240" i="3"/>
  <c r="CZ1240" i="3"/>
  <c r="DA1240" i="3"/>
  <c r="DB1240" i="3"/>
  <c r="DC1240" i="3"/>
  <c r="A1241" i="3"/>
  <c r="Y1241" i="3"/>
  <c r="CY1241" i="3"/>
  <c r="CZ1241" i="3"/>
  <c r="DA1241" i="3"/>
  <c r="DB1241" i="3"/>
  <c r="DC1241" i="3"/>
  <c r="A1242" i="3"/>
  <c r="Y1242" i="3"/>
  <c r="CX1242" i="3" s="1"/>
  <c r="CY1242" i="3"/>
  <c r="CZ1242" i="3"/>
  <c r="DB1242" i="3" s="1"/>
  <c r="DA1242" i="3"/>
  <c r="DC1242" i="3"/>
  <c r="A1243" i="3"/>
  <c r="Y1243" i="3"/>
  <c r="CX1243" i="3"/>
  <c r="DG1243" i="3" s="1"/>
  <c r="CY1243" i="3"/>
  <c r="CZ1243" i="3"/>
  <c r="DB1243" i="3" s="1"/>
  <c r="DA1243" i="3"/>
  <c r="DC1243" i="3"/>
  <c r="DF1243" i="3"/>
  <c r="DH1243" i="3"/>
  <c r="DI1243" i="3"/>
  <c r="DJ1243" i="3"/>
  <c r="A1244" i="3"/>
  <c r="Y1244" i="3"/>
  <c r="CX1244" i="3"/>
  <c r="DF1244" i="3" s="1"/>
  <c r="CY1244" i="3"/>
  <c r="CZ1244" i="3"/>
  <c r="DA1244" i="3"/>
  <c r="DB1244" i="3"/>
  <c r="DC1244" i="3"/>
  <c r="DH1244" i="3"/>
  <c r="DI1244" i="3"/>
  <c r="DJ1244" i="3" s="1"/>
  <c r="A1245" i="3"/>
  <c r="Y1245" i="3"/>
  <c r="CX1245" i="3"/>
  <c r="DI1245" i="3" s="1"/>
  <c r="CY1245" i="3"/>
  <c r="CZ1245" i="3"/>
  <c r="DA1245" i="3"/>
  <c r="DB1245" i="3"/>
  <c r="DC1245" i="3"/>
  <c r="DH1245" i="3"/>
  <c r="A1246" i="3"/>
  <c r="Y1246" i="3"/>
  <c r="CX1246" i="3" s="1"/>
  <c r="CY1246" i="3"/>
  <c r="CZ1246" i="3"/>
  <c r="DB1246" i="3" s="1"/>
  <c r="DA1246" i="3"/>
  <c r="DC1246" i="3"/>
  <c r="A1247" i="3"/>
  <c r="Y1247" i="3"/>
  <c r="CX1247" i="3"/>
  <c r="DG1247" i="3" s="1"/>
  <c r="CY1247" i="3"/>
  <c r="CZ1247" i="3"/>
  <c r="DB1247" i="3" s="1"/>
  <c r="DA1247" i="3"/>
  <c r="DC1247" i="3"/>
  <c r="DF1247" i="3"/>
  <c r="DH1247" i="3"/>
  <c r="DI1247" i="3"/>
  <c r="DJ1247" i="3"/>
  <c r="A1248" i="3"/>
  <c r="Y1248" i="3"/>
  <c r="CX1248" i="3"/>
  <c r="DF1248" i="3" s="1"/>
  <c r="DJ1248" i="3" s="1"/>
  <c r="CY1248" i="3"/>
  <c r="CZ1248" i="3"/>
  <c r="DA1248" i="3"/>
  <c r="DB1248" i="3"/>
  <c r="DC1248" i="3"/>
  <c r="DH1248" i="3"/>
  <c r="DI1248" i="3"/>
  <c r="A1249" i="3"/>
  <c r="Y1249" i="3"/>
  <c r="CX1249" i="3"/>
  <c r="DI1249" i="3" s="1"/>
  <c r="CY1249" i="3"/>
  <c r="CZ1249" i="3"/>
  <c r="DA1249" i="3"/>
  <c r="DB1249" i="3"/>
  <c r="DC1249" i="3"/>
  <c r="DH1249" i="3"/>
  <c r="A1250" i="3"/>
  <c r="Y1250" i="3"/>
  <c r="CX1250" i="3" s="1"/>
  <c r="CY1250" i="3"/>
  <c r="CZ1250" i="3"/>
  <c r="DB1250" i="3" s="1"/>
  <c r="DA1250" i="3"/>
  <c r="DC1250" i="3"/>
  <c r="A1251" i="3"/>
  <c r="Y1251" i="3"/>
  <c r="CX1251" i="3"/>
  <c r="DG1251" i="3" s="1"/>
  <c r="CY1251" i="3"/>
  <c r="CZ1251" i="3"/>
  <c r="DB1251" i="3" s="1"/>
  <c r="DA1251" i="3"/>
  <c r="DC1251" i="3"/>
  <c r="DF1251" i="3"/>
  <c r="DH1251" i="3"/>
  <c r="DI1251" i="3"/>
  <c r="DJ1251" i="3"/>
  <c r="A1252" i="3"/>
  <c r="Y1252" i="3"/>
  <c r="CX1252" i="3"/>
  <c r="DF1252" i="3" s="1"/>
  <c r="DJ1252" i="3" s="1"/>
  <c r="CY1252" i="3"/>
  <c r="CZ1252" i="3"/>
  <c r="DA1252" i="3"/>
  <c r="DB1252" i="3"/>
  <c r="DC1252" i="3"/>
  <c r="DH1252" i="3"/>
  <c r="DI1252" i="3"/>
  <c r="A1253" i="3"/>
  <c r="Y1253" i="3"/>
  <c r="CX1253" i="3"/>
  <c r="DI1253" i="3" s="1"/>
  <c r="CY1253" i="3"/>
  <c r="CZ1253" i="3"/>
  <c r="DA1253" i="3"/>
  <c r="DB1253" i="3"/>
  <c r="DC1253" i="3"/>
  <c r="DH1253" i="3"/>
  <c r="A1254" i="3"/>
  <c r="Y1254" i="3"/>
  <c r="CX1254" i="3" s="1"/>
  <c r="CY1254" i="3"/>
  <c r="CZ1254" i="3"/>
  <c r="DB1254" i="3" s="1"/>
  <c r="DA1254" i="3"/>
  <c r="DC1254" i="3"/>
  <c r="A1255" i="3"/>
  <c r="Y1255" i="3"/>
  <c r="CX1255" i="3"/>
  <c r="DG1255" i="3" s="1"/>
  <c r="CY1255" i="3"/>
  <c r="CZ1255" i="3"/>
  <c r="DB1255" i="3" s="1"/>
  <c r="DA1255" i="3"/>
  <c r="DC1255" i="3"/>
  <c r="DF1255" i="3"/>
  <c r="DH1255" i="3"/>
  <c r="DI1255" i="3"/>
  <c r="DJ1255" i="3"/>
  <c r="A1256" i="3"/>
  <c r="Y1256" i="3"/>
  <c r="CX1256" i="3"/>
  <c r="DF1256" i="3" s="1"/>
  <c r="DJ1256" i="3" s="1"/>
  <c r="CY1256" i="3"/>
  <c r="CZ1256" i="3"/>
  <c r="DA1256" i="3"/>
  <c r="DB1256" i="3"/>
  <c r="DC1256" i="3"/>
  <c r="DH1256" i="3"/>
  <c r="DI1256" i="3"/>
  <c r="A1257" i="3"/>
  <c r="Y1257" i="3"/>
  <c r="CX1257" i="3"/>
  <c r="DI1257" i="3" s="1"/>
  <c r="DJ1257" i="3" s="1"/>
  <c r="CY1257" i="3"/>
  <c r="CZ1257" i="3"/>
  <c r="DA1257" i="3"/>
  <c r="DB1257" i="3"/>
  <c r="DC1257" i="3"/>
  <c r="DH1257" i="3"/>
  <c r="A1258" i="3"/>
  <c r="Y1258" i="3"/>
  <c r="CX1258" i="3" s="1"/>
  <c r="CY1258" i="3"/>
  <c r="CZ1258" i="3"/>
  <c r="DB1258" i="3" s="1"/>
  <c r="DA1258" i="3"/>
  <c r="DC1258" i="3"/>
  <c r="A1259" i="3"/>
  <c r="Y1259" i="3"/>
  <c r="CX1259" i="3"/>
  <c r="DG1259" i="3" s="1"/>
  <c r="CY1259" i="3"/>
  <c r="CZ1259" i="3"/>
  <c r="DB1259" i="3" s="1"/>
  <c r="DA1259" i="3"/>
  <c r="DC1259" i="3"/>
  <c r="DF1259" i="3"/>
  <c r="DH1259" i="3"/>
  <c r="DI1259" i="3"/>
  <c r="DJ1259" i="3"/>
  <c r="A1260" i="3"/>
  <c r="Y1260" i="3"/>
  <c r="CX1260" i="3"/>
  <c r="DF1260" i="3" s="1"/>
  <c r="DJ1260" i="3" s="1"/>
  <c r="CY1260" i="3"/>
  <c r="CZ1260" i="3"/>
  <c r="DA1260" i="3"/>
  <c r="DB1260" i="3"/>
  <c r="DC1260" i="3"/>
  <c r="DH1260" i="3"/>
  <c r="DI1260" i="3"/>
  <c r="A1261" i="3"/>
  <c r="Y1261" i="3"/>
  <c r="CY1261" i="3"/>
  <c r="CZ1261" i="3"/>
  <c r="DA1261" i="3"/>
  <c r="DB1261" i="3"/>
  <c r="DC1261" i="3"/>
  <c r="A1262" i="3"/>
  <c r="Y1262" i="3"/>
  <c r="CY1262" i="3"/>
  <c r="CZ1262" i="3"/>
  <c r="DB1262" i="3" s="1"/>
  <c r="DA1262" i="3"/>
  <c r="DC1262" i="3"/>
  <c r="A1263" i="3"/>
  <c r="Y1263" i="3"/>
  <c r="CY1263" i="3"/>
  <c r="CZ1263" i="3"/>
  <c r="DB1263" i="3" s="1"/>
  <c r="DA1263" i="3"/>
  <c r="DC1263" i="3"/>
  <c r="A1264" i="3"/>
  <c r="Y1264" i="3"/>
  <c r="CY1264" i="3"/>
  <c r="CZ1264" i="3"/>
  <c r="DA1264" i="3"/>
  <c r="DB1264" i="3"/>
  <c r="DC1264" i="3"/>
  <c r="A1265" i="3"/>
  <c r="Y1265" i="3"/>
  <c r="CY1265" i="3"/>
  <c r="CZ1265" i="3"/>
  <c r="DA1265" i="3"/>
  <c r="DB1265" i="3"/>
  <c r="DC1265" i="3"/>
  <c r="A1266" i="3"/>
  <c r="Y1266" i="3"/>
  <c r="CY1266" i="3"/>
  <c r="CZ1266" i="3"/>
  <c r="DB1266" i="3" s="1"/>
  <c r="DA1266" i="3"/>
  <c r="DC1266" i="3"/>
  <c r="A1267" i="3"/>
  <c r="Y1267" i="3"/>
  <c r="CY1267" i="3"/>
  <c r="CZ1267" i="3"/>
  <c r="DB1267" i="3" s="1"/>
  <c r="DA1267" i="3"/>
  <c r="DC1267" i="3"/>
  <c r="A1268" i="3"/>
  <c r="Y1268" i="3"/>
  <c r="CY1268" i="3"/>
  <c r="CZ1268" i="3"/>
  <c r="DA1268" i="3"/>
  <c r="DB1268" i="3"/>
  <c r="DC1268" i="3"/>
  <c r="A1269" i="3"/>
  <c r="Y1269" i="3"/>
  <c r="CX1269" i="3" s="1"/>
  <c r="CY1269" i="3"/>
  <c r="CZ1269" i="3"/>
  <c r="DA1269" i="3"/>
  <c r="DB1269" i="3"/>
  <c r="DC1269" i="3"/>
  <c r="A1270" i="3"/>
  <c r="Y1270" i="3"/>
  <c r="CX1270" i="3" s="1"/>
  <c r="CY1270" i="3"/>
  <c r="CZ1270" i="3"/>
  <c r="DB1270" i="3" s="1"/>
  <c r="DA1270" i="3"/>
  <c r="DC1270" i="3"/>
  <c r="A1271" i="3"/>
  <c r="Y1271" i="3"/>
  <c r="CX1271" i="3"/>
  <c r="DG1271" i="3" s="1"/>
  <c r="CY1271" i="3"/>
  <c r="CZ1271" i="3"/>
  <c r="DB1271" i="3" s="1"/>
  <c r="DA1271" i="3"/>
  <c r="DC1271" i="3"/>
  <c r="DF1271" i="3"/>
  <c r="DH1271" i="3"/>
  <c r="DI1271" i="3"/>
  <c r="DJ1271" i="3"/>
  <c r="A1272" i="3"/>
  <c r="Y1272" i="3"/>
  <c r="CX1272" i="3"/>
  <c r="DF1272" i="3" s="1"/>
  <c r="DJ1272" i="3" s="1"/>
  <c r="CY1272" i="3"/>
  <c r="CZ1272" i="3"/>
  <c r="DA1272" i="3"/>
  <c r="DB1272" i="3"/>
  <c r="DC1272" i="3"/>
  <c r="DH1272" i="3"/>
  <c r="DI1272" i="3"/>
  <c r="A1273" i="3"/>
  <c r="Y1273" i="3"/>
  <c r="CX1273" i="3" s="1"/>
  <c r="CY1273" i="3"/>
  <c r="CZ1273" i="3"/>
  <c r="DA1273" i="3"/>
  <c r="DB1273" i="3"/>
  <c r="DC1273" i="3"/>
  <c r="A1274" i="3"/>
  <c r="Y1274" i="3"/>
  <c r="CX1274" i="3" s="1"/>
  <c r="CY1274" i="3"/>
  <c r="CZ1274" i="3"/>
  <c r="DB1274" i="3" s="1"/>
  <c r="DA1274" i="3"/>
  <c r="DC1274" i="3"/>
  <c r="A1275" i="3"/>
  <c r="Y1275" i="3"/>
  <c r="CX1275" i="3"/>
  <c r="DG1275" i="3" s="1"/>
  <c r="CY1275" i="3"/>
  <c r="CZ1275" i="3"/>
  <c r="DB1275" i="3" s="1"/>
  <c r="DA1275" i="3"/>
  <c r="DC1275" i="3"/>
  <c r="DF1275" i="3"/>
  <c r="DH1275" i="3"/>
  <c r="DI1275" i="3"/>
  <c r="DJ1275" i="3"/>
  <c r="A1276" i="3"/>
  <c r="Y1276" i="3"/>
  <c r="CX1276" i="3"/>
  <c r="DF1276" i="3" s="1"/>
  <c r="CY1276" i="3"/>
  <c r="CZ1276" i="3"/>
  <c r="DA1276" i="3"/>
  <c r="DB1276" i="3"/>
  <c r="DC1276" i="3"/>
  <c r="DH1276" i="3"/>
  <c r="A1277" i="3"/>
  <c r="Y1277" i="3"/>
  <c r="CX1277" i="3" s="1"/>
  <c r="CY1277" i="3"/>
  <c r="CZ1277" i="3"/>
  <c r="DA1277" i="3"/>
  <c r="DB1277" i="3"/>
  <c r="DC1277" i="3"/>
  <c r="A1278" i="3"/>
  <c r="Y1278" i="3"/>
  <c r="CX1278" i="3" s="1"/>
  <c r="CY1278" i="3"/>
  <c r="CZ1278" i="3"/>
  <c r="DB1278" i="3" s="1"/>
  <c r="DA1278" i="3"/>
  <c r="DC1278" i="3"/>
  <c r="A1279" i="3"/>
  <c r="Y1279" i="3"/>
  <c r="CX1279" i="3"/>
  <c r="DG1279" i="3" s="1"/>
  <c r="CY1279" i="3"/>
  <c r="CZ1279" i="3"/>
  <c r="DB1279" i="3" s="1"/>
  <c r="DA1279" i="3"/>
  <c r="DC1279" i="3"/>
  <c r="DF1279" i="3"/>
  <c r="DH1279" i="3"/>
  <c r="DI1279" i="3"/>
  <c r="DJ1279" i="3"/>
  <c r="A1280" i="3"/>
  <c r="Y1280" i="3"/>
  <c r="CX1280" i="3"/>
  <c r="DF1280" i="3" s="1"/>
  <c r="DJ1280" i="3" s="1"/>
  <c r="CY1280" i="3"/>
  <c r="CZ1280" i="3"/>
  <c r="DA1280" i="3"/>
  <c r="DB1280" i="3"/>
  <c r="DC1280" i="3"/>
  <c r="DH1280" i="3"/>
  <c r="DI1280" i="3"/>
  <c r="A1281" i="3"/>
  <c r="Y1281" i="3"/>
  <c r="CX1281" i="3" s="1"/>
  <c r="CY1281" i="3"/>
  <c r="CZ1281" i="3"/>
  <c r="DA1281" i="3"/>
  <c r="DB1281" i="3"/>
  <c r="DC1281" i="3"/>
  <c r="A1282" i="3"/>
  <c r="Y1282" i="3"/>
  <c r="CX1282" i="3" s="1"/>
  <c r="CY1282" i="3"/>
  <c r="CZ1282" i="3"/>
  <c r="DB1282" i="3" s="1"/>
  <c r="DA1282" i="3"/>
  <c r="DC1282" i="3"/>
  <c r="A1283" i="3"/>
  <c r="Y1283" i="3"/>
  <c r="CX1283" i="3"/>
  <c r="DG1283" i="3" s="1"/>
  <c r="CY1283" i="3"/>
  <c r="CZ1283" i="3"/>
  <c r="DB1283" i="3" s="1"/>
  <c r="DA1283" i="3"/>
  <c r="DC1283" i="3"/>
  <c r="DF1283" i="3"/>
  <c r="DH1283" i="3"/>
  <c r="DI1283" i="3"/>
  <c r="DJ1283" i="3" s="1"/>
  <c r="A1284" i="3"/>
  <c r="Y1284" i="3"/>
  <c r="CX1284" i="3"/>
  <c r="DF1284" i="3" s="1"/>
  <c r="DJ1284" i="3" s="1"/>
  <c r="CY1284" i="3"/>
  <c r="CZ1284" i="3"/>
  <c r="DA1284" i="3"/>
  <c r="DB1284" i="3"/>
  <c r="DC1284" i="3"/>
  <c r="DH1284" i="3"/>
  <c r="A1285" i="3"/>
  <c r="Y1285" i="3"/>
  <c r="CX1285" i="3" s="1"/>
  <c r="CY1285" i="3"/>
  <c r="CZ1285" i="3"/>
  <c r="DA1285" i="3"/>
  <c r="DB1285" i="3"/>
  <c r="DC1285" i="3"/>
  <c r="A1286" i="3"/>
  <c r="Y1286" i="3"/>
  <c r="CX1286" i="3" s="1"/>
  <c r="CY1286" i="3"/>
  <c r="CZ1286" i="3"/>
  <c r="DB1286" i="3" s="1"/>
  <c r="DA1286" i="3"/>
  <c r="DC1286" i="3"/>
  <c r="A1287" i="3"/>
  <c r="Y1287" i="3"/>
  <c r="CX1287" i="3"/>
  <c r="DG1287" i="3" s="1"/>
  <c r="CY1287" i="3"/>
  <c r="CZ1287" i="3"/>
  <c r="DB1287" i="3" s="1"/>
  <c r="DA1287" i="3"/>
  <c r="DC1287" i="3"/>
  <c r="DF1287" i="3"/>
  <c r="DH1287" i="3"/>
  <c r="DI1287" i="3"/>
  <c r="DJ1287" i="3"/>
  <c r="A1288" i="3"/>
  <c r="Y1288" i="3"/>
  <c r="CX1288" i="3"/>
  <c r="DF1288" i="3" s="1"/>
  <c r="DJ1288" i="3" s="1"/>
  <c r="CY1288" i="3"/>
  <c r="CZ1288" i="3"/>
  <c r="DA1288" i="3"/>
  <c r="DB1288" i="3"/>
  <c r="DC1288" i="3"/>
  <c r="DH1288" i="3"/>
  <c r="A1289" i="3"/>
  <c r="Y1289" i="3"/>
  <c r="CX1289" i="3" s="1"/>
  <c r="CY1289" i="3"/>
  <c r="CZ1289" i="3"/>
  <c r="DA1289" i="3"/>
  <c r="DB1289" i="3"/>
  <c r="DC1289" i="3"/>
  <c r="A1290" i="3"/>
  <c r="Y1290" i="3"/>
  <c r="CX1290" i="3" s="1"/>
  <c r="CY1290" i="3"/>
  <c r="CZ1290" i="3"/>
  <c r="DB1290" i="3" s="1"/>
  <c r="DA1290" i="3"/>
  <c r="DC1290" i="3"/>
  <c r="A1291" i="3"/>
  <c r="Y1291" i="3"/>
  <c r="CX1291" i="3"/>
  <c r="DG1291" i="3" s="1"/>
  <c r="CY1291" i="3"/>
  <c r="CZ1291" i="3"/>
  <c r="DB1291" i="3" s="1"/>
  <c r="DA1291" i="3"/>
  <c r="DC1291" i="3"/>
  <c r="DF1291" i="3"/>
  <c r="DH1291" i="3"/>
  <c r="DI1291" i="3"/>
  <c r="DJ1291" i="3"/>
  <c r="A1292" i="3"/>
  <c r="Y1292" i="3"/>
  <c r="CX1292" i="3"/>
  <c r="DF1292" i="3" s="1"/>
  <c r="CY1292" i="3"/>
  <c r="CZ1292" i="3"/>
  <c r="DA1292" i="3"/>
  <c r="DB1292" i="3"/>
  <c r="DC1292" i="3"/>
  <c r="DH1292" i="3"/>
  <c r="A1293" i="3"/>
  <c r="Y1293" i="3"/>
  <c r="CX1293" i="3" s="1"/>
  <c r="CY1293" i="3"/>
  <c r="CZ1293" i="3"/>
  <c r="DA1293" i="3"/>
  <c r="DB1293" i="3"/>
  <c r="DC1293" i="3"/>
  <c r="A1294" i="3"/>
  <c r="Y1294" i="3"/>
  <c r="CX1294" i="3" s="1"/>
  <c r="CY1294" i="3"/>
  <c r="CZ1294" i="3"/>
  <c r="DB1294" i="3" s="1"/>
  <c r="DA1294" i="3"/>
  <c r="DC1294" i="3"/>
  <c r="A1295" i="3"/>
  <c r="Y1295" i="3"/>
  <c r="CX1295" i="3"/>
  <c r="DG1295" i="3" s="1"/>
  <c r="CY1295" i="3"/>
  <c r="CZ1295" i="3"/>
  <c r="DB1295" i="3" s="1"/>
  <c r="DA1295" i="3"/>
  <c r="DC1295" i="3"/>
  <c r="DF1295" i="3"/>
  <c r="DH1295" i="3"/>
  <c r="DI1295" i="3"/>
  <c r="DJ1295" i="3"/>
  <c r="A1296" i="3"/>
  <c r="Y1296" i="3"/>
  <c r="CY1296" i="3"/>
  <c r="CZ1296" i="3"/>
  <c r="DA1296" i="3"/>
  <c r="DB1296" i="3"/>
  <c r="DC1296" i="3"/>
  <c r="A1297" i="3"/>
  <c r="Y1297" i="3"/>
  <c r="CY1297" i="3"/>
  <c r="CZ1297" i="3"/>
  <c r="DA1297" i="3"/>
  <c r="DB1297" i="3"/>
  <c r="DC1297" i="3"/>
  <c r="A1298" i="3"/>
  <c r="Y1298" i="3"/>
  <c r="CY1298" i="3"/>
  <c r="CZ1298" i="3"/>
  <c r="DB1298" i="3" s="1"/>
  <c r="DA1298" i="3"/>
  <c r="DC1298" i="3"/>
  <c r="A1299" i="3"/>
  <c r="Y1299" i="3"/>
  <c r="CY1299" i="3"/>
  <c r="CZ1299" i="3"/>
  <c r="DB1299" i="3" s="1"/>
  <c r="DA1299" i="3"/>
  <c r="DC1299" i="3"/>
  <c r="A1300" i="3"/>
  <c r="Y1300" i="3"/>
  <c r="CY1300" i="3"/>
  <c r="CZ1300" i="3"/>
  <c r="DA1300" i="3"/>
  <c r="DB1300" i="3"/>
  <c r="DC1300" i="3"/>
  <c r="A1301" i="3"/>
  <c r="Y1301" i="3"/>
  <c r="CY1301" i="3"/>
  <c r="CZ1301" i="3"/>
  <c r="DA1301" i="3"/>
  <c r="DB1301" i="3"/>
  <c r="DC1301" i="3"/>
  <c r="A1302" i="3"/>
  <c r="Y1302" i="3"/>
  <c r="CY1302" i="3"/>
  <c r="CZ1302" i="3"/>
  <c r="DB1302" i="3" s="1"/>
  <c r="DA1302" i="3"/>
  <c r="DC1302" i="3"/>
  <c r="A1303" i="3"/>
  <c r="Y1303" i="3"/>
  <c r="CY1303" i="3"/>
  <c r="CZ1303" i="3"/>
  <c r="DB1303" i="3" s="1"/>
  <c r="DA1303" i="3"/>
  <c r="DC1303" i="3"/>
  <c r="A1304" i="3"/>
  <c r="Y1304" i="3"/>
  <c r="CY1304" i="3"/>
  <c r="CZ1304" i="3"/>
  <c r="DA1304" i="3"/>
  <c r="DB1304" i="3"/>
  <c r="DC1304" i="3"/>
  <c r="A1305" i="3"/>
  <c r="Y1305" i="3"/>
  <c r="CY1305" i="3"/>
  <c r="CZ1305" i="3"/>
  <c r="DA1305" i="3"/>
  <c r="DB1305" i="3"/>
  <c r="DC1305" i="3"/>
  <c r="A1306" i="3"/>
  <c r="Y1306" i="3"/>
  <c r="CX1306" i="3" s="1"/>
  <c r="CY1306" i="3"/>
  <c r="CZ1306" i="3"/>
  <c r="DB1306" i="3" s="1"/>
  <c r="DA1306" i="3"/>
  <c r="DC1306" i="3"/>
  <c r="A1307" i="3"/>
  <c r="Y1307" i="3"/>
  <c r="CX1307" i="3"/>
  <c r="DG1307" i="3" s="1"/>
  <c r="DJ1307" i="3" s="1"/>
  <c r="CY1307" i="3"/>
  <c r="CZ1307" i="3"/>
  <c r="DB1307" i="3" s="1"/>
  <c r="DA1307" i="3"/>
  <c r="DC1307" i="3"/>
  <c r="DF1307" i="3"/>
  <c r="DH1307" i="3"/>
  <c r="DI1307" i="3"/>
  <c r="A1308" i="3"/>
  <c r="Y1308" i="3"/>
  <c r="CX1308" i="3"/>
  <c r="DF1308" i="3" s="1"/>
  <c r="CY1308" i="3"/>
  <c r="CZ1308" i="3"/>
  <c r="DA1308" i="3"/>
  <c r="DB1308" i="3"/>
  <c r="DC1308" i="3"/>
  <c r="DH1308" i="3"/>
  <c r="A1309" i="3"/>
  <c r="Y1309" i="3"/>
  <c r="CX1309" i="3" s="1"/>
  <c r="CY1309" i="3"/>
  <c r="CZ1309" i="3"/>
  <c r="DA1309" i="3"/>
  <c r="DB1309" i="3"/>
  <c r="DC1309" i="3"/>
  <c r="A1310" i="3"/>
  <c r="Y1310" i="3"/>
  <c r="CX1310" i="3" s="1"/>
  <c r="CY1310" i="3"/>
  <c r="CZ1310" i="3"/>
  <c r="DB1310" i="3" s="1"/>
  <c r="DA1310" i="3"/>
  <c r="DC1310" i="3"/>
  <c r="A1311" i="3"/>
  <c r="Y1311" i="3"/>
  <c r="CX1311" i="3"/>
  <c r="DG1311" i="3" s="1"/>
  <c r="CY1311" i="3"/>
  <c r="CZ1311" i="3"/>
  <c r="DB1311" i="3" s="1"/>
  <c r="DA1311" i="3"/>
  <c r="DC1311" i="3"/>
  <c r="DF1311" i="3"/>
  <c r="DH1311" i="3"/>
  <c r="DI1311" i="3"/>
  <c r="DJ1311" i="3"/>
  <c r="A1312" i="3"/>
  <c r="Y1312" i="3"/>
  <c r="CX1312" i="3"/>
  <c r="DF1312" i="3" s="1"/>
  <c r="DJ1312" i="3" s="1"/>
  <c r="CY1312" i="3"/>
  <c r="CZ1312" i="3"/>
  <c r="DA1312" i="3"/>
  <c r="DB1312" i="3"/>
  <c r="DC1312" i="3"/>
  <c r="DH1312" i="3"/>
  <c r="A1313" i="3"/>
  <c r="Y1313" i="3"/>
  <c r="CX1313" i="3" s="1"/>
  <c r="CY1313" i="3"/>
  <c r="CZ1313" i="3"/>
  <c r="DA1313" i="3"/>
  <c r="DB1313" i="3"/>
  <c r="DC1313" i="3"/>
  <c r="A1314" i="3"/>
  <c r="Y1314" i="3"/>
  <c r="CX1314" i="3" s="1"/>
  <c r="CY1314" i="3"/>
  <c r="CZ1314" i="3"/>
  <c r="DB1314" i="3" s="1"/>
  <c r="DA1314" i="3"/>
  <c r="DC1314" i="3"/>
  <c r="A1315" i="3"/>
  <c r="Y1315" i="3"/>
  <c r="CX1315" i="3"/>
  <c r="DG1315" i="3" s="1"/>
  <c r="CY1315" i="3"/>
  <c r="CZ1315" i="3"/>
  <c r="DB1315" i="3" s="1"/>
  <c r="DA1315" i="3"/>
  <c r="DC1315" i="3"/>
  <c r="DF1315" i="3"/>
  <c r="DH1315" i="3"/>
  <c r="DI1315" i="3"/>
  <c r="DJ1315" i="3"/>
  <c r="A1316" i="3"/>
  <c r="Y1316" i="3"/>
  <c r="CX1316" i="3"/>
  <c r="DF1316" i="3" s="1"/>
  <c r="DJ1316" i="3" s="1"/>
  <c r="CY1316" i="3"/>
  <c r="CZ1316" i="3"/>
  <c r="DA1316" i="3"/>
  <c r="DB1316" i="3"/>
  <c r="DC1316" i="3"/>
  <c r="DH1316" i="3"/>
  <c r="A1317" i="3"/>
  <c r="Y1317" i="3"/>
  <c r="CX1317" i="3" s="1"/>
  <c r="CY1317" i="3"/>
  <c r="CZ1317" i="3"/>
  <c r="DA1317" i="3"/>
  <c r="DB1317" i="3"/>
  <c r="DC1317" i="3"/>
  <c r="A1318" i="3"/>
  <c r="Y1318" i="3"/>
  <c r="CX1318" i="3" s="1"/>
  <c r="CY1318" i="3"/>
  <c r="CZ1318" i="3"/>
  <c r="DB1318" i="3" s="1"/>
  <c r="DA1318" i="3"/>
  <c r="DC1318" i="3"/>
  <c r="A1319" i="3"/>
  <c r="Y1319" i="3"/>
  <c r="CX1319" i="3"/>
  <c r="DG1319" i="3" s="1"/>
  <c r="DJ1319" i="3" s="1"/>
  <c r="CY1319" i="3"/>
  <c r="CZ1319" i="3"/>
  <c r="DB1319" i="3" s="1"/>
  <c r="DA1319" i="3"/>
  <c r="DC1319" i="3"/>
  <c r="DF1319" i="3"/>
  <c r="DH1319" i="3"/>
  <c r="DI1319" i="3"/>
  <c r="A1320" i="3"/>
  <c r="Y1320" i="3"/>
  <c r="CX1320" i="3"/>
  <c r="DF1320" i="3" s="1"/>
  <c r="DJ1320" i="3" s="1"/>
  <c r="CY1320" i="3"/>
  <c r="CZ1320" i="3"/>
  <c r="DA1320" i="3"/>
  <c r="DB1320" i="3"/>
  <c r="DC1320" i="3"/>
  <c r="DH1320" i="3"/>
  <c r="A1321" i="3"/>
  <c r="Y1321" i="3"/>
  <c r="CX1321" i="3" s="1"/>
  <c r="CY1321" i="3"/>
  <c r="CZ1321" i="3"/>
  <c r="DA1321" i="3"/>
  <c r="DB1321" i="3"/>
  <c r="DC1321" i="3"/>
  <c r="A1322" i="3"/>
  <c r="Y1322" i="3"/>
  <c r="CX1322" i="3" s="1"/>
  <c r="CY1322" i="3"/>
  <c r="CZ1322" i="3"/>
  <c r="DB1322" i="3" s="1"/>
  <c r="DA1322" i="3"/>
  <c r="DC1322" i="3"/>
  <c r="A1323" i="3"/>
  <c r="Y1323" i="3"/>
  <c r="CX1323" i="3"/>
  <c r="DG1323" i="3" s="1"/>
  <c r="CY1323" i="3"/>
  <c r="CZ1323" i="3"/>
  <c r="DB1323" i="3" s="1"/>
  <c r="DA1323" i="3"/>
  <c r="DC1323" i="3"/>
  <c r="DF1323" i="3"/>
  <c r="DH1323" i="3"/>
  <c r="DI1323" i="3"/>
  <c r="DJ1323" i="3"/>
  <c r="A1324" i="3"/>
  <c r="Y1324" i="3"/>
  <c r="CX1324" i="3"/>
  <c r="DF1324" i="3" s="1"/>
  <c r="DJ1324" i="3" s="1"/>
  <c r="CY1324" i="3"/>
  <c r="CZ1324" i="3"/>
  <c r="DA1324" i="3"/>
  <c r="DB1324" i="3"/>
  <c r="DC1324" i="3"/>
  <c r="DH1324" i="3"/>
  <c r="A1325" i="3"/>
  <c r="Y1325" i="3"/>
  <c r="CX1325" i="3" s="1"/>
  <c r="CY1325" i="3"/>
  <c r="CZ1325" i="3"/>
  <c r="DA1325" i="3"/>
  <c r="DB1325" i="3"/>
  <c r="DC1325" i="3"/>
  <c r="A1326" i="3"/>
  <c r="Y1326" i="3"/>
  <c r="CX1326" i="3" s="1"/>
  <c r="CY1326" i="3"/>
  <c r="CZ1326" i="3"/>
  <c r="DB1326" i="3" s="1"/>
  <c r="DA1326" i="3"/>
  <c r="DC1326" i="3"/>
  <c r="A1327" i="3"/>
  <c r="Y1327" i="3"/>
  <c r="CX1327" i="3"/>
  <c r="DG1327" i="3" s="1"/>
  <c r="CY1327" i="3"/>
  <c r="CZ1327" i="3"/>
  <c r="DB1327" i="3" s="1"/>
  <c r="DA1327" i="3"/>
  <c r="DC1327" i="3"/>
  <c r="DF1327" i="3"/>
  <c r="DH1327" i="3"/>
  <c r="DI1327" i="3"/>
  <c r="DJ1327" i="3"/>
  <c r="A1328" i="3"/>
  <c r="Y1328" i="3"/>
  <c r="CX1328" i="3"/>
  <c r="DF1328" i="3" s="1"/>
  <c r="CY1328" i="3"/>
  <c r="CZ1328" i="3"/>
  <c r="DA1328" i="3"/>
  <c r="DB1328" i="3"/>
  <c r="DC1328" i="3"/>
  <c r="DH1328" i="3"/>
  <c r="A1329" i="3"/>
  <c r="Y1329" i="3"/>
  <c r="CX1329" i="3" s="1"/>
  <c r="CY1329" i="3"/>
  <c r="CZ1329" i="3"/>
  <c r="DA1329" i="3"/>
  <c r="DB1329" i="3"/>
  <c r="DC1329" i="3"/>
  <c r="A1330" i="3"/>
  <c r="Y1330" i="3"/>
  <c r="CX1330" i="3" s="1"/>
  <c r="CY1330" i="3"/>
  <c r="CZ1330" i="3"/>
  <c r="DB1330" i="3" s="1"/>
  <c r="DA1330" i="3"/>
  <c r="DC1330" i="3"/>
  <c r="A1331" i="3"/>
  <c r="Y1331" i="3"/>
  <c r="CX1331" i="3"/>
  <c r="DG1331" i="3" s="1"/>
  <c r="CY1331" i="3"/>
  <c r="CZ1331" i="3"/>
  <c r="DB1331" i="3" s="1"/>
  <c r="DA1331" i="3"/>
  <c r="DC1331" i="3"/>
  <c r="DF1331" i="3"/>
  <c r="DH1331" i="3"/>
  <c r="DI1331" i="3"/>
  <c r="DJ1331" i="3"/>
  <c r="A1332" i="3"/>
  <c r="Y1332" i="3"/>
  <c r="CX1332" i="3"/>
  <c r="DF1332" i="3" s="1"/>
  <c r="DJ1332" i="3" s="1"/>
  <c r="CY1332" i="3"/>
  <c r="CZ1332" i="3"/>
  <c r="DA1332" i="3"/>
  <c r="DB1332" i="3"/>
  <c r="DC1332" i="3"/>
  <c r="DH1332" i="3"/>
  <c r="A1333" i="3"/>
  <c r="Y1333" i="3"/>
  <c r="CX1333" i="3" s="1"/>
  <c r="CY1333" i="3"/>
  <c r="CZ1333" i="3"/>
  <c r="DA1333" i="3"/>
  <c r="DB1333" i="3"/>
  <c r="DC1333" i="3"/>
  <c r="A1334" i="3"/>
  <c r="Y1334" i="3"/>
  <c r="CX1334" i="3" s="1"/>
  <c r="CY1334" i="3"/>
  <c r="CZ1334" i="3"/>
  <c r="DB1334" i="3" s="1"/>
  <c r="DA1334" i="3"/>
  <c r="DC1334" i="3"/>
  <c r="A1335" i="3"/>
  <c r="Y1335" i="3"/>
  <c r="CX1335" i="3"/>
  <c r="DG1335" i="3" s="1"/>
  <c r="CY1335" i="3"/>
  <c r="CZ1335" i="3"/>
  <c r="DB1335" i="3" s="1"/>
  <c r="DA1335" i="3"/>
  <c r="DC1335" i="3"/>
  <c r="DF1335" i="3"/>
  <c r="DH1335" i="3"/>
  <c r="DI1335" i="3"/>
  <c r="DJ1335" i="3"/>
  <c r="A1336" i="3"/>
  <c r="Y1336" i="3"/>
  <c r="CX1336" i="3"/>
  <c r="DF1336" i="3" s="1"/>
  <c r="DJ1336" i="3" s="1"/>
  <c r="CY1336" i="3"/>
  <c r="CZ1336" i="3"/>
  <c r="DA1336" i="3"/>
  <c r="DB1336" i="3"/>
  <c r="DC1336" i="3"/>
  <c r="DH1336" i="3"/>
  <c r="A1337" i="3"/>
  <c r="Y1337" i="3"/>
  <c r="CX1337" i="3" s="1"/>
  <c r="CY1337" i="3"/>
  <c r="CZ1337" i="3"/>
  <c r="DA1337" i="3"/>
  <c r="DB1337" i="3"/>
  <c r="DC1337" i="3"/>
  <c r="A1338" i="3"/>
  <c r="Y1338" i="3"/>
  <c r="CX1338" i="3" s="1"/>
  <c r="CY1338" i="3"/>
  <c r="CZ1338" i="3"/>
  <c r="DB1338" i="3" s="1"/>
  <c r="DA1338" i="3"/>
  <c r="DC1338" i="3"/>
  <c r="A1339" i="3"/>
  <c r="Y1339" i="3"/>
  <c r="CX1339" i="3"/>
  <c r="DG1339" i="3" s="1"/>
  <c r="CY1339" i="3"/>
  <c r="CZ1339" i="3"/>
  <c r="DB1339" i="3" s="1"/>
  <c r="DA1339" i="3"/>
  <c r="DC1339" i="3"/>
  <c r="DF1339" i="3"/>
  <c r="DH1339" i="3"/>
  <c r="DI1339" i="3"/>
  <c r="DJ1339" i="3" s="1"/>
  <c r="A1340" i="3"/>
  <c r="Y1340" i="3"/>
  <c r="CX1340" i="3"/>
  <c r="DF1340" i="3" s="1"/>
  <c r="CY1340" i="3"/>
  <c r="CZ1340" i="3"/>
  <c r="DA1340" i="3"/>
  <c r="DB1340" i="3"/>
  <c r="DC1340" i="3"/>
  <c r="DH1340" i="3"/>
  <c r="A1341" i="3"/>
  <c r="Y1341" i="3"/>
  <c r="CX1341" i="3" s="1"/>
  <c r="CY1341" i="3"/>
  <c r="CZ1341" i="3"/>
  <c r="DA1341" i="3"/>
  <c r="DB1341" i="3"/>
  <c r="DC1341" i="3"/>
  <c r="A1342" i="3"/>
  <c r="Y1342" i="3"/>
  <c r="CX1342" i="3" s="1"/>
  <c r="CY1342" i="3"/>
  <c r="CZ1342" i="3"/>
  <c r="DB1342" i="3" s="1"/>
  <c r="DA1342" i="3"/>
  <c r="DC1342" i="3"/>
  <c r="A1343" i="3"/>
  <c r="Y1343" i="3"/>
  <c r="CX1343" i="3"/>
  <c r="DG1343" i="3" s="1"/>
  <c r="CY1343" i="3"/>
  <c r="CZ1343" i="3"/>
  <c r="DB1343" i="3" s="1"/>
  <c r="DA1343" i="3"/>
  <c r="DC1343" i="3"/>
  <c r="DF1343" i="3"/>
  <c r="DH1343" i="3"/>
  <c r="DI1343" i="3"/>
  <c r="DJ1343" i="3"/>
  <c r="A1344" i="3"/>
  <c r="Y1344" i="3"/>
  <c r="CX1344" i="3"/>
  <c r="DF1344" i="3" s="1"/>
  <c r="DJ1344" i="3" s="1"/>
  <c r="CY1344" i="3"/>
  <c r="CZ1344" i="3"/>
  <c r="DA1344" i="3"/>
  <c r="DB1344" i="3"/>
  <c r="DC1344" i="3"/>
  <c r="DH1344" i="3"/>
  <c r="A1345" i="3"/>
  <c r="Y1345" i="3"/>
  <c r="CX1345" i="3" s="1"/>
  <c r="CY1345" i="3"/>
  <c r="CZ1345" i="3"/>
  <c r="DA1345" i="3"/>
  <c r="DB1345" i="3"/>
  <c r="DC1345" i="3"/>
  <c r="A1346" i="3"/>
  <c r="Y1346" i="3"/>
  <c r="CX1346" i="3" s="1"/>
  <c r="CY1346" i="3"/>
  <c r="CZ1346" i="3"/>
  <c r="DB1346" i="3" s="1"/>
  <c r="DA1346" i="3"/>
  <c r="DC1346" i="3"/>
  <c r="A1347" i="3"/>
  <c r="Y1347" i="3"/>
  <c r="CX1347" i="3"/>
  <c r="DG1347" i="3" s="1"/>
  <c r="CY1347" i="3"/>
  <c r="CZ1347" i="3"/>
  <c r="DB1347" i="3" s="1"/>
  <c r="DA1347" i="3"/>
  <c r="DC1347" i="3"/>
  <c r="DF1347" i="3"/>
  <c r="DH1347" i="3"/>
  <c r="DI1347" i="3"/>
  <c r="DJ1347" i="3"/>
  <c r="A1348" i="3"/>
  <c r="Y1348" i="3"/>
  <c r="CX1348" i="3"/>
  <c r="DF1348" i="3" s="1"/>
  <c r="DJ1348" i="3" s="1"/>
  <c r="CY1348" i="3"/>
  <c r="CZ1348" i="3"/>
  <c r="DA1348" i="3"/>
  <c r="DB1348" i="3"/>
  <c r="DC1348" i="3"/>
  <c r="DH1348" i="3"/>
  <c r="A1349" i="3"/>
  <c r="Y1349" i="3"/>
  <c r="CX1349" i="3" s="1"/>
  <c r="CY1349" i="3"/>
  <c r="CZ1349" i="3"/>
  <c r="DA1349" i="3"/>
  <c r="DB1349" i="3"/>
  <c r="DC1349" i="3"/>
  <c r="A1350" i="3"/>
  <c r="Y1350" i="3"/>
  <c r="CY1350" i="3"/>
  <c r="CZ1350" i="3"/>
  <c r="DB1350" i="3" s="1"/>
  <c r="DA1350" i="3"/>
  <c r="DC1350" i="3"/>
  <c r="A1351" i="3"/>
  <c r="Y1351" i="3"/>
  <c r="CX1351" i="3"/>
  <c r="DG1351" i="3" s="1"/>
  <c r="CY1351" i="3"/>
  <c r="CZ1351" i="3"/>
  <c r="DB1351" i="3" s="1"/>
  <c r="DA1351" i="3"/>
  <c r="DC1351" i="3"/>
  <c r="DF1351" i="3"/>
  <c r="DH1351" i="3"/>
  <c r="DI1351" i="3"/>
  <c r="DJ1351" i="3" s="1"/>
  <c r="A1352" i="3"/>
  <c r="Y1352" i="3"/>
  <c r="CX1352" i="3"/>
  <c r="DF1352" i="3" s="1"/>
  <c r="DJ1352" i="3" s="1"/>
  <c r="CY1352" i="3"/>
  <c r="CZ1352" i="3"/>
  <c r="DA1352" i="3"/>
  <c r="DB1352" i="3"/>
  <c r="DC1352" i="3"/>
  <c r="DH1352" i="3"/>
  <c r="A1353" i="3"/>
  <c r="Y1353" i="3"/>
  <c r="CX1353" i="3" s="1"/>
  <c r="CY1353" i="3"/>
  <c r="CZ1353" i="3"/>
  <c r="DA1353" i="3"/>
  <c r="DB1353" i="3"/>
  <c r="DC1353" i="3"/>
  <c r="A1354" i="3"/>
  <c r="Y1354" i="3"/>
  <c r="CY1354" i="3"/>
  <c r="CZ1354" i="3"/>
  <c r="DB1354" i="3" s="1"/>
  <c r="DA1354" i="3"/>
  <c r="DC1354" i="3"/>
  <c r="A1355" i="3"/>
  <c r="Y1355" i="3"/>
  <c r="CX1355" i="3"/>
  <c r="DG1355" i="3" s="1"/>
  <c r="CY1355" i="3"/>
  <c r="CZ1355" i="3"/>
  <c r="DB1355" i="3" s="1"/>
  <c r="DA1355" i="3"/>
  <c r="DC1355" i="3"/>
  <c r="DF1355" i="3"/>
  <c r="DH1355" i="3"/>
  <c r="DI1355" i="3"/>
  <c r="DJ1355" i="3" s="1"/>
  <c r="A1356" i="3"/>
  <c r="Y1356" i="3"/>
  <c r="CX1356" i="3"/>
  <c r="DF1356" i="3" s="1"/>
  <c r="CY1356" i="3"/>
  <c r="CZ1356" i="3"/>
  <c r="DA1356" i="3"/>
  <c r="DB1356" i="3"/>
  <c r="DC1356" i="3"/>
  <c r="DH1356" i="3"/>
  <c r="A1357" i="3"/>
  <c r="Y1357" i="3"/>
  <c r="CX1357" i="3" s="1"/>
  <c r="CY1357" i="3"/>
  <c r="CZ1357" i="3"/>
  <c r="DA1357" i="3"/>
  <c r="DB1357" i="3"/>
  <c r="DC1357" i="3"/>
  <c r="A1358" i="3"/>
  <c r="Y1358" i="3"/>
  <c r="CX1358" i="3" s="1"/>
  <c r="CY1358" i="3"/>
  <c r="CZ1358" i="3"/>
  <c r="DB1358" i="3" s="1"/>
  <c r="DA1358" i="3"/>
  <c r="DC1358" i="3"/>
  <c r="A1359" i="3"/>
  <c r="Y1359" i="3"/>
  <c r="CX1359" i="3"/>
  <c r="DG1359" i="3" s="1"/>
  <c r="CY1359" i="3"/>
  <c r="CZ1359" i="3"/>
  <c r="DB1359" i="3" s="1"/>
  <c r="DA1359" i="3"/>
  <c r="DC1359" i="3"/>
  <c r="DF1359" i="3"/>
  <c r="A1360" i="3"/>
  <c r="Y1360" i="3"/>
  <c r="CX1360" i="3"/>
  <c r="DF1360" i="3" s="1"/>
  <c r="CY1360" i="3"/>
  <c r="CZ1360" i="3"/>
  <c r="DA1360" i="3"/>
  <c r="DB1360" i="3"/>
  <c r="DC1360" i="3"/>
  <c r="DH1360" i="3"/>
  <c r="A1361" i="3"/>
  <c r="Y1361" i="3"/>
  <c r="CX1361" i="3" s="1"/>
  <c r="CY1361" i="3"/>
  <c r="CZ1361" i="3"/>
  <c r="DA1361" i="3"/>
  <c r="DB1361" i="3"/>
  <c r="DC1361" i="3"/>
  <c r="A1362" i="3"/>
  <c r="Y1362" i="3"/>
  <c r="CX1362" i="3" s="1"/>
  <c r="CY1362" i="3"/>
  <c r="CZ1362" i="3"/>
  <c r="DB1362" i="3" s="1"/>
  <c r="DA1362" i="3"/>
  <c r="DC1362" i="3"/>
  <c r="A1363" i="3"/>
  <c r="Y1363" i="3"/>
  <c r="CX1363" i="3"/>
  <c r="DG1363" i="3" s="1"/>
  <c r="CY1363" i="3"/>
  <c r="CZ1363" i="3"/>
  <c r="DB1363" i="3" s="1"/>
  <c r="DA1363" i="3"/>
  <c r="DC1363" i="3"/>
  <c r="DF1363" i="3"/>
  <c r="DH1363" i="3"/>
  <c r="DI1363" i="3"/>
  <c r="DJ1363" i="3"/>
  <c r="A1364" i="3"/>
  <c r="Y1364" i="3"/>
  <c r="CX1364" i="3"/>
  <c r="DF1364" i="3" s="1"/>
  <c r="CY1364" i="3"/>
  <c r="CZ1364" i="3"/>
  <c r="DA1364" i="3"/>
  <c r="DB1364" i="3"/>
  <c r="DC1364" i="3"/>
  <c r="DH1364" i="3"/>
  <c r="A1365" i="3"/>
  <c r="Y1365" i="3"/>
  <c r="CX1365" i="3" s="1"/>
  <c r="CY1365" i="3"/>
  <c r="CZ1365" i="3"/>
  <c r="DA1365" i="3"/>
  <c r="DB1365" i="3"/>
  <c r="DC1365" i="3"/>
  <c r="A1366" i="3"/>
  <c r="Y1366" i="3"/>
  <c r="CX1366" i="3" s="1"/>
  <c r="CY1366" i="3"/>
  <c r="CZ1366" i="3"/>
  <c r="DB1366" i="3" s="1"/>
  <c r="DA1366" i="3"/>
  <c r="DC1366" i="3"/>
  <c r="A1367" i="3"/>
  <c r="Y1367" i="3"/>
  <c r="CX1367" i="3"/>
  <c r="DG1367" i="3" s="1"/>
  <c r="CY1367" i="3"/>
  <c r="CZ1367" i="3"/>
  <c r="DB1367" i="3" s="1"/>
  <c r="DA1367" i="3"/>
  <c r="DC1367" i="3"/>
  <c r="DF1367" i="3"/>
  <c r="DH1367" i="3"/>
  <c r="DI1367" i="3"/>
  <c r="DJ1367" i="3"/>
  <c r="A1368" i="3"/>
  <c r="Y1368" i="3"/>
  <c r="CX1368" i="3"/>
  <c r="DF1368" i="3" s="1"/>
  <c r="CY1368" i="3"/>
  <c r="CZ1368" i="3"/>
  <c r="DA1368" i="3"/>
  <c r="DB1368" i="3"/>
  <c r="DC1368" i="3"/>
  <c r="DH1368" i="3"/>
  <c r="A1369" i="3"/>
  <c r="Y1369" i="3"/>
  <c r="CX1369" i="3" s="1"/>
  <c r="CY1369" i="3"/>
  <c r="CZ1369" i="3"/>
  <c r="DA1369" i="3"/>
  <c r="DB1369" i="3"/>
  <c r="DC1369" i="3"/>
  <c r="A1370" i="3"/>
  <c r="Y1370" i="3"/>
  <c r="CX1370" i="3" s="1"/>
  <c r="CY1370" i="3"/>
  <c r="CZ1370" i="3"/>
  <c r="DB1370" i="3" s="1"/>
  <c r="DA1370" i="3"/>
  <c r="DC1370" i="3"/>
  <c r="A1371" i="3"/>
  <c r="Y1371" i="3"/>
  <c r="CX1371" i="3"/>
  <c r="DG1371" i="3" s="1"/>
  <c r="CY1371" i="3"/>
  <c r="CZ1371" i="3"/>
  <c r="DB1371" i="3" s="1"/>
  <c r="DA1371" i="3"/>
  <c r="DC1371" i="3"/>
  <c r="DF1371" i="3"/>
  <c r="DH1371" i="3"/>
  <c r="DI1371" i="3"/>
  <c r="DJ1371" i="3"/>
  <c r="A1372" i="3"/>
  <c r="Y1372" i="3"/>
  <c r="CX1372" i="3"/>
  <c r="DF1372" i="3" s="1"/>
  <c r="CY1372" i="3"/>
  <c r="CZ1372" i="3"/>
  <c r="DA1372" i="3"/>
  <c r="DB1372" i="3"/>
  <c r="DC1372" i="3"/>
  <c r="DH1372" i="3"/>
  <c r="A1373" i="3"/>
  <c r="Y1373" i="3"/>
  <c r="CX1373" i="3" s="1"/>
  <c r="CY1373" i="3"/>
  <c r="CZ1373" i="3"/>
  <c r="DA1373" i="3"/>
  <c r="DB1373" i="3"/>
  <c r="DC1373" i="3"/>
  <c r="A1374" i="3"/>
  <c r="Y1374" i="3"/>
  <c r="CX1374" i="3" s="1"/>
  <c r="CY1374" i="3"/>
  <c r="CZ1374" i="3"/>
  <c r="DB1374" i="3" s="1"/>
  <c r="DA1374" i="3"/>
  <c r="DC1374" i="3"/>
  <c r="A1375" i="3"/>
  <c r="Y1375" i="3"/>
  <c r="CX1375" i="3"/>
  <c r="DG1375" i="3" s="1"/>
  <c r="DJ1375" i="3" s="1"/>
  <c r="CY1375" i="3"/>
  <c r="CZ1375" i="3"/>
  <c r="DB1375" i="3" s="1"/>
  <c r="DA1375" i="3"/>
  <c r="DC1375" i="3"/>
  <c r="DF1375" i="3"/>
  <c r="DH1375" i="3"/>
  <c r="DI1375" i="3"/>
  <c r="A1376" i="3"/>
  <c r="Y1376" i="3"/>
  <c r="CX1376" i="3"/>
  <c r="DF1376" i="3" s="1"/>
  <c r="CY1376" i="3"/>
  <c r="CZ1376" i="3"/>
  <c r="DA1376" i="3"/>
  <c r="DB1376" i="3"/>
  <c r="DC1376" i="3"/>
  <c r="DH1376" i="3"/>
  <c r="A1377" i="3"/>
  <c r="Y1377" i="3"/>
  <c r="CX1377" i="3" s="1"/>
  <c r="CY1377" i="3"/>
  <c r="CZ1377" i="3"/>
  <c r="DA1377" i="3"/>
  <c r="DB1377" i="3"/>
  <c r="DC1377" i="3"/>
  <c r="A1378" i="3"/>
  <c r="Y1378" i="3"/>
  <c r="CX1378" i="3" s="1"/>
  <c r="CY1378" i="3"/>
  <c r="CZ1378" i="3"/>
  <c r="DB1378" i="3" s="1"/>
  <c r="DA1378" i="3"/>
  <c r="DC1378" i="3"/>
  <c r="A1379" i="3"/>
  <c r="Y1379" i="3"/>
  <c r="CX1379" i="3"/>
  <c r="DG1379" i="3" s="1"/>
  <c r="CY1379" i="3"/>
  <c r="CZ1379" i="3"/>
  <c r="DB1379" i="3" s="1"/>
  <c r="DA1379" i="3"/>
  <c r="DC1379" i="3"/>
  <c r="DF1379" i="3"/>
  <c r="DH1379" i="3"/>
  <c r="DI1379" i="3"/>
  <c r="DJ1379" i="3"/>
  <c r="A1380" i="3"/>
  <c r="Y1380" i="3"/>
  <c r="CX1380" i="3"/>
  <c r="DF1380" i="3" s="1"/>
  <c r="DJ1380" i="3" s="1"/>
  <c r="CY1380" i="3"/>
  <c r="CZ1380" i="3"/>
  <c r="DA1380" i="3"/>
  <c r="DB1380" i="3"/>
  <c r="DC1380" i="3"/>
  <c r="DH1380" i="3"/>
  <c r="A1381" i="3"/>
  <c r="Y1381" i="3"/>
  <c r="CX1381" i="3" s="1"/>
  <c r="CY1381" i="3"/>
  <c r="CZ1381" i="3"/>
  <c r="DA1381" i="3"/>
  <c r="DB1381" i="3"/>
  <c r="DC1381" i="3"/>
  <c r="A1382" i="3"/>
  <c r="Y1382" i="3"/>
  <c r="CX1382" i="3" s="1"/>
  <c r="CY1382" i="3"/>
  <c r="CZ1382" i="3"/>
  <c r="DB1382" i="3" s="1"/>
  <c r="DA1382" i="3"/>
  <c r="DC1382" i="3"/>
  <c r="A1383" i="3"/>
  <c r="Y1383" i="3"/>
  <c r="CX1383" i="3"/>
  <c r="DG1383" i="3" s="1"/>
  <c r="CY1383" i="3"/>
  <c r="CZ1383" i="3"/>
  <c r="DB1383" i="3" s="1"/>
  <c r="DA1383" i="3"/>
  <c r="DC1383" i="3"/>
  <c r="DF1383" i="3"/>
  <c r="DH1383" i="3"/>
  <c r="DI1383" i="3"/>
  <c r="DJ1383" i="3"/>
  <c r="A1384" i="3"/>
  <c r="Y1384" i="3"/>
  <c r="CX1384" i="3"/>
  <c r="DF1384" i="3" s="1"/>
  <c r="DJ1384" i="3" s="1"/>
  <c r="CY1384" i="3"/>
  <c r="CZ1384" i="3"/>
  <c r="DA1384" i="3"/>
  <c r="DB1384" i="3"/>
  <c r="DC1384" i="3"/>
  <c r="DH1384" i="3"/>
  <c r="A1385" i="3"/>
  <c r="Y1385" i="3"/>
  <c r="CX1385" i="3" s="1"/>
  <c r="CY1385" i="3"/>
  <c r="CZ1385" i="3"/>
  <c r="DA1385" i="3"/>
  <c r="DB1385" i="3"/>
  <c r="DC1385" i="3"/>
  <c r="A1386" i="3"/>
  <c r="Y1386" i="3"/>
  <c r="CX1386" i="3" s="1"/>
  <c r="CY1386" i="3"/>
  <c r="CZ1386" i="3"/>
  <c r="DB1386" i="3" s="1"/>
  <c r="DA1386" i="3"/>
  <c r="DC1386" i="3"/>
  <c r="A1387" i="3"/>
  <c r="Y1387" i="3"/>
  <c r="CX1387" i="3"/>
  <c r="DG1387" i="3" s="1"/>
  <c r="CY1387" i="3"/>
  <c r="CZ1387" i="3"/>
  <c r="DB1387" i="3" s="1"/>
  <c r="DA1387" i="3"/>
  <c r="DC1387" i="3"/>
  <c r="DF1387" i="3"/>
  <c r="DH1387" i="3"/>
  <c r="DI1387" i="3"/>
  <c r="DJ1387" i="3" s="1"/>
  <c r="A1388" i="3"/>
  <c r="Y1388" i="3"/>
  <c r="CX1388" i="3"/>
  <c r="DF1388" i="3" s="1"/>
  <c r="CY1388" i="3"/>
  <c r="CZ1388" i="3"/>
  <c r="DA1388" i="3"/>
  <c r="DB1388" i="3"/>
  <c r="DC1388" i="3"/>
  <c r="DH1388" i="3"/>
  <c r="A1389" i="3"/>
  <c r="Y1389" i="3"/>
  <c r="CX1389" i="3" s="1"/>
  <c r="CY1389" i="3"/>
  <c r="CZ1389" i="3"/>
  <c r="DA1389" i="3"/>
  <c r="DB1389" i="3"/>
  <c r="DC1389" i="3"/>
  <c r="A1390" i="3"/>
  <c r="Y1390" i="3"/>
  <c r="CX1390" i="3" s="1"/>
  <c r="CY1390" i="3"/>
  <c r="CZ1390" i="3"/>
  <c r="DB1390" i="3" s="1"/>
  <c r="DA1390" i="3"/>
  <c r="DC1390" i="3"/>
  <c r="A1391" i="3"/>
  <c r="Y1391" i="3"/>
  <c r="CX1391" i="3"/>
  <c r="DG1391" i="3" s="1"/>
  <c r="CY1391" i="3"/>
  <c r="CZ1391" i="3"/>
  <c r="DB1391" i="3" s="1"/>
  <c r="DA1391" i="3"/>
  <c r="DC1391" i="3"/>
  <c r="DF1391" i="3"/>
  <c r="DH1391" i="3"/>
  <c r="DI1391" i="3"/>
  <c r="DJ1391" i="3"/>
  <c r="A1392" i="3"/>
  <c r="Y1392" i="3"/>
  <c r="CX1392" i="3"/>
  <c r="DF1392" i="3" s="1"/>
  <c r="DJ1392" i="3" s="1"/>
  <c r="CY1392" i="3"/>
  <c r="CZ1392" i="3"/>
  <c r="DA1392" i="3"/>
  <c r="DB1392" i="3"/>
  <c r="DC1392" i="3"/>
  <c r="DH1392" i="3"/>
  <c r="A1393" i="3"/>
  <c r="Y1393" i="3"/>
  <c r="CX1393" i="3" s="1"/>
  <c r="CY1393" i="3"/>
  <c r="CZ1393" i="3"/>
  <c r="DA1393" i="3"/>
  <c r="DB1393" i="3"/>
  <c r="DC1393" i="3"/>
  <c r="A1394" i="3"/>
  <c r="Y1394" i="3"/>
  <c r="CX1394" i="3" s="1"/>
  <c r="CY1394" i="3"/>
  <c r="CZ1394" i="3"/>
  <c r="DB1394" i="3" s="1"/>
  <c r="DA1394" i="3"/>
  <c r="DC1394" i="3"/>
  <c r="A1395" i="3"/>
  <c r="Y1395" i="3"/>
  <c r="CX1395" i="3"/>
  <c r="DG1395" i="3" s="1"/>
  <c r="CY1395" i="3"/>
  <c r="CZ1395" i="3"/>
  <c r="DB1395" i="3" s="1"/>
  <c r="DA1395" i="3"/>
  <c r="DC1395" i="3"/>
  <c r="DF1395" i="3"/>
  <c r="DH1395" i="3"/>
  <c r="DI1395" i="3"/>
  <c r="DJ1395" i="3"/>
  <c r="A1396" i="3"/>
  <c r="Y1396" i="3"/>
  <c r="CX1396" i="3"/>
  <c r="DF1396" i="3" s="1"/>
  <c r="DJ1396" i="3" s="1"/>
  <c r="CY1396" i="3"/>
  <c r="CZ1396" i="3"/>
  <c r="DA1396" i="3"/>
  <c r="DB1396" i="3"/>
  <c r="DC1396" i="3"/>
  <c r="DH1396" i="3"/>
  <c r="A1397" i="3"/>
  <c r="Y1397" i="3"/>
  <c r="CX1397" i="3" s="1"/>
  <c r="CY1397" i="3"/>
  <c r="CZ1397" i="3"/>
  <c r="DA1397" i="3"/>
  <c r="DB1397" i="3"/>
  <c r="DC1397" i="3"/>
  <c r="A1398" i="3"/>
  <c r="Y1398" i="3"/>
  <c r="CX1398" i="3" s="1"/>
  <c r="CY1398" i="3"/>
  <c r="CZ1398" i="3"/>
  <c r="DB1398" i="3" s="1"/>
  <c r="DA1398" i="3"/>
  <c r="DC1398" i="3"/>
  <c r="A1399" i="3"/>
  <c r="Y1399" i="3"/>
  <c r="CX1399" i="3"/>
  <c r="DG1399" i="3" s="1"/>
  <c r="CY1399" i="3"/>
  <c r="CZ1399" i="3"/>
  <c r="DB1399" i="3" s="1"/>
  <c r="DA1399" i="3"/>
  <c r="DC1399" i="3"/>
  <c r="DF1399" i="3"/>
  <c r="DH1399" i="3"/>
  <c r="DI1399" i="3"/>
  <c r="DJ1399" i="3" s="1"/>
  <c r="A1400" i="3"/>
  <c r="Y1400" i="3"/>
  <c r="CX1400" i="3"/>
  <c r="DF1400" i="3" s="1"/>
  <c r="CY1400" i="3"/>
  <c r="CZ1400" i="3"/>
  <c r="DA1400" i="3"/>
  <c r="DB1400" i="3"/>
  <c r="DC1400" i="3"/>
  <c r="DH1400" i="3"/>
  <c r="A1401" i="3"/>
  <c r="Y1401" i="3"/>
  <c r="CX1401" i="3" s="1"/>
  <c r="CY1401" i="3"/>
  <c r="CZ1401" i="3"/>
  <c r="DA1401" i="3"/>
  <c r="DB1401" i="3"/>
  <c r="DC1401" i="3"/>
  <c r="A1402" i="3"/>
  <c r="Y1402" i="3"/>
  <c r="CX1402" i="3" s="1"/>
  <c r="CY1402" i="3"/>
  <c r="CZ1402" i="3"/>
  <c r="DB1402" i="3" s="1"/>
  <c r="DA1402" i="3"/>
  <c r="DC1402" i="3"/>
  <c r="A1403" i="3"/>
  <c r="Y1403" i="3"/>
  <c r="CX1403" i="3"/>
  <c r="DG1403" i="3" s="1"/>
  <c r="CY1403" i="3"/>
  <c r="CZ1403" i="3"/>
  <c r="DB1403" i="3" s="1"/>
  <c r="DA1403" i="3"/>
  <c r="DC1403" i="3"/>
  <c r="DF1403" i="3"/>
  <c r="DH1403" i="3"/>
  <c r="DI1403" i="3"/>
  <c r="DJ1403" i="3"/>
  <c r="A1404" i="3"/>
  <c r="Y1404" i="3"/>
  <c r="CX1404" i="3"/>
  <c r="DF1404" i="3" s="1"/>
  <c r="DJ1404" i="3" s="1"/>
  <c r="CY1404" i="3"/>
  <c r="CZ1404" i="3"/>
  <c r="DA1404" i="3"/>
  <c r="DB1404" i="3"/>
  <c r="DC1404" i="3"/>
  <c r="DH1404" i="3"/>
  <c r="A1405" i="3"/>
  <c r="Y1405" i="3"/>
  <c r="CX1405" i="3" s="1"/>
  <c r="CY1405" i="3"/>
  <c r="CZ1405" i="3"/>
  <c r="DA1405" i="3"/>
  <c r="DB1405" i="3"/>
  <c r="DC1405" i="3"/>
  <c r="A1406" i="3"/>
  <c r="Y1406" i="3"/>
  <c r="CX1406" i="3" s="1"/>
  <c r="CY1406" i="3"/>
  <c r="CZ1406" i="3"/>
  <c r="DB1406" i="3" s="1"/>
  <c r="DA1406" i="3"/>
  <c r="DC1406" i="3"/>
  <c r="A1407" i="3"/>
  <c r="Y1407" i="3"/>
  <c r="CX1407" i="3"/>
  <c r="DG1407" i="3" s="1"/>
  <c r="CY1407" i="3"/>
  <c r="CZ1407" i="3"/>
  <c r="DB1407" i="3" s="1"/>
  <c r="DA1407" i="3"/>
  <c r="DC1407" i="3"/>
  <c r="DF1407" i="3"/>
  <c r="DH1407" i="3"/>
  <c r="DI1407" i="3"/>
  <c r="DJ1407" i="3"/>
  <c r="A1408" i="3"/>
  <c r="Y1408" i="3"/>
  <c r="CX1408" i="3"/>
  <c r="DF1408" i="3" s="1"/>
  <c r="DJ1408" i="3" s="1"/>
  <c r="CY1408" i="3"/>
  <c r="CZ1408" i="3"/>
  <c r="DA1408" i="3"/>
  <c r="DB1408" i="3"/>
  <c r="DC1408" i="3"/>
  <c r="DH1408" i="3"/>
  <c r="A1409" i="3"/>
  <c r="Y1409" i="3"/>
  <c r="CX1409" i="3" s="1"/>
  <c r="CY1409" i="3"/>
  <c r="CZ1409" i="3"/>
  <c r="DA1409" i="3"/>
  <c r="DB1409" i="3"/>
  <c r="DC1409" i="3"/>
  <c r="A1410" i="3"/>
  <c r="Y1410" i="3"/>
  <c r="CX1410" i="3" s="1"/>
  <c r="CY1410" i="3"/>
  <c r="CZ1410" i="3"/>
  <c r="DB1410" i="3" s="1"/>
  <c r="DA1410" i="3"/>
  <c r="DC1410" i="3"/>
  <c r="A1411" i="3"/>
  <c r="Y1411" i="3"/>
  <c r="CX1411" i="3"/>
  <c r="DG1411" i="3" s="1"/>
  <c r="CY1411" i="3"/>
  <c r="CZ1411" i="3"/>
  <c r="DB1411" i="3" s="1"/>
  <c r="DA1411" i="3"/>
  <c r="DC1411" i="3"/>
  <c r="DF1411" i="3"/>
  <c r="DH1411" i="3"/>
  <c r="DI1411" i="3"/>
  <c r="DJ1411" i="3"/>
  <c r="A1412" i="3"/>
  <c r="Y1412" i="3"/>
  <c r="CX1412" i="3"/>
  <c r="DF1412" i="3" s="1"/>
  <c r="CY1412" i="3"/>
  <c r="CZ1412" i="3"/>
  <c r="DA1412" i="3"/>
  <c r="DB1412" i="3"/>
  <c r="DC1412" i="3"/>
  <c r="DH1412" i="3"/>
  <c r="A1413" i="3"/>
  <c r="Y1413" i="3"/>
  <c r="CX1413" i="3" s="1"/>
  <c r="CY1413" i="3"/>
  <c r="CZ1413" i="3"/>
  <c r="DA1413" i="3"/>
  <c r="DB1413" i="3"/>
  <c r="DC1413" i="3"/>
  <c r="A1414" i="3"/>
  <c r="Y1414" i="3"/>
  <c r="CX1414" i="3" s="1"/>
  <c r="CY1414" i="3"/>
  <c r="CZ1414" i="3"/>
  <c r="DB1414" i="3" s="1"/>
  <c r="DA1414" i="3"/>
  <c r="DC1414" i="3"/>
  <c r="A1415" i="3"/>
  <c r="Y1415" i="3"/>
  <c r="CX1415" i="3"/>
  <c r="DG1415" i="3" s="1"/>
  <c r="DJ1415" i="3" s="1"/>
  <c r="CY1415" i="3"/>
  <c r="CZ1415" i="3"/>
  <c r="DB1415" i="3" s="1"/>
  <c r="DA1415" i="3"/>
  <c r="DC1415" i="3"/>
  <c r="DF1415" i="3"/>
  <c r="DH1415" i="3"/>
  <c r="DI1415" i="3"/>
  <c r="A1416" i="3"/>
  <c r="Y1416" i="3"/>
  <c r="CY1416" i="3"/>
  <c r="CZ1416" i="3"/>
  <c r="DA1416" i="3"/>
  <c r="DB1416" i="3"/>
  <c r="DC1416" i="3"/>
  <c r="A1417" i="3"/>
  <c r="Y1417" i="3"/>
  <c r="CY1417" i="3"/>
  <c r="CZ1417" i="3"/>
  <c r="DA1417" i="3"/>
  <c r="DB1417" i="3"/>
  <c r="DC1417" i="3"/>
  <c r="A1418" i="3"/>
  <c r="Y1418" i="3"/>
  <c r="CX1418" i="3" s="1"/>
  <c r="CY1418" i="3"/>
  <c r="CZ1418" i="3"/>
  <c r="DB1418" i="3" s="1"/>
  <c r="DA1418" i="3"/>
  <c r="DC1418" i="3"/>
  <c r="A1419" i="3"/>
  <c r="Y1419" i="3"/>
  <c r="CX1419" i="3"/>
  <c r="DG1419" i="3" s="1"/>
  <c r="DJ1419" i="3" s="1"/>
  <c r="CY1419" i="3"/>
  <c r="CZ1419" i="3"/>
  <c r="DB1419" i="3" s="1"/>
  <c r="DA1419" i="3"/>
  <c r="DC1419" i="3"/>
  <c r="DF1419" i="3"/>
  <c r="DH1419" i="3"/>
  <c r="DI1419" i="3"/>
  <c r="A1420" i="3"/>
  <c r="Y1420" i="3"/>
  <c r="CX1420" i="3"/>
  <c r="DF1420" i="3" s="1"/>
  <c r="CY1420" i="3"/>
  <c r="CZ1420" i="3"/>
  <c r="DA1420" i="3"/>
  <c r="DB1420" i="3"/>
  <c r="DC1420" i="3"/>
  <c r="DH1420" i="3"/>
  <c r="A1421" i="3"/>
  <c r="Y1421" i="3"/>
  <c r="CX1421" i="3" s="1"/>
  <c r="CY1421" i="3"/>
  <c r="CZ1421" i="3"/>
  <c r="DA1421" i="3"/>
  <c r="DB1421" i="3"/>
  <c r="DC1421" i="3"/>
  <c r="A1422" i="3"/>
  <c r="Y1422" i="3"/>
  <c r="CX1422" i="3" s="1"/>
  <c r="CY1422" i="3"/>
  <c r="CZ1422" i="3"/>
  <c r="DB1422" i="3" s="1"/>
  <c r="DA1422" i="3"/>
  <c r="DC1422" i="3"/>
  <c r="A1423" i="3"/>
  <c r="Y1423" i="3"/>
  <c r="CX1423" i="3"/>
  <c r="DG1423" i="3" s="1"/>
  <c r="CY1423" i="3"/>
  <c r="CZ1423" i="3"/>
  <c r="DB1423" i="3" s="1"/>
  <c r="DA1423" i="3"/>
  <c r="DC1423" i="3"/>
  <c r="DF1423" i="3"/>
  <c r="DH1423" i="3"/>
  <c r="DI1423" i="3"/>
  <c r="DJ1423" i="3"/>
  <c r="A1424" i="3"/>
  <c r="Y1424" i="3"/>
  <c r="CX1424" i="3"/>
  <c r="DF1424" i="3" s="1"/>
  <c r="DJ1424" i="3" s="1"/>
  <c r="CY1424" i="3"/>
  <c r="CZ1424" i="3"/>
  <c r="DA1424" i="3"/>
  <c r="DB1424" i="3"/>
  <c r="DC1424" i="3"/>
  <c r="DH1424" i="3"/>
  <c r="A1425" i="3"/>
  <c r="Y1425" i="3"/>
  <c r="CX1425" i="3" s="1"/>
  <c r="CY1425" i="3"/>
  <c r="CZ1425" i="3"/>
  <c r="DA1425" i="3"/>
  <c r="DB1425" i="3"/>
  <c r="DC1425" i="3"/>
  <c r="A1426" i="3"/>
  <c r="Y1426" i="3"/>
  <c r="CX1426" i="3" s="1"/>
  <c r="CY1426" i="3"/>
  <c r="CZ1426" i="3"/>
  <c r="DB1426" i="3" s="1"/>
  <c r="DA1426" i="3"/>
  <c r="DC1426" i="3"/>
  <c r="A1427" i="3"/>
  <c r="Y1427" i="3"/>
  <c r="CX1427" i="3"/>
  <c r="DG1427" i="3" s="1"/>
  <c r="CY1427" i="3"/>
  <c r="CZ1427" i="3"/>
  <c r="DB1427" i="3" s="1"/>
  <c r="DA1427" i="3"/>
  <c r="DC1427" i="3"/>
  <c r="DF1427" i="3"/>
  <c r="DH1427" i="3"/>
  <c r="DI1427" i="3"/>
  <c r="DJ1427" i="3"/>
  <c r="A1428" i="3"/>
  <c r="Y1428" i="3"/>
  <c r="CX1428" i="3"/>
  <c r="DF1428" i="3" s="1"/>
  <c r="DJ1428" i="3" s="1"/>
  <c r="CY1428" i="3"/>
  <c r="CZ1428" i="3"/>
  <c r="DA1428" i="3"/>
  <c r="DB1428" i="3"/>
  <c r="DC1428" i="3"/>
  <c r="DH1428" i="3"/>
  <c r="A1429" i="3"/>
  <c r="Y1429" i="3"/>
  <c r="CX1429" i="3" s="1"/>
  <c r="CY1429" i="3"/>
  <c r="CZ1429" i="3"/>
  <c r="DA1429" i="3"/>
  <c r="DB1429" i="3"/>
  <c r="DC1429" i="3"/>
  <c r="A1430" i="3"/>
  <c r="Y1430" i="3"/>
  <c r="CX1430" i="3" s="1"/>
  <c r="CY1430" i="3"/>
  <c r="CZ1430" i="3"/>
  <c r="DB1430" i="3" s="1"/>
  <c r="DA1430" i="3"/>
  <c r="DC1430" i="3"/>
  <c r="A1431" i="3"/>
  <c r="Y1431" i="3"/>
  <c r="CX1431" i="3"/>
  <c r="DG1431" i="3" s="1"/>
  <c r="CY1431" i="3"/>
  <c r="CZ1431" i="3"/>
  <c r="DB1431" i="3" s="1"/>
  <c r="DA1431" i="3"/>
  <c r="DC1431" i="3"/>
  <c r="DF1431" i="3"/>
  <c r="DH1431" i="3"/>
  <c r="DI1431" i="3"/>
  <c r="DJ1431" i="3" s="1"/>
  <c r="A1432" i="3"/>
  <c r="Y1432" i="3"/>
  <c r="CX1432" i="3"/>
  <c r="DF1432" i="3" s="1"/>
  <c r="CY1432" i="3"/>
  <c r="CZ1432" i="3"/>
  <c r="DA1432" i="3"/>
  <c r="DB1432" i="3"/>
  <c r="DC1432" i="3"/>
  <c r="DH1432" i="3"/>
  <c r="A1433" i="3"/>
  <c r="Y1433" i="3"/>
  <c r="CX1433" i="3" s="1"/>
  <c r="CY1433" i="3"/>
  <c r="CZ1433" i="3"/>
  <c r="DA1433" i="3"/>
  <c r="DB1433" i="3"/>
  <c r="DC1433" i="3"/>
  <c r="A1434" i="3"/>
  <c r="Y1434" i="3"/>
  <c r="CX1434" i="3" s="1"/>
  <c r="CY1434" i="3"/>
  <c r="CZ1434" i="3"/>
  <c r="DB1434" i="3" s="1"/>
  <c r="DA1434" i="3"/>
  <c r="DC1434" i="3"/>
  <c r="A1435" i="3"/>
  <c r="Y1435" i="3"/>
  <c r="CX1435" i="3"/>
  <c r="DG1435" i="3" s="1"/>
  <c r="CY1435" i="3"/>
  <c r="CZ1435" i="3"/>
  <c r="DB1435" i="3" s="1"/>
  <c r="DA1435" i="3"/>
  <c r="DC1435" i="3"/>
  <c r="DF1435" i="3"/>
  <c r="DH1435" i="3"/>
  <c r="DI1435" i="3"/>
  <c r="DJ1435" i="3"/>
  <c r="A1436" i="3"/>
  <c r="Y1436" i="3"/>
  <c r="CX1436" i="3"/>
  <c r="DF1436" i="3" s="1"/>
  <c r="DJ1436" i="3" s="1"/>
  <c r="CY1436" i="3"/>
  <c r="CZ1436" i="3"/>
  <c r="DA1436" i="3"/>
  <c r="DB1436" i="3"/>
  <c r="DC1436" i="3"/>
  <c r="DH1436" i="3"/>
  <c r="A1437" i="3"/>
  <c r="Y1437" i="3"/>
  <c r="CX1437" i="3" s="1"/>
  <c r="CY1437" i="3"/>
  <c r="CZ1437" i="3"/>
  <c r="DA1437" i="3"/>
  <c r="DB1437" i="3"/>
  <c r="DC1437" i="3"/>
  <c r="A1438" i="3"/>
  <c r="Y1438" i="3"/>
  <c r="CX1438" i="3" s="1"/>
  <c r="CY1438" i="3"/>
  <c r="CZ1438" i="3"/>
  <c r="DB1438" i="3" s="1"/>
  <c r="DA1438" i="3"/>
  <c r="DC1438" i="3"/>
  <c r="A1439" i="3"/>
  <c r="Y1439" i="3"/>
  <c r="CX1439" i="3"/>
  <c r="CY1439" i="3"/>
  <c r="CZ1439" i="3"/>
  <c r="DB1439" i="3" s="1"/>
  <c r="DA1439" i="3"/>
  <c r="DC1439" i="3"/>
  <c r="DF1439" i="3"/>
  <c r="DG1439" i="3"/>
  <c r="DH1439" i="3"/>
  <c r="DI1439" i="3"/>
  <c r="DJ1439" i="3"/>
  <c r="A1440" i="3"/>
  <c r="Y1440" i="3"/>
  <c r="CX1440" i="3"/>
  <c r="DF1440" i="3" s="1"/>
  <c r="DJ1440" i="3" s="1"/>
  <c r="CY1440" i="3"/>
  <c r="CZ1440" i="3"/>
  <c r="DA1440" i="3"/>
  <c r="DB1440" i="3"/>
  <c r="DC1440" i="3"/>
  <c r="DH1440" i="3"/>
  <c r="A1441" i="3"/>
  <c r="Y1441" i="3"/>
  <c r="CX1441" i="3" s="1"/>
  <c r="CY1441" i="3"/>
  <c r="CZ1441" i="3"/>
  <c r="DA1441" i="3"/>
  <c r="DB1441" i="3"/>
  <c r="DC1441" i="3"/>
  <c r="A1442" i="3"/>
  <c r="Y1442" i="3"/>
  <c r="CX1442" i="3" s="1"/>
  <c r="CY1442" i="3"/>
  <c r="CZ1442" i="3"/>
  <c r="DB1442" i="3" s="1"/>
  <c r="DA1442" i="3"/>
  <c r="DC1442" i="3"/>
  <c r="A1443" i="3"/>
  <c r="Y1443" i="3"/>
  <c r="CX1443" i="3" s="1"/>
  <c r="CY1443" i="3"/>
  <c r="CZ1443" i="3"/>
  <c r="DB1443" i="3" s="1"/>
  <c r="DA1443" i="3"/>
  <c r="DC1443" i="3"/>
  <c r="A1444" i="3"/>
  <c r="Y1444" i="3"/>
  <c r="CX1444" i="3"/>
  <c r="DF1444" i="3" s="1"/>
  <c r="CY1444" i="3"/>
  <c r="CZ1444" i="3"/>
  <c r="DA1444" i="3"/>
  <c r="DB1444" i="3"/>
  <c r="DC1444" i="3"/>
  <c r="DH1444" i="3"/>
  <c r="A1445" i="3"/>
  <c r="Y1445" i="3"/>
  <c r="CX1445" i="3" s="1"/>
  <c r="CY1445" i="3"/>
  <c r="CZ1445" i="3"/>
  <c r="DA1445" i="3"/>
  <c r="DB1445" i="3"/>
  <c r="DC1445" i="3"/>
  <c r="A1446" i="3"/>
  <c r="Y1446" i="3"/>
  <c r="CX1446" i="3" s="1"/>
  <c r="CY1446" i="3"/>
  <c r="CZ1446" i="3"/>
  <c r="DB1446" i="3" s="1"/>
  <c r="DA1446" i="3"/>
  <c r="DC1446" i="3"/>
  <c r="A1447" i="3"/>
  <c r="Y1447" i="3"/>
  <c r="CX1447" i="3" s="1"/>
  <c r="CY1447" i="3"/>
  <c r="CZ1447" i="3"/>
  <c r="DB1447" i="3" s="1"/>
  <c r="DA1447" i="3"/>
  <c r="DC1447" i="3"/>
  <c r="A1448" i="3"/>
  <c r="Y1448" i="3"/>
  <c r="CX1448" i="3"/>
  <c r="DF1448" i="3" s="1"/>
  <c r="DJ1448" i="3" s="1"/>
  <c r="CY1448" i="3"/>
  <c r="CZ1448" i="3"/>
  <c r="DA1448" i="3"/>
  <c r="DB1448" i="3"/>
  <c r="DC1448" i="3"/>
  <c r="DH1448" i="3"/>
  <c r="A1449" i="3"/>
  <c r="Y1449" i="3"/>
  <c r="CX1449" i="3" s="1"/>
  <c r="CY1449" i="3"/>
  <c r="CZ1449" i="3"/>
  <c r="DA1449" i="3"/>
  <c r="DB1449" i="3"/>
  <c r="DC1449" i="3"/>
  <c r="A1450" i="3"/>
  <c r="Y1450" i="3"/>
  <c r="CX1450" i="3" s="1"/>
  <c r="CY1450" i="3"/>
  <c r="CZ1450" i="3"/>
  <c r="DB1450" i="3" s="1"/>
  <c r="DA1450" i="3"/>
  <c r="DC1450" i="3"/>
  <c r="A1451" i="3"/>
  <c r="Y1451" i="3"/>
  <c r="CX1451" i="3" s="1"/>
  <c r="CY1451" i="3"/>
  <c r="CZ1451" i="3"/>
  <c r="DB1451" i="3" s="1"/>
  <c r="DA1451" i="3"/>
  <c r="DC1451" i="3"/>
  <c r="A1452" i="3"/>
  <c r="Y1452" i="3"/>
  <c r="CX1452" i="3"/>
  <c r="DF1452" i="3" s="1"/>
  <c r="DJ1452" i="3" s="1"/>
  <c r="CY1452" i="3"/>
  <c r="CZ1452" i="3"/>
  <c r="DA1452" i="3"/>
  <c r="DB1452" i="3"/>
  <c r="DC1452" i="3"/>
  <c r="DH1452" i="3"/>
  <c r="A1453" i="3"/>
  <c r="Y1453" i="3"/>
  <c r="CX1453" i="3" s="1"/>
  <c r="CY1453" i="3"/>
  <c r="CZ1453" i="3"/>
  <c r="DA1453" i="3"/>
  <c r="DB1453" i="3"/>
  <c r="DC1453" i="3"/>
  <c r="A1454" i="3"/>
  <c r="Y1454" i="3"/>
  <c r="CX1454" i="3" s="1"/>
  <c r="CY1454" i="3"/>
  <c r="CZ1454" i="3"/>
  <c r="DB1454" i="3" s="1"/>
  <c r="DA1454" i="3"/>
  <c r="DC1454" i="3"/>
  <c r="A1455" i="3"/>
  <c r="Y1455" i="3"/>
  <c r="CX1455" i="3" s="1"/>
  <c r="CY1455" i="3"/>
  <c r="CZ1455" i="3"/>
  <c r="DB1455" i="3" s="1"/>
  <c r="DA1455" i="3"/>
  <c r="DC1455" i="3"/>
  <c r="A1456" i="3"/>
  <c r="Y1456" i="3"/>
  <c r="CX1456" i="3"/>
  <c r="DF1456" i="3" s="1"/>
  <c r="CY1456" i="3"/>
  <c r="CZ1456" i="3"/>
  <c r="DA1456" i="3"/>
  <c r="DB1456" i="3"/>
  <c r="DC1456" i="3"/>
  <c r="DH1456" i="3"/>
  <c r="A1457" i="3"/>
  <c r="Y1457" i="3"/>
  <c r="CX1457" i="3" s="1"/>
  <c r="CY1457" i="3"/>
  <c r="CZ1457" i="3"/>
  <c r="DA1457" i="3"/>
  <c r="DB1457" i="3"/>
  <c r="DC1457" i="3"/>
  <c r="A1458" i="3"/>
  <c r="Y1458" i="3"/>
  <c r="CX1458" i="3" s="1"/>
  <c r="CY1458" i="3"/>
  <c r="CZ1458" i="3"/>
  <c r="DB1458" i="3" s="1"/>
  <c r="DA1458" i="3"/>
  <c r="DC1458" i="3"/>
  <c r="A1459" i="3"/>
  <c r="Y1459" i="3"/>
  <c r="CX1459" i="3" s="1"/>
  <c r="CY1459" i="3"/>
  <c r="CZ1459" i="3"/>
  <c r="DB1459" i="3" s="1"/>
  <c r="DA1459" i="3"/>
  <c r="DC1459" i="3"/>
  <c r="A1460" i="3"/>
  <c r="Y1460" i="3"/>
  <c r="CX1460" i="3"/>
  <c r="DF1460" i="3" s="1"/>
  <c r="DJ1460" i="3" s="1"/>
  <c r="CY1460" i="3"/>
  <c r="CZ1460" i="3"/>
  <c r="DA1460" i="3"/>
  <c r="DB1460" i="3"/>
  <c r="DC1460" i="3"/>
  <c r="DH1460" i="3"/>
  <c r="A1461" i="3"/>
  <c r="Y1461" i="3"/>
  <c r="CX1461" i="3" s="1"/>
  <c r="CY1461" i="3"/>
  <c r="CZ1461" i="3"/>
  <c r="DA1461" i="3"/>
  <c r="DB1461" i="3"/>
  <c r="DC1461" i="3"/>
  <c r="A1462" i="3"/>
  <c r="Y1462" i="3"/>
  <c r="CX1462" i="3" s="1"/>
  <c r="CY1462" i="3"/>
  <c r="CZ1462" i="3"/>
  <c r="DB1462" i="3" s="1"/>
  <c r="DA1462" i="3"/>
  <c r="DC1462" i="3"/>
  <c r="A1463" i="3"/>
  <c r="Y1463" i="3"/>
  <c r="CX1463" i="3" s="1"/>
  <c r="CY1463" i="3"/>
  <c r="CZ1463" i="3"/>
  <c r="DB1463" i="3" s="1"/>
  <c r="DA1463" i="3"/>
  <c r="DC1463" i="3"/>
  <c r="A1464" i="3"/>
  <c r="Y1464" i="3"/>
  <c r="CX1464" i="3"/>
  <c r="DF1464" i="3" s="1"/>
  <c r="DJ1464" i="3" s="1"/>
  <c r="CY1464" i="3"/>
  <c r="CZ1464" i="3"/>
  <c r="DA1464" i="3"/>
  <c r="DB1464" i="3"/>
  <c r="DC1464" i="3"/>
  <c r="DH1464" i="3"/>
  <c r="A1465" i="3"/>
  <c r="Y1465" i="3"/>
  <c r="CX1465" i="3" s="1"/>
  <c r="CY1465" i="3"/>
  <c r="CZ1465" i="3"/>
  <c r="DA1465" i="3"/>
  <c r="DB1465" i="3"/>
  <c r="DC1465" i="3"/>
  <c r="A1466" i="3"/>
  <c r="Y1466" i="3"/>
  <c r="CX1466" i="3" s="1"/>
  <c r="CY1466" i="3"/>
  <c r="CZ1466" i="3"/>
  <c r="DB1466" i="3" s="1"/>
  <c r="DA1466" i="3"/>
  <c r="DC1466" i="3"/>
  <c r="A1467" i="3"/>
  <c r="Y1467" i="3"/>
  <c r="CX1467" i="3" s="1"/>
  <c r="CY1467" i="3"/>
  <c r="CZ1467" i="3"/>
  <c r="DB1467" i="3" s="1"/>
  <c r="DA1467" i="3"/>
  <c r="DC1467" i="3"/>
  <c r="A1468" i="3"/>
  <c r="Y1468" i="3"/>
  <c r="CX1468" i="3"/>
  <c r="DF1468" i="3" s="1"/>
  <c r="DJ1468" i="3" s="1"/>
  <c r="CY1468" i="3"/>
  <c r="CZ1468" i="3"/>
  <c r="DA1468" i="3"/>
  <c r="DB1468" i="3"/>
  <c r="DC1468" i="3"/>
  <c r="DH1468" i="3"/>
  <c r="A1469" i="3"/>
  <c r="Y1469" i="3"/>
  <c r="CX1469" i="3" s="1"/>
  <c r="CY1469" i="3"/>
  <c r="CZ1469" i="3"/>
  <c r="DA1469" i="3"/>
  <c r="DB1469" i="3"/>
  <c r="DC1469" i="3"/>
  <c r="A1470" i="3"/>
  <c r="Y1470" i="3"/>
  <c r="CX1470" i="3" s="1"/>
  <c r="CY1470" i="3"/>
  <c r="CZ1470" i="3"/>
  <c r="DB1470" i="3" s="1"/>
  <c r="DA1470" i="3"/>
  <c r="DC1470" i="3"/>
  <c r="A1471" i="3"/>
  <c r="Y1471" i="3"/>
  <c r="CX1471" i="3"/>
  <c r="DG1471" i="3" s="1"/>
  <c r="CY1471" i="3"/>
  <c r="CZ1471" i="3"/>
  <c r="DB1471" i="3" s="1"/>
  <c r="DA1471" i="3"/>
  <c r="DC1471" i="3"/>
  <c r="DF1471" i="3"/>
  <c r="DH1471" i="3"/>
  <c r="DI1471" i="3"/>
  <c r="DJ1471" i="3"/>
  <c r="A1472" i="3"/>
  <c r="Y1472" i="3"/>
  <c r="CX1472" i="3"/>
  <c r="DF1472" i="3" s="1"/>
  <c r="DJ1472" i="3" s="1"/>
  <c r="CY1472" i="3"/>
  <c r="CZ1472" i="3"/>
  <c r="DA1472" i="3"/>
  <c r="DB1472" i="3"/>
  <c r="DC1472" i="3"/>
  <c r="DH1472" i="3"/>
  <c r="A1473" i="3"/>
  <c r="Y1473" i="3"/>
  <c r="CX1473" i="3" s="1"/>
  <c r="CY1473" i="3"/>
  <c r="CZ1473" i="3"/>
  <c r="DA1473" i="3"/>
  <c r="DB1473" i="3"/>
  <c r="DC1473" i="3"/>
  <c r="A1474" i="3"/>
  <c r="Y1474" i="3"/>
  <c r="CY1474" i="3"/>
  <c r="CZ1474" i="3"/>
  <c r="DB1474" i="3" s="1"/>
  <c r="DA1474" i="3"/>
  <c r="DC1474" i="3"/>
  <c r="A1475" i="3"/>
  <c r="Y1475" i="3"/>
  <c r="CY1475" i="3"/>
  <c r="CZ1475" i="3"/>
  <c r="DB1475" i="3" s="1"/>
  <c r="DA1475" i="3"/>
  <c r="DC1475" i="3"/>
  <c r="A1476" i="3"/>
  <c r="Y1476" i="3"/>
  <c r="CY1476" i="3"/>
  <c r="CZ1476" i="3"/>
  <c r="DA1476" i="3"/>
  <c r="DB1476" i="3"/>
  <c r="DC1476" i="3"/>
  <c r="A1477" i="3"/>
  <c r="Y1477" i="3"/>
  <c r="CY1477" i="3"/>
  <c r="CZ1477" i="3"/>
  <c r="DA1477" i="3"/>
  <c r="DB1477" i="3"/>
  <c r="DC1477" i="3"/>
  <c r="A1478" i="3"/>
  <c r="Y1478" i="3"/>
  <c r="CY1478" i="3"/>
  <c r="CZ1478" i="3"/>
  <c r="DB1478" i="3" s="1"/>
  <c r="DA1478" i="3"/>
  <c r="DC1478" i="3"/>
  <c r="A1479" i="3"/>
  <c r="Y1479" i="3"/>
  <c r="CY1479" i="3"/>
  <c r="CZ1479" i="3"/>
  <c r="DB1479" i="3" s="1"/>
  <c r="DA1479" i="3"/>
  <c r="DC1479" i="3"/>
  <c r="A1480" i="3"/>
  <c r="Y1480" i="3"/>
  <c r="CY1480" i="3"/>
  <c r="CZ1480" i="3"/>
  <c r="DA1480" i="3"/>
  <c r="DB1480" i="3"/>
  <c r="DC1480" i="3"/>
  <c r="A1481" i="3"/>
  <c r="Y1481" i="3"/>
  <c r="CY1481" i="3"/>
  <c r="CZ1481" i="3"/>
  <c r="DA1481" i="3"/>
  <c r="DB1481" i="3"/>
  <c r="DC1481" i="3"/>
  <c r="A1482" i="3"/>
  <c r="Y1482" i="3"/>
  <c r="CY1482" i="3"/>
  <c r="CZ1482" i="3"/>
  <c r="DB1482" i="3" s="1"/>
  <c r="DA1482" i="3"/>
  <c r="DC1482" i="3"/>
  <c r="A1483" i="3"/>
  <c r="Y1483" i="3"/>
  <c r="CX1483" i="3" s="1"/>
  <c r="CY1483" i="3"/>
  <c r="CZ1483" i="3"/>
  <c r="DB1483" i="3" s="1"/>
  <c r="DA1483" i="3"/>
  <c r="DC1483" i="3"/>
  <c r="A1484" i="3"/>
  <c r="Y1484" i="3"/>
  <c r="CX1484" i="3"/>
  <c r="DF1484" i="3" s="1"/>
  <c r="CY1484" i="3"/>
  <c r="CZ1484" i="3"/>
  <c r="DA1484" i="3"/>
  <c r="DB1484" i="3"/>
  <c r="DC1484" i="3"/>
  <c r="DH1484" i="3"/>
  <c r="A1485" i="3"/>
  <c r="Y1485" i="3"/>
  <c r="CX1485" i="3" s="1"/>
  <c r="CY1485" i="3"/>
  <c r="CZ1485" i="3"/>
  <c r="DA1485" i="3"/>
  <c r="DB1485" i="3"/>
  <c r="DC1485" i="3"/>
  <c r="A1486" i="3"/>
  <c r="Y1486" i="3"/>
  <c r="CX1486" i="3" s="1"/>
  <c r="CY1486" i="3"/>
  <c r="CZ1486" i="3"/>
  <c r="DB1486" i="3" s="1"/>
  <c r="DA1486" i="3"/>
  <c r="DC1486" i="3"/>
  <c r="A1487" i="3"/>
  <c r="Y1487" i="3"/>
  <c r="CX1487" i="3" s="1"/>
  <c r="CY1487" i="3"/>
  <c r="CZ1487" i="3"/>
  <c r="DB1487" i="3" s="1"/>
  <c r="DA1487" i="3"/>
  <c r="DC1487" i="3"/>
  <c r="A1488" i="3"/>
  <c r="Y1488" i="3"/>
  <c r="CX1488" i="3"/>
  <c r="DF1488" i="3" s="1"/>
  <c r="DJ1488" i="3" s="1"/>
  <c r="CY1488" i="3"/>
  <c r="CZ1488" i="3"/>
  <c r="DA1488" i="3"/>
  <c r="DB1488" i="3"/>
  <c r="DC1488" i="3"/>
  <c r="DH1488" i="3"/>
  <c r="A1489" i="3"/>
  <c r="Y1489" i="3"/>
  <c r="CX1489" i="3" s="1"/>
  <c r="CY1489" i="3"/>
  <c r="CZ1489" i="3"/>
  <c r="DA1489" i="3"/>
  <c r="DB1489" i="3"/>
  <c r="DC1489" i="3"/>
  <c r="A1490" i="3"/>
  <c r="Y1490" i="3"/>
  <c r="CX1490" i="3" s="1"/>
  <c r="CY1490" i="3"/>
  <c r="CZ1490" i="3"/>
  <c r="DB1490" i="3" s="1"/>
  <c r="DA1490" i="3"/>
  <c r="DC1490" i="3"/>
  <c r="A1491" i="3"/>
  <c r="Y1491" i="3"/>
  <c r="CX1491" i="3" s="1"/>
  <c r="CY1491" i="3"/>
  <c r="CZ1491" i="3"/>
  <c r="DB1491" i="3" s="1"/>
  <c r="DA1491" i="3"/>
  <c r="DC1491" i="3"/>
  <c r="A1492" i="3"/>
  <c r="Y1492" i="3"/>
  <c r="CX1492" i="3"/>
  <c r="DF1492" i="3" s="1"/>
  <c r="CY1492" i="3"/>
  <c r="CZ1492" i="3"/>
  <c r="DA1492" i="3"/>
  <c r="DB1492" i="3"/>
  <c r="DC1492" i="3"/>
  <c r="DH1492" i="3"/>
  <c r="A1493" i="3"/>
  <c r="Y1493" i="3"/>
  <c r="CX1493" i="3" s="1"/>
  <c r="CY1493" i="3"/>
  <c r="CZ1493" i="3"/>
  <c r="DA1493" i="3"/>
  <c r="DB1493" i="3"/>
  <c r="DC1493" i="3"/>
  <c r="A1494" i="3"/>
  <c r="Y1494" i="3"/>
  <c r="CX1494" i="3" s="1"/>
  <c r="CY1494" i="3"/>
  <c r="CZ1494" i="3"/>
  <c r="DB1494" i="3" s="1"/>
  <c r="DA1494" i="3"/>
  <c r="DC1494" i="3"/>
  <c r="A1495" i="3"/>
  <c r="Y1495" i="3"/>
  <c r="CX1495" i="3" s="1"/>
  <c r="CY1495" i="3"/>
  <c r="CZ1495" i="3"/>
  <c r="DB1495" i="3" s="1"/>
  <c r="DA1495" i="3"/>
  <c r="DC1495" i="3"/>
  <c r="A1496" i="3"/>
  <c r="Y1496" i="3"/>
  <c r="CX1496" i="3"/>
  <c r="CY1496" i="3"/>
  <c r="CZ1496" i="3"/>
  <c r="DA1496" i="3"/>
  <c r="DB1496" i="3"/>
  <c r="DC1496" i="3"/>
  <c r="DH1496" i="3"/>
  <c r="A1497" i="3"/>
  <c r="Y1497" i="3"/>
  <c r="CX1497" i="3" s="1"/>
  <c r="CY1497" i="3"/>
  <c r="CZ1497" i="3"/>
  <c r="DA1497" i="3"/>
  <c r="DB1497" i="3"/>
  <c r="DC1497" i="3"/>
  <c r="DG1497" i="3"/>
  <c r="A1498" i="3"/>
  <c r="Y1498" i="3"/>
  <c r="CX1498" i="3" s="1"/>
  <c r="CY1498" i="3"/>
  <c r="CZ1498" i="3"/>
  <c r="DB1498" i="3" s="1"/>
  <c r="DA1498" i="3"/>
  <c r="DC1498" i="3"/>
  <c r="DF1498" i="3"/>
  <c r="DJ1498" i="3" s="1"/>
  <c r="A1499" i="3"/>
  <c r="Y1499" i="3"/>
  <c r="CX1499" i="3"/>
  <c r="DG1499" i="3" s="1"/>
  <c r="CY1499" i="3"/>
  <c r="CZ1499" i="3"/>
  <c r="DB1499" i="3" s="1"/>
  <c r="DA1499" i="3"/>
  <c r="DC1499" i="3"/>
  <c r="DF1499" i="3"/>
  <c r="DH1499" i="3"/>
  <c r="DI1499" i="3"/>
  <c r="DJ1499" i="3"/>
  <c r="A1500" i="3"/>
  <c r="Y1500" i="3"/>
  <c r="CX1500" i="3"/>
  <c r="CY1500" i="3"/>
  <c r="CZ1500" i="3"/>
  <c r="DA1500" i="3"/>
  <c r="DB1500" i="3"/>
  <c r="DC1500" i="3"/>
  <c r="DH1500" i="3"/>
  <c r="A1501" i="3"/>
  <c r="Y1501" i="3"/>
  <c r="CY1501" i="3"/>
  <c r="CZ1501" i="3"/>
  <c r="DA1501" i="3"/>
  <c r="DB1501" i="3"/>
  <c r="DC1501" i="3"/>
  <c r="A1502" i="3"/>
  <c r="Y1502" i="3"/>
  <c r="CY1502" i="3"/>
  <c r="CZ1502" i="3"/>
  <c r="DB1502" i="3" s="1"/>
  <c r="DA1502" i="3"/>
  <c r="DC1502" i="3"/>
  <c r="A1503" i="3"/>
  <c r="Y1503" i="3"/>
  <c r="CY1503" i="3"/>
  <c r="CZ1503" i="3"/>
  <c r="DB1503" i="3" s="1"/>
  <c r="DA1503" i="3"/>
  <c r="DC1503" i="3"/>
  <c r="A1504" i="3"/>
  <c r="Y1504" i="3"/>
  <c r="CY1504" i="3"/>
  <c r="CZ1504" i="3"/>
  <c r="DA1504" i="3"/>
  <c r="DB1504" i="3"/>
  <c r="DC1504" i="3"/>
  <c r="A1505" i="3"/>
  <c r="Y1505" i="3"/>
  <c r="CY1505" i="3"/>
  <c r="CZ1505" i="3"/>
  <c r="DA1505" i="3"/>
  <c r="DB1505" i="3"/>
  <c r="DC1505" i="3"/>
  <c r="A1506" i="3"/>
  <c r="Y1506" i="3"/>
  <c r="CY1506" i="3"/>
  <c r="CZ1506" i="3"/>
  <c r="DB1506" i="3" s="1"/>
  <c r="DA1506" i="3"/>
  <c r="DC1506" i="3"/>
  <c r="A1507" i="3"/>
  <c r="Y1507" i="3"/>
  <c r="CY1507" i="3"/>
  <c r="CZ1507" i="3"/>
  <c r="DB1507" i="3" s="1"/>
  <c r="DA1507" i="3"/>
  <c r="DC1507" i="3"/>
  <c r="A1508" i="3"/>
  <c r="Y1508" i="3"/>
  <c r="CY1508" i="3"/>
  <c r="CZ1508" i="3"/>
  <c r="DA1508" i="3"/>
  <c r="DB1508" i="3"/>
  <c r="DC1508" i="3"/>
  <c r="A1509" i="3"/>
  <c r="Y1509" i="3"/>
  <c r="CY1509" i="3"/>
  <c r="CZ1509" i="3"/>
  <c r="DA1509" i="3"/>
  <c r="DB1509" i="3"/>
  <c r="DC1509" i="3"/>
  <c r="A1510" i="3"/>
  <c r="Y1510" i="3"/>
  <c r="CX1510" i="3" s="1"/>
  <c r="CY1510" i="3"/>
  <c r="CZ1510" i="3"/>
  <c r="DB1510" i="3" s="1"/>
  <c r="DA1510" i="3"/>
  <c r="DC1510" i="3"/>
  <c r="DF1510" i="3"/>
  <c r="A1511" i="3"/>
  <c r="Y1511" i="3"/>
  <c r="CX1511" i="3"/>
  <c r="DG1511" i="3" s="1"/>
  <c r="DJ1511" i="3" s="1"/>
  <c r="CY1511" i="3"/>
  <c r="CZ1511" i="3"/>
  <c r="DB1511" i="3" s="1"/>
  <c r="DA1511" i="3"/>
  <c r="DC1511" i="3"/>
  <c r="DF1511" i="3"/>
  <c r="DH1511" i="3"/>
  <c r="DI1511" i="3"/>
  <c r="A1512" i="3"/>
  <c r="Y1512" i="3"/>
  <c r="CX1512" i="3"/>
  <c r="CY1512" i="3"/>
  <c r="CZ1512" i="3"/>
  <c r="DA1512" i="3"/>
  <c r="DB1512" i="3"/>
  <c r="DC1512" i="3"/>
  <c r="A1513" i="3"/>
  <c r="Y1513" i="3"/>
  <c r="CX1513" i="3" s="1"/>
  <c r="CY1513" i="3"/>
  <c r="CZ1513" i="3"/>
  <c r="DA1513" i="3"/>
  <c r="DB1513" i="3"/>
  <c r="DC1513" i="3"/>
  <c r="A1514" i="3"/>
  <c r="Y1514" i="3"/>
  <c r="CX1514" i="3" s="1"/>
  <c r="CY1514" i="3"/>
  <c r="CZ1514" i="3"/>
  <c r="DB1514" i="3" s="1"/>
  <c r="DA1514" i="3"/>
  <c r="DC1514" i="3"/>
  <c r="A1515" i="3"/>
  <c r="Y1515" i="3"/>
  <c r="CX1515" i="3"/>
  <c r="DG1515" i="3" s="1"/>
  <c r="CY1515" i="3"/>
  <c r="CZ1515" i="3"/>
  <c r="DB1515" i="3" s="1"/>
  <c r="DA1515" i="3"/>
  <c r="DC1515" i="3"/>
  <c r="DF1515" i="3"/>
  <c r="DH1515" i="3"/>
  <c r="DI1515" i="3"/>
  <c r="DJ1515" i="3"/>
  <c r="A1516" i="3"/>
  <c r="Y1516" i="3"/>
  <c r="CX1516" i="3"/>
  <c r="CY1516" i="3"/>
  <c r="CZ1516" i="3"/>
  <c r="DA1516" i="3"/>
  <c r="DB1516" i="3"/>
  <c r="DC1516" i="3"/>
  <c r="A1517" i="3"/>
  <c r="Y1517" i="3"/>
  <c r="CX1517" i="3" s="1"/>
  <c r="CY1517" i="3"/>
  <c r="CZ1517" i="3"/>
  <c r="DA1517" i="3"/>
  <c r="DB1517" i="3"/>
  <c r="DC1517" i="3"/>
  <c r="A1518" i="3"/>
  <c r="Y1518" i="3"/>
  <c r="CX1518" i="3" s="1"/>
  <c r="CY1518" i="3"/>
  <c r="CZ1518" i="3"/>
  <c r="DB1518" i="3" s="1"/>
  <c r="DA1518" i="3"/>
  <c r="DC1518" i="3"/>
  <c r="A1519" i="3"/>
  <c r="Y1519" i="3"/>
  <c r="CX1519" i="3"/>
  <c r="DG1519" i="3" s="1"/>
  <c r="CY1519" i="3"/>
  <c r="CZ1519" i="3"/>
  <c r="DB1519" i="3" s="1"/>
  <c r="DA1519" i="3"/>
  <c r="DC1519" i="3"/>
  <c r="DF1519" i="3"/>
  <c r="DH1519" i="3"/>
  <c r="DI1519" i="3"/>
  <c r="DJ1519" i="3" s="1"/>
  <c r="A1520" i="3"/>
  <c r="Y1520" i="3"/>
  <c r="CX1520" i="3"/>
  <c r="CY1520" i="3"/>
  <c r="CZ1520" i="3"/>
  <c r="DA1520" i="3"/>
  <c r="DB1520" i="3"/>
  <c r="DC1520" i="3"/>
  <c r="A1521" i="3"/>
  <c r="Y1521" i="3"/>
  <c r="CX1521" i="3" s="1"/>
  <c r="CY1521" i="3"/>
  <c r="CZ1521" i="3"/>
  <c r="DA1521" i="3"/>
  <c r="DB1521" i="3"/>
  <c r="DC1521" i="3"/>
  <c r="A1522" i="3"/>
  <c r="Y1522" i="3"/>
  <c r="CX1522" i="3" s="1"/>
  <c r="CY1522" i="3"/>
  <c r="CZ1522" i="3"/>
  <c r="DB1522" i="3" s="1"/>
  <c r="DA1522" i="3"/>
  <c r="DC1522" i="3"/>
  <c r="DF1522" i="3"/>
  <c r="DJ1522" i="3" s="1"/>
  <c r="A1523" i="3"/>
  <c r="Y1523" i="3"/>
  <c r="CX1523" i="3"/>
  <c r="DG1523" i="3" s="1"/>
  <c r="CY1523" i="3"/>
  <c r="CZ1523" i="3"/>
  <c r="DB1523" i="3" s="1"/>
  <c r="DA1523" i="3"/>
  <c r="DC1523" i="3"/>
  <c r="DF1523" i="3"/>
  <c r="DH1523" i="3"/>
  <c r="DI1523" i="3"/>
  <c r="DJ1523" i="3"/>
  <c r="A1524" i="3"/>
  <c r="Y1524" i="3"/>
  <c r="CX1524" i="3"/>
  <c r="CY1524" i="3"/>
  <c r="CZ1524" i="3"/>
  <c r="DA1524" i="3"/>
  <c r="DB1524" i="3"/>
  <c r="DC1524" i="3"/>
  <c r="A1525" i="3"/>
  <c r="Y1525" i="3"/>
  <c r="CX1525" i="3" s="1"/>
  <c r="CY1525" i="3"/>
  <c r="CZ1525" i="3"/>
  <c r="DA1525" i="3"/>
  <c r="DB1525" i="3"/>
  <c r="DC1525" i="3"/>
  <c r="A1526" i="3"/>
  <c r="Y1526" i="3"/>
  <c r="CX1526" i="3" s="1"/>
  <c r="CY1526" i="3"/>
  <c r="CZ1526" i="3"/>
  <c r="DB1526" i="3" s="1"/>
  <c r="DA1526" i="3"/>
  <c r="DC1526" i="3"/>
  <c r="DF1526" i="3"/>
  <c r="DJ1526" i="3" s="1"/>
  <c r="A1527" i="3"/>
  <c r="Y1527" i="3"/>
  <c r="CX1527" i="3"/>
  <c r="DG1527" i="3" s="1"/>
  <c r="CY1527" i="3"/>
  <c r="CZ1527" i="3"/>
  <c r="DB1527" i="3" s="1"/>
  <c r="DA1527" i="3"/>
  <c r="DC1527" i="3"/>
  <c r="DF1527" i="3"/>
  <c r="DH1527" i="3"/>
  <c r="DI1527" i="3"/>
  <c r="DJ1527" i="3" s="1"/>
  <c r="A1528" i="3"/>
  <c r="Y1528" i="3"/>
  <c r="CX1528" i="3"/>
  <c r="CY1528" i="3"/>
  <c r="CZ1528" i="3"/>
  <c r="DA1528" i="3"/>
  <c r="DB1528" i="3"/>
  <c r="DC1528" i="3"/>
  <c r="DH1528" i="3"/>
  <c r="A1529" i="3"/>
  <c r="Y1529" i="3"/>
  <c r="CX1529" i="3" s="1"/>
  <c r="CY1529" i="3"/>
  <c r="CZ1529" i="3"/>
  <c r="DA1529" i="3"/>
  <c r="DB1529" i="3"/>
  <c r="DC1529" i="3"/>
  <c r="DG1529" i="3"/>
  <c r="A1530" i="3"/>
  <c r="Y1530" i="3"/>
  <c r="CX1530" i="3" s="1"/>
  <c r="DF1530" i="3" s="1"/>
  <c r="DJ1530" i="3" s="1"/>
  <c r="CY1530" i="3"/>
  <c r="CZ1530" i="3"/>
  <c r="DB1530" i="3" s="1"/>
  <c r="DA1530" i="3"/>
  <c r="DC1530" i="3"/>
  <c r="A1531" i="3"/>
  <c r="Y1531" i="3"/>
  <c r="CX1531" i="3"/>
  <c r="DG1531" i="3" s="1"/>
  <c r="CY1531" i="3"/>
  <c r="CZ1531" i="3"/>
  <c r="DB1531" i="3" s="1"/>
  <c r="DA1531" i="3"/>
  <c r="DC1531" i="3"/>
  <c r="DF1531" i="3"/>
  <c r="DH1531" i="3"/>
  <c r="DI1531" i="3"/>
  <c r="DJ1531" i="3"/>
  <c r="A1532" i="3"/>
  <c r="Y1532" i="3"/>
  <c r="CX1532" i="3"/>
  <c r="CY1532" i="3"/>
  <c r="CZ1532" i="3"/>
  <c r="DA1532" i="3"/>
  <c r="DB1532" i="3"/>
  <c r="DC1532" i="3"/>
  <c r="DH1532" i="3"/>
  <c r="A1533" i="3"/>
  <c r="Y1533" i="3"/>
  <c r="CX1533" i="3" s="1"/>
  <c r="CY1533" i="3"/>
  <c r="CZ1533" i="3"/>
  <c r="DA1533" i="3"/>
  <c r="DB1533" i="3"/>
  <c r="DC1533" i="3"/>
  <c r="DG1533" i="3"/>
  <c r="A1534" i="3"/>
  <c r="Y1534" i="3"/>
  <c r="CX1534" i="3" s="1"/>
  <c r="CY1534" i="3"/>
  <c r="CZ1534" i="3"/>
  <c r="DB1534" i="3" s="1"/>
  <c r="DA1534" i="3"/>
  <c r="DC1534" i="3"/>
  <c r="DF1534" i="3"/>
  <c r="DJ1534" i="3" s="1"/>
  <c r="A1535" i="3"/>
  <c r="Y1535" i="3"/>
  <c r="CY1535" i="3"/>
  <c r="CZ1535" i="3"/>
  <c r="DB1535" i="3" s="1"/>
  <c r="DA1535" i="3"/>
  <c r="DC1535" i="3"/>
  <c r="A1536" i="3"/>
  <c r="Y1536" i="3"/>
  <c r="CY1536" i="3"/>
  <c r="CZ1536" i="3"/>
  <c r="DA1536" i="3"/>
  <c r="DB1536" i="3"/>
  <c r="DC1536" i="3"/>
  <c r="A1537" i="3"/>
  <c r="Y1537" i="3"/>
  <c r="CY1537" i="3"/>
  <c r="CZ1537" i="3"/>
  <c r="DA1537" i="3"/>
  <c r="DB1537" i="3"/>
  <c r="DC1537" i="3"/>
  <c r="A1538" i="3"/>
  <c r="Y1538" i="3"/>
  <c r="CY1538" i="3"/>
  <c r="CZ1538" i="3"/>
  <c r="DB1538" i="3" s="1"/>
  <c r="DA1538" i="3"/>
  <c r="DC1538" i="3"/>
  <c r="A1539" i="3"/>
  <c r="Y1539" i="3"/>
  <c r="CY1539" i="3"/>
  <c r="CZ1539" i="3"/>
  <c r="DB1539" i="3" s="1"/>
  <c r="DA1539" i="3"/>
  <c r="DC1539" i="3"/>
  <c r="A1540" i="3"/>
  <c r="Y1540" i="3"/>
  <c r="CY1540" i="3"/>
  <c r="CZ1540" i="3"/>
  <c r="DA1540" i="3"/>
  <c r="DB1540" i="3"/>
  <c r="DC1540" i="3"/>
  <c r="A1541" i="3"/>
  <c r="Y1541" i="3"/>
  <c r="CY1541" i="3"/>
  <c r="CZ1541" i="3"/>
  <c r="DA1541" i="3"/>
  <c r="DB1541" i="3"/>
  <c r="DC1541" i="3"/>
  <c r="A1542" i="3"/>
  <c r="Y1542" i="3"/>
  <c r="CY1542" i="3"/>
  <c r="CZ1542" i="3"/>
  <c r="DB1542" i="3" s="1"/>
  <c r="DA1542" i="3"/>
  <c r="DC1542" i="3"/>
  <c r="A1543" i="3"/>
  <c r="Y1543" i="3"/>
  <c r="CX1543" i="3" s="1"/>
  <c r="CY1543" i="3"/>
  <c r="CZ1543" i="3"/>
  <c r="DB1543" i="3" s="1"/>
  <c r="DA1543" i="3"/>
  <c r="DC1543" i="3"/>
  <c r="A1544" i="3"/>
  <c r="Y1544" i="3"/>
  <c r="CX1544" i="3"/>
  <c r="CY1544" i="3"/>
  <c r="CZ1544" i="3"/>
  <c r="DA1544" i="3"/>
  <c r="DB1544" i="3"/>
  <c r="DC1544" i="3"/>
  <c r="DH1544" i="3"/>
  <c r="A1545" i="3"/>
  <c r="Y1545" i="3"/>
  <c r="CX1545" i="3"/>
  <c r="CY1545" i="3"/>
  <c r="CZ1545" i="3"/>
  <c r="DA1545" i="3"/>
  <c r="DB1545" i="3"/>
  <c r="DC1545" i="3"/>
  <c r="A1546" i="3"/>
  <c r="Y1546" i="3"/>
  <c r="CY1546" i="3"/>
  <c r="CZ1546" i="3"/>
  <c r="DB1546" i="3" s="1"/>
  <c r="DA1546" i="3"/>
  <c r="DC1546" i="3"/>
  <c r="A1547" i="3"/>
  <c r="Y1547" i="3"/>
  <c r="CX1547" i="3" s="1"/>
  <c r="DG1547" i="3" s="1"/>
  <c r="CY1547" i="3"/>
  <c r="CZ1547" i="3"/>
  <c r="DB1547" i="3" s="1"/>
  <c r="DA1547" i="3"/>
  <c r="DC1547" i="3"/>
  <c r="DF1547" i="3"/>
  <c r="DH1547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C28" i="1"/>
  <c r="D28" i="1"/>
  <c r="AC28" i="1"/>
  <c r="CQ28" i="1" s="1"/>
  <c r="P28" i="1" s="1"/>
  <c r="AE28" i="1"/>
  <c r="AD28" i="1" s="1"/>
  <c r="AF28" i="1"/>
  <c r="AG28" i="1"/>
  <c r="CU28" i="1" s="1"/>
  <c r="T28" i="1" s="1"/>
  <c r="AH28" i="1"/>
  <c r="AI28" i="1"/>
  <c r="CW28" i="1" s="1"/>
  <c r="V28" i="1" s="1"/>
  <c r="AJ28" i="1"/>
  <c r="CR28" i="1"/>
  <c r="Q28" i="1" s="1"/>
  <c r="CT28" i="1"/>
  <c r="S28" i="1" s="1"/>
  <c r="CV28" i="1"/>
  <c r="U28" i="1" s="1"/>
  <c r="CX28" i="1"/>
  <c r="W28" i="1" s="1"/>
  <c r="FR28" i="1"/>
  <c r="GL28" i="1"/>
  <c r="GN28" i="1"/>
  <c r="GO28" i="1"/>
  <c r="GV28" i="1"/>
  <c r="HC28" i="1"/>
  <c r="GX28" i="1" s="1"/>
  <c r="C29" i="1"/>
  <c r="D29" i="1"/>
  <c r="AC29" i="1"/>
  <c r="AB29" i="1" s="1"/>
  <c r="AD29" i="1"/>
  <c r="AE29" i="1"/>
  <c r="CS29" i="1" s="1"/>
  <c r="R29" i="1" s="1"/>
  <c r="GK29" i="1" s="1"/>
  <c r="AF29" i="1"/>
  <c r="AG29" i="1"/>
  <c r="AH29" i="1"/>
  <c r="CV29" i="1" s="1"/>
  <c r="U29" i="1" s="1"/>
  <c r="AI29" i="1"/>
  <c r="CW29" i="1" s="1"/>
  <c r="V29" i="1" s="1"/>
  <c r="AJ29" i="1"/>
  <c r="CQ29" i="1"/>
  <c r="P29" i="1" s="1"/>
  <c r="CR29" i="1"/>
  <c r="Q29" i="1" s="1"/>
  <c r="CT29" i="1"/>
  <c r="S29" i="1" s="1"/>
  <c r="CU29" i="1"/>
  <c r="T29" i="1" s="1"/>
  <c r="CX29" i="1"/>
  <c r="W29" i="1" s="1"/>
  <c r="FR29" i="1"/>
  <c r="GL29" i="1"/>
  <c r="GN29" i="1"/>
  <c r="GO29" i="1"/>
  <c r="GV29" i="1"/>
  <c r="HC29" i="1" s="1"/>
  <c r="GX29" i="1" s="1"/>
  <c r="C30" i="1"/>
  <c r="D30" i="1"/>
  <c r="AC30" i="1"/>
  <c r="AE30" i="1"/>
  <c r="CS30" i="1" s="1"/>
  <c r="R30" i="1" s="1"/>
  <c r="GK30" i="1" s="1"/>
  <c r="AF30" i="1"/>
  <c r="CT30" i="1" s="1"/>
  <c r="S30" i="1" s="1"/>
  <c r="AG30" i="1"/>
  <c r="AH30" i="1"/>
  <c r="AI30" i="1"/>
  <c r="CW30" i="1" s="1"/>
  <c r="V30" i="1" s="1"/>
  <c r="AJ30" i="1"/>
  <c r="CX30" i="1" s="1"/>
  <c r="W30" i="1" s="1"/>
  <c r="CQ30" i="1"/>
  <c r="P30" i="1" s="1"/>
  <c r="CR30" i="1"/>
  <c r="Q30" i="1" s="1"/>
  <c r="CU30" i="1"/>
  <c r="T30" i="1" s="1"/>
  <c r="CV30" i="1"/>
  <c r="U30" i="1" s="1"/>
  <c r="FR30" i="1"/>
  <c r="GL30" i="1"/>
  <c r="GN30" i="1"/>
  <c r="GO30" i="1"/>
  <c r="GV30" i="1"/>
  <c r="HC30" i="1" s="1"/>
  <c r="GX30" i="1" s="1"/>
  <c r="C31" i="1"/>
  <c r="D31" i="1"/>
  <c r="AC31" i="1"/>
  <c r="CQ31" i="1" s="1"/>
  <c r="P31" i="1" s="1"/>
  <c r="CP31" i="1" s="1"/>
  <c r="O31" i="1" s="1"/>
  <c r="AE31" i="1"/>
  <c r="AD31" i="1" s="1"/>
  <c r="AB31" i="1" s="1"/>
  <c r="AF31" i="1"/>
  <c r="CT31" i="1" s="1"/>
  <c r="S31" i="1" s="1"/>
  <c r="AG31" i="1"/>
  <c r="CU31" i="1" s="1"/>
  <c r="T31" i="1" s="1"/>
  <c r="AH31" i="1"/>
  <c r="AI31" i="1"/>
  <c r="AJ31" i="1"/>
  <c r="CX31" i="1" s="1"/>
  <c r="W31" i="1" s="1"/>
  <c r="CR31" i="1"/>
  <c r="Q31" i="1" s="1"/>
  <c r="CS31" i="1"/>
  <c r="R31" i="1" s="1"/>
  <c r="GK31" i="1" s="1"/>
  <c r="CV31" i="1"/>
  <c r="U31" i="1" s="1"/>
  <c r="CW31" i="1"/>
  <c r="V31" i="1" s="1"/>
  <c r="FR31" i="1"/>
  <c r="GL31" i="1"/>
  <c r="GN31" i="1"/>
  <c r="GO31" i="1"/>
  <c r="GV31" i="1"/>
  <c r="HC31" i="1" s="1"/>
  <c r="GX31" i="1" s="1"/>
  <c r="C32" i="1"/>
  <c r="D32" i="1"/>
  <c r="AC32" i="1"/>
  <c r="CQ32" i="1" s="1"/>
  <c r="P32" i="1" s="1"/>
  <c r="AD32" i="1"/>
  <c r="AE32" i="1"/>
  <c r="AF32" i="1"/>
  <c r="AG32" i="1"/>
  <c r="CU32" i="1" s="1"/>
  <c r="T32" i="1" s="1"/>
  <c r="AH32" i="1"/>
  <c r="CV32" i="1" s="1"/>
  <c r="U32" i="1" s="1"/>
  <c r="AI32" i="1"/>
  <c r="AJ32" i="1"/>
  <c r="CR32" i="1"/>
  <c r="Q32" i="1" s="1"/>
  <c r="CS32" i="1"/>
  <c r="R32" i="1" s="1"/>
  <c r="GK32" i="1" s="1"/>
  <c r="CT32" i="1"/>
  <c r="S32" i="1" s="1"/>
  <c r="CW32" i="1"/>
  <c r="V32" i="1" s="1"/>
  <c r="CX32" i="1"/>
  <c r="W32" i="1" s="1"/>
  <c r="FR32" i="1"/>
  <c r="GL32" i="1"/>
  <c r="GN32" i="1"/>
  <c r="GO32" i="1"/>
  <c r="GV32" i="1"/>
  <c r="HC32" i="1"/>
  <c r="GX32" i="1" s="1"/>
  <c r="C33" i="1"/>
  <c r="D33" i="1"/>
  <c r="AC33" i="1"/>
  <c r="AB33" i="1" s="1"/>
  <c r="AD33" i="1"/>
  <c r="AE33" i="1"/>
  <c r="CS33" i="1" s="1"/>
  <c r="R33" i="1" s="1"/>
  <c r="GK33" i="1" s="1"/>
  <c r="AF33" i="1"/>
  <c r="AG33" i="1"/>
  <c r="AH33" i="1"/>
  <c r="CV33" i="1" s="1"/>
  <c r="U33" i="1" s="1"/>
  <c r="AI33" i="1"/>
  <c r="CW33" i="1" s="1"/>
  <c r="V33" i="1" s="1"/>
  <c r="AJ33" i="1"/>
  <c r="CQ33" i="1"/>
  <c r="P33" i="1" s="1"/>
  <c r="CR33" i="1"/>
  <c r="Q33" i="1" s="1"/>
  <c r="CT33" i="1"/>
  <c r="S33" i="1" s="1"/>
  <c r="CU33" i="1"/>
  <c r="T33" i="1" s="1"/>
  <c r="CX33" i="1"/>
  <c r="W33" i="1" s="1"/>
  <c r="FR33" i="1"/>
  <c r="GL33" i="1"/>
  <c r="GN33" i="1"/>
  <c r="GO33" i="1"/>
  <c r="GV33" i="1"/>
  <c r="HC33" i="1" s="1"/>
  <c r="GX33" i="1" s="1"/>
  <c r="C34" i="1"/>
  <c r="D34" i="1"/>
  <c r="AC34" i="1"/>
  <c r="AE34" i="1"/>
  <c r="CS34" i="1" s="1"/>
  <c r="R34" i="1" s="1"/>
  <c r="GK34" i="1" s="1"/>
  <c r="AF34" i="1"/>
  <c r="CT34" i="1" s="1"/>
  <c r="S34" i="1" s="1"/>
  <c r="AG34" i="1"/>
  <c r="AH34" i="1"/>
  <c r="AI34" i="1"/>
  <c r="CW34" i="1" s="1"/>
  <c r="V34" i="1" s="1"/>
  <c r="AJ34" i="1"/>
  <c r="CX34" i="1" s="1"/>
  <c r="W34" i="1" s="1"/>
  <c r="CQ34" i="1"/>
  <c r="P34" i="1" s="1"/>
  <c r="CP34" i="1" s="1"/>
  <c r="O34" i="1" s="1"/>
  <c r="CR34" i="1"/>
  <c r="Q34" i="1" s="1"/>
  <c r="CU34" i="1"/>
  <c r="T34" i="1" s="1"/>
  <c r="CV34" i="1"/>
  <c r="U34" i="1" s="1"/>
  <c r="FR34" i="1"/>
  <c r="GL34" i="1"/>
  <c r="GN34" i="1"/>
  <c r="GO34" i="1"/>
  <c r="GV34" i="1"/>
  <c r="HC34" i="1" s="1"/>
  <c r="GX34" i="1" s="1"/>
  <c r="C35" i="1"/>
  <c r="D35" i="1"/>
  <c r="AC35" i="1"/>
  <c r="CQ35" i="1" s="1"/>
  <c r="P35" i="1" s="1"/>
  <c r="AE35" i="1"/>
  <c r="AD35" i="1" s="1"/>
  <c r="AB35" i="1" s="1"/>
  <c r="AF35" i="1"/>
  <c r="CT35" i="1" s="1"/>
  <c r="S35" i="1" s="1"/>
  <c r="AG35" i="1"/>
  <c r="CU35" i="1" s="1"/>
  <c r="T35" i="1" s="1"/>
  <c r="AH35" i="1"/>
  <c r="AI35" i="1"/>
  <c r="AJ35" i="1"/>
  <c r="CX35" i="1" s="1"/>
  <c r="W35" i="1" s="1"/>
  <c r="CR35" i="1"/>
  <c r="Q35" i="1" s="1"/>
  <c r="CS35" i="1"/>
  <c r="R35" i="1" s="1"/>
  <c r="GK35" i="1" s="1"/>
  <c r="CV35" i="1"/>
  <c r="U35" i="1" s="1"/>
  <c r="CW35" i="1"/>
  <c r="V35" i="1" s="1"/>
  <c r="FR35" i="1"/>
  <c r="GL35" i="1"/>
  <c r="GN35" i="1"/>
  <c r="GO35" i="1"/>
  <c r="GV35" i="1"/>
  <c r="HC35" i="1" s="1"/>
  <c r="GX35" i="1" s="1"/>
  <c r="C36" i="1"/>
  <c r="D36" i="1"/>
  <c r="AC36" i="1"/>
  <c r="CQ36" i="1" s="1"/>
  <c r="P36" i="1" s="1"/>
  <c r="AD36" i="1"/>
  <c r="AE36" i="1"/>
  <c r="AF36" i="1"/>
  <c r="AG36" i="1"/>
  <c r="CU36" i="1" s="1"/>
  <c r="T36" i="1" s="1"/>
  <c r="AH36" i="1"/>
  <c r="CV36" i="1" s="1"/>
  <c r="U36" i="1" s="1"/>
  <c r="AI36" i="1"/>
  <c r="AJ36" i="1"/>
  <c r="CR36" i="1"/>
  <c r="Q36" i="1" s="1"/>
  <c r="CS36" i="1"/>
  <c r="R36" i="1" s="1"/>
  <c r="GK36" i="1" s="1"/>
  <c r="CT36" i="1"/>
  <c r="S36" i="1" s="1"/>
  <c r="CW36" i="1"/>
  <c r="V36" i="1" s="1"/>
  <c r="CX36" i="1"/>
  <c r="W36" i="1" s="1"/>
  <c r="FR36" i="1"/>
  <c r="GL36" i="1"/>
  <c r="GN36" i="1"/>
  <c r="GO36" i="1"/>
  <c r="GV36" i="1"/>
  <c r="HC36" i="1"/>
  <c r="GX36" i="1" s="1"/>
  <c r="C37" i="1"/>
  <c r="D37" i="1"/>
  <c r="AC37" i="1"/>
  <c r="AB37" i="1" s="1"/>
  <c r="AD37" i="1"/>
  <c r="AE37" i="1"/>
  <c r="CS37" i="1" s="1"/>
  <c r="R37" i="1" s="1"/>
  <c r="GK37" i="1" s="1"/>
  <c r="AF37" i="1"/>
  <c r="AG37" i="1"/>
  <c r="AH37" i="1"/>
  <c r="CV37" i="1" s="1"/>
  <c r="U37" i="1" s="1"/>
  <c r="AI37" i="1"/>
  <c r="CW37" i="1" s="1"/>
  <c r="V37" i="1" s="1"/>
  <c r="AJ37" i="1"/>
  <c r="CQ37" i="1"/>
  <c r="P37" i="1" s="1"/>
  <c r="CP37" i="1" s="1"/>
  <c r="O37" i="1" s="1"/>
  <c r="CR37" i="1"/>
  <c r="Q37" i="1" s="1"/>
  <c r="CT37" i="1"/>
  <c r="S37" i="1" s="1"/>
  <c r="CU37" i="1"/>
  <c r="T37" i="1" s="1"/>
  <c r="CX37" i="1"/>
  <c r="W37" i="1" s="1"/>
  <c r="FR37" i="1"/>
  <c r="GL37" i="1"/>
  <c r="GN37" i="1"/>
  <c r="GO37" i="1"/>
  <c r="GV37" i="1"/>
  <c r="HC37" i="1"/>
  <c r="GX37" i="1" s="1"/>
  <c r="C38" i="1"/>
  <c r="D38" i="1"/>
  <c r="AC38" i="1"/>
  <c r="AE38" i="1"/>
  <c r="CS38" i="1" s="1"/>
  <c r="R38" i="1" s="1"/>
  <c r="GK38" i="1" s="1"/>
  <c r="AF38" i="1"/>
  <c r="CT38" i="1" s="1"/>
  <c r="S38" i="1" s="1"/>
  <c r="AG38" i="1"/>
  <c r="AH38" i="1"/>
  <c r="AI38" i="1"/>
  <c r="CW38" i="1" s="1"/>
  <c r="V38" i="1" s="1"/>
  <c r="AJ38" i="1"/>
  <c r="CX38" i="1" s="1"/>
  <c r="W38" i="1" s="1"/>
  <c r="CQ38" i="1"/>
  <c r="P38" i="1" s="1"/>
  <c r="CP38" i="1" s="1"/>
  <c r="O38" i="1" s="1"/>
  <c r="CR38" i="1"/>
  <c r="Q38" i="1" s="1"/>
  <c r="CU38" i="1"/>
  <c r="T38" i="1" s="1"/>
  <c r="CV38" i="1"/>
  <c r="U38" i="1" s="1"/>
  <c r="FR38" i="1"/>
  <c r="GL38" i="1"/>
  <c r="GN38" i="1"/>
  <c r="GO38" i="1"/>
  <c r="GV38" i="1"/>
  <c r="HC38" i="1" s="1"/>
  <c r="GX38" i="1" s="1"/>
  <c r="C39" i="1"/>
  <c r="D39" i="1"/>
  <c r="AC39" i="1"/>
  <c r="CQ39" i="1" s="1"/>
  <c r="P39" i="1" s="1"/>
  <c r="AE39" i="1"/>
  <c r="AD39" i="1" s="1"/>
  <c r="AB39" i="1" s="1"/>
  <c r="AF39" i="1"/>
  <c r="CT39" i="1" s="1"/>
  <c r="S39" i="1" s="1"/>
  <c r="AG39" i="1"/>
  <c r="CU39" i="1" s="1"/>
  <c r="T39" i="1" s="1"/>
  <c r="AH39" i="1"/>
  <c r="AI39" i="1"/>
  <c r="AJ39" i="1"/>
  <c r="CX39" i="1" s="1"/>
  <c r="W39" i="1" s="1"/>
  <c r="CR39" i="1"/>
  <c r="Q39" i="1" s="1"/>
  <c r="CS39" i="1"/>
  <c r="R39" i="1" s="1"/>
  <c r="GK39" i="1" s="1"/>
  <c r="CV39" i="1"/>
  <c r="U39" i="1" s="1"/>
  <c r="CW39" i="1"/>
  <c r="V39" i="1" s="1"/>
  <c r="FR39" i="1"/>
  <c r="GL39" i="1"/>
  <c r="GN39" i="1"/>
  <c r="GO39" i="1"/>
  <c r="GV39" i="1"/>
  <c r="HC39" i="1" s="1"/>
  <c r="GX39" i="1" s="1"/>
  <c r="C40" i="1"/>
  <c r="D40" i="1"/>
  <c r="AC40" i="1"/>
  <c r="CQ40" i="1" s="1"/>
  <c r="P40" i="1" s="1"/>
  <c r="AD40" i="1"/>
  <c r="AE40" i="1"/>
  <c r="AF40" i="1"/>
  <c r="AG40" i="1"/>
  <c r="CU40" i="1" s="1"/>
  <c r="T40" i="1" s="1"/>
  <c r="AH40" i="1"/>
  <c r="AI40" i="1"/>
  <c r="AJ40" i="1"/>
  <c r="CR40" i="1"/>
  <c r="Q40" i="1" s="1"/>
  <c r="CS40" i="1"/>
  <c r="R40" i="1" s="1"/>
  <c r="GK40" i="1" s="1"/>
  <c r="CT40" i="1"/>
  <c r="S40" i="1" s="1"/>
  <c r="CV40" i="1"/>
  <c r="U40" i="1" s="1"/>
  <c r="CW40" i="1"/>
  <c r="V40" i="1" s="1"/>
  <c r="CX40" i="1"/>
  <c r="W40" i="1" s="1"/>
  <c r="FR40" i="1"/>
  <c r="GL40" i="1"/>
  <c r="GN40" i="1"/>
  <c r="GO40" i="1"/>
  <c r="GV40" i="1"/>
  <c r="HC40" i="1"/>
  <c r="GX40" i="1" s="1"/>
  <c r="C41" i="1"/>
  <c r="D41" i="1"/>
  <c r="AC41" i="1"/>
  <c r="AB41" i="1" s="1"/>
  <c r="AD41" i="1"/>
  <c r="AE41" i="1"/>
  <c r="AF41" i="1"/>
  <c r="AG41" i="1"/>
  <c r="AH41" i="1"/>
  <c r="CV41" i="1" s="1"/>
  <c r="U41" i="1" s="1"/>
  <c r="AI41" i="1"/>
  <c r="AJ41" i="1"/>
  <c r="CQ41" i="1"/>
  <c r="P41" i="1" s="1"/>
  <c r="CR41" i="1"/>
  <c r="Q41" i="1" s="1"/>
  <c r="CS41" i="1"/>
  <c r="R41" i="1" s="1"/>
  <c r="GK41" i="1" s="1"/>
  <c r="CT41" i="1"/>
  <c r="S41" i="1" s="1"/>
  <c r="CU41" i="1"/>
  <c r="T41" i="1" s="1"/>
  <c r="CW41" i="1"/>
  <c r="V41" i="1" s="1"/>
  <c r="CX41" i="1"/>
  <c r="W41" i="1" s="1"/>
  <c r="FR41" i="1"/>
  <c r="GL41" i="1"/>
  <c r="GN41" i="1"/>
  <c r="GO41" i="1"/>
  <c r="GV41" i="1"/>
  <c r="HC41" i="1" s="1"/>
  <c r="GX41" i="1" s="1"/>
  <c r="C42" i="1"/>
  <c r="D42" i="1"/>
  <c r="AC42" i="1"/>
  <c r="AE42" i="1"/>
  <c r="CS42" i="1" s="1"/>
  <c r="R42" i="1" s="1"/>
  <c r="GK42" i="1" s="1"/>
  <c r="AF42" i="1"/>
  <c r="AG42" i="1"/>
  <c r="AH42" i="1"/>
  <c r="AI42" i="1"/>
  <c r="CW42" i="1" s="1"/>
  <c r="V42" i="1" s="1"/>
  <c r="AJ42" i="1"/>
  <c r="CQ42" i="1"/>
  <c r="P42" i="1" s="1"/>
  <c r="CP42" i="1" s="1"/>
  <c r="O42" i="1" s="1"/>
  <c r="CR42" i="1"/>
  <c r="Q42" i="1" s="1"/>
  <c r="CT42" i="1"/>
  <c r="S42" i="1" s="1"/>
  <c r="CU42" i="1"/>
  <c r="T42" i="1" s="1"/>
  <c r="CV42" i="1"/>
  <c r="U42" i="1" s="1"/>
  <c r="CX42" i="1"/>
  <c r="W42" i="1" s="1"/>
  <c r="FR42" i="1"/>
  <c r="GL42" i="1"/>
  <c r="GN42" i="1"/>
  <c r="GO42" i="1"/>
  <c r="GV42" i="1"/>
  <c r="HC42" i="1" s="1"/>
  <c r="GX42" i="1" s="1"/>
  <c r="C43" i="1"/>
  <c r="D43" i="1"/>
  <c r="AC43" i="1"/>
  <c r="AE43" i="1"/>
  <c r="AD43" i="1" s="1"/>
  <c r="AB43" i="1" s="1"/>
  <c r="AF43" i="1"/>
  <c r="CT43" i="1" s="1"/>
  <c r="S43" i="1" s="1"/>
  <c r="AG43" i="1"/>
  <c r="AH43" i="1"/>
  <c r="AI43" i="1"/>
  <c r="AJ43" i="1"/>
  <c r="CX43" i="1" s="1"/>
  <c r="W43" i="1" s="1"/>
  <c r="CQ43" i="1"/>
  <c r="P43" i="1" s="1"/>
  <c r="CP43" i="1" s="1"/>
  <c r="O43" i="1" s="1"/>
  <c r="CR43" i="1"/>
  <c r="Q43" i="1" s="1"/>
  <c r="CS43" i="1"/>
  <c r="R43" i="1" s="1"/>
  <c r="GK43" i="1" s="1"/>
  <c r="CU43" i="1"/>
  <c r="T43" i="1" s="1"/>
  <c r="CV43" i="1"/>
  <c r="U43" i="1" s="1"/>
  <c r="CW43" i="1"/>
  <c r="V43" i="1" s="1"/>
  <c r="FR43" i="1"/>
  <c r="GL43" i="1"/>
  <c r="GN43" i="1"/>
  <c r="GO43" i="1"/>
  <c r="GV43" i="1"/>
  <c r="HC43" i="1" s="1"/>
  <c r="GX43" i="1" s="1"/>
  <c r="C44" i="1"/>
  <c r="D44" i="1"/>
  <c r="AC44" i="1"/>
  <c r="CQ44" i="1" s="1"/>
  <c r="P44" i="1" s="1"/>
  <c r="AD44" i="1"/>
  <c r="AE44" i="1"/>
  <c r="AF44" i="1"/>
  <c r="AG44" i="1"/>
  <c r="CU44" i="1" s="1"/>
  <c r="T44" i="1" s="1"/>
  <c r="AH44" i="1"/>
  <c r="AI44" i="1"/>
  <c r="AJ44" i="1"/>
  <c r="CR44" i="1"/>
  <c r="Q44" i="1" s="1"/>
  <c r="CS44" i="1"/>
  <c r="R44" i="1" s="1"/>
  <c r="GK44" i="1" s="1"/>
  <c r="CT44" i="1"/>
  <c r="S44" i="1" s="1"/>
  <c r="CV44" i="1"/>
  <c r="U44" i="1" s="1"/>
  <c r="CW44" i="1"/>
  <c r="V44" i="1" s="1"/>
  <c r="CX44" i="1"/>
  <c r="W44" i="1" s="1"/>
  <c r="FR44" i="1"/>
  <c r="GL44" i="1"/>
  <c r="GN44" i="1"/>
  <c r="GO44" i="1"/>
  <c r="GV44" i="1"/>
  <c r="HC44" i="1"/>
  <c r="GX44" i="1" s="1"/>
  <c r="C45" i="1"/>
  <c r="D45" i="1"/>
  <c r="AC45" i="1"/>
  <c r="AE45" i="1"/>
  <c r="AD45" i="1" s="1"/>
  <c r="AF45" i="1"/>
  <c r="AG45" i="1"/>
  <c r="AH45" i="1"/>
  <c r="AI45" i="1"/>
  <c r="AJ45" i="1"/>
  <c r="CQ45" i="1"/>
  <c r="P45" i="1" s="1"/>
  <c r="CP45" i="1" s="1"/>
  <c r="O45" i="1" s="1"/>
  <c r="CR45" i="1"/>
  <c r="Q45" i="1" s="1"/>
  <c r="CS45" i="1"/>
  <c r="R45" i="1" s="1"/>
  <c r="GK45" i="1" s="1"/>
  <c r="CT45" i="1"/>
  <c r="S45" i="1" s="1"/>
  <c r="CU45" i="1"/>
  <c r="T45" i="1" s="1"/>
  <c r="CV45" i="1"/>
  <c r="U45" i="1" s="1"/>
  <c r="CW45" i="1"/>
  <c r="V45" i="1" s="1"/>
  <c r="CX45" i="1"/>
  <c r="W45" i="1" s="1"/>
  <c r="FR45" i="1"/>
  <c r="GL45" i="1"/>
  <c r="GN45" i="1"/>
  <c r="GO45" i="1"/>
  <c r="GV45" i="1"/>
  <c r="HC45" i="1" s="1"/>
  <c r="GX45" i="1" s="1"/>
  <c r="C46" i="1"/>
  <c r="D46" i="1"/>
  <c r="AC46" i="1"/>
  <c r="AB46" i="1" s="1"/>
  <c r="AD46" i="1"/>
  <c r="AE46" i="1"/>
  <c r="AF46" i="1"/>
  <c r="CT46" i="1" s="1"/>
  <c r="S46" i="1" s="1"/>
  <c r="AG46" i="1"/>
  <c r="AH46" i="1"/>
  <c r="CV46" i="1" s="1"/>
  <c r="U46" i="1" s="1"/>
  <c r="AI46" i="1"/>
  <c r="AJ46" i="1"/>
  <c r="CQ46" i="1"/>
  <c r="P46" i="1" s="1"/>
  <c r="CR46" i="1"/>
  <c r="Q46" i="1" s="1"/>
  <c r="CS46" i="1"/>
  <c r="R46" i="1" s="1"/>
  <c r="GK46" i="1" s="1"/>
  <c r="CU46" i="1"/>
  <c r="T46" i="1" s="1"/>
  <c r="CW46" i="1"/>
  <c r="V46" i="1" s="1"/>
  <c r="CX46" i="1"/>
  <c r="W46" i="1" s="1"/>
  <c r="FR46" i="1"/>
  <c r="GL46" i="1"/>
  <c r="GN46" i="1"/>
  <c r="GO46" i="1"/>
  <c r="GV46" i="1"/>
  <c r="HC46" i="1" s="1"/>
  <c r="GX46" i="1" s="1"/>
  <c r="C47" i="1"/>
  <c r="D47" i="1"/>
  <c r="AC47" i="1"/>
  <c r="AB47" i="1" s="1"/>
  <c r="AE47" i="1"/>
  <c r="AD47" i="1" s="1"/>
  <c r="AF47" i="1"/>
  <c r="AG47" i="1"/>
  <c r="AH47" i="1"/>
  <c r="AI47" i="1"/>
  <c r="CW47" i="1" s="1"/>
  <c r="V47" i="1" s="1"/>
  <c r="AJ47" i="1"/>
  <c r="CQ47" i="1"/>
  <c r="P47" i="1" s="1"/>
  <c r="CR47" i="1"/>
  <c r="Q47" i="1" s="1"/>
  <c r="CT47" i="1"/>
  <c r="S47" i="1" s="1"/>
  <c r="CU47" i="1"/>
  <c r="T47" i="1" s="1"/>
  <c r="CV47" i="1"/>
  <c r="U47" i="1" s="1"/>
  <c r="CX47" i="1"/>
  <c r="W47" i="1" s="1"/>
  <c r="FR47" i="1"/>
  <c r="GL47" i="1"/>
  <c r="GN47" i="1"/>
  <c r="GO47" i="1"/>
  <c r="GV47" i="1"/>
  <c r="HC47" i="1" s="1"/>
  <c r="GX47" i="1" s="1"/>
  <c r="C48" i="1"/>
  <c r="D48" i="1"/>
  <c r="AC48" i="1"/>
  <c r="AD48" i="1"/>
  <c r="AE48" i="1"/>
  <c r="AF48" i="1"/>
  <c r="AB48" i="1" s="1"/>
  <c r="AG48" i="1"/>
  <c r="AH48" i="1"/>
  <c r="AI48" i="1"/>
  <c r="AJ48" i="1"/>
  <c r="CX48" i="1" s="1"/>
  <c r="W48" i="1" s="1"/>
  <c r="CQ48" i="1"/>
  <c r="P48" i="1" s="1"/>
  <c r="CR48" i="1"/>
  <c r="Q48" i="1" s="1"/>
  <c r="CS48" i="1"/>
  <c r="R48" i="1" s="1"/>
  <c r="GK48" i="1" s="1"/>
  <c r="CU48" i="1"/>
  <c r="T48" i="1" s="1"/>
  <c r="CV48" i="1"/>
  <c r="U48" i="1" s="1"/>
  <c r="CW48" i="1"/>
  <c r="V48" i="1" s="1"/>
  <c r="FR48" i="1"/>
  <c r="GL48" i="1"/>
  <c r="GN48" i="1"/>
  <c r="GO48" i="1"/>
  <c r="GV48" i="1"/>
  <c r="GX48" i="1"/>
  <c r="HC48" i="1"/>
  <c r="C49" i="1"/>
  <c r="D49" i="1"/>
  <c r="AC49" i="1"/>
  <c r="AE49" i="1"/>
  <c r="AD49" i="1" s="1"/>
  <c r="AF49" i="1"/>
  <c r="AG49" i="1"/>
  <c r="CU49" i="1" s="1"/>
  <c r="T49" i="1" s="1"/>
  <c r="AH49" i="1"/>
  <c r="AI49" i="1"/>
  <c r="AJ49" i="1"/>
  <c r="CR49" i="1"/>
  <c r="Q49" i="1" s="1"/>
  <c r="CS49" i="1"/>
  <c r="R49" i="1" s="1"/>
  <c r="GK49" i="1" s="1"/>
  <c r="CT49" i="1"/>
  <c r="S49" i="1" s="1"/>
  <c r="CV49" i="1"/>
  <c r="U49" i="1" s="1"/>
  <c r="CW49" i="1"/>
  <c r="V49" i="1" s="1"/>
  <c r="CX49" i="1"/>
  <c r="W49" i="1" s="1"/>
  <c r="FR49" i="1"/>
  <c r="GL49" i="1"/>
  <c r="GN49" i="1"/>
  <c r="GO49" i="1"/>
  <c r="GV49" i="1"/>
  <c r="HC49" i="1"/>
  <c r="GX49" i="1" s="1"/>
  <c r="C50" i="1"/>
  <c r="D50" i="1"/>
  <c r="AC50" i="1"/>
  <c r="AB50" i="1" s="1"/>
  <c r="AD50" i="1"/>
  <c r="AE50" i="1"/>
  <c r="AF50" i="1"/>
  <c r="AG50" i="1"/>
  <c r="AH50" i="1"/>
  <c r="AI50" i="1"/>
  <c r="AJ50" i="1"/>
  <c r="CQ50" i="1"/>
  <c r="P50" i="1" s="1"/>
  <c r="CP50" i="1" s="1"/>
  <c r="O50" i="1" s="1"/>
  <c r="CR50" i="1"/>
  <c r="Q50" i="1" s="1"/>
  <c r="CS50" i="1"/>
  <c r="R50" i="1" s="1"/>
  <c r="GK50" i="1" s="1"/>
  <c r="CT50" i="1"/>
  <c r="S50" i="1" s="1"/>
  <c r="CU50" i="1"/>
  <c r="T50" i="1" s="1"/>
  <c r="CV50" i="1"/>
  <c r="U50" i="1" s="1"/>
  <c r="CW50" i="1"/>
  <c r="V50" i="1" s="1"/>
  <c r="CX50" i="1"/>
  <c r="W50" i="1" s="1"/>
  <c r="FR50" i="1"/>
  <c r="GL50" i="1"/>
  <c r="GN50" i="1"/>
  <c r="GO50" i="1"/>
  <c r="GV50" i="1"/>
  <c r="HC50" i="1" s="1"/>
  <c r="GX50" i="1" s="1"/>
  <c r="C51" i="1"/>
  <c r="D51" i="1"/>
  <c r="AC51" i="1"/>
  <c r="CQ51" i="1" s="1"/>
  <c r="P51" i="1" s="1"/>
  <c r="AE51" i="1"/>
  <c r="AD51" i="1" s="1"/>
  <c r="AF51" i="1"/>
  <c r="AG51" i="1"/>
  <c r="CU51" i="1" s="1"/>
  <c r="T51" i="1" s="1"/>
  <c r="AH51" i="1"/>
  <c r="AI51" i="1"/>
  <c r="AJ51" i="1"/>
  <c r="CR51" i="1"/>
  <c r="Q51" i="1" s="1"/>
  <c r="CS51" i="1"/>
  <c r="R51" i="1" s="1"/>
  <c r="GK51" i="1" s="1"/>
  <c r="CT51" i="1"/>
  <c r="S51" i="1" s="1"/>
  <c r="CV51" i="1"/>
  <c r="U51" i="1" s="1"/>
  <c r="CW51" i="1"/>
  <c r="V51" i="1" s="1"/>
  <c r="CX51" i="1"/>
  <c r="W51" i="1" s="1"/>
  <c r="FR51" i="1"/>
  <c r="GL51" i="1"/>
  <c r="GN51" i="1"/>
  <c r="GO51" i="1"/>
  <c r="GV51" i="1"/>
  <c r="HC51" i="1" s="1"/>
  <c r="GX51" i="1" s="1"/>
  <c r="C52" i="1"/>
  <c r="D52" i="1"/>
  <c r="AC52" i="1"/>
  <c r="AE52" i="1"/>
  <c r="AD52" i="1" s="1"/>
  <c r="AF52" i="1"/>
  <c r="AG52" i="1"/>
  <c r="AH52" i="1"/>
  <c r="AI52" i="1"/>
  <c r="AJ52" i="1"/>
  <c r="CQ52" i="1"/>
  <c r="P52" i="1" s="1"/>
  <c r="CP52" i="1" s="1"/>
  <c r="O52" i="1" s="1"/>
  <c r="CR52" i="1"/>
  <c r="Q52" i="1" s="1"/>
  <c r="CS52" i="1"/>
  <c r="R52" i="1" s="1"/>
  <c r="GK52" i="1" s="1"/>
  <c r="CT52" i="1"/>
  <c r="S52" i="1" s="1"/>
  <c r="CU52" i="1"/>
  <c r="T52" i="1" s="1"/>
  <c r="CV52" i="1"/>
  <c r="U52" i="1" s="1"/>
  <c r="CW52" i="1"/>
  <c r="V52" i="1" s="1"/>
  <c r="CX52" i="1"/>
  <c r="W52" i="1" s="1"/>
  <c r="FR52" i="1"/>
  <c r="GL52" i="1"/>
  <c r="GN52" i="1"/>
  <c r="GO52" i="1"/>
  <c r="GV52" i="1"/>
  <c r="HC52" i="1"/>
  <c r="GX52" i="1" s="1"/>
  <c r="C53" i="1"/>
  <c r="D53" i="1"/>
  <c r="AC53" i="1"/>
  <c r="AB53" i="1" s="1"/>
  <c r="AE53" i="1"/>
  <c r="AD53" i="1" s="1"/>
  <c r="AF53" i="1"/>
  <c r="AG53" i="1"/>
  <c r="AH53" i="1"/>
  <c r="AI53" i="1"/>
  <c r="AJ53" i="1"/>
  <c r="CQ53" i="1"/>
  <c r="P53" i="1" s="1"/>
  <c r="CR53" i="1"/>
  <c r="Q53" i="1" s="1"/>
  <c r="CS53" i="1"/>
  <c r="R53" i="1" s="1"/>
  <c r="GK53" i="1" s="1"/>
  <c r="CT53" i="1"/>
  <c r="S53" i="1" s="1"/>
  <c r="CU53" i="1"/>
  <c r="T53" i="1" s="1"/>
  <c r="CV53" i="1"/>
  <c r="U53" i="1" s="1"/>
  <c r="CW53" i="1"/>
  <c r="V53" i="1" s="1"/>
  <c r="CX53" i="1"/>
  <c r="W53" i="1" s="1"/>
  <c r="FR53" i="1"/>
  <c r="GL53" i="1"/>
  <c r="GN53" i="1"/>
  <c r="GO53" i="1"/>
  <c r="GV53" i="1"/>
  <c r="HC53" i="1" s="1"/>
  <c r="GX53" i="1" s="1"/>
  <c r="C54" i="1"/>
  <c r="D54" i="1"/>
  <c r="AC54" i="1"/>
  <c r="AB54" i="1" s="1"/>
  <c r="AE54" i="1"/>
  <c r="AD54" i="1" s="1"/>
  <c r="AF54" i="1"/>
  <c r="AG54" i="1"/>
  <c r="CU54" i="1" s="1"/>
  <c r="T54" i="1" s="1"/>
  <c r="AH54" i="1"/>
  <c r="AI54" i="1"/>
  <c r="AJ54" i="1"/>
  <c r="CR54" i="1"/>
  <c r="Q54" i="1" s="1"/>
  <c r="CS54" i="1"/>
  <c r="R54" i="1" s="1"/>
  <c r="GK54" i="1" s="1"/>
  <c r="CT54" i="1"/>
  <c r="S54" i="1" s="1"/>
  <c r="CV54" i="1"/>
  <c r="U54" i="1" s="1"/>
  <c r="CW54" i="1"/>
  <c r="V54" i="1" s="1"/>
  <c r="CX54" i="1"/>
  <c r="W54" i="1" s="1"/>
  <c r="FR54" i="1"/>
  <c r="GL54" i="1"/>
  <c r="GN54" i="1"/>
  <c r="GO54" i="1"/>
  <c r="GV54" i="1"/>
  <c r="HC54" i="1"/>
  <c r="GX54" i="1" s="1"/>
  <c r="C55" i="1"/>
  <c r="D55" i="1"/>
  <c r="AC55" i="1"/>
  <c r="AE55" i="1"/>
  <c r="AD55" i="1" s="1"/>
  <c r="AF55" i="1"/>
  <c r="AG55" i="1"/>
  <c r="AH55" i="1"/>
  <c r="AI55" i="1"/>
  <c r="AJ55" i="1"/>
  <c r="CQ55" i="1"/>
  <c r="P55" i="1" s="1"/>
  <c r="CP55" i="1" s="1"/>
  <c r="O55" i="1" s="1"/>
  <c r="CR55" i="1"/>
  <c r="Q55" i="1" s="1"/>
  <c r="CS55" i="1"/>
  <c r="R55" i="1" s="1"/>
  <c r="GK55" i="1" s="1"/>
  <c r="CT55" i="1"/>
  <c r="S55" i="1" s="1"/>
  <c r="CU55" i="1"/>
  <c r="T55" i="1" s="1"/>
  <c r="CV55" i="1"/>
  <c r="U55" i="1" s="1"/>
  <c r="CW55" i="1"/>
  <c r="V55" i="1" s="1"/>
  <c r="CX55" i="1"/>
  <c r="W55" i="1" s="1"/>
  <c r="FR55" i="1"/>
  <c r="GL55" i="1"/>
  <c r="GN55" i="1"/>
  <c r="GO55" i="1"/>
  <c r="GV55" i="1"/>
  <c r="HC55" i="1"/>
  <c r="GX55" i="1" s="1"/>
  <c r="B57" i="1"/>
  <c r="B26" i="1" s="1"/>
  <c r="C57" i="1"/>
  <c r="C26" i="1" s="1"/>
  <c r="D57" i="1"/>
  <c r="D26" i="1" s="1"/>
  <c r="F57" i="1"/>
  <c r="F26" i="1" s="1"/>
  <c r="G57" i="1"/>
  <c r="G26" i="1" s="1"/>
  <c r="BX57" i="1"/>
  <c r="AO57" i="1" s="1"/>
  <c r="BY57" i="1"/>
  <c r="AP57" i="1" s="1"/>
  <c r="BZ57" i="1"/>
  <c r="BZ26" i="1" s="1"/>
  <c r="CB57" i="1"/>
  <c r="AS57" i="1" s="1"/>
  <c r="CC57" i="1"/>
  <c r="AT57" i="1" s="1"/>
  <c r="CG57" i="1"/>
  <c r="AX57" i="1" s="1"/>
  <c r="CK57" i="1"/>
  <c r="BB57" i="1" s="1"/>
  <c r="CL57" i="1"/>
  <c r="CL26" i="1" s="1"/>
  <c r="CM57" i="1"/>
  <c r="CM26" i="1" s="1"/>
  <c r="D87" i="1"/>
  <c r="E89" i="1"/>
  <c r="Z89" i="1"/>
  <c r="AA89" i="1"/>
  <c r="AM89" i="1"/>
  <c r="AN89" i="1"/>
  <c r="BE89" i="1"/>
  <c r="BF89" i="1"/>
  <c r="BG89" i="1"/>
  <c r="BH89" i="1"/>
  <c r="BI89" i="1"/>
  <c r="BJ89" i="1"/>
  <c r="BK89" i="1"/>
  <c r="BL89" i="1"/>
  <c r="BM89" i="1"/>
  <c r="BN89" i="1"/>
  <c r="BO89" i="1"/>
  <c r="BP89" i="1"/>
  <c r="BQ89" i="1"/>
  <c r="BR89" i="1"/>
  <c r="BS89" i="1"/>
  <c r="BT89" i="1"/>
  <c r="BU89" i="1"/>
  <c r="BV89" i="1"/>
  <c r="BW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EH89" i="1"/>
  <c r="EI89" i="1"/>
  <c r="EJ89" i="1"/>
  <c r="EK89" i="1"/>
  <c r="EL89" i="1"/>
  <c r="EM89" i="1"/>
  <c r="EN89" i="1"/>
  <c r="EO89" i="1"/>
  <c r="EP89" i="1"/>
  <c r="EQ89" i="1"/>
  <c r="ER89" i="1"/>
  <c r="ES89" i="1"/>
  <c r="ET89" i="1"/>
  <c r="EU89" i="1"/>
  <c r="EV89" i="1"/>
  <c r="EW89" i="1"/>
  <c r="EX89" i="1"/>
  <c r="EY89" i="1"/>
  <c r="EZ89" i="1"/>
  <c r="FA89" i="1"/>
  <c r="FB89" i="1"/>
  <c r="FC89" i="1"/>
  <c r="FD89" i="1"/>
  <c r="FE89" i="1"/>
  <c r="FF89" i="1"/>
  <c r="FG89" i="1"/>
  <c r="FH89" i="1"/>
  <c r="FI89" i="1"/>
  <c r="FJ89" i="1"/>
  <c r="FK89" i="1"/>
  <c r="FL89" i="1"/>
  <c r="FM89" i="1"/>
  <c r="FN89" i="1"/>
  <c r="FO89" i="1"/>
  <c r="FP89" i="1"/>
  <c r="FQ89" i="1"/>
  <c r="FR89" i="1"/>
  <c r="FS89" i="1"/>
  <c r="FT89" i="1"/>
  <c r="FU89" i="1"/>
  <c r="FV89" i="1"/>
  <c r="FW89" i="1"/>
  <c r="FX89" i="1"/>
  <c r="FY89" i="1"/>
  <c r="FZ89" i="1"/>
  <c r="GA89" i="1"/>
  <c r="GB89" i="1"/>
  <c r="GC89" i="1"/>
  <c r="GD89" i="1"/>
  <c r="GE89" i="1"/>
  <c r="GF89" i="1"/>
  <c r="GG89" i="1"/>
  <c r="GH89" i="1"/>
  <c r="GI89" i="1"/>
  <c r="GJ89" i="1"/>
  <c r="GK89" i="1"/>
  <c r="GL89" i="1"/>
  <c r="GM89" i="1"/>
  <c r="GN89" i="1"/>
  <c r="GO89" i="1"/>
  <c r="GP89" i="1"/>
  <c r="GQ89" i="1"/>
  <c r="GR89" i="1"/>
  <c r="GS89" i="1"/>
  <c r="GT89" i="1"/>
  <c r="GU89" i="1"/>
  <c r="GV89" i="1"/>
  <c r="GW89" i="1"/>
  <c r="GX89" i="1"/>
  <c r="C91" i="1"/>
  <c r="D91" i="1"/>
  <c r="AC91" i="1"/>
  <c r="AB91" i="1" s="1"/>
  <c r="AD91" i="1"/>
  <c r="AE91" i="1"/>
  <c r="CS91" i="1" s="1"/>
  <c r="R91" i="1" s="1"/>
  <c r="AF91" i="1"/>
  <c r="AG91" i="1"/>
  <c r="AH91" i="1"/>
  <c r="CV91" i="1" s="1"/>
  <c r="U91" i="1" s="1"/>
  <c r="AI91" i="1"/>
  <c r="CW91" i="1" s="1"/>
  <c r="V91" i="1" s="1"/>
  <c r="AJ91" i="1"/>
  <c r="CQ91" i="1"/>
  <c r="P91" i="1" s="1"/>
  <c r="CR91" i="1"/>
  <c r="Q91" i="1" s="1"/>
  <c r="CT91" i="1"/>
  <c r="S91" i="1" s="1"/>
  <c r="CU91" i="1"/>
  <c r="T91" i="1" s="1"/>
  <c r="CX91" i="1"/>
  <c r="W91" i="1" s="1"/>
  <c r="FR91" i="1"/>
  <c r="GL91" i="1"/>
  <c r="GN91" i="1"/>
  <c r="GO91" i="1"/>
  <c r="GV91" i="1"/>
  <c r="HC91" i="1"/>
  <c r="GX91" i="1" s="1"/>
  <c r="C92" i="1"/>
  <c r="D92" i="1"/>
  <c r="AC92" i="1"/>
  <c r="AE92" i="1"/>
  <c r="AD92" i="1" s="1"/>
  <c r="AB92" i="1" s="1"/>
  <c r="AF92" i="1"/>
  <c r="CT92" i="1" s="1"/>
  <c r="S92" i="1" s="1"/>
  <c r="AG92" i="1"/>
  <c r="AH92" i="1"/>
  <c r="AI92" i="1"/>
  <c r="CW92" i="1" s="1"/>
  <c r="V92" i="1" s="1"/>
  <c r="AJ92" i="1"/>
  <c r="CX92" i="1" s="1"/>
  <c r="W92" i="1" s="1"/>
  <c r="CQ92" i="1"/>
  <c r="P92" i="1" s="1"/>
  <c r="CP92" i="1" s="1"/>
  <c r="O92" i="1" s="1"/>
  <c r="CR92" i="1"/>
  <c r="Q92" i="1" s="1"/>
  <c r="CU92" i="1"/>
  <c r="T92" i="1" s="1"/>
  <c r="CV92" i="1"/>
  <c r="U92" i="1" s="1"/>
  <c r="FR92" i="1"/>
  <c r="GL92" i="1"/>
  <c r="GN92" i="1"/>
  <c r="GO92" i="1"/>
  <c r="GV92" i="1"/>
  <c r="HC92" i="1" s="1"/>
  <c r="GX92" i="1" s="1"/>
  <c r="C93" i="1"/>
  <c r="D93" i="1"/>
  <c r="AC93" i="1"/>
  <c r="CQ93" i="1" s="1"/>
  <c r="P93" i="1" s="1"/>
  <c r="AE93" i="1"/>
  <c r="AD93" i="1" s="1"/>
  <c r="AB93" i="1" s="1"/>
  <c r="AF93" i="1"/>
  <c r="CT93" i="1" s="1"/>
  <c r="S93" i="1" s="1"/>
  <c r="AG93" i="1"/>
  <c r="CU93" i="1" s="1"/>
  <c r="T93" i="1" s="1"/>
  <c r="AH93" i="1"/>
  <c r="AI93" i="1"/>
  <c r="AJ93" i="1"/>
  <c r="CX93" i="1" s="1"/>
  <c r="W93" i="1" s="1"/>
  <c r="CR93" i="1"/>
  <c r="Q93" i="1" s="1"/>
  <c r="CS93" i="1"/>
  <c r="R93" i="1" s="1"/>
  <c r="GK93" i="1" s="1"/>
  <c r="CV93" i="1"/>
  <c r="U93" i="1" s="1"/>
  <c r="CW93" i="1"/>
  <c r="V93" i="1" s="1"/>
  <c r="FR93" i="1"/>
  <c r="GL93" i="1"/>
  <c r="GN93" i="1"/>
  <c r="GO93" i="1"/>
  <c r="GV93" i="1"/>
  <c r="HC93" i="1" s="1"/>
  <c r="GX93" i="1" s="1"/>
  <c r="C94" i="1"/>
  <c r="D94" i="1"/>
  <c r="AC94" i="1"/>
  <c r="AB94" i="1" s="1"/>
  <c r="AD94" i="1"/>
  <c r="AE94" i="1"/>
  <c r="AF94" i="1"/>
  <c r="AG94" i="1"/>
  <c r="CU94" i="1" s="1"/>
  <c r="T94" i="1" s="1"/>
  <c r="AH94" i="1"/>
  <c r="CV94" i="1" s="1"/>
  <c r="U94" i="1" s="1"/>
  <c r="AI94" i="1"/>
  <c r="AJ94" i="1"/>
  <c r="CR94" i="1"/>
  <c r="Q94" i="1" s="1"/>
  <c r="CS94" i="1"/>
  <c r="R94" i="1" s="1"/>
  <c r="GK94" i="1" s="1"/>
  <c r="CT94" i="1"/>
  <c r="S94" i="1" s="1"/>
  <c r="CW94" i="1"/>
  <c r="V94" i="1" s="1"/>
  <c r="CX94" i="1"/>
  <c r="W94" i="1" s="1"/>
  <c r="FR94" i="1"/>
  <c r="GL94" i="1"/>
  <c r="GN94" i="1"/>
  <c r="GO94" i="1"/>
  <c r="GV94" i="1"/>
  <c r="HC94" i="1"/>
  <c r="GX94" i="1" s="1"/>
  <c r="C95" i="1"/>
  <c r="D95" i="1"/>
  <c r="AC95" i="1"/>
  <c r="AB95" i="1" s="1"/>
  <c r="AD95" i="1"/>
  <c r="AE95" i="1"/>
  <c r="CS95" i="1" s="1"/>
  <c r="R95" i="1" s="1"/>
  <c r="GK95" i="1" s="1"/>
  <c r="AF95" i="1"/>
  <c r="AG95" i="1"/>
  <c r="AH95" i="1"/>
  <c r="CV95" i="1" s="1"/>
  <c r="U95" i="1" s="1"/>
  <c r="AI95" i="1"/>
  <c r="CW95" i="1" s="1"/>
  <c r="V95" i="1" s="1"/>
  <c r="AJ95" i="1"/>
  <c r="CQ95" i="1"/>
  <c r="P95" i="1" s="1"/>
  <c r="CR95" i="1"/>
  <c r="Q95" i="1" s="1"/>
  <c r="CT95" i="1"/>
  <c r="S95" i="1" s="1"/>
  <c r="CU95" i="1"/>
  <c r="T95" i="1" s="1"/>
  <c r="CX95" i="1"/>
  <c r="W95" i="1" s="1"/>
  <c r="FR95" i="1"/>
  <c r="GL95" i="1"/>
  <c r="GN95" i="1"/>
  <c r="GO95" i="1"/>
  <c r="GV95" i="1"/>
  <c r="HC95" i="1"/>
  <c r="GX95" i="1" s="1"/>
  <c r="B97" i="1"/>
  <c r="B89" i="1" s="1"/>
  <c r="C97" i="1"/>
  <c r="C89" i="1" s="1"/>
  <c r="D97" i="1"/>
  <c r="D89" i="1" s="1"/>
  <c r="F97" i="1"/>
  <c r="F89" i="1" s="1"/>
  <c r="G97" i="1"/>
  <c r="G89" i="1" s="1"/>
  <c r="BX97" i="1"/>
  <c r="AO97" i="1" s="1"/>
  <c r="BY97" i="1"/>
  <c r="BY89" i="1" s="1"/>
  <c r="BZ97" i="1"/>
  <c r="BZ89" i="1" s="1"/>
  <c r="CB97" i="1"/>
  <c r="AS97" i="1" s="1"/>
  <c r="CC97" i="1"/>
  <c r="CC89" i="1" s="1"/>
  <c r="CG97" i="1"/>
  <c r="CG89" i="1" s="1"/>
  <c r="CK97" i="1"/>
  <c r="CK89" i="1" s="1"/>
  <c r="CL97" i="1"/>
  <c r="CL89" i="1" s="1"/>
  <c r="CM97" i="1"/>
  <c r="CM89" i="1" s="1"/>
  <c r="D127" i="1"/>
  <c r="E129" i="1"/>
  <c r="Z129" i="1"/>
  <c r="AA129" i="1"/>
  <c r="AM129" i="1"/>
  <c r="AN129" i="1"/>
  <c r="BE129" i="1"/>
  <c r="BF129" i="1"/>
  <c r="BG129" i="1"/>
  <c r="BH129" i="1"/>
  <c r="BI129" i="1"/>
  <c r="BJ129" i="1"/>
  <c r="BK129" i="1"/>
  <c r="BL129" i="1"/>
  <c r="BM129" i="1"/>
  <c r="BN129" i="1"/>
  <c r="BO129" i="1"/>
  <c r="BP129" i="1"/>
  <c r="BQ129" i="1"/>
  <c r="BR129" i="1"/>
  <c r="BS129" i="1"/>
  <c r="BT129" i="1"/>
  <c r="BU129" i="1"/>
  <c r="BV129" i="1"/>
  <c r="BW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EH129" i="1"/>
  <c r="EI129" i="1"/>
  <c r="EJ129" i="1"/>
  <c r="EK129" i="1"/>
  <c r="EL129" i="1"/>
  <c r="EM129" i="1"/>
  <c r="EN129" i="1"/>
  <c r="EO129" i="1"/>
  <c r="EP129" i="1"/>
  <c r="EQ129" i="1"/>
  <c r="ER129" i="1"/>
  <c r="ES129" i="1"/>
  <c r="ET129" i="1"/>
  <c r="EU129" i="1"/>
  <c r="EV129" i="1"/>
  <c r="EW129" i="1"/>
  <c r="EX129" i="1"/>
  <c r="EY129" i="1"/>
  <c r="EZ129" i="1"/>
  <c r="FA129" i="1"/>
  <c r="FB129" i="1"/>
  <c r="FC129" i="1"/>
  <c r="FD129" i="1"/>
  <c r="FE129" i="1"/>
  <c r="FF129" i="1"/>
  <c r="FG129" i="1"/>
  <c r="FH129" i="1"/>
  <c r="FI129" i="1"/>
  <c r="FJ129" i="1"/>
  <c r="FK129" i="1"/>
  <c r="FL129" i="1"/>
  <c r="FM129" i="1"/>
  <c r="FN129" i="1"/>
  <c r="FO129" i="1"/>
  <c r="FP129" i="1"/>
  <c r="FQ129" i="1"/>
  <c r="FR129" i="1"/>
  <c r="FS129" i="1"/>
  <c r="FT129" i="1"/>
  <c r="FU129" i="1"/>
  <c r="FV129" i="1"/>
  <c r="FW129" i="1"/>
  <c r="FX129" i="1"/>
  <c r="FY129" i="1"/>
  <c r="FZ129" i="1"/>
  <c r="GA129" i="1"/>
  <c r="GB129" i="1"/>
  <c r="GC129" i="1"/>
  <c r="GD129" i="1"/>
  <c r="GE129" i="1"/>
  <c r="GF129" i="1"/>
  <c r="GG129" i="1"/>
  <c r="GH129" i="1"/>
  <c r="GI129" i="1"/>
  <c r="GJ129" i="1"/>
  <c r="GK129" i="1"/>
  <c r="GL129" i="1"/>
  <c r="GM129" i="1"/>
  <c r="GN129" i="1"/>
  <c r="GO129" i="1"/>
  <c r="GP129" i="1"/>
  <c r="GQ129" i="1"/>
  <c r="GR129" i="1"/>
  <c r="GS129" i="1"/>
  <c r="GT129" i="1"/>
  <c r="GU129" i="1"/>
  <c r="GV129" i="1"/>
  <c r="GW129" i="1"/>
  <c r="GX129" i="1"/>
  <c r="C131" i="1"/>
  <c r="D131" i="1"/>
  <c r="AC131" i="1"/>
  <c r="AB131" i="1" s="1"/>
  <c r="AD131" i="1"/>
  <c r="AE131" i="1"/>
  <c r="AF131" i="1"/>
  <c r="AG131" i="1"/>
  <c r="AH131" i="1"/>
  <c r="CV131" i="1" s="1"/>
  <c r="U131" i="1" s="1"/>
  <c r="AI131" i="1"/>
  <c r="AJ131" i="1"/>
  <c r="CQ131" i="1"/>
  <c r="P131" i="1" s="1"/>
  <c r="CR131" i="1"/>
  <c r="Q131" i="1" s="1"/>
  <c r="CS131" i="1"/>
  <c r="R131" i="1" s="1"/>
  <c r="CT131" i="1"/>
  <c r="S131" i="1" s="1"/>
  <c r="CU131" i="1"/>
  <c r="T131" i="1" s="1"/>
  <c r="CW131" i="1"/>
  <c r="V131" i="1" s="1"/>
  <c r="CX131" i="1"/>
  <c r="W131" i="1" s="1"/>
  <c r="FR131" i="1"/>
  <c r="GL131" i="1"/>
  <c r="GN131" i="1"/>
  <c r="GO131" i="1"/>
  <c r="GV131" i="1"/>
  <c r="HC131" i="1"/>
  <c r="GX131" i="1" s="1"/>
  <c r="C132" i="1"/>
  <c r="D132" i="1"/>
  <c r="AC132" i="1"/>
  <c r="AB132" i="1" s="1"/>
  <c r="AE132" i="1"/>
  <c r="AD132" i="1" s="1"/>
  <c r="AF132" i="1"/>
  <c r="AG132" i="1"/>
  <c r="AH132" i="1"/>
  <c r="AI132" i="1"/>
  <c r="CW132" i="1" s="1"/>
  <c r="V132" i="1" s="1"/>
  <c r="AJ132" i="1"/>
  <c r="CQ132" i="1"/>
  <c r="P132" i="1" s="1"/>
  <c r="CR132" i="1"/>
  <c r="Q132" i="1" s="1"/>
  <c r="CT132" i="1"/>
  <c r="S132" i="1" s="1"/>
  <c r="CU132" i="1"/>
  <c r="T132" i="1" s="1"/>
  <c r="CV132" i="1"/>
  <c r="U132" i="1" s="1"/>
  <c r="CX132" i="1"/>
  <c r="W132" i="1" s="1"/>
  <c r="FR132" i="1"/>
  <c r="GL132" i="1"/>
  <c r="GN132" i="1"/>
  <c r="GO132" i="1"/>
  <c r="GV132" i="1"/>
  <c r="HC132" i="1" s="1"/>
  <c r="GX132" i="1" s="1"/>
  <c r="C133" i="1"/>
  <c r="D133" i="1"/>
  <c r="AC133" i="1"/>
  <c r="AE133" i="1"/>
  <c r="AD133" i="1" s="1"/>
  <c r="AB133" i="1" s="1"/>
  <c r="AF133" i="1"/>
  <c r="CT133" i="1" s="1"/>
  <c r="S133" i="1" s="1"/>
  <c r="AG133" i="1"/>
  <c r="CU133" i="1" s="1"/>
  <c r="T133" i="1" s="1"/>
  <c r="AH133" i="1"/>
  <c r="AI133" i="1"/>
  <c r="AJ133" i="1"/>
  <c r="CX133" i="1" s="1"/>
  <c r="W133" i="1" s="1"/>
  <c r="CQ133" i="1"/>
  <c r="P133" i="1" s="1"/>
  <c r="CR133" i="1"/>
  <c r="Q133" i="1" s="1"/>
  <c r="CS133" i="1"/>
  <c r="R133" i="1" s="1"/>
  <c r="GK133" i="1" s="1"/>
  <c r="CV133" i="1"/>
  <c r="U133" i="1" s="1"/>
  <c r="CW133" i="1"/>
  <c r="V133" i="1" s="1"/>
  <c r="FR133" i="1"/>
  <c r="GL133" i="1"/>
  <c r="GN133" i="1"/>
  <c r="GO133" i="1"/>
  <c r="GV133" i="1"/>
  <c r="HC133" i="1" s="1"/>
  <c r="GX133" i="1" s="1"/>
  <c r="C134" i="1"/>
  <c r="D134" i="1"/>
  <c r="AC134" i="1"/>
  <c r="AB134" i="1" s="1"/>
  <c r="AD134" i="1"/>
  <c r="AE134" i="1"/>
  <c r="AF134" i="1"/>
  <c r="AG134" i="1"/>
  <c r="AH134" i="1"/>
  <c r="CV134" i="1" s="1"/>
  <c r="U134" i="1" s="1"/>
  <c r="AI134" i="1"/>
  <c r="AJ134" i="1"/>
  <c r="CQ134" i="1"/>
  <c r="P134" i="1" s="1"/>
  <c r="CR134" i="1"/>
  <c r="Q134" i="1" s="1"/>
  <c r="CS134" i="1"/>
  <c r="R134" i="1" s="1"/>
  <c r="GK134" i="1" s="1"/>
  <c r="CT134" i="1"/>
  <c r="S134" i="1" s="1"/>
  <c r="CU134" i="1"/>
  <c r="T134" i="1" s="1"/>
  <c r="CW134" i="1"/>
  <c r="V134" i="1" s="1"/>
  <c r="CX134" i="1"/>
  <c r="W134" i="1" s="1"/>
  <c r="FR134" i="1"/>
  <c r="GL134" i="1"/>
  <c r="GN134" i="1"/>
  <c r="GO134" i="1"/>
  <c r="GV134" i="1"/>
  <c r="HC134" i="1"/>
  <c r="GX134" i="1" s="1"/>
  <c r="C135" i="1"/>
  <c r="D135" i="1"/>
  <c r="AC135" i="1"/>
  <c r="AB135" i="1" s="1"/>
  <c r="AE135" i="1"/>
  <c r="AD135" i="1" s="1"/>
  <c r="AF135" i="1"/>
  <c r="AG135" i="1"/>
  <c r="AH135" i="1"/>
  <c r="AI135" i="1"/>
  <c r="CW135" i="1" s="1"/>
  <c r="V135" i="1" s="1"/>
  <c r="AJ135" i="1"/>
  <c r="CQ135" i="1"/>
  <c r="P135" i="1" s="1"/>
  <c r="CR135" i="1"/>
  <c r="Q135" i="1" s="1"/>
  <c r="CT135" i="1"/>
  <c r="S135" i="1" s="1"/>
  <c r="CU135" i="1"/>
  <c r="T135" i="1" s="1"/>
  <c r="CV135" i="1"/>
  <c r="U135" i="1" s="1"/>
  <c r="CX135" i="1"/>
  <c r="W135" i="1" s="1"/>
  <c r="FR135" i="1"/>
  <c r="GL135" i="1"/>
  <c r="GN135" i="1"/>
  <c r="GO135" i="1"/>
  <c r="GV135" i="1"/>
  <c r="HC135" i="1" s="1"/>
  <c r="GX135" i="1" s="1"/>
  <c r="C136" i="1"/>
  <c r="D136" i="1"/>
  <c r="AC136" i="1"/>
  <c r="AB136" i="1" s="1"/>
  <c r="AE136" i="1"/>
  <c r="AD136" i="1" s="1"/>
  <c r="AF136" i="1"/>
  <c r="AG136" i="1"/>
  <c r="AH136" i="1"/>
  <c r="AI136" i="1"/>
  <c r="AJ136" i="1"/>
  <c r="CQ136" i="1"/>
  <c r="P136" i="1" s="1"/>
  <c r="CR136" i="1"/>
  <c r="Q136" i="1" s="1"/>
  <c r="CS136" i="1"/>
  <c r="R136" i="1" s="1"/>
  <c r="GK136" i="1" s="1"/>
  <c r="CT136" i="1"/>
  <c r="S136" i="1" s="1"/>
  <c r="CU136" i="1"/>
  <c r="T136" i="1" s="1"/>
  <c r="CV136" i="1"/>
  <c r="U136" i="1" s="1"/>
  <c r="CW136" i="1"/>
  <c r="V136" i="1" s="1"/>
  <c r="CX136" i="1"/>
  <c r="W136" i="1" s="1"/>
  <c r="FR136" i="1"/>
  <c r="GL136" i="1"/>
  <c r="GN136" i="1"/>
  <c r="GO136" i="1"/>
  <c r="GV136" i="1"/>
  <c r="HC136" i="1" s="1"/>
  <c r="GX136" i="1" s="1"/>
  <c r="C137" i="1"/>
  <c r="D137" i="1"/>
  <c r="AC137" i="1"/>
  <c r="AB137" i="1" s="1"/>
  <c r="AE137" i="1"/>
  <c r="AD137" i="1" s="1"/>
  <c r="AF137" i="1"/>
  <c r="AG137" i="1"/>
  <c r="AH137" i="1"/>
  <c r="AI137" i="1"/>
  <c r="AJ137" i="1"/>
  <c r="CQ137" i="1"/>
  <c r="P137" i="1" s="1"/>
  <c r="CR137" i="1"/>
  <c r="Q137" i="1" s="1"/>
  <c r="CS137" i="1"/>
  <c r="R137" i="1" s="1"/>
  <c r="GK137" i="1" s="1"/>
  <c r="CT137" i="1"/>
  <c r="S137" i="1" s="1"/>
  <c r="CU137" i="1"/>
  <c r="T137" i="1" s="1"/>
  <c r="CV137" i="1"/>
  <c r="U137" i="1" s="1"/>
  <c r="CW137" i="1"/>
  <c r="V137" i="1" s="1"/>
  <c r="CX137" i="1"/>
  <c r="W137" i="1" s="1"/>
  <c r="FR137" i="1"/>
  <c r="GL137" i="1"/>
  <c r="GN137" i="1"/>
  <c r="GO137" i="1"/>
  <c r="GV137" i="1"/>
  <c r="HC137" i="1" s="1"/>
  <c r="GX137" i="1" s="1"/>
  <c r="C138" i="1"/>
  <c r="D138" i="1"/>
  <c r="AC138" i="1"/>
  <c r="AB138" i="1" s="1"/>
  <c r="AE138" i="1"/>
  <c r="AD138" i="1" s="1"/>
  <c r="AF138" i="1"/>
  <c r="AG138" i="1"/>
  <c r="AH138" i="1"/>
  <c r="AI138" i="1"/>
  <c r="AJ138" i="1"/>
  <c r="CQ138" i="1"/>
  <c r="P138" i="1" s="1"/>
  <c r="CR138" i="1"/>
  <c r="Q138" i="1" s="1"/>
  <c r="CS138" i="1"/>
  <c r="R138" i="1" s="1"/>
  <c r="GK138" i="1" s="1"/>
  <c r="CT138" i="1"/>
  <c r="S138" i="1" s="1"/>
  <c r="CU138" i="1"/>
  <c r="T138" i="1" s="1"/>
  <c r="CV138" i="1"/>
  <c r="U138" i="1" s="1"/>
  <c r="CW138" i="1"/>
  <c r="V138" i="1" s="1"/>
  <c r="CX138" i="1"/>
  <c r="W138" i="1" s="1"/>
  <c r="FR138" i="1"/>
  <c r="GL138" i="1"/>
  <c r="GN138" i="1"/>
  <c r="GO138" i="1"/>
  <c r="GV138" i="1"/>
  <c r="HC138" i="1"/>
  <c r="GX138" i="1" s="1"/>
  <c r="C139" i="1"/>
  <c r="D139" i="1"/>
  <c r="AC139" i="1"/>
  <c r="AE139" i="1"/>
  <c r="AD139" i="1" s="1"/>
  <c r="AF139" i="1"/>
  <c r="AG139" i="1"/>
  <c r="AH139" i="1"/>
  <c r="AI139" i="1"/>
  <c r="AJ139" i="1"/>
  <c r="CQ139" i="1"/>
  <c r="P139" i="1" s="1"/>
  <c r="CP139" i="1" s="1"/>
  <c r="O139" i="1" s="1"/>
  <c r="CR139" i="1"/>
  <c r="Q139" i="1" s="1"/>
  <c r="CS139" i="1"/>
  <c r="R139" i="1" s="1"/>
  <c r="GK139" i="1" s="1"/>
  <c r="CT139" i="1"/>
  <c r="S139" i="1" s="1"/>
  <c r="CU139" i="1"/>
  <c r="T139" i="1" s="1"/>
  <c r="CV139" i="1"/>
  <c r="U139" i="1" s="1"/>
  <c r="CW139" i="1"/>
  <c r="V139" i="1" s="1"/>
  <c r="CX139" i="1"/>
  <c r="W139" i="1" s="1"/>
  <c r="FR139" i="1"/>
  <c r="GL139" i="1"/>
  <c r="GN139" i="1"/>
  <c r="GO139" i="1"/>
  <c r="GV139" i="1"/>
  <c r="HC139" i="1" s="1"/>
  <c r="GX139" i="1" s="1"/>
  <c r="C140" i="1"/>
  <c r="D140" i="1"/>
  <c r="AC140" i="1"/>
  <c r="CQ140" i="1" s="1"/>
  <c r="P140" i="1" s="1"/>
  <c r="AE140" i="1"/>
  <c r="AD140" i="1" s="1"/>
  <c r="AF140" i="1"/>
  <c r="AG140" i="1"/>
  <c r="CU140" i="1" s="1"/>
  <c r="T140" i="1" s="1"/>
  <c r="AH140" i="1"/>
  <c r="AI140" i="1"/>
  <c r="AJ140" i="1"/>
  <c r="CR140" i="1"/>
  <c r="Q140" i="1" s="1"/>
  <c r="CS140" i="1"/>
  <c r="R140" i="1" s="1"/>
  <c r="GK140" i="1" s="1"/>
  <c r="CT140" i="1"/>
  <c r="S140" i="1" s="1"/>
  <c r="CV140" i="1"/>
  <c r="U140" i="1" s="1"/>
  <c r="CW140" i="1"/>
  <c r="V140" i="1" s="1"/>
  <c r="CX140" i="1"/>
  <c r="W140" i="1" s="1"/>
  <c r="FR140" i="1"/>
  <c r="GL140" i="1"/>
  <c r="GN140" i="1"/>
  <c r="GO140" i="1"/>
  <c r="GV140" i="1"/>
  <c r="HC140" i="1" s="1"/>
  <c r="GX140" i="1" s="1"/>
  <c r="C141" i="1"/>
  <c r="D141" i="1"/>
  <c r="AC141" i="1"/>
  <c r="AE141" i="1"/>
  <c r="AD141" i="1" s="1"/>
  <c r="AF141" i="1"/>
  <c r="AG141" i="1"/>
  <c r="AH141" i="1"/>
  <c r="AI141" i="1"/>
  <c r="AJ141" i="1"/>
  <c r="CQ141" i="1"/>
  <c r="P141" i="1" s="1"/>
  <c r="CP141" i="1" s="1"/>
  <c r="O141" i="1" s="1"/>
  <c r="CR141" i="1"/>
  <c r="Q141" i="1" s="1"/>
  <c r="CS141" i="1"/>
  <c r="R141" i="1" s="1"/>
  <c r="GK141" i="1" s="1"/>
  <c r="CT141" i="1"/>
  <c r="S141" i="1" s="1"/>
  <c r="CU141" i="1"/>
  <c r="T141" i="1" s="1"/>
  <c r="CV141" i="1"/>
  <c r="U141" i="1" s="1"/>
  <c r="CW141" i="1"/>
  <c r="V141" i="1" s="1"/>
  <c r="CX141" i="1"/>
  <c r="W141" i="1" s="1"/>
  <c r="FR141" i="1"/>
  <c r="GL141" i="1"/>
  <c r="GN141" i="1"/>
  <c r="GO141" i="1"/>
  <c r="GV141" i="1"/>
  <c r="HC141" i="1" s="1"/>
  <c r="GX141" i="1" s="1"/>
  <c r="C142" i="1"/>
  <c r="D142" i="1"/>
  <c r="AC142" i="1"/>
  <c r="AE142" i="1"/>
  <c r="AD142" i="1" s="1"/>
  <c r="AF142" i="1"/>
  <c r="AG142" i="1"/>
  <c r="AH142" i="1"/>
  <c r="AI142" i="1"/>
  <c r="AJ142" i="1"/>
  <c r="CQ142" i="1"/>
  <c r="P142" i="1" s="1"/>
  <c r="CP142" i="1" s="1"/>
  <c r="O142" i="1" s="1"/>
  <c r="CR142" i="1"/>
  <c r="Q142" i="1" s="1"/>
  <c r="CS142" i="1"/>
  <c r="R142" i="1" s="1"/>
  <c r="GK142" i="1" s="1"/>
  <c r="CT142" i="1"/>
  <c r="S142" i="1" s="1"/>
  <c r="CU142" i="1"/>
  <c r="T142" i="1" s="1"/>
  <c r="CV142" i="1"/>
  <c r="U142" i="1" s="1"/>
  <c r="CW142" i="1"/>
  <c r="V142" i="1" s="1"/>
  <c r="CX142" i="1"/>
  <c r="W142" i="1" s="1"/>
  <c r="FR142" i="1"/>
  <c r="GL142" i="1"/>
  <c r="GN142" i="1"/>
  <c r="GO142" i="1"/>
  <c r="GV142" i="1"/>
  <c r="HC142" i="1"/>
  <c r="GX142" i="1" s="1"/>
  <c r="C143" i="1"/>
  <c r="D143" i="1"/>
  <c r="AC143" i="1"/>
  <c r="AB143" i="1" s="1"/>
  <c r="AE143" i="1"/>
  <c r="AD143" i="1" s="1"/>
  <c r="AF143" i="1"/>
  <c r="AG143" i="1"/>
  <c r="AH143" i="1"/>
  <c r="AI143" i="1"/>
  <c r="AJ143" i="1"/>
  <c r="CQ143" i="1"/>
  <c r="P143" i="1" s="1"/>
  <c r="CR143" i="1"/>
  <c r="Q143" i="1" s="1"/>
  <c r="CS143" i="1"/>
  <c r="R143" i="1" s="1"/>
  <c r="GK143" i="1" s="1"/>
  <c r="CT143" i="1"/>
  <c r="S143" i="1" s="1"/>
  <c r="CU143" i="1"/>
  <c r="T143" i="1" s="1"/>
  <c r="CV143" i="1"/>
  <c r="U143" i="1" s="1"/>
  <c r="CW143" i="1"/>
  <c r="V143" i="1" s="1"/>
  <c r="CX143" i="1"/>
  <c r="W143" i="1" s="1"/>
  <c r="FR143" i="1"/>
  <c r="GL143" i="1"/>
  <c r="GN143" i="1"/>
  <c r="GO143" i="1"/>
  <c r="GV143" i="1"/>
  <c r="HC143" i="1" s="1"/>
  <c r="GX143" i="1" s="1"/>
  <c r="C144" i="1"/>
  <c r="D144" i="1"/>
  <c r="AC144" i="1"/>
  <c r="AB144" i="1" s="1"/>
  <c r="AE144" i="1"/>
  <c r="AD144" i="1" s="1"/>
  <c r="AF144" i="1"/>
  <c r="AG144" i="1"/>
  <c r="AH144" i="1"/>
  <c r="AI144" i="1"/>
  <c r="AJ144" i="1"/>
  <c r="CQ144" i="1"/>
  <c r="P144" i="1" s="1"/>
  <c r="CR144" i="1"/>
  <c r="Q144" i="1" s="1"/>
  <c r="CS144" i="1"/>
  <c r="R144" i="1" s="1"/>
  <c r="GK144" i="1" s="1"/>
  <c r="CT144" i="1"/>
  <c r="S144" i="1" s="1"/>
  <c r="CU144" i="1"/>
  <c r="T144" i="1" s="1"/>
  <c r="CV144" i="1"/>
  <c r="U144" i="1" s="1"/>
  <c r="CW144" i="1"/>
  <c r="V144" i="1" s="1"/>
  <c r="CX144" i="1"/>
  <c r="W144" i="1" s="1"/>
  <c r="FR144" i="1"/>
  <c r="GL144" i="1"/>
  <c r="GN144" i="1"/>
  <c r="GO144" i="1"/>
  <c r="GV144" i="1"/>
  <c r="HC144" i="1" s="1"/>
  <c r="GX144" i="1" s="1"/>
  <c r="B146" i="1"/>
  <c r="B129" i="1" s="1"/>
  <c r="C146" i="1"/>
  <c r="C129" i="1" s="1"/>
  <c r="D146" i="1"/>
  <c r="D129" i="1" s="1"/>
  <c r="F146" i="1"/>
  <c r="F129" i="1" s="1"/>
  <c r="G146" i="1"/>
  <c r="G129" i="1" s="1"/>
  <c r="BX146" i="1"/>
  <c r="BX129" i="1" s="1"/>
  <c r="BY146" i="1"/>
  <c r="BY129" i="1" s="1"/>
  <c r="BZ146" i="1"/>
  <c r="BZ129" i="1" s="1"/>
  <c r="CB146" i="1"/>
  <c r="CB129" i="1" s="1"/>
  <c r="CC146" i="1"/>
  <c r="CC129" i="1" s="1"/>
  <c r="CG146" i="1"/>
  <c r="CG129" i="1" s="1"/>
  <c r="CK146" i="1"/>
  <c r="CK129" i="1" s="1"/>
  <c r="CL146" i="1"/>
  <c r="CL129" i="1" s="1"/>
  <c r="CM146" i="1"/>
  <c r="CM129" i="1" s="1"/>
  <c r="D176" i="1"/>
  <c r="E178" i="1"/>
  <c r="Z178" i="1"/>
  <c r="AA178" i="1"/>
  <c r="AM178" i="1"/>
  <c r="AN178" i="1"/>
  <c r="BE178" i="1"/>
  <c r="BF178" i="1"/>
  <c r="BG178" i="1"/>
  <c r="BH178" i="1"/>
  <c r="BI178" i="1"/>
  <c r="BJ178" i="1"/>
  <c r="BK178" i="1"/>
  <c r="BL178" i="1"/>
  <c r="BM178" i="1"/>
  <c r="BN178" i="1"/>
  <c r="BO178" i="1"/>
  <c r="BP178" i="1"/>
  <c r="BQ178" i="1"/>
  <c r="BR178" i="1"/>
  <c r="BS178" i="1"/>
  <c r="BT178" i="1"/>
  <c r="BU178" i="1"/>
  <c r="BV178" i="1"/>
  <c r="BW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EH178" i="1"/>
  <c r="EI178" i="1"/>
  <c r="EJ178" i="1"/>
  <c r="EK178" i="1"/>
  <c r="EL178" i="1"/>
  <c r="EM178" i="1"/>
  <c r="EN178" i="1"/>
  <c r="EO178" i="1"/>
  <c r="EP178" i="1"/>
  <c r="EQ178" i="1"/>
  <c r="ER178" i="1"/>
  <c r="ES178" i="1"/>
  <c r="ET178" i="1"/>
  <c r="EU178" i="1"/>
  <c r="EV178" i="1"/>
  <c r="EW178" i="1"/>
  <c r="EX178" i="1"/>
  <c r="EY178" i="1"/>
  <c r="EZ178" i="1"/>
  <c r="FA178" i="1"/>
  <c r="FB178" i="1"/>
  <c r="FC178" i="1"/>
  <c r="FD178" i="1"/>
  <c r="FE178" i="1"/>
  <c r="FF178" i="1"/>
  <c r="FG178" i="1"/>
  <c r="FH178" i="1"/>
  <c r="FI178" i="1"/>
  <c r="FJ178" i="1"/>
  <c r="FK178" i="1"/>
  <c r="FL178" i="1"/>
  <c r="FM178" i="1"/>
  <c r="FN178" i="1"/>
  <c r="FO178" i="1"/>
  <c r="FP178" i="1"/>
  <c r="FQ178" i="1"/>
  <c r="FR178" i="1"/>
  <c r="FS178" i="1"/>
  <c r="FT178" i="1"/>
  <c r="FU178" i="1"/>
  <c r="FV178" i="1"/>
  <c r="FW178" i="1"/>
  <c r="FX178" i="1"/>
  <c r="FY178" i="1"/>
  <c r="FZ178" i="1"/>
  <c r="GA178" i="1"/>
  <c r="GB178" i="1"/>
  <c r="GC178" i="1"/>
  <c r="GD178" i="1"/>
  <c r="GE178" i="1"/>
  <c r="GF178" i="1"/>
  <c r="GG178" i="1"/>
  <c r="GH178" i="1"/>
  <c r="GI178" i="1"/>
  <c r="GJ178" i="1"/>
  <c r="GK178" i="1"/>
  <c r="GL178" i="1"/>
  <c r="GM178" i="1"/>
  <c r="GN178" i="1"/>
  <c r="GO178" i="1"/>
  <c r="GP178" i="1"/>
  <c r="GQ178" i="1"/>
  <c r="GR178" i="1"/>
  <c r="GS178" i="1"/>
  <c r="GT178" i="1"/>
  <c r="GU178" i="1"/>
  <c r="GV178" i="1"/>
  <c r="GW178" i="1"/>
  <c r="GX178" i="1"/>
  <c r="C180" i="1"/>
  <c r="D180" i="1"/>
  <c r="AC180" i="1"/>
  <c r="CQ180" i="1" s="1"/>
  <c r="P180" i="1" s="1"/>
  <c r="AD180" i="1"/>
  <c r="AE180" i="1"/>
  <c r="AF180" i="1"/>
  <c r="AG180" i="1"/>
  <c r="CU180" i="1" s="1"/>
  <c r="T180" i="1" s="1"/>
  <c r="AH180" i="1"/>
  <c r="AI180" i="1"/>
  <c r="AJ180" i="1"/>
  <c r="CR180" i="1"/>
  <c r="Q180" i="1" s="1"/>
  <c r="CS180" i="1"/>
  <c r="R180" i="1" s="1"/>
  <c r="CT180" i="1"/>
  <c r="S180" i="1" s="1"/>
  <c r="CV180" i="1"/>
  <c r="U180" i="1" s="1"/>
  <c r="CW180" i="1"/>
  <c r="V180" i="1" s="1"/>
  <c r="CX180" i="1"/>
  <c r="W180" i="1" s="1"/>
  <c r="FR180" i="1"/>
  <c r="GL180" i="1"/>
  <c r="GN180" i="1"/>
  <c r="GO180" i="1"/>
  <c r="GV180" i="1"/>
  <c r="HC180" i="1"/>
  <c r="GX180" i="1" s="1"/>
  <c r="C181" i="1"/>
  <c r="D181" i="1"/>
  <c r="AC181" i="1"/>
  <c r="AB181" i="1" s="1"/>
  <c r="AD181" i="1"/>
  <c r="AE181" i="1"/>
  <c r="CS181" i="1" s="1"/>
  <c r="R181" i="1" s="1"/>
  <c r="GK181" i="1" s="1"/>
  <c r="AF181" i="1"/>
  <c r="AG181" i="1"/>
  <c r="AH181" i="1"/>
  <c r="AI181" i="1"/>
  <c r="CW181" i="1" s="1"/>
  <c r="V181" i="1" s="1"/>
  <c r="AJ181" i="1"/>
  <c r="CQ181" i="1"/>
  <c r="P181" i="1" s="1"/>
  <c r="CR181" i="1"/>
  <c r="Q181" i="1" s="1"/>
  <c r="CT181" i="1"/>
  <c r="S181" i="1" s="1"/>
  <c r="CU181" i="1"/>
  <c r="T181" i="1" s="1"/>
  <c r="CV181" i="1"/>
  <c r="U181" i="1" s="1"/>
  <c r="CX181" i="1"/>
  <c r="W181" i="1" s="1"/>
  <c r="FR181" i="1"/>
  <c r="GL181" i="1"/>
  <c r="GN181" i="1"/>
  <c r="GO181" i="1"/>
  <c r="GV181" i="1"/>
  <c r="HC181" i="1" s="1"/>
  <c r="GX181" i="1" s="1"/>
  <c r="C182" i="1"/>
  <c r="D182" i="1"/>
  <c r="AC182" i="1"/>
  <c r="AE182" i="1"/>
  <c r="AD182" i="1" s="1"/>
  <c r="AF182" i="1"/>
  <c r="AG182" i="1"/>
  <c r="CU182" i="1" s="1"/>
  <c r="T182" i="1" s="1"/>
  <c r="AH182" i="1"/>
  <c r="AI182" i="1"/>
  <c r="AJ182" i="1"/>
  <c r="CR182" i="1"/>
  <c r="Q182" i="1" s="1"/>
  <c r="CS182" i="1"/>
  <c r="R182" i="1" s="1"/>
  <c r="GK182" i="1" s="1"/>
  <c r="CT182" i="1"/>
  <c r="S182" i="1" s="1"/>
  <c r="CV182" i="1"/>
  <c r="U182" i="1" s="1"/>
  <c r="CW182" i="1"/>
  <c r="V182" i="1" s="1"/>
  <c r="CX182" i="1"/>
  <c r="W182" i="1" s="1"/>
  <c r="FR182" i="1"/>
  <c r="GL182" i="1"/>
  <c r="GN182" i="1"/>
  <c r="GO182" i="1"/>
  <c r="GV182" i="1"/>
  <c r="HC182" i="1" s="1"/>
  <c r="GX182" i="1" s="1"/>
  <c r="C183" i="1"/>
  <c r="D183" i="1"/>
  <c r="AC183" i="1"/>
  <c r="AE183" i="1"/>
  <c r="AD183" i="1" s="1"/>
  <c r="AF183" i="1"/>
  <c r="AG183" i="1"/>
  <c r="AH183" i="1"/>
  <c r="AI183" i="1"/>
  <c r="AJ183" i="1"/>
  <c r="CQ183" i="1"/>
  <c r="P183" i="1" s="1"/>
  <c r="CP183" i="1" s="1"/>
  <c r="O183" i="1" s="1"/>
  <c r="CR183" i="1"/>
  <c r="Q183" i="1" s="1"/>
  <c r="CS183" i="1"/>
  <c r="R183" i="1" s="1"/>
  <c r="GK183" i="1" s="1"/>
  <c r="CT183" i="1"/>
  <c r="S183" i="1" s="1"/>
  <c r="CU183" i="1"/>
  <c r="T183" i="1" s="1"/>
  <c r="CV183" i="1"/>
  <c r="U183" i="1" s="1"/>
  <c r="CW183" i="1"/>
  <c r="V183" i="1" s="1"/>
  <c r="CX183" i="1"/>
  <c r="W183" i="1" s="1"/>
  <c r="FR183" i="1"/>
  <c r="GL183" i="1"/>
  <c r="GN183" i="1"/>
  <c r="GO183" i="1"/>
  <c r="GV183" i="1"/>
  <c r="GX183" i="1"/>
  <c r="HC183" i="1"/>
  <c r="C184" i="1"/>
  <c r="D184" i="1"/>
  <c r="AC184" i="1"/>
  <c r="CQ184" i="1" s="1"/>
  <c r="P184" i="1" s="1"/>
  <c r="AE184" i="1"/>
  <c r="AD184" i="1" s="1"/>
  <c r="AF184" i="1"/>
  <c r="AG184" i="1"/>
  <c r="CU184" i="1" s="1"/>
  <c r="T184" i="1" s="1"/>
  <c r="AH184" i="1"/>
  <c r="AI184" i="1"/>
  <c r="AJ184" i="1"/>
  <c r="CR184" i="1"/>
  <c r="Q184" i="1" s="1"/>
  <c r="CS184" i="1"/>
  <c r="R184" i="1" s="1"/>
  <c r="GK184" i="1" s="1"/>
  <c r="CT184" i="1"/>
  <c r="S184" i="1" s="1"/>
  <c r="CV184" i="1"/>
  <c r="U184" i="1" s="1"/>
  <c r="CW184" i="1"/>
  <c r="V184" i="1" s="1"/>
  <c r="CX184" i="1"/>
  <c r="W184" i="1" s="1"/>
  <c r="FR184" i="1"/>
  <c r="GL184" i="1"/>
  <c r="GN184" i="1"/>
  <c r="GO184" i="1"/>
  <c r="GV184" i="1"/>
  <c r="GX184" i="1"/>
  <c r="HC184" i="1"/>
  <c r="B186" i="1"/>
  <c r="B178" i="1" s="1"/>
  <c r="C186" i="1"/>
  <c r="C178" i="1" s="1"/>
  <c r="D186" i="1"/>
  <c r="D178" i="1" s="1"/>
  <c r="F186" i="1"/>
  <c r="F178" i="1" s="1"/>
  <c r="G186" i="1"/>
  <c r="G178" i="1" s="1"/>
  <c r="BX186" i="1"/>
  <c r="BX178" i="1" s="1"/>
  <c r="BY186" i="1"/>
  <c r="AP186" i="1" s="1"/>
  <c r="BZ186" i="1"/>
  <c r="BZ178" i="1" s="1"/>
  <c r="CB186" i="1"/>
  <c r="CB178" i="1" s="1"/>
  <c r="CC186" i="1"/>
  <c r="AT186" i="1" s="1"/>
  <c r="CG186" i="1"/>
  <c r="AX186" i="1" s="1"/>
  <c r="CK186" i="1"/>
  <c r="BB186" i="1" s="1"/>
  <c r="CL186" i="1"/>
  <c r="CL178" i="1" s="1"/>
  <c r="CM186" i="1"/>
  <c r="CM178" i="1" s="1"/>
  <c r="D216" i="1"/>
  <c r="E218" i="1"/>
  <c r="Z218" i="1"/>
  <c r="AA218" i="1"/>
  <c r="AM218" i="1"/>
  <c r="AN218" i="1"/>
  <c r="BE218" i="1"/>
  <c r="BF218" i="1"/>
  <c r="BG218" i="1"/>
  <c r="BH218" i="1"/>
  <c r="BI218" i="1"/>
  <c r="BJ218" i="1"/>
  <c r="BK218" i="1"/>
  <c r="BL218" i="1"/>
  <c r="BM218" i="1"/>
  <c r="BN218" i="1"/>
  <c r="BO218" i="1"/>
  <c r="BP218" i="1"/>
  <c r="BQ218" i="1"/>
  <c r="BR218" i="1"/>
  <c r="BS218" i="1"/>
  <c r="BT218" i="1"/>
  <c r="BU218" i="1"/>
  <c r="BV218" i="1"/>
  <c r="BW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EH218" i="1"/>
  <c r="EI218" i="1"/>
  <c r="EJ218" i="1"/>
  <c r="EK218" i="1"/>
  <c r="EL218" i="1"/>
  <c r="EM218" i="1"/>
  <c r="EN218" i="1"/>
  <c r="EO218" i="1"/>
  <c r="EP218" i="1"/>
  <c r="EQ218" i="1"/>
  <c r="ER218" i="1"/>
  <c r="ES218" i="1"/>
  <c r="ET218" i="1"/>
  <c r="EU218" i="1"/>
  <c r="EV218" i="1"/>
  <c r="EW218" i="1"/>
  <c r="EX218" i="1"/>
  <c r="EY218" i="1"/>
  <c r="EZ218" i="1"/>
  <c r="FA218" i="1"/>
  <c r="FB218" i="1"/>
  <c r="FC218" i="1"/>
  <c r="FD218" i="1"/>
  <c r="FE218" i="1"/>
  <c r="FF218" i="1"/>
  <c r="FG218" i="1"/>
  <c r="FH218" i="1"/>
  <c r="FI218" i="1"/>
  <c r="FJ218" i="1"/>
  <c r="FK218" i="1"/>
  <c r="FL218" i="1"/>
  <c r="FM218" i="1"/>
  <c r="FN218" i="1"/>
  <c r="FO218" i="1"/>
  <c r="FP218" i="1"/>
  <c r="FQ218" i="1"/>
  <c r="FR218" i="1"/>
  <c r="FS218" i="1"/>
  <c r="FT218" i="1"/>
  <c r="FU218" i="1"/>
  <c r="FV218" i="1"/>
  <c r="FW218" i="1"/>
  <c r="FX218" i="1"/>
  <c r="FY218" i="1"/>
  <c r="FZ218" i="1"/>
  <c r="GA218" i="1"/>
  <c r="GB218" i="1"/>
  <c r="GC218" i="1"/>
  <c r="GD218" i="1"/>
  <c r="GE218" i="1"/>
  <c r="GF218" i="1"/>
  <c r="GG218" i="1"/>
  <c r="GH218" i="1"/>
  <c r="GI218" i="1"/>
  <c r="GJ218" i="1"/>
  <c r="GK218" i="1"/>
  <c r="GL218" i="1"/>
  <c r="GM218" i="1"/>
  <c r="GN218" i="1"/>
  <c r="GO218" i="1"/>
  <c r="GP218" i="1"/>
  <c r="GQ218" i="1"/>
  <c r="GR218" i="1"/>
  <c r="GS218" i="1"/>
  <c r="GT218" i="1"/>
  <c r="GU218" i="1"/>
  <c r="GV218" i="1"/>
  <c r="GW218" i="1"/>
  <c r="GX218" i="1"/>
  <c r="C220" i="1"/>
  <c r="D220" i="1"/>
  <c r="AC220" i="1"/>
  <c r="AE220" i="1"/>
  <c r="AD220" i="1" s="1"/>
  <c r="AF220" i="1"/>
  <c r="AG220" i="1"/>
  <c r="AH220" i="1"/>
  <c r="AI220" i="1"/>
  <c r="AJ220" i="1"/>
  <c r="CQ220" i="1"/>
  <c r="P220" i="1" s="1"/>
  <c r="CR220" i="1"/>
  <c r="Q220" i="1" s="1"/>
  <c r="CS220" i="1"/>
  <c r="R220" i="1" s="1"/>
  <c r="CT220" i="1"/>
  <c r="S220" i="1" s="1"/>
  <c r="CU220" i="1"/>
  <c r="T220" i="1" s="1"/>
  <c r="CV220" i="1"/>
  <c r="U220" i="1" s="1"/>
  <c r="CW220" i="1"/>
  <c r="V220" i="1" s="1"/>
  <c r="CX220" i="1"/>
  <c r="W220" i="1" s="1"/>
  <c r="FR220" i="1"/>
  <c r="GL220" i="1"/>
  <c r="GN220" i="1"/>
  <c r="GO220" i="1"/>
  <c r="GV220" i="1"/>
  <c r="HC220" i="1" s="1"/>
  <c r="GX220" i="1" s="1"/>
  <c r="C221" i="1"/>
  <c r="D221" i="1"/>
  <c r="AC221" i="1"/>
  <c r="AE221" i="1"/>
  <c r="AD221" i="1" s="1"/>
  <c r="AF221" i="1"/>
  <c r="AG221" i="1"/>
  <c r="CU221" i="1" s="1"/>
  <c r="T221" i="1" s="1"/>
  <c r="AH221" i="1"/>
  <c r="AI221" i="1"/>
  <c r="AJ221" i="1"/>
  <c r="CR221" i="1"/>
  <c r="Q221" i="1" s="1"/>
  <c r="CS221" i="1"/>
  <c r="R221" i="1" s="1"/>
  <c r="GK221" i="1" s="1"/>
  <c r="CT221" i="1"/>
  <c r="S221" i="1" s="1"/>
  <c r="CV221" i="1"/>
  <c r="U221" i="1" s="1"/>
  <c r="CW221" i="1"/>
  <c r="V221" i="1" s="1"/>
  <c r="CX221" i="1"/>
  <c r="W221" i="1" s="1"/>
  <c r="FR221" i="1"/>
  <c r="GL221" i="1"/>
  <c r="GN221" i="1"/>
  <c r="GO221" i="1"/>
  <c r="GV221" i="1"/>
  <c r="HC221" i="1" s="1"/>
  <c r="GX221" i="1" s="1"/>
  <c r="C222" i="1"/>
  <c r="D222" i="1"/>
  <c r="AC222" i="1"/>
  <c r="AB222" i="1" s="1"/>
  <c r="AD222" i="1"/>
  <c r="AE222" i="1"/>
  <c r="AF222" i="1"/>
  <c r="AG222" i="1"/>
  <c r="CU222" i="1" s="1"/>
  <c r="T222" i="1" s="1"/>
  <c r="AH222" i="1"/>
  <c r="AI222" i="1"/>
  <c r="AJ222" i="1"/>
  <c r="CR222" i="1"/>
  <c r="Q222" i="1" s="1"/>
  <c r="CS222" i="1"/>
  <c r="R222" i="1" s="1"/>
  <c r="GK222" i="1" s="1"/>
  <c r="CT222" i="1"/>
  <c r="S222" i="1" s="1"/>
  <c r="CV222" i="1"/>
  <c r="U222" i="1" s="1"/>
  <c r="CW222" i="1"/>
  <c r="V222" i="1" s="1"/>
  <c r="CX222" i="1"/>
  <c r="W222" i="1" s="1"/>
  <c r="FR222" i="1"/>
  <c r="GL222" i="1"/>
  <c r="GN222" i="1"/>
  <c r="GO222" i="1"/>
  <c r="GV222" i="1"/>
  <c r="GX222" i="1"/>
  <c r="HC222" i="1"/>
  <c r="C223" i="1"/>
  <c r="D223" i="1"/>
  <c r="AC223" i="1"/>
  <c r="AB223" i="1" s="1"/>
  <c r="AE223" i="1"/>
  <c r="AD223" i="1" s="1"/>
  <c r="AF223" i="1"/>
  <c r="AG223" i="1"/>
  <c r="AH223" i="1"/>
  <c r="AI223" i="1"/>
  <c r="AJ223" i="1"/>
  <c r="CQ223" i="1"/>
  <c r="P223" i="1" s="1"/>
  <c r="CR223" i="1"/>
  <c r="Q223" i="1" s="1"/>
  <c r="CS223" i="1"/>
  <c r="R223" i="1" s="1"/>
  <c r="GK223" i="1" s="1"/>
  <c r="CT223" i="1"/>
  <c r="S223" i="1" s="1"/>
  <c r="CU223" i="1"/>
  <c r="T223" i="1" s="1"/>
  <c r="CV223" i="1"/>
  <c r="U223" i="1" s="1"/>
  <c r="CW223" i="1"/>
  <c r="V223" i="1" s="1"/>
  <c r="CX223" i="1"/>
  <c r="W223" i="1" s="1"/>
  <c r="FR223" i="1"/>
  <c r="GL223" i="1"/>
  <c r="GN223" i="1"/>
  <c r="GO223" i="1"/>
  <c r="GV223" i="1"/>
  <c r="HC223" i="1" s="1"/>
  <c r="GX223" i="1" s="1"/>
  <c r="C224" i="1"/>
  <c r="D224" i="1"/>
  <c r="AC224" i="1"/>
  <c r="CQ224" i="1" s="1"/>
  <c r="P224" i="1" s="1"/>
  <c r="CP224" i="1" s="1"/>
  <c r="O224" i="1" s="1"/>
  <c r="AE224" i="1"/>
  <c r="AD224" i="1" s="1"/>
  <c r="AF224" i="1"/>
  <c r="AG224" i="1"/>
  <c r="CU224" i="1" s="1"/>
  <c r="T224" i="1" s="1"/>
  <c r="AH224" i="1"/>
  <c r="AI224" i="1"/>
  <c r="AJ224" i="1"/>
  <c r="CR224" i="1"/>
  <c r="Q224" i="1" s="1"/>
  <c r="CS224" i="1"/>
  <c r="R224" i="1" s="1"/>
  <c r="GK224" i="1" s="1"/>
  <c r="CT224" i="1"/>
  <c r="S224" i="1" s="1"/>
  <c r="CV224" i="1"/>
  <c r="U224" i="1" s="1"/>
  <c r="CW224" i="1"/>
  <c r="V224" i="1" s="1"/>
  <c r="CX224" i="1"/>
  <c r="W224" i="1" s="1"/>
  <c r="FR224" i="1"/>
  <c r="GL224" i="1"/>
  <c r="GN224" i="1"/>
  <c r="GO224" i="1"/>
  <c r="GV224" i="1"/>
  <c r="HC224" i="1"/>
  <c r="GX224" i="1" s="1"/>
  <c r="C225" i="1"/>
  <c r="D225" i="1"/>
  <c r="I225" i="1"/>
  <c r="K225" i="1"/>
  <c r="AC225" i="1"/>
  <c r="CQ225" i="1" s="1"/>
  <c r="P225" i="1" s="1"/>
  <c r="AE225" i="1"/>
  <c r="AD225" i="1" s="1"/>
  <c r="AB225" i="1" s="1"/>
  <c r="AF225" i="1"/>
  <c r="CT225" i="1" s="1"/>
  <c r="S225" i="1" s="1"/>
  <c r="AG225" i="1"/>
  <c r="CU225" i="1" s="1"/>
  <c r="T225" i="1" s="1"/>
  <c r="AH225" i="1"/>
  <c r="AI225" i="1"/>
  <c r="CW225" i="1" s="1"/>
  <c r="V225" i="1" s="1"/>
  <c r="AJ225" i="1"/>
  <c r="CX225" i="1" s="1"/>
  <c r="W225" i="1" s="1"/>
  <c r="CR225" i="1"/>
  <c r="Q225" i="1" s="1"/>
  <c r="CV225" i="1"/>
  <c r="U225" i="1" s="1"/>
  <c r="FR225" i="1"/>
  <c r="GL225" i="1"/>
  <c r="GN225" i="1"/>
  <c r="GO225" i="1"/>
  <c r="GV225" i="1"/>
  <c r="HC225" i="1" s="1"/>
  <c r="GX225" i="1" s="1"/>
  <c r="C226" i="1"/>
  <c r="D226" i="1"/>
  <c r="I226" i="1"/>
  <c r="K226" i="1"/>
  <c r="AC226" i="1"/>
  <c r="AD226" i="1"/>
  <c r="AB226" i="1" s="1"/>
  <c r="AE226" i="1"/>
  <c r="CS226" i="1" s="1"/>
  <c r="R226" i="1" s="1"/>
  <c r="GK226" i="1" s="1"/>
  <c r="AF226" i="1"/>
  <c r="CT226" i="1" s="1"/>
  <c r="S226" i="1" s="1"/>
  <c r="AG226" i="1"/>
  <c r="AH226" i="1"/>
  <c r="CV226" i="1" s="1"/>
  <c r="U226" i="1" s="1"/>
  <c r="AI226" i="1"/>
  <c r="CW226" i="1" s="1"/>
  <c r="V226" i="1" s="1"/>
  <c r="AJ226" i="1"/>
  <c r="CX226" i="1" s="1"/>
  <c r="W226" i="1" s="1"/>
  <c r="CQ226" i="1"/>
  <c r="P226" i="1" s="1"/>
  <c r="CR226" i="1"/>
  <c r="Q226" i="1" s="1"/>
  <c r="CU226" i="1"/>
  <c r="T226" i="1" s="1"/>
  <c r="FR226" i="1"/>
  <c r="GL226" i="1"/>
  <c r="GN226" i="1"/>
  <c r="GO226" i="1"/>
  <c r="GV226" i="1"/>
  <c r="HC226" i="1" s="1"/>
  <c r="GX226" i="1" s="1"/>
  <c r="C227" i="1"/>
  <c r="D227" i="1"/>
  <c r="AC227" i="1"/>
  <c r="CQ227" i="1" s="1"/>
  <c r="P227" i="1" s="1"/>
  <c r="AE227" i="1"/>
  <c r="AD227" i="1" s="1"/>
  <c r="AB227" i="1" s="1"/>
  <c r="AF227" i="1"/>
  <c r="CT227" i="1" s="1"/>
  <c r="S227" i="1" s="1"/>
  <c r="AG227" i="1"/>
  <c r="CU227" i="1" s="1"/>
  <c r="T227" i="1" s="1"/>
  <c r="AH227" i="1"/>
  <c r="AI227" i="1"/>
  <c r="CW227" i="1" s="1"/>
  <c r="V227" i="1" s="1"/>
  <c r="AJ227" i="1"/>
  <c r="CX227" i="1" s="1"/>
  <c r="W227" i="1" s="1"/>
  <c r="CR227" i="1"/>
  <c r="Q227" i="1" s="1"/>
  <c r="CV227" i="1"/>
  <c r="U227" i="1" s="1"/>
  <c r="FR227" i="1"/>
  <c r="GL227" i="1"/>
  <c r="GN227" i="1"/>
  <c r="GO227" i="1"/>
  <c r="GV227" i="1"/>
  <c r="HC227" i="1" s="1"/>
  <c r="GX227" i="1" s="1"/>
  <c r="C228" i="1"/>
  <c r="D228" i="1"/>
  <c r="AC228" i="1"/>
  <c r="CQ228" i="1" s="1"/>
  <c r="P228" i="1" s="1"/>
  <c r="AE228" i="1"/>
  <c r="AD228" i="1" s="1"/>
  <c r="AB228" i="1" s="1"/>
  <c r="AF228" i="1"/>
  <c r="CT228" i="1" s="1"/>
  <c r="S228" i="1" s="1"/>
  <c r="AG228" i="1"/>
  <c r="CU228" i="1" s="1"/>
  <c r="T228" i="1" s="1"/>
  <c r="AH228" i="1"/>
  <c r="AI228" i="1"/>
  <c r="AJ228" i="1"/>
  <c r="CX228" i="1" s="1"/>
  <c r="W228" i="1" s="1"/>
  <c r="CR228" i="1"/>
  <c r="Q228" i="1" s="1"/>
  <c r="CS228" i="1"/>
  <c r="R228" i="1" s="1"/>
  <c r="GK228" i="1" s="1"/>
  <c r="CV228" i="1"/>
  <c r="U228" i="1" s="1"/>
  <c r="CW228" i="1"/>
  <c r="V228" i="1" s="1"/>
  <c r="FR228" i="1"/>
  <c r="GL228" i="1"/>
  <c r="GN228" i="1"/>
  <c r="GO228" i="1"/>
  <c r="GV228" i="1"/>
  <c r="GX228" i="1"/>
  <c r="HC228" i="1"/>
  <c r="AC229" i="1"/>
  <c r="AE229" i="1"/>
  <c r="AD229" i="1" s="1"/>
  <c r="AF229" i="1"/>
  <c r="AG229" i="1"/>
  <c r="AH229" i="1"/>
  <c r="AI229" i="1"/>
  <c r="CW229" i="1" s="1"/>
  <c r="V229" i="1" s="1"/>
  <c r="AJ229" i="1"/>
  <c r="CQ229" i="1"/>
  <c r="P229" i="1" s="1"/>
  <c r="CP229" i="1" s="1"/>
  <c r="O229" i="1" s="1"/>
  <c r="CR229" i="1"/>
  <c r="Q229" i="1" s="1"/>
  <c r="CT229" i="1"/>
  <c r="S229" i="1" s="1"/>
  <c r="CU229" i="1"/>
  <c r="T229" i="1" s="1"/>
  <c r="CV229" i="1"/>
  <c r="U229" i="1" s="1"/>
  <c r="CX229" i="1"/>
  <c r="W229" i="1" s="1"/>
  <c r="FR229" i="1"/>
  <c r="GL229" i="1"/>
  <c r="GN229" i="1"/>
  <c r="GO229" i="1"/>
  <c r="GV229" i="1"/>
  <c r="HC229" i="1" s="1"/>
  <c r="GX229" i="1" s="1"/>
  <c r="C230" i="1"/>
  <c r="D230" i="1"/>
  <c r="AC230" i="1"/>
  <c r="AE230" i="1"/>
  <c r="AD230" i="1" s="1"/>
  <c r="AB230" i="1" s="1"/>
  <c r="AF230" i="1"/>
  <c r="CT230" i="1" s="1"/>
  <c r="S230" i="1" s="1"/>
  <c r="AG230" i="1"/>
  <c r="AH230" i="1"/>
  <c r="AI230" i="1"/>
  <c r="AJ230" i="1"/>
  <c r="CX230" i="1" s="1"/>
  <c r="W230" i="1" s="1"/>
  <c r="CQ230" i="1"/>
  <c r="P230" i="1" s="1"/>
  <c r="CP230" i="1" s="1"/>
  <c r="O230" i="1" s="1"/>
  <c r="CR230" i="1"/>
  <c r="Q230" i="1" s="1"/>
  <c r="CS230" i="1"/>
  <c r="R230" i="1" s="1"/>
  <c r="GK230" i="1" s="1"/>
  <c r="CU230" i="1"/>
  <c r="T230" i="1" s="1"/>
  <c r="CV230" i="1"/>
  <c r="U230" i="1" s="1"/>
  <c r="CW230" i="1"/>
  <c r="V230" i="1" s="1"/>
  <c r="FR230" i="1"/>
  <c r="GL230" i="1"/>
  <c r="GN230" i="1"/>
  <c r="GO230" i="1"/>
  <c r="GV230" i="1"/>
  <c r="HC230" i="1" s="1"/>
  <c r="GX230" i="1" s="1"/>
  <c r="C231" i="1"/>
  <c r="D231" i="1"/>
  <c r="AC231" i="1"/>
  <c r="AE231" i="1"/>
  <c r="AD231" i="1" s="1"/>
  <c r="AF231" i="1"/>
  <c r="AG231" i="1"/>
  <c r="CU231" i="1" s="1"/>
  <c r="T231" i="1" s="1"/>
  <c r="AH231" i="1"/>
  <c r="AI231" i="1"/>
  <c r="AJ231" i="1"/>
  <c r="CR231" i="1"/>
  <c r="Q231" i="1" s="1"/>
  <c r="CS231" i="1"/>
  <c r="R231" i="1" s="1"/>
  <c r="GK231" i="1" s="1"/>
  <c r="CT231" i="1"/>
  <c r="S231" i="1" s="1"/>
  <c r="CV231" i="1"/>
  <c r="U231" i="1" s="1"/>
  <c r="CW231" i="1"/>
  <c r="V231" i="1" s="1"/>
  <c r="CX231" i="1"/>
  <c r="W231" i="1" s="1"/>
  <c r="FR231" i="1"/>
  <c r="GL231" i="1"/>
  <c r="GN231" i="1"/>
  <c r="GO231" i="1"/>
  <c r="GV231" i="1"/>
  <c r="HC231" i="1" s="1"/>
  <c r="GX231" i="1" s="1"/>
  <c r="C232" i="1"/>
  <c r="D232" i="1"/>
  <c r="AC232" i="1"/>
  <c r="AE232" i="1"/>
  <c r="AD232" i="1" s="1"/>
  <c r="AF232" i="1"/>
  <c r="AG232" i="1"/>
  <c r="AH232" i="1"/>
  <c r="AI232" i="1"/>
  <c r="AJ232" i="1"/>
  <c r="CQ232" i="1"/>
  <c r="P232" i="1" s="1"/>
  <c r="CP232" i="1" s="1"/>
  <c r="O232" i="1" s="1"/>
  <c r="CR232" i="1"/>
  <c r="Q232" i="1" s="1"/>
  <c r="CS232" i="1"/>
  <c r="R232" i="1" s="1"/>
  <c r="GK232" i="1" s="1"/>
  <c r="CT232" i="1"/>
  <c r="S232" i="1" s="1"/>
  <c r="CU232" i="1"/>
  <c r="T232" i="1" s="1"/>
  <c r="CV232" i="1"/>
  <c r="U232" i="1" s="1"/>
  <c r="CW232" i="1"/>
  <c r="V232" i="1" s="1"/>
  <c r="CX232" i="1"/>
  <c r="W232" i="1" s="1"/>
  <c r="FR232" i="1"/>
  <c r="GL232" i="1"/>
  <c r="GN232" i="1"/>
  <c r="GO232" i="1"/>
  <c r="GV232" i="1"/>
  <c r="HC232" i="1" s="1"/>
  <c r="GX232" i="1" s="1"/>
  <c r="C233" i="1"/>
  <c r="D233" i="1"/>
  <c r="AC233" i="1"/>
  <c r="AE233" i="1"/>
  <c r="AD233" i="1" s="1"/>
  <c r="AF233" i="1"/>
  <c r="AG233" i="1"/>
  <c r="AH233" i="1"/>
  <c r="AI233" i="1"/>
  <c r="AJ233" i="1"/>
  <c r="CQ233" i="1"/>
  <c r="P233" i="1" s="1"/>
  <c r="CP233" i="1" s="1"/>
  <c r="O233" i="1" s="1"/>
  <c r="CR233" i="1"/>
  <c r="Q233" i="1" s="1"/>
  <c r="CS233" i="1"/>
  <c r="R233" i="1" s="1"/>
  <c r="GK233" i="1" s="1"/>
  <c r="CT233" i="1"/>
  <c r="S233" i="1" s="1"/>
  <c r="CU233" i="1"/>
  <c r="T233" i="1" s="1"/>
  <c r="CV233" i="1"/>
  <c r="U233" i="1" s="1"/>
  <c r="CW233" i="1"/>
  <c r="V233" i="1" s="1"/>
  <c r="CX233" i="1"/>
  <c r="W233" i="1" s="1"/>
  <c r="FR233" i="1"/>
  <c r="GL233" i="1"/>
  <c r="GN233" i="1"/>
  <c r="GO233" i="1"/>
  <c r="GV233" i="1"/>
  <c r="HC233" i="1" s="1"/>
  <c r="GX233" i="1" s="1"/>
  <c r="B235" i="1"/>
  <c r="B218" i="1" s="1"/>
  <c r="C235" i="1"/>
  <c r="C218" i="1" s="1"/>
  <c r="D235" i="1"/>
  <c r="D218" i="1" s="1"/>
  <c r="F235" i="1"/>
  <c r="F218" i="1" s="1"/>
  <c r="G235" i="1"/>
  <c r="G218" i="1" s="1"/>
  <c r="BX235" i="1"/>
  <c r="AO235" i="1" s="1"/>
  <c r="BY235" i="1"/>
  <c r="AP235" i="1" s="1"/>
  <c r="BZ235" i="1"/>
  <c r="BZ218" i="1" s="1"/>
  <c r="CB235" i="1"/>
  <c r="AS235" i="1" s="1"/>
  <c r="CC235" i="1"/>
  <c r="AT235" i="1" s="1"/>
  <c r="CG235" i="1"/>
  <c r="AX235" i="1" s="1"/>
  <c r="CK235" i="1"/>
  <c r="BB235" i="1" s="1"/>
  <c r="CL235" i="1"/>
  <c r="CL218" i="1" s="1"/>
  <c r="CM235" i="1"/>
  <c r="CM218" i="1" s="1"/>
  <c r="D265" i="1"/>
  <c r="E267" i="1"/>
  <c r="Z267" i="1"/>
  <c r="AA267" i="1"/>
  <c r="AM267" i="1"/>
  <c r="AN267" i="1"/>
  <c r="BE267" i="1"/>
  <c r="BF267" i="1"/>
  <c r="BG267" i="1"/>
  <c r="BH267" i="1"/>
  <c r="BI267" i="1"/>
  <c r="BJ267" i="1"/>
  <c r="BK267" i="1"/>
  <c r="BL267" i="1"/>
  <c r="BM267" i="1"/>
  <c r="BN267" i="1"/>
  <c r="BO267" i="1"/>
  <c r="BP267" i="1"/>
  <c r="BQ267" i="1"/>
  <c r="BR267" i="1"/>
  <c r="BS267" i="1"/>
  <c r="BT267" i="1"/>
  <c r="BU267" i="1"/>
  <c r="BV267" i="1"/>
  <c r="BW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EH267" i="1"/>
  <c r="EI267" i="1"/>
  <c r="EJ267" i="1"/>
  <c r="EK267" i="1"/>
  <c r="EL267" i="1"/>
  <c r="EM267" i="1"/>
  <c r="EN267" i="1"/>
  <c r="EO267" i="1"/>
  <c r="EP267" i="1"/>
  <c r="EQ267" i="1"/>
  <c r="ER267" i="1"/>
  <c r="ES267" i="1"/>
  <c r="ET267" i="1"/>
  <c r="EU267" i="1"/>
  <c r="EV267" i="1"/>
  <c r="EW267" i="1"/>
  <c r="EX267" i="1"/>
  <c r="EY267" i="1"/>
  <c r="EZ267" i="1"/>
  <c r="FA267" i="1"/>
  <c r="FB267" i="1"/>
  <c r="FC267" i="1"/>
  <c r="FD267" i="1"/>
  <c r="FE267" i="1"/>
  <c r="FF267" i="1"/>
  <c r="FG267" i="1"/>
  <c r="FH267" i="1"/>
  <c r="FI267" i="1"/>
  <c r="FJ267" i="1"/>
  <c r="FK267" i="1"/>
  <c r="FL267" i="1"/>
  <c r="FM267" i="1"/>
  <c r="FN267" i="1"/>
  <c r="FO267" i="1"/>
  <c r="FP267" i="1"/>
  <c r="FQ267" i="1"/>
  <c r="FR267" i="1"/>
  <c r="FS267" i="1"/>
  <c r="FT267" i="1"/>
  <c r="FU267" i="1"/>
  <c r="FV267" i="1"/>
  <c r="FW267" i="1"/>
  <c r="FX267" i="1"/>
  <c r="FY267" i="1"/>
  <c r="FZ267" i="1"/>
  <c r="GA267" i="1"/>
  <c r="GB267" i="1"/>
  <c r="GC267" i="1"/>
  <c r="GD267" i="1"/>
  <c r="GE267" i="1"/>
  <c r="GF267" i="1"/>
  <c r="GG267" i="1"/>
  <c r="GH267" i="1"/>
  <c r="GI267" i="1"/>
  <c r="GJ267" i="1"/>
  <c r="GK267" i="1"/>
  <c r="GL267" i="1"/>
  <c r="GM267" i="1"/>
  <c r="GN267" i="1"/>
  <c r="GO267" i="1"/>
  <c r="GP267" i="1"/>
  <c r="GQ267" i="1"/>
  <c r="GR267" i="1"/>
  <c r="GS267" i="1"/>
  <c r="GT267" i="1"/>
  <c r="GU267" i="1"/>
  <c r="GV267" i="1"/>
  <c r="GW267" i="1"/>
  <c r="GX267" i="1"/>
  <c r="C269" i="1"/>
  <c r="D269" i="1"/>
  <c r="AC269" i="1"/>
  <c r="AE269" i="1"/>
  <c r="AD269" i="1" s="1"/>
  <c r="AF269" i="1"/>
  <c r="AG269" i="1"/>
  <c r="AH269" i="1"/>
  <c r="AI269" i="1"/>
  <c r="CW269" i="1" s="1"/>
  <c r="V269" i="1" s="1"/>
  <c r="AJ269" i="1"/>
  <c r="CQ269" i="1"/>
  <c r="P269" i="1" s="1"/>
  <c r="CR269" i="1"/>
  <c r="Q269" i="1" s="1"/>
  <c r="CT269" i="1"/>
  <c r="S269" i="1" s="1"/>
  <c r="CU269" i="1"/>
  <c r="T269" i="1" s="1"/>
  <c r="CV269" i="1"/>
  <c r="U269" i="1" s="1"/>
  <c r="CX269" i="1"/>
  <c r="W269" i="1" s="1"/>
  <c r="FR269" i="1"/>
  <c r="GL269" i="1"/>
  <c r="GN269" i="1"/>
  <c r="GO269" i="1"/>
  <c r="GV269" i="1"/>
  <c r="HC269" i="1" s="1"/>
  <c r="GX269" i="1" s="1"/>
  <c r="C270" i="1"/>
  <c r="D270" i="1"/>
  <c r="AC270" i="1"/>
  <c r="AE270" i="1"/>
  <c r="AD270" i="1" s="1"/>
  <c r="AB270" i="1" s="1"/>
  <c r="AF270" i="1"/>
  <c r="CT270" i="1" s="1"/>
  <c r="S270" i="1" s="1"/>
  <c r="AG270" i="1"/>
  <c r="AH270" i="1"/>
  <c r="AI270" i="1"/>
  <c r="AJ270" i="1"/>
  <c r="CX270" i="1" s="1"/>
  <c r="W270" i="1" s="1"/>
  <c r="CQ270" i="1"/>
  <c r="P270" i="1" s="1"/>
  <c r="CP270" i="1" s="1"/>
  <c r="O270" i="1" s="1"/>
  <c r="CR270" i="1"/>
  <c r="Q270" i="1" s="1"/>
  <c r="CS270" i="1"/>
  <c r="R270" i="1" s="1"/>
  <c r="GK270" i="1" s="1"/>
  <c r="CU270" i="1"/>
  <c r="T270" i="1" s="1"/>
  <c r="CV270" i="1"/>
  <c r="U270" i="1" s="1"/>
  <c r="CW270" i="1"/>
  <c r="V270" i="1" s="1"/>
  <c r="FR270" i="1"/>
  <c r="GL270" i="1"/>
  <c r="GN270" i="1"/>
  <c r="GO270" i="1"/>
  <c r="GV270" i="1"/>
  <c r="HC270" i="1" s="1"/>
  <c r="GX270" i="1" s="1"/>
  <c r="C271" i="1"/>
  <c r="D271" i="1"/>
  <c r="AC271" i="1"/>
  <c r="AE271" i="1"/>
  <c r="AD271" i="1" s="1"/>
  <c r="AF271" i="1"/>
  <c r="AG271" i="1"/>
  <c r="CU271" i="1" s="1"/>
  <c r="T271" i="1" s="1"/>
  <c r="AH271" i="1"/>
  <c r="AI271" i="1"/>
  <c r="AJ271" i="1"/>
  <c r="CR271" i="1"/>
  <c r="Q271" i="1" s="1"/>
  <c r="CS271" i="1"/>
  <c r="R271" i="1" s="1"/>
  <c r="GK271" i="1" s="1"/>
  <c r="CT271" i="1"/>
  <c r="S271" i="1" s="1"/>
  <c r="CV271" i="1"/>
  <c r="U271" i="1" s="1"/>
  <c r="CW271" i="1"/>
  <c r="V271" i="1" s="1"/>
  <c r="CX271" i="1"/>
  <c r="W271" i="1" s="1"/>
  <c r="FR271" i="1"/>
  <c r="GL271" i="1"/>
  <c r="GN271" i="1"/>
  <c r="GO271" i="1"/>
  <c r="GV271" i="1"/>
  <c r="HC271" i="1"/>
  <c r="GX271" i="1" s="1"/>
  <c r="C272" i="1"/>
  <c r="D272" i="1"/>
  <c r="AC272" i="1"/>
  <c r="AB272" i="1" s="1"/>
  <c r="AD272" i="1"/>
  <c r="AE272" i="1"/>
  <c r="AF272" i="1"/>
  <c r="AG272" i="1"/>
  <c r="AH272" i="1"/>
  <c r="CV272" i="1" s="1"/>
  <c r="U272" i="1" s="1"/>
  <c r="AI272" i="1"/>
  <c r="AJ272" i="1"/>
  <c r="CQ272" i="1"/>
  <c r="P272" i="1" s="1"/>
  <c r="CP272" i="1" s="1"/>
  <c r="O272" i="1" s="1"/>
  <c r="CR272" i="1"/>
  <c r="Q272" i="1" s="1"/>
  <c r="CS272" i="1"/>
  <c r="R272" i="1" s="1"/>
  <c r="GK272" i="1" s="1"/>
  <c r="CT272" i="1"/>
  <c r="S272" i="1" s="1"/>
  <c r="CU272" i="1"/>
  <c r="T272" i="1" s="1"/>
  <c r="CW272" i="1"/>
  <c r="V272" i="1" s="1"/>
  <c r="CX272" i="1"/>
  <c r="W272" i="1" s="1"/>
  <c r="FR272" i="1"/>
  <c r="GL272" i="1"/>
  <c r="GN272" i="1"/>
  <c r="GO272" i="1"/>
  <c r="GV272" i="1"/>
  <c r="HC272" i="1"/>
  <c r="GX272" i="1" s="1"/>
  <c r="C273" i="1"/>
  <c r="D273" i="1"/>
  <c r="AC273" i="1"/>
  <c r="AE273" i="1"/>
  <c r="AD273" i="1" s="1"/>
  <c r="AF273" i="1"/>
  <c r="AG273" i="1"/>
  <c r="AH273" i="1"/>
  <c r="AI273" i="1"/>
  <c r="CW273" i="1" s="1"/>
  <c r="V273" i="1" s="1"/>
  <c r="AJ273" i="1"/>
  <c r="CQ273" i="1"/>
  <c r="P273" i="1" s="1"/>
  <c r="CR273" i="1"/>
  <c r="Q273" i="1" s="1"/>
  <c r="CT273" i="1"/>
  <c r="S273" i="1" s="1"/>
  <c r="CU273" i="1"/>
  <c r="T273" i="1" s="1"/>
  <c r="CV273" i="1"/>
  <c r="U273" i="1" s="1"/>
  <c r="CX273" i="1"/>
  <c r="W273" i="1" s="1"/>
  <c r="FR273" i="1"/>
  <c r="GL273" i="1"/>
  <c r="GN273" i="1"/>
  <c r="GO273" i="1"/>
  <c r="GV273" i="1"/>
  <c r="HC273" i="1" s="1"/>
  <c r="GX273" i="1" s="1"/>
  <c r="C274" i="1"/>
  <c r="D274" i="1"/>
  <c r="AC274" i="1"/>
  <c r="AE274" i="1"/>
  <c r="AD274" i="1" s="1"/>
  <c r="AB274" i="1" s="1"/>
  <c r="AF274" i="1"/>
  <c r="CT274" i="1" s="1"/>
  <c r="S274" i="1" s="1"/>
  <c r="AG274" i="1"/>
  <c r="AH274" i="1"/>
  <c r="AI274" i="1"/>
  <c r="AJ274" i="1"/>
  <c r="CX274" i="1" s="1"/>
  <c r="W274" i="1" s="1"/>
  <c r="CQ274" i="1"/>
  <c r="P274" i="1" s="1"/>
  <c r="CP274" i="1" s="1"/>
  <c r="O274" i="1" s="1"/>
  <c r="CR274" i="1"/>
  <c r="Q274" i="1" s="1"/>
  <c r="CS274" i="1"/>
  <c r="R274" i="1" s="1"/>
  <c r="GK274" i="1" s="1"/>
  <c r="CU274" i="1"/>
  <c r="T274" i="1" s="1"/>
  <c r="CV274" i="1"/>
  <c r="U274" i="1" s="1"/>
  <c r="CW274" i="1"/>
  <c r="V274" i="1" s="1"/>
  <c r="FR274" i="1"/>
  <c r="GL274" i="1"/>
  <c r="GN274" i="1"/>
  <c r="GO274" i="1"/>
  <c r="GV274" i="1"/>
  <c r="HC274" i="1" s="1"/>
  <c r="GX274" i="1" s="1"/>
  <c r="C275" i="1"/>
  <c r="D275" i="1"/>
  <c r="AC275" i="1"/>
  <c r="AE275" i="1"/>
  <c r="AD275" i="1" s="1"/>
  <c r="AF275" i="1"/>
  <c r="AG275" i="1"/>
  <c r="CU275" i="1" s="1"/>
  <c r="T275" i="1" s="1"/>
  <c r="AH275" i="1"/>
  <c r="AI275" i="1"/>
  <c r="AJ275" i="1"/>
  <c r="CR275" i="1"/>
  <c r="Q275" i="1" s="1"/>
  <c r="CS275" i="1"/>
  <c r="R275" i="1" s="1"/>
  <c r="GK275" i="1" s="1"/>
  <c r="CT275" i="1"/>
  <c r="S275" i="1" s="1"/>
  <c r="CV275" i="1"/>
  <c r="U275" i="1" s="1"/>
  <c r="CW275" i="1"/>
  <c r="V275" i="1" s="1"/>
  <c r="CX275" i="1"/>
  <c r="W275" i="1" s="1"/>
  <c r="FR275" i="1"/>
  <c r="GL275" i="1"/>
  <c r="GN275" i="1"/>
  <c r="GO275" i="1"/>
  <c r="GV275" i="1"/>
  <c r="HC275" i="1"/>
  <c r="GX275" i="1" s="1"/>
  <c r="C276" i="1"/>
  <c r="D276" i="1"/>
  <c r="AC276" i="1"/>
  <c r="AB276" i="1" s="1"/>
  <c r="AE276" i="1"/>
  <c r="AD276" i="1" s="1"/>
  <c r="AF276" i="1"/>
  <c r="AG276" i="1"/>
  <c r="AH276" i="1"/>
  <c r="AI276" i="1"/>
  <c r="AJ276" i="1"/>
  <c r="CQ276" i="1"/>
  <c r="P276" i="1" s="1"/>
  <c r="CR276" i="1"/>
  <c r="Q276" i="1" s="1"/>
  <c r="CS276" i="1"/>
  <c r="R276" i="1" s="1"/>
  <c r="GK276" i="1" s="1"/>
  <c r="CT276" i="1"/>
  <c r="S276" i="1" s="1"/>
  <c r="CU276" i="1"/>
  <c r="T276" i="1" s="1"/>
  <c r="CV276" i="1"/>
  <c r="U276" i="1" s="1"/>
  <c r="CW276" i="1"/>
  <c r="V276" i="1" s="1"/>
  <c r="CX276" i="1"/>
  <c r="W276" i="1" s="1"/>
  <c r="FR276" i="1"/>
  <c r="GL276" i="1"/>
  <c r="GN276" i="1"/>
  <c r="GO276" i="1"/>
  <c r="GV276" i="1"/>
  <c r="HC276" i="1" s="1"/>
  <c r="GX276" i="1" s="1"/>
  <c r="C277" i="1"/>
  <c r="D277" i="1"/>
  <c r="AC277" i="1"/>
  <c r="AB277" i="1" s="1"/>
  <c r="AE277" i="1"/>
  <c r="AD277" i="1" s="1"/>
  <c r="AF277" i="1"/>
  <c r="AG277" i="1"/>
  <c r="AH277" i="1"/>
  <c r="AI277" i="1"/>
  <c r="AJ277" i="1"/>
  <c r="CQ277" i="1"/>
  <c r="P277" i="1" s="1"/>
  <c r="CR277" i="1"/>
  <c r="Q277" i="1" s="1"/>
  <c r="CS277" i="1"/>
  <c r="R277" i="1" s="1"/>
  <c r="GK277" i="1" s="1"/>
  <c r="CT277" i="1"/>
  <c r="S277" i="1" s="1"/>
  <c r="CU277" i="1"/>
  <c r="T277" i="1" s="1"/>
  <c r="CV277" i="1"/>
  <c r="U277" i="1" s="1"/>
  <c r="CW277" i="1"/>
  <c r="V277" i="1" s="1"/>
  <c r="CX277" i="1"/>
  <c r="W277" i="1" s="1"/>
  <c r="FR277" i="1"/>
  <c r="GL277" i="1"/>
  <c r="GN277" i="1"/>
  <c r="GO277" i="1"/>
  <c r="GV277" i="1"/>
  <c r="HC277" i="1"/>
  <c r="GX277" i="1" s="1"/>
  <c r="C278" i="1"/>
  <c r="D278" i="1"/>
  <c r="AC278" i="1"/>
  <c r="CQ278" i="1" s="1"/>
  <c r="P278" i="1" s="1"/>
  <c r="AE278" i="1"/>
  <c r="AD278" i="1" s="1"/>
  <c r="AF278" i="1"/>
  <c r="AG278" i="1"/>
  <c r="CU278" i="1" s="1"/>
  <c r="T278" i="1" s="1"/>
  <c r="AH278" i="1"/>
  <c r="AI278" i="1"/>
  <c r="AJ278" i="1"/>
  <c r="CR278" i="1"/>
  <c r="Q278" i="1" s="1"/>
  <c r="CS278" i="1"/>
  <c r="R278" i="1" s="1"/>
  <c r="GK278" i="1" s="1"/>
  <c r="CT278" i="1"/>
  <c r="S278" i="1" s="1"/>
  <c r="CV278" i="1"/>
  <c r="U278" i="1" s="1"/>
  <c r="CW278" i="1"/>
  <c r="V278" i="1" s="1"/>
  <c r="CX278" i="1"/>
  <c r="W278" i="1" s="1"/>
  <c r="FR278" i="1"/>
  <c r="GL278" i="1"/>
  <c r="GN278" i="1"/>
  <c r="GO278" i="1"/>
  <c r="GV278" i="1"/>
  <c r="HC278" i="1"/>
  <c r="GX278" i="1" s="1"/>
  <c r="AC279" i="1"/>
  <c r="AB279" i="1" s="1"/>
  <c r="AE279" i="1"/>
  <c r="AD279" i="1" s="1"/>
  <c r="AF279" i="1"/>
  <c r="AG279" i="1"/>
  <c r="AH279" i="1"/>
  <c r="AI279" i="1"/>
  <c r="AJ279" i="1"/>
  <c r="CQ279" i="1"/>
  <c r="P279" i="1" s="1"/>
  <c r="CR279" i="1"/>
  <c r="Q279" i="1" s="1"/>
  <c r="CS279" i="1"/>
  <c r="R279" i="1" s="1"/>
  <c r="GK279" i="1" s="1"/>
  <c r="CT279" i="1"/>
  <c r="S279" i="1" s="1"/>
  <c r="CU279" i="1"/>
  <c r="T279" i="1" s="1"/>
  <c r="CV279" i="1"/>
  <c r="U279" i="1" s="1"/>
  <c r="CW279" i="1"/>
  <c r="V279" i="1" s="1"/>
  <c r="CX279" i="1"/>
  <c r="W279" i="1" s="1"/>
  <c r="FR279" i="1"/>
  <c r="GL279" i="1"/>
  <c r="GN279" i="1"/>
  <c r="GO279" i="1"/>
  <c r="GV279" i="1"/>
  <c r="HC279" i="1"/>
  <c r="GX279" i="1" s="1"/>
  <c r="AC280" i="1"/>
  <c r="AD280" i="1"/>
  <c r="AB280" i="1" s="1"/>
  <c r="AE280" i="1"/>
  <c r="AF280" i="1"/>
  <c r="CT280" i="1" s="1"/>
  <c r="S280" i="1" s="1"/>
  <c r="AG280" i="1"/>
  <c r="AH280" i="1"/>
  <c r="CV280" i="1" s="1"/>
  <c r="U280" i="1" s="1"/>
  <c r="AI280" i="1"/>
  <c r="AJ280" i="1"/>
  <c r="CX280" i="1" s="1"/>
  <c r="W280" i="1" s="1"/>
  <c r="CQ280" i="1"/>
  <c r="P280" i="1" s="1"/>
  <c r="CR280" i="1"/>
  <c r="Q280" i="1" s="1"/>
  <c r="CS280" i="1"/>
  <c r="R280" i="1" s="1"/>
  <c r="GK280" i="1" s="1"/>
  <c r="CU280" i="1"/>
  <c r="T280" i="1" s="1"/>
  <c r="CW280" i="1"/>
  <c r="V280" i="1" s="1"/>
  <c r="FR280" i="1"/>
  <c r="GL280" i="1"/>
  <c r="GN280" i="1"/>
  <c r="GO280" i="1"/>
  <c r="GV280" i="1"/>
  <c r="GX280" i="1"/>
  <c r="HC280" i="1"/>
  <c r="C281" i="1"/>
  <c r="D281" i="1"/>
  <c r="AC281" i="1"/>
  <c r="CQ281" i="1" s="1"/>
  <c r="P281" i="1" s="1"/>
  <c r="AE281" i="1"/>
  <c r="AD281" i="1" s="1"/>
  <c r="AF281" i="1"/>
  <c r="AG281" i="1"/>
  <c r="CU281" i="1" s="1"/>
  <c r="T281" i="1" s="1"/>
  <c r="AH281" i="1"/>
  <c r="AI281" i="1"/>
  <c r="CW281" i="1" s="1"/>
  <c r="V281" i="1" s="1"/>
  <c r="AJ281" i="1"/>
  <c r="CR281" i="1"/>
  <c r="Q281" i="1" s="1"/>
  <c r="CT281" i="1"/>
  <c r="S281" i="1" s="1"/>
  <c r="CV281" i="1"/>
  <c r="U281" i="1" s="1"/>
  <c r="CX281" i="1"/>
  <c r="W281" i="1" s="1"/>
  <c r="FR281" i="1"/>
  <c r="GL281" i="1"/>
  <c r="GN281" i="1"/>
  <c r="GO281" i="1"/>
  <c r="GV281" i="1"/>
  <c r="HC281" i="1" s="1"/>
  <c r="GX281" i="1" s="1"/>
  <c r="C282" i="1"/>
  <c r="D282" i="1"/>
  <c r="AC282" i="1"/>
  <c r="AD282" i="1"/>
  <c r="AE282" i="1"/>
  <c r="AF282" i="1"/>
  <c r="AB282" i="1" s="1"/>
  <c r="AG282" i="1"/>
  <c r="AH282" i="1"/>
  <c r="CV282" i="1" s="1"/>
  <c r="U282" i="1" s="1"/>
  <c r="AI282" i="1"/>
  <c r="AJ282" i="1"/>
  <c r="CX282" i="1" s="1"/>
  <c r="W282" i="1" s="1"/>
  <c r="CQ282" i="1"/>
  <c r="P282" i="1" s="1"/>
  <c r="CR282" i="1"/>
  <c r="Q282" i="1" s="1"/>
  <c r="CS282" i="1"/>
  <c r="R282" i="1" s="1"/>
  <c r="GK282" i="1" s="1"/>
  <c r="CU282" i="1"/>
  <c r="T282" i="1" s="1"/>
  <c r="CW282" i="1"/>
  <c r="V282" i="1" s="1"/>
  <c r="FR282" i="1"/>
  <c r="GL282" i="1"/>
  <c r="GN282" i="1"/>
  <c r="GO282" i="1"/>
  <c r="GV282" i="1"/>
  <c r="HC282" i="1" s="1"/>
  <c r="GX282" i="1" s="1"/>
  <c r="C283" i="1"/>
  <c r="D283" i="1"/>
  <c r="AC283" i="1"/>
  <c r="AE283" i="1"/>
  <c r="CS283" i="1" s="1"/>
  <c r="R283" i="1" s="1"/>
  <c r="GK283" i="1" s="1"/>
  <c r="AF283" i="1"/>
  <c r="AG283" i="1"/>
  <c r="CU283" i="1" s="1"/>
  <c r="T283" i="1" s="1"/>
  <c r="AH283" i="1"/>
  <c r="AI283" i="1"/>
  <c r="CW283" i="1" s="1"/>
  <c r="V283" i="1" s="1"/>
  <c r="AJ283" i="1"/>
  <c r="CR283" i="1"/>
  <c r="Q283" i="1" s="1"/>
  <c r="CT283" i="1"/>
  <c r="S283" i="1" s="1"/>
  <c r="CV283" i="1"/>
  <c r="U283" i="1" s="1"/>
  <c r="CX283" i="1"/>
  <c r="W283" i="1" s="1"/>
  <c r="FR283" i="1"/>
  <c r="GL283" i="1"/>
  <c r="GN283" i="1"/>
  <c r="GO283" i="1"/>
  <c r="GV283" i="1"/>
  <c r="HC283" i="1"/>
  <c r="GX283" i="1" s="1"/>
  <c r="C284" i="1"/>
  <c r="D284" i="1"/>
  <c r="AC284" i="1"/>
  <c r="AD284" i="1"/>
  <c r="AB284" i="1" s="1"/>
  <c r="AE284" i="1"/>
  <c r="AF284" i="1"/>
  <c r="CT284" i="1" s="1"/>
  <c r="S284" i="1" s="1"/>
  <c r="AG284" i="1"/>
  <c r="AH284" i="1"/>
  <c r="CV284" i="1" s="1"/>
  <c r="U284" i="1" s="1"/>
  <c r="AI284" i="1"/>
  <c r="AJ284" i="1"/>
  <c r="CX284" i="1" s="1"/>
  <c r="W284" i="1" s="1"/>
  <c r="CQ284" i="1"/>
  <c r="P284" i="1" s="1"/>
  <c r="CR284" i="1"/>
  <c r="Q284" i="1" s="1"/>
  <c r="CS284" i="1"/>
  <c r="R284" i="1" s="1"/>
  <c r="GK284" i="1" s="1"/>
  <c r="CU284" i="1"/>
  <c r="T284" i="1" s="1"/>
  <c r="CW284" i="1"/>
  <c r="V284" i="1" s="1"/>
  <c r="FR284" i="1"/>
  <c r="GL284" i="1"/>
  <c r="GN284" i="1"/>
  <c r="GO284" i="1"/>
  <c r="GV284" i="1"/>
  <c r="GX284" i="1"/>
  <c r="HC284" i="1"/>
  <c r="C285" i="1"/>
  <c r="D285" i="1"/>
  <c r="AC285" i="1"/>
  <c r="CQ285" i="1" s="1"/>
  <c r="P285" i="1" s="1"/>
  <c r="AE285" i="1"/>
  <c r="AD285" i="1" s="1"/>
  <c r="AF285" i="1"/>
  <c r="AG285" i="1"/>
  <c r="CU285" i="1" s="1"/>
  <c r="T285" i="1" s="1"/>
  <c r="AH285" i="1"/>
  <c r="AI285" i="1"/>
  <c r="CW285" i="1" s="1"/>
  <c r="V285" i="1" s="1"/>
  <c r="AJ285" i="1"/>
  <c r="CR285" i="1"/>
  <c r="Q285" i="1" s="1"/>
  <c r="CT285" i="1"/>
  <c r="S285" i="1" s="1"/>
  <c r="CV285" i="1"/>
  <c r="U285" i="1" s="1"/>
  <c r="CX285" i="1"/>
  <c r="W285" i="1" s="1"/>
  <c r="FR285" i="1"/>
  <c r="GL285" i="1"/>
  <c r="GN285" i="1"/>
  <c r="GO285" i="1"/>
  <c r="GV285" i="1"/>
  <c r="HC285" i="1" s="1"/>
  <c r="GX285" i="1" s="1"/>
  <c r="C286" i="1"/>
  <c r="D286" i="1"/>
  <c r="AC286" i="1"/>
  <c r="AD286" i="1"/>
  <c r="AE286" i="1"/>
  <c r="AF286" i="1"/>
  <c r="AB286" i="1" s="1"/>
  <c r="AG286" i="1"/>
  <c r="AH286" i="1"/>
  <c r="CV286" i="1" s="1"/>
  <c r="U286" i="1" s="1"/>
  <c r="AI286" i="1"/>
  <c r="AJ286" i="1"/>
  <c r="CX286" i="1" s="1"/>
  <c r="W286" i="1" s="1"/>
  <c r="CQ286" i="1"/>
  <c r="P286" i="1" s="1"/>
  <c r="CR286" i="1"/>
  <c r="Q286" i="1" s="1"/>
  <c r="CS286" i="1"/>
  <c r="R286" i="1" s="1"/>
  <c r="GK286" i="1" s="1"/>
  <c r="CU286" i="1"/>
  <c r="T286" i="1" s="1"/>
  <c r="CW286" i="1"/>
  <c r="V286" i="1" s="1"/>
  <c r="FR286" i="1"/>
  <c r="GL286" i="1"/>
  <c r="GN286" i="1"/>
  <c r="GO286" i="1"/>
  <c r="GV286" i="1"/>
  <c r="HC286" i="1" s="1"/>
  <c r="GX286" i="1" s="1"/>
  <c r="C287" i="1"/>
  <c r="D287" i="1"/>
  <c r="I287" i="1"/>
  <c r="CX333" i="3" s="1"/>
  <c r="K287" i="1"/>
  <c r="AC287" i="1"/>
  <c r="CQ287" i="1" s="1"/>
  <c r="P287" i="1" s="1"/>
  <c r="AE287" i="1"/>
  <c r="AD287" i="1" s="1"/>
  <c r="AF287" i="1"/>
  <c r="AG287" i="1"/>
  <c r="CU287" i="1" s="1"/>
  <c r="T287" i="1" s="1"/>
  <c r="AH287" i="1"/>
  <c r="AI287" i="1"/>
  <c r="CW287" i="1" s="1"/>
  <c r="V287" i="1" s="1"/>
  <c r="AJ287" i="1"/>
  <c r="CR287" i="1"/>
  <c r="Q287" i="1" s="1"/>
  <c r="CT287" i="1"/>
  <c r="S287" i="1" s="1"/>
  <c r="CV287" i="1"/>
  <c r="U287" i="1" s="1"/>
  <c r="CX287" i="1"/>
  <c r="W287" i="1" s="1"/>
  <c r="FR287" i="1"/>
  <c r="GL287" i="1"/>
  <c r="GN287" i="1"/>
  <c r="GO287" i="1"/>
  <c r="GV287" i="1"/>
  <c r="HC287" i="1" s="1"/>
  <c r="GX287" i="1" s="1"/>
  <c r="C288" i="1"/>
  <c r="D288" i="1"/>
  <c r="I288" i="1"/>
  <c r="K288" i="1"/>
  <c r="AC288" i="1"/>
  <c r="AD288" i="1"/>
  <c r="AB288" i="1" s="1"/>
  <c r="AE288" i="1"/>
  <c r="AF288" i="1"/>
  <c r="CT288" i="1" s="1"/>
  <c r="S288" i="1" s="1"/>
  <c r="AG288" i="1"/>
  <c r="AH288" i="1"/>
  <c r="CV288" i="1" s="1"/>
  <c r="U288" i="1" s="1"/>
  <c r="AI288" i="1"/>
  <c r="AJ288" i="1"/>
  <c r="CX288" i="1" s="1"/>
  <c r="W288" i="1" s="1"/>
  <c r="CQ288" i="1"/>
  <c r="P288" i="1" s="1"/>
  <c r="CR288" i="1"/>
  <c r="Q288" i="1" s="1"/>
  <c r="CS288" i="1"/>
  <c r="R288" i="1" s="1"/>
  <c r="GK288" i="1" s="1"/>
  <c r="CU288" i="1"/>
  <c r="T288" i="1" s="1"/>
  <c r="CW288" i="1"/>
  <c r="V288" i="1" s="1"/>
  <c r="FR288" i="1"/>
  <c r="GL288" i="1"/>
  <c r="GN288" i="1"/>
  <c r="GO288" i="1"/>
  <c r="GV288" i="1"/>
  <c r="HC288" i="1" s="1"/>
  <c r="GX288" i="1" s="1"/>
  <c r="C289" i="1"/>
  <c r="D289" i="1"/>
  <c r="AC289" i="1"/>
  <c r="CQ289" i="1" s="1"/>
  <c r="P289" i="1" s="1"/>
  <c r="AE289" i="1"/>
  <c r="AD289" i="1" s="1"/>
  <c r="AF289" i="1"/>
  <c r="AG289" i="1"/>
  <c r="CU289" i="1" s="1"/>
  <c r="T289" i="1" s="1"/>
  <c r="AH289" i="1"/>
  <c r="AI289" i="1"/>
  <c r="CW289" i="1" s="1"/>
  <c r="V289" i="1" s="1"/>
  <c r="AJ289" i="1"/>
  <c r="CR289" i="1"/>
  <c r="Q289" i="1" s="1"/>
  <c r="CT289" i="1"/>
  <c r="S289" i="1" s="1"/>
  <c r="CV289" i="1"/>
  <c r="U289" i="1" s="1"/>
  <c r="CX289" i="1"/>
  <c r="W289" i="1" s="1"/>
  <c r="FR289" i="1"/>
  <c r="GL289" i="1"/>
  <c r="GN289" i="1"/>
  <c r="GO289" i="1"/>
  <c r="GV289" i="1"/>
  <c r="HC289" i="1" s="1"/>
  <c r="GX289" i="1" s="1"/>
  <c r="C290" i="1"/>
  <c r="D290" i="1"/>
  <c r="I290" i="1"/>
  <c r="K290" i="1"/>
  <c r="AC290" i="1"/>
  <c r="AD290" i="1"/>
  <c r="AB290" i="1" s="1"/>
  <c r="AE290" i="1"/>
  <c r="AF290" i="1"/>
  <c r="CT290" i="1" s="1"/>
  <c r="S290" i="1" s="1"/>
  <c r="AG290" i="1"/>
  <c r="AH290" i="1"/>
  <c r="CV290" i="1" s="1"/>
  <c r="U290" i="1" s="1"/>
  <c r="AI290" i="1"/>
  <c r="AJ290" i="1"/>
  <c r="CX290" i="1" s="1"/>
  <c r="W290" i="1" s="1"/>
  <c r="CQ290" i="1"/>
  <c r="P290" i="1" s="1"/>
  <c r="CR290" i="1"/>
  <c r="Q290" i="1" s="1"/>
  <c r="CS290" i="1"/>
  <c r="R290" i="1" s="1"/>
  <c r="GK290" i="1" s="1"/>
  <c r="CU290" i="1"/>
  <c r="T290" i="1" s="1"/>
  <c r="CW290" i="1"/>
  <c r="V290" i="1" s="1"/>
  <c r="FR290" i="1"/>
  <c r="GL290" i="1"/>
  <c r="GN290" i="1"/>
  <c r="GO290" i="1"/>
  <c r="GV290" i="1"/>
  <c r="HC290" i="1" s="1"/>
  <c r="GX290" i="1" s="1"/>
  <c r="C291" i="1"/>
  <c r="D291" i="1"/>
  <c r="I291" i="1"/>
  <c r="CX344" i="3" s="1"/>
  <c r="K291" i="1"/>
  <c r="AC291" i="1"/>
  <c r="AE291" i="1"/>
  <c r="CS291" i="1" s="1"/>
  <c r="R291" i="1" s="1"/>
  <c r="GK291" i="1" s="1"/>
  <c r="AF291" i="1"/>
  <c r="AG291" i="1"/>
  <c r="CU291" i="1" s="1"/>
  <c r="T291" i="1" s="1"/>
  <c r="AH291" i="1"/>
  <c r="AI291" i="1"/>
  <c r="CW291" i="1" s="1"/>
  <c r="V291" i="1" s="1"/>
  <c r="AJ291" i="1"/>
  <c r="CR291" i="1"/>
  <c r="Q291" i="1" s="1"/>
  <c r="CT291" i="1"/>
  <c r="S291" i="1" s="1"/>
  <c r="CV291" i="1"/>
  <c r="U291" i="1" s="1"/>
  <c r="CX291" i="1"/>
  <c r="W291" i="1" s="1"/>
  <c r="FR291" i="1"/>
  <c r="GL291" i="1"/>
  <c r="GN291" i="1"/>
  <c r="GO291" i="1"/>
  <c r="GV291" i="1"/>
  <c r="HC291" i="1"/>
  <c r="GX291" i="1" s="1"/>
  <c r="C292" i="1"/>
  <c r="D292" i="1"/>
  <c r="I292" i="1"/>
  <c r="K292" i="1"/>
  <c r="AC292" i="1"/>
  <c r="AD292" i="1"/>
  <c r="AE292" i="1"/>
  <c r="AF292" i="1"/>
  <c r="AB292" i="1" s="1"/>
  <c r="AG292" i="1"/>
  <c r="AH292" i="1"/>
  <c r="CV292" i="1" s="1"/>
  <c r="U292" i="1" s="1"/>
  <c r="AI292" i="1"/>
  <c r="AJ292" i="1"/>
  <c r="CX292" i="1" s="1"/>
  <c r="W292" i="1" s="1"/>
  <c r="CQ292" i="1"/>
  <c r="P292" i="1" s="1"/>
  <c r="CR292" i="1"/>
  <c r="Q292" i="1" s="1"/>
  <c r="CS292" i="1"/>
  <c r="R292" i="1" s="1"/>
  <c r="GK292" i="1" s="1"/>
  <c r="CU292" i="1"/>
  <c r="T292" i="1" s="1"/>
  <c r="CW292" i="1"/>
  <c r="V292" i="1" s="1"/>
  <c r="FR292" i="1"/>
  <c r="GL292" i="1"/>
  <c r="GN292" i="1"/>
  <c r="GO292" i="1"/>
  <c r="GV292" i="1"/>
  <c r="HC292" i="1" s="1"/>
  <c r="GX292" i="1" s="1"/>
  <c r="C293" i="1"/>
  <c r="D293" i="1"/>
  <c r="AC293" i="1"/>
  <c r="AE293" i="1"/>
  <c r="CS293" i="1" s="1"/>
  <c r="R293" i="1" s="1"/>
  <c r="GK293" i="1" s="1"/>
  <c r="AF293" i="1"/>
  <c r="AG293" i="1"/>
  <c r="CU293" i="1" s="1"/>
  <c r="T293" i="1" s="1"/>
  <c r="AH293" i="1"/>
  <c r="AI293" i="1"/>
  <c r="CW293" i="1" s="1"/>
  <c r="V293" i="1" s="1"/>
  <c r="AJ293" i="1"/>
  <c r="CR293" i="1"/>
  <c r="Q293" i="1" s="1"/>
  <c r="CT293" i="1"/>
  <c r="S293" i="1" s="1"/>
  <c r="CV293" i="1"/>
  <c r="U293" i="1" s="1"/>
  <c r="CX293" i="1"/>
  <c r="W293" i="1" s="1"/>
  <c r="FR293" i="1"/>
  <c r="GL293" i="1"/>
  <c r="GN293" i="1"/>
  <c r="GO293" i="1"/>
  <c r="GV293" i="1"/>
  <c r="HC293" i="1"/>
  <c r="GX293" i="1" s="1"/>
  <c r="C294" i="1"/>
  <c r="D294" i="1"/>
  <c r="AC294" i="1"/>
  <c r="AD294" i="1"/>
  <c r="AB294" i="1" s="1"/>
  <c r="AE294" i="1"/>
  <c r="AF294" i="1"/>
  <c r="CT294" i="1" s="1"/>
  <c r="S294" i="1" s="1"/>
  <c r="AG294" i="1"/>
  <c r="AH294" i="1"/>
  <c r="CV294" i="1" s="1"/>
  <c r="U294" i="1" s="1"/>
  <c r="AI294" i="1"/>
  <c r="AJ294" i="1"/>
  <c r="CX294" i="1" s="1"/>
  <c r="W294" i="1" s="1"/>
  <c r="CQ294" i="1"/>
  <c r="P294" i="1" s="1"/>
  <c r="CR294" i="1"/>
  <c r="Q294" i="1" s="1"/>
  <c r="CS294" i="1"/>
  <c r="R294" i="1" s="1"/>
  <c r="GK294" i="1" s="1"/>
  <c r="CU294" i="1"/>
  <c r="T294" i="1" s="1"/>
  <c r="CW294" i="1"/>
  <c r="V294" i="1" s="1"/>
  <c r="FR294" i="1"/>
  <c r="GL294" i="1"/>
  <c r="GN294" i="1"/>
  <c r="GO294" i="1"/>
  <c r="GV294" i="1"/>
  <c r="HC294" i="1" s="1"/>
  <c r="GX294" i="1" s="1"/>
  <c r="C295" i="1"/>
  <c r="D295" i="1"/>
  <c r="AC295" i="1"/>
  <c r="CQ295" i="1" s="1"/>
  <c r="P295" i="1" s="1"/>
  <c r="AE295" i="1"/>
  <c r="AD295" i="1" s="1"/>
  <c r="AF295" i="1"/>
  <c r="AG295" i="1"/>
  <c r="CU295" i="1" s="1"/>
  <c r="T295" i="1" s="1"/>
  <c r="AH295" i="1"/>
  <c r="AI295" i="1"/>
  <c r="CW295" i="1" s="1"/>
  <c r="V295" i="1" s="1"/>
  <c r="AJ295" i="1"/>
  <c r="CR295" i="1"/>
  <c r="Q295" i="1" s="1"/>
  <c r="CT295" i="1"/>
  <c r="S295" i="1" s="1"/>
  <c r="CV295" i="1"/>
  <c r="U295" i="1" s="1"/>
  <c r="CX295" i="1"/>
  <c r="W295" i="1" s="1"/>
  <c r="FR295" i="1"/>
  <c r="GL295" i="1"/>
  <c r="GN295" i="1"/>
  <c r="GO295" i="1"/>
  <c r="GV295" i="1"/>
  <c r="HC295" i="1" s="1"/>
  <c r="GX295" i="1" s="1"/>
  <c r="C296" i="1"/>
  <c r="D296" i="1"/>
  <c r="AC296" i="1"/>
  <c r="AD296" i="1"/>
  <c r="AE296" i="1"/>
  <c r="AF296" i="1"/>
  <c r="AB296" i="1" s="1"/>
  <c r="AG296" i="1"/>
  <c r="AH296" i="1"/>
  <c r="CV296" i="1" s="1"/>
  <c r="U296" i="1" s="1"/>
  <c r="AI296" i="1"/>
  <c r="AJ296" i="1"/>
  <c r="CX296" i="1" s="1"/>
  <c r="W296" i="1" s="1"/>
  <c r="CQ296" i="1"/>
  <c r="P296" i="1" s="1"/>
  <c r="CR296" i="1"/>
  <c r="Q296" i="1" s="1"/>
  <c r="CS296" i="1"/>
  <c r="R296" i="1" s="1"/>
  <c r="GK296" i="1" s="1"/>
  <c r="CU296" i="1"/>
  <c r="T296" i="1" s="1"/>
  <c r="CW296" i="1"/>
  <c r="V296" i="1" s="1"/>
  <c r="FR296" i="1"/>
  <c r="GL296" i="1"/>
  <c r="GN296" i="1"/>
  <c r="GO296" i="1"/>
  <c r="GV296" i="1"/>
  <c r="HC296" i="1" s="1"/>
  <c r="GX296" i="1" s="1"/>
  <c r="C297" i="1"/>
  <c r="D297" i="1"/>
  <c r="AC297" i="1"/>
  <c r="AE297" i="1"/>
  <c r="CS297" i="1" s="1"/>
  <c r="R297" i="1" s="1"/>
  <c r="GK297" i="1" s="1"/>
  <c r="AF297" i="1"/>
  <c r="AG297" i="1"/>
  <c r="CU297" i="1" s="1"/>
  <c r="T297" i="1" s="1"/>
  <c r="AH297" i="1"/>
  <c r="AI297" i="1"/>
  <c r="CW297" i="1" s="1"/>
  <c r="V297" i="1" s="1"/>
  <c r="AJ297" i="1"/>
  <c r="CR297" i="1"/>
  <c r="Q297" i="1" s="1"/>
  <c r="CT297" i="1"/>
  <c r="S297" i="1" s="1"/>
  <c r="CV297" i="1"/>
  <c r="U297" i="1" s="1"/>
  <c r="CX297" i="1"/>
  <c r="W297" i="1" s="1"/>
  <c r="FR297" i="1"/>
  <c r="GL297" i="1"/>
  <c r="GN297" i="1"/>
  <c r="GO297" i="1"/>
  <c r="GV297" i="1"/>
  <c r="HC297" i="1"/>
  <c r="GX297" i="1" s="1"/>
  <c r="C298" i="1"/>
  <c r="D298" i="1"/>
  <c r="AC298" i="1"/>
  <c r="AD298" i="1"/>
  <c r="AB298" i="1" s="1"/>
  <c r="AE298" i="1"/>
  <c r="AF298" i="1"/>
  <c r="CT298" i="1" s="1"/>
  <c r="S298" i="1" s="1"/>
  <c r="AG298" i="1"/>
  <c r="AH298" i="1"/>
  <c r="CV298" i="1" s="1"/>
  <c r="U298" i="1" s="1"/>
  <c r="AI298" i="1"/>
  <c r="AJ298" i="1"/>
  <c r="CX298" i="1" s="1"/>
  <c r="W298" i="1" s="1"/>
  <c r="CQ298" i="1"/>
  <c r="P298" i="1" s="1"/>
  <c r="CR298" i="1"/>
  <c r="Q298" i="1" s="1"/>
  <c r="CS298" i="1"/>
  <c r="R298" i="1" s="1"/>
  <c r="GK298" i="1" s="1"/>
  <c r="CU298" i="1"/>
  <c r="T298" i="1" s="1"/>
  <c r="CW298" i="1"/>
  <c r="V298" i="1" s="1"/>
  <c r="FR298" i="1"/>
  <c r="GL298" i="1"/>
  <c r="GN298" i="1"/>
  <c r="GO298" i="1"/>
  <c r="GV298" i="1"/>
  <c r="GX298" i="1"/>
  <c r="HC298" i="1"/>
  <c r="C299" i="1"/>
  <c r="D299" i="1"/>
  <c r="AC299" i="1"/>
  <c r="CQ299" i="1" s="1"/>
  <c r="P299" i="1" s="1"/>
  <c r="AE299" i="1"/>
  <c r="AD299" i="1" s="1"/>
  <c r="AF299" i="1"/>
  <c r="AG299" i="1"/>
  <c r="CU299" i="1" s="1"/>
  <c r="T299" i="1" s="1"/>
  <c r="AH299" i="1"/>
  <c r="AI299" i="1"/>
  <c r="CW299" i="1" s="1"/>
  <c r="V299" i="1" s="1"/>
  <c r="AJ299" i="1"/>
  <c r="CR299" i="1"/>
  <c r="Q299" i="1" s="1"/>
  <c r="CT299" i="1"/>
  <c r="S299" i="1" s="1"/>
  <c r="CV299" i="1"/>
  <c r="U299" i="1" s="1"/>
  <c r="CX299" i="1"/>
  <c r="W299" i="1" s="1"/>
  <c r="FR299" i="1"/>
  <c r="GL299" i="1"/>
  <c r="GN299" i="1"/>
  <c r="GO299" i="1"/>
  <c r="GV299" i="1"/>
  <c r="HC299" i="1" s="1"/>
  <c r="GX299" i="1" s="1"/>
  <c r="C300" i="1"/>
  <c r="D300" i="1"/>
  <c r="AC300" i="1"/>
  <c r="AD300" i="1"/>
  <c r="AE300" i="1"/>
  <c r="AF300" i="1"/>
  <c r="AB300" i="1" s="1"/>
  <c r="AG300" i="1"/>
  <c r="AH300" i="1"/>
  <c r="CV300" i="1" s="1"/>
  <c r="U300" i="1" s="1"/>
  <c r="AI300" i="1"/>
  <c r="AJ300" i="1"/>
  <c r="CX300" i="1" s="1"/>
  <c r="W300" i="1" s="1"/>
  <c r="CQ300" i="1"/>
  <c r="P300" i="1" s="1"/>
  <c r="CR300" i="1"/>
  <c r="Q300" i="1" s="1"/>
  <c r="CS300" i="1"/>
  <c r="R300" i="1" s="1"/>
  <c r="GK300" i="1" s="1"/>
  <c r="CU300" i="1"/>
  <c r="T300" i="1" s="1"/>
  <c r="CW300" i="1"/>
  <c r="V300" i="1" s="1"/>
  <c r="FR300" i="1"/>
  <c r="GL300" i="1"/>
  <c r="GN300" i="1"/>
  <c r="GO300" i="1"/>
  <c r="GV300" i="1"/>
  <c r="HC300" i="1" s="1"/>
  <c r="GX300" i="1" s="1"/>
  <c r="C301" i="1"/>
  <c r="D301" i="1"/>
  <c r="AC301" i="1"/>
  <c r="AE301" i="1"/>
  <c r="CS301" i="1" s="1"/>
  <c r="R301" i="1" s="1"/>
  <c r="GK301" i="1" s="1"/>
  <c r="AF301" i="1"/>
  <c r="AG301" i="1"/>
  <c r="CU301" i="1" s="1"/>
  <c r="T301" i="1" s="1"/>
  <c r="AH301" i="1"/>
  <c r="AI301" i="1"/>
  <c r="CW301" i="1" s="1"/>
  <c r="V301" i="1" s="1"/>
  <c r="AJ301" i="1"/>
  <c r="CR301" i="1"/>
  <c r="Q301" i="1" s="1"/>
  <c r="CT301" i="1"/>
  <c r="S301" i="1" s="1"/>
  <c r="CV301" i="1"/>
  <c r="U301" i="1" s="1"/>
  <c r="CX301" i="1"/>
  <c r="W301" i="1" s="1"/>
  <c r="FR301" i="1"/>
  <c r="GL301" i="1"/>
  <c r="GN301" i="1"/>
  <c r="GO301" i="1"/>
  <c r="GV301" i="1"/>
  <c r="HC301" i="1"/>
  <c r="GX301" i="1" s="1"/>
  <c r="C302" i="1"/>
  <c r="D302" i="1"/>
  <c r="AC302" i="1"/>
  <c r="AD302" i="1"/>
  <c r="AB302" i="1" s="1"/>
  <c r="AE302" i="1"/>
  <c r="AF302" i="1"/>
  <c r="CT302" i="1" s="1"/>
  <c r="S302" i="1" s="1"/>
  <c r="AG302" i="1"/>
  <c r="AH302" i="1"/>
  <c r="CV302" i="1" s="1"/>
  <c r="U302" i="1" s="1"/>
  <c r="AI302" i="1"/>
  <c r="AJ302" i="1"/>
  <c r="CX302" i="1" s="1"/>
  <c r="W302" i="1" s="1"/>
  <c r="CQ302" i="1"/>
  <c r="P302" i="1" s="1"/>
  <c r="CR302" i="1"/>
  <c r="Q302" i="1" s="1"/>
  <c r="CS302" i="1"/>
  <c r="R302" i="1" s="1"/>
  <c r="GK302" i="1" s="1"/>
  <c r="CU302" i="1"/>
  <c r="T302" i="1" s="1"/>
  <c r="CW302" i="1"/>
  <c r="V302" i="1" s="1"/>
  <c r="FR302" i="1"/>
  <c r="GL302" i="1"/>
  <c r="GN302" i="1"/>
  <c r="GO302" i="1"/>
  <c r="GV302" i="1"/>
  <c r="HC302" i="1" s="1"/>
  <c r="GX302" i="1" s="1"/>
  <c r="C303" i="1"/>
  <c r="D303" i="1"/>
  <c r="AC303" i="1"/>
  <c r="CQ303" i="1" s="1"/>
  <c r="P303" i="1" s="1"/>
  <c r="AE303" i="1"/>
  <c r="AD303" i="1" s="1"/>
  <c r="AF303" i="1"/>
  <c r="AG303" i="1"/>
  <c r="CU303" i="1" s="1"/>
  <c r="T303" i="1" s="1"/>
  <c r="AH303" i="1"/>
  <c r="AI303" i="1"/>
  <c r="CW303" i="1" s="1"/>
  <c r="V303" i="1" s="1"/>
  <c r="AJ303" i="1"/>
  <c r="CR303" i="1"/>
  <c r="Q303" i="1" s="1"/>
  <c r="CT303" i="1"/>
  <c r="S303" i="1" s="1"/>
  <c r="CV303" i="1"/>
  <c r="U303" i="1" s="1"/>
  <c r="CX303" i="1"/>
  <c r="W303" i="1" s="1"/>
  <c r="FR303" i="1"/>
  <c r="GL303" i="1"/>
  <c r="GN303" i="1"/>
  <c r="GO303" i="1"/>
  <c r="GV303" i="1"/>
  <c r="HC303" i="1" s="1"/>
  <c r="GX303" i="1" s="1"/>
  <c r="C304" i="1"/>
  <c r="D304" i="1"/>
  <c r="AC304" i="1"/>
  <c r="AD304" i="1"/>
  <c r="AE304" i="1"/>
  <c r="AF304" i="1"/>
  <c r="AB304" i="1" s="1"/>
  <c r="AG304" i="1"/>
  <c r="AH304" i="1"/>
  <c r="CV304" i="1" s="1"/>
  <c r="U304" i="1" s="1"/>
  <c r="AI304" i="1"/>
  <c r="AJ304" i="1"/>
  <c r="CX304" i="1" s="1"/>
  <c r="W304" i="1" s="1"/>
  <c r="CQ304" i="1"/>
  <c r="P304" i="1" s="1"/>
  <c r="CR304" i="1"/>
  <c r="Q304" i="1" s="1"/>
  <c r="CS304" i="1"/>
  <c r="R304" i="1" s="1"/>
  <c r="GK304" i="1" s="1"/>
  <c r="CU304" i="1"/>
  <c r="T304" i="1" s="1"/>
  <c r="CW304" i="1"/>
  <c r="V304" i="1" s="1"/>
  <c r="FR304" i="1"/>
  <c r="GL304" i="1"/>
  <c r="GN304" i="1"/>
  <c r="GO304" i="1"/>
  <c r="GV304" i="1"/>
  <c r="HC304" i="1" s="1"/>
  <c r="GX304" i="1" s="1"/>
  <c r="C305" i="1"/>
  <c r="D305" i="1"/>
  <c r="AC305" i="1"/>
  <c r="AE305" i="1"/>
  <c r="CS305" i="1" s="1"/>
  <c r="R305" i="1" s="1"/>
  <c r="GK305" i="1" s="1"/>
  <c r="AF305" i="1"/>
  <c r="AG305" i="1"/>
  <c r="CU305" i="1" s="1"/>
  <c r="T305" i="1" s="1"/>
  <c r="AH305" i="1"/>
  <c r="AI305" i="1"/>
  <c r="CW305" i="1" s="1"/>
  <c r="V305" i="1" s="1"/>
  <c r="AJ305" i="1"/>
  <c r="CR305" i="1"/>
  <c r="Q305" i="1" s="1"/>
  <c r="CT305" i="1"/>
  <c r="S305" i="1" s="1"/>
  <c r="CV305" i="1"/>
  <c r="U305" i="1" s="1"/>
  <c r="CX305" i="1"/>
  <c r="W305" i="1" s="1"/>
  <c r="FR305" i="1"/>
  <c r="GL305" i="1"/>
  <c r="GN305" i="1"/>
  <c r="GO305" i="1"/>
  <c r="GV305" i="1"/>
  <c r="HC305" i="1"/>
  <c r="GX305" i="1" s="1"/>
  <c r="C306" i="1"/>
  <c r="D306" i="1"/>
  <c r="AC306" i="1"/>
  <c r="AD306" i="1"/>
  <c r="AB306" i="1" s="1"/>
  <c r="AE306" i="1"/>
  <c r="AF306" i="1"/>
  <c r="CT306" i="1" s="1"/>
  <c r="S306" i="1" s="1"/>
  <c r="AG306" i="1"/>
  <c r="AH306" i="1"/>
  <c r="CV306" i="1" s="1"/>
  <c r="U306" i="1" s="1"/>
  <c r="AI306" i="1"/>
  <c r="AJ306" i="1"/>
  <c r="CX306" i="1" s="1"/>
  <c r="W306" i="1" s="1"/>
  <c r="CQ306" i="1"/>
  <c r="P306" i="1" s="1"/>
  <c r="CR306" i="1"/>
  <c r="Q306" i="1" s="1"/>
  <c r="CS306" i="1"/>
  <c r="R306" i="1" s="1"/>
  <c r="GK306" i="1" s="1"/>
  <c r="CU306" i="1"/>
  <c r="T306" i="1" s="1"/>
  <c r="CW306" i="1"/>
  <c r="V306" i="1" s="1"/>
  <c r="FR306" i="1"/>
  <c r="GL306" i="1"/>
  <c r="GN306" i="1"/>
  <c r="GO306" i="1"/>
  <c r="GV306" i="1"/>
  <c r="GX306" i="1"/>
  <c r="HC306" i="1"/>
  <c r="C307" i="1"/>
  <c r="D307" i="1"/>
  <c r="AC307" i="1"/>
  <c r="CQ307" i="1" s="1"/>
  <c r="P307" i="1" s="1"/>
  <c r="AE307" i="1"/>
  <c r="AD307" i="1" s="1"/>
  <c r="AF307" i="1"/>
  <c r="AG307" i="1"/>
  <c r="CU307" i="1" s="1"/>
  <c r="T307" i="1" s="1"/>
  <c r="AH307" i="1"/>
  <c r="AI307" i="1"/>
  <c r="CW307" i="1" s="1"/>
  <c r="V307" i="1" s="1"/>
  <c r="AJ307" i="1"/>
  <c r="CR307" i="1"/>
  <c r="Q307" i="1" s="1"/>
  <c r="CT307" i="1"/>
  <c r="S307" i="1" s="1"/>
  <c r="CV307" i="1"/>
  <c r="U307" i="1" s="1"/>
  <c r="CX307" i="1"/>
  <c r="W307" i="1" s="1"/>
  <c r="FR307" i="1"/>
  <c r="GL307" i="1"/>
  <c r="GN307" i="1"/>
  <c r="GO307" i="1"/>
  <c r="GV307" i="1"/>
  <c r="HC307" i="1" s="1"/>
  <c r="GX307" i="1" s="1"/>
  <c r="C308" i="1"/>
  <c r="D308" i="1"/>
  <c r="AC308" i="1"/>
  <c r="AD308" i="1"/>
  <c r="AE308" i="1"/>
  <c r="AF308" i="1"/>
  <c r="AB308" i="1" s="1"/>
  <c r="AG308" i="1"/>
  <c r="AH308" i="1"/>
  <c r="CV308" i="1" s="1"/>
  <c r="U308" i="1" s="1"/>
  <c r="AI308" i="1"/>
  <c r="AJ308" i="1"/>
  <c r="CX308" i="1" s="1"/>
  <c r="W308" i="1" s="1"/>
  <c r="CQ308" i="1"/>
  <c r="P308" i="1" s="1"/>
  <c r="CR308" i="1"/>
  <c r="Q308" i="1" s="1"/>
  <c r="CS308" i="1"/>
  <c r="R308" i="1" s="1"/>
  <c r="GK308" i="1" s="1"/>
  <c r="CU308" i="1"/>
  <c r="T308" i="1" s="1"/>
  <c r="CW308" i="1"/>
  <c r="V308" i="1" s="1"/>
  <c r="FR308" i="1"/>
  <c r="GL308" i="1"/>
  <c r="GN308" i="1"/>
  <c r="GO308" i="1"/>
  <c r="GV308" i="1"/>
  <c r="HC308" i="1" s="1"/>
  <c r="GX308" i="1" s="1"/>
  <c r="C309" i="1"/>
  <c r="D309" i="1"/>
  <c r="AC309" i="1"/>
  <c r="AE309" i="1"/>
  <c r="CS309" i="1" s="1"/>
  <c r="R309" i="1" s="1"/>
  <c r="GK309" i="1" s="1"/>
  <c r="AF309" i="1"/>
  <c r="AG309" i="1"/>
  <c r="CU309" i="1" s="1"/>
  <c r="T309" i="1" s="1"/>
  <c r="AH309" i="1"/>
  <c r="AI309" i="1"/>
  <c r="CW309" i="1" s="1"/>
  <c r="V309" i="1" s="1"/>
  <c r="AJ309" i="1"/>
  <c r="CR309" i="1"/>
  <c r="Q309" i="1" s="1"/>
  <c r="CT309" i="1"/>
  <c r="S309" i="1" s="1"/>
  <c r="CV309" i="1"/>
  <c r="U309" i="1" s="1"/>
  <c r="CX309" i="1"/>
  <c r="W309" i="1" s="1"/>
  <c r="FR309" i="1"/>
  <c r="GL309" i="1"/>
  <c r="GN309" i="1"/>
  <c r="GO309" i="1"/>
  <c r="GV309" i="1"/>
  <c r="HC309" i="1"/>
  <c r="GX309" i="1" s="1"/>
  <c r="C310" i="1"/>
  <c r="D310" i="1"/>
  <c r="AC310" i="1"/>
  <c r="AD310" i="1"/>
  <c r="AB310" i="1" s="1"/>
  <c r="AE310" i="1"/>
  <c r="AF310" i="1"/>
  <c r="CT310" i="1" s="1"/>
  <c r="S310" i="1" s="1"/>
  <c r="AG310" i="1"/>
  <c r="AH310" i="1"/>
  <c r="CV310" i="1" s="1"/>
  <c r="U310" i="1" s="1"/>
  <c r="AI310" i="1"/>
  <c r="AJ310" i="1"/>
  <c r="CX310" i="1" s="1"/>
  <c r="W310" i="1" s="1"/>
  <c r="CQ310" i="1"/>
  <c r="P310" i="1" s="1"/>
  <c r="CR310" i="1"/>
  <c r="Q310" i="1" s="1"/>
  <c r="CS310" i="1"/>
  <c r="R310" i="1" s="1"/>
  <c r="GK310" i="1" s="1"/>
  <c r="CU310" i="1"/>
  <c r="T310" i="1" s="1"/>
  <c r="CW310" i="1"/>
  <c r="V310" i="1" s="1"/>
  <c r="FR310" i="1"/>
  <c r="GL310" i="1"/>
  <c r="GN310" i="1"/>
  <c r="GO310" i="1"/>
  <c r="GV310" i="1"/>
  <c r="HC310" i="1" s="1"/>
  <c r="GX310" i="1" s="1"/>
  <c r="C311" i="1"/>
  <c r="D311" i="1"/>
  <c r="AC311" i="1"/>
  <c r="CQ311" i="1" s="1"/>
  <c r="P311" i="1" s="1"/>
  <c r="AE311" i="1"/>
  <c r="AD311" i="1" s="1"/>
  <c r="AF311" i="1"/>
  <c r="AG311" i="1"/>
  <c r="CU311" i="1" s="1"/>
  <c r="T311" i="1" s="1"/>
  <c r="AH311" i="1"/>
  <c r="AI311" i="1"/>
  <c r="CW311" i="1" s="1"/>
  <c r="V311" i="1" s="1"/>
  <c r="AJ311" i="1"/>
  <c r="CR311" i="1"/>
  <c r="Q311" i="1" s="1"/>
  <c r="CT311" i="1"/>
  <c r="S311" i="1" s="1"/>
  <c r="CV311" i="1"/>
  <c r="U311" i="1" s="1"/>
  <c r="CX311" i="1"/>
  <c r="W311" i="1" s="1"/>
  <c r="FR311" i="1"/>
  <c r="GL311" i="1"/>
  <c r="GN311" i="1"/>
  <c r="GO311" i="1"/>
  <c r="GV311" i="1"/>
  <c r="HC311" i="1" s="1"/>
  <c r="GX311" i="1" s="1"/>
  <c r="AC312" i="1"/>
  <c r="AD312" i="1"/>
  <c r="AB312" i="1" s="1"/>
  <c r="AE312" i="1"/>
  <c r="AF312" i="1"/>
  <c r="CT312" i="1" s="1"/>
  <c r="S312" i="1" s="1"/>
  <c r="AG312" i="1"/>
  <c r="AH312" i="1"/>
  <c r="CV312" i="1" s="1"/>
  <c r="U312" i="1" s="1"/>
  <c r="AI312" i="1"/>
  <c r="AJ312" i="1"/>
  <c r="CX312" i="1" s="1"/>
  <c r="W312" i="1" s="1"/>
  <c r="CQ312" i="1"/>
  <c r="P312" i="1" s="1"/>
  <c r="CR312" i="1"/>
  <c r="Q312" i="1" s="1"/>
  <c r="CS312" i="1"/>
  <c r="R312" i="1" s="1"/>
  <c r="GK312" i="1" s="1"/>
  <c r="CU312" i="1"/>
  <c r="T312" i="1" s="1"/>
  <c r="CW312" i="1"/>
  <c r="V312" i="1" s="1"/>
  <c r="FR312" i="1"/>
  <c r="GL312" i="1"/>
  <c r="GN312" i="1"/>
  <c r="GO312" i="1"/>
  <c r="GV312" i="1"/>
  <c r="GX312" i="1"/>
  <c r="HC312" i="1"/>
  <c r="AC313" i="1"/>
  <c r="AE313" i="1"/>
  <c r="CS313" i="1" s="1"/>
  <c r="R313" i="1" s="1"/>
  <c r="GK313" i="1" s="1"/>
  <c r="AF313" i="1"/>
  <c r="AG313" i="1"/>
  <c r="CU313" i="1" s="1"/>
  <c r="T313" i="1" s="1"/>
  <c r="AH313" i="1"/>
  <c r="AI313" i="1"/>
  <c r="CW313" i="1" s="1"/>
  <c r="V313" i="1" s="1"/>
  <c r="AJ313" i="1"/>
  <c r="CR313" i="1"/>
  <c r="Q313" i="1" s="1"/>
  <c r="CT313" i="1"/>
  <c r="S313" i="1" s="1"/>
  <c r="CV313" i="1"/>
  <c r="U313" i="1" s="1"/>
  <c r="CX313" i="1"/>
  <c r="W313" i="1" s="1"/>
  <c r="FR313" i="1"/>
  <c r="GL313" i="1"/>
  <c r="GN313" i="1"/>
  <c r="GO313" i="1"/>
  <c r="GV313" i="1"/>
  <c r="HC313" i="1"/>
  <c r="GX313" i="1" s="1"/>
  <c r="C314" i="1"/>
  <c r="D314" i="1"/>
  <c r="AC314" i="1"/>
  <c r="AD314" i="1"/>
  <c r="AB314" i="1" s="1"/>
  <c r="AE314" i="1"/>
  <c r="AF314" i="1"/>
  <c r="CT314" i="1" s="1"/>
  <c r="S314" i="1" s="1"/>
  <c r="AG314" i="1"/>
  <c r="AH314" i="1"/>
  <c r="CV314" i="1" s="1"/>
  <c r="U314" i="1" s="1"/>
  <c r="AI314" i="1"/>
  <c r="AJ314" i="1"/>
  <c r="CX314" i="1" s="1"/>
  <c r="W314" i="1" s="1"/>
  <c r="CQ314" i="1"/>
  <c r="P314" i="1" s="1"/>
  <c r="CP314" i="1" s="1"/>
  <c r="O314" i="1" s="1"/>
  <c r="CR314" i="1"/>
  <c r="Q314" i="1" s="1"/>
  <c r="CS314" i="1"/>
  <c r="R314" i="1" s="1"/>
  <c r="GK314" i="1" s="1"/>
  <c r="CU314" i="1"/>
  <c r="T314" i="1" s="1"/>
  <c r="CW314" i="1"/>
  <c r="V314" i="1" s="1"/>
  <c r="FR314" i="1"/>
  <c r="GL314" i="1"/>
  <c r="GN314" i="1"/>
  <c r="GO314" i="1"/>
  <c r="GV314" i="1"/>
  <c r="HC314" i="1" s="1"/>
  <c r="GX314" i="1" s="1"/>
  <c r="C315" i="1"/>
  <c r="D315" i="1"/>
  <c r="AC315" i="1"/>
  <c r="CQ315" i="1" s="1"/>
  <c r="P315" i="1" s="1"/>
  <c r="AE315" i="1"/>
  <c r="AD315" i="1" s="1"/>
  <c r="AF315" i="1"/>
  <c r="AG315" i="1"/>
  <c r="CU315" i="1" s="1"/>
  <c r="T315" i="1" s="1"/>
  <c r="AH315" i="1"/>
  <c r="AI315" i="1"/>
  <c r="CW315" i="1" s="1"/>
  <c r="V315" i="1" s="1"/>
  <c r="AJ315" i="1"/>
  <c r="CR315" i="1"/>
  <c r="Q315" i="1" s="1"/>
  <c r="CT315" i="1"/>
  <c r="S315" i="1" s="1"/>
  <c r="CV315" i="1"/>
  <c r="U315" i="1" s="1"/>
  <c r="CX315" i="1"/>
  <c r="W315" i="1" s="1"/>
  <c r="FR315" i="1"/>
  <c r="GL315" i="1"/>
  <c r="GN315" i="1"/>
  <c r="GO315" i="1"/>
  <c r="GV315" i="1"/>
  <c r="HC315" i="1" s="1"/>
  <c r="GX315" i="1" s="1"/>
  <c r="C316" i="1"/>
  <c r="D316" i="1"/>
  <c r="AC316" i="1"/>
  <c r="AD316" i="1"/>
  <c r="AE316" i="1"/>
  <c r="AF316" i="1"/>
  <c r="AB316" i="1" s="1"/>
  <c r="AG316" i="1"/>
  <c r="AH316" i="1"/>
  <c r="CV316" i="1" s="1"/>
  <c r="U316" i="1" s="1"/>
  <c r="AI316" i="1"/>
  <c r="AJ316" i="1"/>
  <c r="CX316" i="1" s="1"/>
  <c r="W316" i="1" s="1"/>
  <c r="CQ316" i="1"/>
  <c r="P316" i="1" s="1"/>
  <c r="CR316" i="1"/>
  <c r="Q316" i="1" s="1"/>
  <c r="CS316" i="1"/>
  <c r="R316" i="1" s="1"/>
  <c r="GK316" i="1" s="1"/>
  <c r="CU316" i="1"/>
  <c r="T316" i="1" s="1"/>
  <c r="CW316" i="1"/>
  <c r="V316" i="1" s="1"/>
  <c r="FR316" i="1"/>
  <c r="GL316" i="1"/>
  <c r="GN316" i="1"/>
  <c r="GO316" i="1"/>
  <c r="GV316" i="1"/>
  <c r="GX316" i="1"/>
  <c r="HC316" i="1"/>
  <c r="C317" i="1"/>
  <c r="D317" i="1"/>
  <c r="AC317" i="1"/>
  <c r="AE317" i="1"/>
  <c r="CS317" i="1" s="1"/>
  <c r="R317" i="1" s="1"/>
  <c r="GK317" i="1" s="1"/>
  <c r="AF317" i="1"/>
  <c r="AG317" i="1"/>
  <c r="CU317" i="1" s="1"/>
  <c r="T317" i="1" s="1"/>
  <c r="AH317" i="1"/>
  <c r="AI317" i="1"/>
  <c r="CW317" i="1" s="1"/>
  <c r="V317" i="1" s="1"/>
  <c r="AJ317" i="1"/>
  <c r="CR317" i="1"/>
  <c r="Q317" i="1" s="1"/>
  <c r="CT317" i="1"/>
  <c r="S317" i="1" s="1"/>
  <c r="CV317" i="1"/>
  <c r="U317" i="1" s="1"/>
  <c r="CX317" i="1"/>
  <c r="W317" i="1" s="1"/>
  <c r="FR317" i="1"/>
  <c r="GL317" i="1"/>
  <c r="GN317" i="1"/>
  <c r="GO317" i="1"/>
  <c r="GV317" i="1"/>
  <c r="HC317" i="1"/>
  <c r="GX317" i="1" s="1"/>
  <c r="AC318" i="1"/>
  <c r="AD318" i="1"/>
  <c r="AE318" i="1"/>
  <c r="AF318" i="1"/>
  <c r="AB318" i="1" s="1"/>
  <c r="AG318" i="1"/>
  <c r="AH318" i="1"/>
  <c r="CV318" i="1" s="1"/>
  <c r="U318" i="1" s="1"/>
  <c r="AI318" i="1"/>
  <c r="AJ318" i="1"/>
  <c r="CX318" i="1" s="1"/>
  <c r="W318" i="1" s="1"/>
  <c r="CQ318" i="1"/>
  <c r="P318" i="1" s="1"/>
  <c r="CR318" i="1"/>
  <c r="Q318" i="1" s="1"/>
  <c r="CS318" i="1"/>
  <c r="R318" i="1" s="1"/>
  <c r="GK318" i="1" s="1"/>
  <c r="CU318" i="1"/>
  <c r="T318" i="1" s="1"/>
  <c r="CW318" i="1"/>
  <c r="V318" i="1" s="1"/>
  <c r="FR318" i="1"/>
  <c r="GL318" i="1"/>
  <c r="GN318" i="1"/>
  <c r="GO318" i="1"/>
  <c r="GV318" i="1"/>
  <c r="GX318" i="1"/>
  <c r="HC318" i="1"/>
  <c r="AC319" i="1"/>
  <c r="CQ319" i="1" s="1"/>
  <c r="P319" i="1" s="1"/>
  <c r="AE319" i="1"/>
  <c r="AD319" i="1" s="1"/>
  <c r="AF319" i="1"/>
  <c r="AG319" i="1"/>
  <c r="CU319" i="1" s="1"/>
  <c r="T319" i="1" s="1"/>
  <c r="AH319" i="1"/>
  <c r="AI319" i="1"/>
  <c r="CW319" i="1" s="1"/>
  <c r="V319" i="1" s="1"/>
  <c r="AJ319" i="1"/>
  <c r="CR319" i="1"/>
  <c r="Q319" i="1" s="1"/>
  <c r="CT319" i="1"/>
  <c r="S319" i="1" s="1"/>
  <c r="CV319" i="1"/>
  <c r="U319" i="1" s="1"/>
  <c r="CX319" i="1"/>
  <c r="W319" i="1" s="1"/>
  <c r="FR319" i="1"/>
  <c r="GL319" i="1"/>
  <c r="GN319" i="1"/>
  <c r="GO319" i="1"/>
  <c r="GV319" i="1"/>
  <c r="HC319" i="1" s="1"/>
  <c r="GX319" i="1" s="1"/>
  <c r="C320" i="1"/>
  <c r="D320" i="1"/>
  <c r="AC320" i="1"/>
  <c r="AE320" i="1"/>
  <c r="AD320" i="1" s="1"/>
  <c r="AB320" i="1" s="1"/>
  <c r="AF320" i="1"/>
  <c r="CT320" i="1" s="1"/>
  <c r="S320" i="1" s="1"/>
  <c r="AG320" i="1"/>
  <c r="AH320" i="1"/>
  <c r="AI320" i="1"/>
  <c r="AJ320" i="1"/>
  <c r="CX320" i="1" s="1"/>
  <c r="W320" i="1" s="1"/>
  <c r="CQ320" i="1"/>
  <c r="P320" i="1" s="1"/>
  <c r="CR320" i="1"/>
  <c r="Q320" i="1" s="1"/>
  <c r="CS320" i="1"/>
  <c r="R320" i="1" s="1"/>
  <c r="GK320" i="1" s="1"/>
  <c r="CU320" i="1"/>
  <c r="T320" i="1" s="1"/>
  <c r="CV320" i="1"/>
  <c r="U320" i="1" s="1"/>
  <c r="CW320" i="1"/>
  <c r="V320" i="1" s="1"/>
  <c r="FR320" i="1"/>
  <c r="GL320" i="1"/>
  <c r="GN320" i="1"/>
  <c r="GO320" i="1"/>
  <c r="GV320" i="1"/>
  <c r="HC320" i="1" s="1"/>
  <c r="GX320" i="1" s="1"/>
  <c r="AC321" i="1"/>
  <c r="CQ321" i="1" s="1"/>
  <c r="P321" i="1" s="1"/>
  <c r="AE321" i="1"/>
  <c r="AD321" i="1" s="1"/>
  <c r="AF321" i="1"/>
  <c r="AG321" i="1"/>
  <c r="CU321" i="1" s="1"/>
  <c r="T321" i="1" s="1"/>
  <c r="AH321" i="1"/>
  <c r="AI321" i="1"/>
  <c r="CW321" i="1" s="1"/>
  <c r="V321" i="1" s="1"/>
  <c r="AJ321" i="1"/>
  <c r="CR321" i="1"/>
  <c r="Q321" i="1" s="1"/>
  <c r="CT321" i="1"/>
  <c r="S321" i="1" s="1"/>
  <c r="CV321" i="1"/>
  <c r="U321" i="1" s="1"/>
  <c r="CX321" i="1"/>
  <c r="W321" i="1" s="1"/>
  <c r="FR321" i="1"/>
  <c r="GL321" i="1"/>
  <c r="GN321" i="1"/>
  <c r="GO321" i="1"/>
  <c r="GV321" i="1"/>
  <c r="HC321" i="1" s="1"/>
  <c r="GX321" i="1" s="1"/>
  <c r="AC322" i="1"/>
  <c r="AB322" i="1" s="1"/>
  <c r="AD322" i="1"/>
  <c r="AE322" i="1"/>
  <c r="AF322" i="1"/>
  <c r="AG322" i="1"/>
  <c r="AH322" i="1"/>
  <c r="CV322" i="1" s="1"/>
  <c r="U322" i="1" s="1"/>
  <c r="AI322" i="1"/>
  <c r="AJ322" i="1"/>
  <c r="CQ322" i="1"/>
  <c r="P322" i="1" s="1"/>
  <c r="CP322" i="1" s="1"/>
  <c r="O322" i="1" s="1"/>
  <c r="CR322" i="1"/>
  <c r="Q322" i="1" s="1"/>
  <c r="CS322" i="1"/>
  <c r="R322" i="1" s="1"/>
  <c r="GK322" i="1" s="1"/>
  <c r="CT322" i="1"/>
  <c r="S322" i="1" s="1"/>
  <c r="CU322" i="1"/>
  <c r="T322" i="1" s="1"/>
  <c r="CW322" i="1"/>
  <c r="V322" i="1" s="1"/>
  <c r="CX322" i="1"/>
  <c r="W322" i="1" s="1"/>
  <c r="FR322" i="1"/>
  <c r="GL322" i="1"/>
  <c r="GN322" i="1"/>
  <c r="GO322" i="1"/>
  <c r="GV322" i="1"/>
  <c r="HC322" i="1"/>
  <c r="GX322" i="1" s="1"/>
  <c r="AC323" i="1"/>
  <c r="AE323" i="1"/>
  <c r="AD323" i="1" s="1"/>
  <c r="AF323" i="1"/>
  <c r="AG323" i="1"/>
  <c r="CU323" i="1" s="1"/>
  <c r="T323" i="1" s="1"/>
  <c r="AH323" i="1"/>
  <c r="AI323" i="1"/>
  <c r="AJ323" i="1"/>
  <c r="CR323" i="1"/>
  <c r="Q323" i="1" s="1"/>
  <c r="CS323" i="1"/>
  <c r="R323" i="1" s="1"/>
  <c r="GK323" i="1" s="1"/>
  <c r="CT323" i="1"/>
  <c r="S323" i="1" s="1"/>
  <c r="CV323" i="1"/>
  <c r="U323" i="1" s="1"/>
  <c r="CW323" i="1"/>
  <c r="V323" i="1" s="1"/>
  <c r="CX323" i="1"/>
  <c r="W323" i="1" s="1"/>
  <c r="FR323" i="1"/>
  <c r="GL323" i="1"/>
  <c r="GN323" i="1"/>
  <c r="GO323" i="1"/>
  <c r="GV323" i="1"/>
  <c r="HC323" i="1"/>
  <c r="GX323" i="1" s="1"/>
  <c r="AC324" i="1"/>
  <c r="CQ324" i="1" s="1"/>
  <c r="P324" i="1" s="1"/>
  <c r="CP324" i="1" s="1"/>
  <c r="O324" i="1" s="1"/>
  <c r="AE324" i="1"/>
  <c r="AD324" i="1" s="1"/>
  <c r="AB324" i="1" s="1"/>
  <c r="AF324" i="1"/>
  <c r="CT324" i="1" s="1"/>
  <c r="S324" i="1" s="1"/>
  <c r="AG324" i="1"/>
  <c r="CU324" i="1" s="1"/>
  <c r="T324" i="1" s="1"/>
  <c r="AH324" i="1"/>
  <c r="AI324" i="1"/>
  <c r="AJ324" i="1"/>
  <c r="CX324" i="1" s="1"/>
  <c r="W324" i="1" s="1"/>
  <c r="CR324" i="1"/>
  <c r="Q324" i="1" s="1"/>
  <c r="CS324" i="1"/>
  <c r="R324" i="1" s="1"/>
  <c r="GK324" i="1" s="1"/>
  <c r="CV324" i="1"/>
  <c r="U324" i="1" s="1"/>
  <c r="CW324" i="1"/>
  <c r="V324" i="1" s="1"/>
  <c r="FR324" i="1"/>
  <c r="GL324" i="1"/>
  <c r="GN324" i="1"/>
  <c r="GO324" i="1"/>
  <c r="GV324" i="1"/>
  <c r="GX324" i="1"/>
  <c r="HC324" i="1"/>
  <c r="C325" i="1"/>
  <c r="D325" i="1"/>
  <c r="AC325" i="1"/>
  <c r="AB325" i="1" s="1"/>
  <c r="AE325" i="1"/>
  <c r="AD325" i="1" s="1"/>
  <c r="AF325" i="1"/>
  <c r="AG325" i="1"/>
  <c r="CU325" i="1" s="1"/>
  <c r="T325" i="1" s="1"/>
  <c r="AH325" i="1"/>
  <c r="AI325" i="1"/>
  <c r="AJ325" i="1"/>
  <c r="CR325" i="1"/>
  <c r="Q325" i="1" s="1"/>
  <c r="CS325" i="1"/>
  <c r="R325" i="1" s="1"/>
  <c r="GK325" i="1" s="1"/>
  <c r="CT325" i="1"/>
  <c r="S325" i="1" s="1"/>
  <c r="CV325" i="1"/>
  <c r="U325" i="1" s="1"/>
  <c r="CW325" i="1"/>
  <c r="V325" i="1" s="1"/>
  <c r="CX325" i="1"/>
  <c r="W325" i="1" s="1"/>
  <c r="FR325" i="1"/>
  <c r="GL325" i="1"/>
  <c r="GN325" i="1"/>
  <c r="GO325" i="1"/>
  <c r="GV325" i="1"/>
  <c r="HC325" i="1"/>
  <c r="GX325" i="1" s="1"/>
  <c r="AC326" i="1"/>
  <c r="CQ326" i="1" s="1"/>
  <c r="P326" i="1" s="1"/>
  <c r="CP326" i="1" s="1"/>
  <c r="O326" i="1" s="1"/>
  <c r="AE326" i="1"/>
  <c r="AD326" i="1" s="1"/>
  <c r="AB326" i="1" s="1"/>
  <c r="AF326" i="1"/>
  <c r="CT326" i="1" s="1"/>
  <c r="S326" i="1" s="1"/>
  <c r="AG326" i="1"/>
  <c r="CU326" i="1" s="1"/>
  <c r="T326" i="1" s="1"/>
  <c r="AH326" i="1"/>
  <c r="AI326" i="1"/>
  <c r="AJ326" i="1"/>
  <c r="CX326" i="1" s="1"/>
  <c r="W326" i="1" s="1"/>
  <c r="CR326" i="1"/>
  <c r="Q326" i="1" s="1"/>
  <c r="CS326" i="1"/>
  <c r="R326" i="1" s="1"/>
  <c r="GK326" i="1" s="1"/>
  <c r="CV326" i="1"/>
  <c r="U326" i="1" s="1"/>
  <c r="CW326" i="1"/>
  <c r="V326" i="1" s="1"/>
  <c r="FR326" i="1"/>
  <c r="GL326" i="1"/>
  <c r="GN326" i="1"/>
  <c r="GO326" i="1"/>
  <c r="GV326" i="1"/>
  <c r="GX326" i="1"/>
  <c r="HC326" i="1"/>
  <c r="AC327" i="1"/>
  <c r="CQ327" i="1" s="1"/>
  <c r="P327" i="1" s="1"/>
  <c r="AE327" i="1"/>
  <c r="AD327" i="1" s="1"/>
  <c r="AF327" i="1"/>
  <c r="AG327" i="1"/>
  <c r="CU327" i="1" s="1"/>
  <c r="T327" i="1" s="1"/>
  <c r="AH327" i="1"/>
  <c r="AI327" i="1"/>
  <c r="CW327" i="1" s="1"/>
  <c r="V327" i="1" s="1"/>
  <c r="AJ327" i="1"/>
  <c r="CR327" i="1"/>
  <c r="Q327" i="1" s="1"/>
  <c r="CT327" i="1"/>
  <c r="S327" i="1" s="1"/>
  <c r="CV327" i="1"/>
  <c r="U327" i="1" s="1"/>
  <c r="CX327" i="1"/>
  <c r="W327" i="1" s="1"/>
  <c r="FR327" i="1"/>
  <c r="GL327" i="1"/>
  <c r="GN327" i="1"/>
  <c r="GO327" i="1"/>
  <c r="GV327" i="1"/>
  <c r="HC327" i="1" s="1"/>
  <c r="GX327" i="1" s="1"/>
  <c r="AC328" i="1"/>
  <c r="AB328" i="1" s="1"/>
  <c r="AD328" i="1"/>
  <c r="AE328" i="1"/>
  <c r="AF328" i="1"/>
  <c r="AG328" i="1"/>
  <c r="AH328" i="1"/>
  <c r="CV328" i="1" s="1"/>
  <c r="U328" i="1" s="1"/>
  <c r="AI328" i="1"/>
  <c r="AJ328" i="1"/>
  <c r="CQ328" i="1"/>
  <c r="P328" i="1" s="1"/>
  <c r="CR328" i="1"/>
  <c r="Q328" i="1" s="1"/>
  <c r="CS328" i="1"/>
  <c r="R328" i="1" s="1"/>
  <c r="GK328" i="1" s="1"/>
  <c r="CT328" i="1"/>
  <c r="S328" i="1" s="1"/>
  <c r="CU328" i="1"/>
  <c r="T328" i="1" s="1"/>
  <c r="CW328" i="1"/>
  <c r="V328" i="1" s="1"/>
  <c r="CX328" i="1"/>
  <c r="W328" i="1" s="1"/>
  <c r="FR328" i="1"/>
  <c r="GL328" i="1"/>
  <c r="GN328" i="1"/>
  <c r="GO328" i="1"/>
  <c r="GV328" i="1"/>
  <c r="HC328" i="1"/>
  <c r="GX328" i="1" s="1"/>
  <c r="AC329" i="1"/>
  <c r="AE329" i="1"/>
  <c r="AD329" i="1" s="1"/>
  <c r="AF329" i="1"/>
  <c r="AG329" i="1"/>
  <c r="CU329" i="1" s="1"/>
  <c r="T329" i="1" s="1"/>
  <c r="AH329" i="1"/>
  <c r="AI329" i="1"/>
  <c r="AJ329" i="1"/>
  <c r="CR329" i="1"/>
  <c r="Q329" i="1" s="1"/>
  <c r="CS329" i="1"/>
  <c r="R329" i="1" s="1"/>
  <c r="GK329" i="1" s="1"/>
  <c r="CT329" i="1"/>
  <c r="S329" i="1" s="1"/>
  <c r="CV329" i="1"/>
  <c r="U329" i="1" s="1"/>
  <c r="CW329" i="1"/>
  <c r="V329" i="1" s="1"/>
  <c r="CX329" i="1"/>
  <c r="W329" i="1" s="1"/>
  <c r="FR329" i="1"/>
  <c r="GL329" i="1"/>
  <c r="GN329" i="1"/>
  <c r="GO329" i="1"/>
  <c r="GV329" i="1"/>
  <c r="HC329" i="1"/>
  <c r="GX329" i="1" s="1"/>
  <c r="C330" i="1"/>
  <c r="D330" i="1"/>
  <c r="AC330" i="1"/>
  <c r="AD330" i="1"/>
  <c r="AB330" i="1" s="1"/>
  <c r="AE330" i="1"/>
  <c r="AF330" i="1"/>
  <c r="CT330" i="1" s="1"/>
  <c r="S330" i="1" s="1"/>
  <c r="AG330" i="1"/>
  <c r="AH330" i="1"/>
  <c r="CV330" i="1" s="1"/>
  <c r="U330" i="1" s="1"/>
  <c r="AI330" i="1"/>
  <c r="AJ330" i="1"/>
  <c r="CX330" i="1" s="1"/>
  <c r="W330" i="1" s="1"/>
  <c r="CQ330" i="1"/>
  <c r="P330" i="1" s="1"/>
  <c r="CR330" i="1"/>
  <c r="Q330" i="1" s="1"/>
  <c r="CS330" i="1"/>
  <c r="R330" i="1" s="1"/>
  <c r="GK330" i="1" s="1"/>
  <c r="CU330" i="1"/>
  <c r="T330" i="1" s="1"/>
  <c r="CW330" i="1"/>
  <c r="V330" i="1" s="1"/>
  <c r="FR330" i="1"/>
  <c r="GL330" i="1"/>
  <c r="GN330" i="1"/>
  <c r="GO330" i="1"/>
  <c r="GV330" i="1"/>
  <c r="GX330" i="1"/>
  <c r="HC330" i="1"/>
  <c r="C331" i="1"/>
  <c r="D331" i="1"/>
  <c r="AC331" i="1"/>
  <c r="CQ331" i="1" s="1"/>
  <c r="P331" i="1" s="1"/>
  <c r="AE331" i="1"/>
  <c r="AD331" i="1" s="1"/>
  <c r="AF331" i="1"/>
  <c r="AG331" i="1"/>
  <c r="CU331" i="1" s="1"/>
  <c r="T331" i="1" s="1"/>
  <c r="AH331" i="1"/>
  <c r="AI331" i="1"/>
  <c r="CW331" i="1" s="1"/>
  <c r="V331" i="1" s="1"/>
  <c r="AJ331" i="1"/>
  <c r="CR331" i="1"/>
  <c r="Q331" i="1" s="1"/>
  <c r="CT331" i="1"/>
  <c r="S331" i="1" s="1"/>
  <c r="CV331" i="1"/>
  <c r="U331" i="1" s="1"/>
  <c r="CX331" i="1"/>
  <c r="W331" i="1" s="1"/>
  <c r="FR331" i="1"/>
  <c r="GL331" i="1"/>
  <c r="GN331" i="1"/>
  <c r="GO331" i="1"/>
  <c r="GV331" i="1"/>
  <c r="HC331" i="1" s="1"/>
  <c r="GX331" i="1" s="1"/>
  <c r="C332" i="1"/>
  <c r="D332" i="1"/>
  <c r="AC332" i="1"/>
  <c r="AD332" i="1"/>
  <c r="AE332" i="1"/>
  <c r="AF332" i="1"/>
  <c r="AB332" i="1" s="1"/>
  <c r="AG332" i="1"/>
  <c r="AH332" i="1"/>
  <c r="CV332" i="1" s="1"/>
  <c r="U332" i="1" s="1"/>
  <c r="AI332" i="1"/>
  <c r="AJ332" i="1"/>
  <c r="CX332" i="1" s="1"/>
  <c r="W332" i="1" s="1"/>
  <c r="CQ332" i="1"/>
  <c r="P332" i="1" s="1"/>
  <c r="CR332" i="1"/>
  <c r="Q332" i="1" s="1"/>
  <c r="CS332" i="1"/>
  <c r="R332" i="1" s="1"/>
  <c r="GK332" i="1" s="1"/>
  <c r="CU332" i="1"/>
  <c r="T332" i="1" s="1"/>
  <c r="CW332" i="1"/>
  <c r="V332" i="1" s="1"/>
  <c r="FR332" i="1"/>
  <c r="GL332" i="1"/>
  <c r="GN332" i="1"/>
  <c r="GO332" i="1"/>
  <c r="GV332" i="1"/>
  <c r="GX332" i="1"/>
  <c r="HC332" i="1"/>
  <c r="C333" i="1"/>
  <c r="D333" i="1"/>
  <c r="I333" i="1"/>
  <c r="K333" i="1"/>
  <c r="AC333" i="1"/>
  <c r="CQ333" i="1" s="1"/>
  <c r="P333" i="1" s="1"/>
  <c r="AE333" i="1"/>
  <c r="AD333" i="1" s="1"/>
  <c r="AF333" i="1"/>
  <c r="AG333" i="1"/>
  <c r="CU333" i="1" s="1"/>
  <c r="T333" i="1" s="1"/>
  <c r="AH333" i="1"/>
  <c r="AI333" i="1"/>
  <c r="CW333" i="1" s="1"/>
  <c r="V333" i="1" s="1"/>
  <c r="AJ333" i="1"/>
  <c r="CR333" i="1"/>
  <c r="Q333" i="1" s="1"/>
  <c r="CT333" i="1"/>
  <c r="S333" i="1" s="1"/>
  <c r="CV333" i="1"/>
  <c r="U333" i="1" s="1"/>
  <c r="CX333" i="1"/>
  <c r="W333" i="1" s="1"/>
  <c r="FR333" i="1"/>
  <c r="GL333" i="1"/>
  <c r="GN333" i="1"/>
  <c r="GO333" i="1"/>
  <c r="GV333" i="1"/>
  <c r="HC333" i="1" s="1"/>
  <c r="GX333" i="1" s="1"/>
  <c r="C334" i="1"/>
  <c r="D334" i="1"/>
  <c r="AC334" i="1"/>
  <c r="CQ334" i="1" s="1"/>
  <c r="P334" i="1" s="1"/>
  <c r="AE334" i="1"/>
  <c r="AD334" i="1" s="1"/>
  <c r="AB334" i="1" s="1"/>
  <c r="AF334" i="1"/>
  <c r="CT334" i="1" s="1"/>
  <c r="S334" i="1" s="1"/>
  <c r="AG334" i="1"/>
  <c r="CU334" i="1" s="1"/>
  <c r="T334" i="1" s="1"/>
  <c r="AH334" i="1"/>
  <c r="AI334" i="1"/>
  <c r="AJ334" i="1"/>
  <c r="CX334" i="1" s="1"/>
  <c r="W334" i="1" s="1"/>
  <c r="CR334" i="1"/>
  <c r="Q334" i="1" s="1"/>
  <c r="CS334" i="1"/>
  <c r="R334" i="1" s="1"/>
  <c r="GK334" i="1" s="1"/>
  <c r="CV334" i="1"/>
  <c r="U334" i="1" s="1"/>
  <c r="CW334" i="1"/>
  <c r="V334" i="1" s="1"/>
  <c r="FR334" i="1"/>
  <c r="GL334" i="1"/>
  <c r="GN334" i="1"/>
  <c r="GO334" i="1"/>
  <c r="GV334" i="1"/>
  <c r="HC334" i="1" s="1"/>
  <c r="GX334" i="1" s="1"/>
  <c r="C335" i="1"/>
  <c r="D335" i="1"/>
  <c r="AC335" i="1"/>
  <c r="AE335" i="1"/>
  <c r="AD335" i="1" s="1"/>
  <c r="AF335" i="1"/>
  <c r="AG335" i="1"/>
  <c r="CU335" i="1" s="1"/>
  <c r="T335" i="1" s="1"/>
  <c r="AH335" i="1"/>
  <c r="AI335" i="1"/>
  <c r="AJ335" i="1"/>
  <c r="CR335" i="1"/>
  <c r="Q335" i="1" s="1"/>
  <c r="CS335" i="1"/>
  <c r="R335" i="1" s="1"/>
  <c r="GK335" i="1" s="1"/>
  <c r="CT335" i="1"/>
  <c r="S335" i="1" s="1"/>
  <c r="CV335" i="1"/>
  <c r="U335" i="1" s="1"/>
  <c r="CW335" i="1"/>
  <c r="V335" i="1" s="1"/>
  <c r="CX335" i="1"/>
  <c r="W335" i="1" s="1"/>
  <c r="FR335" i="1"/>
  <c r="GL335" i="1"/>
  <c r="GN335" i="1"/>
  <c r="GO335" i="1"/>
  <c r="GV335" i="1"/>
  <c r="HC335" i="1"/>
  <c r="GX335" i="1" s="1"/>
  <c r="C336" i="1"/>
  <c r="D336" i="1"/>
  <c r="AC336" i="1"/>
  <c r="AB336" i="1" s="1"/>
  <c r="AD336" i="1"/>
  <c r="AE336" i="1"/>
  <c r="AF336" i="1"/>
  <c r="AG336" i="1"/>
  <c r="AH336" i="1"/>
  <c r="CV336" i="1" s="1"/>
  <c r="U336" i="1" s="1"/>
  <c r="AI336" i="1"/>
  <c r="AJ336" i="1"/>
  <c r="CQ336" i="1"/>
  <c r="P336" i="1" s="1"/>
  <c r="CP336" i="1" s="1"/>
  <c r="O336" i="1" s="1"/>
  <c r="CR336" i="1"/>
  <c r="Q336" i="1" s="1"/>
  <c r="CS336" i="1"/>
  <c r="R336" i="1" s="1"/>
  <c r="GK336" i="1" s="1"/>
  <c r="CT336" i="1"/>
  <c r="S336" i="1" s="1"/>
  <c r="CU336" i="1"/>
  <c r="T336" i="1" s="1"/>
  <c r="CW336" i="1"/>
  <c r="V336" i="1" s="1"/>
  <c r="CX336" i="1"/>
  <c r="W336" i="1" s="1"/>
  <c r="FR336" i="1"/>
  <c r="GL336" i="1"/>
  <c r="GN336" i="1"/>
  <c r="GO336" i="1"/>
  <c r="GV336" i="1"/>
  <c r="HC336" i="1"/>
  <c r="GX336" i="1" s="1"/>
  <c r="C337" i="1"/>
  <c r="D337" i="1"/>
  <c r="AC337" i="1"/>
  <c r="CQ337" i="1" s="1"/>
  <c r="P337" i="1" s="1"/>
  <c r="AE337" i="1"/>
  <c r="AD337" i="1" s="1"/>
  <c r="AF337" i="1"/>
  <c r="AG337" i="1"/>
  <c r="CU337" i="1" s="1"/>
  <c r="T337" i="1" s="1"/>
  <c r="AH337" i="1"/>
  <c r="AI337" i="1"/>
  <c r="CW337" i="1" s="1"/>
  <c r="V337" i="1" s="1"/>
  <c r="AJ337" i="1"/>
  <c r="CR337" i="1"/>
  <c r="Q337" i="1" s="1"/>
  <c r="CT337" i="1"/>
  <c r="S337" i="1" s="1"/>
  <c r="CV337" i="1"/>
  <c r="U337" i="1" s="1"/>
  <c r="CX337" i="1"/>
  <c r="W337" i="1" s="1"/>
  <c r="FR337" i="1"/>
  <c r="GL337" i="1"/>
  <c r="GN337" i="1"/>
  <c r="GO337" i="1"/>
  <c r="GV337" i="1"/>
  <c r="HC337" i="1" s="1"/>
  <c r="GX337" i="1" s="1"/>
  <c r="C338" i="1"/>
  <c r="D338" i="1"/>
  <c r="AC338" i="1"/>
  <c r="AD338" i="1"/>
  <c r="AE338" i="1"/>
  <c r="AF338" i="1"/>
  <c r="AB338" i="1" s="1"/>
  <c r="AG338" i="1"/>
  <c r="AH338" i="1"/>
  <c r="AI338" i="1"/>
  <c r="AJ338" i="1"/>
  <c r="CX338" i="1" s="1"/>
  <c r="W338" i="1" s="1"/>
  <c r="CQ338" i="1"/>
  <c r="P338" i="1" s="1"/>
  <c r="CR338" i="1"/>
  <c r="Q338" i="1" s="1"/>
  <c r="CS338" i="1"/>
  <c r="R338" i="1" s="1"/>
  <c r="GK338" i="1" s="1"/>
  <c r="CU338" i="1"/>
  <c r="T338" i="1" s="1"/>
  <c r="CV338" i="1"/>
  <c r="U338" i="1" s="1"/>
  <c r="CW338" i="1"/>
  <c r="V338" i="1" s="1"/>
  <c r="FR338" i="1"/>
  <c r="GL338" i="1"/>
  <c r="GN338" i="1"/>
  <c r="GO338" i="1"/>
  <c r="GV338" i="1"/>
  <c r="GX338" i="1"/>
  <c r="HC338" i="1"/>
  <c r="C339" i="1"/>
  <c r="D339" i="1"/>
  <c r="AC339" i="1"/>
  <c r="AB339" i="1" s="1"/>
  <c r="AE339" i="1"/>
  <c r="AD339" i="1" s="1"/>
  <c r="AF339" i="1"/>
  <c r="AG339" i="1"/>
  <c r="CU339" i="1" s="1"/>
  <c r="T339" i="1" s="1"/>
  <c r="AH339" i="1"/>
  <c r="AI339" i="1"/>
  <c r="AJ339" i="1"/>
  <c r="CR339" i="1"/>
  <c r="Q339" i="1" s="1"/>
  <c r="CS339" i="1"/>
  <c r="R339" i="1" s="1"/>
  <c r="GK339" i="1" s="1"/>
  <c r="CT339" i="1"/>
  <c r="S339" i="1" s="1"/>
  <c r="CV339" i="1"/>
  <c r="U339" i="1" s="1"/>
  <c r="CW339" i="1"/>
  <c r="V339" i="1" s="1"/>
  <c r="CX339" i="1"/>
  <c r="W339" i="1" s="1"/>
  <c r="FR339" i="1"/>
  <c r="GL339" i="1"/>
  <c r="GN339" i="1"/>
  <c r="GO339" i="1"/>
  <c r="GV339" i="1"/>
  <c r="HC339" i="1"/>
  <c r="GX339" i="1" s="1"/>
  <c r="C340" i="1"/>
  <c r="D340" i="1"/>
  <c r="AC340" i="1"/>
  <c r="AB340" i="1" s="1"/>
  <c r="AD340" i="1"/>
  <c r="AE340" i="1"/>
  <c r="AF340" i="1"/>
  <c r="AG340" i="1"/>
  <c r="AH340" i="1"/>
  <c r="CV340" i="1" s="1"/>
  <c r="U340" i="1" s="1"/>
  <c r="AI340" i="1"/>
  <c r="AJ340" i="1"/>
  <c r="CQ340" i="1"/>
  <c r="P340" i="1" s="1"/>
  <c r="CR340" i="1"/>
  <c r="Q340" i="1" s="1"/>
  <c r="CS340" i="1"/>
  <c r="R340" i="1" s="1"/>
  <c r="GK340" i="1" s="1"/>
  <c r="CT340" i="1"/>
  <c r="S340" i="1" s="1"/>
  <c r="CU340" i="1"/>
  <c r="T340" i="1" s="1"/>
  <c r="CW340" i="1"/>
  <c r="V340" i="1" s="1"/>
  <c r="CX340" i="1"/>
  <c r="W340" i="1" s="1"/>
  <c r="FR340" i="1"/>
  <c r="GL340" i="1"/>
  <c r="GN340" i="1"/>
  <c r="GO340" i="1"/>
  <c r="GV340" i="1"/>
  <c r="HC340" i="1" s="1"/>
  <c r="GX340" i="1" s="1"/>
  <c r="C341" i="1"/>
  <c r="D341" i="1"/>
  <c r="AC341" i="1"/>
  <c r="AE341" i="1"/>
  <c r="AD341" i="1" s="1"/>
  <c r="AF341" i="1"/>
  <c r="AG341" i="1"/>
  <c r="AH341" i="1"/>
  <c r="AI341" i="1"/>
  <c r="CW341" i="1" s="1"/>
  <c r="V341" i="1" s="1"/>
  <c r="AJ341" i="1"/>
  <c r="CQ341" i="1"/>
  <c r="P341" i="1" s="1"/>
  <c r="CR341" i="1"/>
  <c r="Q341" i="1" s="1"/>
  <c r="CT341" i="1"/>
  <c r="S341" i="1" s="1"/>
  <c r="CU341" i="1"/>
  <c r="T341" i="1" s="1"/>
  <c r="CV341" i="1"/>
  <c r="U341" i="1" s="1"/>
  <c r="CX341" i="1"/>
  <c r="W341" i="1" s="1"/>
  <c r="FR341" i="1"/>
  <c r="GL341" i="1"/>
  <c r="GN341" i="1"/>
  <c r="GO341" i="1"/>
  <c r="GV341" i="1"/>
  <c r="HC341" i="1" s="1"/>
  <c r="GX341" i="1" s="1"/>
  <c r="C342" i="1"/>
  <c r="D342" i="1"/>
  <c r="AC342" i="1"/>
  <c r="CQ342" i="1" s="1"/>
  <c r="P342" i="1" s="1"/>
  <c r="CP342" i="1" s="1"/>
  <c r="O342" i="1" s="1"/>
  <c r="AE342" i="1"/>
  <c r="AD342" i="1" s="1"/>
  <c r="AB342" i="1" s="1"/>
  <c r="AF342" i="1"/>
  <c r="CT342" i="1" s="1"/>
  <c r="S342" i="1" s="1"/>
  <c r="AG342" i="1"/>
  <c r="CU342" i="1" s="1"/>
  <c r="T342" i="1" s="1"/>
  <c r="AH342" i="1"/>
  <c r="AI342" i="1"/>
  <c r="AJ342" i="1"/>
  <c r="CX342" i="1" s="1"/>
  <c r="W342" i="1" s="1"/>
  <c r="CR342" i="1"/>
  <c r="Q342" i="1" s="1"/>
  <c r="CS342" i="1"/>
  <c r="R342" i="1" s="1"/>
  <c r="GK342" i="1" s="1"/>
  <c r="CV342" i="1"/>
  <c r="U342" i="1" s="1"/>
  <c r="CW342" i="1"/>
  <c r="V342" i="1" s="1"/>
  <c r="FR342" i="1"/>
  <c r="GL342" i="1"/>
  <c r="GN342" i="1"/>
  <c r="GO342" i="1"/>
  <c r="GV342" i="1"/>
  <c r="HC342" i="1" s="1"/>
  <c r="GX342" i="1" s="1"/>
  <c r="C343" i="1"/>
  <c r="D343" i="1"/>
  <c r="AC343" i="1"/>
  <c r="AE343" i="1"/>
  <c r="AD343" i="1" s="1"/>
  <c r="AF343" i="1"/>
  <c r="AG343" i="1"/>
  <c r="CU343" i="1" s="1"/>
  <c r="T343" i="1" s="1"/>
  <c r="AH343" i="1"/>
  <c r="AI343" i="1"/>
  <c r="AJ343" i="1"/>
  <c r="CR343" i="1"/>
  <c r="Q343" i="1" s="1"/>
  <c r="CS343" i="1"/>
  <c r="R343" i="1" s="1"/>
  <c r="GK343" i="1" s="1"/>
  <c r="CT343" i="1"/>
  <c r="S343" i="1" s="1"/>
  <c r="CV343" i="1"/>
  <c r="U343" i="1" s="1"/>
  <c r="CW343" i="1"/>
  <c r="V343" i="1" s="1"/>
  <c r="CX343" i="1"/>
  <c r="W343" i="1" s="1"/>
  <c r="FR343" i="1"/>
  <c r="GL343" i="1"/>
  <c r="GN343" i="1"/>
  <c r="GO343" i="1"/>
  <c r="GV343" i="1"/>
  <c r="HC343" i="1"/>
  <c r="GX343" i="1" s="1"/>
  <c r="C344" i="1"/>
  <c r="D344" i="1"/>
  <c r="AC344" i="1"/>
  <c r="AB344" i="1" s="1"/>
  <c r="AD344" i="1"/>
  <c r="AE344" i="1"/>
  <c r="AF344" i="1"/>
  <c r="AG344" i="1"/>
  <c r="AH344" i="1"/>
  <c r="CV344" i="1" s="1"/>
  <c r="U344" i="1" s="1"/>
  <c r="AI344" i="1"/>
  <c r="AJ344" i="1"/>
  <c r="CQ344" i="1"/>
  <c r="P344" i="1" s="1"/>
  <c r="CR344" i="1"/>
  <c r="Q344" i="1" s="1"/>
  <c r="CS344" i="1"/>
  <c r="R344" i="1" s="1"/>
  <c r="GK344" i="1" s="1"/>
  <c r="CT344" i="1"/>
  <c r="S344" i="1" s="1"/>
  <c r="CU344" i="1"/>
  <c r="T344" i="1" s="1"/>
  <c r="CW344" i="1"/>
  <c r="V344" i="1" s="1"/>
  <c r="CX344" i="1"/>
  <c r="W344" i="1" s="1"/>
  <c r="FR344" i="1"/>
  <c r="GL344" i="1"/>
  <c r="GN344" i="1"/>
  <c r="GO344" i="1"/>
  <c r="GV344" i="1"/>
  <c r="GX344" i="1"/>
  <c r="HC344" i="1"/>
  <c r="C345" i="1"/>
  <c r="D345" i="1"/>
  <c r="AC345" i="1"/>
  <c r="CQ345" i="1" s="1"/>
  <c r="P345" i="1" s="1"/>
  <c r="AE345" i="1"/>
  <c r="AD345" i="1" s="1"/>
  <c r="AF345" i="1"/>
  <c r="AG345" i="1"/>
  <c r="CU345" i="1" s="1"/>
  <c r="T345" i="1" s="1"/>
  <c r="AH345" i="1"/>
  <c r="AI345" i="1"/>
  <c r="CW345" i="1" s="1"/>
  <c r="V345" i="1" s="1"/>
  <c r="AJ345" i="1"/>
  <c r="CR345" i="1"/>
  <c r="Q345" i="1" s="1"/>
  <c r="CT345" i="1"/>
  <c r="S345" i="1" s="1"/>
  <c r="CV345" i="1"/>
  <c r="U345" i="1" s="1"/>
  <c r="CX345" i="1"/>
  <c r="W345" i="1" s="1"/>
  <c r="FR345" i="1"/>
  <c r="GL345" i="1"/>
  <c r="GN345" i="1"/>
  <c r="GO345" i="1"/>
  <c r="GV345" i="1"/>
  <c r="HC345" i="1" s="1"/>
  <c r="GX345" i="1" s="1"/>
  <c r="C346" i="1"/>
  <c r="D346" i="1"/>
  <c r="AC346" i="1"/>
  <c r="AE346" i="1"/>
  <c r="AD346" i="1" s="1"/>
  <c r="AB346" i="1" s="1"/>
  <c r="AF346" i="1"/>
  <c r="CT346" i="1" s="1"/>
  <c r="S346" i="1" s="1"/>
  <c r="AG346" i="1"/>
  <c r="AH346" i="1"/>
  <c r="AI346" i="1"/>
  <c r="AJ346" i="1"/>
  <c r="CX346" i="1" s="1"/>
  <c r="W346" i="1" s="1"/>
  <c r="CQ346" i="1"/>
  <c r="P346" i="1" s="1"/>
  <c r="CR346" i="1"/>
  <c r="Q346" i="1" s="1"/>
  <c r="CS346" i="1"/>
  <c r="R346" i="1" s="1"/>
  <c r="GK346" i="1" s="1"/>
  <c r="CU346" i="1"/>
  <c r="T346" i="1" s="1"/>
  <c r="CV346" i="1"/>
  <c r="U346" i="1" s="1"/>
  <c r="CW346" i="1"/>
  <c r="V346" i="1" s="1"/>
  <c r="FR346" i="1"/>
  <c r="GL346" i="1"/>
  <c r="GN346" i="1"/>
  <c r="GO346" i="1"/>
  <c r="GV346" i="1"/>
  <c r="GX346" i="1"/>
  <c r="HC346" i="1"/>
  <c r="AC347" i="1"/>
  <c r="CQ347" i="1" s="1"/>
  <c r="P347" i="1" s="1"/>
  <c r="AE347" i="1"/>
  <c r="AD347" i="1" s="1"/>
  <c r="AF347" i="1"/>
  <c r="AG347" i="1"/>
  <c r="CU347" i="1" s="1"/>
  <c r="T347" i="1" s="1"/>
  <c r="AH347" i="1"/>
  <c r="AI347" i="1"/>
  <c r="CW347" i="1" s="1"/>
  <c r="V347" i="1" s="1"/>
  <c r="AJ347" i="1"/>
  <c r="CR347" i="1"/>
  <c r="Q347" i="1" s="1"/>
  <c r="CT347" i="1"/>
  <c r="S347" i="1" s="1"/>
  <c r="CV347" i="1"/>
  <c r="U347" i="1" s="1"/>
  <c r="CX347" i="1"/>
  <c r="W347" i="1" s="1"/>
  <c r="FR347" i="1"/>
  <c r="GL347" i="1"/>
  <c r="GN347" i="1"/>
  <c r="GO347" i="1"/>
  <c r="GV347" i="1"/>
  <c r="HC347" i="1" s="1"/>
  <c r="GX347" i="1" s="1"/>
  <c r="C348" i="1"/>
  <c r="D348" i="1"/>
  <c r="AC348" i="1"/>
  <c r="AE348" i="1"/>
  <c r="AD348" i="1" s="1"/>
  <c r="AB348" i="1" s="1"/>
  <c r="AF348" i="1"/>
  <c r="CT348" i="1" s="1"/>
  <c r="S348" i="1" s="1"/>
  <c r="AG348" i="1"/>
  <c r="AH348" i="1"/>
  <c r="AI348" i="1"/>
  <c r="AJ348" i="1"/>
  <c r="CX348" i="1" s="1"/>
  <c r="W348" i="1" s="1"/>
  <c r="CQ348" i="1"/>
  <c r="P348" i="1" s="1"/>
  <c r="CR348" i="1"/>
  <c r="Q348" i="1" s="1"/>
  <c r="CS348" i="1"/>
  <c r="R348" i="1" s="1"/>
  <c r="GK348" i="1" s="1"/>
  <c r="CU348" i="1"/>
  <c r="T348" i="1" s="1"/>
  <c r="CV348" i="1"/>
  <c r="U348" i="1" s="1"/>
  <c r="CW348" i="1"/>
  <c r="V348" i="1" s="1"/>
  <c r="FR348" i="1"/>
  <c r="GL348" i="1"/>
  <c r="GN348" i="1"/>
  <c r="GO348" i="1"/>
  <c r="GV348" i="1"/>
  <c r="HC348" i="1" s="1"/>
  <c r="GX348" i="1" s="1"/>
  <c r="C349" i="1"/>
  <c r="D349" i="1"/>
  <c r="I349" i="1"/>
  <c r="K349" i="1"/>
  <c r="AC349" i="1"/>
  <c r="AB349" i="1" s="1"/>
  <c r="AE349" i="1"/>
  <c r="AD349" i="1" s="1"/>
  <c r="AF349" i="1"/>
  <c r="AG349" i="1"/>
  <c r="AH349" i="1"/>
  <c r="AI349" i="1"/>
  <c r="CW349" i="1" s="1"/>
  <c r="V349" i="1" s="1"/>
  <c r="AJ349" i="1"/>
  <c r="CQ349" i="1"/>
  <c r="P349" i="1" s="1"/>
  <c r="CR349" i="1"/>
  <c r="Q349" i="1" s="1"/>
  <c r="CT349" i="1"/>
  <c r="S349" i="1" s="1"/>
  <c r="CU349" i="1"/>
  <c r="T349" i="1" s="1"/>
  <c r="CV349" i="1"/>
  <c r="U349" i="1" s="1"/>
  <c r="CX349" i="1"/>
  <c r="W349" i="1" s="1"/>
  <c r="FR349" i="1"/>
  <c r="GL349" i="1"/>
  <c r="GN349" i="1"/>
  <c r="GO349" i="1"/>
  <c r="GV349" i="1"/>
  <c r="HC349" i="1" s="1"/>
  <c r="GX349" i="1" s="1"/>
  <c r="C350" i="1"/>
  <c r="D350" i="1"/>
  <c r="I350" i="1"/>
  <c r="K350" i="1"/>
  <c r="AC350" i="1"/>
  <c r="AB350" i="1" s="1"/>
  <c r="AD350" i="1"/>
  <c r="AE350" i="1"/>
  <c r="AF350" i="1"/>
  <c r="AG350" i="1"/>
  <c r="AH350" i="1"/>
  <c r="CV350" i="1" s="1"/>
  <c r="U350" i="1" s="1"/>
  <c r="AI350" i="1"/>
  <c r="AJ350" i="1"/>
  <c r="CQ350" i="1"/>
  <c r="P350" i="1" s="1"/>
  <c r="CR350" i="1"/>
  <c r="Q350" i="1" s="1"/>
  <c r="CS350" i="1"/>
  <c r="R350" i="1" s="1"/>
  <c r="GK350" i="1" s="1"/>
  <c r="CT350" i="1"/>
  <c r="S350" i="1" s="1"/>
  <c r="CU350" i="1"/>
  <c r="T350" i="1" s="1"/>
  <c r="CW350" i="1"/>
  <c r="V350" i="1" s="1"/>
  <c r="CX350" i="1"/>
  <c r="W350" i="1" s="1"/>
  <c r="FR350" i="1"/>
  <c r="GL350" i="1"/>
  <c r="GN350" i="1"/>
  <c r="GO350" i="1"/>
  <c r="GV350" i="1"/>
  <c r="HC350" i="1"/>
  <c r="GX350" i="1" s="1"/>
  <c r="C351" i="1"/>
  <c r="D351" i="1"/>
  <c r="AC351" i="1"/>
  <c r="CQ351" i="1" s="1"/>
  <c r="P351" i="1" s="1"/>
  <c r="AE351" i="1"/>
  <c r="AD351" i="1" s="1"/>
  <c r="AF351" i="1"/>
  <c r="AG351" i="1"/>
  <c r="CU351" i="1" s="1"/>
  <c r="T351" i="1" s="1"/>
  <c r="AH351" i="1"/>
  <c r="AI351" i="1"/>
  <c r="CW351" i="1" s="1"/>
  <c r="V351" i="1" s="1"/>
  <c r="AJ351" i="1"/>
  <c r="CR351" i="1"/>
  <c r="Q351" i="1" s="1"/>
  <c r="CT351" i="1"/>
  <c r="S351" i="1" s="1"/>
  <c r="CV351" i="1"/>
  <c r="U351" i="1" s="1"/>
  <c r="CX351" i="1"/>
  <c r="W351" i="1" s="1"/>
  <c r="FR351" i="1"/>
  <c r="GL351" i="1"/>
  <c r="GN351" i="1"/>
  <c r="GO351" i="1"/>
  <c r="GV351" i="1"/>
  <c r="HC351" i="1" s="1"/>
  <c r="GX351" i="1" s="1"/>
  <c r="C352" i="1"/>
  <c r="D352" i="1"/>
  <c r="I352" i="1"/>
  <c r="CX566" i="3" s="1"/>
  <c r="K352" i="1"/>
  <c r="AC352" i="1"/>
  <c r="AB352" i="1" s="1"/>
  <c r="AD352" i="1"/>
  <c r="AE352" i="1"/>
  <c r="CS352" i="1" s="1"/>
  <c r="R352" i="1" s="1"/>
  <c r="GK352" i="1" s="1"/>
  <c r="AF352" i="1"/>
  <c r="AG352" i="1"/>
  <c r="AH352" i="1"/>
  <c r="CV352" i="1" s="1"/>
  <c r="U352" i="1" s="1"/>
  <c r="AI352" i="1"/>
  <c r="CW352" i="1" s="1"/>
  <c r="V352" i="1" s="1"/>
  <c r="AJ352" i="1"/>
  <c r="CQ352" i="1"/>
  <c r="P352" i="1" s="1"/>
  <c r="CR352" i="1"/>
  <c r="Q352" i="1" s="1"/>
  <c r="CT352" i="1"/>
  <c r="S352" i="1" s="1"/>
  <c r="CU352" i="1"/>
  <c r="T352" i="1" s="1"/>
  <c r="CX352" i="1"/>
  <c r="W352" i="1" s="1"/>
  <c r="FR352" i="1"/>
  <c r="GL352" i="1"/>
  <c r="GN352" i="1"/>
  <c r="GO352" i="1"/>
  <c r="GV352" i="1"/>
  <c r="HC352" i="1" s="1"/>
  <c r="GX352" i="1" s="1"/>
  <c r="C353" i="1"/>
  <c r="D353" i="1"/>
  <c r="I353" i="1"/>
  <c r="CX568" i="3" s="1"/>
  <c r="K353" i="1"/>
  <c r="AC353" i="1"/>
  <c r="AE353" i="1"/>
  <c r="AD353" i="1" s="1"/>
  <c r="AF353" i="1"/>
  <c r="AG353" i="1"/>
  <c r="CU353" i="1" s="1"/>
  <c r="T353" i="1" s="1"/>
  <c r="AH353" i="1"/>
  <c r="AI353" i="1"/>
  <c r="AJ353" i="1"/>
  <c r="CR353" i="1"/>
  <c r="Q353" i="1" s="1"/>
  <c r="CS353" i="1"/>
  <c r="R353" i="1" s="1"/>
  <c r="GK353" i="1" s="1"/>
  <c r="CT353" i="1"/>
  <c r="S353" i="1" s="1"/>
  <c r="CV353" i="1"/>
  <c r="U353" i="1" s="1"/>
  <c r="CW353" i="1"/>
  <c r="V353" i="1" s="1"/>
  <c r="CX353" i="1"/>
  <c r="W353" i="1" s="1"/>
  <c r="FR353" i="1"/>
  <c r="GL353" i="1"/>
  <c r="GN353" i="1"/>
  <c r="GO353" i="1"/>
  <c r="GV353" i="1"/>
  <c r="HC353" i="1"/>
  <c r="GX353" i="1" s="1"/>
  <c r="C354" i="1"/>
  <c r="D354" i="1"/>
  <c r="I354" i="1"/>
  <c r="CX570" i="3" s="1"/>
  <c r="K354" i="1"/>
  <c r="AC354" i="1"/>
  <c r="CQ354" i="1" s="1"/>
  <c r="P354" i="1" s="1"/>
  <c r="AE354" i="1"/>
  <c r="AD354" i="1" s="1"/>
  <c r="AB354" i="1" s="1"/>
  <c r="AF354" i="1"/>
  <c r="CT354" i="1" s="1"/>
  <c r="S354" i="1" s="1"/>
  <c r="AG354" i="1"/>
  <c r="CU354" i="1" s="1"/>
  <c r="T354" i="1" s="1"/>
  <c r="AH354" i="1"/>
  <c r="AI354" i="1"/>
  <c r="AJ354" i="1"/>
  <c r="CX354" i="1" s="1"/>
  <c r="W354" i="1" s="1"/>
  <c r="CR354" i="1"/>
  <c r="Q354" i="1" s="1"/>
  <c r="CS354" i="1"/>
  <c r="R354" i="1" s="1"/>
  <c r="GK354" i="1" s="1"/>
  <c r="CV354" i="1"/>
  <c r="U354" i="1" s="1"/>
  <c r="CW354" i="1"/>
  <c r="V354" i="1" s="1"/>
  <c r="FR354" i="1"/>
  <c r="GL354" i="1"/>
  <c r="GN354" i="1"/>
  <c r="GO354" i="1"/>
  <c r="GV354" i="1"/>
  <c r="HC354" i="1" s="1"/>
  <c r="GX354" i="1" s="1"/>
  <c r="C355" i="1"/>
  <c r="D355" i="1"/>
  <c r="I355" i="1"/>
  <c r="CX572" i="3" s="1"/>
  <c r="K355" i="1"/>
  <c r="AC355" i="1"/>
  <c r="AE355" i="1"/>
  <c r="AD355" i="1" s="1"/>
  <c r="AF355" i="1"/>
  <c r="AG355" i="1"/>
  <c r="AH355" i="1"/>
  <c r="AI355" i="1"/>
  <c r="CW355" i="1" s="1"/>
  <c r="V355" i="1" s="1"/>
  <c r="AJ355" i="1"/>
  <c r="CQ355" i="1"/>
  <c r="P355" i="1" s="1"/>
  <c r="CR355" i="1"/>
  <c r="Q355" i="1" s="1"/>
  <c r="CT355" i="1"/>
  <c r="S355" i="1" s="1"/>
  <c r="CU355" i="1"/>
  <c r="T355" i="1" s="1"/>
  <c r="CV355" i="1"/>
  <c r="U355" i="1" s="1"/>
  <c r="CX355" i="1"/>
  <c r="W355" i="1" s="1"/>
  <c r="FR355" i="1"/>
  <c r="GL355" i="1"/>
  <c r="GN355" i="1"/>
  <c r="GO355" i="1"/>
  <c r="GV355" i="1"/>
  <c r="HC355" i="1" s="1"/>
  <c r="GX355" i="1" s="1"/>
  <c r="C356" i="1"/>
  <c r="D356" i="1"/>
  <c r="AC356" i="1"/>
  <c r="AE356" i="1"/>
  <c r="AD356" i="1" s="1"/>
  <c r="AB356" i="1" s="1"/>
  <c r="AF356" i="1"/>
  <c r="CT356" i="1" s="1"/>
  <c r="S356" i="1" s="1"/>
  <c r="AG356" i="1"/>
  <c r="AH356" i="1"/>
  <c r="AI356" i="1"/>
  <c r="AJ356" i="1"/>
  <c r="CX356" i="1" s="1"/>
  <c r="W356" i="1" s="1"/>
  <c r="CQ356" i="1"/>
  <c r="P356" i="1" s="1"/>
  <c r="CR356" i="1"/>
  <c r="Q356" i="1" s="1"/>
  <c r="CS356" i="1"/>
  <c r="R356" i="1" s="1"/>
  <c r="GK356" i="1" s="1"/>
  <c r="CU356" i="1"/>
  <c r="T356" i="1" s="1"/>
  <c r="CV356" i="1"/>
  <c r="U356" i="1" s="1"/>
  <c r="CW356" i="1"/>
  <c r="V356" i="1" s="1"/>
  <c r="FR356" i="1"/>
  <c r="GL356" i="1"/>
  <c r="GN356" i="1"/>
  <c r="GO356" i="1"/>
  <c r="GV356" i="1"/>
  <c r="HC356" i="1" s="1"/>
  <c r="GX356" i="1" s="1"/>
  <c r="C357" i="1"/>
  <c r="D357" i="1"/>
  <c r="AC357" i="1"/>
  <c r="AE357" i="1"/>
  <c r="AD357" i="1" s="1"/>
  <c r="AF357" i="1"/>
  <c r="AG357" i="1"/>
  <c r="CU357" i="1" s="1"/>
  <c r="T357" i="1" s="1"/>
  <c r="AH357" i="1"/>
  <c r="AI357" i="1"/>
  <c r="AJ357" i="1"/>
  <c r="CR357" i="1"/>
  <c r="Q357" i="1" s="1"/>
  <c r="CS357" i="1"/>
  <c r="R357" i="1" s="1"/>
  <c r="GK357" i="1" s="1"/>
  <c r="CT357" i="1"/>
  <c r="S357" i="1" s="1"/>
  <c r="CV357" i="1"/>
  <c r="U357" i="1" s="1"/>
  <c r="CW357" i="1"/>
  <c r="V357" i="1" s="1"/>
  <c r="CX357" i="1"/>
  <c r="W357" i="1" s="1"/>
  <c r="FR357" i="1"/>
  <c r="GL357" i="1"/>
  <c r="GN357" i="1"/>
  <c r="GO357" i="1"/>
  <c r="GV357" i="1"/>
  <c r="HC357" i="1"/>
  <c r="GX357" i="1" s="1"/>
  <c r="C358" i="1"/>
  <c r="D358" i="1"/>
  <c r="AC358" i="1"/>
  <c r="AB358" i="1" s="1"/>
  <c r="AD358" i="1"/>
  <c r="AE358" i="1"/>
  <c r="AF358" i="1"/>
  <c r="AG358" i="1"/>
  <c r="AH358" i="1"/>
  <c r="CV358" i="1" s="1"/>
  <c r="U358" i="1" s="1"/>
  <c r="AI358" i="1"/>
  <c r="AJ358" i="1"/>
  <c r="CQ358" i="1"/>
  <c r="P358" i="1" s="1"/>
  <c r="CR358" i="1"/>
  <c r="Q358" i="1" s="1"/>
  <c r="CS358" i="1"/>
  <c r="R358" i="1" s="1"/>
  <c r="GK358" i="1" s="1"/>
  <c r="CT358" i="1"/>
  <c r="S358" i="1" s="1"/>
  <c r="CU358" i="1"/>
  <c r="T358" i="1" s="1"/>
  <c r="CW358" i="1"/>
  <c r="V358" i="1" s="1"/>
  <c r="CX358" i="1"/>
  <c r="W358" i="1" s="1"/>
  <c r="FR358" i="1"/>
  <c r="GL358" i="1"/>
  <c r="GN358" i="1"/>
  <c r="GO358" i="1"/>
  <c r="GV358" i="1"/>
  <c r="HC358" i="1" s="1"/>
  <c r="GX358" i="1" s="1"/>
  <c r="C359" i="1"/>
  <c r="D359" i="1"/>
  <c r="AC359" i="1"/>
  <c r="AE359" i="1"/>
  <c r="AD359" i="1" s="1"/>
  <c r="AF359" i="1"/>
  <c r="AG359" i="1"/>
  <c r="AH359" i="1"/>
  <c r="AI359" i="1"/>
  <c r="CW359" i="1" s="1"/>
  <c r="V359" i="1" s="1"/>
  <c r="AJ359" i="1"/>
  <c r="CQ359" i="1"/>
  <c r="P359" i="1" s="1"/>
  <c r="CP359" i="1" s="1"/>
  <c r="O359" i="1" s="1"/>
  <c r="CR359" i="1"/>
  <c r="Q359" i="1" s="1"/>
  <c r="CT359" i="1"/>
  <c r="S359" i="1" s="1"/>
  <c r="CU359" i="1"/>
  <c r="T359" i="1" s="1"/>
  <c r="CV359" i="1"/>
  <c r="U359" i="1" s="1"/>
  <c r="CX359" i="1"/>
  <c r="W359" i="1" s="1"/>
  <c r="FR359" i="1"/>
  <c r="GL359" i="1"/>
  <c r="GN359" i="1"/>
  <c r="GO359" i="1"/>
  <c r="GV359" i="1"/>
  <c r="HC359" i="1" s="1"/>
  <c r="GX359" i="1" s="1"/>
  <c r="C360" i="1"/>
  <c r="D360" i="1"/>
  <c r="AC360" i="1"/>
  <c r="AE360" i="1"/>
  <c r="AD360" i="1" s="1"/>
  <c r="AB360" i="1" s="1"/>
  <c r="AF360" i="1"/>
  <c r="CT360" i="1" s="1"/>
  <c r="S360" i="1" s="1"/>
  <c r="AG360" i="1"/>
  <c r="AH360" i="1"/>
  <c r="AI360" i="1"/>
  <c r="AJ360" i="1"/>
  <c r="CX360" i="1" s="1"/>
  <c r="W360" i="1" s="1"/>
  <c r="CQ360" i="1"/>
  <c r="P360" i="1" s="1"/>
  <c r="CP360" i="1" s="1"/>
  <c r="O360" i="1" s="1"/>
  <c r="CR360" i="1"/>
  <c r="Q360" i="1" s="1"/>
  <c r="CS360" i="1"/>
  <c r="R360" i="1" s="1"/>
  <c r="GK360" i="1" s="1"/>
  <c r="CU360" i="1"/>
  <c r="T360" i="1" s="1"/>
  <c r="CV360" i="1"/>
  <c r="U360" i="1" s="1"/>
  <c r="CW360" i="1"/>
  <c r="V360" i="1" s="1"/>
  <c r="FR360" i="1"/>
  <c r="GL360" i="1"/>
  <c r="GN360" i="1"/>
  <c r="GO360" i="1"/>
  <c r="GV360" i="1"/>
  <c r="HC360" i="1" s="1"/>
  <c r="GX360" i="1" s="1"/>
  <c r="C361" i="1"/>
  <c r="D361" i="1"/>
  <c r="AC361" i="1"/>
  <c r="AE361" i="1"/>
  <c r="CS361" i="1" s="1"/>
  <c r="R361" i="1" s="1"/>
  <c r="GK361" i="1" s="1"/>
  <c r="AF361" i="1"/>
  <c r="AG361" i="1"/>
  <c r="CU361" i="1" s="1"/>
  <c r="T361" i="1" s="1"/>
  <c r="AH361" i="1"/>
  <c r="AI361" i="1"/>
  <c r="CW361" i="1" s="1"/>
  <c r="V361" i="1" s="1"/>
  <c r="AJ361" i="1"/>
  <c r="CR361" i="1"/>
  <c r="Q361" i="1" s="1"/>
  <c r="CT361" i="1"/>
  <c r="S361" i="1" s="1"/>
  <c r="CV361" i="1"/>
  <c r="U361" i="1" s="1"/>
  <c r="CX361" i="1"/>
  <c r="W361" i="1" s="1"/>
  <c r="FR361" i="1"/>
  <c r="GL361" i="1"/>
  <c r="GN361" i="1"/>
  <c r="GO361" i="1"/>
  <c r="GV361" i="1"/>
  <c r="HC361" i="1"/>
  <c r="GX361" i="1" s="1"/>
  <c r="C362" i="1"/>
  <c r="D362" i="1"/>
  <c r="AC362" i="1"/>
  <c r="AD362" i="1"/>
  <c r="AB362" i="1" s="1"/>
  <c r="AE362" i="1"/>
  <c r="AF362" i="1"/>
  <c r="CT362" i="1" s="1"/>
  <c r="S362" i="1" s="1"/>
  <c r="AG362" i="1"/>
  <c r="AH362" i="1"/>
  <c r="CV362" i="1" s="1"/>
  <c r="U362" i="1" s="1"/>
  <c r="AI362" i="1"/>
  <c r="AJ362" i="1"/>
  <c r="CX362" i="1" s="1"/>
  <c r="W362" i="1" s="1"/>
  <c r="CQ362" i="1"/>
  <c r="P362" i="1" s="1"/>
  <c r="CP362" i="1" s="1"/>
  <c r="O362" i="1" s="1"/>
  <c r="CR362" i="1"/>
  <c r="Q362" i="1" s="1"/>
  <c r="CS362" i="1"/>
  <c r="R362" i="1" s="1"/>
  <c r="GK362" i="1" s="1"/>
  <c r="CU362" i="1"/>
  <c r="T362" i="1" s="1"/>
  <c r="CW362" i="1"/>
  <c r="V362" i="1" s="1"/>
  <c r="FR362" i="1"/>
  <c r="GL362" i="1"/>
  <c r="GN362" i="1"/>
  <c r="GO362" i="1"/>
  <c r="GV362" i="1"/>
  <c r="GX362" i="1"/>
  <c r="HC362" i="1"/>
  <c r="C363" i="1"/>
  <c r="D363" i="1"/>
  <c r="AC363" i="1"/>
  <c r="CQ363" i="1" s="1"/>
  <c r="P363" i="1" s="1"/>
  <c r="AE363" i="1"/>
  <c r="AD363" i="1" s="1"/>
  <c r="AF363" i="1"/>
  <c r="AG363" i="1"/>
  <c r="CU363" i="1" s="1"/>
  <c r="T363" i="1" s="1"/>
  <c r="AH363" i="1"/>
  <c r="AI363" i="1"/>
  <c r="CW363" i="1" s="1"/>
  <c r="V363" i="1" s="1"/>
  <c r="AJ363" i="1"/>
  <c r="CR363" i="1"/>
  <c r="Q363" i="1" s="1"/>
  <c r="CT363" i="1"/>
  <c r="S363" i="1" s="1"/>
  <c r="CV363" i="1"/>
  <c r="U363" i="1" s="1"/>
  <c r="CX363" i="1"/>
  <c r="W363" i="1" s="1"/>
  <c r="FR363" i="1"/>
  <c r="GL363" i="1"/>
  <c r="GN363" i="1"/>
  <c r="GO363" i="1"/>
  <c r="GV363" i="1"/>
  <c r="HC363" i="1" s="1"/>
  <c r="GX363" i="1" s="1"/>
  <c r="C364" i="1"/>
  <c r="D364" i="1"/>
  <c r="AC364" i="1"/>
  <c r="AE364" i="1"/>
  <c r="AD364" i="1" s="1"/>
  <c r="AB364" i="1" s="1"/>
  <c r="AF364" i="1"/>
  <c r="CT364" i="1" s="1"/>
  <c r="S364" i="1" s="1"/>
  <c r="AG364" i="1"/>
  <c r="AH364" i="1"/>
  <c r="AI364" i="1"/>
  <c r="AJ364" i="1"/>
  <c r="CX364" i="1" s="1"/>
  <c r="W364" i="1" s="1"/>
  <c r="CQ364" i="1"/>
  <c r="P364" i="1" s="1"/>
  <c r="CR364" i="1"/>
  <c r="Q364" i="1" s="1"/>
  <c r="CS364" i="1"/>
  <c r="R364" i="1" s="1"/>
  <c r="GK364" i="1" s="1"/>
  <c r="CU364" i="1"/>
  <c r="T364" i="1" s="1"/>
  <c r="CV364" i="1"/>
  <c r="U364" i="1" s="1"/>
  <c r="CW364" i="1"/>
  <c r="V364" i="1" s="1"/>
  <c r="FR364" i="1"/>
  <c r="GL364" i="1"/>
  <c r="GN364" i="1"/>
  <c r="GO364" i="1"/>
  <c r="GV364" i="1"/>
  <c r="GX364" i="1"/>
  <c r="HC364" i="1"/>
  <c r="C365" i="1"/>
  <c r="D365" i="1"/>
  <c r="AC365" i="1"/>
  <c r="AE365" i="1"/>
  <c r="AD365" i="1" s="1"/>
  <c r="AF365" i="1"/>
  <c r="AG365" i="1"/>
  <c r="CU365" i="1" s="1"/>
  <c r="T365" i="1" s="1"/>
  <c r="AH365" i="1"/>
  <c r="AI365" i="1"/>
  <c r="AJ365" i="1"/>
  <c r="CR365" i="1"/>
  <c r="Q365" i="1" s="1"/>
  <c r="CS365" i="1"/>
  <c r="R365" i="1" s="1"/>
  <c r="GK365" i="1" s="1"/>
  <c r="CT365" i="1"/>
  <c r="S365" i="1" s="1"/>
  <c r="CV365" i="1"/>
  <c r="U365" i="1" s="1"/>
  <c r="CW365" i="1"/>
  <c r="V365" i="1" s="1"/>
  <c r="CX365" i="1"/>
  <c r="W365" i="1" s="1"/>
  <c r="FR365" i="1"/>
  <c r="GL365" i="1"/>
  <c r="GN365" i="1"/>
  <c r="GO365" i="1"/>
  <c r="GV365" i="1"/>
  <c r="HC365" i="1"/>
  <c r="GX365" i="1" s="1"/>
  <c r="C366" i="1"/>
  <c r="D366" i="1"/>
  <c r="AC366" i="1"/>
  <c r="AB366" i="1" s="1"/>
  <c r="AD366" i="1"/>
  <c r="AE366" i="1"/>
  <c r="AF366" i="1"/>
  <c r="AG366" i="1"/>
  <c r="AH366" i="1"/>
  <c r="CV366" i="1" s="1"/>
  <c r="U366" i="1" s="1"/>
  <c r="AI366" i="1"/>
  <c r="AJ366" i="1"/>
  <c r="CQ366" i="1"/>
  <c r="P366" i="1" s="1"/>
  <c r="CR366" i="1"/>
  <c r="Q366" i="1" s="1"/>
  <c r="CS366" i="1"/>
  <c r="R366" i="1" s="1"/>
  <c r="GK366" i="1" s="1"/>
  <c r="CT366" i="1"/>
  <c r="S366" i="1" s="1"/>
  <c r="CU366" i="1"/>
  <c r="T366" i="1" s="1"/>
  <c r="CW366" i="1"/>
  <c r="V366" i="1" s="1"/>
  <c r="CX366" i="1"/>
  <c r="W366" i="1" s="1"/>
  <c r="FR366" i="1"/>
  <c r="GL366" i="1"/>
  <c r="GN366" i="1"/>
  <c r="GO366" i="1"/>
  <c r="GV366" i="1"/>
  <c r="HC366" i="1"/>
  <c r="GX366" i="1" s="1"/>
  <c r="C367" i="1"/>
  <c r="D367" i="1"/>
  <c r="AC367" i="1"/>
  <c r="CQ367" i="1" s="1"/>
  <c r="P367" i="1" s="1"/>
  <c r="AE367" i="1"/>
  <c r="AD367" i="1" s="1"/>
  <c r="AF367" i="1"/>
  <c r="AG367" i="1"/>
  <c r="CU367" i="1" s="1"/>
  <c r="T367" i="1" s="1"/>
  <c r="AH367" i="1"/>
  <c r="AI367" i="1"/>
  <c r="CW367" i="1" s="1"/>
  <c r="V367" i="1" s="1"/>
  <c r="AJ367" i="1"/>
  <c r="CR367" i="1"/>
  <c r="Q367" i="1" s="1"/>
  <c r="CT367" i="1"/>
  <c r="S367" i="1" s="1"/>
  <c r="CV367" i="1"/>
  <c r="U367" i="1" s="1"/>
  <c r="CX367" i="1"/>
  <c r="W367" i="1" s="1"/>
  <c r="FR367" i="1"/>
  <c r="GL367" i="1"/>
  <c r="GN367" i="1"/>
  <c r="GO367" i="1"/>
  <c r="GV367" i="1"/>
  <c r="HC367" i="1" s="1"/>
  <c r="GX367" i="1" s="1"/>
  <c r="C368" i="1"/>
  <c r="D368" i="1"/>
  <c r="AC368" i="1"/>
  <c r="AE368" i="1"/>
  <c r="AD368" i="1" s="1"/>
  <c r="AB368" i="1" s="1"/>
  <c r="AF368" i="1"/>
  <c r="CT368" i="1" s="1"/>
  <c r="S368" i="1" s="1"/>
  <c r="AG368" i="1"/>
  <c r="AH368" i="1"/>
  <c r="AI368" i="1"/>
  <c r="AJ368" i="1"/>
  <c r="CX368" i="1" s="1"/>
  <c r="W368" i="1" s="1"/>
  <c r="CQ368" i="1"/>
  <c r="P368" i="1" s="1"/>
  <c r="CR368" i="1"/>
  <c r="Q368" i="1" s="1"/>
  <c r="CS368" i="1"/>
  <c r="R368" i="1" s="1"/>
  <c r="GK368" i="1" s="1"/>
  <c r="CU368" i="1"/>
  <c r="T368" i="1" s="1"/>
  <c r="CV368" i="1"/>
  <c r="U368" i="1" s="1"/>
  <c r="CW368" i="1"/>
  <c r="V368" i="1" s="1"/>
  <c r="FR368" i="1"/>
  <c r="GL368" i="1"/>
  <c r="GN368" i="1"/>
  <c r="GO368" i="1"/>
  <c r="GV368" i="1"/>
  <c r="GX368" i="1"/>
  <c r="HC368" i="1"/>
  <c r="C369" i="1"/>
  <c r="D369" i="1"/>
  <c r="AC369" i="1"/>
  <c r="AE369" i="1"/>
  <c r="AD369" i="1" s="1"/>
  <c r="AF369" i="1"/>
  <c r="AG369" i="1"/>
  <c r="CU369" i="1" s="1"/>
  <c r="T369" i="1" s="1"/>
  <c r="AH369" i="1"/>
  <c r="AI369" i="1"/>
  <c r="AJ369" i="1"/>
  <c r="CR369" i="1"/>
  <c r="Q369" i="1" s="1"/>
  <c r="CS369" i="1"/>
  <c r="R369" i="1" s="1"/>
  <c r="GK369" i="1" s="1"/>
  <c r="CT369" i="1"/>
  <c r="S369" i="1" s="1"/>
  <c r="CV369" i="1"/>
  <c r="U369" i="1" s="1"/>
  <c r="CW369" i="1"/>
  <c r="V369" i="1" s="1"/>
  <c r="CX369" i="1"/>
  <c r="W369" i="1" s="1"/>
  <c r="FR369" i="1"/>
  <c r="GL369" i="1"/>
  <c r="GN369" i="1"/>
  <c r="GO369" i="1"/>
  <c r="GV369" i="1"/>
  <c r="HC369" i="1"/>
  <c r="GX369" i="1" s="1"/>
  <c r="C370" i="1"/>
  <c r="D370" i="1"/>
  <c r="AC370" i="1"/>
  <c r="AB370" i="1" s="1"/>
  <c r="AD370" i="1"/>
  <c r="AE370" i="1"/>
  <c r="AF370" i="1"/>
  <c r="AG370" i="1"/>
  <c r="AH370" i="1"/>
  <c r="AI370" i="1"/>
  <c r="AJ370" i="1"/>
  <c r="CQ370" i="1"/>
  <c r="P370" i="1" s="1"/>
  <c r="CR370" i="1"/>
  <c r="Q370" i="1" s="1"/>
  <c r="CS370" i="1"/>
  <c r="R370" i="1" s="1"/>
  <c r="GK370" i="1" s="1"/>
  <c r="CT370" i="1"/>
  <c r="S370" i="1" s="1"/>
  <c r="CU370" i="1"/>
  <c r="T370" i="1" s="1"/>
  <c r="CV370" i="1"/>
  <c r="U370" i="1" s="1"/>
  <c r="CW370" i="1"/>
  <c r="V370" i="1" s="1"/>
  <c r="CX370" i="1"/>
  <c r="W370" i="1" s="1"/>
  <c r="FR370" i="1"/>
  <c r="GL370" i="1"/>
  <c r="GN370" i="1"/>
  <c r="GO370" i="1"/>
  <c r="GV370" i="1"/>
  <c r="HC370" i="1" s="1"/>
  <c r="GX370" i="1" s="1"/>
  <c r="C371" i="1"/>
  <c r="D371" i="1"/>
  <c r="AC371" i="1"/>
  <c r="CQ371" i="1" s="1"/>
  <c r="P371" i="1" s="1"/>
  <c r="AE371" i="1"/>
  <c r="AD371" i="1" s="1"/>
  <c r="AF371" i="1"/>
  <c r="AG371" i="1"/>
  <c r="CU371" i="1" s="1"/>
  <c r="T371" i="1" s="1"/>
  <c r="AH371" i="1"/>
  <c r="AI371" i="1"/>
  <c r="CW371" i="1" s="1"/>
  <c r="V371" i="1" s="1"/>
  <c r="AJ371" i="1"/>
  <c r="CR371" i="1"/>
  <c r="Q371" i="1" s="1"/>
  <c r="CT371" i="1"/>
  <c r="S371" i="1" s="1"/>
  <c r="CV371" i="1"/>
  <c r="U371" i="1" s="1"/>
  <c r="CX371" i="1"/>
  <c r="W371" i="1" s="1"/>
  <c r="FR371" i="1"/>
  <c r="GL371" i="1"/>
  <c r="GN371" i="1"/>
  <c r="GO371" i="1"/>
  <c r="GV371" i="1"/>
  <c r="HC371" i="1" s="1"/>
  <c r="GX371" i="1" s="1"/>
  <c r="AC372" i="1"/>
  <c r="AB372" i="1" s="1"/>
  <c r="AD372" i="1"/>
  <c r="AE372" i="1"/>
  <c r="AF372" i="1"/>
  <c r="AG372" i="1"/>
  <c r="AH372" i="1"/>
  <c r="AI372" i="1"/>
  <c r="AJ372" i="1"/>
  <c r="CQ372" i="1"/>
  <c r="P372" i="1" s="1"/>
  <c r="CR372" i="1"/>
  <c r="Q372" i="1" s="1"/>
  <c r="CS372" i="1"/>
  <c r="R372" i="1" s="1"/>
  <c r="GK372" i="1" s="1"/>
  <c r="CT372" i="1"/>
  <c r="S372" i="1" s="1"/>
  <c r="CU372" i="1"/>
  <c r="T372" i="1" s="1"/>
  <c r="CV372" i="1"/>
  <c r="U372" i="1" s="1"/>
  <c r="CW372" i="1"/>
  <c r="V372" i="1" s="1"/>
  <c r="CX372" i="1"/>
  <c r="W372" i="1" s="1"/>
  <c r="FR372" i="1"/>
  <c r="GL372" i="1"/>
  <c r="GN372" i="1"/>
  <c r="GO372" i="1"/>
  <c r="GV372" i="1"/>
  <c r="HC372" i="1"/>
  <c r="GX372" i="1" s="1"/>
  <c r="AC373" i="1"/>
  <c r="AB373" i="1" s="1"/>
  <c r="AE373" i="1"/>
  <c r="AD373" i="1" s="1"/>
  <c r="AF373" i="1"/>
  <c r="AG373" i="1"/>
  <c r="AH373" i="1"/>
  <c r="AI373" i="1"/>
  <c r="AJ373" i="1"/>
  <c r="CR373" i="1"/>
  <c r="Q373" i="1" s="1"/>
  <c r="CS373" i="1"/>
  <c r="R373" i="1" s="1"/>
  <c r="CT373" i="1"/>
  <c r="S373" i="1" s="1"/>
  <c r="CU373" i="1"/>
  <c r="T373" i="1" s="1"/>
  <c r="CV373" i="1"/>
  <c r="U373" i="1" s="1"/>
  <c r="CW373" i="1"/>
  <c r="V373" i="1" s="1"/>
  <c r="CX373" i="1"/>
  <c r="W373" i="1" s="1"/>
  <c r="CY373" i="1"/>
  <c r="X373" i="1" s="1"/>
  <c r="CZ373" i="1"/>
  <c r="Y373" i="1" s="1"/>
  <c r="FR373" i="1"/>
  <c r="GK373" i="1"/>
  <c r="GL373" i="1"/>
  <c r="GN373" i="1"/>
  <c r="GO373" i="1"/>
  <c r="GV373" i="1"/>
  <c r="HC373" i="1" s="1"/>
  <c r="GX373" i="1" s="1"/>
  <c r="P374" i="1"/>
  <c r="T374" i="1"/>
  <c r="AC374" i="1"/>
  <c r="AD374" i="1"/>
  <c r="AE374" i="1"/>
  <c r="AF374" i="1"/>
  <c r="AG374" i="1"/>
  <c r="AH374" i="1"/>
  <c r="CV374" i="1" s="1"/>
  <c r="U374" i="1" s="1"/>
  <c r="AI374" i="1"/>
  <c r="AJ374" i="1"/>
  <c r="CQ374" i="1"/>
  <c r="CR374" i="1"/>
  <c r="Q374" i="1" s="1"/>
  <c r="CS374" i="1"/>
  <c r="R374" i="1" s="1"/>
  <c r="GK374" i="1" s="1"/>
  <c r="CT374" i="1"/>
  <c r="S374" i="1" s="1"/>
  <c r="CZ374" i="1" s="1"/>
  <c r="Y374" i="1" s="1"/>
  <c r="CU374" i="1"/>
  <c r="CW374" i="1"/>
  <c r="V374" i="1" s="1"/>
  <c r="CX374" i="1"/>
  <c r="W374" i="1" s="1"/>
  <c r="CY374" i="1"/>
  <c r="X374" i="1" s="1"/>
  <c r="FR374" i="1"/>
  <c r="GL374" i="1"/>
  <c r="GN374" i="1"/>
  <c r="GO374" i="1"/>
  <c r="GV374" i="1"/>
  <c r="HC374" i="1"/>
  <c r="GX374" i="1" s="1"/>
  <c r="AC375" i="1"/>
  <c r="AE375" i="1"/>
  <c r="AD375" i="1" s="1"/>
  <c r="AF375" i="1"/>
  <c r="AG375" i="1"/>
  <c r="CU375" i="1" s="1"/>
  <c r="T375" i="1" s="1"/>
  <c r="AH375" i="1"/>
  <c r="AI375" i="1"/>
  <c r="AJ375" i="1"/>
  <c r="CR375" i="1"/>
  <c r="Q375" i="1" s="1"/>
  <c r="CS375" i="1"/>
  <c r="R375" i="1" s="1"/>
  <c r="GK375" i="1" s="1"/>
  <c r="CT375" i="1"/>
  <c r="S375" i="1" s="1"/>
  <c r="CV375" i="1"/>
  <c r="U375" i="1" s="1"/>
  <c r="CW375" i="1"/>
  <c r="V375" i="1" s="1"/>
  <c r="CX375" i="1"/>
  <c r="W375" i="1" s="1"/>
  <c r="FR375" i="1"/>
  <c r="GL375" i="1"/>
  <c r="GN375" i="1"/>
  <c r="CB385" i="1" s="1"/>
  <c r="GO375" i="1"/>
  <c r="GV375" i="1"/>
  <c r="HC375" i="1"/>
  <c r="GX375" i="1" s="1"/>
  <c r="AC376" i="1"/>
  <c r="AE376" i="1"/>
  <c r="AD376" i="1" s="1"/>
  <c r="AB376" i="1" s="1"/>
  <c r="AF376" i="1"/>
  <c r="CT376" i="1" s="1"/>
  <c r="S376" i="1" s="1"/>
  <c r="AG376" i="1"/>
  <c r="AH376" i="1"/>
  <c r="AI376" i="1"/>
  <c r="AJ376" i="1"/>
  <c r="CX376" i="1" s="1"/>
  <c r="W376" i="1" s="1"/>
  <c r="CQ376" i="1"/>
  <c r="P376" i="1" s="1"/>
  <c r="CR376" i="1"/>
  <c r="Q376" i="1" s="1"/>
  <c r="CS376" i="1"/>
  <c r="R376" i="1" s="1"/>
  <c r="GK376" i="1" s="1"/>
  <c r="CU376" i="1"/>
  <c r="T376" i="1" s="1"/>
  <c r="CV376" i="1"/>
  <c r="U376" i="1" s="1"/>
  <c r="CW376" i="1"/>
  <c r="V376" i="1" s="1"/>
  <c r="FR376" i="1"/>
  <c r="BY385" i="1" s="1"/>
  <c r="GL376" i="1"/>
  <c r="GN376" i="1"/>
  <c r="GO376" i="1"/>
  <c r="GV376" i="1"/>
  <c r="HC376" i="1" s="1"/>
  <c r="GX376" i="1" s="1"/>
  <c r="C377" i="1"/>
  <c r="D377" i="1"/>
  <c r="S377" i="1"/>
  <c r="AC377" i="1"/>
  <c r="AD377" i="1"/>
  <c r="AE377" i="1"/>
  <c r="AF377" i="1"/>
  <c r="AG377" i="1"/>
  <c r="CU377" i="1" s="1"/>
  <c r="T377" i="1" s="1"/>
  <c r="AH377" i="1"/>
  <c r="CV377" i="1" s="1"/>
  <c r="U377" i="1" s="1"/>
  <c r="AI377" i="1"/>
  <c r="AJ377" i="1"/>
  <c r="CR377" i="1"/>
  <c r="Q377" i="1" s="1"/>
  <c r="CS377" i="1"/>
  <c r="R377" i="1" s="1"/>
  <c r="GK377" i="1" s="1"/>
  <c r="CT377" i="1"/>
  <c r="CW377" i="1"/>
  <c r="V377" i="1" s="1"/>
  <c r="CX377" i="1"/>
  <c r="W377" i="1" s="1"/>
  <c r="FR377" i="1"/>
  <c r="GL377" i="1"/>
  <c r="GN377" i="1"/>
  <c r="GO377" i="1"/>
  <c r="GV377" i="1"/>
  <c r="HC377" i="1"/>
  <c r="GX377" i="1" s="1"/>
  <c r="C378" i="1"/>
  <c r="D378" i="1"/>
  <c r="AC378" i="1"/>
  <c r="AB378" i="1" s="1"/>
  <c r="AD378" i="1"/>
  <c r="AE378" i="1"/>
  <c r="CS378" i="1" s="1"/>
  <c r="R378" i="1" s="1"/>
  <c r="GK378" i="1" s="1"/>
  <c r="AF378" i="1"/>
  <c r="AG378" i="1"/>
  <c r="AH378" i="1"/>
  <c r="CV378" i="1" s="1"/>
  <c r="U378" i="1" s="1"/>
  <c r="AI378" i="1"/>
  <c r="CW378" i="1" s="1"/>
  <c r="V378" i="1" s="1"/>
  <c r="AJ378" i="1"/>
  <c r="CQ378" i="1"/>
  <c r="P378" i="1" s="1"/>
  <c r="CP378" i="1" s="1"/>
  <c r="O378" i="1" s="1"/>
  <c r="CR378" i="1"/>
  <c r="Q378" i="1" s="1"/>
  <c r="CT378" i="1"/>
  <c r="S378" i="1" s="1"/>
  <c r="CZ378" i="1" s="1"/>
  <c r="Y378" i="1" s="1"/>
  <c r="CU378" i="1"/>
  <c r="T378" i="1" s="1"/>
  <c r="AG385" i="1" s="1"/>
  <c r="CX378" i="1"/>
  <c r="W378" i="1" s="1"/>
  <c r="FR378" i="1"/>
  <c r="GL378" i="1"/>
  <c r="BZ385" i="1" s="1"/>
  <c r="GN378" i="1"/>
  <c r="GO378" i="1"/>
  <c r="GV378" i="1"/>
  <c r="HC378" i="1"/>
  <c r="GX378" i="1" s="1"/>
  <c r="C379" i="1"/>
  <c r="D379" i="1"/>
  <c r="AC379" i="1"/>
  <c r="AE379" i="1"/>
  <c r="AF379" i="1"/>
  <c r="CT379" i="1" s="1"/>
  <c r="S379" i="1" s="1"/>
  <c r="CY379" i="1" s="1"/>
  <c r="X379" i="1" s="1"/>
  <c r="AG379" i="1"/>
  <c r="AH379" i="1"/>
  <c r="AI379" i="1"/>
  <c r="CW379" i="1" s="1"/>
  <c r="V379" i="1" s="1"/>
  <c r="AJ379" i="1"/>
  <c r="CX379" i="1" s="1"/>
  <c r="W379" i="1" s="1"/>
  <c r="CQ379" i="1"/>
  <c r="P379" i="1" s="1"/>
  <c r="CU379" i="1"/>
  <c r="T379" i="1" s="1"/>
  <c r="CV379" i="1"/>
  <c r="U379" i="1" s="1"/>
  <c r="FR379" i="1"/>
  <c r="GL379" i="1"/>
  <c r="GN379" i="1"/>
  <c r="GO379" i="1"/>
  <c r="GV379" i="1"/>
  <c r="HC379" i="1" s="1"/>
  <c r="GX379" i="1" s="1"/>
  <c r="C380" i="1"/>
  <c r="D380" i="1"/>
  <c r="R380" i="1"/>
  <c r="GK380" i="1" s="1"/>
  <c r="AC380" i="1"/>
  <c r="CQ380" i="1" s="1"/>
  <c r="P380" i="1" s="1"/>
  <c r="AE380" i="1"/>
  <c r="AD380" i="1" s="1"/>
  <c r="AB380" i="1" s="1"/>
  <c r="AF380" i="1"/>
  <c r="CT380" i="1" s="1"/>
  <c r="S380" i="1" s="1"/>
  <c r="AG380" i="1"/>
  <c r="CU380" i="1" s="1"/>
  <c r="T380" i="1" s="1"/>
  <c r="AH380" i="1"/>
  <c r="AI380" i="1"/>
  <c r="AJ380" i="1"/>
  <c r="CX380" i="1" s="1"/>
  <c r="W380" i="1" s="1"/>
  <c r="CR380" i="1"/>
  <c r="Q380" i="1" s="1"/>
  <c r="CS380" i="1"/>
  <c r="CV380" i="1"/>
  <c r="U380" i="1" s="1"/>
  <c r="CW380" i="1"/>
  <c r="V380" i="1" s="1"/>
  <c r="FR380" i="1"/>
  <c r="GL380" i="1"/>
  <c r="GN380" i="1"/>
  <c r="GO380" i="1"/>
  <c r="GV380" i="1"/>
  <c r="HC380" i="1" s="1"/>
  <c r="GX380" i="1" s="1"/>
  <c r="C381" i="1"/>
  <c r="D381" i="1"/>
  <c r="W381" i="1"/>
  <c r="AC381" i="1"/>
  <c r="AD381" i="1"/>
  <c r="AE381" i="1"/>
  <c r="AF381" i="1"/>
  <c r="AG381" i="1"/>
  <c r="CU381" i="1" s="1"/>
  <c r="T381" i="1" s="1"/>
  <c r="AH381" i="1"/>
  <c r="CV381" i="1" s="1"/>
  <c r="U381" i="1" s="1"/>
  <c r="AI381" i="1"/>
  <c r="AJ381" i="1"/>
  <c r="CR381" i="1"/>
  <c r="Q381" i="1" s="1"/>
  <c r="CS381" i="1"/>
  <c r="R381" i="1" s="1"/>
  <c r="CT381" i="1"/>
  <c r="S381" i="1" s="1"/>
  <c r="CW381" i="1"/>
  <c r="V381" i="1" s="1"/>
  <c r="CX381" i="1"/>
  <c r="FR381" i="1"/>
  <c r="GK381" i="1"/>
  <c r="GL381" i="1"/>
  <c r="GN381" i="1"/>
  <c r="GO381" i="1"/>
  <c r="GV381" i="1"/>
  <c r="HC381" i="1"/>
  <c r="GX381" i="1" s="1"/>
  <c r="C382" i="1"/>
  <c r="D382" i="1"/>
  <c r="P382" i="1"/>
  <c r="T382" i="1"/>
  <c r="AC382" i="1"/>
  <c r="AD382" i="1"/>
  <c r="AE382" i="1"/>
  <c r="CS382" i="1" s="1"/>
  <c r="R382" i="1" s="1"/>
  <c r="GK382" i="1" s="1"/>
  <c r="AF382" i="1"/>
  <c r="AG382" i="1"/>
  <c r="AH382" i="1"/>
  <c r="CV382" i="1" s="1"/>
  <c r="U382" i="1" s="1"/>
  <c r="AI382" i="1"/>
  <c r="CW382" i="1" s="1"/>
  <c r="V382" i="1" s="1"/>
  <c r="AJ382" i="1"/>
  <c r="CQ382" i="1"/>
  <c r="CR382" i="1"/>
  <c r="Q382" i="1" s="1"/>
  <c r="CT382" i="1"/>
  <c r="S382" i="1" s="1"/>
  <c r="CZ382" i="1" s="1"/>
  <c r="Y382" i="1" s="1"/>
  <c r="CU382" i="1"/>
  <c r="CX382" i="1"/>
  <c r="W382" i="1" s="1"/>
  <c r="FR382" i="1"/>
  <c r="GL382" i="1"/>
  <c r="GN382" i="1"/>
  <c r="GO382" i="1"/>
  <c r="GV382" i="1"/>
  <c r="HC382" i="1"/>
  <c r="GX382" i="1" s="1"/>
  <c r="C383" i="1"/>
  <c r="D383" i="1"/>
  <c r="AC383" i="1"/>
  <c r="AE383" i="1"/>
  <c r="AF383" i="1"/>
  <c r="CT383" i="1" s="1"/>
  <c r="S383" i="1" s="1"/>
  <c r="CY383" i="1" s="1"/>
  <c r="X383" i="1" s="1"/>
  <c r="AG383" i="1"/>
  <c r="AH383" i="1"/>
  <c r="AI383" i="1"/>
  <c r="CW383" i="1" s="1"/>
  <c r="V383" i="1" s="1"/>
  <c r="AJ383" i="1"/>
  <c r="CX383" i="1" s="1"/>
  <c r="W383" i="1" s="1"/>
  <c r="CQ383" i="1"/>
  <c r="P383" i="1" s="1"/>
  <c r="CR383" i="1"/>
  <c r="Q383" i="1" s="1"/>
  <c r="CU383" i="1"/>
  <c r="T383" i="1" s="1"/>
  <c r="CV383" i="1"/>
  <c r="U383" i="1" s="1"/>
  <c r="CZ383" i="1"/>
  <c r="Y383" i="1" s="1"/>
  <c r="FR383" i="1"/>
  <c r="GL383" i="1"/>
  <c r="GN383" i="1"/>
  <c r="GO383" i="1"/>
  <c r="GV383" i="1"/>
  <c r="HC383" i="1" s="1"/>
  <c r="GX383" i="1" s="1"/>
  <c r="B385" i="1"/>
  <c r="B267" i="1" s="1"/>
  <c r="C385" i="1"/>
  <c r="C267" i="1" s="1"/>
  <c r="D385" i="1"/>
  <c r="D267" i="1" s="1"/>
  <c r="F385" i="1"/>
  <c r="F267" i="1" s="1"/>
  <c r="G385" i="1"/>
  <c r="G267" i="1" s="1"/>
  <c r="BC385" i="1"/>
  <c r="BC267" i="1" s="1"/>
  <c r="BX385" i="1"/>
  <c r="BX267" i="1" s="1"/>
  <c r="CK385" i="1"/>
  <c r="CK267" i="1" s="1"/>
  <c r="CL385" i="1"/>
  <c r="CL267" i="1" s="1"/>
  <c r="CM385" i="1"/>
  <c r="CM267" i="1" s="1"/>
  <c r="D415" i="1"/>
  <c r="C417" i="1"/>
  <c r="D417" i="1"/>
  <c r="E417" i="1"/>
  <c r="Z417" i="1"/>
  <c r="AA417" i="1"/>
  <c r="AM417" i="1"/>
  <c r="AN417" i="1"/>
  <c r="BE417" i="1"/>
  <c r="BF417" i="1"/>
  <c r="BG417" i="1"/>
  <c r="BH417" i="1"/>
  <c r="BI417" i="1"/>
  <c r="BJ417" i="1"/>
  <c r="BK417" i="1"/>
  <c r="BL417" i="1"/>
  <c r="BM417" i="1"/>
  <c r="BN417" i="1"/>
  <c r="BO417" i="1"/>
  <c r="BP417" i="1"/>
  <c r="BQ417" i="1"/>
  <c r="BR417" i="1"/>
  <c r="BS417" i="1"/>
  <c r="BT417" i="1"/>
  <c r="BU417" i="1"/>
  <c r="BV417" i="1"/>
  <c r="BW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EH417" i="1"/>
  <c r="EI417" i="1"/>
  <c r="EJ417" i="1"/>
  <c r="EK417" i="1"/>
  <c r="EL417" i="1"/>
  <c r="EM417" i="1"/>
  <c r="EN417" i="1"/>
  <c r="EO417" i="1"/>
  <c r="EP417" i="1"/>
  <c r="EQ417" i="1"/>
  <c r="ER417" i="1"/>
  <c r="ES417" i="1"/>
  <c r="ET417" i="1"/>
  <c r="EU417" i="1"/>
  <c r="EV417" i="1"/>
  <c r="EW417" i="1"/>
  <c r="EX417" i="1"/>
  <c r="EY417" i="1"/>
  <c r="EZ417" i="1"/>
  <c r="FA417" i="1"/>
  <c r="FB417" i="1"/>
  <c r="FC417" i="1"/>
  <c r="FD417" i="1"/>
  <c r="FE417" i="1"/>
  <c r="FF417" i="1"/>
  <c r="FG417" i="1"/>
  <c r="FH417" i="1"/>
  <c r="FI417" i="1"/>
  <c r="FJ417" i="1"/>
  <c r="FK417" i="1"/>
  <c r="FL417" i="1"/>
  <c r="FM417" i="1"/>
  <c r="FN417" i="1"/>
  <c r="FO417" i="1"/>
  <c r="FP417" i="1"/>
  <c r="FQ417" i="1"/>
  <c r="FR417" i="1"/>
  <c r="FS417" i="1"/>
  <c r="FT417" i="1"/>
  <c r="FU417" i="1"/>
  <c r="FV417" i="1"/>
  <c r="FW417" i="1"/>
  <c r="FX417" i="1"/>
  <c r="FY417" i="1"/>
  <c r="FZ417" i="1"/>
  <c r="GA417" i="1"/>
  <c r="GB417" i="1"/>
  <c r="GC417" i="1"/>
  <c r="GD417" i="1"/>
  <c r="GE417" i="1"/>
  <c r="GF417" i="1"/>
  <c r="GG417" i="1"/>
  <c r="GH417" i="1"/>
  <c r="GI417" i="1"/>
  <c r="GJ417" i="1"/>
  <c r="GK417" i="1"/>
  <c r="GL417" i="1"/>
  <c r="GM417" i="1"/>
  <c r="GN417" i="1"/>
  <c r="GO417" i="1"/>
  <c r="GP417" i="1"/>
  <c r="GQ417" i="1"/>
  <c r="GR417" i="1"/>
  <c r="GS417" i="1"/>
  <c r="GT417" i="1"/>
  <c r="GU417" i="1"/>
  <c r="GV417" i="1"/>
  <c r="GW417" i="1"/>
  <c r="GX417" i="1"/>
  <c r="C419" i="1"/>
  <c r="D419" i="1"/>
  <c r="AC419" i="1"/>
  <c r="AE419" i="1"/>
  <c r="AF419" i="1"/>
  <c r="CT419" i="1" s="1"/>
  <c r="S419" i="1" s="1"/>
  <c r="CY419" i="1" s="1"/>
  <c r="X419" i="1" s="1"/>
  <c r="AG419" i="1"/>
  <c r="AH419" i="1"/>
  <c r="AI419" i="1"/>
  <c r="CW419" i="1" s="1"/>
  <c r="V419" i="1" s="1"/>
  <c r="AJ419" i="1"/>
  <c r="CX419" i="1" s="1"/>
  <c r="W419" i="1" s="1"/>
  <c r="CQ419" i="1"/>
  <c r="P419" i="1" s="1"/>
  <c r="CR419" i="1"/>
  <c r="Q419" i="1" s="1"/>
  <c r="CU419" i="1"/>
  <c r="T419" i="1" s="1"/>
  <c r="CV419" i="1"/>
  <c r="U419" i="1" s="1"/>
  <c r="CZ419" i="1"/>
  <c r="Y419" i="1" s="1"/>
  <c r="FR419" i="1"/>
  <c r="GL419" i="1"/>
  <c r="GN419" i="1"/>
  <c r="GO419" i="1"/>
  <c r="GV419" i="1"/>
  <c r="HC419" i="1" s="1"/>
  <c r="GX419" i="1" s="1"/>
  <c r="C420" i="1"/>
  <c r="D420" i="1"/>
  <c r="R420" i="1"/>
  <c r="GK420" i="1" s="1"/>
  <c r="AC420" i="1"/>
  <c r="CQ420" i="1" s="1"/>
  <c r="P420" i="1" s="1"/>
  <c r="CP420" i="1" s="1"/>
  <c r="O420" i="1" s="1"/>
  <c r="AE420" i="1"/>
  <c r="AD420" i="1" s="1"/>
  <c r="AB420" i="1" s="1"/>
  <c r="AF420" i="1"/>
  <c r="CT420" i="1" s="1"/>
  <c r="S420" i="1" s="1"/>
  <c r="AG420" i="1"/>
  <c r="CU420" i="1" s="1"/>
  <c r="T420" i="1" s="1"/>
  <c r="AH420" i="1"/>
  <c r="AI420" i="1"/>
  <c r="AJ420" i="1"/>
  <c r="CX420" i="1" s="1"/>
  <c r="W420" i="1" s="1"/>
  <c r="CR420" i="1"/>
  <c r="Q420" i="1" s="1"/>
  <c r="CS420" i="1"/>
  <c r="CV420" i="1"/>
  <c r="U420" i="1" s="1"/>
  <c r="CW420" i="1"/>
  <c r="V420" i="1" s="1"/>
  <c r="FR420" i="1"/>
  <c r="GL420" i="1"/>
  <c r="GN420" i="1"/>
  <c r="CB440" i="1" s="1"/>
  <c r="GO420" i="1"/>
  <c r="GV420" i="1"/>
  <c r="HC420" i="1" s="1"/>
  <c r="GX420" i="1"/>
  <c r="C421" i="1"/>
  <c r="D421" i="1"/>
  <c r="W421" i="1"/>
  <c r="AC421" i="1"/>
  <c r="AD421" i="1"/>
  <c r="AE421" i="1"/>
  <c r="AF421" i="1"/>
  <c r="AG421" i="1"/>
  <c r="CU421" i="1" s="1"/>
  <c r="T421" i="1" s="1"/>
  <c r="AH421" i="1"/>
  <c r="CV421" i="1" s="1"/>
  <c r="U421" i="1" s="1"/>
  <c r="AI421" i="1"/>
  <c r="AJ421" i="1"/>
  <c r="CR421" i="1"/>
  <c r="Q421" i="1" s="1"/>
  <c r="CS421" i="1"/>
  <c r="R421" i="1" s="1"/>
  <c r="CT421" i="1"/>
  <c r="S421" i="1" s="1"/>
  <c r="CW421" i="1"/>
  <c r="V421" i="1" s="1"/>
  <c r="CX421" i="1"/>
  <c r="FR421" i="1"/>
  <c r="GK421" i="1"/>
  <c r="GL421" i="1"/>
  <c r="GN421" i="1"/>
  <c r="GO421" i="1"/>
  <c r="GV421" i="1"/>
  <c r="HC421" i="1"/>
  <c r="GX421" i="1" s="1"/>
  <c r="C422" i="1"/>
  <c r="D422" i="1"/>
  <c r="P422" i="1"/>
  <c r="AC422" i="1"/>
  <c r="AD422" i="1"/>
  <c r="AE422" i="1"/>
  <c r="CS422" i="1" s="1"/>
  <c r="R422" i="1" s="1"/>
  <c r="GK422" i="1" s="1"/>
  <c r="AF422" i="1"/>
  <c r="AG422" i="1"/>
  <c r="AH422" i="1"/>
  <c r="CV422" i="1" s="1"/>
  <c r="U422" i="1" s="1"/>
  <c r="AI422" i="1"/>
  <c r="CW422" i="1" s="1"/>
  <c r="V422" i="1" s="1"/>
  <c r="AJ422" i="1"/>
  <c r="CQ422" i="1"/>
  <c r="CR422" i="1"/>
  <c r="Q422" i="1" s="1"/>
  <c r="CT422" i="1"/>
  <c r="S422" i="1" s="1"/>
  <c r="CZ422" i="1" s="1"/>
  <c r="Y422" i="1" s="1"/>
  <c r="CU422" i="1"/>
  <c r="T422" i="1" s="1"/>
  <c r="CX422" i="1"/>
  <c r="W422" i="1" s="1"/>
  <c r="CY422" i="1"/>
  <c r="X422" i="1" s="1"/>
  <c r="FR422" i="1"/>
  <c r="GL422" i="1"/>
  <c r="GN422" i="1"/>
  <c r="GO422" i="1"/>
  <c r="GV422" i="1"/>
  <c r="HC422" i="1"/>
  <c r="GX422" i="1" s="1"/>
  <c r="C423" i="1"/>
  <c r="D423" i="1"/>
  <c r="AC423" i="1"/>
  <c r="AE423" i="1"/>
  <c r="AF423" i="1"/>
  <c r="CT423" i="1" s="1"/>
  <c r="S423" i="1" s="1"/>
  <c r="CY423" i="1" s="1"/>
  <c r="X423" i="1" s="1"/>
  <c r="AG423" i="1"/>
  <c r="AH423" i="1"/>
  <c r="AI423" i="1"/>
  <c r="CW423" i="1" s="1"/>
  <c r="V423" i="1" s="1"/>
  <c r="AJ423" i="1"/>
  <c r="CX423" i="1" s="1"/>
  <c r="W423" i="1" s="1"/>
  <c r="CQ423" i="1"/>
  <c r="P423" i="1" s="1"/>
  <c r="CU423" i="1"/>
  <c r="T423" i="1" s="1"/>
  <c r="CV423" i="1"/>
  <c r="U423" i="1" s="1"/>
  <c r="CZ423" i="1"/>
  <c r="Y423" i="1" s="1"/>
  <c r="FR423" i="1"/>
  <c r="GL423" i="1"/>
  <c r="GN423" i="1"/>
  <c r="GO423" i="1"/>
  <c r="GV423" i="1"/>
  <c r="HC423" i="1" s="1"/>
  <c r="GX423" i="1" s="1"/>
  <c r="C424" i="1"/>
  <c r="D424" i="1"/>
  <c r="AB424" i="1"/>
  <c r="AC424" i="1"/>
  <c r="CQ424" i="1" s="1"/>
  <c r="P424" i="1" s="1"/>
  <c r="CP424" i="1" s="1"/>
  <c r="O424" i="1" s="1"/>
  <c r="AE424" i="1"/>
  <c r="AD424" i="1" s="1"/>
  <c r="AF424" i="1"/>
  <c r="CT424" i="1" s="1"/>
  <c r="S424" i="1" s="1"/>
  <c r="AG424" i="1"/>
  <c r="CU424" i="1" s="1"/>
  <c r="T424" i="1" s="1"/>
  <c r="AH424" i="1"/>
  <c r="AI424" i="1"/>
  <c r="AJ424" i="1"/>
  <c r="CX424" i="1" s="1"/>
  <c r="W424" i="1" s="1"/>
  <c r="CR424" i="1"/>
  <c r="Q424" i="1" s="1"/>
  <c r="CS424" i="1"/>
  <c r="R424" i="1" s="1"/>
  <c r="GK424" i="1" s="1"/>
  <c r="CV424" i="1"/>
  <c r="U424" i="1" s="1"/>
  <c r="CW424" i="1"/>
  <c r="V424" i="1" s="1"/>
  <c r="FR424" i="1"/>
  <c r="BY440" i="1" s="1"/>
  <c r="GL424" i="1"/>
  <c r="GN424" i="1"/>
  <c r="GO424" i="1"/>
  <c r="GV424" i="1"/>
  <c r="HC424" i="1" s="1"/>
  <c r="GX424" i="1"/>
  <c r="C425" i="1"/>
  <c r="D425" i="1"/>
  <c r="S425" i="1"/>
  <c r="AC425" i="1"/>
  <c r="AD425" i="1"/>
  <c r="AE425" i="1"/>
  <c r="AF425" i="1"/>
  <c r="AG425" i="1"/>
  <c r="CU425" i="1" s="1"/>
  <c r="T425" i="1" s="1"/>
  <c r="AH425" i="1"/>
  <c r="CV425" i="1" s="1"/>
  <c r="U425" i="1" s="1"/>
  <c r="AI425" i="1"/>
  <c r="AJ425" i="1"/>
  <c r="CR425" i="1"/>
  <c r="Q425" i="1" s="1"/>
  <c r="CS425" i="1"/>
  <c r="R425" i="1" s="1"/>
  <c r="GK425" i="1" s="1"/>
  <c r="CT425" i="1"/>
  <c r="CW425" i="1"/>
  <c r="V425" i="1" s="1"/>
  <c r="CX425" i="1"/>
  <c r="W425" i="1" s="1"/>
  <c r="FR425" i="1"/>
  <c r="GL425" i="1"/>
  <c r="GN425" i="1"/>
  <c r="GO425" i="1"/>
  <c r="CC440" i="1" s="1"/>
  <c r="GV425" i="1"/>
  <c r="HC425" i="1"/>
  <c r="GX425" i="1" s="1"/>
  <c r="C426" i="1"/>
  <c r="D426" i="1"/>
  <c r="I426" i="1"/>
  <c r="CX723" i="3" s="1"/>
  <c r="K426" i="1"/>
  <c r="R426" i="1"/>
  <c r="GK426" i="1" s="1"/>
  <c r="AC426" i="1"/>
  <c r="CQ426" i="1" s="1"/>
  <c r="P426" i="1" s="1"/>
  <c r="AE426" i="1"/>
  <c r="AD426" i="1" s="1"/>
  <c r="AB426" i="1" s="1"/>
  <c r="AF426" i="1"/>
  <c r="CT426" i="1" s="1"/>
  <c r="S426" i="1" s="1"/>
  <c r="AG426" i="1"/>
  <c r="CU426" i="1" s="1"/>
  <c r="T426" i="1" s="1"/>
  <c r="AH426" i="1"/>
  <c r="AI426" i="1"/>
  <c r="AJ426" i="1"/>
  <c r="CX426" i="1" s="1"/>
  <c r="W426" i="1" s="1"/>
  <c r="CR426" i="1"/>
  <c r="Q426" i="1" s="1"/>
  <c r="CS426" i="1"/>
  <c r="CV426" i="1"/>
  <c r="U426" i="1" s="1"/>
  <c r="CW426" i="1"/>
  <c r="V426" i="1" s="1"/>
  <c r="FR426" i="1"/>
  <c r="GL426" i="1"/>
  <c r="GN426" i="1"/>
  <c r="GO426" i="1"/>
  <c r="GV426" i="1"/>
  <c r="HC426" i="1" s="1"/>
  <c r="GX426" i="1"/>
  <c r="U427" i="1"/>
  <c r="AC427" i="1"/>
  <c r="AE427" i="1"/>
  <c r="AF427" i="1"/>
  <c r="AG427" i="1"/>
  <c r="AH427" i="1"/>
  <c r="AI427" i="1"/>
  <c r="CW427" i="1" s="1"/>
  <c r="V427" i="1" s="1"/>
  <c r="AJ427" i="1"/>
  <c r="CQ427" i="1"/>
  <c r="P427" i="1" s="1"/>
  <c r="CT427" i="1"/>
  <c r="S427" i="1" s="1"/>
  <c r="CY427" i="1" s="1"/>
  <c r="X427" i="1" s="1"/>
  <c r="CU427" i="1"/>
  <c r="T427" i="1" s="1"/>
  <c r="CV427" i="1"/>
  <c r="CX427" i="1"/>
  <c r="W427" i="1" s="1"/>
  <c r="CZ427" i="1"/>
  <c r="Y427" i="1" s="1"/>
  <c r="FR427" i="1"/>
  <c r="GL427" i="1"/>
  <c r="GN427" i="1"/>
  <c r="GO427" i="1"/>
  <c r="GV427" i="1"/>
  <c r="HC427" i="1" s="1"/>
  <c r="GX427" i="1" s="1"/>
  <c r="P428" i="1"/>
  <c r="T428" i="1"/>
  <c r="AC428" i="1"/>
  <c r="AD428" i="1"/>
  <c r="AE428" i="1"/>
  <c r="AF428" i="1"/>
  <c r="AG428" i="1"/>
  <c r="AH428" i="1"/>
  <c r="CV428" i="1" s="1"/>
  <c r="U428" i="1" s="1"/>
  <c r="AI428" i="1"/>
  <c r="AJ428" i="1"/>
  <c r="CQ428" i="1"/>
  <c r="CR428" i="1"/>
  <c r="Q428" i="1" s="1"/>
  <c r="CS428" i="1"/>
  <c r="R428" i="1" s="1"/>
  <c r="GK428" i="1" s="1"/>
  <c r="CT428" i="1"/>
  <c r="S428" i="1" s="1"/>
  <c r="CZ428" i="1" s="1"/>
  <c r="Y428" i="1" s="1"/>
  <c r="CU428" i="1"/>
  <c r="CW428" i="1"/>
  <c r="V428" i="1" s="1"/>
  <c r="CX428" i="1"/>
  <c r="W428" i="1" s="1"/>
  <c r="CY428" i="1"/>
  <c r="X428" i="1" s="1"/>
  <c r="FR428" i="1"/>
  <c r="GL428" i="1"/>
  <c r="GN428" i="1"/>
  <c r="GO428" i="1"/>
  <c r="GV428" i="1"/>
  <c r="HC428" i="1"/>
  <c r="GX428" i="1" s="1"/>
  <c r="C429" i="1"/>
  <c r="D429" i="1"/>
  <c r="Y429" i="1"/>
  <c r="AC429" i="1"/>
  <c r="AE429" i="1"/>
  <c r="AF429" i="1"/>
  <c r="AG429" i="1"/>
  <c r="AH429" i="1"/>
  <c r="AI429" i="1"/>
  <c r="CW429" i="1" s="1"/>
  <c r="V429" i="1" s="1"/>
  <c r="AJ429" i="1"/>
  <c r="CQ429" i="1"/>
  <c r="P429" i="1" s="1"/>
  <c r="CT429" i="1"/>
  <c r="S429" i="1" s="1"/>
  <c r="CY429" i="1" s="1"/>
  <c r="X429" i="1" s="1"/>
  <c r="CU429" i="1"/>
  <c r="T429" i="1" s="1"/>
  <c r="CV429" i="1"/>
  <c r="U429" i="1" s="1"/>
  <c r="CX429" i="1"/>
  <c r="W429" i="1" s="1"/>
  <c r="CZ429" i="1"/>
  <c r="FR429" i="1"/>
  <c r="GL429" i="1"/>
  <c r="GN429" i="1"/>
  <c r="GO429" i="1"/>
  <c r="GV429" i="1"/>
  <c r="HC429" i="1" s="1"/>
  <c r="GX429" i="1" s="1"/>
  <c r="C430" i="1"/>
  <c r="D430" i="1"/>
  <c r="V430" i="1"/>
  <c r="AC430" i="1"/>
  <c r="AE430" i="1"/>
  <c r="AD430" i="1" s="1"/>
  <c r="AB430" i="1" s="1"/>
  <c r="AF430" i="1"/>
  <c r="CT430" i="1" s="1"/>
  <c r="S430" i="1" s="1"/>
  <c r="AG430" i="1"/>
  <c r="AH430" i="1"/>
  <c r="AI430" i="1"/>
  <c r="AJ430" i="1"/>
  <c r="CX430" i="1" s="1"/>
  <c r="W430" i="1" s="1"/>
  <c r="CQ430" i="1"/>
  <c r="P430" i="1" s="1"/>
  <c r="CR430" i="1"/>
  <c r="Q430" i="1" s="1"/>
  <c r="CS430" i="1"/>
  <c r="R430" i="1" s="1"/>
  <c r="GK430" i="1" s="1"/>
  <c r="CU430" i="1"/>
  <c r="T430" i="1" s="1"/>
  <c r="CV430" i="1"/>
  <c r="U430" i="1" s="1"/>
  <c r="CW430" i="1"/>
  <c r="FR430" i="1"/>
  <c r="GL430" i="1"/>
  <c r="GN430" i="1"/>
  <c r="GO430" i="1"/>
  <c r="GV430" i="1"/>
  <c r="HC430" i="1" s="1"/>
  <c r="GX430" i="1"/>
  <c r="C431" i="1"/>
  <c r="D431" i="1"/>
  <c r="AC431" i="1"/>
  <c r="AE431" i="1"/>
  <c r="AD431" i="1" s="1"/>
  <c r="AF431" i="1"/>
  <c r="AG431" i="1"/>
  <c r="CU431" i="1" s="1"/>
  <c r="T431" i="1" s="1"/>
  <c r="AH431" i="1"/>
  <c r="AI431" i="1"/>
  <c r="AJ431" i="1"/>
  <c r="CR431" i="1"/>
  <c r="Q431" i="1" s="1"/>
  <c r="CS431" i="1"/>
  <c r="R431" i="1" s="1"/>
  <c r="GK431" i="1" s="1"/>
  <c r="CT431" i="1"/>
  <c r="S431" i="1" s="1"/>
  <c r="CV431" i="1"/>
  <c r="U431" i="1" s="1"/>
  <c r="CW431" i="1"/>
  <c r="V431" i="1" s="1"/>
  <c r="CX431" i="1"/>
  <c r="W431" i="1" s="1"/>
  <c r="FR431" i="1"/>
  <c r="GL431" i="1"/>
  <c r="GN431" i="1"/>
  <c r="GO431" i="1"/>
  <c r="GV431" i="1"/>
  <c r="HC431" i="1"/>
  <c r="GX431" i="1" s="1"/>
  <c r="C432" i="1"/>
  <c r="D432" i="1"/>
  <c r="AC432" i="1"/>
  <c r="AB432" i="1" s="1"/>
  <c r="AD432" i="1"/>
  <c r="AE432" i="1"/>
  <c r="AF432" i="1"/>
  <c r="AG432" i="1"/>
  <c r="AH432" i="1"/>
  <c r="CV432" i="1" s="1"/>
  <c r="U432" i="1" s="1"/>
  <c r="AI432" i="1"/>
  <c r="AJ432" i="1"/>
  <c r="CQ432" i="1"/>
  <c r="P432" i="1" s="1"/>
  <c r="CP432" i="1" s="1"/>
  <c r="O432" i="1" s="1"/>
  <c r="GM432" i="1" s="1"/>
  <c r="GP432" i="1" s="1"/>
  <c r="CR432" i="1"/>
  <c r="Q432" i="1" s="1"/>
  <c r="CS432" i="1"/>
  <c r="R432" i="1" s="1"/>
  <c r="GK432" i="1" s="1"/>
  <c r="CT432" i="1"/>
  <c r="S432" i="1" s="1"/>
  <c r="CZ432" i="1" s="1"/>
  <c r="Y432" i="1" s="1"/>
  <c r="CU432" i="1"/>
  <c r="T432" i="1" s="1"/>
  <c r="CW432" i="1"/>
  <c r="V432" i="1" s="1"/>
  <c r="CX432" i="1"/>
  <c r="W432" i="1" s="1"/>
  <c r="CY432" i="1"/>
  <c r="X432" i="1" s="1"/>
  <c r="FR432" i="1"/>
  <c r="GL432" i="1"/>
  <c r="GN432" i="1"/>
  <c r="GO432" i="1"/>
  <c r="GV432" i="1"/>
  <c r="HC432" i="1"/>
  <c r="GX432" i="1" s="1"/>
  <c r="C433" i="1"/>
  <c r="D433" i="1"/>
  <c r="I433" i="1"/>
  <c r="K433" i="1"/>
  <c r="AC433" i="1"/>
  <c r="AE433" i="1"/>
  <c r="AD433" i="1" s="1"/>
  <c r="AF433" i="1"/>
  <c r="AG433" i="1"/>
  <c r="CU433" i="1" s="1"/>
  <c r="T433" i="1" s="1"/>
  <c r="AH433" i="1"/>
  <c r="AI433" i="1"/>
  <c r="AJ433" i="1"/>
  <c r="CR433" i="1"/>
  <c r="Q433" i="1" s="1"/>
  <c r="CS433" i="1"/>
  <c r="R433" i="1" s="1"/>
  <c r="GK433" i="1" s="1"/>
  <c r="CT433" i="1"/>
  <c r="S433" i="1" s="1"/>
  <c r="CV433" i="1"/>
  <c r="U433" i="1" s="1"/>
  <c r="CW433" i="1"/>
  <c r="V433" i="1" s="1"/>
  <c r="CX433" i="1"/>
  <c r="W433" i="1" s="1"/>
  <c r="FR433" i="1"/>
  <c r="GL433" i="1"/>
  <c r="GN433" i="1"/>
  <c r="GO433" i="1"/>
  <c r="GV433" i="1"/>
  <c r="HC433" i="1"/>
  <c r="GX433" i="1" s="1"/>
  <c r="C434" i="1"/>
  <c r="D434" i="1"/>
  <c r="AC434" i="1"/>
  <c r="AB434" i="1" s="1"/>
  <c r="AD434" i="1"/>
  <c r="AE434" i="1"/>
  <c r="AF434" i="1"/>
  <c r="AG434" i="1"/>
  <c r="AH434" i="1"/>
  <c r="CV434" i="1" s="1"/>
  <c r="U434" i="1" s="1"/>
  <c r="AI434" i="1"/>
  <c r="AJ434" i="1"/>
  <c r="CQ434" i="1"/>
  <c r="P434" i="1" s="1"/>
  <c r="CP434" i="1" s="1"/>
  <c r="O434" i="1" s="1"/>
  <c r="CR434" i="1"/>
  <c r="Q434" i="1" s="1"/>
  <c r="CS434" i="1"/>
  <c r="R434" i="1" s="1"/>
  <c r="GK434" i="1" s="1"/>
  <c r="CT434" i="1"/>
  <c r="S434" i="1" s="1"/>
  <c r="CZ434" i="1" s="1"/>
  <c r="Y434" i="1" s="1"/>
  <c r="CU434" i="1"/>
  <c r="T434" i="1" s="1"/>
  <c r="CW434" i="1"/>
  <c r="V434" i="1" s="1"/>
  <c r="CX434" i="1"/>
  <c r="W434" i="1" s="1"/>
  <c r="CY434" i="1"/>
  <c r="X434" i="1" s="1"/>
  <c r="FR434" i="1"/>
  <c r="GL434" i="1"/>
  <c r="GN434" i="1"/>
  <c r="GO434" i="1"/>
  <c r="GV434" i="1"/>
  <c r="HC434" i="1"/>
  <c r="GX434" i="1" s="1"/>
  <c r="C435" i="1"/>
  <c r="D435" i="1"/>
  <c r="Y435" i="1"/>
  <c r="AC435" i="1"/>
  <c r="AE435" i="1"/>
  <c r="AF435" i="1"/>
  <c r="AG435" i="1"/>
  <c r="AH435" i="1"/>
  <c r="AI435" i="1"/>
  <c r="CW435" i="1" s="1"/>
  <c r="V435" i="1" s="1"/>
  <c r="AJ435" i="1"/>
  <c r="CQ435" i="1"/>
  <c r="P435" i="1" s="1"/>
  <c r="CR435" i="1"/>
  <c r="Q435" i="1" s="1"/>
  <c r="CT435" i="1"/>
  <c r="S435" i="1" s="1"/>
  <c r="CY435" i="1" s="1"/>
  <c r="X435" i="1" s="1"/>
  <c r="CU435" i="1"/>
  <c r="T435" i="1" s="1"/>
  <c r="CV435" i="1"/>
  <c r="U435" i="1" s="1"/>
  <c r="CX435" i="1"/>
  <c r="W435" i="1" s="1"/>
  <c r="CZ435" i="1"/>
  <c r="FR435" i="1"/>
  <c r="GL435" i="1"/>
  <c r="GN435" i="1"/>
  <c r="GO435" i="1"/>
  <c r="GV435" i="1"/>
  <c r="HC435" i="1" s="1"/>
  <c r="GX435" i="1" s="1"/>
  <c r="P436" i="1"/>
  <c r="AC436" i="1"/>
  <c r="AD436" i="1"/>
  <c r="AE436" i="1"/>
  <c r="AF436" i="1"/>
  <c r="AG436" i="1"/>
  <c r="AH436" i="1"/>
  <c r="CV436" i="1" s="1"/>
  <c r="U436" i="1" s="1"/>
  <c r="AI436" i="1"/>
  <c r="AJ436" i="1"/>
  <c r="CQ436" i="1"/>
  <c r="CR436" i="1"/>
  <c r="Q436" i="1" s="1"/>
  <c r="CS436" i="1"/>
  <c r="R436" i="1" s="1"/>
  <c r="GK436" i="1" s="1"/>
  <c r="CT436" i="1"/>
  <c r="S436" i="1" s="1"/>
  <c r="CZ436" i="1" s="1"/>
  <c r="Y436" i="1" s="1"/>
  <c r="CU436" i="1"/>
  <c r="T436" i="1" s="1"/>
  <c r="CW436" i="1"/>
  <c r="V436" i="1" s="1"/>
  <c r="CX436" i="1"/>
  <c r="W436" i="1" s="1"/>
  <c r="CY436" i="1"/>
  <c r="X436" i="1" s="1"/>
  <c r="FR436" i="1"/>
  <c r="GL436" i="1"/>
  <c r="GN436" i="1"/>
  <c r="GO436" i="1"/>
  <c r="GV436" i="1"/>
  <c r="HC436" i="1"/>
  <c r="GX436" i="1" s="1"/>
  <c r="W437" i="1"/>
  <c r="AC437" i="1"/>
  <c r="AD437" i="1"/>
  <c r="AE437" i="1"/>
  <c r="AF437" i="1"/>
  <c r="AG437" i="1"/>
  <c r="CU437" i="1" s="1"/>
  <c r="T437" i="1" s="1"/>
  <c r="AH437" i="1"/>
  <c r="AI437" i="1"/>
  <c r="AJ437" i="1"/>
  <c r="CR437" i="1"/>
  <c r="Q437" i="1" s="1"/>
  <c r="CS437" i="1"/>
  <c r="R437" i="1" s="1"/>
  <c r="GK437" i="1" s="1"/>
  <c r="CT437" i="1"/>
  <c r="S437" i="1" s="1"/>
  <c r="CV437" i="1"/>
  <c r="U437" i="1" s="1"/>
  <c r="CW437" i="1"/>
  <c r="V437" i="1" s="1"/>
  <c r="CX437" i="1"/>
  <c r="FR437" i="1"/>
  <c r="GL437" i="1"/>
  <c r="GN437" i="1"/>
  <c r="GO437" i="1"/>
  <c r="GV437" i="1"/>
  <c r="HC437" i="1"/>
  <c r="GX437" i="1" s="1"/>
  <c r="C438" i="1"/>
  <c r="D438" i="1"/>
  <c r="AC438" i="1"/>
  <c r="AB438" i="1" s="1"/>
  <c r="AD438" i="1"/>
  <c r="AE438" i="1"/>
  <c r="AF438" i="1"/>
  <c r="AG438" i="1"/>
  <c r="AH438" i="1"/>
  <c r="CV438" i="1" s="1"/>
  <c r="U438" i="1" s="1"/>
  <c r="AI438" i="1"/>
  <c r="AJ438" i="1"/>
  <c r="CQ438" i="1"/>
  <c r="P438" i="1" s="1"/>
  <c r="CP438" i="1" s="1"/>
  <c r="O438" i="1" s="1"/>
  <c r="CR438" i="1"/>
  <c r="Q438" i="1" s="1"/>
  <c r="CS438" i="1"/>
  <c r="R438" i="1" s="1"/>
  <c r="GK438" i="1" s="1"/>
  <c r="CT438" i="1"/>
  <c r="S438" i="1" s="1"/>
  <c r="CZ438" i="1" s="1"/>
  <c r="Y438" i="1" s="1"/>
  <c r="CU438" i="1"/>
  <c r="T438" i="1" s="1"/>
  <c r="CW438" i="1"/>
  <c r="V438" i="1" s="1"/>
  <c r="CX438" i="1"/>
  <c r="W438" i="1" s="1"/>
  <c r="CY438" i="1"/>
  <c r="X438" i="1" s="1"/>
  <c r="FR438" i="1"/>
  <c r="GL438" i="1"/>
  <c r="GN438" i="1"/>
  <c r="GO438" i="1"/>
  <c r="GV438" i="1"/>
  <c r="HC438" i="1"/>
  <c r="GX438" i="1" s="1"/>
  <c r="B440" i="1"/>
  <c r="B417" i="1" s="1"/>
  <c r="C440" i="1"/>
  <c r="D440" i="1"/>
  <c r="F440" i="1"/>
  <c r="F417" i="1" s="1"/>
  <c r="G440" i="1"/>
  <c r="G417" i="1" s="1"/>
  <c r="BB440" i="1"/>
  <c r="BX440" i="1"/>
  <c r="AO440" i="1" s="1"/>
  <c r="CK440" i="1"/>
  <c r="CK417" i="1" s="1"/>
  <c r="CL440" i="1"/>
  <c r="BC440" i="1" s="1"/>
  <c r="F456" i="1" s="1"/>
  <c r="CM440" i="1"/>
  <c r="BD440" i="1" s="1"/>
  <c r="D470" i="1"/>
  <c r="C472" i="1"/>
  <c r="E472" i="1"/>
  <c r="Z472" i="1"/>
  <c r="AA472" i="1"/>
  <c r="AM472" i="1"/>
  <c r="AN472" i="1"/>
  <c r="BE472" i="1"/>
  <c r="BF472" i="1"/>
  <c r="BG472" i="1"/>
  <c r="BH472" i="1"/>
  <c r="BI472" i="1"/>
  <c r="BJ472" i="1"/>
  <c r="BK472" i="1"/>
  <c r="BL472" i="1"/>
  <c r="BM472" i="1"/>
  <c r="BN472" i="1"/>
  <c r="BO472" i="1"/>
  <c r="BP472" i="1"/>
  <c r="BQ472" i="1"/>
  <c r="BR472" i="1"/>
  <c r="BS472" i="1"/>
  <c r="BT472" i="1"/>
  <c r="BU472" i="1"/>
  <c r="BV472" i="1"/>
  <c r="BW472" i="1"/>
  <c r="CL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EH472" i="1"/>
  <c r="EI472" i="1"/>
  <c r="EJ472" i="1"/>
  <c r="EK472" i="1"/>
  <c r="EL472" i="1"/>
  <c r="EM472" i="1"/>
  <c r="EN472" i="1"/>
  <c r="EO472" i="1"/>
  <c r="EP472" i="1"/>
  <c r="EQ472" i="1"/>
  <c r="ER472" i="1"/>
  <c r="ES472" i="1"/>
  <c r="ET472" i="1"/>
  <c r="EU472" i="1"/>
  <c r="EV472" i="1"/>
  <c r="EW472" i="1"/>
  <c r="EX472" i="1"/>
  <c r="EY472" i="1"/>
  <c r="EZ472" i="1"/>
  <c r="FA472" i="1"/>
  <c r="FB472" i="1"/>
  <c r="FC472" i="1"/>
  <c r="FD472" i="1"/>
  <c r="FE472" i="1"/>
  <c r="FF472" i="1"/>
  <c r="FG472" i="1"/>
  <c r="FH472" i="1"/>
  <c r="FI472" i="1"/>
  <c r="FJ472" i="1"/>
  <c r="FK472" i="1"/>
  <c r="FL472" i="1"/>
  <c r="FM472" i="1"/>
  <c r="FN472" i="1"/>
  <c r="FO472" i="1"/>
  <c r="FP472" i="1"/>
  <c r="FQ472" i="1"/>
  <c r="FR472" i="1"/>
  <c r="FS472" i="1"/>
  <c r="FT472" i="1"/>
  <c r="FU472" i="1"/>
  <c r="FV472" i="1"/>
  <c r="FW472" i="1"/>
  <c r="FX472" i="1"/>
  <c r="FY472" i="1"/>
  <c r="FZ472" i="1"/>
  <c r="GA472" i="1"/>
  <c r="GB472" i="1"/>
  <c r="GC472" i="1"/>
  <c r="GD472" i="1"/>
  <c r="GE472" i="1"/>
  <c r="GF472" i="1"/>
  <c r="GG472" i="1"/>
  <c r="GH472" i="1"/>
  <c r="GI472" i="1"/>
  <c r="GJ472" i="1"/>
  <c r="GK472" i="1"/>
  <c r="GL472" i="1"/>
  <c r="GM472" i="1"/>
  <c r="GN472" i="1"/>
  <c r="GO472" i="1"/>
  <c r="GP472" i="1"/>
  <c r="GQ472" i="1"/>
  <c r="GR472" i="1"/>
  <c r="GS472" i="1"/>
  <c r="GT472" i="1"/>
  <c r="GU472" i="1"/>
  <c r="GV472" i="1"/>
  <c r="GW472" i="1"/>
  <c r="GX472" i="1"/>
  <c r="C474" i="1"/>
  <c r="D474" i="1"/>
  <c r="I474" i="1"/>
  <c r="CX759" i="3" s="1"/>
  <c r="K474" i="1"/>
  <c r="R474" i="1"/>
  <c r="AB474" i="1"/>
  <c r="AC474" i="1"/>
  <c r="CQ474" i="1" s="1"/>
  <c r="P474" i="1" s="1"/>
  <c r="AE474" i="1"/>
  <c r="AD474" i="1" s="1"/>
  <c r="AF474" i="1"/>
  <c r="CT474" i="1" s="1"/>
  <c r="S474" i="1" s="1"/>
  <c r="AG474" i="1"/>
  <c r="CU474" i="1" s="1"/>
  <c r="T474" i="1" s="1"/>
  <c r="AH474" i="1"/>
  <c r="AI474" i="1"/>
  <c r="AJ474" i="1"/>
  <c r="CX474" i="1" s="1"/>
  <c r="W474" i="1" s="1"/>
  <c r="CR474" i="1"/>
  <c r="Q474" i="1" s="1"/>
  <c r="CS474" i="1"/>
  <c r="CV474" i="1"/>
  <c r="U474" i="1" s="1"/>
  <c r="CW474" i="1"/>
  <c r="V474" i="1" s="1"/>
  <c r="FR474" i="1"/>
  <c r="BY484" i="1" s="1"/>
  <c r="GL474" i="1"/>
  <c r="GN474" i="1"/>
  <c r="GO474" i="1"/>
  <c r="GV474" i="1"/>
  <c r="HC474" i="1" s="1"/>
  <c r="GX474" i="1" s="1"/>
  <c r="CJ484" i="1" s="1"/>
  <c r="C475" i="1"/>
  <c r="D475" i="1"/>
  <c r="AC475" i="1"/>
  <c r="AD475" i="1"/>
  <c r="AE475" i="1"/>
  <c r="AF475" i="1"/>
  <c r="AG475" i="1"/>
  <c r="CU475" i="1" s="1"/>
  <c r="T475" i="1" s="1"/>
  <c r="AH475" i="1"/>
  <c r="CV475" i="1" s="1"/>
  <c r="U475" i="1" s="1"/>
  <c r="AI475" i="1"/>
  <c r="AJ475" i="1"/>
  <c r="CR475" i="1"/>
  <c r="Q475" i="1" s="1"/>
  <c r="CS475" i="1"/>
  <c r="R475" i="1" s="1"/>
  <c r="CT475" i="1"/>
  <c r="S475" i="1" s="1"/>
  <c r="CW475" i="1"/>
  <c r="V475" i="1" s="1"/>
  <c r="CX475" i="1"/>
  <c r="W475" i="1" s="1"/>
  <c r="FR475" i="1"/>
  <c r="GK475" i="1"/>
  <c r="GL475" i="1"/>
  <c r="GN475" i="1"/>
  <c r="GO475" i="1"/>
  <c r="GV475" i="1"/>
  <c r="HC475" i="1"/>
  <c r="GX475" i="1" s="1"/>
  <c r="C476" i="1"/>
  <c r="D476" i="1"/>
  <c r="P476" i="1"/>
  <c r="AC476" i="1"/>
  <c r="AD476" i="1"/>
  <c r="AE476" i="1"/>
  <c r="CS476" i="1" s="1"/>
  <c r="R476" i="1" s="1"/>
  <c r="GK476" i="1" s="1"/>
  <c r="AF476" i="1"/>
  <c r="AG476" i="1"/>
  <c r="AH476" i="1"/>
  <c r="CV476" i="1" s="1"/>
  <c r="U476" i="1" s="1"/>
  <c r="AI476" i="1"/>
  <c r="CW476" i="1" s="1"/>
  <c r="V476" i="1" s="1"/>
  <c r="AJ476" i="1"/>
  <c r="CQ476" i="1"/>
  <c r="CR476" i="1"/>
  <c r="Q476" i="1" s="1"/>
  <c r="CT476" i="1"/>
  <c r="S476" i="1" s="1"/>
  <c r="CZ476" i="1" s="1"/>
  <c r="Y476" i="1" s="1"/>
  <c r="CU476" i="1"/>
  <c r="T476" i="1" s="1"/>
  <c r="CX476" i="1"/>
  <c r="W476" i="1" s="1"/>
  <c r="FR476" i="1"/>
  <c r="GL476" i="1"/>
  <c r="BZ484" i="1" s="1"/>
  <c r="AQ484" i="1" s="1"/>
  <c r="GN476" i="1"/>
  <c r="GO476" i="1"/>
  <c r="GV476" i="1"/>
  <c r="HC476" i="1"/>
  <c r="GX476" i="1" s="1"/>
  <c r="C477" i="1"/>
  <c r="D477" i="1"/>
  <c r="AC477" i="1"/>
  <c r="AE477" i="1"/>
  <c r="AF477" i="1"/>
  <c r="CT477" i="1" s="1"/>
  <c r="S477" i="1" s="1"/>
  <c r="CY477" i="1" s="1"/>
  <c r="X477" i="1" s="1"/>
  <c r="AG477" i="1"/>
  <c r="AH477" i="1"/>
  <c r="AI477" i="1"/>
  <c r="CW477" i="1" s="1"/>
  <c r="V477" i="1" s="1"/>
  <c r="AJ477" i="1"/>
  <c r="CX477" i="1" s="1"/>
  <c r="W477" i="1" s="1"/>
  <c r="CQ477" i="1"/>
  <c r="P477" i="1" s="1"/>
  <c r="CU477" i="1"/>
  <c r="T477" i="1" s="1"/>
  <c r="CV477" i="1"/>
  <c r="U477" i="1" s="1"/>
  <c r="CZ477" i="1"/>
  <c r="Y477" i="1" s="1"/>
  <c r="FR477" i="1"/>
  <c r="GL477" i="1"/>
  <c r="GN477" i="1"/>
  <c r="GO477" i="1"/>
  <c r="GV477" i="1"/>
  <c r="HC477" i="1" s="1"/>
  <c r="GX477" i="1" s="1"/>
  <c r="C478" i="1"/>
  <c r="D478" i="1"/>
  <c r="I478" i="1"/>
  <c r="K478" i="1"/>
  <c r="AC478" i="1"/>
  <c r="AB478" i="1" s="1"/>
  <c r="AD478" i="1"/>
  <c r="AE478" i="1"/>
  <c r="CS478" i="1" s="1"/>
  <c r="R478" i="1" s="1"/>
  <c r="GK478" i="1" s="1"/>
  <c r="AF478" i="1"/>
  <c r="AG478" i="1"/>
  <c r="AH478" i="1"/>
  <c r="CV478" i="1" s="1"/>
  <c r="U478" i="1" s="1"/>
  <c r="AI478" i="1"/>
  <c r="CW478" i="1" s="1"/>
  <c r="V478" i="1" s="1"/>
  <c r="AJ478" i="1"/>
  <c r="CQ478" i="1"/>
  <c r="P478" i="1" s="1"/>
  <c r="CP478" i="1" s="1"/>
  <c r="O478" i="1" s="1"/>
  <c r="CR478" i="1"/>
  <c r="Q478" i="1" s="1"/>
  <c r="CT478" i="1"/>
  <c r="S478" i="1" s="1"/>
  <c r="CZ478" i="1" s="1"/>
  <c r="Y478" i="1" s="1"/>
  <c r="CU478" i="1"/>
  <c r="T478" i="1" s="1"/>
  <c r="CX478" i="1"/>
  <c r="W478" i="1" s="1"/>
  <c r="FR478" i="1"/>
  <c r="GL478" i="1"/>
  <c r="GN478" i="1"/>
  <c r="GO478" i="1"/>
  <c r="GV478" i="1"/>
  <c r="HC478" i="1"/>
  <c r="GX478" i="1" s="1"/>
  <c r="C479" i="1"/>
  <c r="D479" i="1"/>
  <c r="AC479" i="1"/>
  <c r="AE479" i="1"/>
  <c r="AF479" i="1"/>
  <c r="CT479" i="1" s="1"/>
  <c r="S479" i="1" s="1"/>
  <c r="CY479" i="1" s="1"/>
  <c r="X479" i="1" s="1"/>
  <c r="AG479" i="1"/>
  <c r="AH479" i="1"/>
  <c r="AI479" i="1"/>
  <c r="CW479" i="1" s="1"/>
  <c r="V479" i="1" s="1"/>
  <c r="AJ479" i="1"/>
  <c r="CX479" i="1" s="1"/>
  <c r="W479" i="1" s="1"/>
  <c r="CQ479" i="1"/>
  <c r="P479" i="1" s="1"/>
  <c r="CU479" i="1"/>
  <c r="T479" i="1" s="1"/>
  <c r="CV479" i="1"/>
  <c r="U479" i="1" s="1"/>
  <c r="FR479" i="1"/>
  <c r="GL479" i="1"/>
  <c r="GN479" i="1"/>
  <c r="GO479" i="1"/>
  <c r="GV479" i="1"/>
  <c r="HC479" i="1" s="1"/>
  <c r="GX479" i="1" s="1"/>
  <c r="C480" i="1"/>
  <c r="D480" i="1"/>
  <c r="R480" i="1"/>
  <c r="GK480" i="1" s="1"/>
  <c r="AB480" i="1"/>
  <c r="AC480" i="1"/>
  <c r="CQ480" i="1" s="1"/>
  <c r="P480" i="1" s="1"/>
  <c r="AE480" i="1"/>
  <c r="AD480" i="1" s="1"/>
  <c r="AF480" i="1"/>
  <c r="CT480" i="1" s="1"/>
  <c r="S480" i="1" s="1"/>
  <c r="AG480" i="1"/>
  <c r="CU480" i="1" s="1"/>
  <c r="T480" i="1" s="1"/>
  <c r="AH480" i="1"/>
  <c r="AI480" i="1"/>
  <c r="AJ480" i="1"/>
  <c r="CX480" i="1" s="1"/>
  <c r="W480" i="1" s="1"/>
  <c r="CR480" i="1"/>
  <c r="Q480" i="1" s="1"/>
  <c r="CS480" i="1"/>
  <c r="CV480" i="1"/>
  <c r="U480" i="1" s="1"/>
  <c r="CW480" i="1"/>
  <c r="V480" i="1" s="1"/>
  <c r="FR480" i="1"/>
  <c r="GL480" i="1"/>
  <c r="GN480" i="1"/>
  <c r="GO480" i="1"/>
  <c r="GV480" i="1"/>
  <c r="HC480" i="1" s="1"/>
  <c r="GX480" i="1" s="1"/>
  <c r="C481" i="1"/>
  <c r="D481" i="1"/>
  <c r="AC481" i="1"/>
  <c r="AE481" i="1"/>
  <c r="AD481" i="1" s="1"/>
  <c r="AF481" i="1"/>
  <c r="AG481" i="1"/>
  <c r="CU481" i="1" s="1"/>
  <c r="T481" i="1" s="1"/>
  <c r="AH481" i="1"/>
  <c r="AI481" i="1"/>
  <c r="AJ481" i="1"/>
  <c r="CR481" i="1"/>
  <c r="Q481" i="1" s="1"/>
  <c r="CS481" i="1"/>
  <c r="R481" i="1" s="1"/>
  <c r="GK481" i="1" s="1"/>
  <c r="CT481" i="1"/>
  <c r="S481" i="1" s="1"/>
  <c r="CV481" i="1"/>
  <c r="U481" i="1" s="1"/>
  <c r="CW481" i="1"/>
  <c r="V481" i="1" s="1"/>
  <c r="CX481" i="1"/>
  <c r="W481" i="1" s="1"/>
  <c r="FR481" i="1"/>
  <c r="GL481" i="1"/>
  <c r="GN481" i="1"/>
  <c r="GO481" i="1"/>
  <c r="GV481" i="1"/>
  <c r="HC481" i="1"/>
  <c r="GX481" i="1" s="1"/>
  <c r="C482" i="1"/>
  <c r="D482" i="1"/>
  <c r="P482" i="1"/>
  <c r="T482" i="1"/>
  <c r="AC482" i="1"/>
  <c r="AD482" i="1"/>
  <c r="AE482" i="1"/>
  <c r="AF482" i="1"/>
  <c r="AG482" i="1"/>
  <c r="AH482" i="1"/>
  <c r="CV482" i="1" s="1"/>
  <c r="U482" i="1" s="1"/>
  <c r="AI482" i="1"/>
  <c r="AJ482" i="1"/>
  <c r="CQ482" i="1"/>
  <c r="CR482" i="1"/>
  <c r="Q482" i="1" s="1"/>
  <c r="CS482" i="1"/>
  <c r="R482" i="1" s="1"/>
  <c r="GK482" i="1" s="1"/>
  <c r="CT482" i="1"/>
  <c r="S482" i="1" s="1"/>
  <c r="CZ482" i="1" s="1"/>
  <c r="Y482" i="1" s="1"/>
  <c r="CU482" i="1"/>
  <c r="CW482" i="1"/>
  <c r="V482" i="1" s="1"/>
  <c r="CX482" i="1"/>
  <c r="W482" i="1" s="1"/>
  <c r="CY482" i="1"/>
  <c r="X482" i="1" s="1"/>
  <c r="FR482" i="1"/>
  <c r="GL482" i="1"/>
  <c r="GN482" i="1"/>
  <c r="GO482" i="1"/>
  <c r="GV482" i="1"/>
  <c r="HC482" i="1"/>
  <c r="GX482" i="1" s="1"/>
  <c r="B484" i="1"/>
  <c r="B472" i="1" s="1"/>
  <c r="C484" i="1"/>
  <c r="D484" i="1"/>
  <c r="D472" i="1" s="1"/>
  <c r="F484" i="1"/>
  <c r="F472" i="1" s="1"/>
  <c r="G484" i="1"/>
  <c r="G472" i="1" s="1"/>
  <c r="BX484" i="1"/>
  <c r="BX472" i="1" s="1"/>
  <c r="CC484" i="1"/>
  <c r="CC472" i="1" s="1"/>
  <c r="CK484" i="1"/>
  <c r="CK472" i="1" s="1"/>
  <c r="CL484" i="1"/>
  <c r="BC484" i="1" s="1"/>
  <c r="CM484" i="1"/>
  <c r="BD484" i="1" s="1"/>
  <c r="D514" i="1"/>
  <c r="B516" i="1"/>
  <c r="C516" i="1"/>
  <c r="E516" i="1"/>
  <c r="F516" i="1"/>
  <c r="G516" i="1"/>
  <c r="Z516" i="1"/>
  <c r="AA516" i="1"/>
  <c r="AM516" i="1"/>
  <c r="AN516" i="1"/>
  <c r="BE516" i="1"/>
  <c r="BF516" i="1"/>
  <c r="BG516" i="1"/>
  <c r="BH516" i="1"/>
  <c r="BI516" i="1"/>
  <c r="BJ516" i="1"/>
  <c r="BK516" i="1"/>
  <c r="BL516" i="1"/>
  <c r="BM516" i="1"/>
  <c r="BN516" i="1"/>
  <c r="BO516" i="1"/>
  <c r="BP516" i="1"/>
  <c r="BQ516" i="1"/>
  <c r="BR516" i="1"/>
  <c r="BS516" i="1"/>
  <c r="BT516" i="1"/>
  <c r="BU516" i="1"/>
  <c r="BV516" i="1"/>
  <c r="BW516" i="1"/>
  <c r="CK516" i="1"/>
  <c r="CL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EH516" i="1"/>
  <c r="EI516" i="1"/>
  <c r="EJ516" i="1"/>
  <c r="EK516" i="1"/>
  <c r="EL516" i="1"/>
  <c r="EM516" i="1"/>
  <c r="EN516" i="1"/>
  <c r="EO516" i="1"/>
  <c r="EP516" i="1"/>
  <c r="EQ516" i="1"/>
  <c r="ER516" i="1"/>
  <c r="ES516" i="1"/>
  <c r="ET516" i="1"/>
  <c r="EU516" i="1"/>
  <c r="EV516" i="1"/>
  <c r="EW516" i="1"/>
  <c r="EX516" i="1"/>
  <c r="EY516" i="1"/>
  <c r="EZ516" i="1"/>
  <c r="FA516" i="1"/>
  <c r="FB516" i="1"/>
  <c r="FC516" i="1"/>
  <c r="FD516" i="1"/>
  <c r="FE516" i="1"/>
  <c r="FF516" i="1"/>
  <c r="FG516" i="1"/>
  <c r="FH516" i="1"/>
  <c r="FI516" i="1"/>
  <c r="FJ516" i="1"/>
  <c r="FK516" i="1"/>
  <c r="FL516" i="1"/>
  <c r="FM516" i="1"/>
  <c r="FN516" i="1"/>
  <c r="FO516" i="1"/>
  <c r="FP516" i="1"/>
  <c r="FQ516" i="1"/>
  <c r="FR516" i="1"/>
  <c r="FS516" i="1"/>
  <c r="FT516" i="1"/>
  <c r="FU516" i="1"/>
  <c r="FV516" i="1"/>
  <c r="FW516" i="1"/>
  <c r="FX516" i="1"/>
  <c r="FY516" i="1"/>
  <c r="FZ516" i="1"/>
  <c r="GA516" i="1"/>
  <c r="GB516" i="1"/>
  <c r="GC516" i="1"/>
  <c r="GD516" i="1"/>
  <c r="GE516" i="1"/>
  <c r="GF516" i="1"/>
  <c r="GG516" i="1"/>
  <c r="GH516" i="1"/>
  <c r="GI516" i="1"/>
  <c r="GJ516" i="1"/>
  <c r="GK516" i="1"/>
  <c r="GL516" i="1"/>
  <c r="GM516" i="1"/>
  <c r="GN516" i="1"/>
  <c r="GO516" i="1"/>
  <c r="GP516" i="1"/>
  <c r="GQ516" i="1"/>
  <c r="GR516" i="1"/>
  <c r="GS516" i="1"/>
  <c r="GT516" i="1"/>
  <c r="GU516" i="1"/>
  <c r="GV516" i="1"/>
  <c r="GW516" i="1"/>
  <c r="GX516" i="1"/>
  <c r="C518" i="1"/>
  <c r="D518" i="1"/>
  <c r="P518" i="1"/>
  <c r="AC518" i="1"/>
  <c r="AD518" i="1"/>
  <c r="AE518" i="1"/>
  <c r="AF518" i="1"/>
  <c r="AG518" i="1"/>
  <c r="AH518" i="1"/>
  <c r="CV518" i="1" s="1"/>
  <c r="U518" i="1" s="1"/>
  <c r="AI518" i="1"/>
  <c r="AJ518" i="1"/>
  <c r="CQ518" i="1"/>
  <c r="CR518" i="1"/>
  <c r="Q518" i="1" s="1"/>
  <c r="CS518" i="1"/>
  <c r="R518" i="1" s="1"/>
  <c r="CT518" i="1"/>
  <c r="S518" i="1" s="1"/>
  <c r="CU518" i="1"/>
  <c r="T518" i="1" s="1"/>
  <c r="CW518" i="1"/>
  <c r="V518" i="1" s="1"/>
  <c r="CX518" i="1"/>
  <c r="W518" i="1" s="1"/>
  <c r="CY518" i="1"/>
  <c r="X518" i="1" s="1"/>
  <c r="FR518" i="1"/>
  <c r="GL518" i="1"/>
  <c r="BZ528" i="1" s="1"/>
  <c r="AQ528" i="1" s="1"/>
  <c r="GN518" i="1"/>
  <c r="GO518" i="1"/>
  <c r="GV518" i="1"/>
  <c r="HC518" i="1"/>
  <c r="GX518" i="1" s="1"/>
  <c r="C519" i="1"/>
  <c r="D519" i="1"/>
  <c r="AC519" i="1"/>
  <c r="AE519" i="1"/>
  <c r="AF519" i="1"/>
  <c r="AG519" i="1"/>
  <c r="AH519" i="1"/>
  <c r="AI519" i="1"/>
  <c r="CW519" i="1" s="1"/>
  <c r="V519" i="1" s="1"/>
  <c r="AJ519" i="1"/>
  <c r="CQ519" i="1"/>
  <c r="P519" i="1" s="1"/>
  <c r="CT519" i="1"/>
  <c r="S519" i="1" s="1"/>
  <c r="CY519" i="1" s="1"/>
  <c r="X519" i="1" s="1"/>
  <c r="CU519" i="1"/>
  <c r="T519" i="1" s="1"/>
  <c r="CV519" i="1"/>
  <c r="U519" i="1" s="1"/>
  <c r="CX519" i="1"/>
  <c r="W519" i="1" s="1"/>
  <c r="CZ519" i="1"/>
  <c r="Y519" i="1" s="1"/>
  <c r="FR519" i="1"/>
  <c r="GL519" i="1"/>
  <c r="GN519" i="1"/>
  <c r="GO519" i="1"/>
  <c r="GV519" i="1"/>
  <c r="HC519" i="1" s="1"/>
  <c r="GX519" i="1" s="1"/>
  <c r="P520" i="1"/>
  <c r="T520" i="1"/>
  <c r="AC520" i="1"/>
  <c r="AD520" i="1"/>
  <c r="AE520" i="1"/>
  <c r="AF520" i="1"/>
  <c r="AG520" i="1"/>
  <c r="AH520" i="1"/>
  <c r="CV520" i="1" s="1"/>
  <c r="U520" i="1" s="1"/>
  <c r="AI520" i="1"/>
  <c r="AJ520" i="1"/>
  <c r="CQ520" i="1"/>
  <c r="CR520" i="1"/>
  <c r="Q520" i="1" s="1"/>
  <c r="CS520" i="1"/>
  <c r="R520" i="1" s="1"/>
  <c r="GK520" i="1" s="1"/>
  <c r="CT520" i="1"/>
  <c r="S520" i="1" s="1"/>
  <c r="CZ520" i="1" s="1"/>
  <c r="Y520" i="1" s="1"/>
  <c r="CU520" i="1"/>
  <c r="CW520" i="1"/>
  <c r="V520" i="1" s="1"/>
  <c r="CX520" i="1"/>
  <c r="W520" i="1" s="1"/>
  <c r="CY520" i="1"/>
  <c r="X520" i="1" s="1"/>
  <c r="FR520" i="1"/>
  <c r="GL520" i="1"/>
  <c r="GN520" i="1"/>
  <c r="GO520" i="1"/>
  <c r="GV520" i="1"/>
  <c r="HC520" i="1"/>
  <c r="GX520" i="1" s="1"/>
  <c r="C521" i="1"/>
  <c r="D521" i="1"/>
  <c r="U521" i="1"/>
  <c r="AC521" i="1"/>
  <c r="AE521" i="1"/>
  <c r="AF521" i="1"/>
  <c r="AG521" i="1"/>
  <c r="AH521" i="1"/>
  <c r="AI521" i="1"/>
  <c r="CW521" i="1" s="1"/>
  <c r="V521" i="1" s="1"/>
  <c r="AJ521" i="1"/>
  <c r="CQ521" i="1"/>
  <c r="P521" i="1" s="1"/>
  <c r="CT521" i="1"/>
  <c r="S521" i="1" s="1"/>
  <c r="CY521" i="1" s="1"/>
  <c r="X521" i="1" s="1"/>
  <c r="CU521" i="1"/>
  <c r="T521" i="1" s="1"/>
  <c r="CV521" i="1"/>
  <c r="CX521" i="1"/>
  <c r="W521" i="1" s="1"/>
  <c r="CZ521" i="1"/>
  <c r="Y521" i="1" s="1"/>
  <c r="FR521" i="1"/>
  <c r="GL521" i="1"/>
  <c r="GN521" i="1"/>
  <c r="GO521" i="1"/>
  <c r="GV521" i="1"/>
  <c r="HC521" i="1" s="1"/>
  <c r="GX521" i="1" s="1"/>
  <c r="C522" i="1"/>
  <c r="D522" i="1"/>
  <c r="R522" i="1"/>
  <c r="GK522" i="1" s="1"/>
  <c r="AC522" i="1"/>
  <c r="CQ522" i="1" s="1"/>
  <c r="P522" i="1" s="1"/>
  <c r="CP522" i="1" s="1"/>
  <c r="O522" i="1" s="1"/>
  <c r="AE522" i="1"/>
  <c r="AD522" i="1" s="1"/>
  <c r="AB522" i="1" s="1"/>
  <c r="AF522" i="1"/>
  <c r="CT522" i="1" s="1"/>
  <c r="S522" i="1" s="1"/>
  <c r="AG522" i="1"/>
  <c r="AH522" i="1"/>
  <c r="AI522" i="1"/>
  <c r="AJ522" i="1"/>
  <c r="CX522" i="1" s="1"/>
  <c r="W522" i="1" s="1"/>
  <c r="CR522" i="1"/>
  <c r="Q522" i="1" s="1"/>
  <c r="CS522" i="1"/>
  <c r="CU522" i="1"/>
  <c r="T522" i="1" s="1"/>
  <c r="CV522" i="1"/>
  <c r="U522" i="1" s="1"/>
  <c r="CW522" i="1"/>
  <c r="V522" i="1" s="1"/>
  <c r="FR522" i="1"/>
  <c r="BY528" i="1" s="1"/>
  <c r="GL522" i="1"/>
  <c r="GN522" i="1"/>
  <c r="GO522" i="1"/>
  <c r="GV522" i="1"/>
  <c r="HC522" i="1" s="1"/>
  <c r="GX522" i="1"/>
  <c r="C523" i="1"/>
  <c r="D523" i="1"/>
  <c r="AC523" i="1"/>
  <c r="AE523" i="1"/>
  <c r="AD523" i="1" s="1"/>
  <c r="AF523" i="1"/>
  <c r="AG523" i="1"/>
  <c r="CU523" i="1" s="1"/>
  <c r="T523" i="1" s="1"/>
  <c r="AH523" i="1"/>
  <c r="AI523" i="1"/>
  <c r="AJ523" i="1"/>
  <c r="CR523" i="1"/>
  <c r="Q523" i="1" s="1"/>
  <c r="CS523" i="1"/>
  <c r="R523" i="1" s="1"/>
  <c r="GK523" i="1" s="1"/>
  <c r="CT523" i="1"/>
  <c r="S523" i="1" s="1"/>
  <c r="CV523" i="1"/>
  <c r="U523" i="1" s="1"/>
  <c r="CW523" i="1"/>
  <c r="V523" i="1" s="1"/>
  <c r="CX523" i="1"/>
  <c r="W523" i="1" s="1"/>
  <c r="FR523" i="1"/>
  <c r="GL523" i="1"/>
  <c r="GN523" i="1"/>
  <c r="GO523" i="1"/>
  <c r="GV523" i="1"/>
  <c r="HC523" i="1"/>
  <c r="GX523" i="1" s="1"/>
  <c r="C524" i="1"/>
  <c r="D524" i="1"/>
  <c r="AC524" i="1"/>
  <c r="AB524" i="1" s="1"/>
  <c r="AD524" i="1"/>
  <c r="AE524" i="1"/>
  <c r="AF524" i="1"/>
  <c r="AG524" i="1"/>
  <c r="AH524" i="1"/>
  <c r="CV524" i="1" s="1"/>
  <c r="U524" i="1" s="1"/>
  <c r="AI524" i="1"/>
  <c r="AJ524" i="1"/>
  <c r="CQ524" i="1"/>
  <c r="P524" i="1" s="1"/>
  <c r="CP524" i="1" s="1"/>
  <c r="O524" i="1" s="1"/>
  <c r="GM524" i="1" s="1"/>
  <c r="GP524" i="1" s="1"/>
  <c r="CR524" i="1"/>
  <c r="Q524" i="1" s="1"/>
  <c r="CS524" i="1"/>
  <c r="R524" i="1" s="1"/>
  <c r="GK524" i="1" s="1"/>
  <c r="CT524" i="1"/>
  <c r="S524" i="1" s="1"/>
  <c r="CZ524" i="1" s="1"/>
  <c r="Y524" i="1" s="1"/>
  <c r="CU524" i="1"/>
  <c r="T524" i="1" s="1"/>
  <c r="CW524" i="1"/>
  <c r="V524" i="1" s="1"/>
  <c r="CX524" i="1"/>
  <c r="W524" i="1" s="1"/>
  <c r="CY524" i="1"/>
  <c r="X524" i="1" s="1"/>
  <c r="FR524" i="1"/>
  <c r="GL524" i="1"/>
  <c r="GN524" i="1"/>
  <c r="GO524" i="1"/>
  <c r="GV524" i="1"/>
  <c r="HC524" i="1"/>
  <c r="GX524" i="1" s="1"/>
  <c r="C525" i="1"/>
  <c r="D525" i="1"/>
  <c r="AC525" i="1"/>
  <c r="AE525" i="1"/>
  <c r="AF525" i="1"/>
  <c r="CT525" i="1" s="1"/>
  <c r="S525" i="1" s="1"/>
  <c r="CY525" i="1" s="1"/>
  <c r="X525" i="1" s="1"/>
  <c r="AG525" i="1"/>
  <c r="AH525" i="1"/>
  <c r="AI525" i="1"/>
  <c r="CW525" i="1" s="1"/>
  <c r="V525" i="1" s="1"/>
  <c r="AJ525" i="1"/>
  <c r="CX525" i="1" s="1"/>
  <c r="W525" i="1" s="1"/>
  <c r="CQ525" i="1"/>
  <c r="P525" i="1" s="1"/>
  <c r="CR525" i="1"/>
  <c r="Q525" i="1" s="1"/>
  <c r="CU525" i="1"/>
  <c r="T525" i="1" s="1"/>
  <c r="CV525" i="1"/>
  <c r="U525" i="1" s="1"/>
  <c r="CZ525" i="1"/>
  <c r="Y525" i="1" s="1"/>
  <c r="FR525" i="1"/>
  <c r="GL525" i="1"/>
  <c r="GN525" i="1"/>
  <c r="GO525" i="1"/>
  <c r="GV525" i="1"/>
  <c r="HC525" i="1" s="1"/>
  <c r="GX525" i="1" s="1"/>
  <c r="C526" i="1"/>
  <c r="D526" i="1"/>
  <c r="R526" i="1"/>
  <c r="GK526" i="1" s="1"/>
  <c r="AC526" i="1"/>
  <c r="CQ526" i="1" s="1"/>
  <c r="P526" i="1" s="1"/>
  <c r="CP526" i="1" s="1"/>
  <c r="O526" i="1" s="1"/>
  <c r="AE526" i="1"/>
  <c r="AD526" i="1" s="1"/>
  <c r="AB526" i="1" s="1"/>
  <c r="AF526" i="1"/>
  <c r="CT526" i="1" s="1"/>
  <c r="S526" i="1" s="1"/>
  <c r="AG526" i="1"/>
  <c r="CU526" i="1" s="1"/>
  <c r="T526" i="1" s="1"/>
  <c r="AH526" i="1"/>
  <c r="AI526" i="1"/>
  <c r="AJ526" i="1"/>
  <c r="CX526" i="1" s="1"/>
  <c r="W526" i="1" s="1"/>
  <c r="CR526" i="1"/>
  <c r="Q526" i="1" s="1"/>
  <c r="CS526" i="1"/>
  <c r="CV526" i="1"/>
  <c r="U526" i="1" s="1"/>
  <c r="CW526" i="1"/>
  <c r="V526" i="1" s="1"/>
  <c r="FR526" i="1"/>
  <c r="GL526" i="1"/>
  <c r="GN526" i="1"/>
  <c r="GO526" i="1"/>
  <c r="GV526" i="1"/>
  <c r="HC526" i="1" s="1"/>
  <c r="GX526" i="1"/>
  <c r="B528" i="1"/>
  <c r="C528" i="1"/>
  <c r="D528" i="1"/>
  <c r="D516" i="1" s="1"/>
  <c r="F528" i="1"/>
  <c r="G528" i="1"/>
  <c r="BD528" i="1"/>
  <c r="BD516" i="1" s="1"/>
  <c r="BX528" i="1"/>
  <c r="BX516" i="1" s="1"/>
  <c r="CK528" i="1"/>
  <c r="BB528" i="1" s="1"/>
  <c r="BB516" i="1" s="1"/>
  <c r="CL528" i="1"/>
  <c r="BC528" i="1" s="1"/>
  <c r="CM528" i="1"/>
  <c r="CM516" i="1" s="1"/>
  <c r="F541" i="1"/>
  <c r="F553" i="1"/>
  <c r="D558" i="1"/>
  <c r="E560" i="1"/>
  <c r="Z560" i="1"/>
  <c r="AA560" i="1"/>
  <c r="AM560" i="1"/>
  <c r="AN560" i="1"/>
  <c r="BE560" i="1"/>
  <c r="BF560" i="1"/>
  <c r="BG560" i="1"/>
  <c r="BH560" i="1"/>
  <c r="BI560" i="1"/>
  <c r="BJ560" i="1"/>
  <c r="BK560" i="1"/>
  <c r="BL560" i="1"/>
  <c r="BM560" i="1"/>
  <c r="BN560" i="1"/>
  <c r="BO560" i="1"/>
  <c r="BP560" i="1"/>
  <c r="BQ560" i="1"/>
  <c r="BR560" i="1"/>
  <c r="BS560" i="1"/>
  <c r="BT560" i="1"/>
  <c r="BU560" i="1"/>
  <c r="BV560" i="1"/>
  <c r="BW560" i="1"/>
  <c r="BX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EH560" i="1"/>
  <c r="EI560" i="1"/>
  <c r="EJ560" i="1"/>
  <c r="EK560" i="1"/>
  <c r="EL560" i="1"/>
  <c r="EM560" i="1"/>
  <c r="EN560" i="1"/>
  <c r="EO560" i="1"/>
  <c r="EP560" i="1"/>
  <c r="EQ560" i="1"/>
  <c r="ER560" i="1"/>
  <c r="ES560" i="1"/>
  <c r="ET560" i="1"/>
  <c r="EU560" i="1"/>
  <c r="EV560" i="1"/>
  <c r="EW560" i="1"/>
  <c r="EX560" i="1"/>
  <c r="EY560" i="1"/>
  <c r="EZ560" i="1"/>
  <c r="FA560" i="1"/>
  <c r="FB560" i="1"/>
  <c r="FC560" i="1"/>
  <c r="FD560" i="1"/>
  <c r="FE560" i="1"/>
  <c r="FF560" i="1"/>
  <c r="FG560" i="1"/>
  <c r="FH560" i="1"/>
  <c r="FI560" i="1"/>
  <c r="FJ560" i="1"/>
  <c r="FK560" i="1"/>
  <c r="FL560" i="1"/>
  <c r="FM560" i="1"/>
  <c r="FN560" i="1"/>
  <c r="FO560" i="1"/>
  <c r="FP560" i="1"/>
  <c r="FQ560" i="1"/>
  <c r="FR560" i="1"/>
  <c r="FS560" i="1"/>
  <c r="FT560" i="1"/>
  <c r="FU560" i="1"/>
  <c r="FV560" i="1"/>
  <c r="FW560" i="1"/>
  <c r="FX560" i="1"/>
  <c r="FY560" i="1"/>
  <c r="FZ560" i="1"/>
  <c r="GA560" i="1"/>
  <c r="GB560" i="1"/>
  <c r="GC560" i="1"/>
  <c r="GD560" i="1"/>
  <c r="GE560" i="1"/>
  <c r="GF560" i="1"/>
  <c r="GG560" i="1"/>
  <c r="GH560" i="1"/>
  <c r="GI560" i="1"/>
  <c r="GJ560" i="1"/>
  <c r="GK560" i="1"/>
  <c r="GL560" i="1"/>
  <c r="GM560" i="1"/>
  <c r="GN560" i="1"/>
  <c r="GO560" i="1"/>
  <c r="GP560" i="1"/>
  <c r="GQ560" i="1"/>
  <c r="GR560" i="1"/>
  <c r="GS560" i="1"/>
  <c r="GT560" i="1"/>
  <c r="GU560" i="1"/>
  <c r="GV560" i="1"/>
  <c r="GW560" i="1"/>
  <c r="GX560" i="1"/>
  <c r="C562" i="1"/>
  <c r="D562" i="1"/>
  <c r="I562" i="1"/>
  <c r="K562" i="1"/>
  <c r="P562" i="1"/>
  <c r="AC562" i="1"/>
  <c r="AD562" i="1"/>
  <c r="AE562" i="1"/>
  <c r="CS562" i="1" s="1"/>
  <c r="R562" i="1" s="1"/>
  <c r="AF562" i="1"/>
  <c r="AG562" i="1"/>
  <c r="AH562" i="1"/>
  <c r="CV562" i="1" s="1"/>
  <c r="U562" i="1" s="1"/>
  <c r="AI562" i="1"/>
  <c r="CW562" i="1" s="1"/>
  <c r="V562" i="1" s="1"/>
  <c r="AJ562" i="1"/>
  <c r="CQ562" i="1"/>
  <c r="CR562" i="1"/>
  <c r="Q562" i="1" s="1"/>
  <c r="CT562" i="1"/>
  <c r="S562" i="1" s="1"/>
  <c r="CZ562" i="1" s="1"/>
  <c r="Y562" i="1" s="1"/>
  <c r="CU562" i="1"/>
  <c r="T562" i="1" s="1"/>
  <c r="CX562" i="1"/>
  <c r="W562" i="1" s="1"/>
  <c r="FR562" i="1"/>
  <c r="GL562" i="1"/>
  <c r="GN562" i="1"/>
  <c r="GO562" i="1"/>
  <c r="GV562" i="1"/>
  <c r="HC562" i="1"/>
  <c r="GX562" i="1" s="1"/>
  <c r="C563" i="1"/>
  <c r="D563" i="1"/>
  <c r="I563" i="1"/>
  <c r="K563" i="1"/>
  <c r="W563" i="1"/>
  <c r="AC563" i="1"/>
  <c r="AD563" i="1"/>
  <c r="AE563" i="1"/>
  <c r="AF563" i="1"/>
  <c r="AG563" i="1"/>
  <c r="CU563" i="1" s="1"/>
  <c r="T563" i="1" s="1"/>
  <c r="AH563" i="1"/>
  <c r="AI563" i="1"/>
  <c r="AJ563" i="1"/>
  <c r="CR563" i="1"/>
  <c r="Q563" i="1" s="1"/>
  <c r="CS563" i="1"/>
  <c r="R563" i="1" s="1"/>
  <c r="GK563" i="1" s="1"/>
  <c r="CT563" i="1"/>
  <c r="S563" i="1" s="1"/>
  <c r="CV563" i="1"/>
  <c r="U563" i="1" s="1"/>
  <c r="CW563" i="1"/>
  <c r="V563" i="1" s="1"/>
  <c r="CX563" i="1"/>
  <c r="FR563" i="1"/>
  <c r="GL563" i="1"/>
  <c r="GN563" i="1"/>
  <c r="GO563" i="1"/>
  <c r="GV563" i="1"/>
  <c r="HC563" i="1"/>
  <c r="GX563" i="1" s="1"/>
  <c r="C564" i="1"/>
  <c r="D564" i="1"/>
  <c r="I564" i="1"/>
  <c r="K564" i="1"/>
  <c r="R564" i="1"/>
  <c r="GK564" i="1" s="1"/>
  <c r="AC564" i="1"/>
  <c r="CQ564" i="1" s="1"/>
  <c r="P564" i="1" s="1"/>
  <c r="AE564" i="1"/>
  <c r="AD564" i="1" s="1"/>
  <c r="AB564" i="1" s="1"/>
  <c r="AF564" i="1"/>
  <c r="CT564" i="1" s="1"/>
  <c r="S564" i="1" s="1"/>
  <c r="AG564" i="1"/>
  <c r="CU564" i="1" s="1"/>
  <c r="T564" i="1" s="1"/>
  <c r="AH564" i="1"/>
  <c r="AI564" i="1"/>
  <c r="AJ564" i="1"/>
  <c r="CX564" i="1" s="1"/>
  <c r="W564" i="1" s="1"/>
  <c r="CR564" i="1"/>
  <c r="Q564" i="1" s="1"/>
  <c r="CS564" i="1"/>
  <c r="CV564" i="1"/>
  <c r="U564" i="1" s="1"/>
  <c r="CW564" i="1"/>
  <c r="V564" i="1" s="1"/>
  <c r="FR564" i="1"/>
  <c r="GL564" i="1"/>
  <c r="GN564" i="1"/>
  <c r="GO564" i="1"/>
  <c r="GV564" i="1"/>
  <c r="HC564" i="1" s="1"/>
  <c r="GX564" i="1"/>
  <c r="C565" i="1"/>
  <c r="D565" i="1"/>
  <c r="W565" i="1"/>
  <c r="AC565" i="1"/>
  <c r="AD565" i="1"/>
  <c r="AE565" i="1"/>
  <c r="AF565" i="1"/>
  <c r="AG565" i="1"/>
  <c r="CU565" i="1" s="1"/>
  <c r="T565" i="1" s="1"/>
  <c r="AH565" i="1"/>
  <c r="AI565" i="1"/>
  <c r="AJ565" i="1"/>
  <c r="CR565" i="1"/>
  <c r="Q565" i="1" s="1"/>
  <c r="CS565" i="1"/>
  <c r="R565" i="1" s="1"/>
  <c r="CT565" i="1"/>
  <c r="S565" i="1" s="1"/>
  <c r="CV565" i="1"/>
  <c r="U565" i="1" s="1"/>
  <c r="CW565" i="1"/>
  <c r="V565" i="1" s="1"/>
  <c r="CX565" i="1"/>
  <c r="FR565" i="1"/>
  <c r="GK565" i="1"/>
  <c r="GL565" i="1"/>
  <c r="GN565" i="1"/>
  <c r="GO565" i="1"/>
  <c r="GV565" i="1"/>
  <c r="HC565" i="1"/>
  <c r="GX565" i="1" s="1"/>
  <c r="C566" i="1"/>
  <c r="D566" i="1"/>
  <c r="P566" i="1"/>
  <c r="AC566" i="1"/>
  <c r="AD566" i="1"/>
  <c r="AE566" i="1"/>
  <c r="AF566" i="1"/>
  <c r="AG566" i="1"/>
  <c r="AH566" i="1"/>
  <c r="CV566" i="1" s="1"/>
  <c r="U566" i="1" s="1"/>
  <c r="AI566" i="1"/>
  <c r="AJ566" i="1"/>
  <c r="CQ566" i="1"/>
  <c r="CR566" i="1"/>
  <c r="Q566" i="1" s="1"/>
  <c r="CS566" i="1"/>
  <c r="R566" i="1" s="1"/>
  <c r="GK566" i="1" s="1"/>
  <c r="CT566" i="1"/>
  <c r="S566" i="1" s="1"/>
  <c r="CZ566" i="1" s="1"/>
  <c r="Y566" i="1" s="1"/>
  <c r="CU566" i="1"/>
  <c r="T566" i="1" s="1"/>
  <c r="CW566" i="1"/>
  <c r="V566" i="1" s="1"/>
  <c r="CX566" i="1"/>
  <c r="W566" i="1" s="1"/>
  <c r="CY566" i="1"/>
  <c r="X566" i="1" s="1"/>
  <c r="FR566" i="1"/>
  <c r="GL566" i="1"/>
  <c r="GN566" i="1"/>
  <c r="GO566" i="1"/>
  <c r="GV566" i="1"/>
  <c r="HC566" i="1"/>
  <c r="GX566" i="1" s="1"/>
  <c r="C567" i="1"/>
  <c r="D567" i="1"/>
  <c r="AC567" i="1"/>
  <c r="AE567" i="1"/>
  <c r="AF567" i="1"/>
  <c r="CT567" i="1" s="1"/>
  <c r="S567" i="1" s="1"/>
  <c r="CY567" i="1" s="1"/>
  <c r="X567" i="1" s="1"/>
  <c r="AG567" i="1"/>
  <c r="AH567" i="1"/>
  <c r="AI567" i="1"/>
  <c r="CW567" i="1" s="1"/>
  <c r="V567" i="1" s="1"/>
  <c r="AJ567" i="1"/>
  <c r="CX567" i="1" s="1"/>
  <c r="W567" i="1" s="1"/>
  <c r="CQ567" i="1"/>
  <c r="P567" i="1" s="1"/>
  <c r="CU567" i="1"/>
  <c r="T567" i="1" s="1"/>
  <c r="CV567" i="1"/>
  <c r="U567" i="1" s="1"/>
  <c r="CZ567" i="1"/>
  <c r="Y567" i="1" s="1"/>
  <c r="FR567" i="1"/>
  <c r="GL567" i="1"/>
  <c r="GN567" i="1"/>
  <c r="GO567" i="1"/>
  <c r="GV567" i="1"/>
  <c r="HC567" i="1" s="1"/>
  <c r="GX567" i="1" s="1"/>
  <c r="C568" i="1"/>
  <c r="D568" i="1"/>
  <c r="I568" i="1"/>
  <c r="K568" i="1"/>
  <c r="AC568" i="1"/>
  <c r="AB568" i="1" s="1"/>
  <c r="AD568" i="1"/>
  <c r="AE568" i="1"/>
  <c r="AF568" i="1"/>
  <c r="AG568" i="1"/>
  <c r="AH568" i="1"/>
  <c r="CV568" i="1" s="1"/>
  <c r="U568" i="1" s="1"/>
  <c r="AI568" i="1"/>
  <c r="AJ568" i="1"/>
  <c r="CQ568" i="1"/>
  <c r="P568" i="1" s="1"/>
  <c r="CP568" i="1" s="1"/>
  <c r="O568" i="1" s="1"/>
  <c r="GM568" i="1" s="1"/>
  <c r="CR568" i="1"/>
  <c r="Q568" i="1" s="1"/>
  <c r="CS568" i="1"/>
  <c r="R568" i="1" s="1"/>
  <c r="GK568" i="1" s="1"/>
  <c r="CT568" i="1"/>
  <c r="S568" i="1" s="1"/>
  <c r="CZ568" i="1" s="1"/>
  <c r="Y568" i="1" s="1"/>
  <c r="CU568" i="1"/>
  <c r="T568" i="1" s="1"/>
  <c r="CW568" i="1"/>
  <c r="V568" i="1" s="1"/>
  <c r="CX568" i="1"/>
  <c r="W568" i="1" s="1"/>
  <c r="CY568" i="1"/>
  <c r="X568" i="1" s="1"/>
  <c r="FR568" i="1"/>
  <c r="GL568" i="1"/>
  <c r="GN568" i="1"/>
  <c r="GO568" i="1"/>
  <c r="GP568" i="1"/>
  <c r="GV568" i="1"/>
  <c r="HC568" i="1"/>
  <c r="GX568" i="1" s="1"/>
  <c r="S569" i="1"/>
  <c r="AC569" i="1"/>
  <c r="AD569" i="1"/>
  <c r="AE569" i="1"/>
  <c r="AF569" i="1"/>
  <c r="AG569" i="1"/>
  <c r="CU569" i="1" s="1"/>
  <c r="T569" i="1" s="1"/>
  <c r="AH569" i="1"/>
  <c r="AI569" i="1"/>
  <c r="AJ569" i="1"/>
  <c r="CR569" i="1"/>
  <c r="Q569" i="1" s="1"/>
  <c r="CS569" i="1"/>
  <c r="R569" i="1" s="1"/>
  <c r="GK569" i="1" s="1"/>
  <c r="CT569" i="1"/>
  <c r="CV569" i="1"/>
  <c r="U569" i="1" s="1"/>
  <c r="CW569" i="1"/>
  <c r="V569" i="1" s="1"/>
  <c r="CX569" i="1"/>
  <c r="W569" i="1" s="1"/>
  <c r="FR569" i="1"/>
  <c r="GL569" i="1"/>
  <c r="GN569" i="1"/>
  <c r="GO569" i="1"/>
  <c r="GV569" i="1"/>
  <c r="HC569" i="1"/>
  <c r="GX569" i="1" s="1"/>
  <c r="R570" i="1"/>
  <c r="GK570" i="1" s="1"/>
  <c r="AC570" i="1"/>
  <c r="CQ570" i="1" s="1"/>
  <c r="P570" i="1" s="1"/>
  <c r="CP570" i="1" s="1"/>
  <c r="O570" i="1" s="1"/>
  <c r="AE570" i="1"/>
  <c r="AD570" i="1" s="1"/>
  <c r="AB570" i="1" s="1"/>
  <c r="AF570" i="1"/>
  <c r="CT570" i="1" s="1"/>
  <c r="S570" i="1" s="1"/>
  <c r="AG570" i="1"/>
  <c r="CU570" i="1" s="1"/>
  <c r="T570" i="1" s="1"/>
  <c r="AH570" i="1"/>
  <c r="AI570" i="1"/>
  <c r="AJ570" i="1"/>
  <c r="CX570" i="1" s="1"/>
  <c r="W570" i="1" s="1"/>
  <c r="CR570" i="1"/>
  <c r="Q570" i="1" s="1"/>
  <c r="CS570" i="1"/>
  <c r="CV570" i="1"/>
  <c r="U570" i="1" s="1"/>
  <c r="CW570" i="1"/>
  <c r="V570" i="1" s="1"/>
  <c r="FR570" i="1"/>
  <c r="GL570" i="1"/>
  <c r="GN570" i="1"/>
  <c r="GO570" i="1"/>
  <c r="GV570" i="1"/>
  <c r="HC570" i="1" s="1"/>
  <c r="GX570" i="1"/>
  <c r="AC571" i="1"/>
  <c r="AE571" i="1"/>
  <c r="AF571" i="1"/>
  <c r="AG571" i="1"/>
  <c r="AH571" i="1"/>
  <c r="AI571" i="1"/>
  <c r="CW571" i="1" s="1"/>
  <c r="V571" i="1" s="1"/>
  <c r="AJ571" i="1"/>
  <c r="CQ571" i="1"/>
  <c r="P571" i="1" s="1"/>
  <c r="CT571" i="1"/>
  <c r="S571" i="1" s="1"/>
  <c r="CY571" i="1" s="1"/>
  <c r="X571" i="1" s="1"/>
  <c r="CU571" i="1"/>
  <c r="T571" i="1" s="1"/>
  <c r="CV571" i="1"/>
  <c r="U571" i="1" s="1"/>
  <c r="CX571" i="1"/>
  <c r="W571" i="1" s="1"/>
  <c r="CZ571" i="1"/>
  <c r="Y571" i="1" s="1"/>
  <c r="FR571" i="1"/>
  <c r="GL571" i="1"/>
  <c r="GN571" i="1"/>
  <c r="GO571" i="1"/>
  <c r="GV571" i="1"/>
  <c r="HC571" i="1" s="1"/>
  <c r="GX571" i="1" s="1"/>
  <c r="P572" i="1"/>
  <c r="T572" i="1"/>
  <c r="AC572" i="1"/>
  <c r="AD572" i="1"/>
  <c r="AE572" i="1"/>
  <c r="AF572" i="1"/>
  <c r="AG572" i="1"/>
  <c r="AH572" i="1"/>
  <c r="CV572" i="1" s="1"/>
  <c r="U572" i="1" s="1"/>
  <c r="AI572" i="1"/>
  <c r="AJ572" i="1"/>
  <c r="CQ572" i="1"/>
  <c r="CR572" i="1"/>
  <c r="Q572" i="1" s="1"/>
  <c r="CS572" i="1"/>
  <c r="R572" i="1" s="1"/>
  <c r="GK572" i="1" s="1"/>
  <c r="CT572" i="1"/>
  <c r="S572" i="1" s="1"/>
  <c r="CZ572" i="1" s="1"/>
  <c r="Y572" i="1" s="1"/>
  <c r="CU572" i="1"/>
  <c r="CW572" i="1"/>
  <c r="V572" i="1" s="1"/>
  <c r="CX572" i="1"/>
  <c r="W572" i="1" s="1"/>
  <c r="CY572" i="1"/>
  <c r="X572" i="1" s="1"/>
  <c r="FR572" i="1"/>
  <c r="GL572" i="1"/>
  <c r="GN572" i="1"/>
  <c r="GO572" i="1"/>
  <c r="GV572" i="1"/>
  <c r="HC572" i="1"/>
  <c r="GX572" i="1" s="1"/>
  <c r="W573" i="1"/>
  <c r="AC573" i="1"/>
  <c r="AE573" i="1"/>
  <c r="AD573" i="1" s="1"/>
  <c r="AF573" i="1"/>
  <c r="AG573" i="1"/>
  <c r="CU573" i="1" s="1"/>
  <c r="T573" i="1" s="1"/>
  <c r="AH573" i="1"/>
  <c r="AI573" i="1"/>
  <c r="AJ573" i="1"/>
  <c r="CR573" i="1"/>
  <c r="Q573" i="1" s="1"/>
  <c r="CS573" i="1"/>
  <c r="R573" i="1" s="1"/>
  <c r="CT573" i="1"/>
  <c r="S573" i="1" s="1"/>
  <c r="CV573" i="1"/>
  <c r="U573" i="1" s="1"/>
  <c r="CW573" i="1"/>
  <c r="V573" i="1" s="1"/>
  <c r="CX573" i="1"/>
  <c r="FR573" i="1"/>
  <c r="GK573" i="1"/>
  <c r="GL573" i="1"/>
  <c r="GN573" i="1"/>
  <c r="GO573" i="1"/>
  <c r="GV573" i="1"/>
  <c r="HC573" i="1"/>
  <c r="GX573" i="1" s="1"/>
  <c r="AB574" i="1"/>
  <c r="AC574" i="1"/>
  <c r="CQ574" i="1" s="1"/>
  <c r="P574" i="1" s="1"/>
  <c r="CP574" i="1" s="1"/>
  <c r="O574" i="1" s="1"/>
  <c r="AE574" i="1"/>
  <c r="AD574" i="1" s="1"/>
  <c r="AF574" i="1"/>
  <c r="CT574" i="1" s="1"/>
  <c r="S574" i="1" s="1"/>
  <c r="AG574" i="1"/>
  <c r="CU574" i="1" s="1"/>
  <c r="T574" i="1" s="1"/>
  <c r="AH574" i="1"/>
  <c r="AI574" i="1"/>
  <c r="AJ574" i="1"/>
  <c r="CX574" i="1" s="1"/>
  <c r="W574" i="1" s="1"/>
  <c r="CR574" i="1"/>
  <c r="Q574" i="1" s="1"/>
  <c r="CS574" i="1"/>
  <c r="R574" i="1" s="1"/>
  <c r="GK574" i="1" s="1"/>
  <c r="CV574" i="1"/>
  <c r="U574" i="1" s="1"/>
  <c r="CW574" i="1"/>
  <c r="V574" i="1" s="1"/>
  <c r="FR574" i="1"/>
  <c r="GL574" i="1"/>
  <c r="GN574" i="1"/>
  <c r="GO574" i="1"/>
  <c r="GV574" i="1"/>
  <c r="HC574" i="1" s="1"/>
  <c r="GX574" i="1"/>
  <c r="Y575" i="1"/>
  <c r="AC575" i="1"/>
  <c r="AE575" i="1"/>
  <c r="AF575" i="1"/>
  <c r="AG575" i="1"/>
  <c r="AH575" i="1"/>
  <c r="AI575" i="1"/>
  <c r="CW575" i="1" s="1"/>
  <c r="V575" i="1" s="1"/>
  <c r="AJ575" i="1"/>
  <c r="CQ575" i="1"/>
  <c r="P575" i="1" s="1"/>
  <c r="CR575" i="1"/>
  <c r="Q575" i="1" s="1"/>
  <c r="CT575" i="1"/>
  <c r="S575" i="1" s="1"/>
  <c r="CY575" i="1" s="1"/>
  <c r="X575" i="1" s="1"/>
  <c r="CU575" i="1"/>
  <c r="T575" i="1" s="1"/>
  <c r="CV575" i="1"/>
  <c r="U575" i="1" s="1"/>
  <c r="CX575" i="1"/>
  <c r="W575" i="1" s="1"/>
  <c r="CZ575" i="1"/>
  <c r="FR575" i="1"/>
  <c r="GL575" i="1"/>
  <c r="GN575" i="1"/>
  <c r="GO575" i="1"/>
  <c r="GV575" i="1"/>
  <c r="HC575" i="1" s="1"/>
  <c r="GX575" i="1" s="1"/>
  <c r="P576" i="1"/>
  <c r="CP576" i="1" s="1"/>
  <c r="O576" i="1" s="1"/>
  <c r="AC576" i="1"/>
  <c r="AD576" i="1"/>
  <c r="AE576" i="1"/>
  <c r="AF576" i="1"/>
  <c r="AG576" i="1"/>
  <c r="AH576" i="1"/>
  <c r="CV576" i="1" s="1"/>
  <c r="U576" i="1" s="1"/>
  <c r="AI576" i="1"/>
  <c r="AJ576" i="1"/>
  <c r="CQ576" i="1"/>
  <c r="CR576" i="1"/>
  <c r="Q576" i="1" s="1"/>
  <c r="CS576" i="1"/>
  <c r="R576" i="1" s="1"/>
  <c r="GK576" i="1" s="1"/>
  <c r="CT576" i="1"/>
  <c r="S576" i="1" s="1"/>
  <c r="CZ576" i="1" s="1"/>
  <c r="Y576" i="1" s="1"/>
  <c r="CU576" i="1"/>
  <c r="T576" i="1" s="1"/>
  <c r="CW576" i="1"/>
  <c r="V576" i="1" s="1"/>
  <c r="CX576" i="1"/>
  <c r="W576" i="1" s="1"/>
  <c r="CY576" i="1"/>
  <c r="X576" i="1" s="1"/>
  <c r="FR576" i="1"/>
  <c r="GL576" i="1"/>
  <c r="GN576" i="1"/>
  <c r="GO576" i="1"/>
  <c r="GV576" i="1"/>
  <c r="HC576" i="1"/>
  <c r="GX576" i="1" s="1"/>
  <c r="W577" i="1"/>
  <c r="AC577" i="1"/>
  <c r="AD577" i="1"/>
  <c r="AE577" i="1"/>
  <c r="AF577" i="1"/>
  <c r="AG577" i="1"/>
  <c r="CU577" i="1" s="1"/>
  <c r="T577" i="1" s="1"/>
  <c r="AH577" i="1"/>
  <c r="AI577" i="1"/>
  <c r="AJ577" i="1"/>
  <c r="CR577" i="1"/>
  <c r="Q577" i="1" s="1"/>
  <c r="CS577" i="1"/>
  <c r="R577" i="1" s="1"/>
  <c r="GK577" i="1" s="1"/>
  <c r="CT577" i="1"/>
  <c r="S577" i="1" s="1"/>
  <c r="CV577" i="1"/>
  <c r="U577" i="1" s="1"/>
  <c r="CW577" i="1"/>
  <c r="V577" i="1" s="1"/>
  <c r="CX577" i="1"/>
  <c r="FR577" i="1"/>
  <c r="GL577" i="1"/>
  <c r="GN577" i="1"/>
  <c r="GO577" i="1"/>
  <c r="GV577" i="1"/>
  <c r="HC577" i="1"/>
  <c r="GX577" i="1" s="1"/>
  <c r="R578" i="1"/>
  <c r="GK578" i="1" s="1"/>
  <c r="AC578" i="1"/>
  <c r="CQ578" i="1" s="1"/>
  <c r="P578" i="1" s="1"/>
  <c r="AE578" i="1"/>
  <c r="AD578" i="1" s="1"/>
  <c r="AB578" i="1" s="1"/>
  <c r="AF578" i="1"/>
  <c r="CT578" i="1" s="1"/>
  <c r="S578" i="1" s="1"/>
  <c r="AG578" i="1"/>
  <c r="CU578" i="1" s="1"/>
  <c r="T578" i="1" s="1"/>
  <c r="AH578" i="1"/>
  <c r="AI578" i="1"/>
  <c r="AJ578" i="1"/>
  <c r="CX578" i="1" s="1"/>
  <c r="W578" i="1" s="1"/>
  <c r="CR578" i="1"/>
  <c r="Q578" i="1" s="1"/>
  <c r="CS578" i="1"/>
  <c r="CV578" i="1"/>
  <c r="U578" i="1" s="1"/>
  <c r="CW578" i="1"/>
  <c r="V578" i="1" s="1"/>
  <c r="FR578" i="1"/>
  <c r="GL578" i="1"/>
  <c r="GN578" i="1"/>
  <c r="GO578" i="1"/>
  <c r="GV578" i="1"/>
  <c r="HC578" i="1" s="1"/>
  <c r="GX578" i="1"/>
  <c r="U579" i="1"/>
  <c r="AC579" i="1"/>
  <c r="AE579" i="1"/>
  <c r="AF579" i="1"/>
  <c r="AG579" i="1"/>
  <c r="AH579" i="1"/>
  <c r="AI579" i="1"/>
  <c r="CW579" i="1" s="1"/>
  <c r="V579" i="1" s="1"/>
  <c r="AJ579" i="1"/>
  <c r="CQ579" i="1"/>
  <c r="P579" i="1" s="1"/>
  <c r="CT579" i="1"/>
  <c r="S579" i="1" s="1"/>
  <c r="CY579" i="1" s="1"/>
  <c r="X579" i="1" s="1"/>
  <c r="CU579" i="1"/>
  <c r="T579" i="1" s="1"/>
  <c r="CV579" i="1"/>
  <c r="CX579" i="1"/>
  <c r="W579" i="1" s="1"/>
  <c r="CZ579" i="1"/>
  <c r="Y579" i="1" s="1"/>
  <c r="FR579" i="1"/>
  <c r="GL579" i="1"/>
  <c r="GN579" i="1"/>
  <c r="GO579" i="1"/>
  <c r="GV579" i="1"/>
  <c r="HC579" i="1" s="1"/>
  <c r="GX579" i="1" s="1"/>
  <c r="P580" i="1"/>
  <c r="T580" i="1"/>
  <c r="AC580" i="1"/>
  <c r="AD580" i="1"/>
  <c r="AE580" i="1"/>
  <c r="AF580" i="1"/>
  <c r="AG580" i="1"/>
  <c r="AH580" i="1"/>
  <c r="CV580" i="1" s="1"/>
  <c r="U580" i="1" s="1"/>
  <c r="AI580" i="1"/>
  <c r="AJ580" i="1"/>
  <c r="CQ580" i="1"/>
  <c r="CR580" i="1"/>
  <c r="Q580" i="1" s="1"/>
  <c r="CS580" i="1"/>
  <c r="R580" i="1" s="1"/>
  <c r="GK580" i="1" s="1"/>
  <c r="CT580" i="1"/>
  <c r="S580" i="1" s="1"/>
  <c r="CZ580" i="1" s="1"/>
  <c r="Y580" i="1" s="1"/>
  <c r="CU580" i="1"/>
  <c r="CW580" i="1"/>
  <c r="V580" i="1" s="1"/>
  <c r="CX580" i="1"/>
  <c r="W580" i="1" s="1"/>
  <c r="CY580" i="1"/>
  <c r="X580" i="1" s="1"/>
  <c r="FR580" i="1"/>
  <c r="GL580" i="1"/>
  <c r="GN580" i="1"/>
  <c r="GO580" i="1"/>
  <c r="GV580" i="1"/>
  <c r="HC580" i="1"/>
  <c r="GX580" i="1" s="1"/>
  <c r="AC581" i="1"/>
  <c r="AE581" i="1"/>
  <c r="AD581" i="1" s="1"/>
  <c r="AF581" i="1"/>
  <c r="AG581" i="1"/>
  <c r="CU581" i="1" s="1"/>
  <c r="T581" i="1" s="1"/>
  <c r="AH581" i="1"/>
  <c r="AI581" i="1"/>
  <c r="AJ581" i="1"/>
  <c r="CR581" i="1"/>
  <c r="Q581" i="1" s="1"/>
  <c r="CS581" i="1"/>
  <c r="R581" i="1" s="1"/>
  <c r="GK581" i="1" s="1"/>
  <c r="CT581" i="1"/>
  <c r="S581" i="1" s="1"/>
  <c r="CV581" i="1"/>
  <c r="U581" i="1" s="1"/>
  <c r="CW581" i="1"/>
  <c r="V581" i="1" s="1"/>
  <c r="CX581" i="1"/>
  <c r="W581" i="1" s="1"/>
  <c r="FR581" i="1"/>
  <c r="GL581" i="1"/>
  <c r="GN581" i="1"/>
  <c r="GO581" i="1"/>
  <c r="GV581" i="1"/>
  <c r="HC581" i="1"/>
  <c r="GX581" i="1" s="1"/>
  <c r="R582" i="1"/>
  <c r="GK582" i="1" s="1"/>
  <c r="AC582" i="1"/>
  <c r="CQ582" i="1" s="1"/>
  <c r="P582" i="1" s="1"/>
  <c r="CP582" i="1" s="1"/>
  <c r="O582" i="1" s="1"/>
  <c r="AE582" i="1"/>
  <c r="AD582" i="1" s="1"/>
  <c r="AB582" i="1" s="1"/>
  <c r="AF582" i="1"/>
  <c r="CT582" i="1" s="1"/>
  <c r="S582" i="1" s="1"/>
  <c r="AG582" i="1"/>
  <c r="CU582" i="1" s="1"/>
  <c r="T582" i="1" s="1"/>
  <c r="AH582" i="1"/>
  <c r="AI582" i="1"/>
  <c r="AJ582" i="1"/>
  <c r="CX582" i="1" s="1"/>
  <c r="W582" i="1" s="1"/>
  <c r="CR582" i="1"/>
  <c r="Q582" i="1" s="1"/>
  <c r="CS582" i="1"/>
  <c r="CV582" i="1"/>
  <c r="U582" i="1" s="1"/>
  <c r="CW582" i="1"/>
  <c r="V582" i="1" s="1"/>
  <c r="FR582" i="1"/>
  <c r="GL582" i="1"/>
  <c r="GN582" i="1"/>
  <c r="GO582" i="1"/>
  <c r="GV582" i="1"/>
  <c r="HC582" i="1" s="1"/>
  <c r="GX582" i="1"/>
  <c r="AC583" i="1"/>
  <c r="AE583" i="1"/>
  <c r="AF583" i="1"/>
  <c r="AG583" i="1"/>
  <c r="AH583" i="1"/>
  <c r="AI583" i="1"/>
  <c r="CW583" i="1" s="1"/>
  <c r="V583" i="1" s="1"/>
  <c r="AJ583" i="1"/>
  <c r="CQ583" i="1"/>
  <c r="P583" i="1" s="1"/>
  <c r="CT583" i="1"/>
  <c r="S583" i="1" s="1"/>
  <c r="CY583" i="1" s="1"/>
  <c r="X583" i="1" s="1"/>
  <c r="CU583" i="1"/>
  <c r="T583" i="1" s="1"/>
  <c r="CV583" i="1"/>
  <c r="U583" i="1" s="1"/>
  <c r="CX583" i="1"/>
  <c r="W583" i="1" s="1"/>
  <c r="CZ583" i="1"/>
  <c r="Y583" i="1" s="1"/>
  <c r="FR583" i="1"/>
  <c r="GL583" i="1"/>
  <c r="GN583" i="1"/>
  <c r="GO583" i="1"/>
  <c r="GV583" i="1"/>
  <c r="HC583" i="1" s="1"/>
  <c r="GX583" i="1" s="1"/>
  <c r="C584" i="1"/>
  <c r="D584" i="1"/>
  <c r="I584" i="1"/>
  <c r="K584" i="1"/>
  <c r="P584" i="1"/>
  <c r="T584" i="1"/>
  <c r="AC584" i="1"/>
  <c r="AD584" i="1"/>
  <c r="AE584" i="1"/>
  <c r="CS584" i="1" s="1"/>
  <c r="R584" i="1" s="1"/>
  <c r="GK584" i="1" s="1"/>
  <c r="AF584" i="1"/>
  <c r="AG584" i="1"/>
  <c r="AH584" i="1"/>
  <c r="CV584" i="1" s="1"/>
  <c r="U584" i="1" s="1"/>
  <c r="AI584" i="1"/>
  <c r="CW584" i="1" s="1"/>
  <c r="V584" i="1" s="1"/>
  <c r="AJ584" i="1"/>
  <c r="CQ584" i="1"/>
  <c r="CR584" i="1"/>
  <c r="Q584" i="1" s="1"/>
  <c r="CT584" i="1"/>
  <c r="S584" i="1" s="1"/>
  <c r="CU584" i="1"/>
  <c r="CX584" i="1"/>
  <c r="W584" i="1" s="1"/>
  <c r="FR584" i="1"/>
  <c r="GL584" i="1"/>
  <c r="GN584" i="1"/>
  <c r="GO584" i="1"/>
  <c r="GV584" i="1"/>
  <c r="HC584" i="1"/>
  <c r="GX584" i="1" s="1"/>
  <c r="S585" i="1"/>
  <c r="AC585" i="1"/>
  <c r="AD585" i="1"/>
  <c r="AE585" i="1"/>
  <c r="AF585" i="1"/>
  <c r="AG585" i="1"/>
  <c r="CU585" i="1" s="1"/>
  <c r="T585" i="1" s="1"/>
  <c r="AH585" i="1"/>
  <c r="CV585" i="1" s="1"/>
  <c r="U585" i="1" s="1"/>
  <c r="AI585" i="1"/>
  <c r="AJ585" i="1"/>
  <c r="CR585" i="1"/>
  <c r="Q585" i="1" s="1"/>
  <c r="CS585" i="1"/>
  <c r="R585" i="1" s="1"/>
  <c r="GK585" i="1" s="1"/>
  <c r="CT585" i="1"/>
  <c r="CW585" i="1"/>
  <c r="V585" i="1" s="1"/>
  <c r="CX585" i="1"/>
  <c r="W585" i="1" s="1"/>
  <c r="FR585" i="1"/>
  <c r="GL585" i="1"/>
  <c r="GN585" i="1"/>
  <c r="GO585" i="1"/>
  <c r="GV585" i="1"/>
  <c r="HC585" i="1"/>
  <c r="GX585" i="1" s="1"/>
  <c r="R586" i="1"/>
  <c r="GK586" i="1" s="1"/>
  <c r="V586" i="1"/>
  <c r="AC586" i="1"/>
  <c r="CQ586" i="1" s="1"/>
  <c r="P586" i="1" s="1"/>
  <c r="AE586" i="1"/>
  <c r="AD586" i="1" s="1"/>
  <c r="AF586" i="1"/>
  <c r="CT586" i="1" s="1"/>
  <c r="S586" i="1" s="1"/>
  <c r="AG586" i="1"/>
  <c r="CU586" i="1" s="1"/>
  <c r="T586" i="1" s="1"/>
  <c r="AH586" i="1"/>
  <c r="AI586" i="1"/>
  <c r="AJ586" i="1"/>
  <c r="CX586" i="1" s="1"/>
  <c r="W586" i="1" s="1"/>
  <c r="CR586" i="1"/>
  <c r="Q586" i="1" s="1"/>
  <c r="CS586" i="1"/>
  <c r="CV586" i="1"/>
  <c r="U586" i="1" s="1"/>
  <c r="CW586" i="1"/>
  <c r="FR586" i="1"/>
  <c r="GL586" i="1"/>
  <c r="GN586" i="1"/>
  <c r="GO586" i="1"/>
  <c r="GV586" i="1"/>
  <c r="HC586" i="1" s="1"/>
  <c r="GX586" i="1"/>
  <c r="AC587" i="1"/>
  <c r="AE587" i="1"/>
  <c r="AF587" i="1"/>
  <c r="CT587" i="1" s="1"/>
  <c r="S587" i="1" s="1"/>
  <c r="AG587" i="1"/>
  <c r="AH587" i="1"/>
  <c r="AI587" i="1"/>
  <c r="CW587" i="1" s="1"/>
  <c r="V587" i="1" s="1"/>
  <c r="AJ587" i="1"/>
  <c r="CX587" i="1" s="1"/>
  <c r="W587" i="1" s="1"/>
  <c r="CQ587" i="1"/>
  <c r="P587" i="1" s="1"/>
  <c r="CU587" i="1"/>
  <c r="T587" i="1" s="1"/>
  <c r="CV587" i="1"/>
  <c r="U587" i="1" s="1"/>
  <c r="FR587" i="1"/>
  <c r="GL587" i="1"/>
  <c r="GN587" i="1"/>
  <c r="GO587" i="1"/>
  <c r="GV587" i="1"/>
  <c r="HC587" i="1" s="1"/>
  <c r="GX587" i="1" s="1"/>
  <c r="P588" i="1"/>
  <c r="AC588" i="1"/>
  <c r="AD588" i="1"/>
  <c r="AE588" i="1"/>
  <c r="CS588" i="1" s="1"/>
  <c r="R588" i="1" s="1"/>
  <c r="GK588" i="1" s="1"/>
  <c r="AF588" i="1"/>
  <c r="AG588" i="1"/>
  <c r="AH588" i="1"/>
  <c r="CV588" i="1" s="1"/>
  <c r="U588" i="1" s="1"/>
  <c r="AI588" i="1"/>
  <c r="CW588" i="1" s="1"/>
  <c r="V588" i="1" s="1"/>
  <c r="AJ588" i="1"/>
  <c r="CQ588" i="1"/>
  <c r="CR588" i="1"/>
  <c r="Q588" i="1" s="1"/>
  <c r="CT588" i="1"/>
  <c r="S588" i="1" s="1"/>
  <c r="CZ588" i="1" s="1"/>
  <c r="Y588" i="1" s="1"/>
  <c r="CU588" i="1"/>
  <c r="T588" i="1" s="1"/>
  <c r="CX588" i="1"/>
  <c r="W588" i="1" s="1"/>
  <c r="CY588" i="1"/>
  <c r="X588" i="1" s="1"/>
  <c r="FR588" i="1"/>
  <c r="GL588" i="1"/>
  <c r="GN588" i="1"/>
  <c r="GO588" i="1"/>
  <c r="GV588" i="1"/>
  <c r="HC588" i="1"/>
  <c r="GX588" i="1" s="1"/>
  <c r="AC589" i="1"/>
  <c r="AD589" i="1"/>
  <c r="AE589" i="1"/>
  <c r="AF589" i="1"/>
  <c r="AG589" i="1"/>
  <c r="CU589" i="1" s="1"/>
  <c r="T589" i="1" s="1"/>
  <c r="AH589" i="1"/>
  <c r="CV589" i="1" s="1"/>
  <c r="U589" i="1" s="1"/>
  <c r="AI589" i="1"/>
  <c r="AJ589" i="1"/>
  <c r="CR589" i="1"/>
  <c r="Q589" i="1" s="1"/>
  <c r="CS589" i="1"/>
  <c r="R589" i="1" s="1"/>
  <c r="CT589" i="1"/>
  <c r="S589" i="1" s="1"/>
  <c r="CW589" i="1"/>
  <c r="V589" i="1" s="1"/>
  <c r="CX589" i="1"/>
  <c r="W589" i="1" s="1"/>
  <c r="FR589" i="1"/>
  <c r="GK589" i="1"/>
  <c r="GL589" i="1"/>
  <c r="GN589" i="1"/>
  <c r="GO589" i="1"/>
  <c r="GV589" i="1"/>
  <c r="HC589" i="1"/>
  <c r="GX589" i="1" s="1"/>
  <c r="R590" i="1"/>
  <c r="GK590" i="1" s="1"/>
  <c r="AC590" i="1"/>
  <c r="CQ590" i="1" s="1"/>
  <c r="P590" i="1" s="1"/>
  <c r="CP590" i="1" s="1"/>
  <c r="O590" i="1" s="1"/>
  <c r="AE590" i="1"/>
  <c r="AD590" i="1" s="1"/>
  <c r="AB590" i="1" s="1"/>
  <c r="AF590" i="1"/>
  <c r="CT590" i="1" s="1"/>
  <c r="S590" i="1" s="1"/>
  <c r="AG590" i="1"/>
  <c r="CU590" i="1" s="1"/>
  <c r="T590" i="1" s="1"/>
  <c r="AH590" i="1"/>
  <c r="AI590" i="1"/>
  <c r="AJ590" i="1"/>
  <c r="CX590" i="1" s="1"/>
  <c r="W590" i="1" s="1"/>
  <c r="CR590" i="1"/>
  <c r="Q590" i="1" s="1"/>
  <c r="CS590" i="1"/>
  <c r="CV590" i="1"/>
  <c r="U590" i="1" s="1"/>
  <c r="CW590" i="1"/>
  <c r="V590" i="1" s="1"/>
  <c r="FR590" i="1"/>
  <c r="GL590" i="1"/>
  <c r="GN590" i="1"/>
  <c r="GO590" i="1"/>
  <c r="GV590" i="1"/>
  <c r="HC590" i="1" s="1"/>
  <c r="GX590" i="1"/>
  <c r="AC591" i="1"/>
  <c r="AE591" i="1"/>
  <c r="AF591" i="1"/>
  <c r="CT591" i="1" s="1"/>
  <c r="S591" i="1" s="1"/>
  <c r="CY591" i="1" s="1"/>
  <c r="X591" i="1" s="1"/>
  <c r="AG591" i="1"/>
  <c r="AH591" i="1"/>
  <c r="AI591" i="1"/>
  <c r="CW591" i="1" s="1"/>
  <c r="V591" i="1" s="1"/>
  <c r="AJ591" i="1"/>
  <c r="CX591" i="1" s="1"/>
  <c r="W591" i="1" s="1"/>
  <c r="CQ591" i="1"/>
  <c r="P591" i="1" s="1"/>
  <c r="CU591" i="1"/>
  <c r="T591" i="1" s="1"/>
  <c r="CV591" i="1"/>
  <c r="U591" i="1" s="1"/>
  <c r="CZ591" i="1"/>
  <c r="Y591" i="1" s="1"/>
  <c r="FR591" i="1"/>
  <c r="GL591" i="1"/>
  <c r="GN591" i="1"/>
  <c r="GO591" i="1"/>
  <c r="GV591" i="1"/>
  <c r="HC591" i="1" s="1"/>
  <c r="GX591" i="1" s="1"/>
  <c r="AC592" i="1"/>
  <c r="AB592" i="1" s="1"/>
  <c r="AD592" i="1"/>
  <c r="AE592" i="1"/>
  <c r="CS592" i="1" s="1"/>
  <c r="R592" i="1" s="1"/>
  <c r="GK592" i="1" s="1"/>
  <c r="AF592" i="1"/>
  <c r="AG592" i="1"/>
  <c r="AH592" i="1"/>
  <c r="CV592" i="1" s="1"/>
  <c r="U592" i="1" s="1"/>
  <c r="AI592" i="1"/>
  <c r="CW592" i="1" s="1"/>
  <c r="V592" i="1" s="1"/>
  <c r="AJ592" i="1"/>
  <c r="CQ592" i="1"/>
  <c r="P592" i="1" s="1"/>
  <c r="CP592" i="1" s="1"/>
  <c r="O592" i="1" s="1"/>
  <c r="CR592" i="1"/>
  <c r="Q592" i="1" s="1"/>
  <c r="CT592" i="1"/>
  <c r="S592" i="1" s="1"/>
  <c r="CZ592" i="1" s="1"/>
  <c r="Y592" i="1" s="1"/>
  <c r="CU592" i="1"/>
  <c r="T592" i="1" s="1"/>
  <c r="CX592" i="1"/>
  <c r="W592" i="1" s="1"/>
  <c r="FR592" i="1"/>
  <c r="GL592" i="1"/>
  <c r="GN592" i="1"/>
  <c r="GO592" i="1"/>
  <c r="GV592" i="1"/>
  <c r="HC592" i="1"/>
  <c r="GX592" i="1" s="1"/>
  <c r="W593" i="1"/>
  <c r="AC593" i="1"/>
  <c r="AD593" i="1"/>
  <c r="AE593" i="1"/>
  <c r="AF593" i="1"/>
  <c r="AG593" i="1"/>
  <c r="CU593" i="1" s="1"/>
  <c r="T593" i="1" s="1"/>
  <c r="AH593" i="1"/>
  <c r="CV593" i="1" s="1"/>
  <c r="U593" i="1" s="1"/>
  <c r="AI593" i="1"/>
  <c r="AJ593" i="1"/>
  <c r="CR593" i="1"/>
  <c r="Q593" i="1" s="1"/>
  <c r="CS593" i="1"/>
  <c r="R593" i="1" s="1"/>
  <c r="CT593" i="1"/>
  <c r="S593" i="1" s="1"/>
  <c r="CW593" i="1"/>
  <c r="V593" i="1" s="1"/>
  <c r="CX593" i="1"/>
  <c r="FR593" i="1"/>
  <c r="GK593" i="1"/>
  <c r="GL593" i="1"/>
  <c r="GN593" i="1"/>
  <c r="GO593" i="1"/>
  <c r="GV593" i="1"/>
  <c r="HC593" i="1"/>
  <c r="GX593" i="1" s="1"/>
  <c r="AB594" i="1"/>
  <c r="AC594" i="1"/>
  <c r="CQ594" i="1" s="1"/>
  <c r="P594" i="1" s="1"/>
  <c r="CP594" i="1" s="1"/>
  <c r="O594" i="1" s="1"/>
  <c r="AE594" i="1"/>
  <c r="AD594" i="1" s="1"/>
  <c r="AF594" i="1"/>
  <c r="CT594" i="1" s="1"/>
  <c r="S594" i="1" s="1"/>
  <c r="AG594" i="1"/>
  <c r="CU594" i="1" s="1"/>
  <c r="T594" i="1" s="1"/>
  <c r="AH594" i="1"/>
  <c r="AI594" i="1"/>
  <c r="AJ594" i="1"/>
  <c r="CX594" i="1" s="1"/>
  <c r="W594" i="1" s="1"/>
  <c r="CR594" i="1"/>
  <c r="Q594" i="1" s="1"/>
  <c r="CS594" i="1"/>
  <c r="R594" i="1" s="1"/>
  <c r="GK594" i="1" s="1"/>
  <c r="CV594" i="1"/>
  <c r="U594" i="1" s="1"/>
  <c r="CW594" i="1"/>
  <c r="V594" i="1" s="1"/>
  <c r="FR594" i="1"/>
  <c r="GL594" i="1"/>
  <c r="GN594" i="1"/>
  <c r="GO594" i="1"/>
  <c r="GV594" i="1"/>
  <c r="HC594" i="1" s="1"/>
  <c r="GX594" i="1"/>
  <c r="AC595" i="1"/>
  <c r="AE595" i="1"/>
  <c r="AF595" i="1"/>
  <c r="CT595" i="1" s="1"/>
  <c r="S595" i="1" s="1"/>
  <c r="CY595" i="1" s="1"/>
  <c r="X595" i="1" s="1"/>
  <c r="AG595" i="1"/>
  <c r="AH595" i="1"/>
  <c r="AI595" i="1"/>
  <c r="CW595" i="1" s="1"/>
  <c r="V595" i="1" s="1"/>
  <c r="AJ595" i="1"/>
  <c r="CX595" i="1" s="1"/>
  <c r="W595" i="1" s="1"/>
  <c r="CQ595" i="1"/>
  <c r="P595" i="1" s="1"/>
  <c r="CR595" i="1"/>
  <c r="Q595" i="1" s="1"/>
  <c r="CU595" i="1"/>
  <c r="T595" i="1" s="1"/>
  <c r="CV595" i="1"/>
  <c r="U595" i="1" s="1"/>
  <c r="CZ595" i="1"/>
  <c r="Y595" i="1" s="1"/>
  <c r="FR595" i="1"/>
  <c r="GL595" i="1"/>
  <c r="GN595" i="1"/>
  <c r="GO595" i="1"/>
  <c r="GV595" i="1"/>
  <c r="HC595" i="1" s="1"/>
  <c r="GX595" i="1" s="1"/>
  <c r="C596" i="1"/>
  <c r="D596" i="1"/>
  <c r="I596" i="1"/>
  <c r="K596" i="1"/>
  <c r="P596" i="1"/>
  <c r="AC596" i="1"/>
  <c r="AD596" i="1"/>
  <c r="AE596" i="1"/>
  <c r="CS596" i="1" s="1"/>
  <c r="R596" i="1" s="1"/>
  <c r="GK596" i="1" s="1"/>
  <c r="AF596" i="1"/>
  <c r="AG596" i="1"/>
  <c r="AH596" i="1"/>
  <c r="CV596" i="1" s="1"/>
  <c r="U596" i="1" s="1"/>
  <c r="AI596" i="1"/>
  <c r="CW596" i="1" s="1"/>
  <c r="V596" i="1" s="1"/>
  <c r="AJ596" i="1"/>
  <c r="CQ596" i="1"/>
  <c r="CR596" i="1"/>
  <c r="Q596" i="1" s="1"/>
  <c r="CT596" i="1"/>
  <c r="S596" i="1" s="1"/>
  <c r="CZ596" i="1" s="1"/>
  <c r="Y596" i="1" s="1"/>
  <c r="CU596" i="1"/>
  <c r="T596" i="1" s="1"/>
  <c r="CX596" i="1"/>
  <c r="W596" i="1" s="1"/>
  <c r="FR596" i="1"/>
  <c r="GL596" i="1"/>
  <c r="GN596" i="1"/>
  <c r="GO596" i="1"/>
  <c r="GV596" i="1"/>
  <c r="HC596" i="1"/>
  <c r="GX596" i="1" s="1"/>
  <c r="W597" i="1"/>
  <c r="AC597" i="1"/>
  <c r="AD597" i="1"/>
  <c r="AE597" i="1"/>
  <c r="AF597" i="1"/>
  <c r="AG597" i="1"/>
  <c r="CU597" i="1" s="1"/>
  <c r="T597" i="1" s="1"/>
  <c r="AH597" i="1"/>
  <c r="CV597" i="1" s="1"/>
  <c r="U597" i="1" s="1"/>
  <c r="AI597" i="1"/>
  <c r="AJ597" i="1"/>
  <c r="CR597" i="1"/>
  <c r="Q597" i="1" s="1"/>
  <c r="CS597" i="1"/>
  <c r="R597" i="1" s="1"/>
  <c r="CT597" i="1"/>
  <c r="S597" i="1" s="1"/>
  <c r="CW597" i="1"/>
  <c r="V597" i="1" s="1"/>
  <c r="CX597" i="1"/>
  <c r="FR597" i="1"/>
  <c r="GK597" i="1"/>
  <c r="GL597" i="1"/>
  <c r="GN597" i="1"/>
  <c r="GO597" i="1"/>
  <c r="GV597" i="1"/>
  <c r="HC597" i="1"/>
  <c r="GX597" i="1" s="1"/>
  <c r="R598" i="1"/>
  <c r="GK598" i="1" s="1"/>
  <c r="AB598" i="1"/>
  <c r="AC598" i="1"/>
  <c r="CQ598" i="1" s="1"/>
  <c r="P598" i="1" s="1"/>
  <c r="AE598" i="1"/>
  <c r="AD598" i="1" s="1"/>
  <c r="AF598" i="1"/>
  <c r="CT598" i="1" s="1"/>
  <c r="S598" i="1" s="1"/>
  <c r="AG598" i="1"/>
  <c r="CU598" i="1" s="1"/>
  <c r="T598" i="1" s="1"/>
  <c r="AH598" i="1"/>
  <c r="AI598" i="1"/>
  <c r="AJ598" i="1"/>
  <c r="CX598" i="1" s="1"/>
  <c r="W598" i="1" s="1"/>
  <c r="CR598" i="1"/>
  <c r="Q598" i="1" s="1"/>
  <c r="CS598" i="1"/>
  <c r="CV598" i="1"/>
  <c r="U598" i="1" s="1"/>
  <c r="CW598" i="1"/>
  <c r="V598" i="1" s="1"/>
  <c r="FR598" i="1"/>
  <c r="GL598" i="1"/>
  <c r="GN598" i="1"/>
  <c r="GO598" i="1"/>
  <c r="GV598" i="1"/>
  <c r="HC598" i="1" s="1"/>
  <c r="GX598" i="1" s="1"/>
  <c r="Y599" i="1"/>
  <c r="AC599" i="1"/>
  <c r="AE599" i="1"/>
  <c r="AF599" i="1"/>
  <c r="CT599" i="1" s="1"/>
  <c r="S599" i="1" s="1"/>
  <c r="CY599" i="1" s="1"/>
  <c r="X599" i="1" s="1"/>
  <c r="AG599" i="1"/>
  <c r="AH599" i="1"/>
  <c r="AI599" i="1"/>
  <c r="CW599" i="1" s="1"/>
  <c r="V599" i="1" s="1"/>
  <c r="AJ599" i="1"/>
  <c r="CX599" i="1" s="1"/>
  <c r="W599" i="1" s="1"/>
  <c r="CQ599" i="1"/>
  <c r="P599" i="1" s="1"/>
  <c r="CU599" i="1"/>
  <c r="T599" i="1" s="1"/>
  <c r="CV599" i="1"/>
  <c r="U599" i="1" s="1"/>
  <c r="CZ599" i="1"/>
  <c r="FR599" i="1"/>
  <c r="GL599" i="1"/>
  <c r="GN599" i="1"/>
  <c r="GO599" i="1"/>
  <c r="GV599" i="1"/>
  <c r="HC599" i="1" s="1"/>
  <c r="GX599" i="1" s="1"/>
  <c r="P600" i="1"/>
  <c r="T600" i="1"/>
  <c r="AC600" i="1"/>
  <c r="AD600" i="1"/>
  <c r="AE600" i="1"/>
  <c r="CS600" i="1" s="1"/>
  <c r="R600" i="1" s="1"/>
  <c r="GK600" i="1" s="1"/>
  <c r="AF600" i="1"/>
  <c r="AG600" i="1"/>
  <c r="AH600" i="1"/>
  <c r="CV600" i="1" s="1"/>
  <c r="U600" i="1" s="1"/>
  <c r="AI600" i="1"/>
  <c r="CW600" i="1" s="1"/>
  <c r="V600" i="1" s="1"/>
  <c r="AJ600" i="1"/>
  <c r="CQ600" i="1"/>
  <c r="CR600" i="1"/>
  <c r="Q600" i="1" s="1"/>
  <c r="CT600" i="1"/>
  <c r="S600" i="1" s="1"/>
  <c r="CU600" i="1"/>
  <c r="CX600" i="1"/>
  <c r="W600" i="1" s="1"/>
  <c r="FR600" i="1"/>
  <c r="GL600" i="1"/>
  <c r="GN600" i="1"/>
  <c r="GO600" i="1"/>
  <c r="GV600" i="1"/>
  <c r="HC600" i="1"/>
  <c r="GX600" i="1" s="1"/>
  <c r="S601" i="1"/>
  <c r="AC601" i="1"/>
  <c r="AD601" i="1"/>
  <c r="AE601" i="1"/>
  <c r="AF601" i="1"/>
  <c r="AG601" i="1"/>
  <c r="CU601" i="1" s="1"/>
  <c r="T601" i="1" s="1"/>
  <c r="AH601" i="1"/>
  <c r="CV601" i="1" s="1"/>
  <c r="U601" i="1" s="1"/>
  <c r="AI601" i="1"/>
  <c r="AJ601" i="1"/>
  <c r="CR601" i="1"/>
  <c r="Q601" i="1" s="1"/>
  <c r="CS601" i="1"/>
  <c r="R601" i="1" s="1"/>
  <c r="GK601" i="1" s="1"/>
  <c r="CT601" i="1"/>
  <c r="CW601" i="1"/>
  <c r="V601" i="1" s="1"/>
  <c r="CX601" i="1"/>
  <c r="W601" i="1" s="1"/>
  <c r="FR601" i="1"/>
  <c r="GL601" i="1"/>
  <c r="GN601" i="1"/>
  <c r="GO601" i="1"/>
  <c r="GV601" i="1"/>
  <c r="HC601" i="1"/>
  <c r="GX601" i="1" s="1"/>
  <c r="R602" i="1"/>
  <c r="GK602" i="1" s="1"/>
  <c r="V602" i="1"/>
  <c r="AC602" i="1"/>
  <c r="CQ602" i="1" s="1"/>
  <c r="P602" i="1" s="1"/>
  <c r="AE602" i="1"/>
  <c r="AD602" i="1" s="1"/>
  <c r="AF602" i="1"/>
  <c r="CT602" i="1" s="1"/>
  <c r="S602" i="1" s="1"/>
  <c r="AG602" i="1"/>
  <c r="CU602" i="1" s="1"/>
  <c r="T602" i="1" s="1"/>
  <c r="AH602" i="1"/>
  <c r="AI602" i="1"/>
  <c r="AJ602" i="1"/>
  <c r="CX602" i="1" s="1"/>
  <c r="W602" i="1" s="1"/>
  <c r="CR602" i="1"/>
  <c r="Q602" i="1" s="1"/>
  <c r="CS602" i="1"/>
  <c r="CV602" i="1"/>
  <c r="U602" i="1" s="1"/>
  <c r="CW602" i="1"/>
  <c r="FR602" i="1"/>
  <c r="GL602" i="1"/>
  <c r="GN602" i="1"/>
  <c r="GO602" i="1"/>
  <c r="GV602" i="1"/>
  <c r="HC602" i="1" s="1"/>
  <c r="GX602" i="1"/>
  <c r="AC603" i="1"/>
  <c r="AE603" i="1"/>
  <c r="AF603" i="1"/>
  <c r="CT603" i="1" s="1"/>
  <c r="S603" i="1" s="1"/>
  <c r="AG603" i="1"/>
  <c r="AH603" i="1"/>
  <c r="AI603" i="1"/>
  <c r="CW603" i="1" s="1"/>
  <c r="V603" i="1" s="1"/>
  <c r="AJ603" i="1"/>
  <c r="CX603" i="1" s="1"/>
  <c r="W603" i="1" s="1"/>
  <c r="CQ603" i="1"/>
  <c r="P603" i="1" s="1"/>
  <c r="CU603" i="1"/>
  <c r="T603" i="1" s="1"/>
  <c r="CV603" i="1"/>
  <c r="U603" i="1" s="1"/>
  <c r="FR603" i="1"/>
  <c r="GL603" i="1"/>
  <c r="GN603" i="1"/>
  <c r="GO603" i="1"/>
  <c r="GV603" i="1"/>
  <c r="HC603" i="1" s="1"/>
  <c r="GX603" i="1" s="1"/>
  <c r="P604" i="1"/>
  <c r="AC604" i="1"/>
  <c r="AD604" i="1"/>
  <c r="AE604" i="1"/>
  <c r="CS604" i="1" s="1"/>
  <c r="R604" i="1" s="1"/>
  <c r="GK604" i="1" s="1"/>
  <c r="AF604" i="1"/>
  <c r="AG604" i="1"/>
  <c r="AH604" i="1"/>
  <c r="CV604" i="1" s="1"/>
  <c r="U604" i="1" s="1"/>
  <c r="AI604" i="1"/>
  <c r="CW604" i="1" s="1"/>
  <c r="V604" i="1" s="1"/>
  <c r="AJ604" i="1"/>
  <c r="CQ604" i="1"/>
  <c r="CR604" i="1"/>
  <c r="Q604" i="1" s="1"/>
  <c r="CT604" i="1"/>
  <c r="S604" i="1" s="1"/>
  <c r="CZ604" i="1" s="1"/>
  <c r="Y604" i="1" s="1"/>
  <c r="CU604" i="1"/>
  <c r="T604" i="1" s="1"/>
  <c r="CX604" i="1"/>
  <c r="W604" i="1" s="1"/>
  <c r="CY604" i="1"/>
  <c r="X604" i="1" s="1"/>
  <c r="FR604" i="1"/>
  <c r="GL604" i="1"/>
  <c r="GN604" i="1"/>
  <c r="GO604" i="1"/>
  <c r="GV604" i="1"/>
  <c r="HC604" i="1"/>
  <c r="GX604" i="1" s="1"/>
  <c r="AC605" i="1"/>
  <c r="AD605" i="1"/>
  <c r="AE605" i="1"/>
  <c r="AF605" i="1"/>
  <c r="AG605" i="1"/>
  <c r="CU605" i="1" s="1"/>
  <c r="T605" i="1" s="1"/>
  <c r="AH605" i="1"/>
  <c r="CV605" i="1" s="1"/>
  <c r="U605" i="1" s="1"/>
  <c r="AI605" i="1"/>
  <c r="AJ605" i="1"/>
  <c r="CR605" i="1"/>
  <c r="Q605" i="1" s="1"/>
  <c r="CS605" i="1"/>
  <c r="R605" i="1" s="1"/>
  <c r="CT605" i="1"/>
  <c r="S605" i="1" s="1"/>
  <c r="CW605" i="1"/>
  <c r="V605" i="1" s="1"/>
  <c r="CX605" i="1"/>
  <c r="W605" i="1" s="1"/>
  <c r="FR605" i="1"/>
  <c r="GK605" i="1"/>
  <c r="GL605" i="1"/>
  <c r="GN605" i="1"/>
  <c r="GO605" i="1"/>
  <c r="GV605" i="1"/>
  <c r="HC605" i="1"/>
  <c r="GX605" i="1" s="1"/>
  <c r="R606" i="1"/>
  <c r="GK606" i="1" s="1"/>
  <c r="AC606" i="1"/>
  <c r="CQ606" i="1" s="1"/>
  <c r="P606" i="1" s="1"/>
  <c r="CP606" i="1" s="1"/>
  <c r="O606" i="1" s="1"/>
  <c r="AE606" i="1"/>
  <c r="AD606" i="1" s="1"/>
  <c r="AB606" i="1" s="1"/>
  <c r="AF606" i="1"/>
  <c r="CT606" i="1" s="1"/>
  <c r="S606" i="1" s="1"/>
  <c r="AG606" i="1"/>
  <c r="CU606" i="1" s="1"/>
  <c r="T606" i="1" s="1"/>
  <c r="AH606" i="1"/>
  <c r="AI606" i="1"/>
  <c r="AJ606" i="1"/>
  <c r="CX606" i="1" s="1"/>
  <c r="W606" i="1" s="1"/>
  <c r="CR606" i="1"/>
  <c r="Q606" i="1" s="1"/>
  <c r="CS606" i="1"/>
  <c r="CV606" i="1"/>
  <c r="U606" i="1" s="1"/>
  <c r="CW606" i="1"/>
  <c r="V606" i="1" s="1"/>
  <c r="FR606" i="1"/>
  <c r="GL606" i="1"/>
  <c r="GN606" i="1"/>
  <c r="GO606" i="1"/>
  <c r="GV606" i="1"/>
  <c r="HC606" i="1" s="1"/>
  <c r="GX606" i="1"/>
  <c r="AC607" i="1"/>
  <c r="AE607" i="1"/>
  <c r="AF607" i="1"/>
  <c r="CT607" i="1" s="1"/>
  <c r="S607" i="1" s="1"/>
  <c r="CY607" i="1" s="1"/>
  <c r="X607" i="1" s="1"/>
  <c r="AG607" i="1"/>
  <c r="AH607" i="1"/>
  <c r="AI607" i="1"/>
  <c r="CW607" i="1" s="1"/>
  <c r="V607" i="1" s="1"/>
  <c r="AJ607" i="1"/>
  <c r="CX607" i="1" s="1"/>
  <c r="W607" i="1" s="1"/>
  <c r="CQ607" i="1"/>
  <c r="P607" i="1" s="1"/>
  <c r="CU607" i="1"/>
  <c r="T607" i="1" s="1"/>
  <c r="CV607" i="1"/>
  <c r="U607" i="1" s="1"/>
  <c r="CZ607" i="1"/>
  <c r="Y607" i="1" s="1"/>
  <c r="FR607" i="1"/>
  <c r="GL607" i="1"/>
  <c r="GN607" i="1"/>
  <c r="GO607" i="1"/>
  <c r="GV607" i="1"/>
  <c r="HC607" i="1" s="1"/>
  <c r="GX607" i="1" s="1"/>
  <c r="C608" i="1"/>
  <c r="D608" i="1"/>
  <c r="R608" i="1"/>
  <c r="GK608" i="1" s="1"/>
  <c r="V608" i="1"/>
  <c r="AC608" i="1"/>
  <c r="CQ608" i="1" s="1"/>
  <c r="P608" i="1" s="1"/>
  <c r="AE608" i="1"/>
  <c r="AD608" i="1" s="1"/>
  <c r="AB608" i="1" s="1"/>
  <c r="AF608" i="1"/>
  <c r="CT608" i="1" s="1"/>
  <c r="S608" i="1" s="1"/>
  <c r="AG608" i="1"/>
  <c r="CU608" i="1" s="1"/>
  <c r="T608" i="1" s="1"/>
  <c r="AH608" i="1"/>
  <c r="AI608" i="1"/>
  <c r="AJ608" i="1"/>
  <c r="CX608" i="1" s="1"/>
  <c r="W608" i="1" s="1"/>
  <c r="CR608" i="1"/>
  <c r="Q608" i="1" s="1"/>
  <c r="CS608" i="1"/>
  <c r="CV608" i="1"/>
  <c r="U608" i="1" s="1"/>
  <c r="CW608" i="1"/>
  <c r="FR608" i="1"/>
  <c r="GL608" i="1"/>
  <c r="GN608" i="1"/>
  <c r="GO608" i="1"/>
  <c r="GV608" i="1"/>
  <c r="HC608" i="1" s="1"/>
  <c r="GX608" i="1"/>
  <c r="C609" i="1"/>
  <c r="D609" i="1"/>
  <c r="W609" i="1"/>
  <c r="AC609" i="1"/>
  <c r="AD609" i="1"/>
  <c r="AE609" i="1"/>
  <c r="AF609" i="1"/>
  <c r="AG609" i="1"/>
  <c r="CU609" i="1" s="1"/>
  <c r="T609" i="1" s="1"/>
  <c r="AH609" i="1"/>
  <c r="CV609" i="1" s="1"/>
  <c r="U609" i="1" s="1"/>
  <c r="AI609" i="1"/>
  <c r="AJ609" i="1"/>
  <c r="CR609" i="1"/>
  <c r="Q609" i="1" s="1"/>
  <c r="CS609" i="1"/>
  <c r="R609" i="1" s="1"/>
  <c r="CT609" i="1"/>
  <c r="S609" i="1" s="1"/>
  <c r="CW609" i="1"/>
  <c r="V609" i="1" s="1"/>
  <c r="CX609" i="1"/>
  <c r="FR609" i="1"/>
  <c r="GK609" i="1"/>
  <c r="GL609" i="1"/>
  <c r="GN609" i="1"/>
  <c r="GO609" i="1"/>
  <c r="GV609" i="1"/>
  <c r="HC609" i="1"/>
  <c r="GX609" i="1" s="1"/>
  <c r="C610" i="1"/>
  <c r="D610" i="1"/>
  <c r="P610" i="1"/>
  <c r="T610" i="1"/>
  <c r="AC610" i="1"/>
  <c r="AD610" i="1"/>
  <c r="AE610" i="1"/>
  <c r="CS610" i="1" s="1"/>
  <c r="R610" i="1" s="1"/>
  <c r="GK610" i="1" s="1"/>
  <c r="AF610" i="1"/>
  <c r="AG610" i="1"/>
  <c r="AH610" i="1"/>
  <c r="CV610" i="1" s="1"/>
  <c r="U610" i="1" s="1"/>
  <c r="AI610" i="1"/>
  <c r="CW610" i="1" s="1"/>
  <c r="V610" i="1" s="1"/>
  <c r="AJ610" i="1"/>
  <c r="CQ610" i="1"/>
  <c r="CR610" i="1"/>
  <c r="Q610" i="1" s="1"/>
  <c r="CT610" i="1"/>
  <c r="S610" i="1" s="1"/>
  <c r="CU610" i="1"/>
  <c r="CX610" i="1"/>
  <c r="W610" i="1" s="1"/>
  <c r="FR610" i="1"/>
  <c r="GL610" i="1"/>
  <c r="GN610" i="1"/>
  <c r="GO610" i="1"/>
  <c r="GV610" i="1"/>
  <c r="HC610" i="1"/>
  <c r="GX610" i="1" s="1"/>
  <c r="C611" i="1"/>
  <c r="D611" i="1"/>
  <c r="AC611" i="1"/>
  <c r="AE611" i="1"/>
  <c r="AF611" i="1"/>
  <c r="CT611" i="1" s="1"/>
  <c r="S611" i="1" s="1"/>
  <c r="CY611" i="1" s="1"/>
  <c r="X611" i="1" s="1"/>
  <c r="AG611" i="1"/>
  <c r="AH611" i="1"/>
  <c r="AI611" i="1"/>
  <c r="CW611" i="1" s="1"/>
  <c r="V611" i="1" s="1"/>
  <c r="AJ611" i="1"/>
  <c r="CX611" i="1" s="1"/>
  <c r="W611" i="1" s="1"/>
  <c r="CQ611" i="1"/>
  <c r="P611" i="1" s="1"/>
  <c r="CR611" i="1"/>
  <c r="Q611" i="1" s="1"/>
  <c r="CU611" i="1"/>
  <c r="T611" i="1" s="1"/>
  <c r="CV611" i="1"/>
  <c r="U611" i="1" s="1"/>
  <c r="CZ611" i="1"/>
  <c r="Y611" i="1" s="1"/>
  <c r="FR611" i="1"/>
  <c r="GL611" i="1"/>
  <c r="GN611" i="1"/>
  <c r="GO611" i="1"/>
  <c r="GV611" i="1"/>
  <c r="HC611" i="1" s="1"/>
  <c r="GX611" i="1" s="1"/>
  <c r="C612" i="1"/>
  <c r="D612" i="1"/>
  <c r="I612" i="1"/>
  <c r="CX961" i="3" s="1"/>
  <c r="K612" i="1"/>
  <c r="P612" i="1"/>
  <c r="AC612" i="1"/>
  <c r="AD612" i="1"/>
  <c r="AE612" i="1"/>
  <c r="CS612" i="1" s="1"/>
  <c r="R612" i="1" s="1"/>
  <c r="GK612" i="1" s="1"/>
  <c r="AF612" i="1"/>
  <c r="AG612" i="1"/>
  <c r="AH612" i="1"/>
  <c r="CV612" i="1" s="1"/>
  <c r="U612" i="1" s="1"/>
  <c r="AI612" i="1"/>
  <c r="CW612" i="1" s="1"/>
  <c r="V612" i="1" s="1"/>
  <c r="AJ612" i="1"/>
  <c r="CQ612" i="1"/>
  <c r="CR612" i="1"/>
  <c r="Q612" i="1" s="1"/>
  <c r="CT612" i="1"/>
  <c r="S612" i="1" s="1"/>
  <c r="CZ612" i="1" s="1"/>
  <c r="Y612" i="1" s="1"/>
  <c r="CU612" i="1"/>
  <c r="T612" i="1" s="1"/>
  <c r="CX612" i="1"/>
  <c r="W612" i="1" s="1"/>
  <c r="FR612" i="1"/>
  <c r="GL612" i="1"/>
  <c r="GN612" i="1"/>
  <c r="GO612" i="1"/>
  <c r="GV612" i="1"/>
  <c r="HC612" i="1"/>
  <c r="GX612" i="1" s="1"/>
  <c r="C613" i="1"/>
  <c r="D613" i="1"/>
  <c r="I613" i="1"/>
  <c r="CX963" i="3" s="1"/>
  <c r="K613" i="1"/>
  <c r="W613" i="1"/>
  <c r="AC613" i="1"/>
  <c r="AD613" i="1"/>
  <c r="AE613" i="1"/>
  <c r="AF613" i="1"/>
  <c r="AG613" i="1"/>
  <c r="CU613" i="1" s="1"/>
  <c r="T613" i="1" s="1"/>
  <c r="AH613" i="1"/>
  <c r="CV613" i="1" s="1"/>
  <c r="U613" i="1" s="1"/>
  <c r="AI613" i="1"/>
  <c r="AJ613" i="1"/>
  <c r="CR613" i="1"/>
  <c r="Q613" i="1" s="1"/>
  <c r="CS613" i="1"/>
  <c r="R613" i="1" s="1"/>
  <c r="CT613" i="1"/>
  <c r="S613" i="1" s="1"/>
  <c r="CW613" i="1"/>
  <c r="V613" i="1" s="1"/>
  <c r="CX613" i="1"/>
  <c r="FR613" i="1"/>
  <c r="GK613" i="1"/>
  <c r="GL613" i="1"/>
  <c r="GN613" i="1"/>
  <c r="GO613" i="1"/>
  <c r="GV613" i="1"/>
  <c r="HC613" i="1"/>
  <c r="GX613" i="1" s="1"/>
  <c r="C614" i="1"/>
  <c r="D614" i="1"/>
  <c r="I614" i="1"/>
  <c r="K614" i="1"/>
  <c r="R614" i="1"/>
  <c r="GK614" i="1" s="1"/>
  <c r="AB614" i="1"/>
  <c r="AC614" i="1"/>
  <c r="CQ614" i="1" s="1"/>
  <c r="P614" i="1" s="1"/>
  <c r="AE614" i="1"/>
  <c r="AD614" i="1" s="1"/>
  <c r="AF614" i="1"/>
  <c r="CT614" i="1" s="1"/>
  <c r="S614" i="1" s="1"/>
  <c r="AG614" i="1"/>
  <c r="CU614" i="1" s="1"/>
  <c r="T614" i="1" s="1"/>
  <c r="AH614" i="1"/>
  <c r="AI614" i="1"/>
  <c r="AJ614" i="1"/>
  <c r="CX614" i="1" s="1"/>
  <c r="W614" i="1" s="1"/>
  <c r="CR614" i="1"/>
  <c r="Q614" i="1" s="1"/>
  <c r="CS614" i="1"/>
  <c r="CV614" i="1"/>
  <c r="U614" i="1" s="1"/>
  <c r="CW614" i="1"/>
  <c r="V614" i="1" s="1"/>
  <c r="FR614" i="1"/>
  <c r="GL614" i="1"/>
  <c r="GN614" i="1"/>
  <c r="GO614" i="1"/>
  <c r="GV614" i="1"/>
  <c r="HC614" i="1" s="1"/>
  <c r="GX614" i="1" s="1"/>
  <c r="C615" i="1"/>
  <c r="D615" i="1"/>
  <c r="AC615" i="1"/>
  <c r="AD615" i="1"/>
  <c r="AE615" i="1"/>
  <c r="AF615" i="1"/>
  <c r="AG615" i="1"/>
  <c r="CU615" i="1" s="1"/>
  <c r="T615" i="1" s="1"/>
  <c r="AH615" i="1"/>
  <c r="CV615" i="1" s="1"/>
  <c r="U615" i="1" s="1"/>
  <c r="AI615" i="1"/>
  <c r="AJ615" i="1"/>
  <c r="CR615" i="1"/>
  <c r="Q615" i="1" s="1"/>
  <c r="CS615" i="1"/>
  <c r="R615" i="1" s="1"/>
  <c r="CT615" i="1"/>
  <c r="S615" i="1" s="1"/>
  <c r="CW615" i="1"/>
  <c r="V615" i="1" s="1"/>
  <c r="CX615" i="1"/>
  <c r="W615" i="1" s="1"/>
  <c r="FR615" i="1"/>
  <c r="GK615" i="1"/>
  <c r="GL615" i="1"/>
  <c r="GN615" i="1"/>
  <c r="GO615" i="1"/>
  <c r="GV615" i="1"/>
  <c r="HC615" i="1"/>
  <c r="GX615" i="1" s="1"/>
  <c r="C616" i="1"/>
  <c r="D616" i="1"/>
  <c r="P616" i="1"/>
  <c r="AC616" i="1"/>
  <c r="AD616" i="1"/>
  <c r="AE616" i="1"/>
  <c r="CS616" i="1" s="1"/>
  <c r="R616" i="1" s="1"/>
  <c r="GK616" i="1" s="1"/>
  <c r="AF616" i="1"/>
  <c r="AG616" i="1"/>
  <c r="AH616" i="1"/>
  <c r="CV616" i="1" s="1"/>
  <c r="U616" i="1" s="1"/>
  <c r="AI616" i="1"/>
  <c r="CW616" i="1" s="1"/>
  <c r="V616" i="1" s="1"/>
  <c r="AJ616" i="1"/>
  <c r="CQ616" i="1"/>
  <c r="CR616" i="1"/>
  <c r="Q616" i="1" s="1"/>
  <c r="CT616" i="1"/>
  <c r="S616" i="1" s="1"/>
  <c r="CZ616" i="1" s="1"/>
  <c r="Y616" i="1" s="1"/>
  <c r="CU616" i="1"/>
  <c r="T616" i="1" s="1"/>
  <c r="CX616" i="1"/>
  <c r="W616" i="1" s="1"/>
  <c r="FR616" i="1"/>
  <c r="GL616" i="1"/>
  <c r="GN616" i="1"/>
  <c r="GO616" i="1"/>
  <c r="GV616" i="1"/>
  <c r="HC616" i="1"/>
  <c r="GX616" i="1" s="1"/>
  <c r="C617" i="1"/>
  <c r="D617" i="1"/>
  <c r="AC617" i="1"/>
  <c r="AE617" i="1"/>
  <c r="AF617" i="1"/>
  <c r="CT617" i="1" s="1"/>
  <c r="S617" i="1" s="1"/>
  <c r="AG617" i="1"/>
  <c r="AH617" i="1"/>
  <c r="CV617" i="1" s="1"/>
  <c r="U617" i="1" s="1"/>
  <c r="AI617" i="1"/>
  <c r="CW617" i="1" s="1"/>
  <c r="V617" i="1" s="1"/>
  <c r="AJ617" i="1"/>
  <c r="CX617" i="1" s="1"/>
  <c r="W617" i="1" s="1"/>
  <c r="CQ617" i="1"/>
  <c r="P617" i="1" s="1"/>
  <c r="CU617" i="1"/>
  <c r="T617" i="1" s="1"/>
  <c r="CY617" i="1"/>
  <c r="X617" i="1" s="1"/>
  <c r="CZ617" i="1"/>
  <c r="Y617" i="1" s="1"/>
  <c r="FR617" i="1"/>
  <c r="GL617" i="1"/>
  <c r="GN617" i="1"/>
  <c r="GO617" i="1"/>
  <c r="GV617" i="1"/>
  <c r="HC617" i="1" s="1"/>
  <c r="GX617" i="1" s="1"/>
  <c r="C618" i="1"/>
  <c r="D618" i="1"/>
  <c r="I618" i="1"/>
  <c r="K618" i="1"/>
  <c r="P618" i="1"/>
  <c r="T618" i="1"/>
  <c r="W618" i="1"/>
  <c r="AC618" i="1"/>
  <c r="AD618" i="1"/>
  <c r="AE618" i="1"/>
  <c r="CS618" i="1" s="1"/>
  <c r="R618" i="1" s="1"/>
  <c r="GK618" i="1" s="1"/>
  <c r="AF618" i="1"/>
  <c r="AG618" i="1"/>
  <c r="AH618" i="1"/>
  <c r="CV618" i="1" s="1"/>
  <c r="U618" i="1" s="1"/>
  <c r="AI618" i="1"/>
  <c r="CW618" i="1" s="1"/>
  <c r="V618" i="1" s="1"/>
  <c r="AJ618" i="1"/>
  <c r="CQ618" i="1"/>
  <c r="CR618" i="1"/>
  <c r="Q618" i="1" s="1"/>
  <c r="CT618" i="1"/>
  <c r="S618" i="1" s="1"/>
  <c r="CU618" i="1"/>
  <c r="CX618" i="1"/>
  <c r="FR618" i="1"/>
  <c r="GL618" i="1"/>
  <c r="GN618" i="1"/>
  <c r="GO618" i="1"/>
  <c r="GV618" i="1"/>
  <c r="HC618" i="1"/>
  <c r="GX618" i="1" s="1"/>
  <c r="S619" i="1"/>
  <c r="V619" i="1"/>
  <c r="W619" i="1"/>
  <c r="AC619" i="1"/>
  <c r="CQ619" i="1" s="1"/>
  <c r="P619" i="1" s="1"/>
  <c r="AD619" i="1"/>
  <c r="AE619" i="1"/>
  <c r="AF619" i="1"/>
  <c r="AG619" i="1"/>
  <c r="CU619" i="1" s="1"/>
  <c r="T619" i="1" s="1"/>
  <c r="AH619" i="1"/>
  <c r="CV619" i="1" s="1"/>
  <c r="U619" i="1" s="1"/>
  <c r="AI619" i="1"/>
  <c r="AJ619" i="1"/>
  <c r="CR619" i="1"/>
  <c r="Q619" i="1" s="1"/>
  <c r="CP619" i="1" s="1"/>
  <c r="O619" i="1" s="1"/>
  <c r="CS619" i="1"/>
  <c r="R619" i="1" s="1"/>
  <c r="GK619" i="1" s="1"/>
  <c r="CT619" i="1"/>
  <c r="CW619" i="1"/>
  <c r="CX619" i="1"/>
  <c r="FR619" i="1"/>
  <c r="GL619" i="1"/>
  <c r="GN619" i="1"/>
  <c r="GO619" i="1"/>
  <c r="GV619" i="1"/>
  <c r="HC619" i="1"/>
  <c r="GX619" i="1" s="1"/>
  <c r="C620" i="1"/>
  <c r="D620" i="1"/>
  <c r="I620" i="1"/>
  <c r="K620" i="1"/>
  <c r="AC620" i="1"/>
  <c r="CQ620" i="1" s="1"/>
  <c r="P620" i="1" s="1"/>
  <c r="AE620" i="1"/>
  <c r="AD620" i="1" s="1"/>
  <c r="AF620" i="1"/>
  <c r="CT620" i="1" s="1"/>
  <c r="S620" i="1" s="1"/>
  <c r="AG620" i="1"/>
  <c r="CU620" i="1" s="1"/>
  <c r="AH620" i="1"/>
  <c r="AI620" i="1"/>
  <c r="AJ620" i="1"/>
  <c r="CX620" i="1" s="1"/>
  <c r="W620" i="1" s="1"/>
  <c r="CV620" i="1"/>
  <c r="U620" i="1" s="1"/>
  <c r="CW620" i="1"/>
  <c r="V620" i="1" s="1"/>
  <c r="FR620" i="1"/>
  <c r="GL620" i="1"/>
  <c r="GN620" i="1"/>
  <c r="GO620" i="1"/>
  <c r="GV620" i="1"/>
  <c r="HC620" i="1" s="1"/>
  <c r="GX620" i="1"/>
  <c r="T621" i="1"/>
  <c r="AC621" i="1"/>
  <c r="AD621" i="1"/>
  <c r="AB621" i="1" s="1"/>
  <c r="AE621" i="1"/>
  <c r="CS621" i="1" s="1"/>
  <c r="R621" i="1" s="1"/>
  <c r="GK621" i="1" s="1"/>
  <c r="AF621" i="1"/>
  <c r="CT621" i="1" s="1"/>
  <c r="S621" i="1" s="1"/>
  <c r="AG621" i="1"/>
  <c r="AH621" i="1"/>
  <c r="CV621" i="1" s="1"/>
  <c r="U621" i="1" s="1"/>
  <c r="AI621" i="1"/>
  <c r="CW621" i="1" s="1"/>
  <c r="V621" i="1" s="1"/>
  <c r="AJ621" i="1"/>
  <c r="CX621" i="1" s="1"/>
  <c r="W621" i="1" s="1"/>
  <c r="CQ621" i="1"/>
  <c r="P621" i="1" s="1"/>
  <c r="CP621" i="1" s="1"/>
  <c r="O621" i="1" s="1"/>
  <c r="CR621" i="1"/>
  <c r="Q621" i="1" s="1"/>
  <c r="CU621" i="1"/>
  <c r="CY621" i="1"/>
  <c r="X621" i="1" s="1"/>
  <c r="CZ621" i="1"/>
  <c r="Y621" i="1" s="1"/>
  <c r="FR621" i="1"/>
  <c r="GL621" i="1"/>
  <c r="GN621" i="1"/>
  <c r="GO621" i="1"/>
  <c r="GV621" i="1"/>
  <c r="HC621" i="1" s="1"/>
  <c r="GX621" i="1" s="1"/>
  <c r="C622" i="1"/>
  <c r="D622" i="1"/>
  <c r="U622" i="1"/>
  <c r="AB622" i="1"/>
  <c r="AC622" i="1"/>
  <c r="CQ622" i="1" s="1"/>
  <c r="P622" i="1" s="1"/>
  <c r="AE622" i="1"/>
  <c r="AD622" i="1" s="1"/>
  <c r="AF622" i="1"/>
  <c r="CT622" i="1" s="1"/>
  <c r="S622" i="1" s="1"/>
  <c r="CY622" i="1" s="1"/>
  <c r="X622" i="1" s="1"/>
  <c r="AG622" i="1"/>
  <c r="CU622" i="1" s="1"/>
  <c r="T622" i="1" s="1"/>
  <c r="AH622" i="1"/>
  <c r="AI622" i="1"/>
  <c r="AJ622" i="1"/>
  <c r="CX622" i="1" s="1"/>
  <c r="W622" i="1" s="1"/>
  <c r="CR622" i="1"/>
  <c r="Q622" i="1" s="1"/>
  <c r="CS622" i="1"/>
  <c r="R622" i="1" s="1"/>
  <c r="GK622" i="1" s="1"/>
  <c r="CV622" i="1"/>
  <c r="CW622" i="1"/>
  <c r="V622" i="1" s="1"/>
  <c r="CZ622" i="1"/>
  <c r="Y622" i="1" s="1"/>
  <c r="FR622" i="1"/>
  <c r="GL622" i="1"/>
  <c r="GN622" i="1"/>
  <c r="GO622" i="1"/>
  <c r="GV622" i="1"/>
  <c r="HC622" i="1" s="1"/>
  <c r="GX622" i="1"/>
  <c r="P623" i="1"/>
  <c r="AC623" i="1"/>
  <c r="AE623" i="1"/>
  <c r="CS623" i="1" s="1"/>
  <c r="R623" i="1" s="1"/>
  <c r="GK623" i="1" s="1"/>
  <c r="AF623" i="1"/>
  <c r="CT623" i="1" s="1"/>
  <c r="S623" i="1" s="1"/>
  <c r="AG623" i="1"/>
  <c r="AH623" i="1"/>
  <c r="AI623" i="1"/>
  <c r="CW623" i="1" s="1"/>
  <c r="V623" i="1" s="1"/>
  <c r="AJ623" i="1"/>
  <c r="CX623" i="1" s="1"/>
  <c r="W623" i="1" s="1"/>
  <c r="CQ623" i="1"/>
  <c r="CU623" i="1"/>
  <c r="T623" i="1" s="1"/>
  <c r="CV623" i="1"/>
  <c r="U623" i="1" s="1"/>
  <c r="FR623" i="1"/>
  <c r="GL623" i="1"/>
  <c r="GN623" i="1"/>
  <c r="GO623" i="1"/>
  <c r="GV623" i="1"/>
  <c r="HC623" i="1" s="1"/>
  <c r="GX623" i="1" s="1"/>
  <c r="C624" i="1"/>
  <c r="D624" i="1"/>
  <c r="AC624" i="1"/>
  <c r="CQ624" i="1" s="1"/>
  <c r="P624" i="1" s="1"/>
  <c r="AE624" i="1"/>
  <c r="AD624" i="1" s="1"/>
  <c r="AB624" i="1" s="1"/>
  <c r="AF624" i="1"/>
  <c r="CT624" i="1" s="1"/>
  <c r="S624" i="1" s="1"/>
  <c r="AG624" i="1"/>
  <c r="CU624" i="1" s="1"/>
  <c r="T624" i="1" s="1"/>
  <c r="AH624" i="1"/>
  <c r="AI624" i="1"/>
  <c r="AJ624" i="1"/>
  <c r="CX624" i="1" s="1"/>
  <c r="W624" i="1" s="1"/>
  <c r="CV624" i="1"/>
  <c r="U624" i="1" s="1"/>
  <c r="CW624" i="1"/>
  <c r="V624" i="1" s="1"/>
  <c r="FR624" i="1"/>
  <c r="GL624" i="1"/>
  <c r="GN624" i="1"/>
  <c r="GO624" i="1"/>
  <c r="GV624" i="1"/>
  <c r="HC624" i="1" s="1"/>
  <c r="GX624" i="1"/>
  <c r="T625" i="1"/>
  <c r="U625" i="1"/>
  <c r="AC625" i="1"/>
  <c r="AD625" i="1"/>
  <c r="AB625" i="1" s="1"/>
  <c r="AE625" i="1"/>
  <c r="CS625" i="1" s="1"/>
  <c r="R625" i="1" s="1"/>
  <c r="GK625" i="1" s="1"/>
  <c r="AF625" i="1"/>
  <c r="CT625" i="1" s="1"/>
  <c r="S625" i="1" s="1"/>
  <c r="AG625" i="1"/>
  <c r="AH625" i="1"/>
  <c r="CV625" i="1" s="1"/>
  <c r="AI625" i="1"/>
  <c r="CW625" i="1" s="1"/>
  <c r="V625" i="1" s="1"/>
  <c r="AJ625" i="1"/>
  <c r="CX625" i="1" s="1"/>
  <c r="W625" i="1" s="1"/>
  <c r="CQ625" i="1"/>
  <c r="P625" i="1" s="1"/>
  <c r="CR625" i="1"/>
  <c r="Q625" i="1" s="1"/>
  <c r="CU625" i="1"/>
  <c r="CY625" i="1"/>
  <c r="X625" i="1" s="1"/>
  <c r="CZ625" i="1"/>
  <c r="Y625" i="1" s="1"/>
  <c r="FR625" i="1"/>
  <c r="GL625" i="1"/>
  <c r="GN625" i="1"/>
  <c r="GO625" i="1"/>
  <c r="GV625" i="1"/>
  <c r="HC625" i="1" s="1"/>
  <c r="GX625" i="1" s="1"/>
  <c r="C626" i="1"/>
  <c r="D626" i="1"/>
  <c r="U626" i="1"/>
  <c r="AB626" i="1"/>
  <c r="AC626" i="1"/>
  <c r="CQ626" i="1" s="1"/>
  <c r="P626" i="1" s="1"/>
  <c r="AE626" i="1"/>
  <c r="AD626" i="1" s="1"/>
  <c r="AF626" i="1"/>
  <c r="CT626" i="1" s="1"/>
  <c r="S626" i="1" s="1"/>
  <c r="CY626" i="1" s="1"/>
  <c r="X626" i="1" s="1"/>
  <c r="AG626" i="1"/>
  <c r="CU626" i="1" s="1"/>
  <c r="T626" i="1" s="1"/>
  <c r="AH626" i="1"/>
  <c r="AI626" i="1"/>
  <c r="AJ626" i="1"/>
  <c r="CX626" i="1" s="1"/>
  <c r="W626" i="1" s="1"/>
  <c r="CR626" i="1"/>
  <c r="Q626" i="1" s="1"/>
  <c r="CS626" i="1"/>
  <c r="R626" i="1" s="1"/>
  <c r="GK626" i="1" s="1"/>
  <c r="CV626" i="1"/>
  <c r="CW626" i="1"/>
  <c r="V626" i="1" s="1"/>
  <c r="CZ626" i="1"/>
  <c r="Y626" i="1" s="1"/>
  <c r="FR626" i="1"/>
  <c r="GL626" i="1"/>
  <c r="GN626" i="1"/>
  <c r="GO626" i="1"/>
  <c r="GV626" i="1"/>
  <c r="HC626" i="1" s="1"/>
  <c r="GX626" i="1"/>
  <c r="P627" i="1"/>
  <c r="AC627" i="1"/>
  <c r="AE627" i="1"/>
  <c r="CS627" i="1" s="1"/>
  <c r="R627" i="1" s="1"/>
  <c r="GK627" i="1" s="1"/>
  <c r="AF627" i="1"/>
  <c r="CT627" i="1" s="1"/>
  <c r="S627" i="1" s="1"/>
  <c r="AG627" i="1"/>
  <c r="AH627" i="1"/>
  <c r="AI627" i="1"/>
  <c r="CW627" i="1" s="1"/>
  <c r="V627" i="1" s="1"/>
  <c r="AJ627" i="1"/>
  <c r="CX627" i="1" s="1"/>
  <c r="W627" i="1" s="1"/>
  <c r="CQ627" i="1"/>
  <c r="CU627" i="1"/>
  <c r="T627" i="1" s="1"/>
  <c r="CV627" i="1"/>
  <c r="U627" i="1" s="1"/>
  <c r="FR627" i="1"/>
  <c r="GL627" i="1"/>
  <c r="GN627" i="1"/>
  <c r="GO627" i="1"/>
  <c r="GV627" i="1"/>
  <c r="HC627" i="1" s="1"/>
  <c r="GX627" i="1" s="1"/>
  <c r="S628" i="1"/>
  <c r="W628" i="1"/>
  <c r="AC628" i="1"/>
  <c r="AD628" i="1"/>
  <c r="AE628" i="1"/>
  <c r="CS628" i="1" s="1"/>
  <c r="R628" i="1" s="1"/>
  <c r="AF628" i="1"/>
  <c r="AG628" i="1"/>
  <c r="CU628" i="1" s="1"/>
  <c r="T628" i="1" s="1"/>
  <c r="AH628" i="1"/>
  <c r="CV628" i="1" s="1"/>
  <c r="U628" i="1" s="1"/>
  <c r="AI628" i="1"/>
  <c r="CW628" i="1" s="1"/>
  <c r="V628" i="1" s="1"/>
  <c r="AJ628" i="1"/>
  <c r="CR628" i="1"/>
  <c r="Q628" i="1" s="1"/>
  <c r="CT628" i="1"/>
  <c r="CX628" i="1"/>
  <c r="FR628" i="1"/>
  <c r="GK628" i="1"/>
  <c r="GL628" i="1"/>
  <c r="GN628" i="1"/>
  <c r="GO628" i="1"/>
  <c r="GV628" i="1"/>
  <c r="HC628" i="1"/>
  <c r="GX628" i="1" s="1"/>
  <c r="R629" i="1"/>
  <c r="V629" i="1"/>
  <c r="AC629" i="1"/>
  <c r="CQ629" i="1" s="1"/>
  <c r="P629" i="1" s="1"/>
  <c r="AD629" i="1"/>
  <c r="AE629" i="1"/>
  <c r="AF629" i="1"/>
  <c r="AB629" i="1" s="1"/>
  <c r="AG629" i="1"/>
  <c r="CU629" i="1" s="1"/>
  <c r="T629" i="1" s="1"/>
  <c r="AH629" i="1"/>
  <c r="CV629" i="1" s="1"/>
  <c r="U629" i="1" s="1"/>
  <c r="AI629" i="1"/>
  <c r="AJ629" i="1"/>
  <c r="CX629" i="1" s="1"/>
  <c r="W629" i="1" s="1"/>
  <c r="CR629" i="1"/>
  <c r="Q629" i="1" s="1"/>
  <c r="CS629" i="1"/>
  <c r="CT629" i="1"/>
  <c r="S629" i="1" s="1"/>
  <c r="CW629" i="1"/>
  <c r="FR629" i="1"/>
  <c r="GK629" i="1"/>
  <c r="GL629" i="1"/>
  <c r="GN629" i="1"/>
  <c r="GO629" i="1"/>
  <c r="GV629" i="1"/>
  <c r="HC629" i="1"/>
  <c r="GX629" i="1" s="1"/>
  <c r="AB630" i="1"/>
  <c r="AC630" i="1"/>
  <c r="CQ630" i="1" s="1"/>
  <c r="P630" i="1" s="1"/>
  <c r="AE630" i="1"/>
  <c r="AD630" i="1" s="1"/>
  <c r="AF630" i="1"/>
  <c r="CT630" i="1" s="1"/>
  <c r="S630" i="1" s="1"/>
  <c r="CY630" i="1" s="1"/>
  <c r="X630" i="1" s="1"/>
  <c r="AG630" i="1"/>
  <c r="CU630" i="1" s="1"/>
  <c r="T630" i="1" s="1"/>
  <c r="AH630" i="1"/>
  <c r="AI630" i="1"/>
  <c r="AJ630" i="1"/>
  <c r="CX630" i="1" s="1"/>
  <c r="W630" i="1" s="1"/>
  <c r="CR630" i="1"/>
  <c r="Q630" i="1" s="1"/>
  <c r="CV630" i="1"/>
  <c r="U630" i="1" s="1"/>
  <c r="CW630" i="1"/>
  <c r="V630" i="1" s="1"/>
  <c r="CZ630" i="1"/>
  <c r="Y630" i="1" s="1"/>
  <c r="FR630" i="1"/>
  <c r="GL630" i="1"/>
  <c r="GN630" i="1"/>
  <c r="GO630" i="1"/>
  <c r="GV630" i="1"/>
  <c r="HC630" i="1" s="1"/>
  <c r="GX630" i="1"/>
  <c r="P631" i="1"/>
  <c r="X631" i="1"/>
  <c r="AC631" i="1"/>
  <c r="AE631" i="1"/>
  <c r="AF631" i="1"/>
  <c r="CT631" i="1" s="1"/>
  <c r="S631" i="1" s="1"/>
  <c r="AG631" i="1"/>
  <c r="AH631" i="1"/>
  <c r="CV631" i="1" s="1"/>
  <c r="U631" i="1" s="1"/>
  <c r="AI631" i="1"/>
  <c r="CW631" i="1" s="1"/>
  <c r="V631" i="1" s="1"/>
  <c r="AJ631" i="1"/>
  <c r="CX631" i="1" s="1"/>
  <c r="W631" i="1" s="1"/>
  <c r="CQ631" i="1"/>
  <c r="CU631" i="1"/>
  <c r="T631" i="1" s="1"/>
  <c r="CY631" i="1"/>
  <c r="CZ631" i="1"/>
  <c r="Y631" i="1" s="1"/>
  <c r="FR631" i="1"/>
  <c r="GL631" i="1"/>
  <c r="GN631" i="1"/>
  <c r="GO631" i="1"/>
  <c r="GV631" i="1"/>
  <c r="HC631" i="1" s="1"/>
  <c r="GX631" i="1" s="1"/>
  <c r="P632" i="1"/>
  <c r="T632" i="1"/>
  <c r="W632" i="1"/>
  <c r="AC632" i="1"/>
  <c r="AD632" i="1"/>
  <c r="AE632" i="1"/>
  <c r="CS632" i="1" s="1"/>
  <c r="R632" i="1" s="1"/>
  <c r="GK632" i="1" s="1"/>
  <c r="AF632" i="1"/>
  <c r="AG632" i="1"/>
  <c r="AH632" i="1"/>
  <c r="CV632" i="1" s="1"/>
  <c r="U632" i="1" s="1"/>
  <c r="AI632" i="1"/>
  <c r="CW632" i="1" s="1"/>
  <c r="V632" i="1" s="1"/>
  <c r="AJ632" i="1"/>
  <c r="CQ632" i="1"/>
  <c r="CR632" i="1"/>
  <c r="Q632" i="1" s="1"/>
  <c r="CT632" i="1"/>
  <c r="S632" i="1" s="1"/>
  <c r="CU632" i="1"/>
  <c r="CX632" i="1"/>
  <c r="FR632" i="1"/>
  <c r="GL632" i="1"/>
  <c r="GN632" i="1"/>
  <c r="GO632" i="1"/>
  <c r="GV632" i="1"/>
  <c r="HC632" i="1"/>
  <c r="GX632" i="1" s="1"/>
  <c r="S633" i="1"/>
  <c r="V633" i="1"/>
  <c r="W633" i="1"/>
  <c r="AC633" i="1"/>
  <c r="CQ633" i="1" s="1"/>
  <c r="P633" i="1" s="1"/>
  <c r="AD633" i="1"/>
  <c r="AE633" i="1"/>
  <c r="AF633" i="1"/>
  <c r="AG633" i="1"/>
  <c r="CU633" i="1" s="1"/>
  <c r="T633" i="1" s="1"/>
  <c r="AH633" i="1"/>
  <c r="CV633" i="1" s="1"/>
  <c r="U633" i="1" s="1"/>
  <c r="AI633" i="1"/>
  <c r="AJ633" i="1"/>
  <c r="CR633" i="1"/>
  <c r="Q633" i="1" s="1"/>
  <c r="CP633" i="1" s="1"/>
  <c r="O633" i="1" s="1"/>
  <c r="CS633" i="1"/>
  <c r="R633" i="1" s="1"/>
  <c r="GK633" i="1" s="1"/>
  <c r="CT633" i="1"/>
  <c r="CW633" i="1"/>
  <c r="CX633" i="1"/>
  <c r="FR633" i="1"/>
  <c r="GL633" i="1"/>
  <c r="GN633" i="1"/>
  <c r="GO633" i="1"/>
  <c r="GV633" i="1"/>
  <c r="HC633" i="1"/>
  <c r="GX633" i="1" s="1"/>
  <c r="AC634" i="1"/>
  <c r="CQ634" i="1" s="1"/>
  <c r="P634" i="1" s="1"/>
  <c r="AE634" i="1"/>
  <c r="AD634" i="1" s="1"/>
  <c r="AF634" i="1"/>
  <c r="CT634" i="1" s="1"/>
  <c r="S634" i="1" s="1"/>
  <c r="AG634" i="1"/>
  <c r="CU634" i="1" s="1"/>
  <c r="T634" i="1" s="1"/>
  <c r="AH634" i="1"/>
  <c r="AI634" i="1"/>
  <c r="AJ634" i="1"/>
  <c r="CX634" i="1" s="1"/>
  <c r="W634" i="1" s="1"/>
  <c r="CV634" i="1"/>
  <c r="U634" i="1" s="1"/>
  <c r="CW634" i="1"/>
  <c r="V634" i="1" s="1"/>
  <c r="FR634" i="1"/>
  <c r="GL634" i="1"/>
  <c r="GN634" i="1"/>
  <c r="GO634" i="1"/>
  <c r="GV634" i="1"/>
  <c r="HC634" i="1" s="1"/>
  <c r="GX634" i="1"/>
  <c r="T635" i="1"/>
  <c r="AC635" i="1"/>
  <c r="AD635" i="1"/>
  <c r="AB635" i="1" s="1"/>
  <c r="AE635" i="1"/>
  <c r="CS635" i="1" s="1"/>
  <c r="R635" i="1" s="1"/>
  <c r="GK635" i="1" s="1"/>
  <c r="AF635" i="1"/>
  <c r="CT635" i="1" s="1"/>
  <c r="S635" i="1" s="1"/>
  <c r="AG635" i="1"/>
  <c r="AH635" i="1"/>
  <c r="CV635" i="1" s="1"/>
  <c r="U635" i="1" s="1"/>
  <c r="AI635" i="1"/>
  <c r="CW635" i="1" s="1"/>
  <c r="V635" i="1" s="1"/>
  <c r="AJ635" i="1"/>
  <c r="CX635" i="1" s="1"/>
  <c r="W635" i="1" s="1"/>
  <c r="CQ635" i="1"/>
  <c r="P635" i="1" s="1"/>
  <c r="CP635" i="1" s="1"/>
  <c r="O635" i="1" s="1"/>
  <c r="CR635" i="1"/>
  <c r="Q635" i="1" s="1"/>
  <c r="CU635" i="1"/>
  <c r="CY635" i="1"/>
  <c r="X635" i="1" s="1"/>
  <c r="CZ635" i="1"/>
  <c r="Y635" i="1" s="1"/>
  <c r="FR635" i="1"/>
  <c r="GL635" i="1"/>
  <c r="GN635" i="1"/>
  <c r="GO635" i="1"/>
  <c r="GV635" i="1"/>
  <c r="HC635" i="1" s="1"/>
  <c r="GX635" i="1" s="1"/>
  <c r="S636" i="1"/>
  <c r="CZ636" i="1" s="1"/>
  <c r="Y636" i="1" s="1"/>
  <c r="T636" i="1"/>
  <c r="W636" i="1"/>
  <c r="AC636" i="1"/>
  <c r="AD636" i="1"/>
  <c r="AE636" i="1"/>
  <c r="CS636" i="1" s="1"/>
  <c r="R636" i="1" s="1"/>
  <c r="GK636" i="1" s="1"/>
  <c r="AF636" i="1"/>
  <c r="AG636" i="1"/>
  <c r="AH636" i="1"/>
  <c r="CV636" i="1" s="1"/>
  <c r="U636" i="1" s="1"/>
  <c r="AI636" i="1"/>
  <c r="CW636" i="1" s="1"/>
  <c r="V636" i="1" s="1"/>
  <c r="AJ636" i="1"/>
  <c r="CQ636" i="1"/>
  <c r="P636" i="1" s="1"/>
  <c r="CP636" i="1" s="1"/>
  <c r="O636" i="1" s="1"/>
  <c r="GM636" i="1" s="1"/>
  <c r="GP636" i="1" s="1"/>
  <c r="CR636" i="1"/>
  <c r="Q636" i="1" s="1"/>
  <c r="CT636" i="1"/>
  <c r="CU636" i="1"/>
  <c r="CX636" i="1"/>
  <c r="CY636" i="1"/>
  <c r="X636" i="1" s="1"/>
  <c r="FR636" i="1"/>
  <c r="GL636" i="1"/>
  <c r="GN636" i="1"/>
  <c r="GO636" i="1"/>
  <c r="GV636" i="1"/>
  <c r="HC636" i="1"/>
  <c r="GX636" i="1" s="1"/>
  <c r="R637" i="1"/>
  <c r="S637" i="1"/>
  <c r="V637" i="1"/>
  <c r="AC637" i="1"/>
  <c r="CQ637" i="1" s="1"/>
  <c r="P637" i="1" s="1"/>
  <c r="AD637" i="1"/>
  <c r="AE637" i="1"/>
  <c r="AF637" i="1"/>
  <c r="AG637" i="1"/>
  <c r="CU637" i="1" s="1"/>
  <c r="T637" i="1" s="1"/>
  <c r="AH637" i="1"/>
  <c r="CV637" i="1" s="1"/>
  <c r="U637" i="1" s="1"/>
  <c r="AI637" i="1"/>
  <c r="AJ637" i="1"/>
  <c r="CR637" i="1"/>
  <c r="Q637" i="1" s="1"/>
  <c r="CP637" i="1" s="1"/>
  <c r="O637" i="1" s="1"/>
  <c r="CS637" i="1"/>
  <c r="CT637" i="1"/>
  <c r="CW637" i="1"/>
  <c r="CX637" i="1"/>
  <c r="W637" i="1" s="1"/>
  <c r="FR637" i="1"/>
  <c r="GK637" i="1"/>
  <c r="GL637" i="1"/>
  <c r="GN637" i="1"/>
  <c r="GO637" i="1"/>
  <c r="GV637" i="1"/>
  <c r="HC637" i="1"/>
  <c r="GX637" i="1" s="1"/>
  <c r="V638" i="1"/>
  <c r="AC638" i="1"/>
  <c r="CQ638" i="1" s="1"/>
  <c r="P638" i="1" s="1"/>
  <c r="AE638" i="1"/>
  <c r="AF638" i="1"/>
  <c r="CT638" i="1" s="1"/>
  <c r="S638" i="1" s="1"/>
  <c r="CY638" i="1" s="1"/>
  <c r="X638" i="1" s="1"/>
  <c r="AG638" i="1"/>
  <c r="CU638" i="1" s="1"/>
  <c r="T638" i="1" s="1"/>
  <c r="AH638" i="1"/>
  <c r="AI638" i="1"/>
  <c r="CW638" i="1" s="1"/>
  <c r="AJ638" i="1"/>
  <c r="CX638" i="1" s="1"/>
  <c r="W638" i="1" s="1"/>
  <c r="CV638" i="1"/>
  <c r="U638" i="1" s="1"/>
  <c r="CZ638" i="1"/>
  <c r="Y638" i="1" s="1"/>
  <c r="FR638" i="1"/>
  <c r="GL638" i="1"/>
  <c r="GN638" i="1"/>
  <c r="GO638" i="1"/>
  <c r="GV638" i="1"/>
  <c r="HC638" i="1" s="1"/>
  <c r="GX638" i="1" s="1"/>
  <c r="T639" i="1"/>
  <c r="AC639" i="1"/>
  <c r="AE639" i="1"/>
  <c r="CS639" i="1" s="1"/>
  <c r="R639" i="1" s="1"/>
  <c r="GK639" i="1" s="1"/>
  <c r="AF639" i="1"/>
  <c r="CT639" i="1" s="1"/>
  <c r="S639" i="1" s="1"/>
  <c r="CZ639" i="1" s="1"/>
  <c r="Y639" i="1" s="1"/>
  <c r="AG639" i="1"/>
  <c r="AH639" i="1"/>
  <c r="AI639" i="1"/>
  <c r="CW639" i="1" s="1"/>
  <c r="V639" i="1" s="1"/>
  <c r="AJ639" i="1"/>
  <c r="CX639" i="1" s="1"/>
  <c r="W639" i="1" s="1"/>
  <c r="CQ639" i="1"/>
  <c r="P639" i="1" s="1"/>
  <c r="CU639" i="1"/>
  <c r="CV639" i="1"/>
  <c r="U639" i="1" s="1"/>
  <c r="CY639" i="1"/>
  <c r="X639" i="1" s="1"/>
  <c r="FR639" i="1"/>
  <c r="GL639" i="1"/>
  <c r="GN639" i="1"/>
  <c r="GO639" i="1"/>
  <c r="GV639" i="1"/>
  <c r="HC639" i="1" s="1"/>
  <c r="GX639" i="1" s="1"/>
  <c r="S640" i="1"/>
  <c r="CZ640" i="1" s="1"/>
  <c r="Y640" i="1" s="1"/>
  <c r="T640" i="1"/>
  <c r="AC640" i="1"/>
  <c r="AD640" i="1"/>
  <c r="AE640" i="1"/>
  <c r="CS640" i="1" s="1"/>
  <c r="R640" i="1" s="1"/>
  <c r="AF640" i="1"/>
  <c r="AG640" i="1"/>
  <c r="AH640" i="1"/>
  <c r="CV640" i="1" s="1"/>
  <c r="U640" i="1" s="1"/>
  <c r="AI640" i="1"/>
  <c r="CW640" i="1" s="1"/>
  <c r="V640" i="1" s="1"/>
  <c r="AJ640" i="1"/>
  <c r="CQ640" i="1"/>
  <c r="P640" i="1" s="1"/>
  <c r="CP640" i="1" s="1"/>
  <c r="O640" i="1" s="1"/>
  <c r="CR640" i="1"/>
  <c r="Q640" i="1" s="1"/>
  <c r="CT640" i="1"/>
  <c r="CU640" i="1"/>
  <c r="CX640" i="1"/>
  <c r="W640" i="1" s="1"/>
  <c r="FR640" i="1"/>
  <c r="GK640" i="1"/>
  <c r="GL640" i="1"/>
  <c r="GN640" i="1"/>
  <c r="GO640" i="1"/>
  <c r="GV640" i="1"/>
  <c r="HC640" i="1"/>
  <c r="GX640" i="1" s="1"/>
  <c r="R641" i="1"/>
  <c r="S641" i="1"/>
  <c r="AC641" i="1"/>
  <c r="AD641" i="1"/>
  <c r="AE641" i="1"/>
  <c r="AF641" i="1"/>
  <c r="AG641" i="1"/>
  <c r="CU641" i="1" s="1"/>
  <c r="T641" i="1" s="1"/>
  <c r="AH641" i="1"/>
  <c r="CV641" i="1" s="1"/>
  <c r="U641" i="1" s="1"/>
  <c r="AI641" i="1"/>
  <c r="AJ641" i="1"/>
  <c r="CX641" i="1" s="1"/>
  <c r="W641" i="1" s="1"/>
  <c r="CR641" i="1"/>
  <c r="Q641" i="1" s="1"/>
  <c r="CS641" i="1"/>
  <c r="CT641" i="1"/>
  <c r="CW641" i="1"/>
  <c r="V641" i="1" s="1"/>
  <c r="FR641" i="1"/>
  <c r="GK641" i="1"/>
  <c r="GL641" i="1"/>
  <c r="GN641" i="1"/>
  <c r="GO641" i="1"/>
  <c r="GV641" i="1"/>
  <c r="GX641" i="1"/>
  <c r="HC641" i="1"/>
  <c r="U642" i="1"/>
  <c r="AB642" i="1"/>
  <c r="AC642" i="1"/>
  <c r="CQ642" i="1" s="1"/>
  <c r="P642" i="1" s="1"/>
  <c r="AE642" i="1"/>
  <c r="AD642" i="1" s="1"/>
  <c r="AF642" i="1"/>
  <c r="CT642" i="1" s="1"/>
  <c r="S642" i="1" s="1"/>
  <c r="CY642" i="1" s="1"/>
  <c r="X642" i="1" s="1"/>
  <c r="AG642" i="1"/>
  <c r="CU642" i="1" s="1"/>
  <c r="T642" i="1" s="1"/>
  <c r="AH642" i="1"/>
  <c r="AI642" i="1"/>
  <c r="AJ642" i="1"/>
  <c r="CX642" i="1" s="1"/>
  <c r="W642" i="1" s="1"/>
  <c r="CR642" i="1"/>
  <c r="Q642" i="1" s="1"/>
  <c r="CS642" i="1"/>
  <c r="R642" i="1" s="1"/>
  <c r="GK642" i="1" s="1"/>
  <c r="CV642" i="1"/>
  <c r="CW642" i="1"/>
  <c r="V642" i="1" s="1"/>
  <c r="CZ642" i="1"/>
  <c r="Y642" i="1" s="1"/>
  <c r="FR642" i="1"/>
  <c r="BY649" i="1" s="1"/>
  <c r="GL642" i="1"/>
  <c r="GN642" i="1"/>
  <c r="GO642" i="1"/>
  <c r="GV642" i="1"/>
  <c r="HC642" i="1" s="1"/>
  <c r="GX642" i="1"/>
  <c r="P643" i="1"/>
  <c r="AC643" i="1"/>
  <c r="AE643" i="1"/>
  <c r="CS643" i="1" s="1"/>
  <c r="R643" i="1" s="1"/>
  <c r="GK643" i="1" s="1"/>
  <c r="AF643" i="1"/>
  <c r="CT643" i="1" s="1"/>
  <c r="S643" i="1" s="1"/>
  <c r="AG643" i="1"/>
  <c r="AH643" i="1"/>
  <c r="AI643" i="1"/>
  <c r="CW643" i="1" s="1"/>
  <c r="V643" i="1" s="1"/>
  <c r="AJ643" i="1"/>
  <c r="CX643" i="1" s="1"/>
  <c r="W643" i="1" s="1"/>
  <c r="CQ643" i="1"/>
  <c r="CU643" i="1"/>
  <c r="T643" i="1" s="1"/>
  <c r="CV643" i="1"/>
  <c r="U643" i="1" s="1"/>
  <c r="FR643" i="1"/>
  <c r="GL643" i="1"/>
  <c r="GN643" i="1"/>
  <c r="GO643" i="1"/>
  <c r="GV643" i="1"/>
  <c r="HC643" i="1" s="1"/>
  <c r="GX643" i="1" s="1"/>
  <c r="S644" i="1"/>
  <c r="W644" i="1"/>
  <c r="AC644" i="1"/>
  <c r="AD644" i="1"/>
  <c r="AE644" i="1"/>
  <c r="CS644" i="1" s="1"/>
  <c r="R644" i="1" s="1"/>
  <c r="AF644" i="1"/>
  <c r="AG644" i="1"/>
  <c r="CU644" i="1" s="1"/>
  <c r="T644" i="1" s="1"/>
  <c r="AH644" i="1"/>
  <c r="CV644" i="1" s="1"/>
  <c r="U644" i="1" s="1"/>
  <c r="AI644" i="1"/>
  <c r="CW644" i="1" s="1"/>
  <c r="V644" i="1" s="1"/>
  <c r="AJ644" i="1"/>
  <c r="CR644" i="1"/>
  <c r="Q644" i="1" s="1"/>
  <c r="CT644" i="1"/>
  <c r="CX644" i="1"/>
  <c r="FR644" i="1"/>
  <c r="GK644" i="1"/>
  <c r="GL644" i="1"/>
  <c r="GN644" i="1"/>
  <c r="GO644" i="1"/>
  <c r="GV644" i="1"/>
  <c r="HC644" i="1"/>
  <c r="GX644" i="1" s="1"/>
  <c r="R645" i="1"/>
  <c r="V645" i="1"/>
  <c r="AC645" i="1"/>
  <c r="CQ645" i="1" s="1"/>
  <c r="P645" i="1" s="1"/>
  <c r="AD645" i="1"/>
  <c r="AE645" i="1"/>
  <c r="AF645" i="1"/>
  <c r="AB645" i="1" s="1"/>
  <c r="AG645" i="1"/>
  <c r="CU645" i="1" s="1"/>
  <c r="T645" i="1" s="1"/>
  <c r="AH645" i="1"/>
  <c r="CV645" i="1" s="1"/>
  <c r="U645" i="1" s="1"/>
  <c r="AI645" i="1"/>
  <c r="AJ645" i="1"/>
  <c r="CX645" i="1" s="1"/>
  <c r="W645" i="1" s="1"/>
  <c r="CR645" i="1"/>
  <c r="Q645" i="1" s="1"/>
  <c r="CP645" i="1" s="1"/>
  <c r="O645" i="1" s="1"/>
  <c r="CS645" i="1"/>
  <c r="CT645" i="1"/>
  <c r="S645" i="1" s="1"/>
  <c r="CW645" i="1"/>
  <c r="FR645" i="1"/>
  <c r="GK645" i="1"/>
  <c r="GL645" i="1"/>
  <c r="GN645" i="1"/>
  <c r="GO645" i="1"/>
  <c r="GV645" i="1"/>
  <c r="HC645" i="1"/>
  <c r="GX645" i="1" s="1"/>
  <c r="AB646" i="1"/>
  <c r="AC646" i="1"/>
  <c r="CQ646" i="1" s="1"/>
  <c r="P646" i="1" s="1"/>
  <c r="AE646" i="1"/>
  <c r="AD646" i="1" s="1"/>
  <c r="AF646" i="1"/>
  <c r="CT646" i="1" s="1"/>
  <c r="S646" i="1" s="1"/>
  <c r="CY646" i="1" s="1"/>
  <c r="X646" i="1" s="1"/>
  <c r="AG646" i="1"/>
  <c r="CU646" i="1" s="1"/>
  <c r="T646" i="1" s="1"/>
  <c r="AH646" i="1"/>
  <c r="AI646" i="1"/>
  <c r="AJ646" i="1"/>
  <c r="CX646" i="1" s="1"/>
  <c r="W646" i="1" s="1"/>
  <c r="CR646" i="1"/>
  <c r="Q646" i="1" s="1"/>
  <c r="CV646" i="1"/>
  <c r="U646" i="1" s="1"/>
  <c r="CW646" i="1"/>
  <c r="V646" i="1" s="1"/>
  <c r="CZ646" i="1"/>
  <c r="Y646" i="1" s="1"/>
  <c r="FR646" i="1"/>
  <c r="GL646" i="1"/>
  <c r="GN646" i="1"/>
  <c r="GO646" i="1"/>
  <c r="GV646" i="1"/>
  <c r="HC646" i="1" s="1"/>
  <c r="GX646" i="1"/>
  <c r="P647" i="1"/>
  <c r="X647" i="1"/>
  <c r="AC647" i="1"/>
  <c r="AE647" i="1"/>
  <c r="AF647" i="1"/>
  <c r="CT647" i="1" s="1"/>
  <c r="S647" i="1" s="1"/>
  <c r="AG647" i="1"/>
  <c r="AH647" i="1"/>
  <c r="CV647" i="1" s="1"/>
  <c r="U647" i="1" s="1"/>
  <c r="AI647" i="1"/>
  <c r="CW647" i="1" s="1"/>
  <c r="V647" i="1" s="1"/>
  <c r="AJ647" i="1"/>
  <c r="CX647" i="1" s="1"/>
  <c r="W647" i="1" s="1"/>
  <c r="CQ647" i="1"/>
  <c r="CU647" i="1"/>
  <c r="T647" i="1" s="1"/>
  <c r="CY647" i="1"/>
  <c r="CZ647" i="1"/>
  <c r="Y647" i="1" s="1"/>
  <c r="FR647" i="1"/>
  <c r="GL647" i="1"/>
  <c r="GN647" i="1"/>
  <c r="GO647" i="1"/>
  <c r="GV647" i="1"/>
  <c r="HC647" i="1" s="1"/>
  <c r="GX647" i="1" s="1"/>
  <c r="B649" i="1"/>
  <c r="B560" i="1" s="1"/>
  <c r="C649" i="1"/>
  <c r="C560" i="1" s="1"/>
  <c r="D649" i="1"/>
  <c r="D560" i="1" s="1"/>
  <c r="F649" i="1"/>
  <c r="F560" i="1" s="1"/>
  <c r="G649" i="1"/>
  <c r="G560" i="1" s="1"/>
  <c r="BX649" i="1"/>
  <c r="AO649" i="1" s="1"/>
  <c r="AO560" i="1" s="1"/>
  <c r="CK649" i="1"/>
  <c r="CK560" i="1" s="1"/>
  <c r="CL649" i="1"/>
  <c r="CL560" i="1" s="1"/>
  <c r="CM649" i="1"/>
  <c r="CM560" i="1" s="1"/>
  <c r="D679" i="1"/>
  <c r="E681" i="1"/>
  <c r="Z681" i="1"/>
  <c r="AA681" i="1"/>
  <c r="AM681" i="1"/>
  <c r="AN681" i="1"/>
  <c r="BE681" i="1"/>
  <c r="BF681" i="1"/>
  <c r="BG681" i="1"/>
  <c r="BH681" i="1"/>
  <c r="BI681" i="1"/>
  <c r="BJ681" i="1"/>
  <c r="BK681" i="1"/>
  <c r="BL681" i="1"/>
  <c r="BM681" i="1"/>
  <c r="BN681" i="1"/>
  <c r="BO681" i="1"/>
  <c r="BP681" i="1"/>
  <c r="BQ681" i="1"/>
  <c r="BR681" i="1"/>
  <c r="BS681" i="1"/>
  <c r="BT681" i="1"/>
  <c r="BU681" i="1"/>
  <c r="BV681" i="1"/>
  <c r="BW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EH681" i="1"/>
  <c r="EI681" i="1"/>
  <c r="EJ681" i="1"/>
  <c r="EK681" i="1"/>
  <c r="EL681" i="1"/>
  <c r="EM681" i="1"/>
  <c r="EN681" i="1"/>
  <c r="EO681" i="1"/>
  <c r="EP681" i="1"/>
  <c r="EQ681" i="1"/>
  <c r="ER681" i="1"/>
  <c r="ES681" i="1"/>
  <c r="ET681" i="1"/>
  <c r="EU681" i="1"/>
  <c r="EV681" i="1"/>
  <c r="EW681" i="1"/>
  <c r="EX681" i="1"/>
  <c r="EY681" i="1"/>
  <c r="EZ681" i="1"/>
  <c r="FA681" i="1"/>
  <c r="FB681" i="1"/>
  <c r="FC681" i="1"/>
  <c r="FD681" i="1"/>
  <c r="FE681" i="1"/>
  <c r="FF681" i="1"/>
  <c r="FG681" i="1"/>
  <c r="FH681" i="1"/>
  <c r="FI681" i="1"/>
  <c r="FJ681" i="1"/>
  <c r="FK681" i="1"/>
  <c r="FL681" i="1"/>
  <c r="FM681" i="1"/>
  <c r="FN681" i="1"/>
  <c r="FO681" i="1"/>
  <c r="FP681" i="1"/>
  <c r="FQ681" i="1"/>
  <c r="FR681" i="1"/>
  <c r="FS681" i="1"/>
  <c r="FT681" i="1"/>
  <c r="FU681" i="1"/>
  <c r="FV681" i="1"/>
  <c r="FW681" i="1"/>
  <c r="FX681" i="1"/>
  <c r="FY681" i="1"/>
  <c r="FZ681" i="1"/>
  <c r="GA681" i="1"/>
  <c r="GB681" i="1"/>
  <c r="GC681" i="1"/>
  <c r="GD681" i="1"/>
  <c r="GE681" i="1"/>
  <c r="GF681" i="1"/>
  <c r="GG681" i="1"/>
  <c r="GH681" i="1"/>
  <c r="GI681" i="1"/>
  <c r="GJ681" i="1"/>
  <c r="GK681" i="1"/>
  <c r="GL681" i="1"/>
  <c r="GM681" i="1"/>
  <c r="GN681" i="1"/>
  <c r="GO681" i="1"/>
  <c r="GP681" i="1"/>
  <c r="GQ681" i="1"/>
  <c r="GR681" i="1"/>
  <c r="GS681" i="1"/>
  <c r="GT681" i="1"/>
  <c r="GU681" i="1"/>
  <c r="GV681" i="1"/>
  <c r="GW681" i="1"/>
  <c r="GX681" i="1"/>
  <c r="C683" i="1"/>
  <c r="D683" i="1"/>
  <c r="T683" i="1"/>
  <c r="AC683" i="1"/>
  <c r="AE683" i="1"/>
  <c r="CS683" i="1" s="1"/>
  <c r="R683" i="1" s="1"/>
  <c r="GK683" i="1" s="1"/>
  <c r="AF683" i="1"/>
  <c r="CT683" i="1" s="1"/>
  <c r="S683" i="1" s="1"/>
  <c r="CZ683" i="1" s="1"/>
  <c r="Y683" i="1" s="1"/>
  <c r="AG683" i="1"/>
  <c r="AH683" i="1"/>
  <c r="AI683" i="1"/>
  <c r="CW683" i="1" s="1"/>
  <c r="V683" i="1" s="1"/>
  <c r="AJ683" i="1"/>
  <c r="CX683" i="1" s="1"/>
  <c r="W683" i="1" s="1"/>
  <c r="CQ683" i="1"/>
  <c r="P683" i="1" s="1"/>
  <c r="CU683" i="1"/>
  <c r="CV683" i="1"/>
  <c r="U683" i="1" s="1"/>
  <c r="CY683" i="1"/>
  <c r="X683" i="1" s="1"/>
  <c r="FR683" i="1"/>
  <c r="GL683" i="1"/>
  <c r="GN683" i="1"/>
  <c r="GO683" i="1"/>
  <c r="GV683" i="1"/>
  <c r="HC683" i="1" s="1"/>
  <c r="GX683" i="1" s="1"/>
  <c r="C684" i="1"/>
  <c r="D684" i="1"/>
  <c r="I684" i="1"/>
  <c r="K684" i="1"/>
  <c r="S684" i="1"/>
  <c r="CZ684" i="1" s="1"/>
  <c r="Y684" i="1" s="1"/>
  <c r="T684" i="1"/>
  <c r="AC684" i="1"/>
  <c r="AD684" i="1"/>
  <c r="AE684" i="1"/>
  <c r="CS684" i="1" s="1"/>
  <c r="R684" i="1" s="1"/>
  <c r="AF684" i="1"/>
  <c r="AG684" i="1"/>
  <c r="AH684" i="1"/>
  <c r="CV684" i="1" s="1"/>
  <c r="U684" i="1" s="1"/>
  <c r="AI684" i="1"/>
  <c r="CW684" i="1" s="1"/>
  <c r="V684" i="1" s="1"/>
  <c r="AJ684" i="1"/>
  <c r="CQ684" i="1"/>
  <c r="P684" i="1" s="1"/>
  <c r="CP684" i="1" s="1"/>
  <c r="O684" i="1" s="1"/>
  <c r="CR684" i="1"/>
  <c r="Q684" i="1" s="1"/>
  <c r="CT684" i="1"/>
  <c r="CU684" i="1"/>
  <c r="CX684" i="1"/>
  <c r="W684" i="1" s="1"/>
  <c r="FR684" i="1"/>
  <c r="GK684" i="1"/>
  <c r="GL684" i="1"/>
  <c r="GN684" i="1"/>
  <c r="GO684" i="1"/>
  <c r="GV684" i="1"/>
  <c r="HC684" i="1"/>
  <c r="GX684" i="1" s="1"/>
  <c r="C685" i="1"/>
  <c r="D685" i="1"/>
  <c r="P685" i="1"/>
  <c r="X685" i="1"/>
  <c r="AC685" i="1"/>
  <c r="AE685" i="1"/>
  <c r="AF685" i="1"/>
  <c r="CT685" i="1" s="1"/>
  <c r="S685" i="1" s="1"/>
  <c r="AG685" i="1"/>
  <c r="AH685" i="1"/>
  <c r="CV685" i="1" s="1"/>
  <c r="U685" i="1" s="1"/>
  <c r="AI685" i="1"/>
  <c r="CW685" i="1" s="1"/>
  <c r="V685" i="1" s="1"/>
  <c r="AJ685" i="1"/>
  <c r="CX685" i="1" s="1"/>
  <c r="W685" i="1" s="1"/>
  <c r="CQ685" i="1"/>
  <c r="CU685" i="1"/>
  <c r="T685" i="1" s="1"/>
  <c r="CY685" i="1"/>
  <c r="CZ685" i="1"/>
  <c r="Y685" i="1" s="1"/>
  <c r="FR685" i="1"/>
  <c r="GL685" i="1"/>
  <c r="GN685" i="1"/>
  <c r="GO685" i="1"/>
  <c r="GV685" i="1"/>
  <c r="HC685" i="1" s="1"/>
  <c r="GX685" i="1" s="1"/>
  <c r="P686" i="1"/>
  <c r="CP686" i="1" s="1"/>
  <c r="O686" i="1" s="1"/>
  <c r="T686" i="1"/>
  <c r="W686" i="1"/>
  <c r="AC686" i="1"/>
  <c r="AD686" i="1"/>
  <c r="AE686" i="1"/>
  <c r="CS686" i="1" s="1"/>
  <c r="R686" i="1" s="1"/>
  <c r="GK686" i="1" s="1"/>
  <c r="AF686" i="1"/>
  <c r="AG686" i="1"/>
  <c r="AH686" i="1"/>
  <c r="CV686" i="1" s="1"/>
  <c r="U686" i="1" s="1"/>
  <c r="AI686" i="1"/>
  <c r="CW686" i="1" s="1"/>
  <c r="V686" i="1" s="1"/>
  <c r="AJ686" i="1"/>
  <c r="CQ686" i="1"/>
  <c r="CR686" i="1"/>
  <c r="Q686" i="1" s="1"/>
  <c r="CT686" i="1"/>
  <c r="S686" i="1" s="1"/>
  <c r="CU686" i="1"/>
  <c r="CX686" i="1"/>
  <c r="FR686" i="1"/>
  <c r="GL686" i="1"/>
  <c r="GN686" i="1"/>
  <c r="GO686" i="1"/>
  <c r="GV686" i="1"/>
  <c r="HC686" i="1"/>
  <c r="GX686" i="1" s="1"/>
  <c r="S687" i="1"/>
  <c r="V687" i="1"/>
  <c r="W687" i="1"/>
  <c r="AC687" i="1"/>
  <c r="CQ687" i="1" s="1"/>
  <c r="P687" i="1" s="1"/>
  <c r="AD687" i="1"/>
  <c r="AE687" i="1"/>
  <c r="AF687" i="1"/>
  <c r="AG687" i="1"/>
  <c r="CU687" i="1" s="1"/>
  <c r="T687" i="1" s="1"/>
  <c r="AH687" i="1"/>
  <c r="CV687" i="1" s="1"/>
  <c r="U687" i="1" s="1"/>
  <c r="AI687" i="1"/>
  <c r="AJ687" i="1"/>
  <c r="CR687" i="1"/>
  <c r="Q687" i="1" s="1"/>
  <c r="CP687" i="1" s="1"/>
  <c r="O687" i="1" s="1"/>
  <c r="CS687" i="1"/>
  <c r="R687" i="1" s="1"/>
  <c r="GK687" i="1" s="1"/>
  <c r="CT687" i="1"/>
  <c r="CW687" i="1"/>
  <c r="CX687" i="1"/>
  <c r="FR687" i="1"/>
  <c r="GL687" i="1"/>
  <c r="GN687" i="1"/>
  <c r="GO687" i="1"/>
  <c r="GV687" i="1"/>
  <c r="HC687" i="1"/>
  <c r="GX687" i="1" s="1"/>
  <c r="AC688" i="1"/>
  <c r="CQ688" i="1" s="1"/>
  <c r="P688" i="1" s="1"/>
  <c r="AE688" i="1"/>
  <c r="AD688" i="1" s="1"/>
  <c r="AB688" i="1" s="1"/>
  <c r="AF688" i="1"/>
  <c r="CT688" i="1" s="1"/>
  <c r="S688" i="1" s="1"/>
  <c r="AG688" i="1"/>
  <c r="CU688" i="1" s="1"/>
  <c r="T688" i="1" s="1"/>
  <c r="AH688" i="1"/>
  <c r="AI688" i="1"/>
  <c r="AJ688" i="1"/>
  <c r="CX688" i="1" s="1"/>
  <c r="W688" i="1" s="1"/>
  <c r="CV688" i="1"/>
  <c r="U688" i="1" s="1"/>
  <c r="CW688" i="1"/>
  <c r="V688" i="1" s="1"/>
  <c r="FR688" i="1"/>
  <c r="GL688" i="1"/>
  <c r="GN688" i="1"/>
  <c r="GO688" i="1"/>
  <c r="GV688" i="1"/>
  <c r="HC688" i="1" s="1"/>
  <c r="GX688" i="1"/>
  <c r="C689" i="1"/>
  <c r="D689" i="1"/>
  <c r="R689" i="1"/>
  <c r="V689" i="1"/>
  <c r="AC689" i="1"/>
  <c r="CQ689" i="1" s="1"/>
  <c r="P689" i="1" s="1"/>
  <c r="AD689" i="1"/>
  <c r="AE689" i="1"/>
  <c r="AF689" i="1"/>
  <c r="AB689" i="1" s="1"/>
  <c r="AG689" i="1"/>
  <c r="CU689" i="1" s="1"/>
  <c r="T689" i="1" s="1"/>
  <c r="AH689" i="1"/>
  <c r="CV689" i="1" s="1"/>
  <c r="U689" i="1" s="1"/>
  <c r="AI689" i="1"/>
  <c r="AJ689" i="1"/>
  <c r="CX689" i="1" s="1"/>
  <c r="W689" i="1" s="1"/>
  <c r="CR689" i="1"/>
  <c r="Q689" i="1" s="1"/>
  <c r="CS689" i="1"/>
  <c r="CT689" i="1"/>
  <c r="S689" i="1" s="1"/>
  <c r="CW689" i="1"/>
  <c r="FR689" i="1"/>
  <c r="GK689" i="1"/>
  <c r="GL689" i="1"/>
  <c r="GN689" i="1"/>
  <c r="GO689" i="1"/>
  <c r="GV689" i="1"/>
  <c r="HC689" i="1"/>
  <c r="GX689" i="1" s="1"/>
  <c r="AB690" i="1"/>
  <c r="AC690" i="1"/>
  <c r="CQ690" i="1" s="1"/>
  <c r="P690" i="1" s="1"/>
  <c r="AE690" i="1"/>
  <c r="AD690" i="1" s="1"/>
  <c r="AF690" i="1"/>
  <c r="CT690" i="1" s="1"/>
  <c r="S690" i="1" s="1"/>
  <c r="CY690" i="1" s="1"/>
  <c r="X690" i="1" s="1"/>
  <c r="AG690" i="1"/>
  <c r="CU690" i="1" s="1"/>
  <c r="T690" i="1" s="1"/>
  <c r="AH690" i="1"/>
  <c r="AI690" i="1"/>
  <c r="AJ690" i="1"/>
  <c r="CX690" i="1" s="1"/>
  <c r="W690" i="1" s="1"/>
  <c r="CR690" i="1"/>
  <c r="Q690" i="1" s="1"/>
  <c r="CV690" i="1"/>
  <c r="U690" i="1" s="1"/>
  <c r="CW690" i="1"/>
  <c r="V690" i="1" s="1"/>
  <c r="CZ690" i="1"/>
  <c r="Y690" i="1" s="1"/>
  <c r="FR690" i="1"/>
  <c r="GL690" i="1"/>
  <c r="GN690" i="1"/>
  <c r="GO690" i="1"/>
  <c r="GV690" i="1"/>
  <c r="HC690" i="1" s="1"/>
  <c r="GX690" i="1"/>
  <c r="P691" i="1"/>
  <c r="X691" i="1"/>
  <c r="AC691" i="1"/>
  <c r="AE691" i="1"/>
  <c r="AF691" i="1"/>
  <c r="CT691" i="1" s="1"/>
  <c r="S691" i="1" s="1"/>
  <c r="AG691" i="1"/>
  <c r="AH691" i="1"/>
  <c r="CV691" i="1" s="1"/>
  <c r="U691" i="1" s="1"/>
  <c r="AI691" i="1"/>
  <c r="CW691" i="1" s="1"/>
  <c r="V691" i="1" s="1"/>
  <c r="AJ691" i="1"/>
  <c r="CX691" i="1" s="1"/>
  <c r="W691" i="1" s="1"/>
  <c r="CQ691" i="1"/>
  <c r="CU691" i="1"/>
  <c r="T691" i="1" s="1"/>
  <c r="CY691" i="1"/>
  <c r="CZ691" i="1"/>
  <c r="Y691" i="1" s="1"/>
  <c r="FR691" i="1"/>
  <c r="GL691" i="1"/>
  <c r="GN691" i="1"/>
  <c r="GO691" i="1"/>
  <c r="GV691" i="1"/>
  <c r="HC691" i="1" s="1"/>
  <c r="GX691" i="1" s="1"/>
  <c r="P692" i="1"/>
  <c r="T692" i="1"/>
  <c r="W692" i="1"/>
  <c r="AC692" i="1"/>
  <c r="AD692" i="1"/>
  <c r="AE692" i="1"/>
  <c r="CS692" i="1" s="1"/>
  <c r="R692" i="1" s="1"/>
  <c r="GK692" i="1" s="1"/>
  <c r="AF692" i="1"/>
  <c r="AG692" i="1"/>
  <c r="AH692" i="1"/>
  <c r="CV692" i="1" s="1"/>
  <c r="U692" i="1" s="1"/>
  <c r="AI692" i="1"/>
  <c r="CW692" i="1" s="1"/>
  <c r="V692" i="1" s="1"/>
  <c r="AJ692" i="1"/>
  <c r="CQ692" i="1"/>
  <c r="CR692" i="1"/>
  <c r="Q692" i="1" s="1"/>
  <c r="CT692" i="1"/>
  <c r="S692" i="1" s="1"/>
  <c r="CU692" i="1"/>
  <c r="CX692" i="1"/>
  <c r="FR692" i="1"/>
  <c r="GL692" i="1"/>
  <c r="GN692" i="1"/>
  <c r="GO692" i="1"/>
  <c r="GV692" i="1"/>
  <c r="HC692" i="1"/>
  <c r="GX692" i="1" s="1"/>
  <c r="S693" i="1"/>
  <c r="V693" i="1"/>
  <c r="W693" i="1"/>
  <c r="AC693" i="1"/>
  <c r="CQ693" i="1" s="1"/>
  <c r="P693" i="1" s="1"/>
  <c r="AD693" i="1"/>
  <c r="AE693" i="1"/>
  <c r="AF693" i="1"/>
  <c r="AG693" i="1"/>
  <c r="CU693" i="1" s="1"/>
  <c r="T693" i="1" s="1"/>
  <c r="AH693" i="1"/>
  <c r="CV693" i="1" s="1"/>
  <c r="U693" i="1" s="1"/>
  <c r="AI693" i="1"/>
  <c r="AJ693" i="1"/>
  <c r="CR693" i="1"/>
  <c r="Q693" i="1" s="1"/>
  <c r="CP693" i="1" s="1"/>
  <c r="O693" i="1" s="1"/>
  <c r="CS693" i="1"/>
  <c r="R693" i="1" s="1"/>
  <c r="GK693" i="1" s="1"/>
  <c r="CT693" i="1"/>
  <c r="CW693" i="1"/>
  <c r="CX693" i="1"/>
  <c r="FR693" i="1"/>
  <c r="GL693" i="1"/>
  <c r="GN693" i="1"/>
  <c r="GO693" i="1"/>
  <c r="GV693" i="1"/>
  <c r="HC693" i="1"/>
  <c r="GX693" i="1" s="1"/>
  <c r="AC694" i="1"/>
  <c r="CQ694" i="1" s="1"/>
  <c r="P694" i="1" s="1"/>
  <c r="AE694" i="1"/>
  <c r="AD694" i="1" s="1"/>
  <c r="AF694" i="1"/>
  <c r="CT694" i="1" s="1"/>
  <c r="S694" i="1" s="1"/>
  <c r="AG694" i="1"/>
  <c r="CU694" i="1" s="1"/>
  <c r="T694" i="1" s="1"/>
  <c r="AH694" i="1"/>
  <c r="AI694" i="1"/>
  <c r="AJ694" i="1"/>
  <c r="CX694" i="1" s="1"/>
  <c r="W694" i="1" s="1"/>
  <c r="CV694" i="1"/>
  <c r="U694" i="1" s="1"/>
  <c r="CW694" i="1"/>
  <c r="V694" i="1" s="1"/>
  <c r="FR694" i="1"/>
  <c r="GL694" i="1"/>
  <c r="GN694" i="1"/>
  <c r="GO694" i="1"/>
  <c r="GV694" i="1"/>
  <c r="HC694" i="1" s="1"/>
  <c r="GX694" i="1"/>
  <c r="C695" i="1"/>
  <c r="D695" i="1"/>
  <c r="R695" i="1"/>
  <c r="V695" i="1"/>
  <c r="AC695" i="1"/>
  <c r="CQ695" i="1" s="1"/>
  <c r="P695" i="1" s="1"/>
  <c r="AD695" i="1"/>
  <c r="AE695" i="1"/>
  <c r="AF695" i="1"/>
  <c r="AB695" i="1" s="1"/>
  <c r="AG695" i="1"/>
  <c r="CU695" i="1" s="1"/>
  <c r="T695" i="1" s="1"/>
  <c r="AH695" i="1"/>
  <c r="CV695" i="1" s="1"/>
  <c r="U695" i="1" s="1"/>
  <c r="AI695" i="1"/>
  <c r="AJ695" i="1"/>
  <c r="CX695" i="1" s="1"/>
  <c r="W695" i="1" s="1"/>
  <c r="CR695" i="1"/>
  <c r="Q695" i="1" s="1"/>
  <c r="CS695" i="1"/>
  <c r="CT695" i="1"/>
  <c r="S695" i="1" s="1"/>
  <c r="CW695" i="1"/>
  <c r="FR695" i="1"/>
  <c r="GK695" i="1"/>
  <c r="GL695" i="1"/>
  <c r="GN695" i="1"/>
  <c r="GO695" i="1"/>
  <c r="GV695" i="1"/>
  <c r="HC695" i="1"/>
  <c r="GX695" i="1" s="1"/>
  <c r="C696" i="1"/>
  <c r="D696" i="1"/>
  <c r="S696" i="1"/>
  <c r="CZ696" i="1" s="1"/>
  <c r="Y696" i="1" s="1"/>
  <c r="T696" i="1"/>
  <c r="AC696" i="1"/>
  <c r="AD696" i="1"/>
  <c r="AE696" i="1"/>
  <c r="CS696" i="1" s="1"/>
  <c r="R696" i="1" s="1"/>
  <c r="AF696" i="1"/>
  <c r="AG696" i="1"/>
  <c r="AH696" i="1"/>
  <c r="CV696" i="1" s="1"/>
  <c r="U696" i="1" s="1"/>
  <c r="AI696" i="1"/>
  <c r="CW696" i="1" s="1"/>
  <c r="V696" i="1" s="1"/>
  <c r="AJ696" i="1"/>
  <c r="CQ696" i="1"/>
  <c r="P696" i="1" s="1"/>
  <c r="CP696" i="1" s="1"/>
  <c r="O696" i="1" s="1"/>
  <c r="CR696" i="1"/>
  <c r="Q696" i="1" s="1"/>
  <c r="CT696" i="1"/>
  <c r="CU696" i="1"/>
  <c r="CX696" i="1"/>
  <c r="W696" i="1" s="1"/>
  <c r="FR696" i="1"/>
  <c r="GK696" i="1"/>
  <c r="GL696" i="1"/>
  <c r="GN696" i="1"/>
  <c r="GO696" i="1"/>
  <c r="GV696" i="1"/>
  <c r="HC696" i="1"/>
  <c r="GX696" i="1" s="1"/>
  <c r="C697" i="1"/>
  <c r="D697" i="1"/>
  <c r="P697" i="1"/>
  <c r="X697" i="1"/>
  <c r="AC697" i="1"/>
  <c r="AE697" i="1"/>
  <c r="AF697" i="1"/>
  <c r="CT697" i="1" s="1"/>
  <c r="S697" i="1" s="1"/>
  <c r="AG697" i="1"/>
  <c r="AH697" i="1"/>
  <c r="CV697" i="1" s="1"/>
  <c r="U697" i="1" s="1"/>
  <c r="AI697" i="1"/>
  <c r="CW697" i="1" s="1"/>
  <c r="V697" i="1" s="1"/>
  <c r="AJ697" i="1"/>
  <c r="CX697" i="1" s="1"/>
  <c r="W697" i="1" s="1"/>
  <c r="CQ697" i="1"/>
  <c r="CU697" i="1"/>
  <c r="T697" i="1" s="1"/>
  <c r="CY697" i="1"/>
  <c r="CZ697" i="1"/>
  <c r="Y697" i="1" s="1"/>
  <c r="FR697" i="1"/>
  <c r="GL697" i="1"/>
  <c r="GN697" i="1"/>
  <c r="GO697" i="1"/>
  <c r="GV697" i="1"/>
  <c r="HC697" i="1" s="1"/>
  <c r="GX697" i="1" s="1"/>
  <c r="P698" i="1"/>
  <c r="T698" i="1"/>
  <c r="W698" i="1"/>
  <c r="AC698" i="1"/>
  <c r="AD698" i="1"/>
  <c r="AE698" i="1"/>
  <c r="CS698" i="1" s="1"/>
  <c r="R698" i="1" s="1"/>
  <c r="GK698" i="1" s="1"/>
  <c r="AF698" i="1"/>
  <c r="AG698" i="1"/>
  <c r="AH698" i="1"/>
  <c r="CV698" i="1" s="1"/>
  <c r="U698" i="1" s="1"/>
  <c r="AI698" i="1"/>
  <c r="CW698" i="1" s="1"/>
  <c r="V698" i="1" s="1"/>
  <c r="AJ698" i="1"/>
  <c r="CQ698" i="1"/>
  <c r="CR698" i="1"/>
  <c r="Q698" i="1" s="1"/>
  <c r="CT698" i="1"/>
  <c r="S698" i="1" s="1"/>
  <c r="CU698" i="1"/>
  <c r="CX698" i="1"/>
  <c r="FR698" i="1"/>
  <c r="GL698" i="1"/>
  <c r="GN698" i="1"/>
  <c r="GO698" i="1"/>
  <c r="GV698" i="1"/>
  <c r="HC698" i="1"/>
  <c r="GX698" i="1" s="1"/>
  <c r="S699" i="1"/>
  <c r="V699" i="1"/>
  <c r="W699" i="1"/>
  <c r="AC699" i="1"/>
  <c r="CQ699" i="1" s="1"/>
  <c r="P699" i="1" s="1"/>
  <c r="AD699" i="1"/>
  <c r="AE699" i="1"/>
  <c r="AF699" i="1"/>
  <c r="AG699" i="1"/>
  <c r="CU699" i="1" s="1"/>
  <c r="T699" i="1" s="1"/>
  <c r="AH699" i="1"/>
  <c r="CV699" i="1" s="1"/>
  <c r="U699" i="1" s="1"/>
  <c r="AI699" i="1"/>
  <c r="AJ699" i="1"/>
  <c r="CR699" i="1"/>
  <c r="Q699" i="1" s="1"/>
  <c r="CP699" i="1" s="1"/>
  <c r="O699" i="1" s="1"/>
  <c r="CS699" i="1"/>
  <c r="R699" i="1" s="1"/>
  <c r="GK699" i="1" s="1"/>
  <c r="CT699" i="1"/>
  <c r="CW699" i="1"/>
  <c r="CX699" i="1"/>
  <c r="FR699" i="1"/>
  <c r="GL699" i="1"/>
  <c r="GN699" i="1"/>
  <c r="GO699" i="1"/>
  <c r="GV699" i="1"/>
  <c r="HC699" i="1"/>
  <c r="GX699" i="1" s="1"/>
  <c r="AC700" i="1"/>
  <c r="CQ700" i="1" s="1"/>
  <c r="P700" i="1" s="1"/>
  <c r="AE700" i="1"/>
  <c r="AD700" i="1" s="1"/>
  <c r="AF700" i="1"/>
  <c r="CT700" i="1" s="1"/>
  <c r="S700" i="1" s="1"/>
  <c r="AG700" i="1"/>
  <c r="CU700" i="1" s="1"/>
  <c r="T700" i="1" s="1"/>
  <c r="AH700" i="1"/>
  <c r="AI700" i="1"/>
  <c r="AJ700" i="1"/>
  <c r="CX700" i="1" s="1"/>
  <c r="W700" i="1" s="1"/>
  <c r="CV700" i="1"/>
  <c r="U700" i="1" s="1"/>
  <c r="CW700" i="1"/>
  <c r="V700" i="1" s="1"/>
  <c r="FR700" i="1"/>
  <c r="GL700" i="1"/>
  <c r="GN700" i="1"/>
  <c r="GO700" i="1"/>
  <c r="GV700" i="1"/>
  <c r="HC700" i="1" s="1"/>
  <c r="GX700" i="1"/>
  <c r="T701" i="1"/>
  <c r="AC701" i="1"/>
  <c r="AD701" i="1"/>
  <c r="AB701" i="1" s="1"/>
  <c r="AE701" i="1"/>
  <c r="CS701" i="1" s="1"/>
  <c r="R701" i="1" s="1"/>
  <c r="GK701" i="1" s="1"/>
  <c r="AF701" i="1"/>
  <c r="CT701" i="1" s="1"/>
  <c r="S701" i="1" s="1"/>
  <c r="AG701" i="1"/>
  <c r="AH701" i="1"/>
  <c r="CV701" i="1" s="1"/>
  <c r="U701" i="1" s="1"/>
  <c r="AI701" i="1"/>
  <c r="CW701" i="1" s="1"/>
  <c r="V701" i="1" s="1"/>
  <c r="AJ701" i="1"/>
  <c r="CX701" i="1" s="1"/>
  <c r="W701" i="1" s="1"/>
  <c r="CQ701" i="1"/>
  <c r="P701" i="1" s="1"/>
  <c r="CP701" i="1" s="1"/>
  <c r="O701" i="1" s="1"/>
  <c r="CR701" i="1"/>
  <c r="Q701" i="1" s="1"/>
  <c r="CU701" i="1"/>
  <c r="CY701" i="1"/>
  <c r="X701" i="1" s="1"/>
  <c r="CZ701" i="1"/>
  <c r="Y701" i="1" s="1"/>
  <c r="FR701" i="1"/>
  <c r="GL701" i="1"/>
  <c r="GN701" i="1"/>
  <c r="GO701" i="1"/>
  <c r="GV701" i="1"/>
  <c r="HC701" i="1" s="1"/>
  <c r="GX701" i="1" s="1"/>
  <c r="S702" i="1"/>
  <c r="CZ702" i="1" s="1"/>
  <c r="Y702" i="1" s="1"/>
  <c r="T702" i="1"/>
  <c r="W702" i="1"/>
  <c r="AC702" i="1"/>
  <c r="AD702" i="1"/>
  <c r="AE702" i="1"/>
  <c r="CS702" i="1" s="1"/>
  <c r="R702" i="1" s="1"/>
  <c r="GK702" i="1" s="1"/>
  <c r="AF702" i="1"/>
  <c r="AG702" i="1"/>
  <c r="AH702" i="1"/>
  <c r="CV702" i="1" s="1"/>
  <c r="U702" i="1" s="1"/>
  <c r="AI702" i="1"/>
  <c r="CW702" i="1" s="1"/>
  <c r="V702" i="1" s="1"/>
  <c r="AJ702" i="1"/>
  <c r="CQ702" i="1"/>
  <c r="P702" i="1" s="1"/>
  <c r="CP702" i="1" s="1"/>
  <c r="O702" i="1" s="1"/>
  <c r="GM702" i="1" s="1"/>
  <c r="GP702" i="1" s="1"/>
  <c r="CR702" i="1"/>
  <c r="Q702" i="1" s="1"/>
  <c r="CT702" i="1"/>
  <c r="CU702" i="1"/>
  <c r="CX702" i="1"/>
  <c r="CY702" i="1"/>
  <c r="X702" i="1" s="1"/>
  <c r="FR702" i="1"/>
  <c r="GL702" i="1"/>
  <c r="GN702" i="1"/>
  <c r="GO702" i="1"/>
  <c r="GV702" i="1"/>
  <c r="HC702" i="1"/>
  <c r="GX702" i="1" s="1"/>
  <c r="R703" i="1"/>
  <c r="S703" i="1"/>
  <c r="V703" i="1"/>
  <c r="AC703" i="1"/>
  <c r="CQ703" i="1" s="1"/>
  <c r="P703" i="1" s="1"/>
  <c r="AD703" i="1"/>
  <c r="AE703" i="1"/>
  <c r="AF703" i="1"/>
  <c r="AG703" i="1"/>
  <c r="CU703" i="1" s="1"/>
  <c r="T703" i="1" s="1"/>
  <c r="AH703" i="1"/>
  <c r="CV703" i="1" s="1"/>
  <c r="U703" i="1" s="1"/>
  <c r="AI703" i="1"/>
  <c r="AJ703" i="1"/>
  <c r="CR703" i="1"/>
  <c r="Q703" i="1" s="1"/>
  <c r="CP703" i="1" s="1"/>
  <c r="O703" i="1" s="1"/>
  <c r="CS703" i="1"/>
  <c r="CT703" i="1"/>
  <c r="CW703" i="1"/>
  <c r="CX703" i="1"/>
  <c r="W703" i="1" s="1"/>
  <c r="FR703" i="1"/>
  <c r="GK703" i="1"/>
  <c r="GL703" i="1"/>
  <c r="GN703" i="1"/>
  <c r="GO703" i="1"/>
  <c r="GV703" i="1"/>
  <c r="HC703" i="1"/>
  <c r="GX703" i="1" s="1"/>
  <c r="V704" i="1"/>
  <c r="AC704" i="1"/>
  <c r="CQ704" i="1" s="1"/>
  <c r="P704" i="1" s="1"/>
  <c r="AE704" i="1"/>
  <c r="AF704" i="1"/>
  <c r="CT704" i="1" s="1"/>
  <c r="S704" i="1" s="1"/>
  <c r="CY704" i="1" s="1"/>
  <c r="X704" i="1" s="1"/>
  <c r="AG704" i="1"/>
  <c r="CU704" i="1" s="1"/>
  <c r="T704" i="1" s="1"/>
  <c r="AH704" i="1"/>
  <c r="AI704" i="1"/>
  <c r="CW704" i="1" s="1"/>
  <c r="AJ704" i="1"/>
  <c r="CX704" i="1" s="1"/>
  <c r="W704" i="1" s="1"/>
  <c r="CV704" i="1"/>
  <c r="U704" i="1" s="1"/>
  <c r="CZ704" i="1"/>
  <c r="Y704" i="1" s="1"/>
  <c r="FR704" i="1"/>
  <c r="GL704" i="1"/>
  <c r="GN704" i="1"/>
  <c r="GO704" i="1"/>
  <c r="GV704" i="1"/>
  <c r="HC704" i="1" s="1"/>
  <c r="GX704" i="1" s="1"/>
  <c r="T705" i="1"/>
  <c r="AC705" i="1"/>
  <c r="AE705" i="1"/>
  <c r="CS705" i="1" s="1"/>
  <c r="R705" i="1" s="1"/>
  <c r="GK705" i="1" s="1"/>
  <c r="AF705" i="1"/>
  <c r="CT705" i="1" s="1"/>
  <c r="S705" i="1" s="1"/>
  <c r="CZ705" i="1" s="1"/>
  <c r="Y705" i="1" s="1"/>
  <c r="AG705" i="1"/>
  <c r="AH705" i="1"/>
  <c r="AI705" i="1"/>
  <c r="CW705" i="1" s="1"/>
  <c r="V705" i="1" s="1"/>
  <c r="AJ705" i="1"/>
  <c r="CX705" i="1" s="1"/>
  <c r="W705" i="1" s="1"/>
  <c r="CQ705" i="1"/>
  <c r="P705" i="1" s="1"/>
  <c r="CU705" i="1"/>
  <c r="CV705" i="1"/>
  <c r="U705" i="1" s="1"/>
  <c r="CY705" i="1"/>
  <c r="X705" i="1" s="1"/>
  <c r="FR705" i="1"/>
  <c r="GL705" i="1"/>
  <c r="GN705" i="1"/>
  <c r="GO705" i="1"/>
  <c r="GV705" i="1"/>
  <c r="HC705" i="1" s="1"/>
  <c r="GX705" i="1" s="1"/>
  <c r="S706" i="1"/>
  <c r="CY706" i="1" s="1"/>
  <c r="X706" i="1" s="1"/>
  <c r="T706" i="1"/>
  <c r="AC706" i="1"/>
  <c r="AD706" i="1"/>
  <c r="AE706" i="1"/>
  <c r="CS706" i="1" s="1"/>
  <c r="R706" i="1" s="1"/>
  <c r="AF706" i="1"/>
  <c r="AG706" i="1"/>
  <c r="AH706" i="1"/>
  <c r="CV706" i="1" s="1"/>
  <c r="U706" i="1" s="1"/>
  <c r="AI706" i="1"/>
  <c r="CW706" i="1" s="1"/>
  <c r="V706" i="1" s="1"/>
  <c r="AJ706" i="1"/>
  <c r="CQ706" i="1"/>
  <c r="P706" i="1" s="1"/>
  <c r="CP706" i="1" s="1"/>
  <c r="O706" i="1" s="1"/>
  <c r="CR706" i="1"/>
  <c r="Q706" i="1" s="1"/>
  <c r="CT706" i="1"/>
  <c r="CU706" i="1"/>
  <c r="CX706" i="1"/>
  <c r="W706" i="1" s="1"/>
  <c r="FR706" i="1"/>
  <c r="GK706" i="1"/>
  <c r="GL706" i="1"/>
  <c r="GN706" i="1"/>
  <c r="GO706" i="1"/>
  <c r="GV706" i="1"/>
  <c r="HC706" i="1"/>
  <c r="GX706" i="1" s="1"/>
  <c r="T707" i="1"/>
  <c r="AC707" i="1"/>
  <c r="AD707" i="1"/>
  <c r="AE707" i="1"/>
  <c r="AF707" i="1"/>
  <c r="CT707" i="1" s="1"/>
  <c r="S707" i="1" s="1"/>
  <c r="AG707" i="1"/>
  <c r="AH707" i="1"/>
  <c r="CV707" i="1" s="1"/>
  <c r="U707" i="1" s="1"/>
  <c r="AI707" i="1"/>
  <c r="AJ707" i="1"/>
  <c r="CQ707" i="1"/>
  <c r="P707" i="1" s="1"/>
  <c r="CR707" i="1"/>
  <c r="Q707" i="1" s="1"/>
  <c r="CS707" i="1"/>
  <c r="R707" i="1" s="1"/>
  <c r="GK707" i="1" s="1"/>
  <c r="CU707" i="1"/>
  <c r="CW707" i="1"/>
  <c r="V707" i="1" s="1"/>
  <c r="CX707" i="1"/>
  <c r="W707" i="1" s="1"/>
  <c r="FR707" i="1"/>
  <c r="GL707" i="1"/>
  <c r="GN707" i="1"/>
  <c r="GO707" i="1"/>
  <c r="GV707" i="1"/>
  <c r="HC707" i="1"/>
  <c r="GX707" i="1" s="1"/>
  <c r="C708" i="1"/>
  <c r="D708" i="1"/>
  <c r="I708" i="1"/>
  <c r="K708" i="1"/>
  <c r="AC708" i="1"/>
  <c r="AE708" i="1"/>
  <c r="AD708" i="1" s="1"/>
  <c r="AF708" i="1"/>
  <c r="AG708" i="1"/>
  <c r="CU708" i="1" s="1"/>
  <c r="T708" i="1" s="1"/>
  <c r="AH708" i="1"/>
  <c r="AI708" i="1"/>
  <c r="AJ708" i="1"/>
  <c r="CX708" i="1" s="1"/>
  <c r="W708" i="1" s="1"/>
  <c r="CR708" i="1"/>
  <c r="Q708" i="1" s="1"/>
  <c r="CS708" i="1"/>
  <c r="R708" i="1" s="1"/>
  <c r="GK708" i="1" s="1"/>
  <c r="CT708" i="1"/>
  <c r="S708" i="1" s="1"/>
  <c r="CV708" i="1"/>
  <c r="U708" i="1" s="1"/>
  <c r="CW708" i="1"/>
  <c r="V708" i="1" s="1"/>
  <c r="FR708" i="1"/>
  <c r="GL708" i="1"/>
  <c r="GN708" i="1"/>
  <c r="GO708" i="1"/>
  <c r="GV708" i="1"/>
  <c r="HC708" i="1"/>
  <c r="GX708" i="1" s="1"/>
  <c r="C709" i="1"/>
  <c r="D709" i="1"/>
  <c r="AC709" i="1"/>
  <c r="AB709" i="1" s="1"/>
  <c r="AD709" i="1"/>
  <c r="AE709" i="1"/>
  <c r="AF709" i="1"/>
  <c r="AG709" i="1"/>
  <c r="AH709" i="1"/>
  <c r="CV709" i="1" s="1"/>
  <c r="U709" i="1" s="1"/>
  <c r="AI709" i="1"/>
  <c r="AJ709" i="1"/>
  <c r="CQ709" i="1"/>
  <c r="P709" i="1" s="1"/>
  <c r="CP709" i="1" s="1"/>
  <c r="O709" i="1" s="1"/>
  <c r="CR709" i="1"/>
  <c r="Q709" i="1" s="1"/>
  <c r="CS709" i="1"/>
  <c r="R709" i="1" s="1"/>
  <c r="GK709" i="1" s="1"/>
  <c r="CT709" i="1"/>
  <c r="S709" i="1" s="1"/>
  <c r="CZ709" i="1" s="1"/>
  <c r="Y709" i="1" s="1"/>
  <c r="CU709" i="1"/>
  <c r="T709" i="1" s="1"/>
  <c r="CW709" i="1"/>
  <c r="V709" i="1" s="1"/>
  <c r="CX709" i="1"/>
  <c r="W709" i="1" s="1"/>
  <c r="CY709" i="1"/>
  <c r="X709" i="1" s="1"/>
  <c r="FR709" i="1"/>
  <c r="GL709" i="1"/>
  <c r="GN709" i="1"/>
  <c r="GO709" i="1"/>
  <c r="GV709" i="1"/>
  <c r="HC709" i="1"/>
  <c r="GX709" i="1" s="1"/>
  <c r="C710" i="1"/>
  <c r="D710" i="1"/>
  <c r="I710" i="1"/>
  <c r="K710" i="1"/>
  <c r="AC710" i="1"/>
  <c r="AE710" i="1"/>
  <c r="AD710" i="1" s="1"/>
  <c r="AF710" i="1"/>
  <c r="AG710" i="1"/>
  <c r="CU710" i="1" s="1"/>
  <c r="T710" i="1" s="1"/>
  <c r="AH710" i="1"/>
  <c r="AI710" i="1"/>
  <c r="AJ710" i="1"/>
  <c r="CR710" i="1"/>
  <c r="Q710" i="1" s="1"/>
  <c r="CS710" i="1"/>
  <c r="R710" i="1" s="1"/>
  <c r="GK710" i="1" s="1"/>
  <c r="CT710" i="1"/>
  <c r="S710" i="1" s="1"/>
  <c r="CV710" i="1"/>
  <c r="U710" i="1" s="1"/>
  <c r="CW710" i="1"/>
  <c r="V710" i="1" s="1"/>
  <c r="CX710" i="1"/>
  <c r="W710" i="1" s="1"/>
  <c r="FR710" i="1"/>
  <c r="GL710" i="1"/>
  <c r="GN710" i="1"/>
  <c r="GO710" i="1"/>
  <c r="GV710" i="1"/>
  <c r="HC710" i="1"/>
  <c r="GX710" i="1" s="1"/>
  <c r="C711" i="1"/>
  <c r="D711" i="1"/>
  <c r="AC711" i="1"/>
  <c r="AB711" i="1" s="1"/>
  <c r="AD711" i="1"/>
  <c r="AE711" i="1"/>
  <c r="AF711" i="1"/>
  <c r="AG711" i="1"/>
  <c r="AH711" i="1"/>
  <c r="CV711" i="1" s="1"/>
  <c r="U711" i="1" s="1"/>
  <c r="AI711" i="1"/>
  <c r="AJ711" i="1"/>
  <c r="CQ711" i="1"/>
  <c r="P711" i="1" s="1"/>
  <c r="CP711" i="1" s="1"/>
  <c r="O711" i="1" s="1"/>
  <c r="GM711" i="1" s="1"/>
  <c r="GP711" i="1" s="1"/>
  <c r="CR711" i="1"/>
  <c r="Q711" i="1" s="1"/>
  <c r="CS711" i="1"/>
  <c r="R711" i="1" s="1"/>
  <c r="GK711" i="1" s="1"/>
  <c r="CT711" i="1"/>
  <c r="S711" i="1" s="1"/>
  <c r="CZ711" i="1" s="1"/>
  <c r="Y711" i="1" s="1"/>
  <c r="CU711" i="1"/>
  <c r="T711" i="1" s="1"/>
  <c r="CW711" i="1"/>
  <c r="V711" i="1" s="1"/>
  <c r="CX711" i="1"/>
  <c r="W711" i="1" s="1"/>
  <c r="CY711" i="1"/>
  <c r="X711" i="1" s="1"/>
  <c r="FR711" i="1"/>
  <c r="GL711" i="1"/>
  <c r="GN711" i="1"/>
  <c r="GO711" i="1"/>
  <c r="GV711" i="1"/>
  <c r="HC711" i="1"/>
  <c r="GX711" i="1" s="1"/>
  <c r="C712" i="1"/>
  <c r="D712" i="1"/>
  <c r="Y712" i="1"/>
  <c r="AC712" i="1"/>
  <c r="AE712" i="1"/>
  <c r="AF712" i="1"/>
  <c r="AG712" i="1"/>
  <c r="AH712" i="1"/>
  <c r="AI712" i="1"/>
  <c r="CW712" i="1" s="1"/>
  <c r="V712" i="1" s="1"/>
  <c r="AJ712" i="1"/>
  <c r="CQ712" i="1"/>
  <c r="P712" i="1" s="1"/>
  <c r="CR712" i="1"/>
  <c r="Q712" i="1" s="1"/>
  <c r="CT712" i="1"/>
  <c r="S712" i="1" s="1"/>
  <c r="CY712" i="1" s="1"/>
  <c r="X712" i="1" s="1"/>
  <c r="CU712" i="1"/>
  <c r="T712" i="1" s="1"/>
  <c r="CV712" i="1"/>
  <c r="U712" i="1" s="1"/>
  <c r="CX712" i="1"/>
  <c r="W712" i="1" s="1"/>
  <c r="CZ712" i="1"/>
  <c r="FR712" i="1"/>
  <c r="GL712" i="1"/>
  <c r="GN712" i="1"/>
  <c r="GO712" i="1"/>
  <c r="GV712" i="1"/>
  <c r="HC712" i="1" s="1"/>
  <c r="GX712" i="1" s="1"/>
  <c r="C713" i="1"/>
  <c r="D713" i="1"/>
  <c r="V713" i="1"/>
  <c r="AC713" i="1"/>
  <c r="AE713" i="1"/>
  <c r="AD713" i="1" s="1"/>
  <c r="AF713" i="1"/>
  <c r="CT713" i="1" s="1"/>
  <c r="S713" i="1" s="1"/>
  <c r="AG713" i="1"/>
  <c r="AH713" i="1"/>
  <c r="AI713" i="1"/>
  <c r="AJ713" i="1"/>
  <c r="CX713" i="1" s="1"/>
  <c r="W713" i="1" s="1"/>
  <c r="CQ713" i="1"/>
  <c r="P713" i="1" s="1"/>
  <c r="CR713" i="1"/>
  <c r="Q713" i="1" s="1"/>
  <c r="CS713" i="1"/>
  <c r="R713" i="1" s="1"/>
  <c r="GK713" i="1" s="1"/>
  <c r="CU713" i="1"/>
  <c r="T713" i="1" s="1"/>
  <c r="CV713" i="1"/>
  <c r="U713" i="1" s="1"/>
  <c r="CW713" i="1"/>
  <c r="FR713" i="1"/>
  <c r="GL713" i="1"/>
  <c r="GN713" i="1"/>
  <c r="GO713" i="1"/>
  <c r="GV713" i="1"/>
  <c r="HC713" i="1" s="1"/>
  <c r="GX713" i="1"/>
  <c r="C714" i="1"/>
  <c r="D714" i="1"/>
  <c r="W714" i="1"/>
  <c r="AC714" i="1"/>
  <c r="AE714" i="1"/>
  <c r="AD714" i="1" s="1"/>
  <c r="AF714" i="1"/>
  <c r="AG714" i="1"/>
  <c r="CU714" i="1" s="1"/>
  <c r="T714" i="1" s="1"/>
  <c r="AH714" i="1"/>
  <c r="AI714" i="1"/>
  <c r="AJ714" i="1"/>
  <c r="CR714" i="1"/>
  <c r="Q714" i="1" s="1"/>
  <c r="CS714" i="1"/>
  <c r="R714" i="1" s="1"/>
  <c r="CT714" i="1"/>
  <c r="S714" i="1" s="1"/>
  <c r="CV714" i="1"/>
  <c r="U714" i="1" s="1"/>
  <c r="CW714" i="1"/>
  <c r="V714" i="1" s="1"/>
  <c r="CX714" i="1"/>
  <c r="FR714" i="1"/>
  <c r="GK714" i="1"/>
  <c r="GL714" i="1"/>
  <c r="GN714" i="1"/>
  <c r="GO714" i="1"/>
  <c r="GV714" i="1"/>
  <c r="HC714" i="1"/>
  <c r="GX714" i="1" s="1"/>
  <c r="C715" i="1"/>
  <c r="D715" i="1"/>
  <c r="AC715" i="1"/>
  <c r="AB715" i="1" s="1"/>
  <c r="AD715" i="1"/>
  <c r="AE715" i="1"/>
  <c r="AF715" i="1"/>
  <c r="AG715" i="1"/>
  <c r="AH715" i="1"/>
  <c r="CV715" i="1" s="1"/>
  <c r="U715" i="1" s="1"/>
  <c r="AI715" i="1"/>
  <c r="AJ715" i="1"/>
  <c r="CQ715" i="1"/>
  <c r="P715" i="1" s="1"/>
  <c r="CP715" i="1" s="1"/>
  <c r="O715" i="1" s="1"/>
  <c r="CR715" i="1"/>
  <c r="Q715" i="1" s="1"/>
  <c r="CS715" i="1"/>
  <c r="R715" i="1" s="1"/>
  <c r="GK715" i="1" s="1"/>
  <c r="CT715" i="1"/>
  <c r="S715" i="1" s="1"/>
  <c r="CZ715" i="1" s="1"/>
  <c r="Y715" i="1" s="1"/>
  <c r="CU715" i="1"/>
  <c r="T715" i="1" s="1"/>
  <c r="CW715" i="1"/>
  <c r="V715" i="1" s="1"/>
  <c r="CX715" i="1"/>
  <c r="W715" i="1" s="1"/>
  <c r="CY715" i="1"/>
  <c r="X715" i="1" s="1"/>
  <c r="FR715" i="1"/>
  <c r="GL715" i="1"/>
  <c r="GN715" i="1"/>
  <c r="GO715" i="1"/>
  <c r="GV715" i="1"/>
  <c r="HC715" i="1"/>
  <c r="GX715" i="1" s="1"/>
  <c r="C716" i="1"/>
  <c r="D716" i="1"/>
  <c r="U716" i="1"/>
  <c r="AC716" i="1"/>
  <c r="AE716" i="1"/>
  <c r="AF716" i="1"/>
  <c r="AG716" i="1"/>
  <c r="AH716" i="1"/>
  <c r="AI716" i="1"/>
  <c r="CW716" i="1" s="1"/>
  <c r="V716" i="1" s="1"/>
  <c r="AJ716" i="1"/>
  <c r="CQ716" i="1"/>
  <c r="P716" i="1" s="1"/>
  <c r="CR716" i="1"/>
  <c r="Q716" i="1" s="1"/>
  <c r="CT716" i="1"/>
  <c r="S716" i="1" s="1"/>
  <c r="CY716" i="1" s="1"/>
  <c r="X716" i="1" s="1"/>
  <c r="CU716" i="1"/>
  <c r="T716" i="1" s="1"/>
  <c r="CV716" i="1"/>
  <c r="CX716" i="1"/>
  <c r="W716" i="1" s="1"/>
  <c r="CZ716" i="1"/>
  <c r="Y716" i="1" s="1"/>
  <c r="FR716" i="1"/>
  <c r="GL716" i="1"/>
  <c r="GN716" i="1"/>
  <c r="GO716" i="1"/>
  <c r="GV716" i="1"/>
  <c r="HC716" i="1" s="1"/>
  <c r="GX716" i="1" s="1"/>
  <c r="C717" i="1"/>
  <c r="D717" i="1"/>
  <c r="AB717" i="1"/>
  <c r="AC717" i="1"/>
  <c r="AE717" i="1"/>
  <c r="AD717" i="1" s="1"/>
  <c r="AF717" i="1"/>
  <c r="CT717" i="1" s="1"/>
  <c r="S717" i="1" s="1"/>
  <c r="AG717" i="1"/>
  <c r="AH717" i="1"/>
  <c r="AI717" i="1"/>
  <c r="AJ717" i="1"/>
  <c r="CX717" i="1" s="1"/>
  <c r="W717" i="1" s="1"/>
  <c r="CQ717" i="1"/>
  <c r="P717" i="1" s="1"/>
  <c r="CP717" i="1" s="1"/>
  <c r="O717" i="1" s="1"/>
  <c r="CR717" i="1"/>
  <c r="Q717" i="1" s="1"/>
  <c r="CS717" i="1"/>
  <c r="R717" i="1" s="1"/>
  <c r="GK717" i="1" s="1"/>
  <c r="CU717" i="1"/>
  <c r="T717" i="1" s="1"/>
  <c r="CV717" i="1"/>
  <c r="U717" i="1" s="1"/>
  <c r="CW717" i="1"/>
  <c r="V717" i="1" s="1"/>
  <c r="FR717" i="1"/>
  <c r="GL717" i="1"/>
  <c r="GN717" i="1"/>
  <c r="GO717" i="1"/>
  <c r="GV717" i="1"/>
  <c r="HC717" i="1" s="1"/>
  <c r="GX717" i="1" s="1"/>
  <c r="U718" i="1"/>
  <c r="AC718" i="1"/>
  <c r="AE718" i="1"/>
  <c r="AF718" i="1"/>
  <c r="AG718" i="1"/>
  <c r="AH718" i="1"/>
  <c r="AI718" i="1"/>
  <c r="CW718" i="1" s="1"/>
  <c r="V718" i="1" s="1"/>
  <c r="AJ718" i="1"/>
  <c r="CQ718" i="1"/>
  <c r="P718" i="1" s="1"/>
  <c r="CT718" i="1"/>
  <c r="S718" i="1" s="1"/>
  <c r="CY718" i="1" s="1"/>
  <c r="X718" i="1" s="1"/>
  <c r="CU718" i="1"/>
  <c r="T718" i="1" s="1"/>
  <c r="CV718" i="1"/>
  <c r="CX718" i="1"/>
  <c r="W718" i="1" s="1"/>
  <c r="CZ718" i="1"/>
  <c r="Y718" i="1" s="1"/>
  <c r="FR718" i="1"/>
  <c r="GL718" i="1"/>
  <c r="GN718" i="1"/>
  <c r="GO718" i="1"/>
  <c r="GV718" i="1"/>
  <c r="HC718" i="1" s="1"/>
  <c r="GX718" i="1" s="1"/>
  <c r="T719" i="1"/>
  <c r="AC719" i="1"/>
  <c r="AB719" i="1" s="1"/>
  <c r="AD719" i="1"/>
  <c r="AE719" i="1"/>
  <c r="AF719" i="1"/>
  <c r="AG719" i="1"/>
  <c r="AH719" i="1"/>
  <c r="CV719" i="1" s="1"/>
  <c r="U719" i="1" s="1"/>
  <c r="AI719" i="1"/>
  <c r="AJ719" i="1"/>
  <c r="CQ719" i="1"/>
  <c r="P719" i="1" s="1"/>
  <c r="CP719" i="1" s="1"/>
  <c r="O719" i="1" s="1"/>
  <c r="GM719" i="1" s="1"/>
  <c r="GP719" i="1" s="1"/>
  <c r="CR719" i="1"/>
  <c r="Q719" i="1" s="1"/>
  <c r="CS719" i="1"/>
  <c r="R719" i="1" s="1"/>
  <c r="GK719" i="1" s="1"/>
  <c r="CT719" i="1"/>
  <c r="S719" i="1" s="1"/>
  <c r="CZ719" i="1" s="1"/>
  <c r="Y719" i="1" s="1"/>
  <c r="CU719" i="1"/>
  <c r="CW719" i="1"/>
  <c r="V719" i="1" s="1"/>
  <c r="CX719" i="1"/>
  <c r="W719" i="1" s="1"/>
  <c r="CY719" i="1"/>
  <c r="X719" i="1" s="1"/>
  <c r="FR719" i="1"/>
  <c r="GL719" i="1"/>
  <c r="GN719" i="1"/>
  <c r="GO719" i="1"/>
  <c r="GV719" i="1"/>
  <c r="HC719" i="1"/>
  <c r="GX719" i="1" s="1"/>
  <c r="C720" i="1"/>
  <c r="D720" i="1"/>
  <c r="U720" i="1"/>
  <c r="Y720" i="1"/>
  <c r="AC720" i="1"/>
  <c r="AE720" i="1"/>
  <c r="AF720" i="1"/>
  <c r="AG720" i="1"/>
  <c r="AH720" i="1"/>
  <c r="AI720" i="1"/>
  <c r="CW720" i="1" s="1"/>
  <c r="V720" i="1" s="1"/>
  <c r="AJ720" i="1"/>
  <c r="CQ720" i="1"/>
  <c r="P720" i="1" s="1"/>
  <c r="CR720" i="1"/>
  <c r="Q720" i="1" s="1"/>
  <c r="CT720" i="1"/>
  <c r="S720" i="1" s="1"/>
  <c r="CY720" i="1" s="1"/>
  <c r="X720" i="1" s="1"/>
  <c r="CU720" i="1"/>
  <c r="T720" i="1" s="1"/>
  <c r="CV720" i="1"/>
  <c r="CX720" i="1"/>
  <c r="W720" i="1" s="1"/>
  <c r="CZ720" i="1"/>
  <c r="FR720" i="1"/>
  <c r="GL720" i="1"/>
  <c r="GN720" i="1"/>
  <c r="GO720" i="1"/>
  <c r="GV720" i="1"/>
  <c r="HC720" i="1" s="1"/>
  <c r="GX720" i="1" s="1"/>
  <c r="C721" i="1"/>
  <c r="D721" i="1"/>
  <c r="V721" i="1"/>
  <c r="AC721" i="1"/>
  <c r="AE721" i="1"/>
  <c r="AD721" i="1" s="1"/>
  <c r="AB721" i="1" s="1"/>
  <c r="AF721" i="1"/>
  <c r="CT721" i="1" s="1"/>
  <c r="S721" i="1" s="1"/>
  <c r="AG721" i="1"/>
  <c r="AH721" i="1"/>
  <c r="AI721" i="1"/>
  <c r="AJ721" i="1"/>
  <c r="CX721" i="1" s="1"/>
  <c r="W721" i="1" s="1"/>
  <c r="CQ721" i="1"/>
  <c r="P721" i="1" s="1"/>
  <c r="CR721" i="1"/>
  <c r="Q721" i="1" s="1"/>
  <c r="CS721" i="1"/>
  <c r="R721" i="1" s="1"/>
  <c r="GK721" i="1" s="1"/>
  <c r="CU721" i="1"/>
  <c r="T721" i="1" s="1"/>
  <c r="CV721" i="1"/>
  <c r="U721" i="1" s="1"/>
  <c r="CW721" i="1"/>
  <c r="FR721" i="1"/>
  <c r="GL721" i="1"/>
  <c r="GN721" i="1"/>
  <c r="GO721" i="1"/>
  <c r="GV721" i="1"/>
  <c r="HC721" i="1" s="1"/>
  <c r="GX721" i="1" s="1"/>
  <c r="C722" i="1"/>
  <c r="D722" i="1"/>
  <c r="AC722" i="1"/>
  <c r="AE722" i="1"/>
  <c r="AD722" i="1" s="1"/>
  <c r="AF722" i="1"/>
  <c r="AG722" i="1"/>
  <c r="CU722" i="1" s="1"/>
  <c r="T722" i="1" s="1"/>
  <c r="AH722" i="1"/>
  <c r="AI722" i="1"/>
  <c r="AJ722" i="1"/>
  <c r="CR722" i="1"/>
  <c r="Q722" i="1" s="1"/>
  <c r="CS722" i="1"/>
  <c r="R722" i="1" s="1"/>
  <c r="GK722" i="1" s="1"/>
  <c r="CT722" i="1"/>
  <c r="S722" i="1" s="1"/>
  <c r="CV722" i="1"/>
  <c r="U722" i="1" s="1"/>
  <c r="CW722" i="1"/>
  <c r="V722" i="1" s="1"/>
  <c r="CX722" i="1"/>
  <c r="W722" i="1" s="1"/>
  <c r="FR722" i="1"/>
  <c r="GL722" i="1"/>
  <c r="GN722" i="1"/>
  <c r="GO722" i="1"/>
  <c r="GV722" i="1"/>
  <c r="HC722" i="1"/>
  <c r="GX722" i="1" s="1"/>
  <c r="C723" i="1"/>
  <c r="D723" i="1"/>
  <c r="I723" i="1"/>
  <c r="K723" i="1"/>
  <c r="V723" i="1"/>
  <c r="AC723" i="1"/>
  <c r="AE723" i="1"/>
  <c r="AD723" i="1" s="1"/>
  <c r="AB723" i="1" s="1"/>
  <c r="AF723" i="1"/>
  <c r="CT723" i="1" s="1"/>
  <c r="S723" i="1" s="1"/>
  <c r="AG723" i="1"/>
  <c r="AH723" i="1"/>
  <c r="AI723" i="1"/>
  <c r="AJ723" i="1"/>
  <c r="CX723" i="1" s="1"/>
  <c r="W723" i="1" s="1"/>
  <c r="CQ723" i="1"/>
  <c r="P723" i="1" s="1"/>
  <c r="CR723" i="1"/>
  <c r="Q723" i="1" s="1"/>
  <c r="CS723" i="1"/>
  <c r="R723" i="1" s="1"/>
  <c r="GK723" i="1" s="1"/>
  <c r="CU723" i="1"/>
  <c r="T723" i="1" s="1"/>
  <c r="CV723" i="1"/>
  <c r="U723" i="1" s="1"/>
  <c r="CW723" i="1"/>
  <c r="FR723" i="1"/>
  <c r="GL723" i="1"/>
  <c r="GN723" i="1"/>
  <c r="GO723" i="1"/>
  <c r="GV723" i="1"/>
  <c r="HC723" i="1" s="1"/>
  <c r="GX723" i="1" s="1"/>
  <c r="Y724" i="1"/>
  <c r="AC724" i="1"/>
  <c r="AE724" i="1"/>
  <c r="AF724" i="1"/>
  <c r="AG724" i="1"/>
  <c r="AH724" i="1"/>
  <c r="AI724" i="1"/>
  <c r="CW724" i="1" s="1"/>
  <c r="V724" i="1" s="1"/>
  <c r="AJ724" i="1"/>
  <c r="CQ724" i="1"/>
  <c r="P724" i="1" s="1"/>
  <c r="CR724" i="1"/>
  <c r="Q724" i="1" s="1"/>
  <c r="CT724" i="1"/>
  <c r="S724" i="1" s="1"/>
  <c r="CY724" i="1" s="1"/>
  <c r="X724" i="1" s="1"/>
  <c r="CU724" i="1"/>
  <c r="T724" i="1" s="1"/>
  <c r="CV724" i="1"/>
  <c r="U724" i="1" s="1"/>
  <c r="CX724" i="1"/>
  <c r="W724" i="1" s="1"/>
  <c r="CZ724" i="1"/>
  <c r="FR724" i="1"/>
  <c r="GL724" i="1"/>
  <c r="GN724" i="1"/>
  <c r="GO724" i="1"/>
  <c r="GV724" i="1"/>
  <c r="HC724" i="1" s="1"/>
  <c r="GX724" i="1" s="1"/>
  <c r="AC725" i="1"/>
  <c r="AB725" i="1" s="1"/>
  <c r="AD725" i="1"/>
  <c r="AE725" i="1"/>
  <c r="AF725" i="1"/>
  <c r="AG725" i="1"/>
  <c r="AH725" i="1"/>
  <c r="CV725" i="1" s="1"/>
  <c r="U725" i="1" s="1"/>
  <c r="AI725" i="1"/>
  <c r="AJ725" i="1"/>
  <c r="CQ725" i="1"/>
  <c r="P725" i="1" s="1"/>
  <c r="CP725" i="1" s="1"/>
  <c r="O725" i="1" s="1"/>
  <c r="GM725" i="1" s="1"/>
  <c r="GP725" i="1" s="1"/>
  <c r="CR725" i="1"/>
  <c r="Q725" i="1" s="1"/>
  <c r="CS725" i="1"/>
  <c r="R725" i="1" s="1"/>
  <c r="GK725" i="1" s="1"/>
  <c r="CT725" i="1"/>
  <c r="S725" i="1" s="1"/>
  <c r="CZ725" i="1" s="1"/>
  <c r="Y725" i="1" s="1"/>
  <c r="CU725" i="1"/>
  <c r="T725" i="1" s="1"/>
  <c r="CW725" i="1"/>
  <c r="V725" i="1" s="1"/>
  <c r="CX725" i="1"/>
  <c r="W725" i="1" s="1"/>
  <c r="CY725" i="1"/>
  <c r="X725" i="1" s="1"/>
  <c r="FR725" i="1"/>
  <c r="GL725" i="1"/>
  <c r="GN725" i="1"/>
  <c r="GO725" i="1"/>
  <c r="GV725" i="1"/>
  <c r="HC725" i="1"/>
  <c r="GX725" i="1" s="1"/>
  <c r="W726" i="1"/>
  <c r="AC726" i="1"/>
  <c r="AE726" i="1"/>
  <c r="AD726" i="1" s="1"/>
  <c r="AF726" i="1"/>
  <c r="AG726" i="1"/>
  <c r="CU726" i="1" s="1"/>
  <c r="T726" i="1" s="1"/>
  <c r="AH726" i="1"/>
  <c r="AI726" i="1"/>
  <c r="AJ726" i="1"/>
  <c r="CR726" i="1"/>
  <c r="Q726" i="1" s="1"/>
  <c r="CS726" i="1"/>
  <c r="R726" i="1" s="1"/>
  <c r="CT726" i="1"/>
  <c r="S726" i="1" s="1"/>
  <c r="CV726" i="1"/>
  <c r="U726" i="1" s="1"/>
  <c r="CW726" i="1"/>
  <c r="V726" i="1" s="1"/>
  <c r="CX726" i="1"/>
  <c r="FR726" i="1"/>
  <c r="GK726" i="1"/>
  <c r="GL726" i="1"/>
  <c r="GN726" i="1"/>
  <c r="GO726" i="1"/>
  <c r="GV726" i="1"/>
  <c r="HC726" i="1"/>
  <c r="GX726" i="1" s="1"/>
  <c r="V727" i="1"/>
  <c r="AC727" i="1"/>
  <c r="AE727" i="1"/>
  <c r="AD727" i="1" s="1"/>
  <c r="AF727" i="1"/>
  <c r="CT727" i="1" s="1"/>
  <c r="S727" i="1" s="1"/>
  <c r="AG727" i="1"/>
  <c r="AH727" i="1"/>
  <c r="AI727" i="1"/>
  <c r="AJ727" i="1"/>
  <c r="CX727" i="1" s="1"/>
  <c r="W727" i="1" s="1"/>
  <c r="CQ727" i="1"/>
  <c r="P727" i="1" s="1"/>
  <c r="CR727" i="1"/>
  <c r="Q727" i="1" s="1"/>
  <c r="CS727" i="1"/>
  <c r="R727" i="1" s="1"/>
  <c r="GK727" i="1" s="1"/>
  <c r="CU727" i="1"/>
  <c r="T727" i="1" s="1"/>
  <c r="CV727" i="1"/>
  <c r="U727" i="1" s="1"/>
  <c r="CW727" i="1"/>
  <c r="FR727" i="1"/>
  <c r="GL727" i="1"/>
  <c r="GN727" i="1"/>
  <c r="GO727" i="1"/>
  <c r="GV727" i="1"/>
  <c r="HC727" i="1" s="1"/>
  <c r="GX727" i="1"/>
  <c r="U728" i="1"/>
  <c r="AC728" i="1"/>
  <c r="AE728" i="1"/>
  <c r="AF728" i="1"/>
  <c r="AG728" i="1"/>
  <c r="AH728" i="1"/>
  <c r="AI728" i="1"/>
  <c r="CW728" i="1" s="1"/>
  <c r="V728" i="1" s="1"/>
  <c r="AJ728" i="1"/>
  <c r="CQ728" i="1"/>
  <c r="P728" i="1" s="1"/>
  <c r="CR728" i="1"/>
  <c r="Q728" i="1" s="1"/>
  <c r="CT728" i="1"/>
  <c r="S728" i="1" s="1"/>
  <c r="CY728" i="1" s="1"/>
  <c r="X728" i="1" s="1"/>
  <c r="CU728" i="1"/>
  <c r="T728" i="1" s="1"/>
  <c r="CV728" i="1"/>
  <c r="CX728" i="1"/>
  <c r="W728" i="1" s="1"/>
  <c r="CZ728" i="1"/>
  <c r="Y728" i="1" s="1"/>
  <c r="FR728" i="1"/>
  <c r="GL728" i="1"/>
  <c r="GN728" i="1"/>
  <c r="GO728" i="1"/>
  <c r="GV728" i="1"/>
  <c r="HC728" i="1" s="1"/>
  <c r="GX728" i="1" s="1"/>
  <c r="P729" i="1"/>
  <c r="T729" i="1"/>
  <c r="AC729" i="1"/>
  <c r="AD729" i="1"/>
  <c r="AE729" i="1"/>
  <c r="AF729" i="1"/>
  <c r="AG729" i="1"/>
  <c r="AH729" i="1"/>
  <c r="CV729" i="1" s="1"/>
  <c r="U729" i="1" s="1"/>
  <c r="AI729" i="1"/>
  <c r="AJ729" i="1"/>
  <c r="CQ729" i="1"/>
  <c r="CR729" i="1"/>
  <c r="Q729" i="1" s="1"/>
  <c r="CS729" i="1"/>
  <c r="R729" i="1" s="1"/>
  <c r="GK729" i="1" s="1"/>
  <c r="CT729" i="1"/>
  <c r="S729" i="1" s="1"/>
  <c r="CZ729" i="1" s="1"/>
  <c r="Y729" i="1" s="1"/>
  <c r="CU729" i="1"/>
  <c r="CW729" i="1"/>
  <c r="V729" i="1" s="1"/>
  <c r="CX729" i="1"/>
  <c r="W729" i="1" s="1"/>
  <c r="CY729" i="1"/>
  <c r="X729" i="1" s="1"/>
  <c r="FR729" i="1"/>
  <c r="GL729" i="1"/>
  <c r="GN729" i="1"/>
  <c r="GO729" i="1"/>
  <c r="GV729" i="1"/>
  <c r="HC729" i="1"/>
  <c r="GX729" i="1" s="1"/>
  <c r="W730" i="1"/>
  <c r="AC730" i="1"/>
  <c r="AE730" i="1"/>
  <c r="AD730" i="1" s="1"/>
  <c r="AF730" i="1"/>
  <c r="AG730" i="1"/>
  <c r="CU730" i="1" s="1"/>
  <c r="T730" i="1" s="1"/>
  <c r="AH730" i="1"/>
  <c r="AI730" i="1"/>
  <c r="AJ730" i="1"/>
  <c r="CR730" i="1"/>
  <c r="Q730" i="1" s="1"/>
  <c r="CS730" i="1"/>
  <c r="R730" i="1" s="1"/>
  <c r="CT730" i="1"/>
  <c r="S730" i="1" s="1"/>
  <c r="CV730" i="1"/>
  <c r="U730" i="1" s="1"/>
  <c r="CW730" i="1"/>
  <c r="V730" i="1" s="1"/>
  <c r="CX730" i="1"/>
  <c r="FR730" i="1"/>
  <c r="GK730" i="1"/>
  <c r="GL730" i="1"/>
  <c r="GN730" i="1"/>
  <c r="GO730" i="1"/>
  <c r="GV730" i="1"/>
  <c r="HC730" i="1"/>
  <c r="GX730" i="1" s="1"/>
  <c r="AB731" i="1"/>
  <c r="AC731" i="1"/>
  <c r="AE731" i="1"/>
  <c r="AD731" i="1" s="1"/>
  <c r="AF731" i="1"/>
  <c r="CT731" i="1" s="1"/>
  <c r="S731" i="1" s="1"/>
  <c r="AG731" i="1"/>
  <c r="AH731" i="1"/>
  <c r="AI731" i="1"/>
  <c r="AJ731" i="1"/>
  <c r="CX731" i="1" s="1"/>
  <c r="W731" i="1" s="1"/>
  <c r="CQ731" i="1"/>
  <c r="P731" i="1" s="1"/>
  <c r="CP731" i="1" s="1"/>
  <c r="O731" i="1" s="1"/>
  <c r="CR731" i="1"/>
  <c r="Q731" i="1" s="1"/>
  <c r="CS731" i="1"/>
  <c r="R731" i="1" s="1"/>
  <c r="GK731" i="1" s="1"/>
  <c r="CU731" i="1"/>
  <c r="T731" i="1" s="1"/>
  <c r="CV731" i="1"/>
  <c r="U731" i="1" s="1"/>
  <c r="CW731" i="1"/>
  <c r="V731" i="1" s="1"/>
  <c r="FR731" i="1"/>
  <c r="GL731" i="1"/>
  <c r="GN731" i="1"/>
  <c r="GO731" i="1"/>
  <c r="GV731" i="1"/>
  <c r="HC731" i="1" s="1"/>
  <c r="GX731" i="1" s="1"/>
  <c r="U732" i="1"/>
  <c r="AC732" i="1"/>
  <c r="AE732" i="1"/>
  <c r="AF732" i="1"/>
  <c r="AG732" i="1"/>
  <c r="AH732" i="1"/>
  <c r="AI732" i="1"/>
  <c r="CW732" i="1" s="1"/>
  <c r="V732" i="1" s="1"/>
  <c r="AJ732" i="1"/>
  <c r="CQ732" i="1"/>
  <c r="P732" i="1" s="1"/>
  <c r="CT732" i="1"/>
  <c r="S732" i="1" s="1"/>
  <c r="CY732" i="1" s="1"/>
  <c r="X732" i="1" s="1"/>
  <c r="CU732" i="1"/>
  <c r="T732" i="1" s="1"/>
  <c r="CV732" i="1"/>
  <c r="CX732" i="1"/>
  <c r="W732" i="1" s="1"/>
  <c r="CZ732" i="1"/>
  <c r="Y732" i="1" s="1"/>
  <c r="FR732" i="1"/>
  <c r="GL732" i="1"/>
  <c r="GN732" i="1"/>
  <c r="GO732" i="1"/>
  <c r="GV732" i="1"/>
  <c r="HC732" i="1" s="1"/>
  <c r="GX732" i="1" s="1"/>
  <c r="T733" i="1"/>
  <c r="AC733" i="1"/>
  <c r="AB733" i="1" s="1"/>
  <c r="AD733" i="1"/>
  <c r="AE733" i="1"/>
  <c r="AF733" i="1"/>
  <c r="AG733" i="1"/>
  <c r="AH733" i="1"/>
  <c r="CV733" i="1" s="1"/>
  <c r="U733" i="1" s="1"/>
  <c r="AI733" i="1"/>
  <c r="AJ733" i="1"/>
  <c r="CQ733" i="1"/>
  <c r="P733" i="1" s="1"/>
  <c r="CP733" i="1" s="1"/>
  <c r="O733" i="1" s="1"/>
  <c r="CR733" i="1"/>
  <c r="Q733" i="1" s="1"/>
  <c r="CS733" i="1"/>
  <c r="R733" i="1" s="1"/>
  <c r="GK733" i="1" s="1"/>
  <c r="CT733" i="1"/>
  <c r="S733" i="1" s="1"/>
  <c r="CZ733" i="1" s="1"/>
  <c r="Y733" i="1" s="1"/>
  <c r="CU733" i="1"/>
  <c r="CW733" i="1"/>
  <c r="V733" i="1" s="1"/>
  <c r="CX733" i="1"/>
  <c r="W733" i="1" s="1"/>
  <c r="CY733" i="1"/>
  <c r="X733" i="1" s="1"/>
  <c r="FR733" i="1"/>
  <c r="GL733" i="1"/>
  <c r="GN733" i="1"/>
  <c r="GO733" i="1"/>
  <c r="GV733" i="1"/>
  <c r="HC733" i="1"/>
  <c r="GX733" i="1" s="1"/>
  <c r="AC734" i="1"/>
  <c r="AE734" i="1"/>
  <c r="AD734" i="1" s="1"/>
  <c r="AF734" i="1"/>
  <c r="AG734" i="1"/>
  <c r="CU734" i="1" s="1"/>
  <c r="T734" i="1" s="1"/>
  <c r="AH734" i="1"/>
  <c r="AI734" i="1"/>
  <c r="AJ734" i="1"/>
  <c r="CR734" i="1"/>
  <c r="Q734" i="1" s="1"/>
  <c r="CS734" i="1"/>
  <c r="R734" i="1" s="1"/>
  <c r="GK734" i="1" s="1"/>
  <c r="CT734" i="1"/>
  <c r="S734" i="1" s="1"/>
  <c r="CV734" i="1"/>
  <c r="U734" i="1" s="1"/>
  <c r="CW734" i="1"/>
  <c r="V734" i="1" s="1"/>
  <c r="CX734" i="1"/>
  <c r="W734" i="1" s="1"/>
  <c r="FR734" i="1"/>
  <c r="GL734" i="1"/>
  <c r="GN734" i="1"/>
  <c r="GO734" i="1"/>
  <c r="GV734" i="1"/>
  <c r="HC734" i="1"/>
  <c r="GX734" i="1" s="1"/>
  <c r="AC735" i="1"/>
  <c r="AE735" i="1"/>
  <c r="AD735" i="1" s="1"/>
  <c r="AB735" i="1" s="1"/>
  <c r="AF735" i="1"/>
  <c r="CT735" i="1" s="1"/>
  <c r="S735" i="1" s="1"/>
  <c r="AG735" i="1"/>
  <c r="AH735" i="1"/>
  <c r="AI735" i="1"/>
  <c r="AJ735" i="1"/>
  <c r="CX735" i="1" s="1"/>
  <c r="W735" i="1" s="1"/>
  <c r="CQ735" i="1"/>
  <c r="P735" i="1" s="1"/>
  <c r="CR735" i="1"/>
  <c r="Q735" i="1" s="1"/>
  <c r="CS735" i="1"/>
  <c r="R735" i="1" s="1"/>
  <c r="GK735" i="1" s="1"/>
  <c r="CU735" i="1"/>
  <c r="T735" i="1" s="1"/>
  <c r="CV735" i="1"/>
  <c r="U735" i="1" s="1"/>
  <c r="CW735" i="1"/>
  <c r="V735" i="1" s="1"/>
  <c r="FR735" i="1"/>
  <c r="GL735" i="1"/>
  <c r="GN735" i="1"/>
  <c r="GO735" i="1"/>
  <c r="GV735" i="1"/>
  <c r="HC735" i="1" s="1"/>
  <c r="GX735" i="1" s="1"/>
  <c r="U736" i="1"/>
  <c r="Y736" i="1"/>
  <c r="AC736" i="1"/>
  <c r="AE736" i="1"/>
  <c r="AF736" i="1"/>
  <c r="AG736" i="1"/>
  <c r="AH736" i="1"/>
  <c r="AI736" i="1"/>
  <c r="CW736" i="1" s="1"/>
  <c r="V736" i="1" s="1"/>
  <c r="AJ736" i="1"/>
  <c r="CQ736" i="1"/>
  <c r="P736" i="1" s="1"/>
  <c r="CR736" i="1"/>
  <c r="Q736" i="1" s="1"/>
  <c r="CT736" i="1"/>
  <c r="S736" i="1" s="1"/>
  <c r="CY736" i="1" s="1"/>
  <c r="X736" i="1" s="1"/>
  <c r="CU736" i="1"/>
  <c r="T736" i="1" s="1"/>
  <c r="CV736" i="1"/>
  <c r="CX736" i="1"/>
  <c r="W736" i="1" s="1"/>
  <c r="CZ736" i="1"/>
  <c r="FR736" i="1"/>
  <c r="GL736" i="1"/>
  <c r="GN736" i="1"/>
  <c r="GO736" i="1"/>
  <c r="GV736" i="1"/>
  <c r="HC736" i="1" s="1"/>
  <c r="GX736" i="1" s="1"/>
  <c r="AC737" i="1"/>
  <c r="AB737" i="1" s="1"/>
  <c r="AD737" i="1"/>
  <c r="AE737" i="1"/>
  <c r="AF737" i="1"/>
  <c r="AG737" i="1"/>
  <c r="AH737" i="1"/>
  <c r="CV737" i="1" s="1"/>
  <c r="U737" i="1" s="1"/>
  <c r="AI737" i="1"/>
  <c r="AJ737" i="1"/>
  <c r="CQ737" i="1"/>
  <c r="P737" i="1" s="1"/>
  <c r="CP737" i="1" s="1"/>
  <c r="O737" i="1" s="1"/>
  <c r="CR737" i="1"/>
  <c r="Q737" i="1" s="1"/>
  <c r="CS737" i="1"/>
  <c r="R737" i="1" s="1"/>
  <c r="GK737" i="1" s="1"/>
  <c r="CT737" i="1"/>
  <c r="S737" i="1" s="1"/>
  <c r="CZ737" i="1" s="1"/>
  <c r="Y737" i="1" s="1"/>
  <c r="CU737" i="1"/>
  <c r="T737" i="1" s="1"/>
  <c r="CW737" i="1"/>
  <c r="V737" i="1" s="1"/>
  <c r="CX737" i="1"/>
  <c r="W737" i="1" s="1"/>
  <c r="CY737" i="1"/>
  <c r="X737" i="1" s="1"/>
  <c r="FR737" i="1"/>
  <c r="GL737" i="1"/>
  <c r="GN737" i="1"/>
  <c r="GO737" i="1"/>
  <c r="GV737" i="1"/>
  <c r="HC737" i="1"/>
  <c r="GX737" i="1" s="1"/>
  <c r="AC738" i="1"/>
  <c r="AE738" i="1"/>
  <c r="AD738" i="1" s="1"/>
  <c r="AF738" i="1"/>
  <c r="AG738" i="1"/>
  <c r="CU738" i="1" s="1"/>
  <c r="T738" i="1" s="1"/>
  <c r="AH738" i="1"/>
  <c r="AI738" i="1"/>
  <c r="AJ738" i="1"/>
  <c r="CR738" i="1"/>
  <c r="Q738" i="1" s="1"/>
  <c r="CS738" i="1"/>
  <c r="R738" i="1" s="1"/>
  <c r="GK738" i="1" s="1"/>
  <c r="CT738" i="1"/>
  <c r="S738" i="1" s="1"/>
  <c r="CV738" i="1"/>
  <c r="U738" i="1" s="1"/>
  <c r="CW738" i="1"/>
  <c r="V738" i="1" s="1"/>
  <c r="CX738" i="1"/>
  <c r="W738" i="1" s="1"/>
  <c r="FR738" i="1"/>
  <c r="GL738" i="1"/>
  <c r="GN738" i="1"/>
  <c r="GO738" i="1"/>
  <c r="GV738" i="1"/>
  <c r="HC738" i="1"/>
  <c r="GX738" i="1" s="1"/>
  <c r="V739" i="1"/>
  <c r="AC739" i="1"/>
  <c r="AE739" i="1"/>
  <c r="AD739" i="1" s="1"/>
  <c r="AB739" i="1" s="1"/>
  <c r="AF739" i="1"/>
  <c r="CT739" i="1" s="1"/>
  <c r="S739" i="1" s="1"/>
  <c r="AG739" i="1"/>
  <c r="AH739" i="1"/>
  <c r="AI739" i="1"/>
  <c r="AJ739" i="1"/>
  <c r="CX739" i="1" s="1"/>
  <c r="W739" i="1" s="1"/>
  <c r="CQ739" i="1"/>
  <c r="P739" i="1" s="1"/>
  <c r="CR739" i="1"/>
  <c r="Q739" i="1" s="1"/>
  <c r="CS739" i="1"/>
  <c r="R739" i="1" s="1"/>
  <c r="GK739" i="1" s="1"/>
  <c r="CU739" i="1"/>
  <c r="T739" i="1" s="1"/>
  <c r="CV739" i="1"/>
  <c r="U739" i="1" s="1"/>
  <c r="CW739" i="1"/>
  <c r="FR739" i="1"/>
  <c r="GL739" i="1"/>
  <c r="GN739" i="1"/>
  <c r="GO739" i="1"/>
  <c r="GV739" i="1"/>
  <c r="HC739" i="1" s="1"/>
  <c r="GX739" i="1" s="1"/>
  <c r="C740" i="1"/>
  <c r="D740" i="1"/>
  <c r="I740" i="1"/>
  <c r="K740" i="1"/>
  <c r="AC740" i="1"/>
  <c r="AE740" i="1"/>
  <c r="AF740" i="1"/>
  <c r="AG740" i="1"/>
  <c r="AH740" i="1"/>
  <c r="AI740" i="1"/>
  <c r="CW740" i="1" s="1"/>
  <c r="AJ740" i="1"/>
  <c r="CQ740" i="1"/>
  <c r="P740" i="1" s="1"/>
  <c r="CR740" i="1"/>
  <c r="Q740" i="1" s="1"/>
  <c r="CT740" i="1"/>
  <c r="CU740" i="1"/>
  <c r="CV740" i="1"/>
  <c r="U740" i="1" s="1"/>
  <c r="CX740" i="1"/>
  <c r="FR740" i="1"/>
  <c r="GL740" i="1"/>
  <c r="GN740" i="1"/>
  <c r="GO740" i="1"/>
  <c r="GV740" i="1"/>
  <c r="HC740" i="1" s="1"/>
  <c r="GX740" i="1" s="1"/>
  <c r="AC741" i="1"/>
  <c r="AB741" i="1" s="1"/>
  <c r="AD741" i="1"/>
  <c r="AE741" i="1"/>
  <c r="AF741" i="1"/>
  <c r="AG741" i="1"/>
  <c r="AH741" i="1"/>
  <c r="CV741" i="1" s="1"/>
  <c r="U741" i="1" s="1"/>
  <c r="AI741" i="1"/>
  <c r="AJ741" i="1"/>
  <c r="CQ741" i="1"/>
  <c r="P741" i="1" s="1"/>
  <c r="CP741" i="1" s="1"/>
  <c r="O741" i="1" s="1"/>
  <c r="CR741" i="1"/>
  <c r="Q741" i="1" s="1"/>
  <c r="CS741" i="1"/>
  <c r="R741" i="1" s="1"/>
  <c r="GK741" i="1" s="1"/>
  <c r="CT741" i="1"/>
  <c r="S741" i="1" s="1"/>
  <c r="CZ741" i="1" s="1"/>
  <c r="Y741" i="1" s="1"/>
  <c r="CU741" i="1"/>
  <c r="T741" i="1" s="1"/>
  <c r="CW741" i="1"/>
  <c r="V741" i="1" s="1"/>
  <c r="CX741" i="1"/>
  <c r="W741" i="1" s="1"/>
  <c r="CY741" i="1"/>
  <c r="X741" i="1" s="1"/>
  <c r="FR741" i="1"/>
  <c r="GL741" i="1"/>
  <c r="GN741" i="1"/>
  <c r="GO741" i="1"/>
  <c r="GV741" i="1"/>
  <c r="HC741" i="1"/>
  <c r="GX741" i="1" s="1"/>
  <c r="W742" i="1"/>
  <c r="AC742" i="1"/>
  <c r="AE742" i="1"/>
  <c r="AD742" i="1" s="1"/>
  <c r="AF742" i="1"/>
  <c r="AG742" i="1"/>
  <c r="CU742" i="1" s="1"/>
  <c r="T742" i="1" s="1"/>
  <c r="AH742" i="1"/>
  <c r="AI742" i="1"/>
  <c r="AJ742" i="1"/>
  <c r="CR742" i="1"/>
  <c r="Q742" i="1" s="1"/>
  <c r="CS742" i="1"/>
  <c r="R742" i="1" s="1"/>
  <c r="CT742" i="1"/>
  <c r="S742" i="1" s="1"/>
  <c r="CV742" i="1"/>
  <c r="U742" i="1" s="1"/>
  <c r="CW742" i="1"/>
  <c r="V742" i="1" s="1"/>
  <c r="CX742" i="1"/>
  <c r="FR742" i="1"/>
  <c r="GK742" i="1"/>
  <c r="GL742" i="1"/>
  <c r="GN742" i="1"/>
  <c r="GO742" i="1"/>
  <c r="GV742" i="1"/>
  <c r="HC742" i="1"/>
  <c r="GX742" i="1" s="1"/>
  <c r="V743" i="1"/>
  <c r="AC743" i="1"/>
  <c r="AE743" i="1"/>
  <c r="AD743" i="1" s="1"/>
  <c r="AF743" i="1"/>
  <c r="CT743" i="1" s="1"/>
  <c r="S743" i="1" s="1"/>
  <c r="AG743" i="1"/>
  <c r="AH743" i="1"/>
  <c r="AI743" i="1"/>
  <c r="AJ743" i="1"/>
  <c r="CX743" i="1" s="1"/>
  <c r="W743" i="1" s="1"/>
  <c r="CQ743" i="1"/>
  <c r="P743" i="1" s="1"/>
  <c r="CR743" i="1"/>
  <c r="Q743" i="1" s="1"/>
  <c r="CS743" i="1"/>
  <c r="R743" i="1" s="1"/>
  <c r="GK743" i="1" s="1"/>
  <c r="CU743" i="1"/>
  <c r="T743" i="1" s="1"/>
  <c r="CV743" i="1"/>
  <c r="U743" i="1" s="1"/>
  <c r="CW743" i="1"/>
  <c r="FR743" i="1"/>
  <c r="GL743" i="1"/>
  <c r="GN743" i="1"/>
  <c r="GO743" i="1"/>
  <c r="GV743" i="1"/>
  <c r="HC743" i="1" s="1"/>
  <c r="GX743" i="1"/>
  <c r="AC744" i="1"/>
  <c r="AE744" i="1"/>
  <c r="AF744" i="1"/>
  <c r="AG744" i="1"/>
  <c r="CU744" i="1" s="1"/>
  <c r="T744" i="1" s="1"/>
  <c r="AH744" i="1"/>
  <c r="AI744" i="1"/>
  <c r="CW744" i="1" s="1"/>
  <c r="V744" i="1" s="1"/>
  <c r="AJ744" i="1"/>
  <c r="CT744" i="1"/>
  <c r="S744" i="1" s="1"/>
  <c r="CY744" i="1" s="1"/>
  <c r="X744" i="1" s="1"/>
  <c r="CV744" i="1"/>
  <c r="U744" i="1" s="1"/>
  <c r="CX744" i="1"/>
  <c r="W744" i="1" s="1"/>
  <c r="FR744" i="1"/>
  <c r="GL744" i="1"/>
  <c r="GN744" i="1"/>
  <c r="GO744" i="1"/>
  <c r="GV744" i="1"/>
  <c r="HC744" i="1" s="1"/>
  <c r="GX744" i="1" s="1"/>
  <c r="AC745" i="1"/>
  <c r="AB745" i="1" s="1"/>
  <c r="AD745" i="1"/>
  <c r="AE745" i="1"/>
  <c r="AF745" i="1"/>
  <c r="AG745" i="1"/>
  <c r="AH745" i="1"/>
  <c r="CV745" i="1" s="1"/>
  <c r="U745" i="1" s="1"/>
  <c r="AI745" i="1"/>
  <c r="AJ745" i="1"/>
  <c r="CQ745" i="1"/>
  <c r="P745" i="1" s="1"/>
  <c r="CP745" i="1" s="1"/>
  <c r="O745" i="1" s="1"/>
  <c r="CR745" i="1"/>
  <c r="Q745" i="1" s="1"/>
  <c r="CS745" i="1"/>
  <c r="R745" i="1" s="1"/>
  <c r="GK745" i="1" s="1"/>
  <c r="CT745" i="1"/>
  <c r="S745" i="1" s="1"/>
  <c r="CZ745" i="1" s="1"/>
  <c r="Y745" i="1" s="1"/>
  <c r="CU745" i="1"/>
  <c r="T745" i="1" s="1"/>
  <c r="CW745" i="1"/>
  <c r="V745" i="1" s="1"/>
  <c r="CX745" i="1"/>
  <c r="W745" i="1" s="1"/>
  <c r="CY745" i="1"/>
  <c r="X745" i="1" s="1"/>
  <c r="FR745" i="1"/>
  <c r="GL745" i="1"/>
  <c r="GN745" i="1"/>
  <c r="GO745" i="1"/>
  <c r="GV745" i="1"/>
  <c r="HC745" i="1"/>
  <c r="GX745" i="1" s="1"/>
  <c r="AC746" i="1"/>
  <c r="AE746" i="1"/>
  <c r="AD746" i="1" s="1"/>
  <c r="AF746" i="1"/>
  <c r="AG746" i="1"/>
  <c r="CU746" i="1" s="1"/>
  <c r="T746" i="1" s="1"/>
  <c r="AH746" i="1"/>
  <c r="AI746" i="1"/>
  <c r="AJ746" i="1"/>
  <c r="CR746" i="1"/>
  <c r="Q746" i="1" s="1"/>
  <c r="CS746" i="1"/>
  <c r="R746" i="1" s="1"/>
  <c r="GK746" i="1" s="1"/>
  <c r="CT746" i="1"/>
  <c r="S746" i="1" s="1"/>
  <c r="CV746" i="1"/>
  <c r="U746" i="1" s="1"/>
  <c r="CW746" i="1"/>
  <c r="V746" i="1" s="1"/>
  <c r="CX746" i="1"/>
  <c r="W746" i="1" s="1"/>
  <c r="FR746" i="1"/>
  <c r="GL746" i="1"/>
  <c r="GN746" i="1"/>
  <c r="GO746" i="1"/>
  <c r="GV746" i="1"/>
  <c r="HC746" i="1"/>
  <c r="GX746" i="1" s="1"/>
  <c r="V747" i="1"/>
  <c r="AC747" i="1"/>
  <c r="AE747" i="1"/>
  <c r="AD747" i="1" s="1"/>
  <c r="AB747" i="1" s="1"/>
  <c r="AF747" i="1"/>
  <c r="CT747" i="1" s="1"/>
  <c r="S747" i="1" s="1"/>
  <c r="AG747" i="1"/>
  <c r="AH747" i="1"/>
  <c r="AI747" i="1"/>
  <c r="AJ747" i="1"/>
  <c r="CX747" i="1" s="1"/>
  <c r="W747" i="1" s="1"/>
  <c r="CQ747" i="1"/>
  <c r="P747" i="1" s="1"/>
  <c r="CR747" i="1"/>
  <c r="Q747" i="1" s="1"/>
  <c r="CS747" i="1"/>
  <c r="R747" i="1" s="1"/>
  <c r="GK747" i="1" s="1"/>
  <c r="CU747" i="1"/>
  <c r="T747" i="1" s="1"/>
  <c r="CV747" i="1"/>
  <c r="U747" i="1" s="1"/>
  <c r="CW747" i="1"/>
  <c r="FR747" i="1"/>
  <c r="GL747" i="1"/>
  <c r="GN747" i="1"/>
  <c r="GO747" i="1"/>
  <c r="GV747" i="1"/>
  <c r="GX747" i="1"/>
  <c r="HC747" i="1"/>
  <c r="U748" i="1"/>
  <c r="Y748" i="1"/>
  <c r="AC748" i="1"/>
  <c r="AE748" i="1"/>
  <c r="AF748" i="1"/>
  <c r="AG748" i="1"/>
  <c r="AH748" i="1"/>
  <c r="AI748" i="1"/>
  <c r="CW748" i="1" s="1"/>
  <c r="V748" i="1" s="1"/>
  <c r="AJ748" i="1"/>
  <c r="CQ748" i="1"/>
  <c r="P748" i="1" s="1"/>
  <c r="CR748" i="1"/>
  <c r="Q748" i="1" s="1"/>
  <c r="CT748" i="1"/>
  <c r="S748" i="1" s="1"/>
  <c r="CY748" i="1" s="1"/>
  <c r="X748" i="1" s="1"/>
  <c r="CU748" i="1"/>
  <c r="T748" i="1" s="1"/>
  <c r="CV748" i="1"/>
  <c r="CX748" i="1"/>
  <c r="W748" i="1" s="1"/>
  <c r="CZ748" i="1"/>
  <c r="FR748" i="1"/>
  <c r="GL748" i="1"/>
  <c r="GN748" i="1"/>
  <c r="GO748" i="1"/>
  <c r="GV748" i="1"/>
  <c r="HC748" i="1" s="1"/>
  <c r="GX748" i="1" s="1"/>
  <c r="AC749" i="1"/>
  <c r="AB749" i="1" s="1"/>
  <c r="AD749" i="1"/>
  <c r="AE749" i="1"/>
  <c r="AF749" i="1"/>
  <c r="AG749" i="1"/>
  <c r="AH749" i="1"/>
  <c r="CV749" i="1" s="1"/>
  <c r="U749" i="1" s="1"/>
  <c r="AI749" i="1"/>
  <c r="AJ749" i="1"/>
  <c r="CQ749" i="1"/>
  <c r="P749" i="1" s="1"/>
  <c r="CP749" i="1" s="1"/>
  <c r="O749" i="1" s="1"/>
  <c r="GM749" i="1" s="1"/>
  <c r="GP749" i="1" s="1"/>
  <c r="CR749" i="1"/>
  <c r="Q749" i="1" s="1"/>
  <c r="CS749" i="1"/>
  <c r="R749" i="1" s="1"/>
  <c r="GK749" i="1" s="1"/>
  <c r="CT749" i="1"/>
  <c r="S749" i="1" s="1"/>
  <c r="CZ749" i="1" s="1"/>
  <c r="Y749" i="1" s="1"/>
  <c r="CU749" i="1"/>
  <c r="T749" i="1" s="1"/>
  <c r="CW749" i="1"/>
  <c r="V749" i="1" s="1"/>
  <c r="CX749" i="1"/>
  <c r="W749" i="1" s="1"/>
  <c r="CY749" i="1"/>
  <c r="X749" i="1" s="1"/>
  <c r="FR749" i="1"/>
  <c r="GL749" i="1"/>
  <c r="GN749" i="1"/>
  <c r="GO749" i="1"/>
  <c r="GV749" i="1"/>
  <c r="HC749" i="1"/>
  <c r="GX749" i="1" s="1"/>
  <c r="AC750" i="1"/>
  <c r="AE750" i="1"/>
  <c r="AD750" i="1" s="1"/>
  <c r="AF750" i="1"/>
  <c r="AG750" i="1"/>
  <c r="CU750" i="1" s="1"/>
  <c r="T750" i="1" s="1"/>
  <c r="AH750" i="1"/>
  <c r="AI750" i="1"/>
  <c r="AJ750" i="1"/>
  <c r="CR750" i="1"/>
  <c r="Q750" i="1" s="1"/>
  <c r="CS750" i="1"/>
  <c r="R750" i="1" s="1"/>
  <c r="GK750" i="1" s="1"/>
  <c r="CT750" i="1"/>
  <c r="S750" i="1" s="1"/>
  <c r="CV750" i="1"/>
  <c r="U750" i="1" s="1"/>
  <c r="CW750" i="1"/>
  <c r="V750" i="1" s="1"/>
  <c r="CX750" i="1"/>
  <c r="W750" i="1" s="1"/>
  <c r="FR750" i="1"/>
  <c r="GL750" i="1"/>
  <c r="GN750" i="1"/>
  <c r="GO750" i="1"/>
  <c r="GV750" i="1"/>
  <c r="HC750" i="1"/>
  <c r="GX750" i="1" s="1"/>
  <c r="R751" i="1"/>
  <c r="GK751" i="1" s="1"/>
  <c r="AC751" i="1"/>
  <c r="CQ751" i="1" s="1"/>
  <c r="P751" i="1" s="1"/>
  <c r="AE751" i="1"/>
  <c r="AD751" i="1" s="1"/>
  <c r="AB751" i="1" s="1"/>
  <c r="AF751" i="1"/>
  <c r="CT751" i="1" s="1"/>
  <c r="S751" i="1" s="1"/>
  <c r="AG751" i="1"/>
  <c r="CU751" i="1" s="1"/>
  <c r="T751" i="1" s="1"/>
  <c r="AH751" i="1"/>
  <c r="AI751" i="1"/>
  <c r="AJ751" i="1"/>
  <c r="CX751" i="1" s="1"/>
  <c r="W751" i="1" s="1"/>
  <c r="CR751" i="1"/>
  <c r="Q751" i="1" s="1"/>
  <c r="CS751" i="1"/>
  <c r="CV751" i="1"/>
  <c r="U751" i="1" s="1"/>
  <c r="CW751" i="1"/>
  <c r="V751" i="1" s="1"/>
  <c r="FR751" i="1"/>
  <c r="GL751" i="1"/>
  <c r="GN751" i="1"/>
  <c r="GO751" i="1"/>
  <c r="GV751" i="1"/>
  <c r="GX751" i="1"/>
  <c r="HC751" i="1"/>
  <c r="U752" i="1"/>
  <c r="AC752" i="1"/>
  <c r="AE752" i="1"/>
  <c r="AF752" i="1"/>
  <c r="AG752" i="1"/>
  <c r="AH752" i="1"/>
  <c r="AI752" i="1"/>
  <c r="CW752" i="1" s="1"/>
  <c r="V752" i="1" s="1"/>
  <c r="AJ752" i="1"/>
  <c r="CQ752" i="1"/>
  <c r="P752" i="1" s="1"/>
  <c r="CR752" i="1"/>
  <c r="Q752" i="1" s="1"/>
  <c r="CT752" i="1"/>
  <c r="S752" i="1" s="1"/>
  <c r="CY752" i="1" s="1"/>
  <c r="X752" i="1" s="1"/>
  <c r="CU752" i="1"/>
  <c r="T752" i="1" s="1"/>
  <c r="CV752" i="1"/>
  <c r="CX752" i="1"/>
  <c r="W752" i="1" s="1"/>
  <c r="CZ752" i="1"/>
  <c r="Y752" i="1" s="1"/>
  <c r="FR752" i="1"/>
  <c r="GL752" i="1"/>
  <c r="GN752" i="1"/>
  <c r="GO752" i="1"/>
  <c r="GV752" i="1"/>
  <c r="HC752" i="1" s="1"/>
  <c r="GX752" i="1" s="1"/>
  <c r="C753" i="1"/>
  <c r="D753" i="1"/>
  <c r="I753" i="1"/>
  <c r="K753" i="1"/>
  <c r="P753" i="1"/>
  <c r="T753" i="1"/>
  <c r="AC753" i="1"/>
  <c r="AD753" i="1"/>
  <c r="AE753" i="1"/>
  <c r="AF753" i="1"/>
  <c r="AG753" i="1"/>
  <c r="AH753" i="1"/>
  <c r="CV753" i="1" s="1"/>
  <c r="U753" i="1" s="1"/>
  <c r="AI753" i="1"/>
  <c r="AJ753" i="1"/>
  <c r="CQ753" i="1"/>
  <c r="CR753" i="1"/>
  <c r="Q753" i="1" s="1"/>
  <c r="CS753" i="1"/>
  <c r="R753" i="1" s="1"/>
  <c r="GK753" i="1" s="1"/>
  <c r="CT753" i="1"/>
  <c r="S753" i="1" s="1"/>
  <c r="CZ753" i="1" s="1"/>
  <c r="Y753" i="1" s="1"/>
  <c r="CU753" i="1"/>
  <c r="CW753" i="1"/>
  <c r="V753" i="1" s="1"/>
  <c r="CX753" i="1"/>
  <c r="W753" i="1" s="1"/>
  <c r="CY753" i="1"/>
  <c r="X753" i="1" s="1"/>
  <c r="FR753" i="1"/>
  <c r="GL753" i="1"/>
  <c r="GN753" i="1"/>
  <c r="GO753" i="1"/>
  <c r="GV753" i="1"/>
  <c r="HC753" i="1"/>
  <c r="GX753" i="1" s="1"/>
  <c r="W754" i="1"/>
  <c r="AC754" i="1"/>
  <c r="AE754" i="1"/>
  <c r="AD754" i="1" s="1"/>
  <c r="AF754" i="1"/>
  <c r="AG754" i="1"/>
  <c r="CU754" i="1" s="1"/>
  <c r="T754" i="1" s="1"/>
  <c r="AH754" i="1"/>
  <c r="AI754" i="1"/>
  <c r="AJ754" i="1"/>
  <c r="CR754" i="1"/>
  <c r="Q754" i="1" s="1"/>
  <c r="CS754" i="1"/>
  <c r="R754" i="1" s="1"/>
  <c r="CT754" i="1"/>
  <c r="S754" i="1" s="1"/>
  <c r="CV754" i="1"/>
  <c r="U754" i="1" s="1"/>
  <c r="CW754" i="1"/>
  <c r="V754" i="1" s="1"/>
  <c r="CX754" i="1"/>
  <c r="FR754" i="1"/>
  <c r="GK754" i="1"/>
  <c r="GL754" i="1"/>
  <c r="GN754" i="1"/>
  <c r="GO754" i="1"/>
  <c r="GV754" i="1"/>
  <c r="HC754" i="1"/>
  <c r="GX754" i="1" s="1"/>
  <c r="AB755" i="1"/>
  <c r="AC755" i="1"/>
  <c r="AE755" i="1"/>
  <c r="AD755" i="1" s="1"/>
  <c r="AF755" i="1"/>
  <c r="CT755" i="1" s="1"/>
  <c r="S755" i="1" s="1"/>
  <c r="AG755" i="1"/>
  <c r="AH755" i="1"/>
  <c r="AI755" i="1"/>
  <c r="AJ755" i="1"/>
  <c r="CX755" i="1" s="1"/>
  <c r="W755" i="1" s="1"/>
  <c r="CQ755" i="1"/>
  <c r="P755" i="1" s="1"/>
  <c r="CP755" i="1" s="1"/>
  <c r="O755" i="1" s="1"/>
  <c r="CR755" i="1"/>
  <c r="Q755" i="1" s="1"/>
  <c r="CS755" i="1"/>
  <c r="R755" i="1" s="1"/>
  <c r="GK755" i="1" s="1"/>
  <c r="CU755" i="1"/>
  <c r="T755" i="1" s="1"/>
  <c r="CV755" i="1"/>
  <c r="U755" i="1" s="1"/>
  <c r="CW755" i="1"/>
  <c r="V755" i="1" s="1"/>
  <c r="FR755" i="1"/>
  <c r="GL755" i="1"/>
  <c r="GN755" i="1"/>
  <c r="GO755" i="1"/>
  <c r="GV755" i="1"/>
  <c r="GX755" i="1"/>
  <c r="HC755" i="1"/>
  <c r="U756" i="1"/>
  <c r="AC756" i="1"/>
  <c r="AE756" i="1"/>
  <c r="AF756" i="1"/>
  <c r="AG756" i="1"/>
  <c r="AH756" i="1"/>
  <c r="AI756" i="1"/>
  <c r="CW756" i="1" s="1"/>
  <c r="V756" i="1" s="1"/>
  <c r="AJ756" i="1"/>
  <c r="CQ756" i="1"/>
  <c r="P756" i="1" s="1"/>
  <c r="CR756" i="1"/>
  <c r="Q756" i="1" s="1"/>
  <c r="CT756" i="1"/>
  <c r="S756" i="1" s="1"/>
  <c r="CY756" i="1" s="1"/>
  <c r="X756" i="1" s="1"/>
  <c r="CU756" i="1"/>
  <c r="T756" i="1" s="1"/>
  <c r="CV756" i="1"/>
  <c r="CX756" i="1"/>
  <c r="W756" i="1" s="1"/>
  <c r="CZ756" i="1"/>
  <c r="Y756" i="1" s="1"/>
  <c r="FR756" i="1"/>
  <c r="GL756" i="1"/>
  <c r="GN756" i="1"/>
  <c r="GO756" i="1"/>
  <c r="GV756" i="1"/>
  <c r="HC756" i="1" s="1"/>
  <c r="GX756" i="1" s="1"/>
  <c r="P757" i="1"/>
  <c r="T757" i="1"/>
  <c r="AC757" i="1"/>
  <c r="AD757" i="1"/>
  <c r="AE757" i="1"/>
  <c r="AF757" i="1"/>
  <c r="AG757" i="1"/>
  <c r="AH757" i="1"/>
  <c r="CV757" i="1" s="1"/>
  <c r="U757" i="1" s="1"/>
  <c r="AI757" i="1"/>
  <c r="AJ757" i="1"/>
  <c r="CQ757" i="1"/>
  <c r="CR757" i="1"/>
  <c r="Q757" i="1" s="1"/>
  <c r="CS757" i="1"/>
  <c r="R757" i="1" s="1"/>
  <c r="GK757" i="1" s="1"/>
  <c r="CT757" i="1"/>
  <c r="S757" i="1" s="1"/>
  <c r="CZ757" i="1" s="1"/>
  <c r="Y757" i="1" s="1"/>
  <c r="CU757" i="1"/>
  <c r="CW757" i="1"/>
  <c r="V757" i="1" s="1"/>
  <c r="CX757" i="1"/>
  <c r="W757" i="1" s="1"/>
  <c r="CY757" i="1"/>
  <c r="X757" i="1" s="1"/>
  <c r="FR757" i="1"/>
  <c r="GL757" i="1"/>
  <c r="GN757" i="1"/>
  <c r="GO757" i="1"/>
  <c r="GV757" i="1"/>
  <c r="HC757" i="1"/>
  <c r="GX757" i="1" s="1"/>
  <c r="W758" i="1"/>
  <c r="AC758" i="1"/>
  <c r="AE758" i="1"/>
  <c r="AD758" i="1" s="1"/>
  <c r="AF758" i="1"/>
  <c r="AG758" i="1"/>
  <c r="CU758" i="1" s="1"/>
  <c r="T758" i="1" s="1"/>
  <c r="AH758" i="1"/>
  <c r="AI758" i="1"/>
  <c r="AJ758" i="1"/>
  <c r="CR758" i="1"/>
  <c r="Q758" i="1" s="1"/>
  <c r="CS758" i="1"/>
  <c r="R758" i="1" s="1"/>
  <c r="CT758" i="1"/>
  <c r="S758" i="1" s="1"/>
  <c r="CV758" i="1"/>
  <c r="U758" i="1" s="1"/>
  <c r="CW758" i="1"/>
  <c r="V758" i="1" s="1"/>
  <c r="CX758" i="1"/>
  <c r="FR758" i="1"/>
  <c r="GK758" i="1"/>
  <c r="GL758" i="1"/>
  <c r="GN758" i="1"/>
  <c r="GO758" i="1"/>
  <c r="GV758" i="1"/>
  <c r="HC758" i="1"/>
  <c r="GX758" i="1" s="1"/>
  <c r="AB759" i="1"/>
  <c r="AC759" i="1"/>
  <c r="AE759" i="1"/>
  <c r="AD759" i="1" s="1"/>
  <c r="AF759" i="1"/>
  <c r="CT759" i="1" s="1"/>
  <c r="S759" i="1" s="1"/>
  <c r="AG759" i="1"/>
  <c r="AH759" i="1"/>
  <c r="AI759" i="1"/>
  <c r="AJ759" i="1"/>
  <c r="CX759" i="1" s="1"/>
  <c r="W759" i="1" s="1"/>
  <c r="CQ759" i="1"/>
  <c r="P759" i="1" s="1"/>
  <c r="CP759" i="1" s="1"/>
  <c r="O759" i="1" s="1"/>
  <c r="CR759" i="1"/>
  <c r="Q759" i="1" s="1"/>
  <c r="CS759" i="1"/>
  <c r="R759" i="1" s="1"/>
  <c r="GK759" i="1" s="1"/>
  <c r="CU759" i="1"/>
  <c r="T759" i="1" s="1"/>
  <c r="CV759" i="1"/>
  <c r="U759" i="1" s="1"/>
  <c r="CW759" i="1"/>
  <c r="V759" i="1" s="1"/>
  <c r="FR759" i="1"/>
  <c r="GL759" i="1"/>
  <c r="GN759" i="1"/>
  <c r="GO759" i="1"/>
  <c r="GV759" i="1"/>
  <c r="GX759" i="1"/>
  <c r="HC759" i="1"/>
  <c r="AC760" i="1"/>
  <c r="AE760" i="1"/>
  <c r="AF760" i="1"/>
  <c r="AG760" i="1"/>
  <c r="CU760" i="1" s="1"/>
  <c r="T760" i="1" s="1"/>
  <c r="AH760" i="1"/>
  <c r="AI760" i="1"/>
  <c r="CW760" i="1" s="1"/>
  <c r="V760" i="1" s="1"/>
  <c r="AJ760" i="1"/>
  <c r="CT760" i="1"/>
  <c r="S760" i="1" s="1"/>
  <c r="CY760" i="1" s="1"/>
  <c r="X760" i="1" s="1"/>
  <c r="CV760" i="1"/>
  <c r="U760" i="1" s="1"/>
  <c r="CX760" i="1"/>
  <c r="W760" i="1" s="1"/>
  <c r="FR760" i="1"/>
  <c r="GL760" i="1"/>
  <c r="GN760" i="1"/>
  <c r="GO760" i="1"/>
  <c r="GV760" i="1"/>
  <c r="HC760" i="1" s="1"/>
  <c r="GX760" i="1" s="1"/>
  <c r="AC761" i="1"/>
  <c r="AB761" i="1" s="1"/>
  <c r="AD761" i="1"/>
  <c r="AE761" i="1"/>
  <c r="AF761" i="1"/>
  <c r="AG761" i="1"/>
  <c r="AH761" i="1"/>
  <c r="CV761" i="1" s="1"/>
  <c r="U761" i="1" s="1"/>
  <c r="AI761" i="1"/>
  <c r="AJ761" i="1"/>
  <c r="CQ761" i="1"/>
  <c r="P761" i="1" s="1"/>
  <c r="CP761" i="1" s="1"/>
  <c r="O761" i="1" s="1"/>
  <c r="CR761" i="1"/>
  <c r="Q761" i="1" s="1"/>
  <c r="CS761" i="1"/>
  <c r="R761" i="1" s="1"/>
  <c r="GK761" i="1" s="1"/>
  <c r="CT761" i="1"/>
  <c r="S761" i="1" s="1"/>
  <c r="CZ761" i="1" s="1"/>
  <c r="Y761" i="1" s="1"/>
  <c r="CU761" i="1"/>
  <c r="T761" i="1" s="1"/>
  <c r="CW761" i="1"/>
  <c r="V761" i="1" s="1"/>
  <c r="CX761" i="1"/>
  <c r="W761" i="1" s="1"/>
  <c r="CY761" i="1"/>
  <c r="X761" i="1" s="1"/>
  <c r="FR761" i="1"/>
  <c r="GL761" i="1"/>
  <c r="GN761" i="1"/>
  <c r="GO761" i="1"/>
  <c r="GV761" i="1"/>
  <c r="HC761" i="1"/>
  <c r="GX761" i="1" s="1"/>
  <c r="AC762" i="1"/>
  <c r="AE762" i="1"/>
  <c r="AD762" i="1" s="1"/>
  <c r="AF762" i="1"/>
  <c r="AG762" i="1"/>
  <c r="CU762" i="1" s="1"/>
  <c r="T762" i="1" s="1"/>
  <c r="AH762" i="1"/>
  <c r="AI762" i="1"/>
  <c r="AJ762" i="1"/>
  <c r="CR762" i="1"/>
  <c r="Q762" i="1" s="1"/>
  <c r="CS762" i="1"/>
  <c r="R762" i="1" s="1"/>
  <c r="GK762" i="1" s="1"/>
  <c r="CT762" i="1"/>
  <c r="S762" i="1" s="1"/>
  <c r="CV762" i="1"/>
  <c r="U762" i="1" s="1"/>
  <c r="CW762" i="1"/>
  <c r="V762" i="1" s="1"/>
  <c r="CX762" i="1"/>
  <c r="W762" i="1" s="1"/>
  <c r="FR762" i="1"/>
  <c r="GL762" i="1"/>
  <c r="GN762" i="1"/>
  <c r="GO762" i="1"/>
  <c r="GV762" i="1"/>
  <c r="HC762" i="1"/>
  <c r="GX762" i="1" s="1"/>
  <c r="V763" i="1"/>
  <c r="AC763" i="1"/>
  <c r="AE763" i="1"/>
  <c r="AD763" i="1" s="1"/>
  <c r="AB763" i="1" s="1"/>
  <c r="AF763" i="1"/>
  <c r="CT763" i="1" s="1"/>
  <c r="S763" i="1" s="1"/>
  <c r="AG763" i="1"/>
  <c r="AH763" i="1"/>
  <c r="AI763" i="1"/>
  <c r="AJ763" i="1"/>
  <c r="CX763" i="1" s="1"/>
  <c r="W763" i="1" s="1"/>
  <c r="CQ763" i="1"/>
  <c r="P763" i="1" s="1"/>
  <c r="CR763" i="1"/>
  <c r="Q763" i="1" s="1"/>
  <c r="CS763" i="1"/>
  <c r="R763" i="1" s="1"/>
  <c r="GK763" i="1" s="1"/>
  <c r="CU763" i="1"/>
  <c r="T763" i="1" s="1"/>
  <c r="CV763" i="1"/>
  <c r="U763" i="1" s="1"/>
  <c r="CW763" i="1"/>
  <c r="FR763" i="1"/>
  <c r="GL763" i="1"/>
  <c r="GN763" i="1"/>
  <c r="GO763" i="1"/>
  <c r="GV763" i="1"/>
  <c r="GX763" i="1"/>
  <c r="HC763" i="1"/>
  <c r="U764" i="1"/>
  <c r="AC764" i="1"/>
  <c r="AE764" i="1"/>
  <c r="AF764" i="1"/>
  <c r="AG764" i="1"/>
  <c r="CU764" i="1" s="1"/>
  <c r="T764" i="1" s="1"/>
  <c r="AH764" i="1"/>
  <c r="AI764" i="1"/>
  <c r="CW764" i="1" s="1"/>
  <c r="V764" i="1" s="1"/>
  <c r="AJ764" i="1"/>
  <c r="CR764" i="1"/>
  <c r="Q764" i="1" s="1"/>
  <c r="CT764" i="1"/>
  <c r="S764" i="1" s="1"/>
  <c r="CY764" i="1" s="1"/>
  <c r="X764" i="1" s="1"/>
  <c r="CV764" i="1"/>
  <c r="CX764" i="1"/>
  <c r="W764" i="1" s="1"/>
  <c r="CZ764" i="1"/>
  <c r="Y764" i="1" s="1"/>
  <c r="FR764" i="1"/>
  <c r="GL764" i="1"/>
  <c r="GN764" i="1"/>
  <c r="GO764" i="1"/>
  <c r="GV764" i="1"/>
  <c r="HC764" i="1" s="1"/>
  <c r="GX764" i="1" s="1"/>
  <c r="C765" i="1"/>
  <c r="D765" i="1"/>
  <c r="AB765" i="1"/>
  <c r="AC765" i="1"/>
  <c r="AE765" i="1"/>
  <c r="AD765" i="1" s="1"/>
  <c r="AF765" i="1"/>
  <c r="CT765" i="1" s="1"/>
  <c r="S765" i="1" s="1"/>
  <c r="AG765" i="1"/>
  <c r="AH765" i="1"/>
  <c r="CV765" i="1" s="1"/>
  <c r="U765" i="1" s="1"/>
  <c r="AI765" i="1"/>
  <c r="AJ765" i="1"/>
  <c r="CX765" i="1" s="1"/>
  <c r="W765" i="1" s="1"/>
  <c r="CQ765" i="1"/>
  <c r="P765" i="1" s="1"/>
  <c r="CP765" i="1" s="1"/>
  <c r="O765" i="1" s="1"/>
  <c r="CR765" i="1"/>
  <c r="Q765" i="1" s="1"/>
  <c r="CS765" i="1"/>
  <c r="R765" i="1" s="1"/>
  <c r="GK765" i="1" s="1"/>
  <c r="CU765" i="1"/>
  <c r="T765" i="1" s="1"/>
  <c r="CW765" i="1"/>
  <c r="V765" i="1" s="1"/>
  <c r="FR765" i="1"/>
  <c r="GL765" i="1"/>
  <c r="GN765" i="1"/>
  <c r="GO765" i="1"/>
  <c r="GV765" i="1"/>
  <c r="HC765" i="1" s="1"/>
  <c r="GX765" i="1" s="1"/>
  <c r="C766" i="1"/>
  <c r="D766" i="1"/>
  <c r="I766" i="1"/>
  <c r="CX1163" i="3" s="1"/>
  <c r="K766" i="1"/>
  <c r="U766" i="1"/>
  <c r="AC766" i="1"/>
  <c r="AE766" i="1"/>
  <c r="AF766" i="1"/>
  <c r="AG766" i="1"/>
  <c r="CU766" i="1" s="1"/>
  <c r="T766" i="1" s="1"/>
  <c r="AH766" i="1"/>
  <c r="AI766" i="1"/>
  <c r="CW766" i="1" s="1"/>
  <c r="AJ766" i="1"/>
  <c r="CR766" i="1"/>
  <c r="Q766" i="1" s="1"/>
  <c r="CT766" i="1"/>
  <c r="CV766" i="1"/>
  <c r="CX766" i="1"/>
  <c r="W766" i="1" s="1"/>
  <c r="FR766" i="1"/>
  <c r="GL766" i="1"/>
  <c r="GN766" i="1"/>
  <c r="GO766" i="1"/>
  <c r="GV766" i="1"/>
  <c r="HC766" i="1" s="1"/>
  <c r="C767" i="1"/>
  <c r="D767" i="1"/>
  <c r="I767" i="1"/>
  <c r="K767" i="1"/>
  <c r="P767" i="1"/>
  <c r="T767" i="1"/>
  <c r="AC767" i="1"/>
  <c r="AD767" i="1"/>
  <c r="AB767" i="1" s="1"/>
  <c r="AE767" i="1"/>
  <c r="AF767" i="1"/>
  <c r="CT767" i="1" s="1"/>
  <c r="S767" i="1" s="1"/>
  <c r="CZ767" i="1" s="1"/>
  <c r="Y767" i="1" s="1"/>
  <c r="AG767" i="1"/>
  <c r="AH767" i="1"/>
  <c r="CV767" i="1" s="1"/>
  <c r="U767" i="1" s="1"/>
  <c r="AI767" i="1"/>
  <c r="AJ767" i="1"/>
  <c r="CX767" i="1" s="1"/>
  <c r="W767" i="1" s="1"/>
  <c r="CQ767" i="1"/>
  <c r="CR767" i="1"/>
  <c r="Q767" i="1" s="1"/>
  <c r="CS767" i="1"/>
  <c r="R767" i="1" s="1"/>
  <c r="GK767" i="1" s="1"/>
  <c r="CU767" i="1"/>
  <c r="CW767" i="1"/>
  <c r="V767" i="1" s="1"/>
  <c r="CY767" i="1"/>
  <c r="X767" i="1" s="1"/>
  <c r="FR767" i="1"/>
  <c r="GL767" i="1"/>
  <c r="GN767" i="1"/>
  <c r="GO767" i="1"/>
  <c r="GV767" i="1"/>
  <c r="HC767" i="1" s="1"/>
  <c r="GX767" i="1" s="1"/>
  <c r="C768" i="1"/>
  <c r="D768" i="1"/>
  <c r="I768" i="1"/>
  <c r="K768" i="1"/>
  <c r="W768" i="1"/>
  <c r="AC768" i="1"/>
  <c r="AE768" i="1"/>
  <c r="AD768" i="1" s="1"/>
  <c r="AF768" i="1"/>
  <c r="AG768" i="1"/>
  <c r="CU768" i="1" s="1"/>
  <c r="T768" i="1" s="1"/>
  <c r="AH768" i="1"/>
  <c r="AI768" i="1"/>
  <c r="AJ768" i="1"/>
  <c r="CR768" i="1"/>
  <c r="Q768" i="1" s="1"/>
  <c r="CS768" i="1"/>
  <c r="R768" i="1" s="1"/>
  <c r="CT768" i="1"/>
  <c r="S768" i="1" s="1"/>
  <c r="CV768" i="1"/>
  <c r="U768" i="1" s="1"/>
  <c r="CW768" i="1"/>
  <c r="V768" i="1" s="1"/>
  <c r="CX768" i="1"/>
  <c r="FR768" i="1"/>
  <c r="GK768" i="1"/>
  <c r="GL768" i="1"/>
  <c r="GN768" i="1"/>
  <c r="GO768" i="1"/>
  <c r="GV768" i="1"/>
  <c r="HC768" i="1"/>
  <c r="GX768" i="1" s="1"/>
  <c r="C769" i="1"/>
  <c r="D769" i="1"/>
  <c r="AC769" i="1"/>
  <c r="AB769" i="1" s="1"/>
  <c r="AD769" i="1"/>
  <c r="AE769" i="1"/>
  <c r="AF769" i="1"/>
  <c r="AG769" i="1"/>
  <c r="AH769" i="1"/>
  <c r="CV769" i="1" s="1"/>
  <c r="U769" i="1" s="1"/>
  <c r="AI769" i="1"/>
  <c r="AJ769" i="1"/>
  <c r="CQ769" i="1"/>
  <c r="P769" i="1" s="1"/>
  <c r="CP769" i="1" s="1"/>
  <c r="O769" i="1" s="1"/>
  <c r="GM769" i="1" s="1"/>
  <c r="GP769" i="1" s="1"/>
  <c r="CR769" i="1"/>
  <c r="Q769" i="1" s="1"/>
  <c r="CS769" i="1"/>
  <c r="R769" i="1" s="1"/>
  <c r="GK769" i="1" s="1"/>
  <c r="CT769" i="1"/>
  <c r="S769" i="1" s="1"/>
  <c r="CZ769" i="1" s="1"/>
  <c r="Y769" i="1" s="1"/>
  <c r="CU769" i="1"/>
  <c r="T769" i="1" s="1"/>
  <c r="CW769" i="1"/>
  <c r="V769" i="1" s="1"/>
  <c r="CX769" i="1"/>
  <c r="W769" i="1" s="1"/>
  <c r="CY769" i="1"/>
  <c r="X769" i="1" s="1"/>
  <c r="FR769" i="1"/>
  <c r="GL769" i="1"/>
  <c r="GN769" i="1"/>
  <c r="GO769" i="1"/>
  <c r="GV769" i="1"/>
  <c r="HC769" i="1"/>
  <c r="GX769" i="1" s="1"/>
  <c r="C770" i="1"/>
  <c r="D770" i="1"/>
  <c r="I770" i="1"/>
  <c r="CX1167" i="3" s="1"/>
  <c r="K770" i="1"/>
  <c r="S770" i="1"/>
  <c r="AC770" i="1"/>
  <c r="AE770" i="1"/>
  <c r="AD770" i="1" s="1"/>
  <c r="AF770" i="1"/>
  <c r="AG770" i="1"/>
  <c r="CU770" i="1" s="1"/>
  <c r="T770" i="1" s="1"/>
  <c r="AH770" i="1"/>
  <c r="AI770" i="1"/>
  <c r="CW770" i="1" s="1"/>
  <c r="V770" i="1" s="1"/>
  <c r="AJ770" i="1"/>
  <c r="CR770" i="1"/>
  <c r="Q770" i="1" s="1"/>
  <c r="CT770" i="1"/>
  <c r="CV770" i="1"/>
  <c r="U770" i="1" s="1"/>
  <c r="CX770" i="1"/>
  <c r="W770" i="1" s="1"/>
  <c r="FR770" i="1"/>
  <c r="GL770" i="1"/>
  <c r="GN770" i="1"/>
  <c r="GO770" i="1"/>
  <c r="GV770" i="1"/>
  <c r="HC770" i="1"/>
  <c r="GX770" i="1" s="1"/>
  <c r="C771" i="1"/>
  <c r="D771" i="1"/>
  <c r="T771" i="1"/>
  <c r="AC771" i="1"/>
  <c r="AD771" i="1"/>
  <c r="AB771" i="1" s="1"/>
  <c r="AE771" i="1"/>
  <c r="AF771" i="1"/>
  <c r="CT771" i="1" s="1"/>
  <c r="S771" i="1" s="1"/>
  <c r="CZ771" i="1" s="1"/>
  <c r="Y771" i="1" s="1"/>
  <c r="AG771" i="1"/>
  <c r="AH771" i="1"/>
  <c r="CV771" i="1" s="1"/>
  <c r="U771" i="1" s="1"/>
  <c r="AI771" i="1"/>
  <c r="AJ771" i="1"/>
  <c r="CX771" i="1" s="1"/>
  <c r="W771" i="1" s="1"/>
  <c r="CQ771" i="1"/>
  <c r="P771" i="1" s="1"/>
  <c r="CP771" i="1" s="1"/>
  <c r="O771" i="1" s="1"/>
  <c r="CR771" i="1"/>
  <c r="Q771" i="1" s="1"/>
  <c r="CS771" i="1"/>
  <c r="R771" i="1" s="1"/>
  <c r="GK771" i="1" s="1"/>
  <c r="CU771" i="1"/>
  <c r="CW771" i="1"/>
  <c r="V771" i="1" s="1"/>
  <c r="FR771" i="1"/>
  <c r="GL771" i="1"/>
  <c r="GN771" i="1"/>
  <c r="GO771" i="1"/>
  <c r="GV771" i="1"/>
  <c r="GX771" i="1"/>
  <c r="HC771" i="1"/>
  <c r="AC772" i="1"/>
  <c r="AE772" i="1"/>
  <c r="AD772" i="1" s="1"/>
  <c r="AF772" i="1"/>
  <c r="AG772" i="1"/>
  <c r="CU772" i="1" s="1"/>
  <c r="T772" i="1" s="1"/>
  <c r="AH772" i="1"/>
  <c r="AI772" i="1"/>
  <c r="CW772" i="1" s="1"/>
  <c r="V772" i="1" s="1"/>
  <c r="AJ772" i="1"/>
  <c r="CR772" i="1"/>
  <c r="Q772" i="1" s="1"/>
  <c r="CT772" i="1"/>
  <c r="S772" i="1" s="1"/>
  <c r="CV772" i="1"/>
  <c r="U772" i="1" s="1"/>
  <c r="CX772" i="1"/>
  <c r="W772" i="1" s="1"/>
  <c r="FR772" i="1"/>
  <c r="GL772" i="1"/>
  <c r="GN772" i="1"/>
  <c r="GO772" i="1"/>
  <c r="GV772" i="1"/>
  <c r="HC772" i="1"/>
  <c r="GX772" i="1" s="1"/>
  <c r="C773" i="1"/>
  <c r="D773" i="1"/>
  <c r="I773" i="1"/>
  <c r="K773" i="1"/>
  <c r="R773" i="1"/>
  <c r="GK773" i="1" s="1"/>
  <c r="AC773" i="1"/>
  <c r="AD773" i="1"/>
  <c r="AE773" i="1"/>
  <c r="AF773" i="1"/>
  <c r="CT773" i="1" s="1"/>
  <c r="S773" i="1" s="1"/>
  <c r="AG773" i="1"/>
  <c r="AH773" i="1"/>
  <c r="AI773" i="1"/>
  <c r="AJ773" i="1"/>
  <c r="CX773" i="1" s="1"/>
  <c r="W773" i="1" s="1"/>
  <c r="CQ773" i="1"/>
  <c r="P773" i="1" s="1"/>
  <c r="CR773" i="1"/>
  <c r="Q773" i="1" s="1"/>
  <c r="CS773" i="1"/>
  <c r="CU773" i="1"/>
  <c r="T773" i="1" s="1"/>
  <c r="CV773" i="1"/>
  <c r="U773" i="1" s="1"/>
  <c r="CW773" i="1"/>
  <c r="V773" i="1" s="1"/>
  <c r="FR773" i="1"/>
  <c r="GL773" i="1"/>
  <c r="GN773" i="1"/>
  <c r="GO773" i="1"/>
  <c r="GV773" i="1"/>
  <c r="GX773" i="1"/>
  <c r="HC773" i="1"/>
  <c r="AC774" i="1"/>
  <c r="AE774" i="1"/>
  <c r="AF774" i="1"/>
  <c r="AG774" i="1"/>
  <c r="CU774" i="1" s="1"/>
  <c r="T774" i="1" s="1"/>
  <c r="AH774" i="1"/>
  <c r="AI774" i="1"/>
  <c r="CW774" i="1" s="1"/>
  <c r="V774" i="1" s="1"/>
  <c r="AJ774" i="1"/>
  <c r="CR774" i="1"/>
  <c r="Q774" i="1" s="1"/>
  <c r="CT774" i="1"/>
  <c r="S774" i="1" s="1"/>
  <c r="CY774" i="1" s="1"/>
  <c r="X774" i="1" s="1"/>
  <c r="CV774" i="1"/>
  <c r="U774" i="1" s="1"/>
  <c r="CX774" i="1"/>
  <c r="W774" i="1" s="1"/>
  <c r="CZ774" i="1"/>
  <c r="Y774" i="1" s="1"/>
  <c r="FR774" i="1"/>
  <c r="GL774" i="1"/>
  <c r="GN774" i="1"/>
  <c r="GO774" i="1"/>
  <c r="GV774" i="1"/>
  <c r="HC774" i="1" s="1"/>
  <c r="GX774" i="1" s="1"/>
  <c r="C775" i="1"/>
  <c r="D775" i="1"/>
  <c r="I775" i="1"/>
  <c r="K775" i="1"/>
  <c r="T775" i="1"/>
  <c r="AC775" i="1"/>
  <c r="AB775" i="1" s="1"/>
  <c r="AD775" i="1"/>
  <c r="AE775" i="1"/>
  <c r="AF775" i="1"/>
  <c r="AG775" i="1"/>
  <c r="AH775" i="1"/>
  <c r="CV775" i="1" s="1"/>
  <c r="U775" i="1" s="1"/>
  <c r="AI775" i="1"/>
  <c r="AJ775" i="1"/>
  <c r="CQ775" i="1"/>
  <c r="P775" i="1" s="1"/>
  <c r="CP775" i="1" s="1"/>
  <c r="O775" i="1" s="1"/>
  <c r="GM775" i="1" s="1"/>
  <c r="GP775" i="1" s="1"/>
  <c r="CR775" i="1"/>
  <c r="Q775" i="1" s="1"/>
  <c r="CS775" i="1"/>
  <c r="R775" i="1" s="1"/>
  <c r="GK775" i="1" s="1"/>
  <c r="CT775" i="1"/>
  <c r="S775" i="1" s="1"/>
  <c r="CZ775" i="1" s="1"/>
  <c r="Y775" i="1" s="1"/>
  <c r="CU775" i="1"/>
  <c r="CW775" i="1"/>
  <c r="V775" i="1" s="1"/>
  <c r="CX775" i="1"/>
  <c r="W775" i="1" s="1"/>
  <c r="CY775" i="1"/>
  <c r="X775" i="1" s="1"/>
  <c r="FR775" i="1"/>
  <c r="GL775" i="1"/>
  <c r="GN775" i="1"/>
  <c r="GO775" i="1"/>
  <c r="GV775" i="1"/>
  <c r="HC775" i="1"/>
  <c r="GX775" i="1" s="1"/>
  <c r="AC776" i="1"/>
  <c r="AE776" i="1"/>
  <c r="AD776" i="1" s="1"/>
  <c r="AF776" i="1"/>
  <c r="AG776" i="1"/>
  <c r="CU776" i="1" s="1"/>
  <c r="T776" i="1" s="1"/>
  <c r="AH776" i="1"/>
  <c r="AI776" i="1"/>
  <c r="AJ776" i="1"/>
  <c r="CR776" i="1"/>
  <c r="Q776" i="1" s="1"/>
  <c r="CS776" i="1"/>
  <c r="R776" i="1" s="1"/>
  <c r="GK776" i="1" s="1"/>
  <c r="CT776" i="1"/>
  <c r="S776" i="1" s="1"/>
  <c r="CV776" i="1"/>
  <c r="U776" i="1" s="1"/>
  <c r="CW776" i="1"/>
  <c r="V776" i="1" s="1"/>
  <c r="CX776" i="1"/>
  <c r="W776" i="1" s="1"/>
  <c r="FR776" i="1"/>
  <c r="GL776" i="1"/>
  <c r="GN776" i="1"/>
  <c r="GO776" i="1"/>
  <c r="GV776" i="1"/>
  <c r="HC776" i="1"/>
  <c r="GX776" i="1" s="1"/>
  <c r="C777" i="1"/>
  <c r="D777" i="1"/>
  <c r="I777" i="1"/>
  <c r="CX1183" i="3" s="1"/>
  <c r="K777" i="1"/>
  <c r="AC777" i="1"/>
  <c r="CQ777" i="1" s="1"/>
  <c r="P777" i="1" s="1"/>
  <c r="CP777" i="1" s="1"/>
  <c r="O777" i="1" s="1"/>
  <c r="AE777" i="1"/>
  <c r="AD777" i="1" s="1"/>
  <c r="AB777" i="1" s="1"/>
  <c r="AF777" i="1"/>
  <c r="CT777" i="1" s="1"/>
  <c r="S777" i="1" s="1"/>
  <c r="AG777" i="1"/>
  <c r="CU777" i="1" s="1"/>
  <c r="T777" i="1" s="1"/>
  <c r="AH777" i="1"/>
  <c r="AI777" i="1"/>
  <c r="AJ777" i="1"/>
  <c r="CX777" i="1" s="1"/>
  <c r="W777" i="1" s="1"/>
  <c r="CR777" i="1"/>
  <c r="Q777" i="1" s="1"/>
  <c r="CS777" i="1"/>
  <c r="R777" i="1" s="1"/>
  <c r="GK777" i="1" s="1"/>
  <c r="CV777" i="1"/>
  <c r="U777" i="1" s="1"/>
  <c r="CW777" i="1"/>
  <c r="V777" i="1" s="1"/>
  <c r="FR777" i="1"/>
  <c r="GL777" i="1"/>
  <c r="GN777" i="1"/>
  <c r="GO777" i="1"/>
  <c r="GV777" i="1"/>
  <c r="HC777" i="1" s="1"/>
  <c r="GX777" i="1"/>
  <c r="U778" i="1"/>
  <c r="AC778" i="1"/>
  <c r="AE778" i="1"/>
  <c r="AF778" i="1"/>
  <c r="AG778" i="1"/>
  <c r="AH778" i="1"/>
  <c r="AI778" i="1"/>
  <c r="CW778" i="1" s="1"/>
  <c r="V778" i="1" s="1"/>
  <c r="AJ778" i="1"/>
  <c r="CQ778" i="1"/>
  <c r="P778" i="1" s="1"/>
  <c r="CR778" i="1"/>
  <c r="Q778" i="1" s="1"/>
  <c r="CT778" i="1"/>
  <c r="S778" i="1" s="1"/>
  <c r="CY778" i="1" s="1"/>
  <c r="X778" i="1" s="1"/>
  <c r="CU778" i="1"/>
  <c r="T778" i="1" s="1"/>
  <c r="CV778" i="1"/>
  <c r="CX778" i="1"/>
  <c r="W778" i="1" s="1"/>
  <c r="CZ778" i="1"/>
  <c r="Y778" i="1" s="1"/>
  <c r="FR778" i="1"/>
  <c r="GL778" i="1"/>
  <c r="GN778" i="1"/>
  <c r="GO778" i="1"/>
  <c r="GV778" i="1"/>
  <c r="HC778" i="1" s="1"/>
  <c r="GX778" i="1" s="1"/>
  <c r="C779" i="1"/>
  <c r="D779" i="1"/>
  <c r="R779" i="1"/>
  <c r="GK779" i="1" s="1"/>
  <c r="AC779" i="1"/>
  <c r="AD779" i="1"/>
  <c r="AE779" i="1"/>
  <c r="AF779" i="1"/>
  <c r="CT779" i="1" s="1"/>
  <c r="S779" i="1" s="1"/>
  <c r="AG779" i="1"/>
  <c r="AH779" i="1"/>
  <c r="AI779" i="1"/>
  <c r="AJ779" i="1"/>
  <c r="CX779" i="1" s="1"/>
  <c r="W779" i="1" s="1"/>
  <c r="CQ779" i="1"/>
  <c r="P779" i="1" s="1"/>
  <c r="CR779" i="1"/>
  <c r="Q779" i="1" s="1"/>
  <c r="CS779" i="1"/>
  <c r="CU779" i="1"/>
  <c r="T779" i="1" s="1"/>
  <c r="CV779" i="1"/>
  <c r="U779" i="1" s="1"/>
  <c r="CW779" i="1"/>
  <c r="V779" i="1" s="1"/>
  <c r="FR779" i="1"/>
  <c r="GL779" i="1"/>
  <c r="GN779" i="1"/>
  <c r="GO779" i="1"/>
  <c r="GV779" i="1"/>
  <c r="GX779" i="1"/>
  <c r="HC779" i="1"/>
  <c r="AC780" i="1"/>
  <c r="AE780" i="1"/>
  <c r="AF780" i="1"/>
  <c r="AG780" i="1"/>
  <c r="CU780" i="1" s="1"/>
  <c r="T780" i="1" s="1"/>
  <c r="AH780" i="1"/>
  <c r="AI780" i="1"/>
  <c r="CW780" i="1" s="1"/>
  <c r="V780" i="1" s="1"/>
  <c r="AJ780" i="1"/>
  <c r="CR780" i="1"/>
  <c r="Q780" i="1" s="1"/>
  <c r="CT780" i="1"/>
  <c r="S780" i="1" s="1"/>
  <c r="CY780" i="1" s="1"/>
  <c r="X780" i="1" s="1"/>
  <c r="CV780" i="1"/>
  <c r="U780" i="1" s="1"/>
  <c r="CX780" i="1"/>
  <c r="W780" i="1" s="1"/>
  <c r="CZ780" i="1"/>
  <c r="Y780" i="1" s="1"/>
  <c r="FR780" i="1"/>
  <c r="GL780" i="1"/>
  <c r="GN780" i="1"/>
  <c r="GO780" i="1"/>
  <c r="GV780" i="1"/>
  <c r="HC780" i="1" s="1"/>
  <c r="GX780" i="1" s="1"/>
  <c r="C781" i="1"/>
  <c r="D781" i="1"/>
  <c r="I781" i="1"/>
  <c r="K781" i="1"/>
  <c r="T781" i="1"/>
  <c r="AC781" i="1"/>
  <c r="AB781" i="1" s="1"/>
  <c r="AD781" i="1"/>
  <c r="AE781" i="1"/>
  <c r="AF781" i="1"/>
  <c r="AG781" i="1"/>
  <c r="AH781" i="1"/>
  <c r="CV781" i="1" s="1"/>
  <c r="U781" i="1" s="1"/>
  <c r="AI781" i="1"/>
  <c r="AJ781" i="1"/>
  <c r="CQ781" i="1"/>
  <c r="P781" i="1" s="1"/>
  <c r="CP781" i="1" s="1"/>
  <c r="O781" i="1" s="1"/>
  <c r="GM781" i="1" s="1"/>
  <c r="GP781" i="1" s="1"/>
  <c r="CR781" i="1"/>
  <c r="Q781" i="1" s="1"/>
  <c r="CS781" i="1"/>
  <c r="R781" i="1" s="1"/>
  <c r="GK781" i="1" s="1"/>
  <c r="CT781" i="1"/>
  <c r="S781" i="1" s="1"/>
  <c r="CZ781" i="1" s="1"/>
  <c r="Y781" i="1" s="1"/>
  <c r="CU781" i="1"/>
  <c r="CW781" i="1"/>
  <c r="V781" i="1" s="1"/>
  <c r="CX781" i="1"/>
  <c r="W781" i="1" s="1"/>
  <c r="CY781" i="1"/>
  <c r="X781" i="1" s="1"/>
  <c r="FR781" i="1"/>
  <c r="GL781" i="1"/>
  <c r="GN781" i="1"/>
  <c r="GO781" i="1"/>
  <c r="GV781" i="1"/>
  <c r="HC781" i="1"/>
  <c r="GX781" i="1" s="1"/>
  <c r="AC782" i="1"/>
  <c r="AE782" i="1"/>
  <c r="AD782" i="1" s="1"/>
  <c r="AF782" i="1"/>
  <c r="AG782" i="1"/>
  <c r="CU782" i="1" s="1"/>
  <c r="T782" i="1" s="1"/>
  <c r="AH782" i="1"/>
  <c r="AI782" i="1"/>
  <c r="AJ782" i="1"/>
  <c r="CR782" i="1"/>
  <c r="Q782" i="1" s="1"/>
  <c r="CS782" i="1"/>
  <c r="R782" i="1" s="1"/>
  <c r="GK782" i="1" s="1"/>
  <c r="CT782" i="1"/>
  <c r="S782" i="1" s="1"/>
  <c r="CV782" i="1"/>
  <c r="U782" i="1" s="1"/>
  <c r="CW782" i="1"/>
  <c r="V782" i="1" s="1"/>
  <c r="CX782" i="1"/>
  <c r="W782" i="1" s="1"/>
  <c r="FR782" i="1"/>
  <c r="GL782" i="1"/>
  <c r="GN782" i="1"/>
  <c r="GO782" i="1"/>
  <c r="GV782" i="1"/>
  <c r="HC782" i="1"/>
  <c r="GX782" i="1" s="1"/>
  <c r="C783" i="1"/>
  <c r="D783" i="1"/>
  <c r="I783" i="1"/>
  <c r="K783" i="1"/>
  <c r="AC783" i="1"/>
  <c r="AE783" i="1"/>
  <c r="AD783" i="1" s="1"/>
  <c r="AB783" i="1" s="1"/>
  <c r="AF783" i="1"/>
  <c r="CT783" i="1" s="1"/>
  <c r="S783" i="1" s="1"/>
  <c r="AG783" i="1"/>
  <c r="AH783" i="1"/>
  <c r="CV783" i="1" s="1"/>
  <c r="U783" i="1" s="1"/>
  <c r="AI783" i="1"/>
  <c r="CW783" i="1" s="1"/>
  <c r="V783" i="1" s="1"/>
  <c r="AJ783" i="1"/>
  <c r="CX783" i="1" s="1"/>
  <c r="W783" i="1" s="1"/>
  <c r="CQ783" i="1"/>
  <c r="P783" i="1" s="1"/>
  <c r="CP783" i="1" s="1"/>
  <c r="O783" i="1" s="1"/>
  <c r="CR783" i="1"/>
  <c r="Q783" i="1" s="1"/>
  <c r="CU783" i="1"/>
  <c r="T783" i="1" s="1"/>
  <c r="FR783" i="1"/>
  <c r="GL783" i="1"/>
  <c r="BZ794" i="1" s="1"/>
  <c r="GN783" i="1"/>
  <c r="GO783" i="1"/>
  <c r="GV783" i="1"/>
  <c r="HC783" i="1" s="1"/>
  <c r="GX783" i="1" s="1"/>
  <c r="C784" i="1"/>
  <c r="D784" i="1"/>
  <c r="I784" i="1"/>
  <c r="K784" i="1"/>
  <c r="AC784" i="1"/>
  <c r="AB784" i="1" s="1"/>
  <c r="AD784" i="1"/>
  <c r="AE784" i="1"/>
  <c r="CS784" i="1" s="1"/>
  <c r="R784" i="1" s="1"/>
  <c r="GK784" i="1" s="1"/>
  <c r="AF784" i="1"/>
  <c r="AG784" i="1"/>
  <c r="CU784" i="1" s="1"/>
  <c r="T784" i="1" s="1"/>
  <c r="AH784" i="1"/>
  <c r="CV784" i="1" s="1"/>
  <c r="U784" i="1" s="1"/>
  <c r="AI784" i="1"/>
  <c r="CW784" i="1" s="1"/>
  <c r="V784" i="1" s="1"/>
  <c r="AJ784" i="1"/>
  <c r="CR784" i="1"/>
  <c r="Q784" i="1" s="1"/>
  <c r="CT784" i="1"/>
  <c r="S784" i="1" s="1"/>
  <c r="CX784" i="1"/>
  <c r="W784" i="1" s="1"/>
  <c r="FR784" i="1"/>
  <c r="GL784" i="1"/>
  <c r="GN784" i="1"/>
  <c r="GO784" i="1"/>
  <c r="GV784" i="1"/>
  <c r="HC784" i="1"/>
  <c r="GX784" i="1" s="1"/>
  <c r="C785" i="1"/>
  <c r="D785" i="1"/>
  <c r="I785" i="1"/>
  <c r="K785" i="1"/>
  <c r="AC785" i="1"/>
  <c r="CQ785" i="1" s="1"/>
  <c r="P785" i="1" s="1"/>
  <c r="AD785" i="1"/>
  <c r="AE785" i="1"/>
  <c r="AF785" i="1"/>
  <c r="AB785" i="1" s="1"/>
  <c r="AG785" i="1"/>
  <c r="CU785" i="1" s="1"/>
  <c r="T785" i="1" s="1"/>
  <c r="AH785" i="1"/>
  <c r="CV785" i="1" s="1"/>
  <c r="U785" i="1" s="1"/>
  <c r="AI785" i="1"/>
  <c r="AJ785" i="1"/>
  <c r="CX785" i="1" s="1"/>
  <c r="W785" i="1" s="1"/>
  <c r="CR785" i="1"/>
  <c r="Q785" i="1" s="1"/>
  <c r="CS785" i="1"/>
  <c r="R785" i="1" s="1"/>
  <c r="GK785" i="1" s="1"/>
  <c r="CW785" i="1"/>
  <c r="V785" i="1" s="1"/>
  <c r="FR785" i="1"/>
  <c r="GL785" i="1"/>
  <c r="GN785" i="1"/>
  <c r="GO785" i="1"/>
  <c r="GV785" i="1"/>
  <c r="GX785" i="1"/>
  <c r="HC785" i="1"/>
  <c r="C786" i="1"/>
  <c r="D786" i="1"/>
  <c r="I786" i="1"/>
  <c r="K786" i="1"/>
  <c r="AC786" i="1"/>
  <c r="CQ786" i="1" s="1"/>
  <c r="P786" i="1" s="1"/>
  <c r="AE786" i="1"/>
  <c r="AD786" i="1" s="1"/>
  <c r="AB786" i="1" s="1"/>
  <c r="AF786" i="1"/>
  <c r="CT786" i="1" s="1"/>
  <c r="S786" i="1" s="1"/>
  <c r="AG786" i="1"/>
  <c r="CU786" i="1" s="1"/>
  <c r="T786" i="1" s="1"/>
  <c r="AH786" i="1"/>
  <c r="AI786" i="1"/>
  <c r="CW786" i="1" s="1"/>
  <c r="V786" i="1" s="1"/>
  <c r="AJ786" i="1"/>
  <c r="CX786" i="1" s="1"/>
  <c r="W786" i="1" s="1"/>
  <c r="CR786" i="1"/>
  <c r="Q786" i="1" s="1"/>
  <c r="CV786" i="1"/>
  <c r="U786" i="1" s="1"/>
  <c r="FR786" i="1"/>
  <c r="GL786" i="1"/>
  <c r="GN786" i="1"/>
  <c r="GO786" i="1"/>
  <c r="GV786" i="1"/>
  <c r="HC786" i="1" s="1"/>
  <c r="GX786" i="1" s="1"/>
  <c r="C787" i="1"/>
  <c r="D787" i="1"/>
  <c r="I787" i="1"/>
  <c r="K787" i="1"/>
  <c r="AC787" i="1"/>
  <c r="AD787" i="1"/>
  <c r="AB787" i="1" s="1"/>
  <c r="AE787" i="1"/>
  <c r="CS787" i="1" s="1"/>
  <c r="R787" i="1" s="1"/>
  <c r="GK787" i="1" s="1"/>
  <c r="AF787" i="1"/>
  <c r="CT787" i="1" s="1"/>
  <c r="S787" i="1" s="1"/>
  <c r="AG787" i="1"/>
  <c r="AH787" i="1"/>
  <c r="CV787" i="1" s="1"/>
  <c r="U787" i="1" s="1"/>
  <c r="AI787" i="1"/>
  <c r="CW787" i="1" s="1"/>
  <c r="V787" i="1" s="1"/>
  <c r="AJ787" i="1"/>
  <c r="CX787" i="1" s="1"/>
  <c r="W787" i="1" s="1"/>
  <c r="CQ787" i="1"/>
  <c r="P787" i="1" s="1"/>
  <c r="CR787" i="1"/>
  <c r="Q787" i="1" s="1"/>
  <c r="CU787" i="1"/>
  <c r="T787" i="1" s="1"/>
  <c r="FR787" i="1"/>
  <c r="GL787" i="1"/>
  <c r="GN787" i="1"/>
  <c r="GO787" i="1"/>
  <c r="GV787" i="1"/>
  <c r="HC787" i="1" s="1"/>
  <c r="GX787" i="1" s="1"/>
  <c r="C788" i="1"/>
  <c r="D788" i="1"/>
  <c r="I788" i="1"/>
  <c r="K788" i="1"/>
  <c r="AC788" i="1"/>
  <c r="AB788" i="1" s="1"/>
  <c r="AD788" i="1"/>
  <c r="AE788" i="1"/>
  <c r="CS788" i="1" s="1"/>
  <c r="R788" i="1" s="1"/>
  <c r="GK788" i="1" s="1"/>
  <c r="AF788" i="1"/>
  <c r="AG788" i="1"/>
  <c r="CU788" i="1" s="1"/>
  <c r="T788" i="1" s="1"/>
  <c r="AH788" i="1"/>
  <c r="CV788" i="1" s="1"/>
  <c r="U788" i="1" s="1"/>
  <c r="AI788" i="1"/>
  <c r="CW788" i="1" s="1"/>
  <c r="V788" i="1" s="1"/>
  <c r="AJ788" i="1"/>
  <c r="CR788" i="1"/>
  <c r="Q788" i="1" s="1"/>
  <c r="CT788" i="1"/>
  <c r="S788" i="1" s="1"/>
  <c r="CX788" i="1"/>
  <c r="W788" i="1" s="1"/>
  <c r="FR788" i="1"/>
  <c r="GL788" i="1"/>
  <c r="GN788" i="1"/>
  <c r="GO788" i="1"/>
  <c r="GV788" i="1"/>
  <c r="HC788" i="1"/>
  <c r="GX788" i="1" s="1"/>
  <c r="C789" i="1"/>
  <c r="D789" i="1"/>
  <c r="I789" i="1"/>
  <c r="K789" i="1"/>
  <c r="AC789" i="1"/>
  <c r="CQ789" i="1" s="1"/>
  <c r="P789" i="1" s="1"/>
  <c r="AD789" i="1"/>
  <c r="AE789" i="1"/>
  <c r="AF789" i="1"/>
  <c r="AB789" i="1" s="1"/>
  <c r="AG789" i="1"/>
  <c r="CU789" i="1" s="1"/>
  <c r="T789" i="1" s="1"/>
  <c r="AH789" i="1"/>
  <c r="CV789" i="1" s="1"/>
  <c r="U789" i="1" s="1"/>
  <c r="AI789" i="1"/>
  <c r="AJ789" i="1"/>
  <c r="CX789" i="1" s="1"/>
  <c r="W789" i="1" s="1"/>
  <c r="CR789" i="1"/>
  <c r="Q789" i="1" s="1"/>
  <c r="CS789" i="1"/>
  <c r="R789" i="1" s="1"/>
  <c r="GK789" i="1" s="1"/>
  <c r="CW789" i="1"/>
  <c r="V789" i="1" s="1"/>
  <c r="FR789" i="1"/>
  <c r="BY794" i="1" s="1"/>
  <c r="GL789" i="1"/>
  <c r="GN789" i="1"/>
  <c r="GO789" i="1"/>
  <c r="GV789" i="1"/>
  <c r="GX789" i="1"/>
  <c r="HC789" i="1"/>
  <c r="C790" i="1"/>
  <c r="D790" i="1"/>
  <c r="I790" i="1"/>
  <c r="K790" i="1"/>
  <c r="AC790" i="1"/>
  <c r="CQ790" i="1" s="1"/>
  <c r="P790" i="1" s="1"/>
  <c r="CP790" i="1" s="1"/>
  <c r="O790" i="1" s="1"/>
  <c r="AE790" i="1"/>
  <c r="AD790" i="1" s="1"/>
  <c r="AB790" i="1" s="1"/>
  <c r="AF790" i="1"/>
  <c r="CT790" i="1" s="1"/>
  <c r="S790" i="1" s="1"/>
  <c r="AG790" i="1"/>
  <c r="CU790" i="1" s="1"/>
  <c r="T790" i="1" s="1"/>
  <c r="AH790" i="1"/>
  <c r="AI790" i="1"/>
  <c r="CW790" i="1" s="1"/>
  <c r="V790" i="1" s="1"/>
  <c r="AJ790" i="1"/>
  <c r="CX790" i="1" s="1"/>
  <c r="W790" i="1" s="1"/>
  <c r="CR790" i="1"/>
  <c r="Q790" i="1" s="1"/>
  <c r="CV790" i="1"/>
  <c r="U790" i="1" s="1"/>
  <c r="FR790" i="1"/>
  <c r="GL790" i="1"/>
  <c r="GN790" i="1"/>
  <c r="GO790" i="1"/>
  <c r="GV790" i="1"/>
  <c r="HC790" i="1" s="1"/>
  <c r="GX790" i="1" s="1"/>
  <c r="C791" i="1"/>
  <c r="D791" i="1"/>
  <c r="I791" i="1"/>
  <c r="K791" i="1"/>
  <c r="AC791" i="1"/>
  <c r="AD791" i="1"/>
  <c r="AB791" i="1" s="1"/>
  <c r="AE791" i="1"/>
  <c r="CS791" i="1" s="1"/>
  <c r="R791" i="1" s="1"/>
  <c r="GK791" i="1" s="1"/>
  <c r="AF791" i="1"/>
  <c r="CT791" i="1" s="1"/>
  <c r="S791" i="1" s="1"/>
  <c r="AG791" i="1"/>
  <c r="AH791" i="1"/>
  <c r="CV791" i="1" s="1"/>
  <c r="U791" i="1" s="1"/>
  <c r="AI791" i="1"/>
  <c r="CW791" i="1" s="1"/>
  <c r="V791" i="1" s="1"/>
  <c r="AJ791" i="1"/>
  <c r="CX791" i="1" s="1"/>
  <c r="W791" i="1" s="1"/>
  <c r="CQ791" i="1"/>
  <c r="P791" i="1" s="1"/>
  <c r="CR791" i="1"/>
  <c r="Q791" i="1" s="1"/>
  <c r="CU791" i="1"/>
  <c r="T791" i="1" s="1"/>
  <c r="FR791" i="1"/>
  <c r="GL791" i="1"/>
  <c r="GN791" i="1"/>
  <c r="GO791" i="1"/>
  <c r="GV791" i="1"/>
  <c r="HC791" i="1" s="1"/>
  <c r="GX791" i="1" s="1"/>
  <c r="C792" i="1"/>
  <c r="D792" i="1"/>
  <c r="I792" i="1"/>
  <c r="K792" i="1"/>
  <c r="AC792" i="1"/>
  <c r="AB792" i="1" s="1"/>
  <c r="AD792" i="1"/>
  <c r="AE792" i="1"/>
  <c r="AF792" i="1"/>
  <c r="AG792" i="1"/>
  <c r="CU792" i="1" s="1"/>
  <c r="T792" i="1" s="1"/>
  <c r="AH792" i="1"/>
  <c r="CV792" i="1" s="1"/>
  <c r="U792" i="1" s="1"/>
  <c r="AI792" i="1"/>
  <c r="AJ792" i="1"/>
  <c r="CR792" i="1"/>
  <c r="Q792" i="1" s="1"/>
  <c r="CS792" i="1"/>
  <c r="R792" i="1" s="1"/>
  <c r="GK792" i="1" s="1"/>
  <c r="CT792" i="1"/>
  <c r="S792" i="1" s="1"/>
  <c r="CW792" i="1"/>
  <c r="V792" i="1" s="1"/>
  <c r="CX792" i="1"/>
  <c r="W792" i="1" s="1"/>
  <c r="FR792" i="1"/>
  <c r="GL792" i="1"/>
  <c r="GN792" i="1"/>
  <c r="GO792" i="1"/>
  <c r="CC794" i="1" s="1"/>
  <c r="GV792" i="1"/>
  <c r="HC792" i="1"/>
  <c r="GX792" i="1" s="1"/>
  <c r="B794" i="1"/>
  <c r="B681" i="1" s="1"/>
  <c r="C794" i="1"/>
  <c r="C681" i="1" s="1"/>
  <c r="D794" i="1"/>
  <c r="D681" i="1" s="1"/>
  <c r="F794" i="1"/>
  <c r="F681" i="1" s="1"/>
  <c r="G794" i="1"/>
  <c r="G681" i="1" s="1"/>
  <c r="BX794" i="1"/>
  <c r="BX681" i="1" s="1"/>
  <c r="CB794" i="1"/>
  <c r="CB681" i="1" s="1"/>
  <c r="CK794" i="1"/>
  <c r="CK681" i="1" s="1"/>
  <c r="CL794" i="1"/>
  <c r="CL681" i="1" s="1"/>
  <c r="CM794" i="1"/>
  <c r="CM681" i="1" s="1"/>
  <c r="D824" i="1"/>
  <c r="B826" i="1"/>
  <c r="E826" i="1"/>
  <c r="Z826" i="1"/>
  <c r="AA826" i="1"/>
  <c r="AM826" i="1"/>
  <c r="AN826" i="1"/>
  <c r="BE826" i="1"/>
  <c r="BF826" i="1"/>
  <c r="BG826" i="1"/>
  <c r="BH826" i="1"/>
  <c r="BI826" i="1"/>
  <c r="BJ826" i="1"/>
  <c r="BK826" i="1"/>
  <c r="BL826" i="1"/>
  <c r="BM826" i="1"/>
  <c r="BN826" i="1"/>
  <c r="BO826" i="1"/>
  <c r="BP826" i="1"/>
  <c r="BQ826" i="1"/>
  <c r="BR826" i="1"/>
  <c r="BS826" i="1"/>
  <c r="BT826" i="1"/>
  <c r="BU826" i="1"/>
  <c r="BV826" i="1"/>
  <c r="BW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EH826" i="1"/>
  <c r="EI826" i="1"/>
  <c r="EJ826" i="1"/>
  <c r="EK826" i="1"/>
  <c r="EL826" i="1"/>
  <c r="EM826" i="1"/>
  <c r="EN826" i="1"/>
  <c r="EO826" i="1"/>
  <c r="EP826" i="1"/>
  <c r="EQ826" i="1"/>
  <c r="ER826" i="1"/>
  <c r="ES826" i="1"/>
  <c r="ET826" i="1"/>
  <c r="EU826" i="1"/>
  <c r="EV826" i="1"/>
  <c r="EW826" i="1"/>
  <c r="EX826" i="1"/>
  <c r="EY826" i="1"/>
  <c r="EZ826" i="1"/>
  <c r="FA826" i="1"/>
  <c r="FB826" i="1"/>
  <c r="FC826" i="1"/>
  <c r="FD826" i="1"/>
  <c r="FE826" i="1"/>
  <c r="FF826" i="1"/>
  <c r="FG826" i="1"/>
  <c r="FH826" i="1"/>
  <c r="FI826" i="1"/>
  <c r="FJ826" i="1"/>
  <c r="FK826" i="1"/>
  <c r="FL826" i="1"/>
  <c r="FM826" i="1"/>
  <c r="FN826" i="1"/>
  <c r="FO826" i="1"/>
  <c r="FP826" i="1"/>
  <c r="FQ826" i="1"/>
  <c r="FR826" i="1"/>
  <c r="FS826" i="1"/>
  <c r="FT826" i="1"/>
  <c r="FU826" i="1"/>
  <c r="FV826" i="1"/>
  <c r="FW826" i="1"/>
  <c r="FX826" i="1"/>
  <c r="FY826" i="1"/>
  <c r="FZ826" i="1"/>
  <c r="GA826" i="1"/>
  <c r="GB826" i="1"/>
  <c r="GC826" i="1"/>
  <c r="GD826" i="1"/>
  <c r="GE826" i="1"/>
  <c r="GF826" i="1"/>
  <c r="GG826" i="1"/>
  <c r="GH826" i="1"/>
  <c r="GI826" i="1"/>
  <c r="GJ826" i="1"/>
  <c r="GK826" i="1"/>
  <c r="GL826" i="1"/>
  <c r="GM826" i="1"/>
  <c r="GN826" i="1"/>
  <c r="GO826" i="1"/>
  <c r="GP826" i="1"/>
  <c r="GQ826" i="1"/>
  <c r="GR826" i="1"/>
  <c r="GS826" i="1"/>
  <c r="GT826" i="1"/>
  <c r="GU826" i="1"/>
  <c r="GV826" i="1"/>
  <c r="GW826" i="1"/>
  <c r="GX826" i="1"/>
  <c r="C828" i="1"/>
  <c r="D828" i="1"/>
  <c r="AC828" i="1"/>
  <c r="AB828" i="1" s="1"/>
  <c r="AD828" i="1"/>
  <c r="AE828" i="1"/>
  <c r="CS828" i="1" s="1"/>
  <c r="R828" i="1" s="1"/>
  <c r="AF828" i="1"/>
  <c r="AG828" i="1"/>
  <c r="CU828" i="1" s="1"/>
  <c r="T828" i="1" s="1"/>
  <c r="AH828" i="1"/>
  <c r="CV828" i="1" s="1"/>
  <c r="U828" i="1" s="1"/>
  <c r="AI828" i="1"/>
  <c r="CW828" i="1" s="1"/>
  <c r="V828" i="1" s="1"/>
  <c r="AJ828" i="1"/>
  <c r="CR828" i="1"/>
  <c r="Q828" i="1" s="1"/>
  <c r="CT828" i="1"/>
  <c r="S828" i="1" s="1"/>
  <c r="CX828" i="1"/>
  <c r="W828" i="1" s="1"/>
  <c r="FR828" i="1"/>
  <c r="GL828" i="1"/>
  <c r="GN828" i="1"/>
  <c r="GO828" i="1"/>
  <c r="CC843" i="1" s="1"/>
  <c r="GV828" i="1"/>
  <c r="HC828" i="1"/>
  <c r="GX828" i="1" s="1"/>
  <c r="C829" i="1"/>
  <c r="D829" i="1"/>
  <c r="AC829" i="1"/>
  <c r="AD829" i="1"/>
  <c r="AB829" i="1" s="1"/>
  <c r="AE829" i="1"/>
  <c r="CS829" i="1" s="1"/>
  <c r="R829" i="1" s="1"/>
  <c r="GK829" i="1" s="1"/>
  <c r="AF829" i="1"/>
  <c r="CT829" i="1" s="1"/>
  <c r="S829" i="1" s="1"/>
  <c r="AG829" i="1"/>
  <c r="AH829" i="1"/>
  <c r="CV829" i="1" s="1"/>
  <c r="U829" i="1" s="1"/>
  <c r="AI829" i="1"/>
  <c r="CW829" i="1" s="1"/>
  <c r="V829" i="1" s="1"/>
  <c r="AJ829" i="1"/>
  <c r="CX829" i="1" s="1"/>
  <c r="W829" i="1" s="1"/>
  <c r="CQ829" i="1"/>
  <c r="P829" i="1" s="1"/>
  <c r="CR829" i="1"/>
  <c r="Q829" i="1" s="1"/>
  <c r="CU829" i="1"/>
  <c r="T829" i="1" s="1"/>
  <c r="FR829" i="1"/>
  <c r="GL829" i="1"/>
  <c r="BZ843" i="1" s="1"/>
  <c r="GN829" i="1"/>
  <c r="GO829" i="1"/>
  <c r="GV829" i="1"/>
  <c r="HC829" i="1" s="1"/>
  <c r="GX829" i="1" s="1"/>
  <c r="C830" i="1"/>
  <c r="D830" i="1"/>
  <c r="AC830" i="1"/>
  <c r="CQ830" i="1" s="1"/>
  <c r="P830" i="1" s="1"/>
  <c r="AE830" i="1"/>
  <c r="AD830" i="1" s="1"/>
  <c r="AB830" i="1" s="1"/>
  <c r="AF830" i="1"/>
  <c r="CT830" i="1" s="1"/>
  <c r="S830" i="1" s="1"/>
  <c r="AG830" i="1"/>
  <c r="CU830" i="1" s="1"/>
  <c r="T830" i="1" s="1"/>
  <c r="AH830" i="1"/>
  <c r="AI830" i="1"/>
  <c r="CW830" i="1" s="1"/>
  <c r="V830" i="1" s="1"/>
  <c r="AJ830" i="1"/>
  <c r="CX830" i="1" s="1"/>
  <c r="W830" i="1" s="1"/>
  <c r="CR830" i="1"/>
  <c r="Q830" i="1" s="1"/>
  <c r="CV830" i="1"/>
  <c r="U830" i="1" s="1"/>
  <c r="FR830" i="1"/>
  <c r="GL830" i="1"/>
  <c r="GN830" i="1"/>
  <c r="GO830" i="1"/>
  <c r="GV830" i="1"/>
  <c r="HC830" i="1" s="1"/>
  <c r="GX830" i="1" s="1"/>
  <c r="C831" i="1"/>
  <c r="D831" i="1"/>
  <c r="AC831" i="1"/>
  <c r="CQ831" i="1" s="1"/>
  <c r="P831" i="1" s="1"/>
  <c r="AD831" i="1"/>
  <c r="AE831" i="1"/>
  <c r="AF831" i="1"/>
  <c r="AB831" i="1" s="1"/>
  <c r="AG831" i="1"/>
  <c r="CU831" i="1" s="1"/>
  <c r="T831" i="1" s="1"/>
  <c r="AH831" i="1"/>
  <c r="CV831" i="1" s="1"/>
  <c r="U831" i="1" s="1"/>
  <c r="AI831" i="1"/>
  <c r="AJ831" i="1"/>
  <c r="CX831" i="1" s="1"/>
  <c r="W831" i="1" s="1"/>
  <c r="CR831" i="1"/>
  <c r="Q831" i="1" s="1"/>
  <c r="CS831" i="1"/>
  <c r="R831" i="1" s="1"/>
  <c r="GK831" i="1" s="1"/>
  <c r="CW831" i="1"/>
  <c r="V831" i="1" s="1"/>
  <c r="FR831" i="1"/>
  <c r="BY843" i="1" s="1"/>
  <c r="GL831" i="1"/>
  <c r="GN831" i="1"/>
  <c r="GO831" i="1"/>
  <c r="GV831" i="1"/>
  <c r="GX831" i="1"/>
  <c r="HC831" i="1"/>
  <c r="AC832" i="1"/>
  <c r="CQ832" i="1" s="1"/>
  <c r="P832" i="1" s="1"/>
  <c r="AE832" i="1"/>
  <c r="AD832" i="1" s="1"/>
  <c r="AB832" i="1" s="1"/>
  <c r="AF832" i="1"/>
  <c r="CT832" i="1" s="1"/>
  <c r="S832" i="1" s="1"/>
  <c r="AG832" i="1"/>
  <c r="CU832" i="1" s="1"/>
  <c r="T832" i="1" s="1"/>
  <c r="AH832" i="1"/>
  <c r="AI832" i="1"/>
  <c r="CW832" i="1" s="1"/>
  <c r="V832" i="1" s="1"/>
  <c r="AJ832" i="1"/>
  <c r="CX832" i="1" s="1"/>
  <c r="W832" i="1" s="1"/>
  <c r="CR832" i="1"/>
  <c r="Q832" i="1" s="1"/>
  <c r="CV832" i="1"/>
  <c r="U832" i="1" s="1"/>
  <c r="FR832" i="1"/>
  <c r="GL832" i="1"/>
  <c r="GN832" i="1"/>
  <c r="GO832" i="1"/>
  <c r="GV832" i="1"/>
  <c r="HC832" i="1" s="1"/>
  <c r="GX832" i="1" s="1"/>
  <c r="C833" i="1"/>
  <c r="D833" i="1"/>
  <c r="AC833" i="1"/>
  <c r="CQ833" i="1" s="1"/>
  <c r="P833" i="1" s="1"/>
  <c r="AD833" i="1"/>
  <c r="AE833" i="1"/>
  <c r="AF833" i="1"/>
  <c r="AB833" i="1" s="1"/>
  <c r="AG833" i="1"/>
  <c r="CU833" i="1" s="1"/>
  <c r="T833" i="1" s="1"/>
  <c r="AH833" i="1"/>
  <c r="CV833" i="1" s="1"/>
  <c r="U833" i="1" s="1"/>
  <c r="AI833" i="1"/>
  <c r="AJ833" i="1"/>
  <c r="CX833" i="1" s="1"/>
  <c r="W833" i="1" s="1"/>
  <c r="CR833" i="1"/>
  <c r="Q833" i="1" s="1"/>
  <c r="CS833" i="1"/>
  <c r="R833" i="1" s="1"/>
  <c r="GK833" i="1" s="1"/>
  <c r="CW833" i="1"/>
  <c r="V833" i="1" s="1"/>
  <c r="FR833" i="1"/>
  <c r="GL833" i="1"/>
  <c r="GN833" i="1"/>
  <c r="CB843" i="1" s="1"/>
  <c r="GO833" i="1"/>
  <c r="GV833" i="1"/>
  <c r="GX833" i="1"/>
  <c r="HC833" i="1"/>
  <c r="C834" i="1"/>
  <c r="D834" i="1"/>
  <c r="AC834" i="1"/>
  <c r="AB834" i="1" s="1"/>
  <c r="AD834" i="1"/>
  <c r="AE834" i="1"/>
  <c r="CS834" i="1" s="1"/>
  <c r="R834" i="1" s="1"/>
  <c r="GK834" i="1" s="1"/>
  <c r="AF834" i="1"/>
  <c r="AG834" i="1"/>
  <c r="CU834" i="1" s="1"/>
  <c r="T834" i="1" s="1"/>
  <c r="AH834" i="1"/>
  <c r="CV834" i="1" s="1"/>
  <c r="U834" i="1" s="1"/>
  <c r="AI834" i="1"/>
  <c r="CW834" i="1" s="1"/>
  <c r="V834" i="1" s="1"/>
  <c r="AJ834" i="1"/>
  <c r="CR834" i="1"/>
  <c r="Q834" i="1" s="1"/>
  <c r="CT834" i="1"/>
  <c r="S834" i="1" s="1"/>
  <c r="CX834" i="1"/>
  <c r="W834" i="1" s="1"/>
  <c r="FR834" i="1"/>
  <c r="GL834" i="1"/>
  <c r="GN834" i="1"/>
  <c r="GO834" i="1"/>
  <c r="GV834" i="1"/>
  <c r="HC834" i="1"/>
  <c r="GX834" i="1" s="1"/>
  <c r="C835" i="1"/>
  <c r="D835" i="1"/>
  <c r="AC835" i="1"/>
  <c r="AD835" i="1"/>
  <c r="AB835" i="1" s="1"/>
  <c r="AE835" i="1"/>
  <c r="CS835" i="1" s="1"/>
  <c r="R835" i="1" s="1"/>
  <c r="GK835" i="1" s="1"/>
  <c r="AF835" i="1"/>
  <c r="CT835" i="1" s="1"/>
  <c r="S835" i="1" s="1"/>
  <c r="AG835" i="1"/>
  <c r="AH835" i="1"/>
  <c r="CV835" i="1" s="1"/>
  <c r="U835" i="1" s="1"/>
  <c r="AI835" i="1"/>
  <c r="CW835" i="1" s="1"/>
  <c r="V835" i="1" s="1"/>
  <c r="AJ835" i="1"/>
  <c r="CX835" i="1" s="1"/>
  <c r="W835" i="1" s="1"/>
  <c r="CQ835" i="1"/>
  <c r="P835" i="1" s="1"/>
  <c r="CP835" i="1" s="1"/>
  <c r="O835" i="1" s="1"/>
  <c r="CR835" i="1"/>
  <c r="Q835" i="1" s="1"/>
  <c r="CU835" i="1"/>
  <c r="T835" i="1" s="1"/>
  <c r="FR835" i="1"/>
  <c r="GL835" i="1"/>
  <c r="GN835" i="1"/>
  <c r="GO835" i="1"/>
  <c r="GV835" i="1"/>
  <c r="HC835" i="1" s="1"/>
  <c r="GX835" i="1" s="1"/>
  <c r="C836" i="1"/>
  <c r="D836" i="1"/>
  <c r="I836" i="1"/>
  <c r="K836" i="1"/>
  <c r="AC836" i="1"/>
  <c r="AB836" i="1" s="1"/>
  <c r="AD836" i="1"/>
  <c r="AE836" i="1"/>
  <c r="CS836" i="1" s="1"/>
  <c r="R836" i="1" s="1"/>
  <c r="GK836" i="1" s="1"/>
  <c r="AF836" i="1"/>
  <c r="AG836" i="1"/>
  <c r="CU836" i="1" s="1"/>
  <c r="T836" i="1" s="1"/>
  <c r="AH836" i="1"/>
  <c r="CV836" i="1" s="1"/>
  <c r="U836" i="1" s="1"/>
  <c r="AI836" i="1"/>
  <c r="CW836" i="1" s="1"/>
  <c r="V836" i="1" s="1"/>
  <c r="AJ836" i="1"/>
  <c r="CR836" i="1"/>
  <c r="Q836" i="1" s="1"/>
  <c r="CT836" i="1"/>
  <c r="S836" i="1" s="1"/>
  <c r="CX836" i="1"/>
  <c r="W836" i="1" s="1"/>
  <c r="FR836" i="1"/>
  <c r="GL836" i="1"/>
  <c r="GN836" i="1"/>
  <c r="GO836" i="1"/>
  <c r="GV836" i="1"/>
  <c r="HC836" i="1"/>
  <c r="GX836" i="1" s="1"/>
  <c r="C837" i="1"/>
  <c r="D837" i="1"/>
  <c r="I837" i="1"/>
  <c r="K837" i="1"/>
  <c r="AC837" i="1"/>
  <c r="CQ837" i="1" s="1"/>
  <c r="P837" i="1" s="1"/>
  <c r="AD837" i="1"/>
  <c r="AE837" i="1"/>
  <c r="AF837" i="1"/>
  <c r="AB837" i="1" s="1"/>
  <c r="AG837" i="1"/>
  <c r="CU837" i="1" s="1"/>
  <c r="T837" i="1" s="1"/>
  <c r="AH837" i="1"/>
  <c r="CV837" i="1" s="1"/>
  <c r="U837" i="1" s="1"/>
  <c r="AI837" i="1"/>
  <c r="AJ837" i="1"/>
  <c r="CX837" i="1" s="1"/>
  <c r="W837" i="1" s="1"/>
  <c r="CR837" i="1"/>
  <c r="Q837" i="1" s="1"/>
  <c r="CS837" i="1"/>
  <c r="R837" i="1" s="1"/>
  <c r="GK837" i="1" s="1"/>
  <c r="CW837" i="1"/>
  <c r="V837" i="1" s="1"/>
  <c r="FR837" i="1"/>
  <c r="GL837" i="1"/>
  <c r="GN837" i="1"/>
  <c r="GO837" i="1"/>
  <c r="GV837" i="1"/>
  <c r="GX837" i="1"/>
  <c r="HC837" i="1"/>
  <c r="C838" i="1"/>
  <c r="D838" i="1"/>
  <c r="AC838" i="1"/>
  <c r="AB838" i="1" s="1"/>
  <c r="AD838" i="1"/>
  <c r="AE838" i="1"/>
  <c r="AF838" i="1"/>
  <c r="AG838" i="1"/>
  <c r="CU838" i="1" s="1"/>
  <c r="T838" i="1" s="1"/>
  <c r="AH838" i="1"/>
  <c r="CV838" i="1" s="1"/>
  <c r="U838" i="1" s="1"/>
  <c r="AI838" i="1"/>
  <c r="AJ838" i="1"/>
  <c r="CR838" i="1"/>
  <c r="Q838" i="1" s="1"/>
  <c r="CS838" i="1"/>
  <c r="R838" i="1" s="1"/>
  <c r="GK838" i="1" s="1"/>
  <c r="CT838" i="1"/>
  <c r="S838" i="1" s="1"/>
  <c r="CW838" i="1"/>
  <c r="V838" i="1" s="1"/>
  <c r="CX838" i="1"/>
  <c r="W838" i="1" s="1"/>
  <c r="FR838" i="1"/>
  <c r="GL838" i="1"/>
  <c r="GN838" i="1"/>
  <c r="GO838" i="1"/>
  <c r="GV838" i="1"/>
  <c r="HC838" i="1"/>
  <c r="GX838" i="1" s="1"/>
  <c r="C839" i="1"/>
  <c r="D839" i="1"/>
  <c r="AC839" i="1"/>
  <c r="AB839" i="1" s="1"/>
  <c r="AD839" i="1"/>
  <c r="AE839" i="1"/>
  <c r="CS839" i="1" s="1"/>
  <c r="R839" i="1" s="1"/>
  <c r="GK839" i="1" s="1"/>
  <c r="AF839" i="1"/>
  <c r="AG839" i="1"/>
  <c r="AH839" i="1"/>
  <c r="CV839" i="1" s="1"/>
  <c r="U839" i="1" s="1"/>
  <c r="AI839" i="1"/>
  <c r="CW839" i="1" s="1"/>
  <c r="V839" i="1" s="1"/>
  <c r="AJ839" i="1"/>
  <c r="CQ839" i="1"/>
  <c r="P839" i="1" s="1"/>
  <c r="CR839" i="1"/>
  <c r="Q839" i="1" s="1"/>
  <c r="CT839" i="1"/>
  <c r="S839" i="1" s="1"/>
  <c r="CU839" i="1"/>
  <c r="T839" i="1" s="1"/>
  <c r="CX839" i="1"/>
  <c r="W839" i="1" s="1"/>
  <c r="FR839" i="1"/>
  <c r="GL839" i="1"/>
  <c r="GN839" i="1"/>
  <c r="GO839" i="1"/>
  <c r="GV839" i="1"/>
  <c r="HC839" i="1" s="1"/>
  <c r="GX839" i="1" s="1"/>
  <c r="C840" i="1"/>
  <c r="D840" i="1"/>
  <c r="AC840" i="1"/>
  <c r="AE840" i="1"/>
  <c r="AD840" i="1" s="1"/>
  <c r="AB840" i="1" s="1"/>
  <c r="AF840" i="1"/>
  <c r="CT840" i="1" s="1"/>
  <c r="S840" i="1" s="1"/>
  <c r="AG840" i="1"/>
  <c r="AH840" i="1"/>
  <c r="AI840" i="1"/>
  <c r="CW840" i="1" s="1"/>
  <c r="V840" i="1" s="1"/>
  <c r="AJ840" i="1"/>
  <c r="CX840" i="1" s="1"/>
  <c r="W840" i="1" s="1"/>
  <c r="CQ840" i="1"/>
  <c r="P840" i="1" s="1"/>
  <c r="CR840" i="1"/>
  <c r="Q840" i="1" s="1"/>
  <c r="CU840" i="1"/>
  <c r="T840" i="1" s="1"/>
  <c r="CV840" i="1"/>
  <c r="U840" i="1" s="1"/>
  <c r="FR840" i="1"/>
  <c r="GL840" i="1"/>
  <c r="GN840" i="1"/>
  <c r="GO840" i="1"/>
  <c r="GV840" i="1"/>
  <c r="HC840" i="1" s="1"/>
  <c r="GX840" i="1" s="1"/>
  <c r="C841" i="1"/>
  <c r="D841" i="1"/>
  <c r="AC841" i="1"/>
  <c r="CQ841" i="1" s="1"/>
  <c r="P841" i="1" s="1"/>
  <c r="AD841" i="1"/>
  <c r="AE841" i="1"/>
  <c r="AF841" i="1"/>
  <c r="AB841" i="1" s="1"/>
  <c r="AG841" i="1"/>
  <c r="CU841" i="1" s="1"/>
  <c r="T841" i="1" s="1"/>
  <c r="AH841" i="1"/>
  <c r="AI841" i="1"/>
  <c r="AJ841" i="1"/>
  <c r="CX841" i="1" s="1"/>
  <c r="W841" i="1" s="1"/>
  <c r="CR841" i="1"/>
  <c r="Q841" i="1" s="1"/>
  <c r="CS841" i="1"/>
  <c r="R841" i="1" s="1"/>
  <c r="GK841" i="1" s="1"/>
  <c r="CV841" i="1"/>
  <c r="U841" i="1" s="1"/>
  <c r="CW841" i="1"/>
  <c r="V841" i="1" s="1"/>
  <c r="FR841" i="1"/>
  <c r="GL841" i="1"/>
  <c r="GN841" i="1"/>
  <c r="GO841" i="1"/>
  <c r="GV841" i="1"/>
  <c r="GX841" i="1"/>
  <c r="HC841" i="1"/>
  <c r="B843" i="1"/>
  <c r="C843" i="1"/>
  <c r="C826" i="1" s="1"/>
  <c r="D843" i="1"/>
  <c r="D826" i="1" s="1"/>
  <c r="F843" i="1"/>
  <c r="F826" i="1" s="1"/>
  <c r="G843" i="1"/>
  <c r="G826" i="1" s="1"/>
  <c r="BX843" i="1"/>
  <c r="CG843" i="1" s="1"/>
  <c r="CK843" i="1"/>
  <c r="BB843" i="1" s="1"/>
  <c r="CL843" i="1"/>
  <c r="BC843" i="1" s="1"/>
  <c r="CM843" i="1"/>
  <c r="CM826" i="1" s="1"/>
  <c r="D873" i="1"/>
  <c r="E875" i="1"/>
  <c r="Z875" i="1"/>
  <c r="AA875" i="1"/>
  <c r="AM875" i="1"/>
  <c r="AN875" i="1"/>
  <c r="BE875" i="1"/>
  <c r="BF875" i="1"/>
  <c r="BG875" i="1"/>
  <c r="BH875" i="1"/>
  <c r="BI875" i="1"/>
  <c r="BJ875" i="1"/>
  <c r="BK875" i="1"/>
  <c r="BL875" i="1"/>
  <c r="BM875" i="1"/>
  <c r="BN875" i="1"/>
  <c r="BO875" i="1"/>
  <c r="BP875" i="1"/>
  <c r="BQ875" i="1"/>
  <c r="BR875" i="1"/>
  <c r="BS875" i="1"/>
  <c r="BT875" i="1"/>
  <c r="BU875" i="1"/>
  <c r="BV875" i="1"/>
  <c r="BW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EH875" i="1"/>
  <c r="EI875" i="1"/>
  <c r="EJ875" i="1"/>
  <c r="EK875" i="1"/>
  <c r="EL875" i="1"/>
  <c r="EM875" i="1"/>
  <c r="EN875" i="1"/>
  <c r="EO875" i="1"/>
  <c r="EP875" i="1"/>
  <c r="EQ875" i="1"/>
  <c r="ER875" i="1"/>
  <c r="ES875" i="1"/>
  <c r="ET875" i="1"/>
  <c r="EU875" i="1"/>
  <c r="EV875" i="1"/>
  <c r="EW875" i="1"/>
  <c r="EX875" i="1"/>
  <c r="EY875" i="1"/>
  <c r="EZ875" i="1"/>
  <c r="FA875" i="1"/>
  <c r="FB875" i="1"/>
  <c r="FC875" i="1"/>
  <c r="FD875" i="1"/>
  <c r="FE875" i="1"/>
  <c r="FF875" i="1"/>
  <c r="FG875" i="1"/>
  <c r="FH875" i="1"/>
  <c r="FI875" i="1"/>
  <c r="FJ875" i="1"/>
  <c r="FK875" i="1"/>
  <c r="FL875" i="1"/>
  <c r="FM875" i="1"/>
  <c r="FN875" i="1"/>
  <c r="FO875" i="1"/>
  <c r="FP875" i="1"/>
  <c r="FQ875" i="1"/>
  <c r="FR875" i="1"/>
  <c r="FS875" i="1"/>
  <c r="FT875" i="1"/>
  <c r="FU875" i="1"/>
  <c r="FV875" i="1"/>
  <c r="FW875" i="1"/>
  <c r="FX875" i="1"/>
  <c r="FY875" i="1"/>
  <c r="FZ875" i="1"/>
  <c r="GA875" i="1"/>
  <c r="GB875" i="1"/>
  <c r="GC875" i="1"/>
  <c r="GD875" i="1"/>
  <c r="GE875" i="1"/>
  <c r="GF875" i="1"/>
  <c r="GG875" i="1"/>
  <c r="GH875" i="1"/>
  <c r="GI875" i="1"/>
  <c r="GJ875" i="1"/>
  <c r="GK875" i="1"/>
  <c r="GL875" i="1"/>
  <c r="GM875" i="1"/>
  <c r="GN875" i="1"/>
  <c r="GO875" i="1"/>
  <c r="GP875" i="1"/>
  <c r="GQ875" i="1"/>
  <c r="GR875" i="1"/>
  <c r="GS875" i="1"/>
  <c r="GT875" i="1"/>
  <c r="GU875" i="1"/>
  <c r="GV875" i="1"/>
  <c r="GW875" i="1"/>
  <c r="GX875" i="1"/>
  <c r="C877" i="1"/>
  <c r="D877" i="1"/>
  <c r="AC877" i="1"/>
  <c r="CQ877" i="1" s="1"/>
  <c r="P877" i="1" s="1"/>
  <c r="AD877" i="1"/>
  <c r="AE877" i="1"/>
  <c r="AF877" i="1"/>
  <c r="AB877" i="1" s="1"/>
  <c r="AG877" i="1"/>
  <c r="CU877" i="1" s="1"/>
  <c r="T877" i="1" s="1"/>
  <c r="AH877" i="1"/>
  <c r="AI877" i="1"/>
  <c r="AJ877" i="1"/>
  <c r="CX877" i="1" s="1"/>
  <c r="W877" i="1" s="1"/>
  <c r="CR877" i="1"/>
  <c r="Q877" i="1" s="1"/>
  <c r="CS877" i="1"/>
  <c r="R877" i="1" s="1"/>
  <c r="CV877" i="1"/>
  <c r="U877" i="1" s="1"/>
  <c r="CW877" i="1"/>
  <c r="V877" i="1" s="1"/>
  <c r="FR877" i="1"/>
  <c r="GL877" i="1"/>
  <c r="GN877" i="1"/>
  <c r="GO877" i="1"/>
  <c r="GV877" i="1"/>
  <c r="GX877" i="1"/>
  <c r="HC877" i="1"/>
  <c r="AC878" i="1"/>
  <c r="CQ878" i="1" s="1"/>
  <c r="P878" i="1" s="1"/>
  <c r="AE878" i="1"/>
  <c r="AD878" i="1" s="1"/>
  <c r="AB878" i="1" s="1"/>
  <c r="AF878" i="1"/>
  <c r="CT878" i="1" s="1"/>
  <c r="S878" i="1" s="1"/>
  <c r="AG878" i="1"/>
  <c r="CU878" i="1" s="1"/>
  <c r="T878" i="1" s="1"/>
  <c r="AH878" i="1"/>
  <c r="AI878" i="1"/>
  <c r="CW878" i="1" s="1"/>
  <c r="V878" i="1" s="1"/>
  <c r="AJ878" i="1"/>
  <c r="CX878" i="1" s="1"/>
  <c r="W878" i="1" s="1"/>
  <c r="CR878" i="1"/>
  <c r="Q878" i="1" s="1"/>
  <c r="CV878" i="1"/>
  <c r="U878" i="1" s="1"/>
  <c r="FR878" i="1"/>
  <c r="GL878" i="1"/>
  <c r="GN878" i="1"/>
  <c r="GO878" i="1"/>
  <c r="GV878" i="1"/>
  <c r="HC878" i="1" s="1"/>
  <c r="GX878" i="1" s="1"/>
  <c r="AC879" i="1"/>
  <c r="AD879" i="1"/>
  <c r="AB879" i="1" s="1"/>
  <c r="AE879" i="1"/>
  <c r="CS879" i="1" s="1"/>
  <c r="R879" i="1" s="1"/>
  <c r="GK879" i="1" s="1"/>
  <c r="AF879" i="1"/>
  <c r="AG879" i="1"/>
  <c r="AH879" i="1"/>
  <c r="CV879" i="1" s="1"/>
  <c r="U879" i="1" s="1"/>
  <c r="AI879" i="1"/>
  <c r="CW879" i="1" s="1"/>
  <c r="V879" i="1" s="1"/>
  <c r="AJ879" i="1"/>
  <c r="CQ879" i="1"/>
  <c r="P879" i="1" s="1"/>
  <c r="CR879" i="1"/>
  <c r="Q879" i="1" s="1"/>
  <c r="CT879" i="1"/>
  <c r="S879" i="1" s="1"/>
  <c r="CU879" i="1"/>
  <c r="T879" i="1" s="1"/>
  <c r="CX879" i="1"/>
  <c r="W879" i="1" s="1"/>
  <c r="FR879" i="1"/>
  <c r="GL879" i="1"/>
  <c r="GN879" i="1"/>
  <c r="GO879" i="1"/>
  <c r="GV879" i="1"/>
  <c r="HC879" i="1" s="1"/>
  <c r="GX879" i="1" s="1"/>
  <c r="AC880" i="1"/>
  <c r="AB880" i="1" s="1"/>
  <c r="AD880" i="1"/>
  <c r="AE880" i="1"/>
  <c r="AF880" i="1"/>
  <c r="AG880" i="1"/>
  <c r="CU880" i="1" s="1"/>
  <c r="T880" i="1" s="1"/>
  <c r="AH880" i="1"/>
  <c r="CV880" i="1" s="1"/>
  <c r="U880" i="1" s="1"/>
  <c r="AI880" i="1"/>
  <c r="AJ880" i="1"/>
  <c r="CR880" i="1"/>
  <c r="Q880" i="1" s="1"/>
  <c r="CS880" i="1"/>
  <c r="R880" i="1" s="1"/>
  <c r="GK880" i="1" s="1"/>
  <c r="CT880" i="1"/>
  <c r="S880" i="1" s="1"/>
  <c r="CW880" i="1"/>
  <c r="V880" i="1" s="1"/>
  <c r="CX880" i="1"/>
  <c r="W880" i="1" s="1"/>
  <c r="FR880" i="1"/>
  <c r="GL880" i="1"/>
  <c r="GN880" i="1"/>
  <c r="GO880" i="1"/>
  <c r="GV880" i="1"/>
  <c r="HC880" i="1"/>
  <c r="GX880" i="1" s="1"/>
  <c r="AC881" i="1"/>
  <c r="CQ881" i="1" s="1"/>
  <c r="P881" i="1" s="1"/>
  <c r="AD881" i="1"/>
  <c r="AE881" i="1"/>
  <c r="AF881" i="1"/>
  <c r="AB881" i="1" s="1"/>
  <c r="AG881" i="1"/>
  <c r="CU881" i="1" s="1"/>
  <c r="T881" i="1" s="1"/>
  <c r="AH881" i="1"/>
  <c r="AI881" i="1"/>
  <c r="AJ881" i="1"/>
  <c r="CX881" i="1" s="1"/>
  <c r="W881" i="1" s="1"/>
  <c r="CR881" i="1"/>
  <c r="Q881" i="1" s="1"/>
  <c r="CS881" i="1"/>
  <c r="R881" i="1" s="1"/>
  <c r="GK881" i="1" s="1"/>
  <c r="CV881" i="1"/>
  <c r="U881" i="1" s="1"/>
  <c r="CW881" i="1"/>
  <c r="V881" i="1" s="1"/>
  <c r="FR881" i="1"/>
  <c r="GL881" i="1"/>
  <c r="GN881" i="1"/>
  <c r="GO881" i="1"/>
  <c r="GV881" i="1"/>
  <c r="GX881" i="1"/>
  <c r="HC881" i="1"/>
  <c r="AC882" i="1"/>
  <c r="AE882" i="1"/>
  <c r="AD882" i="1" s="1"/>
  <c r="AB882" i="1" s="1"/>
  <c r="AF882" i="1"/>
  <c r="CT882" i="1" s="1"/>
  <c r="S882" i="1" s="1"/>
  <c r="AG882" i="1"/>
  <c r="AH882" i="1"/>
  <c r="AI882" i="1"/>
  <c r="CW882" i="1" s="1"/>
  <c r="V882" i="1" s="1"/>
  <c r="AJ882" i="1"/>
  <c r="CX882" i="1" s="1"/>
  <c r="W882" i="1" s="1"/>
  <c r="CQ882" i="1"/>
  <c r="P882" i="1" s="1"/>
  <c r="CP882" i="1" s="1"/>
  <c r="O882" i="1" s="1"/>
  <c r="CR882" i="1"/>
  <c r="Q882" i="1" s="1"/>
  <c r="CU882" i="1"/>
  <c r="T882" i="1" s="1"/>
  <c r="CV882" i="1"/>
  <c r="U882" i="1" s="1"/>
  <c r="FR882" i="1"/>
  <c r="GL882" i="1"/>
  <c r="GN882" i="1"/>
  <c r="GO882" i="1"/>
  <c r="GV882" i="1"/>
  <c r="HC882" i="1" s="1"/>
  <c r="GX882" i="1" s="1"/>
  <c r="AC883" i="1"/>
  <c r="AB883" i="1" s="1"/>
  <c r="AD883" i="1"/>
  <c r="AE883" i="1"/>
  <c r="CS883" i="1" s="1"/>
  <c r="R883" i="1" s="1"/>
  <c r="GK883" i="1" s="1"/>
  <c r="AF883" i="1"/>
  <c r="AG883" i="1"/>
  <c r="AH883" i="1"/>
  <c r="CV883" i="1" s="1"/>
  <c r="U883" i="1" s="1"/>
  <c r="AI883" i="1"/>
  <c r="CW883" i="1" s="1"/>
  <c r="V883" i="1" s="1"/>
  <c r="AJ883" i="1"/>
  <c r="CQ883" i="1"/>
  <c r="P883" i="1" s="1"/>
  <c r="CR883" i="1"/>
  <c r="Q883" i="1" s="1"/>
  <c r="CT883" i="1"/>
  <c r="S883" i="1" s="1"/>
  <c r="CU883" i="1"/>
  <c r="T883" i="1" s="1"/>
  <c r="CX883" i="1"/>
  <c r="W883" i="1" s="1"/>
  <c r="FR883" i="1"/>
  <c r="GL883" i="1"/>
  <c r="GN883" i="1"/>
  <c r="GO883" i="1"/>
  <c r="GV883" i="1"/>
  <c r="HC883" i="1" s="1"/>
  <c r="GX883" i="1" s="1"/>
  <c r="AC884" i="1"/>
  <c r="AB884" i="1" s="1"/>
  <c r="AD884" i="1"/>
  <c r="AE884" i="1"/>
  <c r="AF884" i="1"/>
  <c r="AG884" i="1"/>
  <c r="CU884" i="1" s="1"/>
  <c r="T884" i="1" s="1"/>
  <c r="AH884" i="1"/>
  <c r="CV884" i="1" s="1"/>
  <c r="U884" i="1" s="1"/>
  <c r="AI884" i="1"/>
  <c r="AJ884" i="1"/>
  <c r="CR884" i="1"/>
  <c r="Q884" i="1" s="1"/>
  <c r="CS884" i="1"/>
  <c r="R884" i="1" s="1"/>
  <c r="GK884" i="1" s="1"/>
  <c r="CT884" i="1"/>
  <c r="S884" i="1" s="1"/>
  <c r="CW884" i="1"/>
  <c r="V884" i="1" s="1"/>
  <c r="CX884" i="1"/>
  <c r="W884" i="1" s="1"/>
  <c r="FR884" i="1"/>
  <c r="GL884" i="1"/>
  <c r="GN884" i="1"/>
  <c r="GO884" i="1"/>
  <c r="GV884" i="1"/>
  <c r="HC884" i="1"/>
  <c r="GX884" i="1" s="1"/>
  <c r="C885" i="1"/>
  <c r="D885" i="1"/>
  <c r="AC885" i="1"/>
  <c r="AB885" i="1" s="1"/>
  <c r="AD885" i="1"/>
  <c r="AE885" i="1"/>
  <c r="CS885" i="1" s="1"/>
  <c r="R885" i="1" s="1"/>
  <c r="GK885" i="1" s="1"/>
  <c r="AF885" i="1"/>
  <c r="AG885" i="1"/>
  <c r="AH885" i="1"/>
  <c r="CV885" i="1" s="1"/>
  <c r="U885" i="1" s="1"/>
  <c r="AI885" i="1"/>
  <c r="CW885" i="1" s="1"/>
  <c r="V885" i="1" s="1"/>
  <c r="AJ885" i="1"/>
  <c r="CQ885" i="1"/>
  <c r="P885" i="1" s="1"/>
  <c r="CR885" i="1"/>
  <c r="Q885" i="1" s="1"/>
  <c r="CT885" i="1"/>
  <c r="S885" i="1" s="1"/>
  <c r="CU885" i="1"/>
  <c r="T885" i="1" s="1"/>
  <c r="CX885" i="1"/>
  <c r="W885" i="1" s="1"/>
  <c r="FR885" i="1"/>
  <c r="GL885" i="1"/>
  <c r="GN885" i="1"/>
  <c r="GO885" i="1"/>
  <c r="GV885" i="1"/>
  <c r="HC885" i="1" s="1"/>
  <c r="GX885" i="1" s="1"/>
  <c r="AC886" i="1"/>
  <c r="AB886" i="1" s="1"/>
  <c r="AD886" i="1"/>
  <c r="AE886" i="1"/>
  <c r="AF886" i="1"/>
  <c r="AG886" i="1"/>
  <c r="CU886" i="1" s="1"/>
  <c r="T886" i="1" s="1"/>
  <c r="AH886" i="1"/>
  <c r="CV886" i="1" s="1"/>
  <c r="U886" i="1" s="1"/>
  <c r="AI886" i="1"/>
  <c r="AJ886" i="1"/>
  <c r="CR886" i="1"/>
  <c r="Q886" i="1" s="1"/>
  <c r="CS886" i="1"/>
  <c r="R886" i="1" s="1"/>
  <c r="GK886" i="1" s="1"/>
  <c r="CT886" i="1"/>
  <c r="S886" i="1" s="1"/>
  <c r="CW886" i="1"/>
  <c r="V886" i="1" s="1"/>
  <c r="CX886" i="1"/>
  <c r="W886" i="1" s="1"/>
  <c r="FR886" i="1"/>
  <c r="GL886" i="1"/>
  <c r="GN886" i="1"/>
  <c r="GO886" i="1"/>
  <c r="GV886" i="1"/>
  <c r="HC886" i="1"/>
  <c r="GX886" i="1" s="1"/>
  <c r="AC887" i="1"/>
  <c r="CQ887" i="1" s="1"/>
  <c r="P887" i="1" s="1"/>
  <c r="AE887" i="1"/>
  <c r="AD887" i="1" s="1"/>
  <c r="AB887" i="1" s="1"/>
  <c r="AF887" i="1"/>
  <c r="CT887" i="1" s="1"/>
  <c r="S887" i="1" s="1"/>
  <c r="AG887" i="1"/>
  <c r="CU887" i="1" s="1"/>
  <c r="T887" i="1" s="1"/>
  <c r="AH887" i="1"/>
  <c r="AI887" i="1"/>
  <c r="AJ887" i="1"/>
  <c r="CX887" i="1" s="1"/>
  <c r="W887" i="1" s="1"/>
  <c r="CR887" i="1"/>
  <c r="Q887" i="1" s="1"/>
  <c r="CS887" i="1"/>
  <c r="R887" i="1" s="1"/>
  <c r="GK887" i="1" s="1"/>
  <c r="CV887" i="1"/>
  <c r="U887" i="1" s="1"/>
  <c r="CW887" i="1"/>
  <c r="V887" i="1" s="1"/>
  <c r="FR887" i="1"/>
  <c r="GL887" i="1"/>
  <c r="GN887" i="1"/>
  <c r="GO887" i="1"/>
  <c r="GV887" i="1"/>
  <c r="GX887" i="1"/>
  <c r="HC887" i="1"/>
  <c r="AC888" i="1"/>
  <c r="CQ888" i="1" s="1"/>
  <c r="P888" i="1" s="1"/>
  <c r="AE888" i="1"/>
  <c r="AD888" i="1" s="1"/>
  <c r="AB888" i="1" s="1"/>
  <c r="AF888" i="1"/>
  <c r="AG888" i="1"/>
  <c r="CU888" i="1" s="1"/>
  <c r="T888" i="1" s="1"/>
  <c r="AH888" i="1"/>
  <c r="AI888" i="1"/>
  <c r="CW888" i="1" s="1"/>
  <c r="V888" i="1" s="1"/>
  <c r="AJ888" i="1"/>
  <c r="CR888" i="1"/>
  <c r="Q888" i="1" s="1"/>
  <c r="CT888" i="1"/>
  <c r="S888" i="1" s="1"/>
  <c r="CV888" i="1"/>
  <c r="U888" i="1" s="1"/>
  <c r="CX888" i="1"/>
  <c r="W888" i="1" s="1"/>
  <c r="FR888" i="1"/>
  <c r="GL888" i="1"/>
  <c r="GN888" i="1"/>
  <c r="GO888" i="1"/>
  <c r="GV888" i="1"/>
  <c r="HC888" i="1" s="1"/>
  <c r="GX888" i="1" s="1"/>
  <c r="AC889" i="1"/>
  <c r="AB889" i="1" s="1"/>
  <c r="AD889" i="1"/>
  <c r="AE889" i="1"/>
  <c r="AF889" i="1"/>
  <c r="AG889" i="1"/>
  <c r="AH889" i="1"/>
  <c r="CV889" i="1" s="1"/>
  <c r="U889" i="1" s="1"/>
  <c r="AI889" i="1"/>
  <c r="AJ889" i="1"/>
  <c r="CQ889" i="1"/>
  <c r="P889" i="1" s="1"/>
  <c r="CR889" i="1"/>
  <c r="Q889" i="1" s="1"/>
  <c r="CS889" i="1"/>
  <c r="R889" i="1" s="1"/>
  <c r="GK889" i="1" s="1"/>
  <c r="CT889" i="1"/>
  <c r="S889" i="1" s="1"/>
  <c r="CU889" i="1"/>
  <c r="T889" i="1" s="1"/>
  <c r="CW889" i="1"/>
  <c r="V889" i="1" s="1"/>
  <c r="CX889" i="1"/>
  <c r="W889" i="1" s="1"/>
  <c r="FR889" i="1"/>
  <c r="GL889" i="1"/>
  <c r="GN889" i="1"/>
  <c r="GO889" i="1"/>
  <c r="GV889" i="1"/>
  <c r="HC889" i="1" s="1"/>
  <c r="GX889" i="1" s="1"/>
  <c r="C890" i="1"/>
  <c r="D890" i="1"/>
  <c r="I890" i="1"/>
  <c r="K890" i="1"/>
  <c r="AC890" i="1"/>
  <c r="AE890" i="1"/>
  <c r="AD890" i="1" s="1"/>
  <c r="AF890" i="1"/>
  <c r="AG890" i="1"/>
  <c r="CU890" i="1" s="1"/>
  <c r="T890" i="1" s="1"/>
  <c r="AH890" i="1"/>
  <c r="AI890" i="1"/>
  <c r="AJ890" i="1"/>
  <c r="CR890" i="1"/>
  <c r="Q890" i="1" s="1"/>
  <c r="CS890" i="1"/>
  <c r="R890" i="1" s="1"/>
  <c r="GK890" i="1" s="1"/>
  <c r="CT890" i="1"/>
  <c r="S890" i="1" s="1"/>
  <c r="CV890" i="1"/>
  <c r="U890" i="1" s="1"/>
  <c r="CW890" i="1"/>
  <c r="V890" i="1" s="1"/>
  <c r="CX890" i="1"/>
  <c r="W890" i="1" s="1"/>
  <c r="FR890" i="1"/>
  <c r="GL890" i="1"/>
  <c r="GN890" i="1"/>
  <c r="GO890" i="1"/>
  <c r="GV890" i="1"/>
  <c r="HC890" i="1"/>
  <c r="GX890" i="1" s="1"/>
  <c r="C891" i="1"/>
  <c r="D891" i="1"/>
  <c r="I891" i="1"/>
  <c r="K891" i="1"/>
  <c r="AC891" i="1"/>
  <c r="AE891" i="1"/>
  <c r="AD891" i="1" s="1"/>
  <c r="AB891" i="1" s="1"/>
  <c r="AF891" i="1"/>
  <c r="CT891" i="1" s="1"/>
  <c r="S891" i="1" s="1"/>
  <c r="AG891" i="1"/>
  <c r="AH891" i="1"/>
  <c r="AI891" i="1"/>
  <c r="AJ891" i="1"/>
  <c r="CX891" i="1" s="1"/>
  <c r="W891" i="1" s="1"/>
  <c r="CQ891" i="1"/>
  <c r="P891" i="1" s="1"/>
  <c r="CR891" i="1"/>
  <c r="Q891" i="1" s="1"/>
  <c r="CS891" i="1"/>
  <c r="R891" i="1" s="1"/>
  <c r="GK891" i="1" s="1"/>
  <c r="CU891" i="1"/>
  <c r="T891" i="1" s="1"/>
  <c r="CV891" i="1"/>
  <c r="U891" i="1" s="1"/>
  <c r="CW891" i="1"/>
  <c r="V891" i="1" s="1"/>
  <c r="FR891" i="1"/>
  <c r="GL891" i="1"/>
  <c r="GN891" i="1"/>
  <c r="GO891" i="1"/>
  <c r="GV891" i="1"/>
  <c r="HC891" i="1" s="1"/>
  <c r="GX891" i="1" s="1"/>
  <c r="AC892" i="1"/>
  <c r="AB892" i="1" s="1"/>
  <c r="AE892" i="1"/>
  <c r="AD892" i="1" s="1"/>
  <c r="AF892" i="1"/>
  <c r="AG892" i="1"/>
  <c r="AH892" i="1"/>
  <c r="AI892" i="1"/>
  <c r="CW892" i="1" s="1"/>
  <c r="V892" i="1" s="1"/>
  <c r="AJ892" i="1"/>
  <c r="CQ892" i="1"/>
  <c r="P892" i="1" s="1"/>
  <c r="CR892" i="1"/>
  <c r="Q892" i="1" s="1"/>
  <c r="CT892" i="1"/>
  <c r="S892" i="1" s="1"/>
  <c r="CU892" i="1"/>
  <c r="T892" i="1" s="1"/>
  <c r="CV892" i="1"/>
  <c r="U892" i="1" s="1"/>
  <c r="CX892" i="1"/>
  <c r="W892" i="1" s="1"/>
  <c r="FR892" i="1"/>
  <c r="GL892" i="1"/>
  <c r="GN892" i="1"/>
  <c r="GO892" i="1"/>
  <c r="GV892" i="1"/>
  <c r="HC892" i="1" s="1"/>
  <c r="GX892" i="1" s="1"/>
  <c r="C893" i="1"/>
  <c r="D893" i="1"/>
  <c r="AC893" i="1"/>
  <c r="AE893" i="1"/>
  <c r="AD893" i="1" s="1"/>
  <c r="AB893" i="1" s="1"/>
  <c r="AF893" i="1"/>
  <c r="CT893" i="1" s="1"/>
  <c r="S893" i="1" s="1"/>
  <c r="AG893" i="1"/>
  <c r="AH893" i="1"/>
  <c r="AI893" i="1"/>
  <c r="AJ893" i="1"/>
  <c r="CX893" i="1" s="1"/>
  <c r="W893" i="1" s="1"/>
  <c r="CQ893" i="1"/>
  <c r="P893" i="1" s="1"/>
  <c r="CR893" i="1"/>
  <c r="Q893" i="1" s="1"/>
  <c r="CS893" i="1"/>
  <c r="R893" i="1" s="1"/>
  <c r="GK893" i="1" s="1"/>
  <c r="CU893" i="1"/>
  <c r="T893" i="1" s="1"/>
  <c r="CV893" i="1"/>
  <c r="U893" i="1" s="1"/>
  <c r="CW893" i="1"/>
  <c r="V893" i="1" s="1"/>
  <c r="FR893" i="1"/>
  <c r="GL893" i="1"/>
  <c r="GN893" i="1"/>
  <c r="GO893" i="1"/>
  <c r="GV893" i="1"/>
  <c r="HC893" i="1" s="1"/>
  <c r="GX893" i="1" s="1"/>
  <c r="C894" i="1"/>
  <c r="D894" i="1"/>
  <c r="AC894" i="1"/>
  <c r="AB894" i="1" s="1"/>
  <c r="AE894" i="1"/>
  <c r="AD894" i="1" s="1"/>
  <c r="AF894" i="1"/>
  <c r="AG894" i="1"/>
  <c r="CU894" i="1" s="1"/>
  <c r="T894" i="1" s="1"/>
  <c r="AH894" i="1"/>
  <c r="AI894" i="1"/>
  <c r="AJ894" i="1"/>
  <c r="CR894" i="1"/>
  <c r="Q894" i="1" s="1"/>
  <c r="CS894" i="1"/>
  <c r="R894" i="1" s="1"/>
  <c r="GK894" i="1" s="1"/>
  <c r="CT894" i="1"/>
  <c r="S894" i="1" s="1"/>
  <c r="CV894" i="1"/>
  <c r="U894" i="1" s="1"/>
  <c r="CW894" i="1"/>
  <c r="V894" i="1" s="1"/>
  <c r="CX894" i="1"/>
  <c r="W894" i="1" s="1"/>
  <c r="FR894" i="1"/>
  <c r="GL894" i="1"/>
  <c r="GN894" i="1"/>
  <c r="GO894" i="1"/>
  <c r="GV894" i="1"/>
  <c r="HC894" i="1"/>
  <c r="GX894" i="1" s="1"/>
  <c r="C895" i="1"/>
  <c r="D895" i="1"/>
  <c r="AC895" i="1"/>
  <c r="AB895" i="1" s="1"/>
  <c r="AD895" i="1"/>
  <c r="AE895" i="1"/>
  <c r="AF895" i="1"/>
  <c r="AG895" i="1"/>
  <c r="AH895" i="1"/>
  <c r="CV895" i="1" s="1"/>
  <c r="U895" i="1" s="1"/>
  <c r="AI895" i="1"/>
  <c r="AJ895" i="1"/>
  <c r="CQ895" i="1"/>
  <c r="P895" i="1" s="1"/>
  <c r="CR895" i="1"/>
  <c r="Q895" i="1" s="1"/>
  <c r="CS895" i="1"/>
  <c r="R895" i="1" s="1"/>
  <c r="GK895" i="1" s="1"/>
  <c r="CT895" i="1"/>
  <c r="S895" i="1" s="1"/>
  <c r="CU895" i="1"/>
  <c r="T895" i="1" s="1"/>
  <c r="CW895" i="1"/>
  <c r="V895" i="1" s="1"/>
  <c r="CX895" i="1"/>
  <c r="W895" i="1" s="1"/>
  <c r="FR895" i="1"/>
  <c r="GL895" i="1"/>
  <c r="GN895" i="1"/>
  <c r="GO895" i="1"/>
  <c r="GV895" i="1"/>
  <c r="GX895" i="1"/>
  <c r="HC895" i="1"/>
  <c r="C896" i="1"/>
  <c r="D896" i="1"/>
  <c r="AC896" i="1"/>
  <c r="CQ896" i="1" s="1"/>
  <c r="P896" i="1" s="1"/>
  <c r="AE896" i="1"/>
  <c r="AD896" i="1" s="1"/>
  <c r="AF896" i="1"/>
  <c r="AG896" i="1"/>
  <c r="CU896" i="1" s="1"/>
  <c r="T896" i="1" s="1"/>
  <c r="AH896" i="1"/>
  <c r="AI896" i="1"/>
  <c r="CW896" i="1" s="1"/>
  <c r="V896" i="1" s="1"/>
  <c r="AJ896" i="1"/>
  <c r="CR896" i="1"/>
  <c r="Q896" i="1" s="1"/>
  <c r="CT896" i="1"/>
  <c r="S896" i="1" s="1"/>
  <c r="CV896" i="1"/>
  <c r="U896" i="1" s="1"/>
  <c r="CX896" i="1"/>
  <c r="W896" i="1" s="1"/>
  <c r="FR896" i="1"/>
  <c r="GL896" i="1"/>
  <c r="GN896" i="1"/>
  <c r="GO896" i="1"/>
  <c r="GV896" i="1"/>
  <c r="HC896" i="1" s="1"/>
  <c r="GX896" i="1" s="1"/>
  <c r="AC897" i="1"/>
  <c r="AB897" i="1" s="1"/>
  <c r="AD897" i="1"/>
  <c r="AE897" i="1"/>
  <c r="AF897" i="1"/>
  <c r="AG897" i="1"/>
  <c r="AH897" i="1"/>
  <c r="CV897" i="1" s="1"/>
  <c r="U897" i="1" s="1"/>
  <c r="AI897" i="1"/>
  <c r="AJ897" i="1"/>
  <c r="CQ897" i="1"/>
  <c r="P897" i="1" s="1"/>
  <c r="CR897" i="1"/>
  <c r="Q897" i="1" s="1"/>
  <c r="CS897" i="1"/>
  <c r="R897" i="1" s="1"/>
  <c r="GK897" i="1" s="1"/>
  <c r="CT897" i="1"/>
  <c r="S897" i="1" s="1"/>
  <c r="CU897" i="1"/>
  <c r="T897" i="1" s="1"/>
  <c r="CW897" i="1"/>
  <c r="V897" i="1" s="1"/>
  <c r="CX897" i="1"/>
  <c r="W897" i="1" s="1"/>
  <c r="FR897" i="1"/>
  <c r="GL897" i="1"/>
  <c r="GN897" i="1"/>
  <c r="GO897" i="1"/>
  <c r="GV897" i="1"/>
  <c r="HC897" i="1"/>
  <c r="GX897" i="1" s="1"/>
  <c r="AC898" i="1"/>
  <c r="AB898" i="1" s="1"/>
  <c r="AE898" i="1"/>
  <c r="AD898" i="1" s="1"/>
  <c r="AF898" i="1"/>
  <c r="AG898" i="1"/>
  <c r="CU898" i="1" s="1"/>
  <c r="T898" i="1" s="1"/>
  <c r="AH898" i="1"/>
  <c r="AI898" i="1"/>
  <c r="AJ898" i="1"/>
  <c r="CR898" i="1"/>
  <c r="Q898" i="1" s="1"/>
  <c r="CS898" i="1"/>
  <c r="R898" i="1" s="1"/>
  <c r="GK898" i="1" s="1"/>
  <c r="CT898" i="1"/>
  <c r="S898" i="1" s="1"/>
  <c r="CV898" i="1"/>
  <c r="U898" i="1" s="1"/>
  <c r="CW898" i="1"/>
  <c r="V898" i="1" s="1"/>
  <c r="CX898" i="1"/>
  <c r="W898" i="1" s="1"/>
  <c r="FR898" i="1"/>
  <c r="GL898" i="1"/>
  <c r="GN898" i="1"/>
  <c r="GO898" i="1"/>
  <c r="GV898" i="1"/>
  <c r="HC898" i="1"/>
  <c r="GX898" i="1" s="1"/>
  <c r="AC899" i="1"/>
  <c r="AD899" i="1"/>
  <c r="AE899" i="1"/>
  <c r="AF899" i="1"/>
  <c r="AB899" i="1" s="1"/>
  <c r="AG899" i="1"/>
  <c r="AH899" i="1"/>
  <c r="AI899" i="1"/>
  <c r="AJ899" i="1"/>
  <c r="CX899" i="1" s="1"/>
  <c r="W899" i="1" s="1"/>
  <c r="CQ899" i="1"/>
  <c r="P899" i="1" s="1"/>
  <c r="CR899" i="1"/>
  <c r="Q899" i="1" s="1"/>
  <c r="CS899" i="1"/>
  <c r="R899" i="1" s="1"/>
  <c r="GK899" i="1" s="1"/>
  <c r="CU899" i="1"/>
  <c r="T899" i="1" s="1"/>
  <c r="CV899" i="1"/>
  <c r="U899" i="1" s="1"/>
  <c r="CW899" i="1"/>
  <c r="V899" i="1" s="1"/>
  <c r="FR899" i="1"/>
  <c r="GL899" i="1"/>
  <c r="GN899" i="1"/>
  <c r="GO899" i="1"/>
  <c r="GV899" i="1"/>
  <c r="GX899" i="1"/>
  <c r="HC899" i="1"/>
  <c r="AC900" i="1"/>
  <c r="CQ900" i="1" s="1"/>
  <c r="P900" i="1" s="1"/>
  <c r="CP900" i="1" s="1"/>
  <c r="O900" i="1" s="1"/>
  <c r="AE900" i="1"/>
  <c r="AD900" i="1" s="1"/>
  <c r="AF900" i="1"/>
  <c r="AG900" i="1"/>
  <c r="CU900" i="1" s="1"/>
  <c r="T900" i="1" s="1"/>
  <c r="AH900" i="1"/>
  <c r="AI900" i="1"/>
  <c r="CW900" i="1" s="1"/>
  <c r="V900" i="1" s="1"/>
  <c r="AJ900" i="1"/>
  <c r="CR900" i="1"/>
  <c r="Q900" i="1" s="1"/>
  <c r="CT900" i="1"/>
  <c r="S900" i="1" s="1"/>
  <c r="CV900" i="1"/>
  <c r="U900" i="1" s="1"/>
  <c r="CX900" i="1"/>
  <c r="W900" i="1" s="1"/>
  <c r="FR900" i="1"/>
  <c r="GL900" i="1"/>
  <c r="GN900" i="1"/>
  <c r="GO900" i="1"/>
  <c r="GV900" i="1"/>
  <c r="HC900" i="1" s="1"/>
  <c r="GX900" i="1" s="1"/>
  <c r="C901" i="1"/>
  <c r="D901" i="1"/>
  <c r="I901" i="1"/>
  <c r="K901" i="1"/>
  <c r="AC901" i="1"/>
  <c r="AD901" i="1"/>
  <c r="AB901" i="1" s="1"/>
  <c r="AE901" i="1"/>
  <c r="AF901" i="1"/>
  <c r="CT901" i="1" s="1"/>
  <c r="S901" i="1" s="1"/>
  <c r="AG901" i="1"/>
  <c r="AH901" i="1"/>
  <c r="CV901" i="1" s="1"/>
  <c r="U901" i="1" s="1"/>
  <c r="AI901" i="1"/>
  <c r="AJ901" i="1"/>
  <c r="CX901" i="1" s="1"/>
  <c r="W901" i="1" s="1"/>
  <c r="CQ901" i="1"/>
  <c r="P901" i="1" s="1"/>
  <c r="CP901" i="1" s="1"/>
  <c r="O901" i="1" s="1"/>
  <c r="CR901" i="1"/>
  <c r="Q901" i="1" s="1"/>
  <c r="CS901" i="1"/>
  <c r="R901" i="1" s="1"/>
  <c r="GK901" i="1" s="1"/>
  <c r="CU901" i="1"/>
  <c r="T901" i="1" s="1"/>
  <c r="CW901" i="1"/>
  <c r="V901" i="1" s="1"/>
  <c r="FR901" i="1"/>
  <c r="GL901" i="1"/>
  <c r="GN901" i="1"/>
  <c r="GO901" i="1"/>
  <c r="GV901" i="1"/>
  <c r="HC901" i="1" s="1"/>
  <c r="GX901" i="1" s="1"/>
  <c r="AC902" i="1"/>
  <c r="AE902" i="1"/>
  <c r="CS902" i="1" s="1"/>
  <c r="R902" i="1" s="1"/>
  <c r="GK902" i="1" s="1"/>
  <c r="AF902" i="1"/>
  <c r="AG902" i="1"/>
  <c r="CU902" i="1" s="1"/>
  <c r="T902" i="1" s="1"/>
  <c r="AH902" i="1"/>
  <c r="AI902" i="1"/>
  <c r="CW902" i="1" s="1"/>
  <c r="V902" i="1" s="1"/>
  <c r="AJ902" i="1"/>
  <c r="CR902" i="1"/>
  <c r="Q902" i="1" s="1"/>
  <c r="CT902" i="1"/>
  <c r="S902" i="1" s="1"/>
  <c r="CV902" i="1"/>
  <c r="U902" i="1" s="1"/>
  <c r="CX902" i="1"/>
  <c r="W902" i="1" s="1"/>
  <c r="FR902" i="1"/>
  <c r="GL902" i="1"/>
  <c r="GN902" i="1"/>
  <c r="GO902" i="1"/>
  <c r="GV902" i="1"/>
  <c r="HC902" i="1"/>
  <c r="GX902" i="1" s="1"/>
  <c r="AC903" i="1"/>
  <c r="AD903" i="1"/>
  <c r="AE903" i="1"/>
  <c r="AF903" i="1"/>
  <c r="AB903" i="1" s="1"/>
  <c r="AG903" i="1"/>
  <c r="AH903" i="1"/>
  <c r="AI903" i="1"/>
  <c r="AJ903" i="1"/>
  <c r="CX903" i="1" s="1"/>
  <c r="W903" i="1" s="1"/>
  <c r="CQ903" i="1"/>
  <c r="P903" i="1" s="1"/>
  <c r="CR903" i="1"/>
  <c r="Q903" i="1" s="1"/>
  <c r="CS903" i="1"/>
  <c r="R903" i="1" s="1"/>
  <c r="GK903" i="1" s="1"/>
  <c r="CU903" i="1"/>
  <c r="T903" i="1" s="1"/>
  <c r="CV903" i="1"/>
  <c r="U903" i="1" s="1"/>
  <c r="CW903" i="1"/>
  <c r="V903" i="1" s="1"/>
  <c r="FR903" i="1"/>
  <c r="GL903" i="1"/>
  <c r="GN903" i="1"/>
  <c r="GO903" i="1"/>
  <c r="GV903" i="1"/>
  <c r="GX903" i="1"/>
  <c r="HC903" i="1"/>
  <c r="AC904" i="1"/>
  <c r="CQ904" i="1" s="1"/>
  <c r="P904" i="1" s="1"/>
  <c r="AE904" i="1"/>
  <c r="AD904" i="1" s="1"/>
  <c r="AF904" i="1"/>
  <c r="AG904" i="1"/>
  <c r="CU904" i="1" s="1"/>
  <c r="T904" i="1" s="1"/>
  <c r="AH904" i="1"/>
  <c r="AI904" i="1"/>
  <c r="CW904" i="1" s="1"/>
  <c r="V904" i="1" s="1"/>
  <c r="AJ904" i="1"/>
  <c r="CR904" i="1"/>
  <c r="Q904" i="1" s="1"/>
  <c r="CT904" i="1"/>
  <c r="S904" i="1" s="1"/>
  <c r="CV904" i="1"/>
  <c r="U904" i="1" s="1"/>
  <c r="CX904" i="1"/>
  <c r="W904" i="1" s="1"/>
  <c r="FR904" i="1"/>
  <c r="GL904" i="1"/>
  <c r="GN904" i="1"/>
  <c r="GO904" i="1"/>
  <c r="GV904" i="1"/>
  <c r="HC904" i="1" s="1"/>
  <c r="GX904" i="1" s="1"/>
  <c r="AC905" i="1"/>
  <c r="AB905" i="1" s="1"/>
  <c r="AD905" i="1"/>
  <c r="AE905" i="1"/>
  <c r="AF905" i="1"/>
  <c r="AG905" i="1"/>
  <c r="AH905" i="1"/>
  <c r="CV905" i="1" s="1"/>
  <c r="U905" i="1" s="1"/>
  <c r="AI905" i="1"/>
  <c r="AJ905" i="1"/>
  <c r="CQ905" i="1"/>
  <c r="P905" i="1" s="1"/>
  <c r="CP905" i="1" s="1"/>
  <c r="O905" i="1" s="1"/>
  <c r="CR905" i="1"/>
  <c r="Q905" i="1" s="1"/>
  <c r="CS905" i="1"/>
  <c r="R905" i="1" s="1"/>
  <c r="GK905" i="1" s="1"/>
  <c r="CT905" i="1"/>
  <c r="S905" i="1" s="1"/>
  <c r="CU905" i="1"/>
  <c r="T905" i="1" s="1"/>
  <c r="CW905" i="1"/>
  <c r="V905" i="1" s="1"/>
  <c r="CX905" i="1"/>
  <c r="W905" i="1" s="1"/>
  <c r="FR905" i="1"/>
  <c r="GL905" i="1"/>
  <c r="GN905" i="1"/>
  <c r="GO905" i="1"/>
  <c r="GV905" i="1"/>
  <c r="HC905" i="1"/>
  <c r="GX905" i="1" s="1"/>
  <c r="AC906" i="1"/>
  <c r="AE906" i="1"/>
  <c r="AD906" i="1" s="1"/>
  <c r="AF906" i="1"/>
  <c r="AG906" i="1"/>
  <c r="CU906" i="1" s="1"/>
  <c r="T906" i="1" s="1"/>
  <c r="AH906" i="1"/>
  <c r="AI906" i="1"/>
  <c r="AJ906" i="1"/>
  <c r="CR906" i="1"/>
  <c r="Q906" i="1" s="1"/>
  <c r="CS906" i="1"/>
  <c r="R906" i="1" s="1"/>
  <c r="GK906" i="1" s="1"/>
  <c r="CT906" i="1"/>
  <c r="S906" i="1" s="1"/>
  <c r="CV906" i="1"/>
  <c r="U906" i="1" s="1"/>
  <c r="CW906" i="1"/>
  <c r="V906" i="1" s="1"/>
  <c r="CX906" i="1"/>
  <c r="W906" i="1" s="1"/>
  <c r="FR906" i="1"/>
  <c r="GL906" i="1"/>
  <c r="GN906" i="1"/>
  <c r="GO906" i="1"/>
  <c r="GV906" i="1"/>
  <c r="HC906" i="1"/>
  <c r="GX906" i="1" s="1"/>
  <c r="AC907" i="1"/>
  <c r="AE907" i="1"/>
  <c r="AD907" i="1" s="1"/>
  <c r="AB907" i="1" s="1"/>
  <c r="AF907" i="1"/>
  <c r="CT907" i="1" s="1"/>
  <c r="S907" i="1" s="1"/>
  <c r="AG907" i="1"/>
  <c r="AH907" i="1"/>
  <c r="AI907" i="1"/>
  <c r="AJ907" i="1"/>
  <c r="CX907" i="1" s="1"/>
  <c r="W907" i="1" s="1"/>
  <c r="CQ907" i="1"/>
  <c r="P907" i="1" s="1"/>
  <c r="CR907" i="1"/>
  <c r="Q907" i="1" s="1"/>
  <c r="CS907" i="1"/>
  <c r="R907" i="1" s="1"/>
  <c r="GK907" i="1" s="1"/>
  <c r="CU907" i="1"/>
  <c r="T907" i="1" s="1"/>
  <c r="CV907" i="1"/>
  <c r="U907" i="1" s="1"/>
  <c r="CW907" i="1"/>
  <c r="V907" i="1" s="1"/>
  <c r="FR907" i="1"/>
  <c r="GL907" i="1"/>
  <c r="GN907" i="1"/>
  <c r="GO907" i="1"/>
  <c r="GV907" i="1"/>
  <c r="GX907" i="1"/>
  <c r="HC907" i="1"/>
  <c r="AC908" i="1"/>
  <c r="AB908" i="1" s="1"/>
  <c r="AE908" i="1"/>
  <c r="AD908" i="1" s="1"/>
  <c r="AF908" i="1"/>
  <c r="AG908" i="1"/>
  <c r="AH908" i="1"/>
  <c r="AI908" i="1"/>
  <c r="CW908" i="1" s="1"/>
  <c r="V908" i="1" s="1"/>
  <c r="AJ908" i="1"/>
  <c r="CQ908" i="1"/>
  <c r="P908" i="1" s="1"/>
  <c r="CR908" i="1"/>
  <c r="Q908" i="1" s="1"/>
  <c r="CT908" i="1"/>
  <c r="S908" i="1" s="1"/>
  <c r="CU908" i="1"/>
  <c r="T908" i="1" s="1"/>
  <c r="CV908" i="1"/>
  <c r="U908" i="1" s="1"/>
  <c r="CX908" i="1"/>
  <c r="W908" i="1" s="1"/>
  <c r="FR908" i="1"/>
  <c r="GL908" i="1"/>
  <c r="GN908" i="1"/>
  <c r="GO908" i="1"/>
  <c r="GV908" i="1"/>
  <c r="HC908" i="1" s="1"/>
  <c r="GX908" i="1" s="1"/>
  <c r="C909" i="1"/>
  <c r="D909" i="1"/>
  <c r="AC909" i="1"/>
  <c r="AE909" i="1"/>
  <c r="AD909" i="1" s="1"/>
  <c r="AB909" i="1" s="1"/>
  <c r="AF909" i="1"/>
  <c r="CT909" i="1" s="1"/>
  <c r="S909" i="1" s="1"/>
  <c r="AG909" i="1"/>
  <c r="AH909" i="1"/>
  <c r="AI909" i="1"/>
  <c r="AJ909" i="1"/>
  <c r="CX909" i="1" s="1"/>
  <c r="W909" i="1" s="1"/>
  <c r="CQ909" i="1"/>
  <c r="P909" i="1" s="1"/>
  <c r="CR909" i="1"/>
  <c r="Q909" i="1" s="1"/>
  <c r="CS909" i="1"/>
  <c r="R909" i="1" s="1"/>
  <c r="GK909" i="1" s="1"/>
  <c r="CU909" i="1"/>
  <c r="T909" i="1" s="1"/>
  <c r="CV909" i="1"/>
  <c r="U909" i="1" s="1"/>
  <c r="CW909" i="1"/>
  <c r="V909" i="1" s="1"/>
  <c r="FR909" i="1"/>
  <c r="GL909" i="1"/>
  <c r="GN909" i="1"/>
  <c r="GO909" i="1"/>
  <c r="GV909" i="1"/>
  <c r="HC909" i="1" s="1"/>
  <c r="GX909" i="1" s="1"/>
  <c r="AC910" i="1"/>
  <c r="CQ910" i="1" s="1"/>
  <c r="P910" i="1" s="1"/>
  <c r="AE910" i="1"/>
  <c r="AD910" i="1" s="1"/>
  <c r="AF910" i="1"/>
  <c r="AG910" i="1"/>
  <c r="CU910" i="1" s="1"/>
  <c r="T910" i="1" s="1"/>
  <c r="AH910" i="1"/>
  <c r="AI910" i="1"/>
  <c r="CW910" i="1" s="1"/>
  <c r="V910" i="1" s="1"/>
  <c r="AJ910" i="1"/>
  <c r="CR910" i="1"/>
  <c r="Q910" i="1" s="1"/>
  <c r="CT910" i="1"/>
  <c r="S910" i="1" s="1"/>
  <c r="CV910" i="1"/>
  <c r="U910" i="1" s="1"/>
  <c r="CX910" i="1"/>
  <c r="W910" i="1" s="1"/>
  <c r="FR910" i="1"/>
  <c r="GL910" i="1"/>
  <c r="GN910" i="1"/>
  <c r="GO910" i="1"/>
  <c r="GV910" i="1"/>
  <c r="HC910" i="1" s="1"/>
  <c r="GX910" i="1" s="1"/>
  <c r="AC911" i="1"/>
  <c r="AB911" i="1" s="1"/>
  <c r="AD911" i="1"/>
  <c r="AE911" i="1"/>
  <c r="AF911" i="1"/>
  <c r="AG911" i="1"/>
  <c r="AH911" i="1"/>
  <c r="CV911" i="1" s="1"/>
  <c r="U911" i="1" s="1"/>
  <c r="AI911" i="1"/>
  <c r="AJ911" i="1"/>
  <c r="CQ911" i="1"/>
  <c r="P911" i="1" s="1"/>
  <c r="CP911" i="1" s="1"/>
  <c r="O911" i="1" s="1"/>
  <c r="CR911" i="1"/>
  <c r="Q911" i="1" s="1"/>
  <c r="CS911" i="1"/>
  <c r="R911" i="1" s="1"/>
  <c r="GK911" i="1" s="1"/>
  <c r="CT911" i="1"/>
  <c r="S911" i="1" s="1"/>
  <c r="CU911" i="1"/>
  <c r="T911" i="1" s="1"/>
  <c r="CW911" i="1"/>
  <c r="V911" i="1" s="1"/>
  <c r="CX911" i="1"/>
  <c r="W911" i="1" s="1"/>
  <c r="FR911" i="1"/>
  <c r="GL911" i="1"/>
  <c r="GN911" i="1"/>
  <c r="GO911" i="1"/>
  <c r="GV911" i="1"/>
  <c r="HC911" i="1"/>
  <c r="GX911" i="1" s="1"/>
  <c r="AC912" i="1"/>
  <c r="AE912" i="1"/>
  <c r="AD912" i="1" s="1"/>
  <c r="AF912" i="1"/>
  <c r="AG912" i="1"/>
  <c r="CU912" i="1" s="1"/>
  <c r="T912" i="1" s="1"/>
  <c r="AH912" i="1"/>
  <c r="AI912" i="1"/>
  <c r="AJ912" i="1"/>
  <c r="CR912" i="1"/>
  <c r="Q912" i="1" s="1"/>
  <c r="CS912" i="1"/>
  <c r="R912" i="1" s="1"/>
  <c r="GK912" i="1" s="1"/>
  <c r="CT912" i="1"/>
  <c r="S912" i="1" s="1"/>
  <c r="CV912" i="1"/>
  <c r="U912" i="1" s="1"/>
  <c r="CW912" i="1"/>
  <c r="V912" i="1" s="1"/>
  <c r="CX912" i="1"/>
  <c r="W912" i="1" s="1"/>
  <c r="FR912" i="1"/>
  <c r="GL912" i="1"/>
  <c r="GN912" i="1"/>
  <c r="GO912" i="1"/>
  <c r="GV912" i="1"/>
  <c r="HC912" i="1"/>
  <c r="GX912" i="1" s="1"/>
  <c r="AC913" i="1"/>
  <c r="AE913" i="1"/>
  <c r="AD913" i="1" s="1"/>
  <c r="AB913" i="1" s="1"/>
  <c r="AF913" i="1"/>
  <c r="CT913" i="1" s="1"/>
  <c r="S913" i="1" s="1"/>
  <c r="AG913" i="1"/>
  <c r="AH913" i="1"/>
  <c r="AI913" i="1"/>
  <c r="AJ913" i="1"/>
  <c r="CX913" i="1" s="1"/>
  <c r="W913" i="1" s="1"/>
  <c r="CQ913" i="1"/>
  <c r="P913" i="1" s="1"/>
  <c r="CR913" i="1"/>
  <c r="Q913" i="1" s="1"/>
  <c r="CS913" i="1"/>
  <c r="R913" i="1" s="1"/>
  <c r="GK913" i="1" s="1"/>
  <c r="CU913" i="1"/>
  <c r="T913" i="1" s="1"/>
  <c r="CV913" i="1"/>
  <c r="U913" i="1" s="1"/>
  <c r="CW913" i="1"/>
  <c r="V913" i="1" s="1"/>
  <c r="FR913" i="1"/>
  <c r="GL913" i="1"/>
  <c r="GN913" i="1"/>
  <c r="GO913" i="1"/>
  <c r="GV913" i="1"/>
  <c r="GX913" i="1"/>
  <c r="HC913" i="1"/>
  <c r="AC914" i="1"/>
  <c r="CQ914" i="1" s="1"/>
  <c r="P914" i="1" s="1"/>
  <c r="AE914" i="1"/>
  <c r="AD914" i="1" s="1"/>
  <c r="AF914" i="1"/>
  <c r="AG914" i="1"/>
  <c r="CU914" i="1" s="1"/>
  <c r="T914" i="1" s="1"/>
  <c r="AH914" i="1"/>
  <c r="AI914" i="1"/>
  <c r="CW914" i="1" s="1"/>
  <c r="V914" i="1" s="1"/>
  <c r="AJ914" i="1"/>
  <c r="CR914" i="1"/>
  <c r="Q914" i="1" s="1"/>
  <c r="CT914" i="1"/>
  <c r="S914" i="1" s="1"/>
  <c r="CV914" i="1"/>
  <c r="U914" i="1" s="1"/>
  <c r="CX914" i="1"/>
  <c r="W914" i="1" s="1"/>
  <c r="FR914" i="1"/>
  <c r="GL914" i="1"/>
  <c r="GN914" i="1"/>
  <c r="GO914" i="1"/>
  <c r="GV914" i="1"/>
  <c r="HC914" i="1" s="1"/>
  <c r="GX914" i="1" s="1"/>
  <c r="AC915" i="1"/>
  <c r="AB915" i="1" s="1"/>
  <c r="AD915" i="1"/>
  <c r="AE915" i="1"/>
  <c r="AF915" i="1"/>
  <c r="AG915" i="1"/>
  <c r="AH915" i="1"/>
  <c r="CV915" i="1" s="1"/>
  <c r="U915" i="1" s="1"/>
  <c r="AI915" i="1"/>
  <c r="AJ915" i="1"/>
  <c r="CQ915" i="1"/>
  <c r="P915" i="1" s="1"/>
  <c r="CP915" i="1" s="1"/>
  <c r="O915" i="1" s="1"/>
  <c r="CR915" i="1"/>
  <c r="Q915" i="1" s="1"/>
  <c r="CS915" i="1"/>
  <c r="R915" i="1" s="1"/>
  <c r="GK915" i="1" s="1"/>
  <c r="CT915" i="1"/>
  <c r="S915" i="1" s="1"/>
  <c r="CU915" i="1"/>
  <c r="T915" i="1" s="1"/>
  <c r="CW915" i="1"/>
  <c r="V915" i="1" s="1"/>
  <c r="CX915" i="1"/>
  <c r="W915" i="1" s="1"/>
  <c r="FR915" i="1"/>
  <c r="GL915" i="1"/>
  <c r="GN915" i="1"/>
  <c r="GO915" i="1"/>
  <c r="GV915" i="1"/>
  <c r="HC915" i="1"/>
  <c r="GX915" i="1" s="1"/>
  <c r="AC916" i="1"/>
  <c r="AE916" i="1"/>
  <c r="AD916" i="1" s="1"/>
  <c r="AF916" i="1"/>
  <c r="AG916" i="1"/>
  <c r="CU916" i="1" s="1"/>
  <c r="T916" i="1" s="1"/>
  <c r="AH916" i="1"/>
  <c r="AI916" i="1"/>
  <c r="AJ916" i="1"/>
  <c r="CR916" i="1"/>
  <c r="Q916" i="1" s="1"/>
  <c r="CS916" i="1"/>
  <c r="R916" i="1" s="1"/>
  <c r="GK916" i="1" s="1"/>
  <c r="CT916" i="1"/>
  <c r="S916" i="1" s="1"/>
  <c r="CV916" i="1"/>
  <c r="U916" i="1" s="1"/>
  <c r="CW916" i="1"/>
  <c r="V916" i="1" s="1"/>
  <c r="CX916" i="1"/>
  <c r="W916" i="1" s="1"/>
  <c r="FR916" i="1"/>
  <c r="GL916" i="1"/>
  <c r="GN916" i="1"/>
  <c r="GO916" i="1"/>
  <c r="GV916" i="1"/>
  <c r="HC916" i="1"/>
  <c r="GX916" i="1" s="1"/>
  <c r="AC917" i="1"/>
  <c r="AE917" i="1"/>
  <c r="AD917" i="1" s="1"/>
  <c r="AB917" i="1" s="1"/>
  <c r="AF917" i="1"/>
  <c r="CT917" i="1" s="1"/>
  <c r="S917" i="1" s="1"/>
  <c r="AG917" i="1"/>
  <c r="AH917" i="1"/>
  <c r="AI917" i="1"/>
  <c r="AJ917" i="1"/>
  <c r="CX917" i="1" s="1"/>
  <c r="W917" i="1" s="1"/>
  <c r="CQ917" i="1"/>
  <c r="P917" i="1" s="1"/>
  <c r="CR917" i="1"/>
  <c r="Q917" i="1" s="1"/>
  <c r="CS917" i="1"/>
  <c r="R917" i="1" s="1"/>
  <c r="GK917" i="1" s="1"/>
  <c r="CU917" i="1"/>
  <c r="T917" i="1" s="1"/>
  <c r="CV917" i="1"/>
  <c r="U917" i="1" s="1"/>
  <c r="CW917" i="1"/>
  <c r="V917" i="1" s="1"/>
  <c r="FR917" i="1"/>
  <c r="GL917" i="1"/>
  <c r="GN917" i="1"/>
  <c r="GO917" i="1"/>
  <c r="GV917" i="1"/>
  <c r="GX917" i="1"/>
  <c r="HC917" i="1"/>
  <c r="AC918" i="1"/>
  <c r="CQ918" i="1" s="1"/>
  <c r="P918" i="1" s="1"/>
  <c r="AE918" i="1"/>
  <c r="AD918" i="1" s="1"/>
  <c r="AF918" i="1"/>
  <c r="AG918" i="1"/>
  <c r="CU918" i="1" s="1"/>
  <c r="T918" i="1" s="1"/>
  <c r="AH918" i="1"/>
  <c r="AI918" i="1"/>
  <c r="CW918" i="1" s="1"/>
  <c r="V918" i="1" s="1"/>
  <c r="AJ918" i="1"/>
  <c r="CR918" i="1"/>
  <c r="Q918" i="1" s="1"/>
  <c r="CT918" i="1"/>
  <c r="S918" i="1" s="1"/>
  <c r="CV918" i="1"/>
  <c r="U918" i="1" s="1"/>
  <c r="CX918" i="1"/>
  <c r="W918" i="1" s="1"/>
  <c r="FR918" i="1"/>
  <c r="GL918" i="1"/>
  <c r="GN918" i="1"/>
  <c r="GO918" i="1"/>
  <c r="GV918" i="1"/>
  <c r="HC918" i="1" s="1"/>
  <c r="GX918" i="1" s="1"/>
  <c r="AC919" i="1"/>
  <c r="AB919" i="1" s="1"/>
  <c r="AD919" i="1"/>
  <c r="AE919" i="1"/>
  <c r="AF919" i="1"/>
  <c r="AG919" i="1"/>
  <c r="AH919" i="1"/>
  <c r="CV919" i="1" s="1"/>
  <c r="U919" i="1" s="1"/>
  <c r="AI919" i="1"/>
  <c r="AJ919" i="1"/>
  <c r="CQ919" i="1"/>
  <c r="P919" i="1" s="1"/>
  <c r="CP919" i="1" s="1"/>
  <c r="O919" i="1" s="1"/>
  <c r="CR919" i="1"/>
  <c r="Q919" i="1" s="1"/>
  <c r="CS919" i="1"/>
  <c r="R919" i="1" s="1"/>
  <c r="GK919" i="1" s="1"/>
  <c r="CT919" i="1"/>
  <c r="S919" i="1" s="1"/>
  <c r="CU919" i="1"/>
  <c r="T919" i="1" s="1"/>
  <c r="CW919" i="1"/>
  <c r="V919" i="1" s="1"/>
  <c r="CX919" i="1"/>
  <c r="W919" i="1" s="1"/>
  <c r="FR919" i="1"/>
  <c r="GL919" i="1"/>
  <c r="GN919" i="1"/>
  <c r="GO919" i="1"/>
  <c r="GV919" i="1"/>
  <c r="HC919" i="1"/>
  <c r="GX919" i="1" s="1"/>
  <c r="AC920" i="1"/>
  <c r="AE920" i="1"/>
  <c r="AD920" i="1" s="1"/>
  <c r="AF920" i="1"/>
  <c r="AG920" i="1"/>
  <c r="CU920" i="1" s="1"/>
  <c r="T920" i="1" s="1"/>
  <c r="AH920" i="1"/>
  <c r="AI920" i="1"/>
  <c r="AJ920" i="1"/>
  <c r="CR920" i="1"/>
  <c r="Q920" i="1" s="1"/>
  <c r="CS920" i="1"/>
  <c r="R920" i="1" s="1"/>
  <c r="GK920" i="1" s="1"/>
  <c r="CT920" i="1"/>
  <c r="S920" i="1" s="1"/>
  <c r="CV920" i="1"/>
  <c r="U920" i="1" s="1"/>
  <c r="CW920" i="1"/>
  <c r="V920" i="1" s="1"/>
  <c r="CX920" i="1"/>
  <c r="W920" i="1" s="1"/>
  <c r="FR920" i="1"/>
  <c r="GL920" i="1"/>
  <c r="GN920" i="1"/>
  <c r="GO920" i="1"/>
  <c r="GV920" i="1"/>
  <c r="HC920" i="1"/>
  <c r="GX920" i="1" s="1"/>
  <c r="AC921" i="1"/>
  <c r="AE921" i="1"/>
  <c r="AD921" i="1" s="1"/>
  <c r="AB921" i="1" s="1"/>
  <c r="AF921" i="1"/>
  <c r="CT921" i="1" s="1"/>
  <c r="S921" i="1" s="1"/>
  <c r="AG921" i="1"/>
  <c r="AH921" i="1"/>
  <c r="AI921" i="1"/>
  <c r="AJ921" i="1"/>
  <c r="CX921" i="1" s="1"/>
  <c r="W921" i="1" s="1"/>
  <c r="CQ921" i="1"/>
  <c r="P921" i="1" s="1"/>
  <c r="CR921" i="1"/>
  <c r="Q921" i="1" s="1"/>
  <c r="CS921" i="1"/>
  <c r="R921" i="1" s="1"/>
  <c r="GK921" i="1" s="1"/>
  <c r="CU921" i="1"/>
  <c r="T921" i="1" s="1"/>
  <c r="CV921" i="1"/>
  <c r="U921" i="1" s="1"/>
  <c r="CW921" i="1"/>
  <c r="V921" i="1" s="1"/>
  <c r="FR921" i="1"/>
  <c r="GL921" i="1"/>
  <c r="GN921" i="1"/>
  <c r="GO921" i="1"/>
  <c r="GV921" i="1"/>
  <c r="HC921" i="1" s="1"/>
  <c r="GX921" i="1" s="1"/>
  <c r="C922" i="1"/>
  <c r="D922" i="1"/>
  <c r="I922" i="1"/>
  <c r="K922" i="1"/>
  <c r="AC922" i="1"/>
  <c r="AB922" i="1" s="1"/>
  <c r="AE922" i="1"/>
  <c r="AD922" i="1" s="1"/>
  <c r="AF922" i="1"/>
  <c r="AG922" i="1"/>
  <c r="AH922" i="1"/>
  <c r="AI922" i="1"/>
  <c r="CW922" i="1" s="1"/>
  <c r="V922" i="1" s="1"/>
  <c r="AJ922" i="1"/>
  <c r="CQ922" i="1"/>
  <c r="P922" i="1" s="1"/>
  <c r="CR922" i="1"/>
  <c r="Q922" i="1" s="1"/>
  <c r="CT922" i="1"/>
  <c r="S922" i="1" s="1"/>
  <c r="CU922" i="1"/>
  <c r="T922" i="1" s="1"/>
  <c r="CV922" i="1"/>
  <c r="U922" i="1" s="1"/>
  <c r="CX922" i="1"/>
  <c r="W922" i="1" s="1"/>
  <c r="FR922" i="1"/>
  <c r="GL922" i="1"/>
  <c r="GN922" i="1"/>
  <c r="GO922" i="1"/>
  <c r="GV922" i="1"/>
  <c r="HC922" i="1" s="1"/>
  <c r="GX922" i="1" s="1"/>
  <c r="AC923" i="1"/>
  <c r="AB923" i="1" s="1"/>
  <c r="AD923" i="1"/>
  <c r="AE923" i="1"/>
  <c r="AF923" i="1"/>
  <c r="AG923" i="1"/>
  <c r="AH923" i="1"/>
  <c r="CV923" i="1" s="1"/>
  <c r="U923" i="1" s="1"/>
  <c r="AI923" i="1"/>
  <c r="AJ923" i="1"/>
  <c r="CQ923" i="1"/>
  <c r="P923" i="1" s="1"/>
  <c r="CP923" i="1" s="1"/>
  <c r="O923" i="1" s="1"/>
  <c r="CR923" i="1"/>
  <c r="Q923" i="1" s="1"/>
  <c r="CS923" i="1"/>
  <c r="R923" i="1" s="1"/>
  <c r="GK923" i="1" s="1"/>
  <c r="CT923" i="1"/>
  <c r="S923" i="1" s="1"/>
  <c r="CU923" i="1"/>
  <c r="T923" i="1" s="1"/>
  <c r="CW923" i="1"/>
  <c r="V923" i="1" s="1"/>
  <c r="CX923" i="1"/>
  <c r="W923" i="1" s="1"/>
  <c r="FR923" i="1"/>
  <c r="GL923" i="1"/>
  <c r="GN923" i="1"/>
  <c r="GO923" i="1"/>
  <c r="GV923" i="1"/>
  <c r="HC923" i="1"/>
  <c r="GX923" i="1" s="1"/>
  <c r="AC924" i="1"/>
  <c r="AE924" i="1"/>
  <c r="AD924" i="1" s="1"/>
  <c r="AF924" i="1"/>
  <c r="AG924" i="1"/>
  <c r="CU924" i="1" s="1"/>
  <c r="T924" i="1" s="1"/>
  <c r="AH924" i="1"/>
  <c r="AI924" i="1"/>
  <c r="AJ924" i="1"/>
  <c r="CR924" i="1"/>
  <c r="Q924" i="1" s="1"/>
  <c r="CS924" i="1"/>
  <c r="R924" i="1" s="1"/>
  <c r="GK924" i="1" s="1"/>
  <c r="CT924" i="1"/>
  <c r="S924" i="1" s="1"/>
  <c r="CV924" i="1"/>
  <c r="U924" i="1" s="1"/>
  <c r="CW924" i="1"/>
  <c r="V924" i="1" s="1"/>
  <c r="CX924" i="1"/>
  <c r="W924" i="1" s="1"/>
  <c r="FR924" i="1"/>
  <c r="GL924" i="1"/>
  <c r="GN924" i="1"/>
  <c r="GO924" i="1"/>
  <c r="GV924" i="1"/>
  <c r="HC924" i="1"/>
  <c r="GX924" i="1" s="1"/>
  <c r="AC925" i="1"/>
  <c r="AE925" i="1"/>
  <c r="AD925" i="1" s="1"/>
  <c r="AB925" i="1" s="1"/>
  <c r="AF925" i="1"/>
  <c r="CT925" i="1" s="1"/>
  <c r="S925" i="1" s="1"/>
  <c r="AG925" i="1"/>
  <c r="AH925" i="1"/>
  <c r="AI925" i="1"/>
  <c r="AJ925" i="1"/>
  <c r="CX925" i="1" s="1"/>
  <c r="W925" i="1" s="1"/>
  <c r="CQ925" i="1"/>
  <c r="P925" i="1" s="1"/>
  <c r="CR925" i="1"/>
  <c r="Q925" i="1" s="1"/>
  <c r="CS925" i="1"/>
  <c r="R925" i="1" s="1"/>
  <c r="GK925" i="1" s="1"/>
  <c r="CU925" i="1"/>
  <c r="T925" i="1" s="1"/>
  <c r="CV925" i="1"/>
  <c r="U925" i="1" s="1"/>
  <c r="CW925" i="1"/>
  <c r="V925" i="1" s="1"/>
  <c r="FR925" i="1"/>
  <c r="GL925" i="1"/>
  <c r="GN925" i="1"/>
  <c r="GO925" i="1"/>
  <c r="GV925" i="1"/>
  <c r="GX925" i="1"/>
  <c r="HC925" i="1"/>
  <c r="AC926" i="1"/>
  <c r="CQ926" i="1" s="1"/>
  <c r="P926" i="1" s="1"/>
  <c r="AE926" i="1"/>
  <c r="AD926" i="1" s="1"/>
  <c r="AF926" i="1"/>
  <c r="AG926" i="1"/>
  <c r="CU926" i="1" s="1"/>
  <c r="T926" i="1" s="1"/>
  <c r="AH926" i="1"/>
  <c r="AI926" i="1"/>
  <c r="CW926" i="1" s="1"/>
  <c r="V926" i="1" s="1"/>
  <c r="AJ926" i="1"/>
  <c r="CR926" i="1"/>
  <c r="Q926" i="1" s="1"/>
  <c r="CT926" i="1"/>
  <c r="S926" i="1" s="1"/>
  <c r="CV926" i="1"/>
  <c r="U926" i="1" s="1"/>
  <c r="CX926" i="1"/>
  <c r="W926" i="1" s="1"/>
  <c r="FR926" i="1"/>
  <c r="GL926" i="1"/>
  <c r="GN926" i="1"/>
  <c r="GO926" i="1"/>
  <c r="GV926" i="1"/>
  <c r="HC926" i="1" s="1"/>
  <c r="GX926" i="1" s="1"/>
  <c r="AC927" i="1"/>
  <c r="AB927" i="1" s="1"/>
  <c r="AD927" i="1"/>
  <c r="AE927" i="1"/>
  <c r="AF927" i="1"/>
  <c r="AG927" i="1"/>
  <c r="AH927" i="1"/>
  <c r="AI927" i="1"/>
  <c r="AJ927" i="1"/>
  <c r="CQ927" i="1"/>
  <c r="P927" i="1" s="1"/>
  <c r="CP927" i="1" s="1"/>
  <c r="O927" i="1" s="1"/>
  <c r="CR927" i="1"/>
  <c r="Q927" i="1" s="1"/>
  <c r="CS927" i="1"/>
  <c r="R927" i="1" s="1"/>
  <c r="GK927" i="1" s="1"/>
  <c r="CT927" i="1"/>
  <c r="S927" i="1" s="1"/>
  <c r="CU927" i="1"/>
  <c r="T927" i="1" s="1"/>
  <c r="CV927" i="1"/>
  <c r="U927" i="1" s="1"/>
  <c r="CW927" i="1"/>
  <c r="V927" i="1" s="1"/>
  <c r="CX927" i="1"/>
  <c r="W927" i="1" s="1"/>
  <c r="FR927" i="1"/>
  <c r="GL927" i="1"/>
  <c r="GN927" i="1"/>
  <c r="GO927" i="1"/>
  <c r="GV927" i="1"/>
  <c r="HC927" i="1"/>
  <c r="GX927" i="1" s="1"/>
  <c r="AC928" i="1"/>
  <c r="AB928" i="1" s="1"/>
  <c r="AE928" i="1"/>
  <c r="AD928" i="1" s="1"/>
  <c r="AF928" i="1"/>
  <c r="AG928" i="1"/>
  <c r="AH928" i="1"/>
  <c r="AI928" i="1"/>
  <c r="AJ928" i="1"/>
  <c r="CQ928" i="1"/>
  <c r="P928" i="1" s="1"/>
  <c r="CR928" i="1"/>
  <c r="Q928" i="1" s="1"/>
  <c r="CS928" i="1"/>
  <c r="R928" i="1" s="1"/>
  <c r="GK928" i="1" s="1"/>
  <c r="CT928" i="1"/>
  <c r="S928" i="1" s="1"/>
  <c r="CU928" i="1"/>
  <c r="T928" i="1" s="1"/>
  <c r="CV928" i="1"/>
  <c r="U928" i="1" s="1"/>
  <c r="CW928" i="1"/>
  <c r="V928" i="1" s="1"/>
  <c r="CX928" i="1"/>
  <c r="W928" i="1" s="1"/>
  <c r="FR928" i="1"/>
  <c r="GL928" i="1"/>
  <c r="GN928" i="1"/>
  <c r="GO928" i="1"/>
  <c r="GV928" i="1"/>
  <c r="HC928" i="1"/>
  <c r="GX928" i="1" s="1"/>
  <c r="AC929" i="1"/>
  <c r="AE929" i="1"/>
  <c r="AD929" i="1" s="1"/>
  <c r="AF929" i="1"/>
  <c r="AG929" i="1"/>
  <c r="AH929" i="1"/>
  <c r="AI929" i="1"/>
  <c r="AJ929" i="1"/>
  <c r="CQ929" i="1"/>
  <c r="P929" i="1" s="1"/>
  <c r="CP929" i="1" s="1"/>
  <c r="O929" i="1" s="1"/>
  <c r="CR929" i="1"/>
  <c r="Q929" i="1" s="1"/>
  <c r="CS929" i="1"/>
  <c r="R929" i="1" s="1"/>
  <c r="GK929" i="1" s="1"/>
  <c r="CT929" i="1"/>
  <c r="S929" i="1" s="1"/>
  <c r="CU929" i="1"/>
  <c r="T929" i="1" s="1"/>
  <c r="CV929" i="1"/>
  <c r="U929" i="1" s="1"/>
  <c r="CW929" i="1"/>
  <c r="V929" i="1" s="1"/>
  <c r="CX929" i="1"/>
  <c r="W929" i="1" s="1"/>
  <c r="FR929" i="1"/>
  <c r="GL929" i="1"/>
  <c r="GN929" i="1"/>
  <c r="GO929" i="1"/>
  <c r="GV929" i="1"/>
  <c r="HC929" i="1"/>
  <c r="GX929" i="1" s="1"/>
  <c r="C930" i="1"/>
  <c r="D930" i="1"/>
  <c r="AC930" i="1"/>
  <c r="AB930" i="1" s="1"/>
  <c r="AE930" i="1"/>
  <c r="AD930" i="1" s="1"/>
  <c r="AF930" i="1"/>
  <c r="AG930" i="1"/>
  <c r="AH930" i="1"/>
  <c r="AI930" i="1"/>
  <c r="AJ930" i="1"/>
  <c r="CQ930" i="1"/>
  <c r="P930" i="1" s="1"/>
  <c r="CR930" i="1"/>
  <c r="Q930" i="1" s="1"/>
  <c r="CS930" i="1"/>
  <c r="R930" i="1" s="1"/>
  <c r="GK930" i="1" s="1"/>
  <c r="CT930" i="1"/>
  <c r="S930" i="1" s="1"/>
  <c r="CU930" i="1"/>
  <c r="T930" i="1" s="1"/>
  <c r="CV930" i="1"/>
  <c r="U930" i="1" s="1"/>
  <c r="CW930" i="1"/>
  <c r="V930" i="1" s="1"/>
  <c r="CX930" i="1"/>
  <c r="W930" i="1" s="1"/>
  <c r="FR930" i="1"/>
  <c r="GL930" i="1"/>
  <c r="GN930" i="1"/>
  <c r="GO930" i="1"/>
  <c r="GV930" i="1"/>
  <c r="GX930" i="1"/>
  <c r="HC930" i="1"/>
  <c r="C931" i="1"/>
  <c r="D931" i="1"/>
  <c r="AC931" i="1"/>
  <c r="AB931" i="1" s="1"/>
  <c r="AE931" i="1"/>
  <c r="AD931" i="1" s="1"/>
  <c r="AF931" i="1"/>
  <c r="AG931" i="1"/>
  <c r="AH931" i="1"/>
  <c r="AI931" i="1"/>
  <c r="AJ931" i="1"/>
  <c r="CQ931" i="1"/>
  <c r="P931" i="1" s="1"/>
  <c r="CR931" i="1"/>
  <c r="Q931" i="1" s="1"/>
  <c r="CS931" i="1"/>
  <c r="R931" i="1" s="1"/>
  <c r="GK931" i="1" s="1"/>
  <c r="CT931" i="1"/>
  <c r="S931" i="1" s="1"/>
  <c r="CU931" i="1"/>
  <c r="T931" i="1" s="1"/>
  <c r="CV931" i="1"/>
  <c r="U931" i="1" s="1"/>
  <c r="CW931" i="1"/>
  <c r="V931" i="1" s="1"/>
  <c r="CX931" i="1"/>
  <c r="W931" i="1" s="1"/>
  <c r="FR931" i="1"/>
  <c r="GL931" i="1"/>
  <c r="GN931" i="1"/>
  <c r="GO931" i="1"/>
  <c r="GV931" i="1"/>
  <c r="HC931" i="1"/>
  <c r="GX931" i="1" s="1"/>
  <c r="AC932" i="1"/>
  <c r="AE932" i="1"/>
  <c r="AD932" i="1" s="1"/>
  <c r="AF932" i="1"/>
  <c r="AG932" i="1"/>
  <c r="AH932" i="1"/>
  <c r="AI932" i="1"/>
  <c r="AJ932" i="1"/>
  <c r="CQ932" i="1"/>
  <c r="P932" i="1" s="1"/>
  <c r="CP932" i="1" s="1"/>
  <c r="O932" i="1" s="1"/>
  <c r="CR932" i="1"/>
  <c r="Q932" i="1" s="1"/>
  <c r="CS932" i="1"/>
  <c r="R932" i="1" s="1"/>
  <c r="GK932" i="1" s="1"/>
  <c r="CT932" i="1"/>
  <c r="S932" i="1" s="1"/>
  <c r="CU932" i="1"/>
  <c r="T932" i="1" s="1"/>
  <c r="CV932" i="1"/>
  <c r="U932" i="1" s="1"/>
  <c r="CW932" i="1"/>
  <c r="V932" i="1" s="1"/>
  <c r="CX932" i="1"/>
  <c r="W932" i="1" s="1"/>
  <c r="FR932" i="1"/>
  <c r="GL932" i="1"/>
  <c r="GN932" i="1"/>
  <c r="GO932" i="1"/>
  <c r="GV932" i="1"/>
  <c r="HC932" i="1"/>
  <c r="GX932" i="1" s="1"/>
  <c r="AC933" i="1"/>
  <c r="AB933" i="1" s="1"/>
  <c r="AE933" i="1"/>
  <c r="AD933" i="1" s="1"/>
  <c r="AF933" i="1"/>
  <c r="AG933" i="1"/>
  <c r="AH933" i="1"/>
  <c r="AI933" i="1"/>
  <c r="AJ933" i="1"/>
  <c r="CQ933" i="1"/>
  <c r="P933" i="1" s="1"/>
  <c r="CR933" i="1"/>
  <c r="Q933" i="1" s="1"/>
  <c r="CS933" i="1"/>
  <c r="R933" i="1" s="1"/>
  <c r="GK933" i="1" s="1"/>
  <c r="CT933" i="1"/>
  <c r="S933" i="1" s="1"/>
  <c r="CU933" i="1"/>
  <c r="T933" i="1" s="1"/>
  <c r="CV933" i="1"/>
  <c r="U933" i="1" s="1"/>
  <c r="CW933" i="1"/>
  <c r="V933" i="1" s="1"/>
  <c r="CX933" i="1"/>
  <c r="W933" i="1" s="1"/>
  <c r="FR933" i="1"/>
  <c r="GL933" i="1"/>
  <c r="GN933" i="1"/>
  <c r="GO933" i="1"/>
  <c r="GV933" i="1"/>
  <c r="HC933" i="1"/>
  <c r="GX933" i="1" s="1"/>
  <c r="AC934" i="1"/>
  <c r="CQ934" i="1" s="1"/>
  <c r="P934" i="1" s="1"/>
  <c r="AE934" i="1"/>
  <c r="AD934" i="1" s="1"/>
  <c r="AF934" i="1"/>
  <c r="AG934" i="1"/>
  <c r="CU934" i="1" s="1"/>
  <c r="T934" i="1" s="1"/>
  <c r="AH934" i="1"/>
  <c r="AI934" i="1"/>
  <c r="AJ934" i="1"/>
  <c r="CR934" i="1"/>
  <c r="Q934" i="1" s="1"/>
  <c r="CS934" i="1"/>
  <c r="R934" i="1" s="1"/>
  <c r="GK934" i="1" s="1"/>
  <c r="CT934" i="1"/>
  <c r="S934" i="1" s="1"/>
  <c r="CV934" i="1"/>
  <c r="U934" i="1" s="1"/>
  <c r="CW934" i="1"/>
  <c r="V934" i="1" s="1"/>
  <c r="CX934" i="1"/>
  <c r="W934" i="1" s="1"/>
  <c r="FR934" i="1"/>
  <c r="GL934" i="1"/>
  <c r="GN934" i="1"/>
  <c r="GO934" i="1"/>
  <c r="GV934" i="1"/>
  <c r="HC934" i="1"/>
  <c r="GX934" i="1" s="1"/>
  <c r="C935" i="1"/>
  <c r="D935" i="1"/>
  <c r="AC935" i="1"/>
  <c r="CQ935" i="1" s="1"/>
  <c r="P935" i="1" s="1"/>
  <c r="AE935" i="1"/>
  <c r="AD935" i="1" s="1"/>
  <c r="AF935" i="1"/>
  <c r="AG935" i="1"/>
  <c r="CU935" i="1" s="1"/>
  <c r="T935" i="1" s="1"/>
  <c r="AH935" i="1"/>
  <c r="AI935" i="1"/>
  <c r="AJ935" i="1"/>
  <c r="CR935" i="1"/>
  <c r="Q935" i="1" s="1"/>
  <c r="CS935" i="1"/>
  <c r="R935" i="1" s="1"/>
  <c r="GK935" i="1" s="1"/>
  <c r="CT935" i="1"/>
  <c r="S935" i="1" s="1"/>
  <c r="J2713" i="6" s="1"/>
  <c r="CV935" i="1"/>
  <c r="U935" i="1" s="1"/>
  <c r="K2716" i="6" s="1"/>
  <c r="CW935" i="1"/>
  <c r="V935" i="1" s="1"/>
  <c r="CX935" i="1"/>
  <c r="W935" i="1" s="1"/>
  <c r="FR935" i="1"/>
  <c r="GL935" i="1"/>
  <c r="GN935" i="1"/>
  <c r="GO935" i="1"/>
  <c r="GV935" i="1"/>
  <c r="HC935" i="1"/>
  <c r="GX935" i="1" s="1"/>
  <c r="AC936" i="1"/>
  <c r="AE936" i="1"/>
  <c r="AD936" i="1" s="1"/>
  <c r="AF936" i="1"/>
  <c r="AG936" i="1"/>
  <c r="AH936" i="1"/>
  <c r="AI936" i="1"/>
  <c r="AJ936" i="1"/>
  <c r="CQ936" i="1"/>
  <c r="P936" i="1" s="1"/>
  <c r="CP936" i="1" s="1"/>
  <c r="O936" i="1" s="1"/>
  <c r="CR936" i="1"/>
  <c r="Q936" i="1" s="1"/>
  <c r="CS936" i="1"/>
  <c r="R936" i="1" s="1"/>
  <c r="GK936" i="1" s="1"/>
  <c r="CT936" i="1"/>
  <c r="S936" i="1" s="1"/>
  <c r="CU936" i="1"/>
  <c r="T936" i="1" s="1"/>
  <c r="CV936" i="1"/>
  <c r="U936" i="1" s="1"/>
  <c r="CW936" i="1"/>
  <c r="V936" i="1" s="1"/>
  <c r="CX936" i="1"/>
  <c r="W936" i="1" s="1"/>
  <c r="FR936" i="1"/>
  <c r="GL936" i="1"/>
  <c r="GN936" i="1"/>
  <c r="GO936" i="1"/>
  <c r="GV936" i="1"/>
  <c r="HC936" i="1"/>
  <c r="GX936" i="1" s="1"/>
  <c r="AC937" i="1"/>
  <c r="AB937" i="1" s="1"/>
  <c r="AE937" i="1"/>
  <c r="AD937" i="1" s="1"/>
  <c r="AF937" i="1"/>
  <c r="AG937" i="1"/>
  <c r="CU937" i="1" s="1"/>
  <c r="T937" i="1" s="1"/>
  <c r="AH937" i="1"/>
  <c r="AI937" i="1"/>
  <c r="AJ937" i="1"/>
  <c r="CQ937" i="1"/>
  <c r="P937" i="1" s="1"/>
  <c r="CR937" i="1"/>
  <c r="Q937" i="1" s="1"/>
  <c r="CS937" i="1"/>
  <c r="R937" i="1" s="1"/>
  <c r="GK937" i="1" s="1"/>
  <c r="CT937" i="1"/>
  <c r="S937" i="1" s="1"/>
  <c r="CV937" i="1"/>
  <c r="U937" i="1" s="1"/>
  <c r="CW937" i="1"/>
  <c r="V937" i="1" s="1"/>
  <c r="CX937" i="1"/>
  <c r="W937" i="1" s="1"/>
  <c r="FR937" i="1"/>
  <c r="GL937" i="1"/>
  <c r="GN937" i="1"/>
  <c r="GO937" i="1"/>
  <c r="GV937" i="1"/>
  <c r="HC937" i="1"/>
  <c r="GX937" i="1" s="1"/>
  <c r="AC938" i="1"/>
  <c r="AB938" i="1" s="1"/>
  <c r="AE938" i="1"/>
  <c r="AD938" i="1" s="1"/>
  <c r="AF938" i="1"/>
  <c r="AG938" i="1"/>
  <c r="CU938" i="1" s="1"/>
  <c r="T938" i="1" s="1"/>
  <c r="AH938" i="1"/>
  <c r="AI938" i="1"/>
  <c r="AJ938" i="1"/>
  <c r="CR938" i="1"/>
  <c r="Q938" i="1" s="1"/>
  <c r="CS938" i="1"/>
  <c r="R938" i="1" s="1"/>
  <c r="GK938" i="1" s="1"/>
  <c r="CT938" i="1"/>
  <c r="S938" i="1" s="1"/>
  <c r="CV938" i="1"/>
  <c r="U938" i="1" s="1"/>
  <c r="CW938" i="1"/>
  <c r="V938" i="1" s="1"/>
  <c r="CX938" i="1"/>
  <c r="W938" i="1" s="1"/>
  <c r="FR938" i="1"/>
  <c r="GL938" i="1"/>
  <c r="GN938" i="1"/>
  <c r="GO938" i="1"/>
  <c r="GV938" i="1"/>
  <c r="HC938" i="1"/>
  <c r="GX938" i="1" s="1"/>
  <c r="C939" i="1"/>
  <c r="D939" i="1"/>
  <c r="AC939" i="1"/>
  <c r="AE939" i="1"/>
  <c r="AD939" i="1" s="1"/>
  <c r="AF939" i="1"/>
  <c r="AG939" i="1"/>
  <c r="AH939" i="1"/>
  <c r="AI939" i="1"/>
  <c r="AJ939" i="1"/>
  <c r="CQ939" i="1"/>
  <c r="P939" i="1" s="1"/>
  <c r="CP939" i="1" s="1"/>
  <c r="O939" i="1" s="1"/>
  <c r="CR939" i="1"/>
  <c r="Q939" i="1" s="1"/>
  <c r="CS939" i="1"/>
  <c r="R939" i="1" s="1"/>
  <c r="GK939" i="1" s="1"/>
  <c r="CT939" i="1"/>
  <c r="S939" i="1" s="1"/>
  <c r="J2725" i="6" s="1"/>
  <c r="CU939" i="1"/>
  <c r="T939" i="1" s="1"/>
  <c r="CV939" i="1"/>
  <c r="U939" i="1" s="1"/>
  <c r="K2728" i="6" s="1"/>
  <c r="CW939" i="1"/>
  <c r="V939" i="1" s="1"/>
  <c r="CX939" i="1"/>
  <c r="W939" i="1" s="1"/>
  <c r="FR939" i="1"/>
  <c r="BY1026" i="1" s="1"/>
  <c r="CI1026" i="1" s="1"/>
  <c r="GL939" i="1"/>
  <c r="GN939" i="1"/>
  <c r="GO939" i="1"/>
  <c r="GV939" i="1"/>
  <c r="HC939" i="1" s="1"/>
  <c r="GX939" i="1" s="1"/>
  <c r="AC940" i="1"/>
  <c r="AE940" i="1"/>
  <c r="AD940" i="1" s="1"/>
  <c r="AF940" i="1"/>
  <c r="AG940" i="1"/>
  <c r="CU940" i="1" s="1"/>
  <c r="T940" i="1" s="1"/>
  <c r="AH940" i="1"/>
  <c r="AI940" i="1"/>
  <c r="AJ940" i="1"/>
  <c r="CR940" i="1"/>
  <c r="Q940" i="1" s="1"/>
  <c r="CS940" i="1"/>
  <c r="R940" i="1" s="1"/>
  <c r="GK940" i="1" s="1"/>
  <c r="CT940" i="1"/>
  <c r="S940" i="1" s="1"/>
  <c r="CV940" i="1"/>
  <c r="U940" i="1" s="1"/>
  <c r="CW940" i="1"/>
  <c r="V940" i="1" s="1"/>
  <c r="CX940" i="1"/>
  <c r="W940" i="1" s="1"/>
  <c r="FR940" i="1"/>
  <c r="GL940" i="1"/>
  <c r="GN940" i="1"/>
  <c r="GO940" i="1"/>
  <c r="GV940" i="1"/>
  <c r="HC940" i="1"/>
  <c r="GX940" i="1" s="1"/>
  <c r="AC941" i="1"/>
  <c r="AB941" i="1" s="1"/>
  <c r="AE941" i="1"/>
  <c r="AD941" i="1" s="1"/>
  <c r="AF941" i="1"/>
  <c r="AG941" i="1"/>
  <c r="AH941" i="1"/>
  <c r="AI941" i="1"/>
  <c r="AJ941" i="1"/>
  <c r="CQ941" i="1"/>
  <c r="P941" i="1" s="1"/>
  <c r="CR941" i="1"/>
  <c r="Q941" i="1" s="1"/>
  <c r="CS941" i="1"/>
  <c r="R941" i="1" s="1"/>
  <c r="GK941" i="1" s="1"/>
  <c r="CT941" i="1"/>
  <c r="S941" i="1" s="1"/>
  <c r="CU941" i="1"/>
  <c r="T941" i="1" s="1"/>
  <c r="CV941" i="1"/>
  <c r="U941" i="1" s="1"/>
  <c r="CW941" i="1"/>
  <c r="V941" i="1" s="1"/>
  <c r="CX941" i="1"/>
  <c r="W941" i="1" s="1"/>
  <c r="FR941" i="1"/>
  <c r="GL941" i="1"/>
  <c r="GN941" i="1"/>
  <c r="GO941" i="1"/>
  <c r="GV941" i="1"/>
  <c r="HC941" i="1"/>
  <c r="GX941" i="1" s="1"/>
  <c r="AC942" i="1"/>
  <c r="AE942" i="1"/>
  <c r="AD942" i="1" s="1"/>
  <c r="AF942" i="1"/>
  <c r="AG942" i="1"/>
  <c r="AH942" i="1"/>
  <c r="AI942" i="1"/>
  <c r="AJ942" i="1"/>
  <c r="CQ942" i="1"/>
  <c r="P942" i="1" s="1"/>
  <c r="CP942" i="1" s="1"/>
  <c r="O942" i="1" s="1"/>
  <c r="CR942" i="1"/>
  <c r="Q942" i="1" s="1"/>
  <c r="CS942" i="1"/>
  <c r="R942" i="1" s="1"/>
  <c r="GK942" i="1" s="1"/>
  <c r="CT942" i="1"/>
  <c r="S942" i="1" s="1"/>
  <c r="CU942" i="1"/>
  <c r="T942" i="1" s="1"/>
  <c r="CV942" i="1"/>
  <c r="U942" i="1" s="1"/>
  <c r="CW942" i="1"/>
  <c r="V942" i="1" s="1"/>
  <c r="CX942" i="1"/>
  <c r="W942" i="1" s="1"/>
  <c r="FR942" i="1"/>
  <c r="GL942" i="1"/>
  <c r="GN942" i="1"/>
  <c r="GO942" i="1"/>
  <c r="GV942" i="1"/>
  <c r="GX942" i="1"/>
  <c r="HC942" i="1"/>
  <c r="AC943" i="1"/>
  <c r="AE943" i="1"/>
  <c r="AD943" i="1" s="1"/>
  <c r="AF943" i="1"/>
  <c r="AG943" i="1"/>
  <c r="CU943" i="1" s="1"/>
  <c r="T943" i="1" s="1"/>
  <c r="AH943" i="1"/>
  <c r="AI943" i="1"/>
  <c r="AJ943" i="1"/>
  <c r="CR943" i="1"/>
  <c r="Q943" i="1" s="1"/>
  <c r="CS943" i="1"/>
  <c r="R943" i="1" s="1"/>
  <c r="GK943" i="1" s="1"/>
  <c r="CT943" i="1"/>
  <c r="S943" i="1" s="1"/>
  <c r="CV943" i="1"/>
  <c r="U943" i="1" s="1"/>
  <c r="CW943" i="1"/>
  <c r="V943" i="1" s="1"/>
  <c r="CX943" i="1"/>
  <c r="W943" i="1" s="1"/>
  <c r="FR943" i="1"/>
  <c r="GL943" i="1"/>
  <c r="GN943" i="1"/>
  <c r="GO943" i="1"/>
  <c r="GV943" i="1"/>
  <c r="HC943" i="1"/>
  <c r="GX943" i="1" s="1"/>
  <c r="C944" i="1"/>
  <c r="D944" i="1"/>
  <c r="AC944" i="1"/>
  <c r="AB944" i="1" s="1"/>
  <c r="AE944" i="1"/>
  <c r="AD944" i="1" s="1"/>
  <c r="AF944" i="1"/>
  <c r="AG944" i="1"/>
  <c r="AH944" i="1"/>
  <c r="AI944" i="1"/>
  <c r="AJ944" i="1"/>
  <c r="CQ944" i="1"/>
  <c r="P944" i="1" s="1"/>
  <c r="CR944" i="1"/>
  <c r="Q944" i="1" s="1"/>
  <c r="CS944" i="1"/>
  <c r="R944" i="1" s="1"/>
  <c r="GK944" i="1" s="1"/>
  <c r="CT944" i="1"/>
  <c r="S944" i="1" s="1"/>
  <c r="CU944" i="1"/>
  <c r="T944" i="1" s="1"/>
  <c r="CV944" i="1"/>
  <c r="U944" i="1" s="1"/>
  <c r="CW944" i="1"/>
  <c r="V944" i="1" s="1"/>
  <c r="CX944" i="1"/>
  <c r="W944" i="1" s="1"/>
  <c r="FR944" i="1"/>
  <c r="GL944" i="1"/>
  <c r="GN944" i="1"/>
  <c r="GO944" i="1"/>
  <c r="GV944" i="1"/>
  <c r="HC944" i="1" s="1"/>
  <c r="GX944" i="1" s="1"/>
  <c r="C945" i="1"/>
  <c r="D945" i="1"/>
  <c r="AC945" i="1"/>
  <c r="AB945" i="1" s="1"/>
  <c r="AE945" i="1"/>
  <c r="AD945" i="1" s="1"/>
  <c r="AF945" i="1"/>
  <c r="AG945" i="1"/>
  <c r="AH945" i="1"/>
  <c r="AI945" i="1"/>
  <c r="AJ945" i="1"/>
  <c r="CQ945" i="1"/>
  <c r="P945" i="1" s="1"/>
  <c r="CR945" i="1"/>
  <c r="Q945" i="1" s="1"/>
  <c r="CS945" i="1"/>
  <c r="R945" i="1" s="1"/>
  <c r="GK945" i="1" s="1"/>
  <c r="CT945" i="1"/>
  <c r="S945" i="1" s="1"/>
  <c r="CU945" i="1"/>
  <c r="T945" i="1" s="1"/>
  <c r="CV945" i="1"/>
  <c r="U945" i="1" s="1"/>
  <c r="CW945" i="1"/>
  <c r="V945" i="1" s="1"/>
  <c r="CX945" i="1"/>
  <c r="W945" i="1" s="1"/>
  <c r="FR945" i="1"/>
  <c r="GL945" i="1"/>
  <c r="GN945" i="1"/>
  <c r="GO945" i="1"/>
  <c r="GV945" i="1"/>
  <c r="HC945" i="1"/>
  <c r="GX945" i="1" s="1"/>
  <c r="AC946" i="1"/>
  <c r="AE946" i="1"/>
  <c r="AD946" i="1" s="1"/>
  <c r="AF946" i="1"/>
  <c r="AG946" i="1"/>
  <c r="AH946" i="1"/>
  <c r="AI946" i="1"/>
  <c r="AJ946" i="1"/>
  <c r="CQ946" i="1"/>
  <c r="P946" i="1" s="1"/>
  <c r="CP946" i="1" s="1"/>
  <c r="O946" i="1" s="1"/>
  <c r="CR946" i="1"/>
  <c r="Q946" i="1" s="1"/>
  <c r="CS946" i="1"/>
  <c r="R946" i="1" s="1"/>
  <c r="GK946" i="1" s="1"/>
  <c r="CT946" i="1"/>
  <c r="S946" i="1" s="1"/>
  <c r="CU946" i="1"/>
  <c r="T946" i="1" s="1"/>
  <c r="CV946" i="1"/>
  <c r="U946" i="1" s="1"/>
  <c r="CW946" i="1"/>
  <c r="V946" i="1" s="1"/>
  <c r="CX946" i="1"/>
  <c r="W946" i="1" s="1"/>
  <c r="FR946" i="1"/>
  <c r="GL946" i="1"/>
  <c r="GN946" i="1"/>
  <c r="GO946" i="1"/>
  <c r="GV946" i="1"/>
  <c r="HC946" i="1"/>
  <c r="GX946" i="1" s="1"/>
  <c r="C947" i="1"/>
  <c r="D947" i="1"/>
  <c r="AC947" i="1"/>
  <c r="AB947" i="1" s="1"/>
  <c r="AE947" i="1"/>
  <c r="AD947" i="1" s="1"/>
  <c r="AF947" i="1"/>
  <c r="AG947" i="1"/>
  <c r="AH947" i="1"/>
  <c r="AI947" i="1"/>
  <c r="AJ947" i="1"/>
  <c r="CQ947" i="1"/>
  <c r="P947" i="1" s="1"/>
  <c r="CR947" i="1"/>
  <c r="Q947" i="1" s="1"/>
  <c r="CS947" i="1"/>
  <c r="R947" i="1" s="1"/>
  <c r="GK947" i="1" s="1"/>
  <c r="CT947" i="1"/>
  <c r="S947" i="1" s="1"/>
  <c r="CU947" i="1"/>
  <c r="T947" i="1" s="1"/>
  <c r="CV947" i="1"/>
  <c r="U947" i="1" s="1"/>
  <c r="CW947" i="1"/>
  <c r="V947" i="1" s="1"/>
  <c r="CX947" i="1"/>
  <c r="W947" i="1" s="1"/>
  <c r="FR947" i="1"/>
  <c r="GL947" i="1"/>
  <c r="GN947" i="1"/>
  <c r="GO947" i="1"/>
  <c r="GV947" i="1"/>
  <c r="GX947" i="1"/>
  <c r="HC947" i="1"/>
  <c r="C948" i="1"/>
  <c r="D948" i="1"/>
  <c r="AC948" i="1"/>
  <c r="AB948" i="1" s="1"/>
  <c r="AE948" i="1"/>
  <c r="AD948" i="1" s="1"/>
  <c r="AF948" i="1"/>
  <c r="AG948" i="1"/>
  <c r="AH948" i="1"/>
  <c r="AI948" i="1"/>
  <c r="AJ948" i="1"/>
  <c r="CQ948" i="1"/>
  <c r="P948" i="1" s="1"/>
  <c r="CR948" i="1"/>
  <c r="Q948" i="1" s="1"/>
  <c r="CS948" i="1"/>
  <c r="R948" i="1" s="1"/>
  <c r="GK948" i="1" s="1"/>
  <c r="CT948" i="1"/>
  <c r="S948" i="1" s="1"/>
  <c r="CU948" i="1"/>
  <c r="T948" i="1" s="1"/>
  <c r="CV948" i="1"/>
  <c r="U948" i="1" s="1"/>
  <c r="CW948" i="1"/>
  <c r="V948" i="1" s="1"/>
  <c r="CX948" i="1"/>
  <c r="W948" i="1" s="1"/>
  <c r="FR948" i="1"/>
  <c r="GL948" i="1"/>
  <c r="GN948" i="1"/>
  <c r="GO948" i="1"/>
  <c r="GV948" i="1"/>
  <c r="HC948" i="1"/>
  <c r="GX948" i="1" s="1"/>
  <c r="C949" i="1"/>
  <c r="D949" i="1"/>
  <c r="AC949" i="1"/>
  <c r="AB949" i="1" s="1"/>
  <c r="AD949" i="1"/>
  <c r="AE949" i="1"/>
  <c r="AF949" i="1"/>
  <c r="AG949" i="1"/>
  <c r="AH949" i="1"/>
  <c r="CV949" i="1" s="1"/>
  <c r="U949" i="1" s="1"/>
  <c r="AI949" i="1"/>
  <c r="AJ949" i="1"/>
  <c r="CQ949" i="1"/>
  <c r="P949" i="1" s="1"/>
  <c r="CR949" i="1"/>
  <c r="Q949" i="1" s="1"/>
  <c r="CS949" i="1"/>
  <c r="R949" i="1" s="1"/>
  <c r="GK949" i="1" s="1"/>
  <c r="CT949" i="1"/>
  <c r="S949" i="1" s="1"/>
  <c r="CU949" i="1"/>
  <c r="T949" i="1" s="1"/>
  <c r="CW949" i="1"/>
  <c r="V949" i="1" s="1"/>
  <c r="CX949" i="1"/>
  <c r="W949" i="1" s="1"/>
  <c r="FR949" i="1"/>
  <c r="GL949" i="1"/>
  <c r="GN949" i="1"/>
  <c r="GO949" i="1"/>
  <c r="GV949" i="1"/>
  <c r="HC949" i="1"/>
  <c r="GX949" i="1" s="1"/>
  <c r="C950" i="1"/>
  <c r="D950" i="1"/>
  <c r="AC950" i="1"/>
  <c r="AB950" i="1" s="1"/>
  <c r="AE950" i="1"/>
  <c r="AD950" i="1" s="1"/>
  <c r="AF950" i="1"/>
  <c r="AG950" i="1"/>
  <c r="AH950" i="1"/>
  <c r="AI950" i="1"/>
  <c r="AJ950" i="1"/>
  <c r="CQ950" i="1"/>
  <c r="P950" i="1" s="1"/>
  <c r="CR950" i="1"/>
  <c r="Q950" i="1" s="1"/>
  <c r="CT950" i="1"/>
  <c r="S950" i="1" s="1"/>
  <c r="CU950" i="1"/>
  <c r="T950" i="1" s="1"/>
  <c r="CV950" i="1"/>
  <c r="U950" i="1" s="1"/>
  <c r="CW950" i="1"/>
  <c r="V950" i="1" s="1"/>
  <c r="CX950" i="1"/>
  <c r="W950" i="1" s="1"/>
  <c r="FR950" i="1"/>
  <c r="GL950" i="1"/>
  <c r="GN950" i="1"/>
  <c r="GO950" i="1"/>
  <c r="GV950" i="1"/>
  <c r="HC950" i="1" s="1"/>
  <c r="GX950" i="1" s="1"/>
  <c r="C951" i="1"/>
  <c r="D951" i="1"/>
  <c r="AC951" i="1"/>
  <c r="AD951" i="1"/>
  <c r="AB951" i="1" s="1"/>
  <c r="AE951" i="1"/>
  <c r="AF951" i="1"/>
  <c r="AG951" i="1"/>
  <c r="AH951" i="1"/>
  <c r="AI951" i="1"/>
  <c r="AJ951" i="1"/>
  <c r="CQ951" i="1"/>
  <c r="P951" i="1" s="1"/>
  <c r="CR951" i="1"/>
  <c r="Q951" i="1" s="1"/>
  <c r="CS951" i="1"/>
  <c r="R951" i="1" s="1"/>
  <c r="GK951" i="1" s="1"/>
  <c r="CT951" i="1"/>
  <c r="S951" i="1" s="1"/>
  <c r="CU951" i="1"/>
  <c r="T951" i="1" s="1"/>
  <c r="CV951" i="1"/>
  <c r="U951" i="1" s="1"/>
  <c r="CW951" i="1"/>
  <c r="V951" i="1" s="1"/>
  <c r="CX951" i="1"/>
  <c r="W951" i="1" s="1"/>
  <c r="FR951" i="1"/>
  <c r="GL951" i="1"/>
  <c r="GN951" i="1"/>
  <c r="GO951" i="1"/>
  <c r="GV951" i="1"/>
  <c r="HC951" i="1" s="1"/>
  <c r="GX951" i="1" s="1"/>
  <c r="C952" i="1"/>
  <c r="D952" i="1"/>
  <c r="AC952" i="1"/>
  <c r="AB952" i="1" s="1"/>
  <c r="AE952" i="1"/>
  <c r="AD952" i="1" s="1"/>
  <c r="AF952" i="1"/>
  <c r="AG952" i="1"/>
  <c r="AH952" i="1"/>
  <c r="AI952" i="1"/>
  <c r="AJ952" i="1"/>
  <c r="CQ952" i="1"/>
  <c r="P952" i="1" s="1"/>
  <c r="CR952" i="1"/>
  <c r="Q952" i="1" s="1"/>
  <c r="CS952" i="1"/>
  <c r="R952" i="1" s="1"/>
  <c r="GK952" i="1" s="1"/>
  <c r="CT952" i="1"/>
  <c r="S952" i="1" s="1"/>
  <c r="CU952" i="1"/>
  <c r="T952" i="1" s="1"/>
  <c r="CV952" i="1"/>
  <c r="U952" i="1" s="1"/>
  <c r="CW952" i="1"/>
  <c r="V952" i="1" s="1"/>
  <c r="CX952" i="1"/>
  <c r="W952" i="1" s="1"/>
  <c r="FR952" i="1"/>
  <c r="GL952" i="1"/>
  <c r="GN952" i="1"/>
  <c r="GO952" i="1"/>
  <c r="GV952" i="1"/>
  <c r="HC952" i="1" s="1"/>
  <c r="GX952" i="1" s="1"/>
  <c r="C953" i="1"/>
  <c r="D953" i="1"/>
  <c r="AC953" i="1"/>
  <c r="AB953" i="1" s="1"/>
  <c r="AE953" i="1"/>
  <c r="AD953" i="1" s="1"/>
  <c r="AF953" i="1"/>
  <c r="AG953" i="1"/>
  <c r="AH953" i="1"/>
  <c r="AI953" i="1"/>
  <c r="AJ953" i="1"/>
  <c r="CQ953" i="1"/>
  <c r="P953" i="1" s="1"/>
  <c r="CR953" i="1"/>
  <c r="Q953" i="1" s="1"/>
  <c r="CS953" i="1"/>
  <c r="R953" i="1" s="1"/>
  <c r="GK953" i="1" s="1"/>
  <c r="CT953" i="1"/>
  <c r="S953" i="1" s="1"/>
  <c r="CU953" i="1"/>
  <c r="T953" i="1" s="1"/>
  <c r="CV953" i="1"/>
  <c r="U953" i="1" s="1"/>
  <c r="CW953" i="1"/>
  <c r="V953" i="1" s="1"/>
  <c r="CX953" i="1"/>
  <c r="W953" i="1" s="1"/>
  <c r="FR953" i="1"/>
  <c r="GL953" i="1"/>
  <c r="GN953" i="1"/>
  <c r="GO953" i="1"/>
  <c r="GV953" i="1"/>
  <c r="HC953" i="1" s="1"/>
  <c r="GX953" i="1" s="1"/>
  <c r="C954" i="1"/>
  <c r="D954" i="1"/>
  <c r="AC954" i="1"/>
  <c r="AE954" i="1"/>
  <c r="AD954" i="1" s="1"/>
  <c r="AB954" i="1" s="1"/>
  <c r="AF954" i="1"/>
  <c r="CT954" i="1" s="1"/>
  <c r="S954" i="1" s="1"/>
  <c r="AG954" i="1"/>
  <c r="AH954" i="1"/>
  <c r="AI954" i="1"/>
  <c r="AJ954" i="1"/>
  <c r="CX954" i="1" s="1"/>
  <c r="W954" i="1" s="1"/>
  <c r="CQ954" i="1"/>
  <c r="P954" i="1" s="1"/>
  <c r="CR954" i="1"/>
  <c r="Q954" i="1" s="1"/>
  <c r="CS954" i="1"/>
  <c r="R954" i="1" s="1"/>
  <c r="GK954" i="1" s="1"/>
  <c r="CU954" i="1"/>
  <c r="T954" i="1" s="1"/>
  <c r="CV954" i="1"/>
  <c r="U954" i="1" s="1"/>
  <c r="CW954" i="1"/>
  <c r="V954" i="1" s="1"/>
  <c r="FR954" i="1"/>
  <c r="GL954" i="1"/>
  <c r="GN954" i="1"/>
  <c r="GO954" i="1"/>
  <c r="GV954" i="1"/>
  <c r="HC954" i="1" s="1"/>
  <c r="GX954" i="1" s="1"/>
  <c r="C955" i="1"/>
  <c r="D955" i="1"/>
  <c r="AC955" i="1"/>
  <c r="CQ955" i="1" s="1"/>
  <c r="P955" i="1" s="1"/>
  <c r="CP955" i="1" s="1"/>
  <c r="O955" i="1" s="1"/>
  <c r="AE955" i="1"/>
  <c r="AD955" i="1" s="1"/>
  <c r="AB955" i="1" s="1"/>
  <c r="AF955" i="1"/>
  <c r="CT955" i="1" s="1"/>
  <c r="S955" i="1" s="1"/>
  <c r="AG955" i="1"/>
  <c r="CU955" i="1" s="1"/>
  <c r="T955" i="1" s="1"/>
  <c r="AH955" i="1"/>
  <c r="AI955" i="1"/>
  <c r="AJ955" i="1"/>
  <c r="CX955" i="1" s="1"/>
  <c r="W955" i="1" s="1"/>
  <c r="CR955" i="1"/>
  <c r="Q955" i="1" s="1"/>
  <c r="CS955" i="1"/>
  <c r="R955" i="1" s="1"/>
  <c r="GK955" i="1" s="1"/>
  <c r="CV955" i="1"/>
  <c r="U955" i="1" s="1"/>
  <c r="CW955" i="1"/>
  <c r="V955" i="1" s="1"/>
  <c r="FR955" i="1"/>
  <c r="GL955" i="1"/>
  <c r="GN955" i="1"/>
  <c r="GO955" i="1"/>
  <c r="GV955" i="1"/>
  <c r="HC955" i="1" s="1"/>
  <c r="GX955" i="1" s="1"/>
  <c r="C956" i="1"/>
  <c r="D956" i="1"/>
  <c r="AC956" i="1"/>
  <c r="AB956" i="1" s="1"/>
  <c r="AE956" i="1"/>
  <c r="AD956" i="1" s="1"/>
  <c r="AF956" i="1"/>
  <c r="AG956" i="1"/>
  <c r="CU956" i="1" s="1"/>
  <c r="T956" i="1" s="1"/>
  <c r="AH956" i="1"/>
  <c r="AI956" i="1"/>
  <c r="AJ956" i="1"/>
  <c r="CR956" i="1"/>
  <c r="Q956" i="1" s="1"/>
  <c r="CS956" i="1"/>
  <c r="R956" i="1" s="1"/>
  <c r="GK956" i="1" s="1"/>
  <c r="CT956" i="1"/>
  <c r="S956" i="1" s="1"/>
  <c r="CV956" i="1"/>
  <c r="U956" i="1" s="1"/>
  <c r="CW956" i="1"/>
  <c r="V956" i="1" s="1"/>
  <c r="CX956" i="1"/>
  <c r="W956" i="1" s="1"/>
  <c r="FR956" i="1"/>
  <c r="GL956" i="1"/>
  <c r="GN956" i="1"/>
  <c r="GO956" i="1"/>
  <c r="GV956" i="1"/>
  <c r="HC956" i="1"/>
  <c r="GX956" i="1" s="1"/>
  <c r="C957" i="1"/>
  <c r="D957" i="1"/>
  <c r="I957" i="1"/>
  <c r="CX1416" i="3" s="1"/>
  <c r="K957" i="1"/>
  <c r="AC957" i="1"/>
  <c r="AE957" i="1"/>
  <c r="AD957" i="1" s="1"/>
  <c r="AF957" i="1"/>
  <c r="CT957" i="1" s="1"/>
  <c r="S957" i="1" s="1"/>
  <c r="AG957" i="1"/>
  <c r="AH957" i="1"/>
  <c r="AI957" i="1"/>
  <c r="CW957" i="1" s="1"/>
  <c r="V957" i="1" s="1"/>
  <c r="AJ957" i="1"/>
  <c r="CX957" i="1" s="1"/>
  <c r="W957" i="1" s="1"/>
  <c r="CQ957" i="1"/>
  <c r="P957" i="1" s="1"/>
  <c r="CP957" i="1" s="1"/>
  <c r="O957" i="1" s="1"/>
  <c r="CR957" i="1"/>
  <c r="Q957" i="1" s="1"/>
  <c r="CU957" i="1"/>
  <c r="T957" i="1" s="1"/>
  <c r="CV957" i="1"/>
  <c r="U957" i="1" s="1"/>
  <c r="FR957" i="1"/>
  <c r="GL957" i="1"/>
  <c r="GN957" i="1"/>
  <c r="GO957" i="1"/>
  <c r="GV957" i="1"/>
  <c r="HC957" i="1" s="1"/>
  <c r="GX957" i="1" s="1"/>
  <c r="C958" i="1"/>
  <c r="D958" i="1"/>
  <c r="AC958" i="1"/>
  <c r="CQ958" i="1" s="1"/>
  <c r="P958" i="1" s="1"/>
  <c r="AE958" i="1"/>
  <c r="AD958" i="1" s="1"/>
  <c r="AB958" i="1" s="1"/>
  <c r="AF958" i="1"/>
  <c r="CT958" i="1" s="1"/>
  <c r="S958" i="1" s="1"/>
  <c r="AG958" i="1"/>
  <c r="CU958" i="1" s="1"/>
  <c r="T958" i="1" s="1"/>
  <c r="AH958" i="1"/>
  <c r="AI958" i="1"/>
  <c r="AJ958" i="1"/>
  <c r="CX958" i="1" s="1"/>
  <c r="W958" i="1" s="1"/>
  <c r="CR958" i="1"/>
  <c r="Q958" i="1" s="1"/>
  <c r="CS958" i="1"/>
  <c r="R958" i="1" s="1"/>
  <c r="GK958" i="1" s="1"/>
  <c r="CV958" i="1"/>
  <c r="U958" i="1" s="1"/>
  <c r="CW958" i="1"/>
  <c r="V958" i="1" s="1"/>
  <c r="FR958" i="1"/>
  <c r="GL958" i="1"/>
  <c r="GN958" i="1"/>
  <c r="GO958" i="1"/>
  <c r="GV958" i="1"/>
  <c r="HC958" i="1" s="1"/>
  <c r="GX958" i="1" s="1"/>
  <c r="C959" i="1"/>
  <c r="D959" i="1"/>
  <c r="AC959" i="1"/>
  <c r="AE959" i="1"/>
  <c r="AD959" i="1" s="1"/>
  <c r="AF959" i="1"/>
  <c r="AG959" i="1"/>
  <c r="CU959" i="1" s="1"/>
  <c r="T959" i="1" s="1"/>
  <c r="AH959" i="1"/>
  <c r="AI959" i="1"/>
  <c r="AJ959" i="1"/>
  <c r="CR959" i="1"/>
  <c r="Q959" i="1" s="1"/>
  <c r="CS959" i="1"/>
  <c r="R959" i="1" s="1"/>
  <c r="GK959" i="1" s="1"/>
  <c r="CT959" i="1"/>
  <c r="S959" i="1" s="1"/>
  <c r="CV959" i="1"/>
  <c r="U959" i="1" s="1"/>
  <c r="CW959" i="1"/>
  <c r="V959" i="1" s="1"/>
  <c r="CX959" i="1"/>
  <c r="W959" i="1" s="1"/>
  <c r="FR959" i="1"/>
  <c r="GL959" i="1"/>
  <c r="GN959" i="1"/>
  <c r="GO959" i="1"/>
  <c r="GV959" i="1"/>
  <c r="HC959" i="1"/>
  <c r="GX959" i="1" s="1"/>
  <c r="C960" i="1"/>
  <c r="D960" i="1"/>
  <c r="AC960" i="1"/>
  <c r="AB960" i="1" s="1"/>
  <c r="AD960" i="1"/>
  <c r="AE960" i="1"/>
  <c r="AF960" i="1"/>
  <c r="AG960" i="1"/>
  <c r="AH960" i="1"/>
  <c r="CV960" i="1" s="1"/>
  <c r="U960" i="1" s="1"/>
  <c r="AI960" i="1"/>
  <c r="AJ960" i="1"/>
  <c r="CQ960" i="1"/>
  <c r="P960" i="1" s="1"/>
  <c r="CP960" i="1" s="1"/>
  <c r="O960" i="1" s="1"/>
  <c r="CR960" i="1"/>
  <c r="Q960" i="1" s="1"/>
  <c r="CS960" i="1"/>
  <c r="R960" i="1" s="1"/>
  <c r="GK960" i="1" s="1"/>
  <c r="CT960" i="1"/>
  <c r="S960" i="1" s="1"/>
  <c r="CU960" i="1"/>
  <c r="T960" i="1" s="1"/>
  <c r="CW960" i="1"/>
  <c r="V960" i="1" s="1"/>
  <c r="CX960" i="1"/>
  <c r="W960" i="1" s="1"/>
  <c r="FR960" i="1"/>
  <c r="GL960" i="1"/>
  <c r="GN960" i="1"/>
  <c r="GO960" i="1"/>
  <c r="GV960" i="1"/>
  <c r="HC960" i="1" s="1"/>
  <c r="GX960" i="1" s="1"/>
  <c r="C961" i="1"/>
  <c r="D961" i="1"/>
  <c r="AC961" i="1"/>
  <c r="AB961" i="1" s="1"/>
  <c r="AE961" i="1"/>
  <c r="AD961" i="1" s="1"/>
  <c r="AF961" i="1"/>
  <c r="AG961" i="1"/>
  <c r="AH961" i="1"/>
  <c r="AI961" i="1"/>
  <c r="CW961" i="1" s="1"/>
  <c r="V961" i="1" s="1"/>
  <c r="AJ961" i="1"/>
  <c r="CQ961" i="1"/>
  <c r="P961" i="1" s="1"/>
  <c r="CR961" i="1"/>
  <c r="Q961" i="1" s="1"/>
  <c r="CT961" i="1"/>
  <c r="S961" i="1" s="1"/>
  <c r="CU961" i="1"/>
  <c r="T961" i="1" s="1"/>
  <c r="CV961" i="1"/>
  <c r="U961" i="1" s="1"/>
  <c r="CX961" i="1"/>
  <c r="W961" i="1" s="1"/>
  <c r="FR961" i="1"/>
  <c r="GL961" i="1"/>
  <c r="GN961" i="1"/>
  <c r="GO961" i="1"/>
  <c r="GV961" i="1"/>
  <c r="HC961" i="1" s="1"/>
  <c r="GX961" i="1" s="1"/>
  <c r="C962" i="1"/>
  <c r="D962" i="1"/>
  <c r="AC962" i="1"/>
  <c r="CQ962" i="1" s="1"/>
  <c r="P962" i="1" s="1"/>
  <c r="CP962" i="1" s="1"/>
  <c r="O962" i="1" s="1"/>
  <c r="AE962" i="1"/>
  <c r="AD962" i="1" s="1"/>
  <c r="AB962" i="1" s="1"/>
  <c r="AF962" i="1"/>
  <c r="CT962" i="1" s="1"/>
  <c r="S962" i="1" s="1"/>
  <c r="AG962" i="1"/>
  <c r="CU962" i="1" s="1"/>
  <c r="T962" i="1" s="1"/>
  <c r="AH962" i="1"/>
  <c r="AI962" i="1"/>
  <c r="AJ962" i="1"/>
  <c r="CX962" i="1" s="1"/>
  <c r="W962" i="1" s="1"/>
  <c r="CR962" i="1"/>
  <c r="Q962" i="1" s="1"/>
  <c r="CS962" i="1"/>
  <c r="R962" i="1" s="1"/>
  <c r="GK962" i="1" s="1"/>
  <c r="CV962" i="1"/>
  <c r="U962" i="1" s="1"/>
  <c r="CW962" i="1"/>
  <c r="V962" i="1" s="1"/>
  <c r="FR962" i="1"/>
  <c r="GL962" i="1"/>
  <c r="GN962" i="1"/>
  <c r="GO962" i="1"/>
  <c r="GV962" i="1"/>
  <c r="HC962" i="1" s="1"/>
  <c r="GX962" i="1" s="1"/>
  <c r="C963" i="1"/>
  <c r="D963" i="1"/>
  <c r="I963" i="1"/>
  <c r="K963" i="1"/>
  <c r="AC963" i="1"/>
  <c r="CQ963" i="1" s="1"/>
  <c r="P963" i="1" s="1"/>
  <c r="AE963" i="1"/>
  <c r="AD963" i="1" s="1"/>
  <c r="AF963" i="1"/>
  <c r="AG963" i="1"/>
  <c r="CU963" i="1" s="1"/>
  <c r="T963" i="1" s="1"/>
  <c r="AH963" i="1"/>
  <c r="AI963" i="1"/>
  <c r="CW963" i="1" s="1"/>
  <c r="V963" i="1" s="1"/>
  <c r="AJ963" i="1"/>
  <c r="CR963" i="1"/>
  <c r="Q963" i="1" s="1"/>
  <c r="CT963" i="1"/>
  <c r="S963" i="1" s="1"/>
  <c r="CV963" i="1"/>
  <c r="U963" i="1" s="1"/>
  <c r="CX963" i="1"/>
  <c r="W963" i="1" s="1"/>
  <c r="FR963" i="1"/>
  <c r="GL963" i="1"/>
  <c r="GN963" i="1"/>
  <c r="GO963" i="1"/>
  <c r="GV963" i="1"/>
  <c r="HC963" i="1" s="1"/>
  <c r="GX963" i="1" s="1"/>
  <c r="C964" i="1"/>
  <c r="D964" i="1"/>
  <c r="AC964" i="1"/>
  <c r="AE964" i="1"/>
  <c r="AD964" i="1" s="1"/>
  <c r="AB964" i="1" s="1"/>
  <c r="AF964" i="1"/>
  <c r="CT964" i="1" s="1"/>
  <c r="S964" i="1" s="1"/>
  <c r="AG964" i="1"/>
  <c r="AH964" i="1"/>
  <c r="AI964" i="1"/>
  <c r="AJ964" i="1"/>
  <c r="CX964" i="1" s="1"/>
  <c r="W964" i="1" s="1"/>
  <c r="CQ964" i="1"/>
  <c r="P964" i="1" s="1"/>
  <c r="CR964" i="1"/>
  <c r="Q964" i="1" s="1"/>
  <c r="CS964" i="1"/>
  <c r="R964" i="1" s="1"/>
  <c r="GK964" i="1" s="1"/>
  <c r="CU964" i="1"/>
  <c r="T964" i="1" s="1"/>
  <c r="CV964" i="1"/>
  <c r="U964" i="1" s="1"/>
  <c r="CW964" i="1"/>
  <c r="V964" i="1" s="1"/>
  <c r="FR964" i="1"/>
  <c r="GL964" i="1"/>
  <c r="GN964" i="1"/>
  <c r="GO964" i="1"/>
  <c r="GV964" i="1"/>
  <c r="HC964" i="1" s="1"/>
  <c r="GX964" i="1" s="1"/>
  <c r="AC965" i="1"/>
  <c r="CQ965" i="1" s="1"/>
  <c r="P965" i="1" s="1"/>
  <c r="CP965" i="1" s="1"/>
  <c r="O965" i="1" s="1"/>
  <c r="AE965" i="1"/>
  <c r="AD965" i="1" s="1"/>
  <c r="AF965" i="1"/>
  <c r="AG965" i="1"/>
  <c r="CU965" i="1" s="1"/>
  <c r="T965" i="1" s="1"/>
  <c r="AH965" i="1"/>
  <c r="AI965" i="1"/>
  <c r="AJ965" i="1"/>
  <c r="CR965" i="1"/>
  <c r="Q965" i="1" s="1"/>
  <c r="CS965" i="1"/>
  <c r="R965" i="1" s="1"/>
  <c r="GK965" i="1" s="1"/>
  <c r="CT965" i="1"/>
  <c r="S965" i="1" s="1"/>
  <c r="CV965" i="1"/>
  <c r="U965" i="1" s="1"/>
  <c r="CW965" i="1"/>
  <c r="V965" i="1" s="1"/>
  <c r="CX965" i="1"/>
  <c r="W965" i="1" s="1"/>
  <c r="FR965" i="1"/>
  <c r="GL965" i="1"/>
  <c r="GN965" i="1"/>
  <c r="GO965" i="1"/>
  <c r="GV965" i="1"/>
  <c r="HC965" i="1" s="1"/>
  <c r="GX965" i="1" s="1"/>
  <c r="AC966" i="1"/>
  <c r="AB966" i="1" s="1"/>
  <c r="AE966" i="1"/>
  <c r="AD966" i="1" s="1"/>
  <c r="AF966" i="1"/>
  <c r="AG966" i="1"/>
  <c r="AH966" i="1"/>
  <c r="AI966" i="1"/>
  <c r="AJ966" i="1"/>
  <c r="CQ966" i="1"/>
  <c r="P966" i="1" s="1"/>
  <c r="CR966" i="1"/>
  <c r="Q966" i="1" s="1"/>
  <c r="CS966" i="1"/>
  <c r="R966" i="1" s="1"/>
  <c r="GK966" i="1" s="1"/>
  <c r="CT966" i="1"/>
  <c r="S966" i="1" s="1"/>
  <c r="CU966" i="1"/>
  <c r="T966" i="1" s="1"/>
  <c r="CV966" i="1"/>
  <c r="U966" i="1" s="1"/>
  <c r="CW966" i="1"/>
  <c r="V966" i="1" s="1"/>
  <c r="CX966" i="1"/>
  <c r="W966" i="1" s="1"/>
  <c r="FR966" i="1"/>
  <c r="GL966" i="1"/>
  <c r="GN966" i="1"/>
  <c r="GO966" i="1"/>
  <c r="GV966" i="1"/>
  <c r="HC966" i="1"/>
  <c r="GX966" i="1" s="1"/>
  <c r="AC967" i="1"/>
  <c r="AE967" i="1"/>
  <c r="AD967" i="1" s="1"/>
  <c r="AF967" i="1"/>
  <c r="AG967" i="1"/>
  <c r="AH967" i="1"/>
  <c r="AI967" i="1"/>
  <c r="AJ967" i="1"/>
  <c r="CQ967" i="1"/>
  <c r="P967" i="1" s="1"/>
  <c r="CP967" i="1" s="1"/>
  <c r="O967" i="1" s="1"/>
  <c r="CR967" i="1"/>
  <c r="Q967" i="1" s="1"/>
  <c r="CS967" i="1"/>
  <c r="R967" i="1" s="1"/>
  <c r="GK967" i="1" s="1"/>
  <c r="CT967" i="1"/>
  <c r="S967" i="1" s="1"/>
  <c r="CU967" i="1"/>
  <c r="T967" i="1" s="1"/>
  <c r="CV967" i="1"/>
  <c r="U967" i="1" s="1"/>
  <c r="CW967" i="1"/>
  <c r="V967" i="1" s="1"/>
  <c r="CX967" i="1"/>
  <c r="W967" i="1" s="1"/>
  <c r="FR967" i="1"/>
  <c r="GL967" i="1"/>
  <c r="GN967" i="1"/>
  <c r="GO967" i="1"/>
  <c r="GV967" i="1"/>
  <c r="HC967" i="1"/>
  <c r="GX967" i="1" s="1"/>
  <c r="AC968" i="1"/>
  <c r="AB968" i="1" s="1"/>
  <c r="AE968" i="1"/>
  <c r="AD968" i="1" s="1"/>
  <c r="AF968" i="1"/>
  <c r="AG968" i="1"/>
  <c r="CU968" i="1" s="1"/>
  <c r="T968" i="1" s="1"/>
  <c r="AH968" i="1"/>
  <c r="AI968" i="1"/>
  <c r="AJ968" i="1"/>
  <c r="CR968" i="1"/>
  <c r="Q968" i="1" s="1"/>
  <c r="CS968" i="1"/>
  <c r="R968" i="1" s="1"/>
  <c r="GK968" i="1" s="1"/>
  <c r="CT968" i="1"/>
  <c r="S968" i="1" s="1"/>
  <c r="CV968" i="1"/>
  <c r="U968" i="1" s="1"/>
  <c r="CW968" i="1"/>
  <c r="V968" i="1" s="1"/>
  <c r="CX968" i="1"/>
  <c r="W968" i="1" s="1"/>
  <c r="FR968" i="1"/>
  <c r="GL968" i="1"/>
  <c r="GN968" i="1"/>
  <c r="GO968" i="1"/>
  <c r="GV968" i="1"/>
  <c r="HC968" i="1"/>
  <c r="GX968" i="1" s="1"/>
  <c r="AC969" i="1"/>
  <c r="CQ969" i="1" s="1"/>
  <c r="P969" i="1" s="1"/>
  <c r="AE969" i="1"/>
  <c r="AD969" i="1" s="1"/>
  <c r="AF969" i="1"/>
  <c r="AG969" i="1"/>
  <c r="CU969" i="1" s="1"/>
  <c r="T969" i="1" s="1"/>
  <c r="AH969" i="1"/>
  <c r="AI969" i="1"/>
  <c r="AJ969" i="1"/>
  <c r="CR969" i="1"/>
  <c r="Q969" i="1" s="1"/>
  <c r="CS969" i="1"/>
  <c r="R969" i="1" s="1"/>
  <c r="GK969" i="1" s="1"/>
  <c r="CT969" i="1"/>
  <c r="S969" i="1" s="1"/>
  <c r="CV969" i="1"/>
  <c r="U969" i="1" s="1"/>
  <c r="CW969" i="1"/>
  <c r="V969" i="1" s="1"/>
  <c r="CX969" i="1"/>
  <c r="W969" i="1" s="1"/>
  <c r="FR969" i="1"/>
  <c r="GL969" i="1"/>
  <c r="GN969" i="1"/>
  <c r="GO969" i="1"/>
  <c r="GV969" i="1"/>
  <c r="HC969" i="1" s="1"/>
  <c r="GX969" i="1" s="1"/>
  <c r="AC970" i="1"/>
  <c r="AE970" i="1"/>
  <c r="AD970" i="1" s="1"/>
  <c r="AF970" i="1"/>
  <c r="AG970" i="1"/>
  <c r="AH970" i="1"/>
  <c r="AI970" i="1"/>
  <c r="AJ970" i="1"/>
  <c r="CQ970" i="1"/>
  <c r="P970" i="1" s="1"/>
  <c r="CP970" i="1" s="1"/>
  <c r="O970" i="1" s="1"/>
  <c r="CR970" i="1"/>
  <c r="Q970" i="1" s="1"/>
  <c r="CS970" i="1"/>
  <c r="R970" i="1" s="1"/>
  <c r="GK970" i="1" s="1"/>
  <c r="CT970" i="1"/>
  <c r="S970" i="1" s="1"/>
  <c r="CU970" i="1"/>
  <c r="T970" i="1" s="1"/>
  <c r="CV970" i="1"/>
  <c r="U970" i="1" s="1"/>
  <c r="CW970" i="1"/>
  <c r="V970" i="1" s="1"/>
  <c r="CX970" i="1"/>
  <c r="W970" i="1" s="1"/>
  <c r="FR970" i="1"/>
  <c r="GL970" i="1"/>
  <c r="GN970" i="1"/>
  <c r="GO970" i="1"/>
  <c r="GV970" i="1"/>
  <c r="HC970" i="1"/>
  <c r="GX970" i="1" s="1"/>
  <c r="C971" i="1"/>
  <c r="D971" i="1"/>
  <c r="AC971" i="1"/>
  <c r="CQ971" i="1" s="1"/>
  <c r="P971" i="1" s="1"/>
  <c r="CP971" i="1" s="1"/>
  <c r="O971" i="1" s="1"/>
  <c r="AE971" i="1"/>
  <c r="AD971" i="1" s="1"/>
  <c r="AF971" i="1"/>
  <c r="AG971" i="1"/>
  <c r="CU971" i="1" s="1"/>
  <c r="T971" i="1" s="1"/>
  <c r="AH971" i="1"/>
  <c r="AI971" i="1"/>
  <c r="AJ971" i="1"/>
  <c r="CR971" i="1"/>
  <c r="Q971" i="1" s="1"/>
  <c r="CS971" i="1"/>
  <c r="R971" i="1" s="1"/>
  <c r="GK971" i="1" s="1"/>
  <c r="CT971" i="1"/>
  <c r="S971" i="1" s="1"/>
  <c r="CV971" i="1"/>
  <c r="U971" i="1" s="1"/>
  <c r="CW971" i="1"/>
  <c r="V971" i="1" s="1"/>
  <c r="CX971" i="1"/>
  <c r="W971" i="1" s="1"/>
  <c r="FR971" i="1"/>
  <c r="GL971" i="1"/>
  <c r="GN971" i="1"/>
  <c r="GO971" i="1"/>
  <c r="GV971" i="1"/>
  <c r="HC971" i="1"/>
  <c r="GX971" i="1" s="1"/>
  <c r="AC972" i="1"/>
  <c r="AE972" i="1"/>
  <c r="AD972" i="1" s="1"/>
  <c r="AF972" i="1"/>
  <c r="AG972" i="1"/>
  <c r="AH972" i="1"/>
  <c r="AI972" i="1"/>
  <c r="AJ972" i="1"/>
  <c r="CQ972" i="1"/>
  <c r="P972" i="1" s="1"/>
  <c r="CP972" i="1" s="1"/>
  <c r="O972" i="1" s="1"/>
  <c r="CR972" i="1"/>
  <c r="Q972" i="1" s="1"/>
  <c r="CS972" i="1"/>
  <c r="R972" i="1" s="1"/>
  <c r="GK972" i="1" s="1"/>
  <c r="CT972" i="1"/>
  <c r="S972" i="1" s="1"/>
  <c r="CU972" i="1"/>
  <c r="T972" i="1" s="1"/>
  <c r="CV972" i="1"/>
  <c r="U972" i="1" s="1"/>
  <c r="CW972" i="1"/>
  <c r="V972" i="1" s="1"/>
  <c r="CX972" i="1"/>
  <c r="W972" i="1" s="1"/>
  <c r="FR972" i="1"/>
  <c r="GL972" i="1"/>
  <c r="GN972" i="1"/>
  <c r="GO972" i="1"/>
  <c r="GV972" i="1"/>
  <c r="HC972" i="1"/>
  <c r="GX972" i="1" s="1"/>
  <c r="AC973" i="1"/>
  <c r="AB973" i="1" s="1"/>
  <c r="AE973" i="1"/>
  <c r="AD973" i="1" s="1"/>
  <c r="AF973" i="1"/>
  <c r="AG973" i="1"/>
  <c r="AH973" i="1"/>
  <c r="AI973" i="1"/>
  <c r="AJ973" i="1"/>
  <c r="CQ973" i="1"/>
  <c r="P973" i="1" s="1"/>
  <c r="CR973" i="1"/>
  <c r="Q973" i="1" s="1"/>
  <c r="CS973" i="1"/>
  <c r="R973" i="1" s="1"/>
  <c r="GK973" i="1" s="1"/>
  <c r="CT973" i="1"/>
  <c r="S973" i="1" s="1"/>
  <c r="CU973" i="1"/>
  <c r="T973" i="1" s="1"/>
  <c r="CV973" i="1"/>
  <c r="U973" i="1" s="1"/>
  <c r="CW973" i="1"/>
  <c r="V973" i="1" s="1"/>
  <c r="CX973" i="1"/>
  <c r="W973" i="1" s="1"/>
  <c r="FR973" i="1"/>
  <c r="GL973" i="1"/>
  <c r="GN973" i="1"/>
  <c r="GO973" i="1"/>
  <c r="GV973" i="1"/>
  <c r="HC973" i="1"/>
  <c r="GX973" i="1" s="1"/>
  <c r="AC974" i="1"/>
  <c r="AE974" i="1"/>
  <c r="AD974" i="1" s="1"/>
  <c r="AF974" i="1"/>
  <c r="AG974" i="1"/>
  <c r="CU974" i="1" s="1"/>
  <c r="T974" i="1" s="1"/>
  <c r="AH974" i="1"/>
  <c r="AI974" i="1"/>
  <c r="AJ974" i="1"/>
  <c r="CQ974" i="1"/>
  <c r="P974" i="1" s="1"/>
  <c r="CP974" i="1" s="1"/>
  <c r="O974" i="1" s="1"/>
  <c r="CR974" i="1"/>
  <c r="Q974" i="1" s="1"/>
  <c r="CS974" i="1"/>
  <c r="R974" i="1" s="1"/>
  <c r="GK974" i="1" s="1"/>
  <c r="CT974" i="1"/>
  <c r="S974" i="1" s="1"/>
  <c r="CV974" i="1"/>
  <c r="U974" i="1" s="1"/>
  <c r="CW974" i="1"/>
  <c r="V974" i="1" s="1"/>
  <c r="CX974" i="1"/>
  <c r="W974" i="1" s="1"/>
  <c r="FR974" i="1"/>
  <c r="GL974" i="1"/>
  <c r="GN974" i="1"/>
  <c r="GO974" i="1"/>
  <c r="GV974" i="1"/>
  <c r="HC974" i="1"/>
  <c r="GX974" i="1" s="1"/>
  <c r="AC975" i="1"/>
  <c r="AE975" i="1"/>
  <c r="AD975" i="1" s="1"/>
  <c r="AB975" i="1" s="1"/>
  <c r="AF975" i="1"/>
  <c r="AG975" i="1"/>
  <c r="AH975" i="1"/>
  <c r="AI975" i="1"/>
  <c r="AJ975" i="1"/>
  <c r="CQ975" i="1"/>
  <c r="P975" i="1" s="1"/>
  <c r="CP975" i="1" s="1"/>
  <c r="O975" i="1" s="1"/>
  <c r="CR975" i="1"/>
  <c r="Q975" i="1" s="1"/>
  <c r="CS975" i="1"/>
  <c r="R975" i="1" s="1"/>
  <c r="GK975" i="1" s="1"/>
  <c r="CT975" i="1"/>
  <c r="S975" i="1" s="1"/>
  <c r="CU975" i="1"/>
  <c r="T975" i="1" s="1"/>
  <c r="CV975" i="1"/>
  <c r="U975" i="1" s="1"/>
  <c r="CW975" i="1"/>
  <c r="V975" i="1" s="1"/>
  <c r="CX975" i="1"/>
  <c r="W975" i="1" s="1"/>
  <c r="FR975" i="1"/>
  <c r="GL975" i="1"/>
  <c r="GN975" i="1"/>
  <c r="GO975" i="1"/>
  <c r="GV975" i="1"/>
  <c r="HC975" i="1" s="1"/>
  <c r="GX975" i="1" s="1"/>
  <c r="AC976" i="1"/>
  <c r="AE976" i="1"/>
  <c r="AD976" i="1" s="1"/>
  <c r="AF976" i="1"/>
  <c r="AG976" i="1"/>
  <c r="AH976" i="1"/>
  <c r="AI976" i="1"/>
  <c r="AJ976" i="1"/>
  <c r="CQ976" i="1"/>
  <c r="P976" i="1" s="1"/>
  <c r="CP976" i="1" s="1"/>
  <c r="O976" i="1" s="1"/>
  <c r="CR976" i="1"/>
  <c r="Q976" i="1" s="1"/>
  <c r="CS976" i="1"/>
  <c r="R976" i="1" s="1"/>
  <c r="GK976" i="1" s="1"/>
  <c r="CT976" i="1"/>
  <c r="S976" i="1" s="1"/>
  <c r="CU976" i="1"/>
  <c r="T976" i="1" s="1"/>
  <c r="CV976" i="1"/>
  <c r="U976" i="1" s="1"/>
  <c r="CW976" i="1"/>
  <c r="V976" i="1" s="1"/>
  <c r="CX976" i="1"/>
  <c r="W976" i="1" s="1"/>
  <c r="FR976" i="1"/>
  <c r="GL976" i="1"/>
  <c r="GN976" i="1"/>
  <c r="GO976" i="1"/>
  <c r="GV976" i="1"/>
  <c r="HC976" i="1"/>
  <c r="GX976" i="1" s="1"/>
  <c r="AC977" i="1"/>
  <c r="AB977" i="1" s="1"/>
  <c r="AE977" i="1"/>
  <c r="AD977" i="1" s="1"/>
  <c r="AF977" i="1"/>
  <c r="AG977" i="1"/>
  <c r="AH977" i="1"/>
  <c r="AI977" i="1"/>
  <c r="AJ977" i="1"/>
  <c r="CQ977" i="1"/>
  <c r="P977" i="1" s="1"/>
  <c r="CR977" i="1"/>
  <c r="Q977" i="1" s="1"/>
  <c r="CS977" i="1"/>
  <c r="R977" i="1" s="1"/>
  <c r="GK977" i="1" s="1"/>
  <c r="CT977" i="1"/>
  <c r="S977" i="1" s="1"/>
  <c r="CU977" i="1"/>
  <c r="T977" i="1" s="1"/>
  <c r="CV977" i="1"/>
  <c r="U977" i="1" s="1"/>
  <c r="CW977" i="1"/>
  <c r="V977" i="1" s="1"/>
  <c r="CX977" i="1"/>
  <c r="W977" i="1" s="1"/>
  <c r="FR977" i="1"/>
  <c r="GL977" i="1"/>
  <c r="GN977" i="1"/>
  <c r="GO977" i="1"/>
  <c r="GV977" i="1"/>
  <c r="HC977" i="1"/>
  <c r="GX977" i="1" s="1"/>
  <c r="AC978" i="1"/>
  <c r="AE978" i="1"/>
  <c r="AD978" i="1" s="1"/>
  <c r="AF978" i="1"/>
  <c r="AG978" i="1"/>
  <c r="CU978" i="1" s="1"/>
  <c r="T978" i="1" s="1"/>
  <c r="AH978" i="1"/>
  <c r="AI978" i="1"/>
  <c r="AJ978" i="1"/>
  <c r="CR978" i="1"/>
  <c r="Q978" i="1" s="1"/>
  <c r="CS978" i="1"/>
  <c r="R978" i="1" s="1"/>
  <c r="GK978" i="1" s="1"/>
  <c r="CT978" i="1"/>
  <c r="S978" i="1" s="1"/>
  <c r="CV978" i="1"/>
  <c r="U978" i="1" s="1"/>
  <c r="CW978" i="1"/>
  <c r="V978" i="1" s="1"/>
  <c r="CX978" i="1"/>
  <c r="W978" i="1" s="1"/>
  <c r="FR978" i="1"/>
  <c r="GL978" i="1"/>
  <c r="GN978" i="1"/>
  <c r="GO978" i="1"/>
  <c r="GV978" i="1"/>
  <c r="HC978" i="1"/>
  <c r="GX978" i="1" s="1"/>
  <c r="AC979" i="1"/>
  <c r="CQ979" i="1" s="1"/>
  <c r="P979" i="1" s="1"/>
  <c r="CP979" i="1" s="1"/>
  <c r="O979" i="1" s="1"/>
  <c r="AE979" i="1"/>
  <c r="AD979" i="1" s="1"/>
  <c r="AF979" i="1"/>
  <c r="AG979" i="1"/>
  <c r="CU979" i="1" s="1"/>
  <c r="T979" i="1" s="1"/>
  <c r="AH979" i="1"/>
  <c r="AI979" i="1"/>
  <c r="AJ979" i="1"/>
  <c r="CR979" i="1"/>
  <c r="Q979" i="1" s="1"/>
  <c r="CS979" i="1"/>
  <c r="R979" i="1" s="1"/>
  <c r="GK979" i="1" s="1"/>
  <c r="CT979" i="1"/>
  <c r="S979" i="1" s="1"/>
  <c r="CV979" i="1"/>
  <c r="U979" i="1" s="1"/>
  <c r="CW979" i="1"/>
  <c r="V979" i="1" s="1"/>
  <c r="CX979" i="1"/>
  <c r="W979" i="1" s="1"/>
  <c r="FR979" i="1"/>
  <c r="GL979" i="1"/>
  <c r="GN979" i="1"/>
  <c r="GO979" i="1"/>
  <c r="GV979" i="1"/>
  <c r="HC979" i="1"/>
  <c r="GX979" i="1" s="1"/>
  <c r="C980" i="1"/>
  <c r="D980" i="1"/>
  <c r="I980" i="1"/>
  <c r="K980" i="1"/>
  <c r="AC980" i="1"/>
  <c r="AE980" i="1"/>
  <c r="AD980" i="1" s="1"/>
  <c r="AF980" i="1"/>
  <c r="AG980" i="1"/>
  <c r="AH980" i="1"/>
  <c r="AI980" i="1"/>
  <c r="CW980" i="1" s="1"/>
  <c r="V980" i="1" s="1"/>
  <c r="AJ980" i="1"/>
  <c r="CQ980" i="1"/>
  <c r="P980" i="1" s="1"/>
  <c r="CP980" i="1" s="1"/>
  <c r="O980" i="1" s="1"/>
  <c r="CR980" i="1"/>
  <c r="Q980" i="1" s="1"/>
  <c r="CT980" i="1"/>
  <c r="S980" i="1" s="1"/>
  <c r="CU980" i="1"/>
  <c r="T980" i="1" s="1"/>
  <c r="CV980" i="1"/>
  <c r="U980" i="1" s="1"/>
  <c r="CX980" i="1"/>
  <c r="W980" i="1" s="1"/>
  <c r="FR980" i="1"/>
  <c r="GL980" i="1"/>
  <c r="GN980" i="1"/>
  <c r="GO980" i="1"/>
  <c r="GV980" i="1"/>
  <c r="HC980" i="1" s="1"/>
  <c r="GX980" i="1" s="1"/>
  <c r="AC981" i="1"/>
  <c r="AB981" i="1" s="1"/>
  <c r="AD981" i="1"/>
  <c r="AE981" i="1"/>
  <c r="AF981" i="1"/>
  <c r="AG981" i="1"/>
  <c r="AH981" i="1"/>
  <c r="CV981" i="1" s="1"/>
  <c r="U981" i="1" s="1"/>
  <c r="AI981" i="1"/>
  <c r="AJ981" i="1"/>
  <c r="CQ981" i="1"/>
  <c r="P981" i="1" s="1"/>
  <c r="CR981" i="1"/>
  <c r="Q981" i="1" s="1"/>
  <c r="CS981" i="1"/>
  <c r="R981" i="1" s="1"/>
  <c r="GK981" i="1" s="1"/>
  <c r="CT981" i="1"/>
  <c r="S981" i="1" s="1"/>
  <c r="CU981" i="1"/>
  <c r="T981" i="1" s="1"/>
  <c r="CW981" i="1"/>
  <c r="V981" i="1" s="1"/>
  <c r="CX981" i="1"/>
  <c r="W981" i="1" s="1"/>
  <c r="FR981" i="1"/>
  <c r="GL981" i="1"/>
  <c r="GN981" i="1"/>
  <c r="GO981" i="1"/>
  <c r="GV981" i="1"/>
  <c r="HC981" i="1"/>
  <c r="GX981" i="1" s="1"/>
  <c r="AC982" i="1"/>
  <c r="AB982" i="1" s="1"/>
  <c r="AE982" i="1"/>
  <c r="AD982" i="1" s="1"/>
  <c r="AF982" i="1"/>
  <c r="AG982" i="1"/>
  <c r="CU982" i="1" s="1"/>
  <c r="T982" i="1" s="1"/>
  <c r="AH982" i="1"/>
  <c r="AI982" i="1"/>
  <c r="AJ982" i="1"/>
  <c r="CR982" i="1"/>
  <c r="Q982" i="1" s="1"/>
  <c r="CS982" i="1"/>
  <c r="R982" i="1" s="1"/>
  <c r="GK982" i="1" s="1"/>
  <c r="CT982" i="1"/>
  <c r="S982" i="1" s="1"/>
  <c r="CV982" i="1"/>
  <c r="U982" i="1" s="1"/>
  <c r="CW982" i="1"/>
  <c r="V982" i="1" s="1"/>
  <c r="CX982" i="1"/>
  <c r="W982" i="1" s="1"/>
  <c r="FR982" i="1"/>
  <c r="GL982" i="1"/>
  <c r="GN982" i="1"/>
  <c r="GO982" i="1"/>
  <c r="GV982" i="1"/>
  <c r="HC982" i="1"/>
  <c r="GX982" i="1" s="1"/>
  <c r="C983" i="1"/>
  <c r="D983" i="1"/>
  <c r="AC983" i="1"/>
  <c r="AE983" i="1"/>
  <c r="AD983" i="1" s="1"/>
  <c r="AF983" i="1"/>
  <c r="AG983" i="1"/>
  <c r="CU983" i="1" s="1"/>
  <c r="T983" i="1" s="1"/>
  <c r="AH983" i="1"/>
  <c r="AI983" i="1"/>
  <c r="AJ983" i="1"/>
  <c r="CR983" i="1"/>
  <c r="Q983" i="1" s="1"/>
  <c r="CS983" i="1"/>
  <c r="R983" i="1" s="1"/>
  <c r="GK983" i="1" s="1"/>
  <c r="CT983" i="1"/>
  <c r="S983" i="1" s="1"/>
  <c r="CV983" i="1"/>
  <c r="U983" i="1" s="1"/>
  <c r="CW983" i="1"/>
  <c r="V983" i="1" s="1"/>
  <c r="CX983" i="1"/>
  <c r="W983" i="1" s="1"/>
  <c r="FR983" i="1"/>
  <c r="GL983" i="1"/>
  <c r="GN983" i="1"/>
  <c r="GO983" i="1"/>
  <c r="GV983" i="1"/>
  <c r="HC983" i="1"/>
  <c r="GX983" i="1" s="1"/>
  <c r="AC984" i="1"/>
  <c r="AE984" i="1"/>
  <c r="AD984" i="1" s="1"/>
  <c r="AB984" i="1" s="1"/>
  <c r="AF984" i="1"/>
  <c r="CT984" i="1" s="1"/>
  <c r="S984" i="1" s="1"/>
  <c r="AG984" i="1"/>
  <c r="AH984" i="1"/>
  <c r="AI984" i="1"/>
  <c r="AJ984" i="1"/>
  <c r="CX984" i="1" s="1"/>
  <c r="W984" i="1" s="1"/>
  <c r="CQ984" i="1"/>
  <c r="P984" i="1" s="1"/>
  <c r="CR984" i="1"/>
  <c r="Q984" i="1" s="1"/>
  <c r="CS984" i="1"/>
  <c r="R984" i="1" s="1"/>
  <c r="GK984" i="1" s="1"/>
  <c r="CU984" i="1"/>
  <c r="T984" i="1" s="1"/>
  <c r="CV984" i="1"/>
  <c r="U984" i="1" s="1"/>
  <c r="CW984" i="1"/>
  <c r="V984" i="1" s="1"/>
  <c r="FR984" i="1"/>
  <c r="GL984" i="1"/>
  <c r="GN984" i="1"/>
  <c r="GO984" i="1"/>
  <c r="GV984" i="1"/>
  <c r="GX984" i="1"/>
  <c r="HC984" i="1"/>
  <c r="AC985" i="1"/>
  <c r="CQ985" i="1" s="1"/>
  <c r="P985" i="1" s="1"/>
  <c r="CP985" i="1" s="1"/>
  <c r="O985" i="1" s="1"/>
  <c r="AE985" i="1"/>
  <c r="AD985" i="1" s="1"/>
  <c r="AF985" i="1"/>
  <c r="AG985" i="1"/>
  <c r="CU985" i="1" s="1"/>
  <c r="T985" i="1" s="1"/>
  <c r="AH985" i="1"/>
  <c r="AI985" i="1"/>
  <c r="AJ985" i="1"/>
  <c r="CR985" i="1"/>
  <c r="Q985" i="1" s="1"/>
  <c r="CS985" i="1"/>
  <c r="R985" i="1" s="1"/>
  <c r="GK985" i="1" s="1"/>
  <c r="CT985" i="1"/>
  <c r="S985" i="1" s="1"/>
  <c r="CV985" i="1"/>
  <c r="U985" i="1" s="1"/>
  <c r="CW985" i="1"/>
  <c r="V985" i="1" s="1"/>
  <c r="CX985" i="1"/>
  <c r="W985" i="1" s="1"/>
  <c r="FR985" i="1"/>
  <c r="GL985" i="1"/>
  <c r="GN985" i="1"/>
  <c r="GO985" i="1"/>
  <c r="GV985" i="1"/>
  <c r="HC985" i="1" s="1"/>
  <c r="GX985" i="1" s="1"/>
  <c r="C986" i="1"/>
  <c r="D986" i="1"/>
  <c r="AC986" i="1"/>
  <c r="AB986" i="1" s="1"/>
  <c r="AE986" i="1"/>
  <c r="AD986" i="1" s="1"/>
  <c r="AF986" i="1"/>
  <c r="AG986" i="1"/>
  <c r="CU986" i="1" s="1"/>
  <c r="T986" i="1" s="1"/>
  <c r="AH986" i="1"/>
  <c r="AI986" i="1"/>
  <c r="AJ986" i="1"/>
  <c r="CR986" i="1"/>
  <c r="Q986" i="1" s="1"/>
  <c r="CS986" i="1"/>
  <c r="R986" i="1" s="1"/>
  <c r="GK986" i="1" s="1"/>
  <c r="CT986" i="1"/>
  <c r="S986" i="1" s="1"/>
  <c r="CV986" i="1"/>
  <c r="U986" i="1" s="1"/>
  <c r="CW986" i="1"/>
  <c r="V986" i="1" s="1"/>
  <c r="CX986" i="1"/>
  <c r="W986" i="1" s="1"/>
  <c r="FR986" i="1"/>
  <c r="GL986" i="1"/>
  <c r="GN986" i="1"/>
  <c r="GO986" i="1"/>
  <c r="GV986" i="1"/>
  <c r="HC986" i="1"/>
  <c r="GX986" i="1" s="1"/>
  <c r="AC987" i="1"/>
  <c r="AE987" i="1"/>
  <c r="AD987" i="1" s="1"/>
  <c r="AF987" i="1"/>
  <c r="AG987" i="1"/>
  <c r="AH987" i="1"/>
  <c r="AI987" i="1"/>
  <c r="AJ987" i="1"/>
  <c r="CQ987" i="1"/>
  <c r="P987" i="1" s="1"/>
  <c r="CP987" i="1" s="1"/>
  <c r="O987" i="1" s="1"/>
  <c r="CR987" i="1"/>
  <c r="Q987" i="1" s="1"/>
  <c r="CS987" i="1"/>
  <c r="R987" i="1" s="1"/>
  <c r="GK987" i="1" s="1"/>
  <c r="CT987" i="1"/>
  <c r="S987" i="1" s="1"/>
  <c r="CU987" i="1"/>
  <c r="T987" i="1" s="1"/>
  <c r="CV987" i="1"/>
  <c r="U987" i="1" s="1"/>
  <c r="CW987" i="1"/>
  <c r="V987" i="1" s="1"/>
  <c r="CX987" i="1"/>
  <c r="W987" i="1" s="1"/>
  <c r="FR987" i="1"/>
  <c r="GL987" i="1"/>
  <c r="GN987" i="1"/>
  <c r="GO987" i="1"/>
  <c r="GV987" i="1"/>
  <c r="HC987" i="1" s="1"/>
  <c r="GX987" i="1" s="1"/>
  <c r="AC988" i="1"/>
  <c r="AE988" i="1"/>
  <c r="AD988" i="1" s="1"/>
  <c r="AF988" i="1"/>
  <c r="AG988" i="1"/>
  <c r="AH988" i="1"/>
  <c r="AI988" i="1"/>
  <c r="AJ988" i="1"/>
  <c r="CQ988" i="1"/>
  <c r="P988" i="1" s="1"/>
  <c r="CP988" i="1" s="1"/>
  <c r="O988" i="1" s="1"/>
  <c r="CR988" i="1"/>
  <c r="Q988" i="1" s="1"/>
  <c r="CS988" i="1"/>
  <c r="R988" i="1" s="1"/>
  <c r="GK988" i="1" s="1"/>
  <c r="CT988" i="1"/>
  <c r="S988" i="1" s="1"/>
  <c r="CU988" i="1"/>
  <c r="T988" i="1" s="1"/>
  <c r="CV988" i="1"/>
  <c r="U988" i="1" s="1"/>
  <c r="CW988" i="1"/>
  <c r="V988" i="1" s="1"/>
  <c r="CX988" i="1"/>
  <c r="W988" i="1" s="1"/>
  <c r="FR988" i="1"/>
  <c r="GL988" i="1"/>
  <c r="GN988" i="1"/>
  <c r="GO988" i="1"/>
  <c r="GV988" i="1"/>
  <c r="HC988" i="1"/>
  <c r="GX988" i="1" s="1"/>
  <c r="AC989" i="1"/>
  <c r="AB989" i="1" s="1"/>
  <c r="AE989" i="1"/>
  <c r="AD989" i="1" s="1"/>
  <c r="AF989" i="1"/>
  <c r="AG989" i="1"/>
  <c r="AH989" i="1"/>
  <c r="AI989" i="1"/>
  <c r="AJ989" i="1"/>
  <c r="CQ989" i="1"/>
  <c r="P989" i="1" s="1"/>
  <c r="CR989" i="1"/>
  <c r="Q989" i="1" s="1"/>
  <c r="CS989" i="1"/>
  <c r="R989" i="1" s="1"/>
  <c r="GK989" i="1" s="1"/>
  <c r="CT989" i="1"/>
  <c r="S989" i="1" s="1"/>
  <c r="CU989" i="1"/>
  <c r="T989" i="1" s="1"/>
  <c r="CV989" i="1"/>
  <c r="U989" i="1" s="1"/>
  <c r="CW989" i="1"/>
  <c r="V989" i="1" s="1"/>
  <c r="CX989" i="1"/>
  <c r="W989" i="1" s="1"/>
  <c r="FR989" i="1"/>
  <c r="GL989" i="1"/>
  <c r="GN989" i="1"/>
  <c r="GO989" i="1"/>
  <c r="GV989" i="1"/>
  <c r="HC989" i="1"/>
  <c r="GX989" i="1" s="1"/>
  <c r="AC990" i="1"/>
  <c r="AE990" i="1"/>
  <c r="AD990" i="1" s="1"/>
  <c r="AF990" i="1"/>
  <c r="AG990" i="1"/>
  <c r="CU990" i="1" s="1"/>
  <c r="T990" i="1" s="1"/>
  <c r="AH990" i="1"/>
  <c r="AI990" i="1"/>
  <c r="AJ990" i="1"/>
  <c r="CR990" i="1"/>
  <c r="Q990" i="1" s="1"/>
  <c r="CS990" i="1"/>
  <c r="R990" i="1" s="1"/>
  <c r="GK990" i="1" s="1"/>
  <c r="CT990" i="1"/>
  <c r="S990" i="1" s="1"/>
  <c r="CV990" i="1"/>
  <c r="U990" i="1" s="1"/>
  <c r="CW990" i="1"/>
  <c r="V990" i="1" s="1"/>
  <c r="CX990" i="1"/>
  <c r="W990" i="1" s="1"/>
  <c r="FR990" i="1"/>
  <c r="GL990" i="1"/>
  <c r="GN990" i="1"/>
  <c r="GO990" i="1"/>
  <c r="GV990" i="1"/>
  <c r="HC990" i="1"/>
  <c r="GX990" i="1" s="1"/>
  <c r="AC991" i="1"/>
  <c r="AB991" i="1" s="1"/>
  <c r="AE991" i="1"/>
  <c r="AD991" i="1" s="1"/>
  <c r="AF991" i="1"/>
  <c r="AG991" i="1"/>
  <c r="AH991" i="1"/>
  <c r="AI991" i="1"/>
  <c r="AJ991" i="1"/>
  <c r="CQ991" i="1"/>
  <c r="P991" i="1" s="1"/>
  <c r="CR991" i="1"/>
  <c r="Q991" i="1" s="1"/>
  <c r="CS991" i="1"/>
  <c r="R991" i="1" s="1"/>
  <c r="GK991" i="1" s="1"/>
  <c r="CT991" i="1"/>
  <c r="S991" i="1" s="1"/>
  <c r="CU991" i="1"/>
  <c r="T991" i="1" s="1"/>
  <c r="CV991" i="1"/>
  <c r="U991" i="1" s="1"/>
  <c r="CW991" i="1"/>
  <c r="V991" i="1" s="1"/>
  <c r="CX991" i="1"/>
  <c r="W991" i="1" s="1"/>
  <c r="FR991" i="1"/>
  <c r="GL991" i="1"/>
  <c r="GN991" i="1"/>
  <c r="GO991" i="1"/>
  <c r="GV991" i="1"/>
  <c r="GX991" i="1"/>
  <c r="HC991" i="1"/>
  <c r="AC992" i="1"/>
  <c r="AB992" i="1" s="1"/>
  <c r="AD992" i="1"/>
  <c r="AE992" i="1"/>
  <c r="AF992" i="1"/>
  <c r="AG992" i="1"/>
  <c r="AH992" i="1"/>
  <c r="CV992" i="1" s="1"/>
  <c r="U992" i="1" s="1"/>
  <c r="AI992" i="1"/>
  <c r="AJ992" i="1"/>
  <c r="CQ992" i="1"/>
  <c r="P992" i="1" s="1"/>
  <c r="CP992" i="1" s="1"/>
  <c r="O992" i="1" s="1"/>
  <c r="CR992" i="1"/>
  <c r="Q992" i="1" s="1"/>
  <c r="CS992" i="1"/>
  <c r="R992" i="1" s="1"/>
  <c r="GK992" i="1" s="1"/>
  <c r="CT992" i="1"/>
  <c r="S992" i="1" s="1"/>
  <c r="CU992" i="1"/>
  <c r="T992" i="1" s="1"/>
  <c r="CW992" i="1"/>
  <c r="V992" i="1" s="1"/>
  <c r="CX992" i="1"/>
  <c r="W992" i="1" s="1"/>
  <c r="FR992" i="1"/>
  <c r="GL992" i="1"/>
  <c r="GN992" i="1"/>
  <c r="GO992" i="1"/>
  <c r="GV992" i="1"/>
  <c r="HC992" i="1"/>
  <c r="GX992" i="1" s="1"/>
  <c r="C993" i="1"/>
  <c r="D993" i="1"/>
  <c r="AC993" i="1"/>
  <c r="CQ993" i="1" s="1"/>
  <c r="P993" i="1" s="1"/>
  <c r="AE993" i="1"/>
  <c r="AD993" i="1" s="1"/>
  <c r="AF993" i="1"/>
  <c r="AG993" i="1"/>
  <c r="CU993" i="1" s="1"/>
  <c r="T993" i="1" s="1"/>
  <c r="AH993" i="1"/>
  <c r="AI993" i="1"/>
  <c r="AJ993" i="1"/>
  <c r="CR993" i="1"/>
  <c r="Q993" i="1" s="1"/>
  <c r="CT993" i="1"/>
  <c r="S993" i="1" s="1"/>
  <c r="CV993" i="1"/>
  <c r="U993" i="1" s="1"/>
  <c r="CW993" i="1"/>
  <c r="V993" i="1" s="1"/>
  <c r="CX993" i="1"/>
  <c r="W993" i="1" s="1"/>
  <c r="FR993" i="1"/>
  <c r="GL993" i="1"/>
  <c r="GN993" i="1"/>
  <c r="GO993" i="1"/>
  <c r="GV993" i="1"/>
  <c r="HC993" i="1" s="1"/>
  <c r="GX993" i="1" s="1"/>
  <c r="AC994" i="1"/>
  <c r="AB994" i="1" s="1"/>
  <c r="AE994" i="1"/>
  <c r="AD994" i="1" s="1"/>
  <c r="AF994" i="1"/>
  <c r="AG994" i="1"/>
  <c r="AH994" i="1"/>
  <c r="AI994" i="1"/>
  <c r="AJ994" i="1"/>
  <c r="CQ994" i="1"/>
  <c r="P994" i="1" s="1"/>
  <c r="CR994" i="1"/>
  <c r="Q994" i="1" s="1"/>
  <c r="CS994" i="1"/>
  <c r="R994" i="1" s="1"/>
  <c r="GK994" i="1" s="1"/>
  <c r="CT994" i="1"/>
  <c r="S994" i="1" s="1"/>
  <c r="CU994" i="1"/>
  <c r="T994" i="1" s="1"/>
  <c r="CV994" i="1"/>
  <c r="U994" i="1" s="1"/>
  <c r="CW994" i="1"/>
  <c r="V994" i="1" s="1"/>
  <c r="CX994" i="1"/>
  <c r="W994" i="1" s="1"/>
  <c r="FR994" i="1"/>
  <c r="GL994" i="1"/>
  <c r="GN994" i="1"/>
  <c r="GO994" i="1"/>
  <c r="GV994" i="1"/>
  <c r="HC994" i="1"/>
  <c r="GX994" i="1" s="1"/>
  <c r="AC995" i="1"/>
  <c r="AE995" i="1"/>
  <c r="AD995" i="1" s="1"/>
  <c r="AF995" i="1"/>
  <c r="AG995" i="1"/>
  <c r="AH995" i="1"/>
  <c r="AI995" i="1"/>
  <c r="AJ995" i="1"/>
  <c r="CQ995" i="1"/>
  <c r="P995" i="1" s="1"/>
  <c r="CP995" i="1" s="1"/>
  <c r="O995" i="1" s="1"/>
  <c r="CR995" i="1"/>
  <c r="Q995" i="1" s="1"/>
  <c r="CS995" i="1"/>
  <c r="R995" i="1" s="1"/>
  <c r="GK995" i="1" s="1"/>
  <c r="CT995" i="1"/>
  <c r="S995" i="1" s="1"/>
  <c r="CU995" i="1"/>
  <c r="T995" i="1" s="1"/>
  <c r="CV995" i="1"/>
  <c r="U995" i="1" s="1"/>
  <c r="CW995" i="1"/>
  <c r="V995" i="1" s="1"/>
  <c r="CX995" i="1"/>
  <c r="W995" i="1" s="1"/>
  <c r="FR995" i="1"/>
  <c r="GL995" i="1"/>
  <c r="GN995" i="1"/>
  <c r="GO995" i="1"/>
  <c r="GV995" i="1"/>
  <c r="HC995" i="1"/>
  <c r="GX995" i="1" s="1"/>
  <c r="AC996" i="1"/>
  <c r="AB996" i="1" s="1"/>
  <c r="AE996" i="1"/>
  <c r="AD996" i="1" s="1"/>
  <c r="AF996" i="1"/>
  <c r="AG996" i="1"/>
  <c r="CU996" i="1" s="1"/>
  <c r="T996" i="1" s="1"/>
  <c r="AH996" i="1"/>
  <c r="AI996" i="1"/>
  <c r="AJ996" i="1"/>
  <c r="CR996" i="1"/>
  <c r="Q996" i="1" s="1"/>
  <c r="CS996" i="1"/>
  <c r="R996" i="1" s="1"/>
  <c r="GK996" i="1" s="1"/>
  <c r="CT996" i="1"/>
  <c r="S996" i="1" s="1"/>
  <c r="CV996" i="1"/>
  <c r="U996" i="1" s="1"/>
  <c r="CW996" i="1"/>
  <c r="V996" i="1" s="1"/>
  <c r="CX996" i="1"/>
  <c r="W996" i="1" s="1"/>
  <c r="FR996" i="1"/>
  <c r="GL996" i="1"/>
  <c r="GN996" i="1"/>
  <c r="GO996" i="1"/>
  <c r="GV996" i="1"/>
  <c r="HC996" i="1"/>
  <c r="GX996" i="1" s="1"/>
  <c r="AC997" i="1"/>
  <c r="AE997" i="1"/>
  <c r="AD997" i="1" s="1"/>
  <c r="AF997" i="1"/>
  <c r="AG997" i="1"/>
  <c r="AH997" i="1"/>
  <c r="AI997" i="1"/>
  <c r="AJ997" i="1"/>
  <c r="CQ997" i="1"/>
  <c r="P997" i="1" s="1"/>
  <c r="CP997" i="1" s="1"/>
  <c r="O997" i="1" s="1"/>
  <c r="CR997" i="1"/>
  <c r="Q997" i="1" s="1"/>
  <c r="CS997" i="1"/>
  <c r="R997" i="1" s="1"/>
  <c r="GK997" i="1" s="1"/>
  <c r="CT997" i="1"/>
  <c r="S997" i="1" s="1"/>
  <c r="CU997" i="1"/>
  <c r="T997" i="1" s="1"/>
  <c r="CV997" i="1"/>
  <c r="U997" i="1" s="1"/>
  <c r="CW997" i="1"/>
  <c r="V997" i="1" s="1"/>
  <c r="CX997" i="1"/>
  <c r="W997" i="1" s="1"/>
  <c r="FR997" i="1"/>
  <c r="GL997" i="1"/>
  <c r="GN997" i="1"/>
  <c r="GO997" i="1"/>
  <c r="GV997" i="1"/>
  <c r="HC997" i="1" s="1"/>
  <c r="GX997" i="1" s="1"/>
  <c r="AC998" i="1"/>
  <c r="AE998" i="1"/>
  <c r="AD998" i="1" s="1"/>
  <c r="AF998" i="1"/>
  <c r="AG998" i="1"/>
  <c r="AH998" i="1"/>
  <c r="AI998" i="1"/>
  <c r="AJ998" i="1"/>
  <c r="CQ998" i="1"/>
  <c r="P998" i="1" s="1"/>
  <c r="CP998" i="1" s="1"/>
  <c r="O998" i="1" s="1"/>
  <c r="CR998" i="1"/>
  <c r="Q998" i="1" s="1"/>
  <c r="CS998" i="1"/>
  <c r="R998" i="1" s="1"/>
  <c r="GK998" i="1" s="1"/>
  <c r="CT998" i="1"/>
  <c r="S998" i="1" s="1"/>
  <c r="CU998" i="1"/>
  <c r="T998" i="1" s="1"/>
  <c r="CV998" i="1"/>
  <c r="U998" i="1" s="1"/>
  <c r="CW998" i="1"/>
  <c r="V998" i="1" s="1"/>
  <c r="CX998" i="1"/>
  <c r="W998" i="1" s="1"/>
  <c r="FR998" i="1"/>
  <c r="GL998" i="1"/>
  <c r="GN998" i="1"/>
  <c r="GO998" i="1"/>
  <c r="GV998" i="1"/>
  <c r="HC998" i="1" s="1"/>
  <c r="GX998" i="1" s="1"/>
  <c r="AC999" i="1"/>
  <c r="AE999" i="1"/>
  <c r="AD999" i="1" s="1"/>
  <c r="AF999" i="1"/>
  <c r="AG999" i="1"/>
  <c r="AH999" i="1"/>
  <c r="AI999" i="1"/>
  <c r="AJ999" i="1"/>
  <c r="CQ999" i="1"/>
  <c r="P999" i="1" s="1"/>
  <c r="CP999" i="1" s="1"/>
  <c r="O999" i="1" s="1"/>
  <c r="CR999" i="1"/>
  <c r="Q999" i="1" s="1"/>
  <c r="CS999" i="1"/>
  <c r="R999" i="1" s="1"/>
  <c r="GK999" i="1" s="1"/>
  <c r="CT999" i="1"/>
  <c r="S999" i="1" s="1"/>
  <c r="CU999" i="1"/>
  <c r="T999" i="1" s="1"/>
  <c r="CV999" i="1"/>
  <c r="U999" i="1" s="1"/>
  <c r="CW999" i="1"/>
  <c r="V999" i="1" s="1"/>
  <c r="CX999" i="1"/>
  <c r="W999" i="1" s="1"/>
  <c r="FR999" i="1"/>
  <c r="GL999" i="1"/>
  <c r="GN999" i="1"/>
  <c r="GO999" i="1"/>
  <c r="GV999" i="1"/>
  <c r="HC999" i="1"/>
  <c r="GX999" i="1" s="1"/>
  <c r="AC1000" i="1"/>
  <c r="AB1000" i="1" s="1"/>
  <c r="AE1000" i="1"/>
  <c r="AD1000" i="1" s="1"/>
  <c r="AF1000" i="1"/>
  <c r="AG1000" i="1"/>
  <c r="AH1000" i="1"/>
  <c r="AI1000" i="1"/>
  <c r="AJ1000" i="1"/>
  <c r="CQ1000" i="1"/>
  <c r="P1000" i="1" s="1"/>
  <c r="CR1000" i="1"/>
  <c r="Q1000" i="1" s="1"/>
  <c r="CS1000" i="1"/>
  <c r="R1000" i="1" s="1"/>
  <c r="GK1000" i="1" s="1"/>
  <c r="CT1000" i="1"/>
  <c r="S1000" i="1" s="1"/>
  <c r="CU1000" i="1"/>
  <c r="T1000" i="1" s="1"/>
  <c r="CV1000" i="1"/>
  <c r="U1000" i="1" s="1"/>
  <c r="CW1000" i="1"/>
  <c r="V1000" i="1" s="1"/>
  <c r="CX1000" i="1"/>
  <c r="W1000" i="1" s="1"/>
  <c r="FR1000" i="1"/>
  <c r="GL1000" i="1"/>
  <c r="GN1000" i="1"/>
  <c r="GO1000" i="1"/>
  <c r="GV1000" i="1"/>
  <c r="HC1000" i="1"/>
  <c r="GX1000" i="1" s="1"/>
  <c r="AC1001" i="1"/>
  <c r="AE1001" i="1"/>
  <c r="AD1001" i="1" s="1"/>
  <c r="AF1001" i="1"/>
  <c r="AG1001" i="1"/>
  <c r="AH1001" i="1"/>
  <c r="AI1001" i="1"/>
  <c r="AJ1001" i="1"/>
  <c r="CQ1001" i="1"/>
  <c r="P1001" i="1" s="1"/>
  <c r="CP1001" i="1" s="1"/>
  <c r="O1001" i="1" s="1"/>
  <c r="CR1001" i="1"/>
  <c r="Q1001" i="1" s="1"/>
  <c r="CS1001" i="1"/>
  <c r="R1001" i="1" s="1"/>
  <c r="GK1001" i="1" s="1"/>
  <c r="CT1001" i="1"/>
  <c r="S1001" i="1" s="1"/>
  <c r="CU1001" i="1"/>
  <c r="T1001" i="1" s="1"/>
  <c r="CV1001" i="1"/>
  <c r="U1001" i="1" s="1"/>
  <c r="CW1001" i="1"/>
  <c r="V1001" i="1" s="1"/>
  <c r="CX1001" i="1"/>
  <c r="W1001" i="1" s="1"/>
  <c r="FR1001" i="1"/>
  <c r="GL1001" i="1"/>
  <c r="GN1001" i="1"/>
  <c r="GO1001" i="1"/>
  <c r="GV1001" i="1"/>
  <c r="HC1001" i="1" s="1"/>
  <c r="GX1001" i="1" s="1"/>
  <c r="C1002" i="1"/>
  <c r="D1002" i="1"/>
  <c r="I1002" i="1"/>
  <c r="K1002" i="1"/>
  <c r="AC1002" i="1"/>
  <c r="CQ1002" i="1" s="1"/>
  <c r="P1002" i="1" s="1"/>
  <c r="AE1002" i="1"/>
  <c r="AD1002" i="1" s="1"/>
  <c r="AF1002" i="1"/>
  <c r="AG1002" i="1"/>
  <c r="CU1002" i="1" s="1"/>
  <c r="T1002" i="1" s="1"/>
  <c r="AH1002" i="1"/>
  <c r="AI1002" i="1"/>
  <c r="AJ1002" i="1"/>
  <c r="CR1002" i="1"/>
  <c r="Q1002" i="1" s="1"/>
  <c r="CS1002" i="1"/>
  <c r="R1002" i="1" s="1"/>
  <c r="GK1002" i="1" s="1"/>
  <c r="CT1002" i="1"/>
  <c r="S1002" i="1" s="1"/>
  <c r="CV1002" i="1"/>
  <c r="U1002" i="1" s="1"/>
  <c r="CW1002" i="1"/>
  <c r="V1002" i="1" s="1"/>
  <c r="CX1002" i="1"/>
  <c r="W1002" i="1" s="1"/>
  <c r="FR1002" i="1"/>
  <c r="GL1002" i="1"/>
  <c r="GN1002" i="1"/>
  <c r="GO1002" i="1"/>
  <c r="GV1002" i="1"/>
  <c r="HC1002" i="1"/>
  <c r="GX1002" i="1" s="1"/>
  <c r="AC1003" i="1"/>
  <c r="AB1003" i="1" s="1"/>
  <c r="AE1003" i="1"/>
  <c r="AD1003" i="1" s="1"/>
  <c r="AF1003" i="1"/>
  <c r="AG1003" i="1"/>
  <c r="AH1003" i="1"/>
  <c r="AI1003" i="1"/>
  <c r="AJ1003" i="1"/>
  <c r="CQ1003" i="1"/>
  <c r="P1003" i="1" s="1"/>
  <c r="CR1003" i="1"/>
  <c r="Q1003" i="1" s="1"/>
  <c r="CS1003" i="1"/>
  <c r="R1003" i="1" s="1"/>
  <c r="GK1003" i="1" s="1"/>
  <c r="CT1003" i="1"/>
  <c r="S1003" i="1" s="1"/>
  <c r="CU1003" i="1"/>
  <c r="T1003" i="1" s="1"/>
  <c r="CV1003" i="1"/>
  <c r="U1003" i="1" s="1"/>
  <c r="CW1003" i="1"/>
  <c r="V1003" i="1" s="1"/>
  <c r="CX1003" i="1"/>
  <c r="W1003" i="1" s="1"/>
  <c r="FR1003" i="1"/>
  <c r="GL1003" i="1"/>
  <c r="GN1003" i="1"/>
  <c r="GO1003" i="1"/>
  <c r="GV1003" i="1"/>
  <c r="GX1003" i="1"/>
  <c r="HC1003" i="1"/>
  <c r="AC1004" i="1"/>
  <c r="AB1004" i="1" s="1"/>
  <c r="AE1004" i="1"/>
  <c r="AD1004" i="1" s="1"/>
  <c r="AF1004" i="1"/>
  <c r="AG1004" i="1"/>
  <c r="CU1004" i="1" s="1"/>
  <c r="T1004" i="1" s="1"/>
  <c r="AH1004" i="1"/>
  <c r="AI1004" i="1"/>
  <c r="AJ1004" i="1"/>
  <c r="CR1004" i="1"/>
  <c r="Q1004" i="1" s="1"/>
  <c r="CS1004" i="1"/>
  <c r="R1004" i="1" s="1"/>
  <c r="GK1004" i="1" s="1"/>
  <c r="CT1004" i="1"/>
  <c r="S1004" i="1" s="1"/>
  <c r="CV1004" i="1"/>
  <c r="U1004" i="1" s="1"/>
  <c r="CW1004" i="1"/>
  <c r="V1004" i="1" s="1"/>
  <c r="CX1004" i="1"/>
  <c r="W1004" i="1" s="1"/>
  <c r="FR1004" i="1"/>
  <c r="GL1004" i="1"/>
  <c r="GN1004" i="1"/>
  <c r="GO1004" i="1"/>
  <c r="GV1004" i="1"/>
  <c r="HC1004" i="1"/>
  <c r="GX1004" i="1" s="1"/>
  <c r="C1005" i="1"/>
  <c r="D1005" i="1"/>
  <c r="AC1005" i="1"/>
  <c r="AE1005" i="1"/>
  <c r="AD1005" i="1" s="1"/>
  <c r="AB1005" i="1" s="1"/>
  <c r="AF1005" i="1"/>
  <c r="AG1005" i="1"/>
  <c r="AH1005" i="1"/>
  <c r="AI1005" i="1"/>
  <c r="AJ1005" i="1"/>
  <c r="CQ1005" i="1"/>
  <c r="P1005" i="1" s="1"/>
  <c r="CP1005" i="1" s="1"/>
  <c r="O1005" i="1" s="1"/>
  <c r="CR1005" i="1"/>
  <c r="Q1005" i="1" s="1"/>
  <c r="CS1005" i="1"/>
  <c r="R1005" i="1" s="1"/>
  <c r="GK1005" i="1" s="1"/>
  <c r="CT1005" i="1"/>
  <c r="S1005" i="1" s="1"/>
  <c r="CU1005" i="1"/>
  <c r="T1005" i="1" s="1"/>
  <c r="CV1005" i="1"/>
  <c r="U1005" i="1" s="1"/>
  <c r="CW1005" i="1"/>
  <c r="V1005" i="1" s="1"/>
  <c r="CX1005" i="1"/>
  <c r="W1005" i="1" s="1"/>
  <c r="FR1005" i="1"/>
  <c r="GL1005" i="1"/>
  <c r="GN1005" i="1"/>
  <c r="GO1005" i="1"/>
  <c r="GV1005" i="1"/>
  <c r="GX1005" i="1"/>
  <c r="HC1005" i="1"/>
  <c r="AC1006" i="1"/>
  <c r="AE1006" i="1"/>
  <c r="AD1006" i="1" s="1"/>
  <c r="AF1006" i="1"/>
  <c r="AG1006" i="1"/>
  <c r="CU1006" i="1" s="1"/>
  <c r="T1006" i="1" s="1"/>
  <c r="AH1006" i="1"/>
  <c r="AI1006" i="1"/>
  <c r="AJ1006" i="1"/>
  <c r="CR1006" i="1"/>
  <c r="Q1006" i="1" s="1"/>
  <c r="CS1006" i="1"/>
  <c r="R1006" i="1" s="1"/>
  <c r="GK1006" i="1" s="1"/>
  <c r="CT1006" i="1"/>
  <c r="S1006" i="1" s="1"/>
  <c r="CV1006" i="1"/>
  <c r="U1006" i="1" s="1"/>
  <c r="CW1006" i="1"/>
  <c r="V1006" i="1" s="1"/>
  <c r="CX1006" i="1"/>
  <c r="W1006" i="1" s="1"/>
  <c r="FR1006" i="1"/>
  <c r="GL1006" i="1"/>
  <c r="GN1006" i="1"/>
  <c r="GO1006" i="1"/>
  <c r="GV1006" i="1"/>
  <c r="HC1006" i="1"/>
  <c r="GX1006" i="1" s="1"/>
  <c r="AC1007" i="1"/>
  <c r="AB1007" i="1" s="1"/>
  <c r="AE1007" i="1"/>
  <c r="AD1007" i="1" s="1"/>
  <c r="AF1007" i="1"/>
  <c r="AG1007" i="1"/>
  <c r="AH1007" i="1"/>
  <c r="AI1007" i="1"/>
  <c r="AJ1007" i="1"/>
  <c r="CQ1007" i="1"/>
  <c r="P1007" i="1" s="1"/>
  <c r="CR1007" i="1"/>
  <c r="Q1007" i="1" s="1"/>
  <c r="CS1007" i="1"/>
  <c r="R1007" i="1" s="1"/>
  <c r="GK1007" i="1" s="1"/>
  <c r="CT1007" i="1"/>
  <c r="S1007" i="1" s="1"/>
  <c r="CU1007" i="1"/>
  <c r="T1007" i="1" s="1"/>
  <c r="CV1007" i="1"/>
  <c r="U1007" i="1" s="1"/>
  <c r="CW1007" i="1"/>
  <c r="V1007" i="1" s="1"/>
  <c r="CX1007" i="1"/>
  <c r="W1007" i="1" s="1"/>
  <c r="FR1007" i="1"/>
  <c r="GL1007" i="1"/>
  <c r="GN1007" i="1"/>
  <c r="GO1007" i="1"/>
  <c r="GV1007" i="1"/>
  <c r="HC1007" i="1"/>
  <c r="GX1007" i="1" s="1"/>
  <c r="AC1008" i="1"/>
  <c r="CQ1008" i="1" s="1"/>
  <c r="P1008" i="1" s="1"/>
  <c r="AE1008" i="1"/>
  <c r="AD1008" i="1" s="1"/>
  <c r="AF1008" i="1"/>
  <c r="AG1008" i="1"/>
  <c r="CU1008" i="1" s="1"/>
  <c r="T1008" i="1" s="1"/>
  <c r="AH1008" i="1"/>
  <c r="AI1008" i="1"/>
  <c r="AJ1008" i="1"/>
  <c r="CR1008" i="1"/>
  <c r="Q1008" i="1" s="1"/>
  <c r="CS1008" i="1"/>
  <c r="R1008" i="1" s="1"/>
  <c r="GK1008" i="1" s="1"/>
  <c r="CT1008" i="1"/>
  <c r="S1008" i="1" s="1"/>
  <c r="CV1008" i="1"/>
  <c r="U1008" i="1" s="1"/>
  <c r="CW1008" i="1"/>
  <c r="V1008" i="1" s="1"/>
  <c r="CX1008" i="1"/>
  <c r="W1008" i="1" s="1"/>
  <c r="FR1008" i="1"/>
  <c r="GL1008" i="1"/>
  <c r="GN1008" i="1"/>
  <c r="GO1008" i="1"/>
  <c r="GV1008" i="1"/>
  <c r="HC1008" i="1"/>
  <c r="GX1008" i="1" s="1"/>
  <c r="AC1009" i="1"/>
  <c r="AB1009" i="1" s="1"/>
  <c r="AE1009" i="1"/>
  <c r="AD1009" i="1" s="1"/>
  <c r="AF1009" i="1"/>
  <c r="AG1009" i="1"/>
  <c r="AH1009" i="1"/>
  <c r="AI1009" i="1"/>
  <c r="AJ1009" i="1"/>
  <c r="CQ1009" i="1"/>
  <c r="P1009" i="1" s="1"/>
  <c r="CR1009" i="1"/>
  <c r="Q1009" i="1" s="1"/>
  <c r="CS1009" i="1"/>
  <c r="R1009" i="1" s="1"/>
  <c r="GK1009" i="1" s="1"/>
  <c r="CT1009" i="1"/>
  <c r="S1009" i="1" s="1"/>
  <c r="CU1009" i="1"/>
  <c r="T1009" i="1" s="1"/>
  <c r="CV1009" i="1"/>
  <c r="U1009" i="1" s="1"/>
  <c r="CW1009" i="1"/>
  <c r="V1009" i="1" s="1"/>
  <c r="CX1009" i="1"/>
  <c r="W1009" i="1" s="1"/>
  <c r="FR1009" i="1"/>
  <c r="GL1009" i="1"/>
  <c r="GN1009" i="1"/>
  <c r="GO1009" i="1"/>
  <c r="GV1009" i="1"/>
  <c r="HC1009" i="1"/>
  <c r="GX1009" i="1" s="1"/>
  <c r="AC1010" i="1"/>
  <c r="AE1010" i="1"/>
  <c r="AD1010" i="1" s="1"/>
  <c r="AF1010" i="1"/>
  <c r="AG1010" i="1"/>
  <c r="CU1010" i="1" s="1"/>
  <c r="T1010" i="1" s="1"/>
  <c r="AH1010" i="1"/>
  <c r="AI1010" i="1"/>
  <c r="AJ1010" i="1"/>
  <c r="CR1010" i="1"/>
  <c r="Q1010" i="1" s="1"/>
  <c r="CS1010" i="1"/>
  <c r="R1010" i="1" s="1"/>
  <c r="GK1010" i="1" s="1"/>
  <c r="CT1010" i="1"/>
  <c r="S1010" i="1" s="1"/>
  <c r="CV1010" i="1"/>
  <c r="U1010" i="1" s="1"/>
  <c r="CW1010" i="1"/>
  <c r="V1010" i="1" s="1"/>
  <c r="CX1010" i="1"/>
  <c r="W1010" i="1" s="1"/>
  <c r="FR1010" i="1"/>
  <c r="GL1010" i="1"/>
  <c r="GN1010" i="1"/>
  <c r="GO1010" i="1"/>
  <c r="GV1010" i="1"/>
  <c r="HC1010" i="1"/>
  <c r="GX1010" i="1" s="1"/>
  <c r="C1011" i="1"/>
  <c r="D1011" i="1"/>
  <c r="AC1011" i="1"/>
  <c r="AB1011" i="1" s="1"/>
  <c r="AE1011" i="1"/>
  <c r="AD1011" i="1" s="1"/>
  <c r="AF1011" i="1"/>
  <c r="AG1011" i="1"/>
  <c r="AH1011" i="1"/>
  <c r="AI1011" i="1"/>
  <c r="AJ1011" i="1"/>
  <c r="CQ1011" i="1"/>
  <c r="P1011" i="1" s="1"/>
  <c r="CR1011" i="1"/>
  <c r="Q1011" i="1" s="1"/>
  <c r="CS1011" i="1"/>
  <c r="R1011" i="1" s="1"/>
  <c r="GK1011" i="1" s="1"/>
  <c r="CT1011" i="1"/>
  <c r="S1011" i="1" s="1"/>
  <c r="CU1011" i="1"/>
  <c r="T1011" i="1" s="1"/>
  <c r="CV1011" i="1"/>
  <c r="U1011" i="1" s="1"/>
  <c r="CW1011" i="1"/>
  <c r="V1011" i="1" s="1"/>
  <c r="CX1011" i="1"/>
  <c r="W1011" i="1" s="1"/>
  <c r="FR1011" i="1"/>
  <c r="GL1011" i="1"/>
  <c r="GN1011" i="1"/>
  <c r="GO1011" i="1"/>
  <c r="GV1011" i="1"/>
  <c r="HC1011" i="1" s="1"/>
  <c r="GX1011" i="1" s="1"/>
  <c r="AC1012" i="1"/>
  <c r="AB1012" i="1" s="1"/>
  <c r="AE1012" i="1"/>
  <c r="AD1012" i="1" s="1"/>
  <c r="AF1012" i="1"/>
  <c r="AG1012" i="1"/>
  <c r="CU1012" i="1" s="1"/>
  <c r="T1012" i="1" s="1"/>
  <c r="AH1012" i="1"/>
  <c r="AI1012" i="1"/>
  <c r="AJ1012" i="1"/>
  <c r="CR1012" i="1"/>
  <c r="Q1012" i="1" s="1"/>
  <c r="CS1012" i="1"/>
  <c r="R1012" i="1" s="1"/>
  <c r="GK1012" i="1" s="1"/>
  <c r="CT1012" i="1"/>
  <c r="S1012" i="1" s="1"/>
  <c r="CV1012" i="1"/>
  <c r="U1012" i="1" s="1"/>
  <c r="CW1012" i="1"/>
  <c r="V1012" i="1" s="1"/>
  <c r="CX1012" i="1"/>
  <c r="W1012" i="1" s="1"/>
  <c r="FR1012" i="1"/>
  <c r="GL1012" i="1"/>
  <c r="GN1012" i="1"/>
  <c r="GO1012" i="1"/>
  <c r="GV1012" i="1"/>
  <c r="HC1012" i="1"/>
  <c r="GX1012" i="1" s="1"/>
  <c r="AC1013" i="1"/>
  <c r="AD1013" i="1"/>
  <c r="AE1013" i="1"/>
  <c r="AF1013" i="1"/>
  <c r="AB1013" i="1" s="1"/>
  <c r="AG1013" i="1"/>
  <c r="AH1013" i="1"/>
  <c r="AI1013" i="1"/>
  <c r="AJ1013" i="1"/>
  <c r="CX1013" i="1" s="1"/>
  <c r="W1013" i="1" s="1"/>
  <c r="CQ1013" i="1"/>
  <c r="P1013" i="1" s="1"/>
  <c r="CR1013" i="1"/>
  <c r="Q1013" i="1" s="1"/>
  <c r="CS1013" i="1"/>
  <c r="R1013" i="1" s="1"/>
  <c r="GK1013" i="1" s="1"/>
  <c r="CU1013" i="1"/>
  <c r="T1013" i="1" s="1"/>
  <c r="CV1013" i="1"/>
  <c r="U1013" i="1" s="1"/>
  <c r="CW1013" i="1"/>
  <c r="V1013" i="1" s="1"/>
  <c r="FR1013" i="1"/>
  <c r="GL1013" i="1"/>
  <c r="GN1013" i="1"/>
  <c r="GO1013" i="1"/>
  <c r="GV1013" i="1"/>
  <c r="GX1013" i="1"/>
  <c r="HC1013" i="1"/>
  <c r="AC1014" i="1"/>
  <c r="CQ1014" i="1" s="1"/>
  <c r="P1014" i="1" s="1"/>
  <c r="CP1014" i="1" s="1"/>
  <c r="O1014" i="1" s="1"/>
  <c r="AE1014" i="1"/>
  <c r="AD1014" i="1" s="1"/>
  <c r="AF1014" i="1"/>
  <c r="AG1014" i="1"/>
  <c r="CU1014" i="1" s="1"/>
  <c r="T1014" i="1" s="1"/>
  <c r="AH1014" i="1"/>
  <c r="AI1014" i="1"/>
  <c r="CW1014" i="1" s="1"/>
  <c r="V1014" i="1" s="1"/>
  <c r="AJ1014" i="1"/>
  <c r="CR1014" i="1"/>
  <c r="Q1014" i="1" s="1"/>
  <c r="CT1014" i="1"/>
  <c r="S1014" i="1" s="1"/>
  <c r="CV1014" i="1"/>
  <c r="U1014" i="1" s="1"/>
  <c r="CX1014" i="1"/>
  <c r="W1014" i="1" s="1"/>
  <c r="FR1014" i="1"/>
  <c r="GL1014" i="1"/>
  <c r="GN1014" i="1"/>
  <c r="GO1014" i="1"/>
  <c r="GV1014" i="1"/>
  <c r="HC1014" i="1" s="1"/>
  <c r="GX1014" i="1" s="1"/>
  <c r="AC1015" i="1"/>
  <c r="AB1015" i="1" s="1"/>
  <c r="AD1015" i="1"/>
  <c r="AE1015" i="1"/>
  <c r="AF1015" i="1"/>
  <c r="AG1015" i="1"/>
  <c r="AH1015" i="1"/>
  <c r="CV1015" i="1" s="1"/>
  <c r="U1015" i="1" s="1"/>
  <c r="AI1015" i="1"/>
  <c r="AJ1015" i="1"/>
  <c r="CQ1015" i="1"/>
  <c r="P1015" i="1" s="1"/>
  <c r="CP1015" i="1" s="1"/>
  <c r="O1015" i="1" s="1"/>
  <c r="CR1015" i="1"/>
  <c r="Q1015" i="1" s="1"/>
  <c r="CS1015" i="1"/>
  <c r="R1015" i="1" s="1"/>
  <c r="GK1015" i="1" s="1"/>
  <c r="CT1015" i="1"/>
  <c r="S1015" i="1" s="1"/>
  <c r="CU1015" i="1"/>
  <c r="T1015" i="1" s="1"/>
  <c r="CW1015" i="1"/>
  <c r="V1015" i="1" s="1"/>
  <c r="CX1015" i="1"/>
  <c r="W1015" i="1" s="1"/>
  <c r="FR1015" i="1"/>
  <c r="GL1015" i="1"/>
  <c r="GN1015" i="1"/>
  <c r="GO1015" i="1"/>
  <c r="GV1015" i="1"/>
  <c r="HC1015" i="1"/>
  <c r="GX1015" i="1" s="1"/>
  <c r="C1016" i="1"/>
  <c r="D1016" i="1"/>
  <c r="AC1016" i="1"/>
  <c r="AE1016" i="1"/>
  <c r="AD1016" i="1" s="1"/>
  <c r="AF1016" i="1"/>
  <c r="AG1016" i="1"/>
  <c r="AH1016" i="1"/>
  <c r="AI1016" i="1"/>
  <c r="CW1016" i="1" s="1"/>
  <c r="V1016" i="1" s="1"/>
  <c r="AJ1016" i="1"/>
  <c r="CQ1016" i="1"/>
  <c r="P1016" i="1" s="1"/>
  <c r="CP1016" i="1" s="1"/>
  <c r="O1016" i="1" s="1"/>
  <c r="CR1016" i="1"/>
  <c r="Q1016" i="1" s="1"/>
  <c r="CT1016" i="1"/>
  <c r="S1016" i="1" s="1"/>
  <c r="CU1016" i="1"/>
  <c r="T1016" i="1" s="1"/>
  <c r="CV1016" i="1"/>
  <c r="U1016" i="1" s="1"/>
  <c r="CX1016" i="1"/>
  <c r="W1016" i="1" s="1"/>
  <c r="FR1016" i="1"/>
  <c r="GL1016" i="1"/>
  <c r="GN1016" i="1"/>
  <c r="GO1016" i="1"/>
  <c r="GV1016" i="1"/>
  <c r="HC1016" i="1" s="1"/>
  <c r="GX1016" i="1" s="1"/>
  <c r="AC1017" i="1"/>
  <c r="AE1017" i="1"/>
  <c r="AD1017" i="1" s="1"/>
  <c r="AF1017" i="1"/>
  <c r="AG1017" i="1"/>
  <c r="AH1017" i="1"/>
  <c r="AI1017" i="1"/>
  <c r="AJ1017" i="1"/>
  <c r="CQ1017" i="1"/>
  <c r="P1017" i="1" s="1"/>
  <c r="CP1017" i="1" s="1"/>
  <c r="O1017" i="1" s="1"/>
  <c r="CR1017" i="1"/>
  <c r="Q1017" i="1" s="1"/>
  <c r="CS1017" i="1"/>
  <c r="R1017" i="1" s="1"/>
  <c r="GK1017" i="1" s="1"/>
  <c r="CT1017" i="1"/>
  <c r="S1017" i="1" s="1"/>
  <c r="CU1017" i="1"/>
  <c r="T1017" i="1" s="1"/>
  <c r="CV1017" i="1"/>
  <c r="U1017" i="1" s="1"/>
  <c r="CW1017" i="1"/>
  <c r="V1017" i="1" s="1"/>
  <c r="CX1017" i="1"/>
  <c r="W1017" i="1" s="1"/>
  <c r="FR1017" i="1"/>
  <c r="GL1017" i="1"/>
  <c r="GN1017" i="1"/>
  <c r="GO1017" i="1"/>
  <c r="GV1017" i="1"/>
  <c r="HC1017" i="1"/>
  <c r="GX1017" i="1" s="1"/>
  <c r="AC1018" i="1"/>
  <c r="AB1018" i="1" s="1"/>
  <c r="AE1018" i="1"/>
  <c r="AD1018" i="1" s="1"/>
  <c r="AF1018" i="1"/>
  <c r="AG1018" i="1"/>
  <c r="CU1018" i="1" s="1"/>
  <c r="T1018" i="1" s="1"/>
  <c r="AH1018" i="1"/>
  <c r="AI1018" i="1"/>
  <c r="AJ1018" i="1"/>
  <c r="CR1018" i="1"/>
  <c r="Q1018" i="1" s="1"/>
  <c r="CS1018" i="1"/>
  <c r="R1018" i="1" s="1"/>
  <c r="GK1018" i="1" s="1"/>
  <c r="CT1018" i="1"/>
  <c r="S1018" i="1" s="1"/>
  <c r="CV1018" i="1"/>
  <c r="U1018" i="1" s="1"/>
  <c r="CW1018" i="1"/>
  <c r="V1018" i="1" s="1"/>
  <c r="CX1018" i="1"/>
  <c r="W1018" i="1" s="1"/>
  <c r="FR1018" i="1"/>
  <c r="GL1018" i="1"/>
  <c r="GN1018" i="1"/>
  <c r="GO1018" i="1"/>
  <c r="GV1018" i="1"/>
  <c r="HC1018" i="1"/>
  <c r="GX1018" i="1" s="1"/>
  <c r="AC1019" i="1"/>
  <c r="CQ1019" i="1" s="1"/>
  <c r="P1019" i="1" s="1"/>
  <c r="AE1019" i="1"/>
  <c r="AD1019" i="1" s="1"/>
  <c r="AF1019" i="1"/>
  <c r="AG1019" i="1"/>
  <c r="CU1019" i="1" s="1"/>
  <c r="T1019" i="1" s="1"/>
  <c r="AH1019" i="1"/>
  <c r="AI1019" i="1"/>
  <c r="AJ1019" i="1"/>
  <c r="CR1019" i="1"/>
  <c r="Q1019" i="1" s="1"/>
  <c r="CS1019" i="1"/>
  <c r="R1019" i="1" s="1"/>
  <c r="GK1019" i="1" s="1"/>
  <c r="CT1019" i="1"/>
  <c r="S1019" i="1" s="1"/>
  <c r="CV1019" i="1"/>
  <c r="U1019" i="1" s="1"/>
  <c r="CW1019" i="1"/>
  <c r="V1019" i="1" s="1"/>
  <c r="CX1019" i="1"/>
  <c r="W1019" i="1" s="1"/>
  <c r="FR1019" i="1"/>
  <c r="GL1019" i="1"/>
  <c r="GN1019" i="1"/>
  <c r="GO1019" i="1"/>
  <c r="GV1019" i="1"/>
  <c r="HC1019" i="1"/>
  <c r="GX1019" i="1" s="1"/>
  <c r="AC1020" i="1"/>
  <c r="AB1020" i="1" s="1"/>
  <c r="AE1020" i="1"/>
  <c r="AD1020" i="1" s="1"/>
  <c r="AF1020" i="1"/>
  <c r="AG1020" i="1"/>
  <c r="AH1020" i="1"/>
  <c r="AI1020" i="1"/>
  <c r="AJ1020" i="1"/>
  <c r="CQ1020" i="1"/>
  <c r="P1020" i="1" s="1"/>
  <c r="CR1020" i="1"/>
  <c r="Q1020" i="1" s="1"/>
  <c r="CS1020" i="1"/>
  <c r="R1020" i="1" s="1"/>
  <c r="GK1020" i="1" s="1"/>
  <c r="CT1020" i="1"/>
  <c r="S1020" i="1" s="1"/>
  <c r="CU1020" i="1"/>
  <c r="T1020" i="1" s="1"/>
  <c r="CV1020" i="1"/>
  <c r="U1020" i="1" s="1"/>
  <c r="CW1020" i="1"/>
  <c r="V1020" i="1" s="1"/>
  <c r="CX1020" i="1"/>
  <c r="W1020" i="1" s="1"/>
  <c r="FR1020" i="1"/>
  <c r="GL1020" i="1"/>
  <c r="GN1020" i="1"/>
  <c r="GO1020" i="1"/>
  <c r="GV1020" i="1"/>
  <c r="HC1020" i="1" s="1"/>
  <c r="GX1020" i="1" s="1"/>
  <c r="C1021" i="1"/>
  <c r="D1021" i="1"/>
  <c r="I1021" i="1"/>
  <c r="K1021" i="1"/>
  <c r="AC1021" i="1"/>
  <c r="AB1021" i="1" s="1"/>
  <c r="AE1021" i="1"/>
  <c r="AD1021" i="1" s="1"/>
  <c r="AF1021" i="1"/>
  <c r="AG1021" i="1"/>
  <c r="AH1021" i="1"/>
  <c r="AI1021" i="1"/>
  <c r="AJ1021" i="1"/>
  <c r="CQ1021" i="1"/>
  <c r="P1021" i="1" s="1"/>
  <c r="CR1021" i="1"/>
  <c r="Q1021" i="1" s="1"/>
  <c r="CS1021" i="1"/>
  <c r="R1021" i="1" s="1"/>
  <c r="GK1021" i="1" s="1"/>
  <c r="CT1021" i="1"/>
  <c r="S1021" i="1" s="1"/>
  <c r="CU1021" i="1"/>
  <c r="T1021" i="1" s="1"/>
  <c r="CV1021" i="1"/>
  <c r="U1021" i="1" s="1"/>
  <c r="CW1021" i="1"/>
  <c r="V1021" i="1" s="1"/>
  <c r="CX1021" i="1"/>
  <c r="W1021" i="1" s="1"/>
  <c r="FR1021" i="1"/>
  <c r="GL1021" i="1"/>
  <c r="GN1021" i="1"/>
  <c r="GO1021" i="1"/>
  <c r="GV1021" i="1"/>
  <c r="HC1021" i="1"/>
  <c r="GX1021" i="1" s="1"/>
  <c r="AC1022" i="1"/>
  <c r="AE1022" i="1"/>
  <c r="AD1022" i="1" s="1"/>
  <c r="AF1022" i="1"/>
  <c r="AG1022" i="1"/>
  <c r="AH1022" i="1"/>
  <c r="AI1022" i="1"/>
  <c r="AJ1022" i="1"/>
  <c r="CQ1022" i="1"/>
  <c r="P1022" i="1" s="1"/>
  <c r="CP1022" i="1" s="1"/>
  <c r="O1022" i="1" s="1"/>
  <c r="CR1022" i="1"/>
  <c r="Q1022" i="1" s="1"/>
  <c r="CS1022" i="1"/>
  <c r="R1022" i="1" s="1"/>
  <c r="GK1022" i="1" s="1"/>
  <c r="CT1022" i="1"/>
  <c r="S1022" i="1" s="1"/>
  <c r="CU1022" i="1"/>
  <c r="T1022" i="1" s="1"/>
  <c r="CV1022" i="1"/>
  <c r="U1022" i="1" s="1"/>
  <c r="CW1022" i="1"/>
  <c r="V1022" i="1" s="1"/>
  <c r="CX1022" i="1"/>
  <c r="W1022" i="1" s="1"/>
  <c r="FR1022" i="1"/>
  <c r="GL1022" i="1"/>
  <c r="GN1022" i="1"/>
  <c r="GO1022" i="1"/>
  <c r="GV1022" i="1"/>
  <c r="HC1022" i="1"/>
  <c r="GX1022" i="1" s="1"/>
  <c r="C1023" i="1"/>
  <c r="D1023" i="1"/>
  <c r="AC1023" i="1"/>
  <c r="AB1023" i="1" s="1"/>
  <c r="AE1023" i="1"/>
  <c r="AD1023" i="1" s="1"/>
  <c r="AF1023" i="1"/>
  <c r="AG1023" i="1"/>
  <c r="AH1023" i="1"/>
  <c r="AI1023" i="1"/>
  <c r="AJ1023" i="1"/>
  <c r="CQ1023" i="1"/>
  <c r="P1023" i="1" s="1"/>
  <c r="CR1023" i="1"/>
  <c r="Q1023" i="1" s="1"/>
  <c r="CS1023" i="1"/>
  <c r="R1023" i="1" s="1"/>
  <c r="GK1023" i="1" s="1"/>
  <c r="CT1023" i="1"/>
  <c r="S1023" i="1" s="1"/>
  <c r="CU1023" i="1"/>
  <c r="T1023" i="1" s="1"/>
  <c r="CV1023" i="1"/>
  <c r="U1023" i="1" s="1"/>
  <c r="CW1023" i="1"/>
  <c r="V1023" i="1" s="1"/>
  <c r="CX1023" i="1"/>
  <c r="W1023" i="1" s="1"/>
  <c r="FR1023" i="1"/>
  <c r="GL1023" i="1"/>
  <c r="GN1023" i="1"/>
  <c r="GO1023" i="1"/>
  <c r="GV1023" i="1"/>
  <c r="HC1023" i="1"/>
  <c r="GX1023" i="1" s="1"/>
  <c r="AC1024" i="1"/>
  <c r="AE1024" i="1"/>
  <c r="AD1024" i="1" s="1"/>
  <c r="AF1024" i="1"/>
  <c r="AG1024" i="1"/>
  <c r="AH1024" i="1"/>
  <c r="AI1024" i="1"/>
  <c r="AJ1024" i="1"/>
  <c r="CQ1024" i="1"/>
  <c r="P1024" i="1" s="1"/>
  <c r="CP1024" i="1" s="1"/>
  <c r="O1024" i="1" s="1"/>
  <c r="CR1024" i="1"/>
  <c r="Q1024" i="1" s="1"/>
  <c r="CS1024" i="1"/>
  <c r="R1024" i="1" s="1"/>
  <c r="GK1024" i="1" s="1"/>
  <c r="CT1024" i="1"/>
  <c r="S1024" i="1" s="1"/>
  <c r="CU1024" i="1"/>
  <c r="T1024" i="1" s="1"/>
  <c r="CV1024" i="1"/>
  <c r="U1024" i="1" s="1"/>
  <c r="CW1024" i="1"/>
  <c r="V1024" i="1" s="1"/>
  <c r="CX1024" i="1"/>
  <c r="W1024" i="1" s="1"/>
  <c r="FR1024" i="1"/>
  <c r="GL1024" i="1"/>
  <c r="GN1024" i="1"/>
  <c r="GO1024" i="1"/>
  <c r="GV1024" i="1"/>
  <c r="HC1024" i="1" s="1"/>
  <c r="GX1024" i="1" s="1"/>
  <c r="B1026" i="1"/>
  <c r="B875" i="1" s="1"/>
  <c r="C1026" i="1"/>
  <c r="C875" i="1" s="1"/>
  <c r="D1026" i="1"/>
  <c r="D875" i="1" s="1"/>
  <c r="F1026" i="1"/>
  <c r="F875" i="1" s="1"/>
  <c r="G1026" i="1"/>
  <c r="G875" i="1" s="1"/>
  <c r="BX1026" i="1"/>
  <c r="BX875" i="1" s="1"/>
  <c r="BZ1026" i="1"/>
  <c r="BZ875" i="1" s="1"/>
  <c r="CB1026" i="1"/>
  <c r="CB875" i="1" s="1"/>
  <c r="CC1026" i="1"/>
  <c r="CC875" i="1" s="1"/>
  <c r="CK1026" i="1"/>
  <c r="CK875" i="1" s="1"/>
  <c r="CL1026" i="1"/>
  <c r="CL875" i="1" s="1"/>
  <c r="CM1026" i="1"/>
  <c r="CM875" i="1" s="1"/>
  <c r="B1056" i="1"/>
  <c r="B22" i="1" s="1"/>
  <c r="C1056" i="1"/>
  <c r="C22" i="1" s="1"/>
  <c r="D1056" i="1"/>
  <c r="D22" i="1" s="1"/>
  <c r="F1056" i="1"/>
  <c r="F22" i="1" s="1"/>
  <c r="G1056" i="1"/>
  <c r="G22" i="1" s="1"/>
  <c r="B1086" i="1"/>
  <c r="B18" i="1" s="1"/>
  <c r="C1086" i="1"/>
  <c r="C18" i="1" s="1"/>
  <c r="D1086" i="1"/>
  <c r="D18" i="1" s="1"/>
  <c r="F1086" i="1"/>
  <c r="F18" i="1" s="1"/>
  <c r="G1086" i="1"/>
  <c r="DI1359" i="3" l="1"/>
  <c r="DJ1359" i="3" s="1"/>
  <c r="CG1026" i="1"/>
  <c r="CG875" i="1" s="1"/>
  <c r="DH1359" i="3"/>
  <c r="CP935" i="1"/>
  <c r="O935" i="1" s="1"/>
  <c r="P2357" i="6"/>
  <c r="K2357" i="6"/>
  <c r="P2544" i="6"/>
  <c r="K2544" i="6"/>
  <c r="P2305" i="6"/>
  <c r="K2305" i="6"/>
  <c r="P670" i="6"/>
  <c r="K670" i="6"/>
  <c r="P2491" i="6"/>
  <c r="K2491" i="6"/>
  <c r="P3008" i="6"/>
  <c r="K3008" i="6"/>
  <c r="P1499" i="6"/>
  <c r="K1499" i="6"/>
  <c r="K2406" i="6"/>
  <c r="P2406" i="6"/>
  <c r="P1279" i="6"/>
  <c r="K1279" i="6"/>
  <c r="K1976" i="6"/>
  <c r="P1976" i="6"/>
  <c r="A3080" i="6"/>
  <c r="E418" i="8"/>
  <c r="E416" i="8"/>
  <c r="E417" i="8"/>
  <c r="E415" i="8"/>
  <c r="E27" i="8"/>
  <c r="E421" i="8"/>
  <c r="E19" i="8"/>
  <c r="E411" i="8"/>
  <c r="E406" i="8"/>
  <c r="E37" i="8"/>
  <c r="E23" i="8"/>
  <c r="E292" i="8"/>
  <c r="E403" i="8"/>
  <c r="E10" i="8"/>
  <c r="E284" i="8"/>
  <c r="E347" i="8"/>
  <c r="E413" i="8"/>
  <c r="E342" i="8"/>
  <c r="E101" i="8"/>
  <c r="E455" i="8"/>
  <c r="E155" i="8"/>
  <c r="E234" i="8"/>
  <c r="E305" i="8"/>
  <c r="E160" i="8"/>
  <c r="K2845" i="6"/>
  <c r="P2845" i="6"/>
  <c r="K650" i="6"/>
  <c r="P650" i="6"/>
  <c r="P1113" i="6"/>
  <c r="K1113" i="6"/>
  <c r="K492" i="6"/>
  <c r="P492" i="6"/>
  <c r="K329" i="6"/>
  <c r="P329" i="6"/>
  <c r="P260" i="6"/>
  <c r="K260" i="6"/>
  <c r="P840" i="6"/>
  <c r="K840" i="6"/>
  <c r="K242" i="6"/>
  <c r="P242" i="6"/>
  <c r="K1199" i="6"/>
  <c r="P1199" i="6"/>
  <c r="K1626" i="6"/>
  <c r="P1626" i="6"/>
  <c r="P2955" i="6"/>
  <c r="K2955" i="6"/>
  <c r="K2769" i="6"/>
  <c r="P2769" i="6"/>
  <c r="K2797" i="6"/>
  <c r="P2797" i="6"/>
  <c r="P2875" i="6"/>
  <c r="K2875" i="6"/>
  <c r="K2498" i="6"/>
  <c r="P2498" i="6"/>
  <c r="K2511" i="6"/>
  <c r="P2511" i="6"/>
  <c r="K2277" i="6"/>
  <c r="P2277" i="6"/>
  <c r="K2283" i="6"/>
  <c r="P2283" i="6"/>
  <c r="K1842" i="6"/>
  <c r="P1842" i="6"/>
  <c r="K2104" i="6"/>
  <c r="P2104" i="6"/>
  <c r="K1332" i="6"/>
  <c r="P1332" i="6"/>
  <c r="P1932" i="6"/>
  <c r="K1932" i="6"/>
  <c r="K1412" i="6"/>
  <c r="P1412" i="6"/>
  <c r="P2611" i="6"/>
  <c r="K2611" i="6"/>
  <c r="K1663" i="6"/>
  <c r="P1663" i="6"/>
  <c r="P1454" i="6"/>
  <c r="K1454" i="6"/>
  <c r="P1370" i="6"/>
  <c r="K1370" i="6"/>
  <c r="K1288" i="6"/>
  <c r="P1288" i="6"/>
  <c r="P880" i="6"/>
  <c r="K880" i="6"/>
  <c r="P710" i="6"/>
  <c r="K710" i="6"/>
  <c r="K598" i="6"/>
  <c r="P598" i="6"/>
  <c r="K279" i="6"/>
  <c r="P279" i="6"/>
  <c r="P51" i="6"/>
  <c r="K51" i="6"/>
  <c r="K2075" i="6"/>
  <c r="P2075" i="6"/>
  <c r="P1601" i="6"/>
  <c r="K1601" i="6"/>
  <c r="P1319" i="6"/>
  <c r="K1319" i="6"/>
  <c r="P1179" i="6"/>
  <c r="K1179" i="6"/>
  <c r="P461" i="6"/>
  <c r="K461" i="6"/>
  <c r="P374" i="6"/>
  <c r="K374" i="6"/>
  <c r="P148" i="6"/>
  <c r="K148" i="6"/>
  <c r="K1517" i="6"/>
  <c r="P1517" i="6"/>
  <c r="P1056" i="6"/>
  <c r="K1056" i="6"/>
  <c r="K141" i="6"/>
  <c r="P141" i="6"/>
  <c r="K1860" i="6"/>
  <c r="P1860" i="6"/>
  <c r="K99" i="6"/>
  <c r="P99" i="6"/>
  <c r="K1189" i="6"/>
  <c r="P1189" i="6"/>
  <c r="K807" i="6"/>
  <c r="P807" i="6"/>
  <c r="P1745" i="6"/>
  <c r="K1745" i="6"/>
  <c r="P1478" i="6"/>
  <c r="K1478" i="6"/>
  <c r="K690" i="6"/>
  <c r="P690" i="6"/>
  <c r="K2775" i="6"/>
  <c r="P2775" i="6"/>
  <c r="K2314" i="6"/>
  <c r="P2314" i="6"/>
  <c r="K1878" i="6"/>
  <c r="P1878" i="6"/>
  <c r="P1548" i="6"/>
  <c r="K1548" i="6"/>
  <c r="P1422" i="6"/>
  <c r="K1422" i="6"/>
  <c r="K916" i="6"/>
  <c r="P916" i="6"/>
  <c r="P317" i="6"/>
  <c r="K317" i="6"/>
  <c r="K2085" i="6"/>
  <c r="P2085" i="6"/>
  <c r="P1384" i="6"/>
  <c r="K1384" i="6"/>
  <c r="P1001" i="6"/>
  <c r="K1001" i="6"/>
  <c r="P113" i="6"/>
  <c r="K113" i="6"/>
  <c r="P1713" i="6"/>
  <c r="K1713" i="6"/>
  <c r="K890" i="6"/>
  <c r="P890" i="6"/>
  <c r="K2985" i="6"/>
  <c r="P2985" i="6"/>
  <c r="K2825" i="6"/>
  <c r="P2825" i="6"/>
  <c r="P2941" i="6"/>
  <c r="K2941" i="6"/>
  <c r="K2811" i="6"/>
  <c r="P2811" i="6"/>
  <c r="P2790" i="6"/>
  <c r="K2790" i="6"/>
  <c r="K2601" i="6"/>
  <c r="P2601" i="6"/>
  <c r="K2865" i="6"/>
  <c r="P2865" i="6"/>
  <c r="K2364" i="6"/>
  <c r="P2364" i="6"/>
  <c r="K2454" i="6"/>
  <c r="P2454" i="6"/>
  <c r="P2265" i="6"/>
  <c r="K2265" i="6"/>
  <c r="P2145" i="6"/>
  <c r="K2145" i="6"/>
  <c r="P2155" i="6"/>
  <c r="K2155" i="6"/>
  <c r="K2432" i="6"/>
  <c r="P2432" i="6"/>
  <c r="P1798" i="6"/>
  <c r="K1798" i="6"/>
  <c r="K1340" i="6"/>
  <c r="P1340" i="6"/>
  <c r="P1939" i="6"/>
  <c r="K1939" i="6"/>
  <c r="P1587" i="6"/>
  <c r="K1587" i="6"/>
  <c r="K1363" i="6"/>
  <c r="P1363" i="6"/>
  <c r="P1153" i="6"/>
  <c r="K1153" i="6"/>
  <c r="K828" i="6"/>
  <c r="P828" i="6"/>
  <c r="P680" i="6"/>
  <c r="K680" i="6"/>
  <c r="P561" i="6"/>
  <c r="K561" i="6"/>
  <c r="K220" i="6"/>
  <c r="P220" i="6"/>
  <c r="K2025" i="6"/>
  <c r="P2025" i="6"/>
  <c r="K1783" i="6"/>
  <c r="P1783" i="6"/>
  <c r="P1133" i="6"/>
  <c r="K1133" i="6"/>
  <c r="P362" i="6"/>
  <c r="K362" i="6"/>
  <c r="P248" i="6"/>
  <c r="K248" i="6"/>
  <c r="P44" i="6"/>
  <c r="K44" i="6"/>
  <c r="P797" i="6"/>
  <c r="K797" i="6"/>
  <c r="K2231" i="6"/>
  <c r="P2231" i="6"/>
  <c r="P1353" i="6"/>
  <c r="K1353" i="6"/>
  <c r="K1169" i="6"/>
  <c r="P1169" i="6"/>
  <c r="K1046" i="6"/>
  <c r="P1046" i="6"/>
  <c r="K106" i="6"/>
  <c r="P106" i="6"/>
  <c r="P1835" i="6"/>
  <c r="K1835" i="6"/>
  <c r="P471" i="6"/>
  <c r="K471" i="6"/>
  <c r="P1654" i="6"/>
  <c r="K1654" i="6"/>
  <c r="K767" i="6"/>
  <c r="P767" i="6"/>
  <c r="K584" i="6"/>
  <c r="P584" i="6"/>
  <c r="K2561" i="6"/>
  <c r="P2561" i="6"/>
  <c r="K2893" i="6"/>
  <c r="P2893" i="6"/>
  <c r="P1443" i="6"/>
  <c r="K1443" i="6"/>
  <c r="P1527" i="6"/>
  <c r="K1527" i="6"/>
  <c r="P720" i="6"/>
  <c r="K720" i="6"/>
  <c r="P166" i="6"/>
  <c r="K166" i="6"/>
  <c r="K355" i="6"/>
  <c r="P355" i="6"/>
  <c r="P1673" i="6"/>
  <c r="K1673" i="6"/>
  <c r="P1083" i="6"/>
  <c r="K1083" i="6"/>
  <c r="P554" i="6"/>
  <c r="K554" i="6"/>
  <c r="K521" i="6"/>
  <c r="P521" i="6"/>
  <c r="K89" i="6"/>
  <c r="P89" i="6"/>
  <c r="K972" i="6"/>
  <c r="P972" i="6"/>
  <c r="P3048" i="6"/>
  <c r="K3048" i="6"/>
  <c r="K2818" i="6"/>
  <c r="P2818" i="6"/>
  <c r="P2763" i="6"/>
  <c r="K2763" i="6"/>
  <c r="P2582" i="6"/>
  <c r="K2582" i="6"/>
  <c r="P2835" i="6"/>
  <c r="K2835" i="6"/>
  <c r="K2855" i="6"/>
  <c r="P2855" i="6"/>
  <c r="K2705" i="6"/>
  <c r="P2705" i="6"/>
  <c r="K2392" i="6"/>
  <c r="P2392" i="6"/>
  <c r="P2095" i="6"/>
  <c r="K2095" i="6"/>
  <c r="K1564" i="6"/>
  <c r="P1564" i="6"/>
  <c r="P2504" i="6"/>
  <c r="K2504" i="6"/>
  <c r="P2035" i="6"/>
  <c r="K2035" i="6"/>
  <c r="P1468" i="6"/>
  <c r="K1468" i="6"/>
  <c r="K1537" i="6"/>
  <c r="P1537" i="6"/>
  <c r="P931" i="6"/>
  <c r="K931" i="6"/>
  <c r="P747" i="6"/>
  <c r="K747" i="6"/>
  <c r="K662" i="6"/>
  <c r="P662" i="6"/>
  <c r="K445" i="6"/>
  <c r="P445" i="6"/>
  <c r="I523" i="6" s="1"/>
  <c r="P207" i="6"/>
  <c r="K207" i="6"/>
  <c r="K1312" i="6"/>
  <c r="P1312" i="6"/>
  <c r="P483" i="6"/>
  <c r="K483" i="6"/>
  <c r="K2197" i="6"/>
  <c r="P2197" i="6"/>
  <c r="K1126" i="6"/>
  <c r="P1126" i="6"/>
  <c r="P1016" i="6"/>
  <c r="K1016" i="6"/>
  <c r="P511" i="6"/>
  <c r="K511" i="6"/>
  <c r="P400" i="6"/>
  <c r="I409" i="6" s="1"/>
  <c r="K400" i="6"/>
  <c r="P339" i="6"/>
  <c r="K339" i="6"/>
  <c r="P200" i="6"/>
  <c r="K200" i="6"/>
  <c r="K1404" i="6"/>
  <c r="P1404" i="6"/>
  <c r="P757" i="6"/>
  <c r="K757" i="6"/>
  <c r="P1986" i="6"/>
  <c r="K1986" i="6"/>
  <c r="P962" i="6"/>
  <c r="K962" i="6"/>
  <c r="P873" i="6"/>
  <c r="K873" i="6"/>
  <c r="P289" i="6"/>
  <c r="K289" i="6"/>
  <c r="K1120" i="6"/>
  <c r="P1120" i="6"/>
  <c r="K730" i="6"/>
  <c r="P730" i="6"/>
  <c r="K299" i="6"/>
  <c r="P299" i="6"/>
  <c r="K576" i="6"/>
  <c r="P576" i="6"/>
  <c r="CY1019" i="1"/>
  <c r="X1019" i="1" s="1"/>
  <c r="CZ1019" i="1"/>
  <c r="Y1019" i="1" s="1"/>
  <c r="CY963" i="1"/>
  <c r="X963" i="1" s="1"/>
  <c r="CZ963" i="1"/>
  <c r="Y963" i="1" s="1"/>
  <c r="CP963" i="1"/>
  <c r="O963" i="1" s="1"/>
  <c r="CY949" i="1"/>
  <c r="X949" i="1" s="1"/>
  <c r="CZ949" i="1"/>
  <c r="Y949" i="1" s="1"/>
  <c r="CY947" i="1"/>
  <c r="X947" i="1" s="1"/>
  <c r="CZ947" i="1"/>
  <c r="Y947" i="1" s="1"/>
  <c r="CY917" i="1"/>
  <c r="X917" i="1" s="1"/>
  <c r="CZ917" i="1"/>
  <c r="Y917" i="1" s="1"/>
  <c r="CP904" i="1"/>
  <c r="O904" i="1" s="1"/>
  <c r="CY900" i="1"/>
  <c r="X900" i="1" s="1"/>
  <c r="GM900" i="1" s="1"/>
  <c r="GP900" i="1" s="1"/>
  <c r="CZ900" i="1"/>
  <c r="Y900" i="1" s="1"/>
  <c r="CY889" i="1"/>
  <c r="X889" i="1" s="1"/>
  <c r="CZ889" i="1"/>
  <c r="Y889" i="1" s="1"/>
  <c r="CY839" i="1"/>
  <c r="X839" i="1" s="1"/>
  <c r="CZ839" i="1"/>
  <c r="Y839" i="1" s="1"/>
  <c r="AI843" i="1"/>
  <c r="CZ792" i="1"/>
  <c r="Y792" i="1" s="1"/>
  <c r="CY792" i="1"/>
  <c r="X792" i="1" s="1"/>
  <c r="CY1014" i="1"/>
  <c r="X1014" i="1" s="1"/>
  <c r="CZ1014" i="1"/>
  <c r="Y1014" i="1" s="1"/>
  <c r="GM1014" i="1" s="1"/>
  <c r="GP1014" i="1" s="1"/>
  <c r="CY1009" i="1"/>
  <c r="X1009" i="1" s="1"/>
  <c r="CZ1009" i="1"/>
  <c r="Y1009" i="1" s="1"/>
  <c r="CY1008" i="1"/>
  <c r="X1008" i="1" s="1"/>
  <c r="CZ1008" i="1"/>
  <c r="Y1008" i="1" s="1"/>
  <c r="CY1007" i="1"/>
  <c r="X1007" i="1" s="1"/>
  <c r="CZ1007" i="1"/>
  <c r="Y1007" i="1" s="1"/>
  <c r="CZ1006" i="1"/>
  <c r="Y1006" i="1" s="1"/>
  <c r="CY1006" i="1"/>
  <c r="X1006" i="1" s="1"/>
  <c r="CY1003" i="1"/>
  <c r="X1003" i="1" s="1"/>
  <c r="CZ1003" i="1"/>
  <c r="Y1003" i="1" s="1"/>
  <c r="CY1002" i="1"/>
  <c r="X1002" i="1" s="1"/>
  <c r="CZ1002" i="1"/>
  <c r="Y1002" i="1" s="1"/>
  <c r="CZ1000" i="1"/>
  <c r="Y1000" i="1" s="1"/>
  <c r="CY1000" i="1"/>
  <c r="X1000" i="1" s="1"/>
  <c r="GM999" i="1"/>
  <c r="GP999" i="1" s="1"/>
  <c r="CY991" i="1"/>
  <c r="X991" i="1" s="1"/>
  <c r="CZ991" i="1"/>
  <c r="Y991" i="1" s="1"/>
  <c r="CZ990" i="1"/>
  <c r="Y990" i="1" s="1"/>
  <c r="CY990" i="1"/>
  <c r="X990" i="1" s="1"/>
  <c r="CY989" i="1"/>
  <c r="X989" i="1" s="1"/>
  <c r="CZ989" i="1"/>
  <c r="Y989" i="1" s="1"/>
  <c r="GM987" i="1"/>
  <c r="GP987" i="1" s="1"/>
  <c r="CZ984" i="1"/>
  <c r="Y984" i="1" s="1"/>
  <c r="CY984" i="1"/>
  <c r="X984" i="1" s="1"/>
  <c r="CY983" i="1"/>
  <c r="X983" i="1" s="1"/>
  <c r="CZ983" i="1"/>
  <c r="Y983" i="1" s="1"/>
  <c r="CY981" i="1"/>
  <c r="X981" i="1" s="1"/>
  <c r="CZ981" i="1"/>
  <c r="Y981" i="1" s="1"/>
  <c r="CY980" i="1"/>
  <c r="X980" i="1" s="1"/>
  <c r="CZ980" i="1"/>
  <c r="Y980" i="1" s="1"/>
  <c r="CY973" i="1"/>
  <c r="X973" i="1" s="1"/>
  <c r="CZ973" i="1"/>
  <c r="Y973" i="1" s="1"/>
  <c r="GM972" i="1"/>
  <c r="GP972" i="1" s="1"/>
  <c r="CZ962" i="1"/>
  <c r="Y962" i="1" s="1"/>
  <c r="CY962" i="1"/>
  <c r="X962" i="1" s="1"/>
  <c r="GM960" i="1"/>
  <c r="GP960" i="1" s="1"/>
  <c r="CY959" i="1"/>
  <c r="X959" i="1" s="1"/>
  <c r="CZ959" i="1"/>
  <c r="Y959" i="1" s="1"/>
  <c r="CY955" i="1"/>
  <c r="X955" i="1" s="1"/>
  <c r="CZ955" i="1"/>
  <c r="Y955" i="1" s="1"/>
  <c r="GM955" i="1" s="1"/>
  <c r="GP955" i="1" s="1"/>
  <c r="CY954" i="1"/>
  <c r="X954" i="1" s="1"/>
  <c r="CZ954" i="1"/>
  <c r="Y954" i="1" s="1"/>
  <c r="CZ952" i="1"/>
  <c r="Y952" i="1" s="1"/>
  <c r="CY952" i="1"/>
  <c r="X952" i="1" s="1"/>
  <c r="CY944" i="1"/>
  <c r="X944" i="1" s="1"/>
  <c r="CZ944" i="1"/>
  <c r="Y944" i="1" s="1"/>
  <c r="CY941" i="1"/>
  <c r="X941" i="1" s="1"/>
  <c r="CZ941" i="1"/>
  <c r="Y941" i="1" s="1"/>
  <c r="CZ940" i="1"/>
  <c r="Y940" i="1" s="1"/>
  <c r="CY940" i="1"/>
  <c r="X940" i="1" s="1"/>
  <c r="CY937" i="1"/>
  <c r="X937" i="1" s="1"/>
  <c r="CZ937" i="1"/>
  <c r="Y937" i="1" s="1"/>
  <c r="CY931" i="1"/>
  <c r="X931" i="1" s="1"/>
  <c r="CZ931" i="1"/>
  <c r="Y931" i="1" s="1"/>
  <c r="CZ930" i="1"/>
  <c r="Y930" i="1" s="1"/>
  <c r="CY930" i="1"/>
  <c r="X930" i="1" s="1"/>
  <c r="CZ928" i="1"/>
  <c r="Y928" i="1" s="1"/>
  <c r="CY928" i="1"/>
  <c r="X928" i="1" s="1"/>
  <c r="CY926" i="1"/>
  <c r="X926" i="1" s="1"/>
  <c r="CZ926" i="1"/>
  <c r="Y926" i="1" s="1"/>
  <c r="CP926" i="1"/>
  <c r="O926" i="1" s="1"/>
  <c r="GM926" i="1" s="1"/>
  <c r="GP926" i="1" s="1"/>
  <c r="CY918" i="1"/>
  <c r="X918" i="1" s="1"/>
  <c r="CZ918" i="1"/>
  <c r="Y918" i="1" s="1"/>
  <c r="CP918" i="1"/>
  <c r="O918" i="1" s="1"/>
  <c r="CY914" i="1"/>
  <c r="X914" i="1" s="1"/>
  <c r="CZ914" i="1"/>
  <c r="Y914" i="1" s="1"/>
  <c r="CP914" i="1"/>
  <c r="O914" i="1" s="1"/>
  <c r="CY910" i="1"/>
  <c r="X910" i="1" s="1"/>
  <c r="CZ910" i="1"/>
  <c r="Y910" i="1" s="1"/>
  <c r="CP910" i="1"/>
  <c r="O910" i="1" s="1"/>
  <c r="CY909" i="1"/>
  <c r="X909" i="1" s="1"/>
  <c r="CZ909" i="1"/>
  <c r="Y909" i="1" s="1"/>
  <c r="CY907" i="1"/>
  <c r="X907" i="1" s="1"/>
  <c r="CZ907" i="1"/>
  <c r="Y907" i="1" s="1"/>
  <c r="CZ906" i="1"/>
  <c r="Y906" i="1" s="1"/>
  <c r="CY906" i="1"/>
  <c r="X906" i="1" s="1"/>
  <c r="CZ902" i="1"/>
  <c r="Y902" i="1" s="1"/>
  <c r="CY902" i="1"/>
  <c r="X902" i="1" s="1"/>
  <c r="CY897" i="1"/>
  <c r="X897" i="1" s="1"/>
  <c r="CZ897" i="1"/>
  <c r="Y897" i="1" s="1"/>
  <c r="CY895" i="1"/>
  <c r="X895" i="1" s="1"/>
  <c r="CZ895" i="1"/>
  <c r="Y895" i="1" s="1"/>
  <c r="CY891" i="1"/>
  <c r="X891" i="1" s="1"/>
  <c r="CZ891" i="1"/>
  <c r="Y891" i="1" s="1"/>
  <c r="CZ890" i="1"/>
  <c r="Y890" i="1" s="1"/>
  <c r="CY890" i="1"/>
  <c r="X890" i="1" s="1"/>
  <c r="CZ886" i="1"/>
  <c r="Y886" i="1" s="1"/>
  <c r="CY886" i="1"/>
  <c r="X886" i="1" s="1"/>
  <c r="CP885" i="1"/>
  <c r="O885" i="1" s="1"/>
  <c r="CJ1026" i="1"/>
  <c r="AD1026" i="1"/>
  <c r="AG1026" i="1"/>
  <c r="BC826" i="1"/>
  <c r="F859" i="1"/>
  <c r="CP839" i="1"/>
  <c r="O839" i="1" s="1"/>
  <c r="CZ834" i="1"/>
  <c r="Y834" i="1" s="1"/>
  <c r="CY834" i="1"/>
  <c r="X834" i="1" s="1"/>
  <c r="CB826" i="1"/>
  <c r="AS843" i="1"/>
  <c r="AP843" i="1"/>
  <c r="BY826" i="1"/>
  <c r="CI843" i="1"/>
  <c r="CJ843" i="1"/>
  <c r="AD843" i="1"/>
  <c r="AG843" i="1"/>
  <c r="CC681" i="1"/>
  <c r="AT794" i="1"/>
  <c r="CP791" i="1"/>
  <c r="O791" i="1" s="1"/>
  <c r="CY790" i="1"/>
  <c r="X790" i="1" s="1"/>
  <c r="CZ790" i="1"/>
  <c r="Y790" i="1" s="1"/>
  <c r="CZ788" i="1"/>
  <c r="Y788" i="1" s="1"/>
  <c r="CY788" i="1"/>
  <c r="X788" i="1" s="1"/>
  <c r="CY762" i="1"/>
  <c r="X762" i="1" s="1"/>
  <c r="CZ762" i="1"/>
  <c r="Y762" i="1" s="1"/>
  <c r="CY754" i="1"/>
  <c r="X754" i="1" s="1"/>
  <c r="CZ754" i="1"/>
  <c r="Y754" i="1" s="1"/>
  <c r="CY726" i="1"/>
  <c r="X726" i="1" s="1"/>
  <c r="CZ726" i="1"/>
  <c r="Y726" i="1" s="1"/>
  <c r="CY714" i="1"/>
  <c r="X714" i="1" s="1"/>
  <c r="CZ714" i="1"/>
  <c r="Y714" i="1" s="1"/>
  <c r="CY1023" i="1"/>
  <c r="X1023" i="1" s="1"/>
  <c r="CZ1023" i="1"/>
  <c r="Y1023" i="1" s="1"/>
  <c r="CY1021" i="1"/>
  <c r="X1021" i="1" s="1"/>
  <c r="CZ1021" i="1"/>
  <c r="Y1021" i="1" s="1"/>
  <c r="CY966" i="1"/>
  <c r="X966" i="1" s="1"/>
  <c r="CZ966" i="1"/>
  <c r="Y966" i="1" s="1"/>
  <c r="CZ964" i="1"/>
  <c r="Y964" i="1" s="1"/>
  <c r="CY964" i="1"/>
  <c r="X964" i="1" s="1"/>
  <c r="CY953" i="1"/>
  <c r="X953" i="1" s="1"/>
  <c r="CZ953" i="1"/>
  <c r="Y953" i="1" s="1"/>
  <c r="CY945" i="1"/>
  <c r="X945" i="1" s="1"/>
  <c r="CZ945" i="1"/>
  <c r="Y945" i="1" s="1"/>
  <c r="CY933" i="1"/>
  <c r="X933" i="1" s="1"/>
  <c r="CZ933" i="1"/>
  <c r="Y933" i="1" s="1"/>
  <c r="CY925" i="1"/>
  <c r="X925" i="1" s="1"/>
  <c r="CZ925" i="1"/>
  <c r="Y925" i="1" s="1"/>
  <c r="CZ924" i="1"/>
  <c r="Y924" i="1" s="1"/>
  <c r="CY924" i="1"/>
  <c r="X924" i="1" s="1"/>
  <c r="CZ916" i="1"/>
  <c r="Y916" i="1" s="1"/>
  <c r="CY916" i="1"/>
  <c r="X916" i="1" s="1"/>
  <c r="CZ912" i="1"/>
  <c r="Y912" i="1" s="1"/>
  <c r="CY912" i="1"/>
  <c r="X912" i="1" s="1"/>
  <c r="CY904" i="1"/>
  <c r="X904" i="1" s="1"/>
  <c r="CZ904" i="1"/>
  <c r="Y904" i="1" s="1"/>
  <c r="CY893" i="1"/>
  <c r="X893" i="1" s="1"/>
  <c r="CZ893" i="1"/>
  <c r="Y893" i="1" s="1"/>
  <c r="CY885" i="1"/>
  <c r="X885" i="1" s="1"/>
  <c r="CZ885" i="1"/>
  <c r="Y885" i="1" s="1"/>
  <c r="AH1026" i="1"/>
  <c r="CP841" i="1"/>
  <c r="O841" i="1" s="1"/>
  <c r="CY829" i="1"/>
  <c r="X829" i="1" s="1"/>
  <c r="CZ829" i="1"/>
  <c r="Y829" i="1" s="1"/>
  <c r="AJ843" i="1"/>
  <c r="GM790" i="1"/>
  <c r="GP790" i="1" s="1"/>
  <c r="CY1016" i="1"/>
  <c r="X1016" i="1" s="1"/>
  <c r="GM1016" i="1" s="1"/>
  <c r="GP1016" i="1" s="1"/>
  <c r="CZ1016" i="1"/>
  <c r="Y1016" i="1" s="1"/>
  <c r="CZ1010" i="1"/>
  <c r="Y1010" i="1" s="1"/>
  <c r="CY1010" i="1"/>
  <c r="X1010" i="1" s="1"/>
  <c r="CI875" i="1"/>
  <c r="AZ1026" i="1"/>
  <c r="CZ1024" i="1"/>
  <c r="Y1024" i="1" s="1"/>
  <c r="CY1024" i="1"/>
  <c r="X1024" i="1" s="1"/>
  <c r="GM1024" i="1" s="1"/>
  <c r="GP1024" i="1" s="1"/>
  <c r="CP1023" i="1"/>
  <c r="O1023" i="1" s="1"/>
  <c r="CZ1022" i="1"/>
  <c r="Y1022" i="1" s="1"/>
  <c r="GM1022" i="1" s="1"/>
  <c r="GP1022" i="1" s="1"/>
  <c r="CY1022" i="1"/>
  <c r="X1022" i="1" s="1"/>
  <c r="CP1021" i="1"/>
  <c r="O1021" i="1" s="1"/>
  <c r="GM1021" i="1" s="1"/>
  <c r="GP1021" i="1" s="1"/>
  <c r="CP1020" i="1"/>
  <c r="O1020" i="1" s="1"/>
  <c r="CZ1018" i="1"/>
  <c r="Y1018" i="1" s="1"/>
  <c r="CY1018" i="1"/>
  <c r="X1018" i="1" s="1"/>
  <c r="CY1017" i="1"/>
  <c r="X1017" i="1" s="1"/>
  <c r="GM1017" i="1" s="1"/>
  <c r="GP1017" i="1" s="1"/>
  <c r="CZ1017" i="1"/>
  <c r="Y1017" i="1" s="1"/>
  <c r="AB1016" i="1"/>
  <c r="CY1015" i="1"/>
  <c r="X1015" i="1" s="1"/>
  <c r="CZ1015" i="1"/>
  <c r="Y1015" i="1" s="1"/>
  <c r="GM1015" i="1" s="1"/>
  <c r="GP1015" i="1" s="1"/>
  <c r="CP1011" i="1"/>
  <c r="O1011" i="1" s="1"/>
  <c r="AB1010" i="1"/>
  <c r="CP1008" i="1"/>
  <c r="O1008" i="1" s="1"/>
  <c r="GM1008" i="1" s="1"/>
  <c r="GP1008" i="1" s="1"/>
  <c r="AB1006" i="1"/>
  <c r="CY1005" i="1"/>
  <c r="X1005" i="1" s="1"/>
  <c r="GM1005" i="1" s="1"/>
  <c r="GP1005" i="1" s="1"/>
  <c r="CZ1005" i="1"/>
  <c r="Y1005" i="1" s="1"/>
  <c r="CP1002" i="1"/>
  <c r="O1002" i="1" s="1"/>
  <c r="GM1002" i="1" s="1"/>
  <c r="GP1002" i="1" s="1"/>
  <c r="AB1001" i="1"/>
  <c r="CY999" i="1"/>
  <c r="X999" i="1" s="1"/>
  <c r="CZ999" i="1"/>
  <c r="Y999" i="1" s="1"/>
  <c r="CY998" i="1"/>
  <c r="X998" i="1" s="1"/>
  <c r="GM998" i="1" s="1"/>
  <c r="GP998" i="1" s="1"/>
  <c r="CZ998" i="1"/>
  <c r="Y998" i="1" s="1"/>
  <c r="CY997" i="1"/>
  <c r="X997" i="1" s="1"/>
  <c r="GM997" i="1" s="1"/>
  <c r="GP997" i="1" s="1"/>
  <c r="CZ997" i="1"/>
  <c r="Y997" i="1" s="1"/>
  <c r="CZ996" i="1"/>
  <c r="Y996" i="1" s="1"/>
  <c r="CY996" i="1"/>
  <c r="X996" i="1" s="1"/>
  <c r="CY995" i="1"/>
  <c r="X995" i="1" s="1"/>
  <c r="GM995" i="1" s="1"/>
  <c r="GP995" i="1" s="1"/>
  <c r="CZ995" i="1"/>
  <c r="Y995" i="1" s="1"/>
  <c r="CP994" i="1"/>
  <c r="O994" i="1" s="1"/>
  <c r="GM994" i="1" s="1"/>
  <c r="GP994" i="1" s="1"/>
  <c r="CY993" i="1"/>
  <c r="X993" i="1" s="1"/>
  <c r="CZ993" i="1"/>
  <c r="Y993" i="1" s="1"/>
  <c r="CP993" i="1"/>
  <c r="O993" i="1" s="1"/>
  <c r="CY992" i="1"/>
  <c r="X992" i="1" s="1"/>
  <c r="GM992" i="1" s="1"/>
  <c r="GP992" i="1" s="1"/>
  <c r="CZ992" i="1"/>
  <c r="Y992" i="1" s="1"/>
  <c r="AB990" i="1"/>
  <c r="CY988" i="1"/>
  <c r="X988" i="1" s="1"/>
  <c r="GM988" i="1" s="1"/>
  <c r="GP988" i="1" s="1"/>
  <c r="CZ988" i="1"/>
  <c r="Y988" i="1" s="1"/>
  <c r="CY987" i="1"/>
  <c r="X987" i="1" s="1"/>
  <c r="CZ987" i="1"/>
  <c r="Y987" i="1" s="1"/>
  <c r="CZ986" i="1"/>
  <c r="Y986" i="1" s="1"/>
  <c r="CY986" i="1"/>
  <c r="X986" i="1" s="1"/>
  <c r="CY985" i="1"/>
  <c r="X985" i="1" s="1"/>
  <c r="GM985" i="1" s="1"/>
  <c r="GP985" i="1" s="1"/>
  <c r="CZ985" i="1"/>
  <c r="Y985" i="1" s="1"/>
  <c r="AB983" i="1"/>
  <c r="CZ982" i="1"/>
  <c r="Y982" i="1" s="1"/>
  <c r="CY982" i="1"/>
  <c r="X982" i="1" s="1"/>
  <c r="AB980" i="1"/>
  <c r="CP977" i="1"/>
  <c r="O977" i="1" s="1"/>
  <c r="AB976" i="1"/>
  <c r="AB974" i="1"/>
  <c r="CY972" i="1"/>
  <c r="X972" i="1" s="1"/>
  <c r="CZ972" i="1"/>
  <c r="Y972" i="1" s="1"/>
  <c r="CY971" i="1"/>
  <c r="X971" i="1" s="1"/>
  <c r="GM971" i="1" s="1"/>
  <c r="GP971" i="1" s="1"/>
  <c r="CZ971" i="1"/>
  <c r="Y971" i="1" s="1"/>
  <c r="AB970" i="1"/>
  <c r="CZ968" i="1"/>
  <c r="Y968" i="1" s="1"/>
  <c r="CY968" i="1"/>
  <c r="X968" i="1" s="1"/>
  <c r="CY967" i="1"/>
  <c r="X967" i="1" s="1"/>
  <c r="GM967" i="1" s="1"/>
  <c r="GP967" i="1" s="1"/>
  <c r="CZ967" i="1"/>
  <c r="Y967" i="1" s="1"/>
  <c r="CP966" i="1"/>
  <c r="O966" i="1" s="1"/>
  <c r="CY965" i="1"/>
  <c r="X965" i="1" s="1"/>
  <c r="GM965" i="1" s="1"/>
  <c r="GP965" i="1" s="1"/>
  <c r="CZ965" i="1"/>
  <c r="Y965" i="1" s="1"/>
  <c r="CP964" i="1"/>
  <c r="O964" i="1" s="1"/>
  <c r="GM964" i="1" s="1"/>
  <c r="GP964" i="1" s="1"/>
  <c r="CY961" i="1"/>
  <c r="X961" i="1" s="1"/>
  <c r="CZ961" i="1"/>
  <c r="Y961" i="1" s="1"/>
  <c r="CY960" i="1"/>
  <c r="X960" i="1" s="1"/>
  <c r="CZ960" i="1"/>
  <c r="Y960" i="1" s="1"/>
  <c r="AB959" i="1"/>
  <c r="CZ958" i="1"/>
  <c r="Y958" i="1" s="1"/>
  <c r="CY958" i="1"/>
  <c r="X958" i="1" s="1"/>
  <c r="AB957" i="1"/>
  <c r="CP953" i="1"/>
  <c r="O953" i="1" s="1"/>
  <c r="CP951" i="1"/>
  <c r="O951" i="1" s="1"/>
  <c r="CY950" i="1"/>
  <c r="X950" i="1" s="1"/>
  <c r="CZ950" i="1"/>
  <c r="Y950" i="1" s="1"/>
  <c r="CP949" i="1"/>
  <c r="O949" i="1" s="1"/>
  <c r="GM949" i="1" s="1"/>
  <c r="GP949" i="1" s="1"/>
  <c r="CP948" i="1"/>
  <c r="O948" i="1" s="1"/>
  <c r="GM948" i="1" s="1"/>
  <c r="GP948" i="1" s="1"/>
  <c r="CP947" i="1"/>
  <c r="O947" i="1" s="1"/>
  <c r="CY946" i="1"/>
  <c r="X946" i="1" s="1"/>
  <c r="GM946" i="1" s="1"/>
  <c r="GP946" i="1" s="1"/>
  <c r="CZ946" i="1"/>
  <c r="Y946" i="1" s="1"/>
  <c r="CP945" i="1"/>
  <c r="O945" i="1" s="1"/>
  <c r="GM945" i="1" s="1"/>
  <c r="GP945" i="1" s="1"/>
  <c r="AB942" i="1"/>
  <c r="AB940" i="1"/>
  <c r="AB939" i="1"/>
  <c r="CZ938" i="1"/>
  <c r="Y938" i="1" s="1"/>
  <c r="CY938" i="1"/>
  <c r="X938" i="1" s="1"/>
  <c r="CY936" i="1"/>
  <c r="X936" i="1" s="1"/>
  <c r="GM936" i="1" s="1"/>
  <c r="GP936" i="1" s="1"/>
  <c r="CZ936" i="1"/>
  <c r="Y936" i="1" s="1"/>
  <c r="CY935" i="1"/>
  <c r="X935" i="1" s="1"/>
  <c r="CZ935" i="1"/>
  <c r="Y935" i="1" s="1"/>
  <c r="T2712" i="6" s="1"/>
  <c r="J2715" i="6" s="1"/>
  <c r="CP933" i="1"/>
  <c r="O933" i="1" s="1"/>
  <c r="AB932" i="1"/>
  <c r="AB929" i="1"/>
  <c r="CY927" i="1"/>
  <c r="X927" i="1" s="1"/>
  <c r="GM927" i="1" s="1"/>
  <c r="GP927" i="1" s="1"/>
  <c r="CZ927" i="1"/>
  <c r="Y927" i="1" s="1"/>
  <c r="CP925" i="1"/>
  <c r="O925" i="1" s="1"/>
  <c r="CY923" i="1"/>
  <c r="X923" i="1" s="1"/>
  <c r="GM923" i="1" s="1"/>
  <c r="GP923" i="1" s="1"/>
  <c r="CZ923" i="1"/>
  <c r="Y923" i="1" s="1"/>
  <c r="CY922" i="1"/>
  <c r="X922" i="1" s="1"/>
  <c r="CZ922" i="1"/>
  <c r="Y922" i="1" s="1"/>
  <c r="CP921" i="1"/>
  <c r="O921" i="1" s="1"/>
  <c r="GM921" i="1" s="1"/>
  <c r="GP921" i="1" s="1"/>
  <c r="CY919" i="1"/>
  <c r="X919" i="1" s="1"/>
  <c r="GM919" i="1" s="1"/>
  <c r="GP919" i="1" s="1"/>
  <c r="CZ919" i="1"/>
  <c r="Y919" i="1" s="1"/>
  <c r="CP917" i="1"/>
  <c r="O917" i="1" s="1"/>
  <c r="CY915" i="1"/>
  <c r="X915" i="1" s="1"/>
  <c r="GM915" i="1" s="1"/>
  <c r="GP915" i="1" s="1"/>
  <c r="CZ915" i="1"/>
  <c r="Y915" i="1" s="1"/>
  <c r="CP913" i="1"/>
  <c r="O913" i="1" s="1"/>
  <c r="CY911" i="1"/>
  <c r="X911" i="1" s="1"/>
  <c r="CZ911" i="1"/>
  <c r="Y911" i="1" s="1"/>
  <c r="GM911" i="1" s="1"/>
  <c r="GP911" i="1" s="1"/>
  <c r="CY908" i="1"/>
  <c r="X908" i="1" s="1"/>
  <c r="CZ908" i="1"/>
  <c r="Y908" i="1" s="1"/>
  <c r="AB906" i="1"/>
  <c r="CZ898" i="1"/>
  <c r="Y898" i="1" s="1"/>
  <c r="CY898" i="1"/>
  <c r="X898" i="1" s="1"/>
  <c r="CP893" i="1"/>
  <c r="O893" i="1" s="1"/>
  <c r="GM893" i="1" s="1"/>
  <c r="GP893" i="1" s="1"/>
  <c r="CP892" i="1"/>
  <c r="O892" i="1" s="1"/>
  <c r="AB890" i="1"/>
  <c r="CP889" i="1"/>
  <c r="O889" i="1" s="1"/>
  <c r="GM889" i="1" s="1"/>
  <c r="GP889" i="1" s="1"/>
  <c r="CY888" i="1"/>
  <c r="X888" i="1" s="1"/>
  <c r="CZ888" i="1"/>
  <c r="Y888" i="1" s="1"/>
  <c r="CP888" i="1"/>
  <c r="O888" i="1" s="1"/>
  <c r="CY887" i="1"/>
  <c r="X887" i="1" s="1"/>
  <c r="CZ887" i="1"/>
  <c r="Y887" i="1" s="1"/>
  <c r="CY883" i="1"/>
  <c r="X883" i="1" s="1"/>
  <c r="CZ883" i="1"/>
  <c r="Y883" i="1" s="1"/>
  <c r="CY882" i="1"/>
  <c r="X882" i="1" s="1"/>
  <c r="GM882" i="1" s="1"/>
  <c r="GP882" i="1" s="1"/>
  <c r="CZ882" i="1"/>
  <c r="Y882" i="1" s="1"/>
  <c r="CY879" i="1"/>
  <c r="X879" i="1" s="1"/>
  <c r="CZ879" i="1"/>
  <c r="Y879" i="1" s="1"/>
  <c r="CP878" i="1"/>
  <c r="O878" i="1" s="1"/>
  <c r="AI1026" i="1"/>
  <c r="AJ1026" i="1"/>
  <c r="F856" i="1"/>
  <c r="BB826" i="1"/>
  <c r="CP840" i="1"/>
  <c r="O840" i="1" s="1"/>
  <c r="CZ836" i="1"/>
  <c r="Y836" i="1" s="1"/>
  <c r="CY836" i="1"/>
  <c r="X836" i="1" s="1"/>
  <c r="CP832" i="1"/>
  <c r="O832" i="1" s="1"/>
  <c r="CY830" i="1"/>
  <c r="X830" i="1" s="1"/>
  <c r="CZ830" i="1"/>
  <c r="Y830" i="1" s="1"/>
  <c r="AQ843" i="1"/>
  <c r="BZ826" i="1"/>
  <c r="CP829" i="1"/>
  <c r="O829" i="1" s="1"/>
  <c r="GM829" i="1" s="1"/>
  <c r="GP829" i="1" s="1"/>
  <c r="CY791" i="1"/>
  <c r="X791" i="1" s="1"/>
  <c r="CZ791" i="1"/>
  <c r="Y791" i="1" s="1"/>
  <c r="BY681" i="1"/>
  <c r="CI794" i="1"/>
  <c r="AP794" i="1"/>
  <c r="CP787" i="1"/>
  <c r="O787" i="1" s="1"/>
  <c r="CY786" i="1"/>
  <c r="X786" i="1" s="1"/>
  <c r="CZ786" i="1"/>
  <c r="Y786" i="1" s="1"/>
  <c r="CZ784" i="1"/>
  <c r="Y784" i="1" s="1"/>
  <c r="CY784" i="1"/>
  <c r="X784" i="1" s="1"/>
  <c r="GM745" i="1"/>
  <c r="GP745" i="1" s="1"/>
  <c r="GM737" i="1"/>
  <c r="GP737" i="1" s="1"/>
  <c r="GM733" i="1"/>
  <c r="GP733" i="1" s="1"/>
  <c r="CY722" i="1"/>
  <c r="X722" i="1" s="1"/>
  <c r="CZ722" i="1"/>
  <c r="Y722" i="1" s="1"/>
  <c r="GM709" i="1"/>
  <c r="GP709" i="1" s="1"/>
  <c r="BY560" i="1"/>
  <c r="AP649" i="1"/>
  <c r="CY1020" i="1"/>
  <c r="X1020" i="1" s="1"/>
  <c r="CZ1020" i="1"/>
  <c r="Y1020" i="1" s="1"/>
  <c r="CZ978" i="1"/>
  <c r="Y978" i="1" s="1"/>
  <c r="CY978" i="1"/>
  <c r="X978" i="1" s="1"/>
  <c r="CY969" i="1"/>
  <c r="X969" i="1" s="1"/>
  <c r="CZ969" i="1"/>
  <c r="Y969" i="1" s="1"/>
  <c r="GM962" i="1"/>
  <c r="GP962" i="1" s="1"/>
  <c r="CY951" i="1"/>
  <c r="X951" i="1" s="1"/>
  <c r="CZ951" i="1"/>
  <c r="Y951" i="1" s="1"/>
  <c r="CZ948" i="1"/>
  <c r="Y948" i="1" s="1"/>
  <c r="CY948" i="1"/>
  <c r="X948" i="1" s="1"/>
  <c r="CY943" i="1"/>
  <c r="X943" i="1" s="1"/>
  <c r="CZ943" i="1"/>
  <c r="Y943" i="1" s="1"/>
  <c r="CY934" i="1"/>
  <c r="X934" i="1" s="1"/>
  <c r="CZ934" i="1"/>
  <c r="Y934" i="1" s="1"/>
  <c r="CY921" i="1"/>
  <c r="X921" i="1" s="1"/>
  <c r="CZ921" i="1"/>
  <c r="Y921" i="1" s="1"/>
  <c r="CZ920" i="1"/>
  <c r="Y920" i="1" s="1"/>
  <c r="CY920" i="1"/>
  <c r="X920" i="1" s="1"/>
  <c r="CY913" i="1"/>
  <c r="X913" i="1" s="1"/>
  <c r="CZ913" i="1"/>
  <c r="Y913" i="1" s="1"/>
  <c r="AX843" i="1"/>
  <c r="CG826" i="1"/>
  <c r="CY840" i="1"/>
  <c r="X840" i="1" s="1"/>
  <c r="CZ840" i="1"/>
  <c r="Y840" i="1" s="1"/>
  <c r="AT843" i="1"/>
  <c r="CC826" i="1"/>
  <c r="GK828" i="1"/>
  <c r="CY787" i="1"/>
  <c r="X787" i="1" s="1"/>
  <c r="CZ787" i="1"/>
  <c r="Y787" i="1" s="1"/>
  <c r="BZ681" i="1"/>
  <c r="AQ794" i="1"/>
  <c r="CY758" i="1"/>
  <c r="X758" i="1" s="1"/>
  <c r="CZ758" i="1"/>
  <c r="Y758" i="1" s="1"/>
  <c r="CY746" i="1"/>
  <c r="X746" i="1" s="1"/>
  <c r="CZ746" i="1"/>
  <c r="Y746" i="1" s="1"/>
  <c r="CY738" i="1"/>
  <c r="X738" i="1" s="1"/>
  <c r="CZ738" i="1"/>
  <c r="Y738" i="1" s="1"/>
  <c r="CY734" i="1"/>
  <c r="X734" i="1" s="1"/>
  <c r="CZ734" i="1"/>
  <c r="Y734" i="1" s="1"/>
  <c r="CY710" i="1"/>
  <c r="X710" i="1" s="1"/>
  <c r="CZ710" i="1"/>
  <c r="Y710" i="1" s="1"/>
  <c r="CY1011" i="1"/>
  <c r="X1011" i="1" s="1"/>
  <c r="CZ1011" i="1"/>
  <c r="Y1011" i="1" s="1"/>
  <c r="CY994" i="1"/>
  <c r="X994" i="1" s="1"/>
  <c r="CZ994" i="1"/>
  <c r="Y994" i="1" s="1"/>
  <c r="GM980" i="1"/>
  <c r="GP980" i="1" s="1"/>
  <c r="CY977" i="1"/>
  <c r="X977" i="1" s="1"/>
  <c r="CZ977" i="1"/>
  <c r="Y977" i="1" s="1"/>
  <c r="GM957" i="1"/>
  <c r="GP957" i="1" s="1"/>
  <c r="AB1024" i="1"/>
  <c r="AB1022" i="1"/>
  <c r="CP1019" i="1"/>
  <c r="O1019" i="1" s="1"/>
  <c r="GM1019" i="1" s="1"/>
  <c r="GP1019" i="1" s="1"/>
  <c r="AB1017" i="1"/>
  <c r="CZ1012" i="1"/>
  <c r="Y1012" i="1" s="1"/>
  <c r="CY1012" i="1"/>
  <c r="X1012" i="1" s="1"/>
  <c r="CP1009" i="1"/>
  <c r="O1009" i="1" s="1"/>
  <c r="GM1009" i="1" s="1"/>
  <c r="GP1009" i="1" s="1"/>
  <c r="CP1007" i="1"/>
  <c r="O1007" i="1" s="1"/>
  <c r="GM1007" i="1" s="1"/>
  <c r="GP1007" i="1" s="1"/>
  <c r="CZ1004" i="1"/>
  <c r="Y1004" i="1" s="1"/>
  <c r="CY1004" i="1"/>
  <c r="X1004" i="1" s="1"/>
  <c r="CP1003" i="1"/>
  <c r="O1003" i="1" s="1"/>
  <c r="GM1003" i="1" s="1"/>
  <c r="GP1003" i="1" s="1"/>
  <c r="CY1001" i="1"/>
  <c r="X1001" i="1" s="1"/>
  <c r="GM1001" i="1" s="1"/>
  <c r="GP1001" i="1" s="1"/>
  <c r="CZ1001" i="1"/>
  <c r="Y1001" i="1" s="1"/>
  <c r="CP1000" i="1"/>
  <c r="O1000" i="1" s="1"/>
  <c r="GM1000" i="1" s="1"/>
  <c r="GP1000" i="1" s="1"/>
  <c r="AB999" i="1"/>
  <c r="AB998" i="1"/>
  <c r="AB997" i="1"/>
  <c r="AB995" i="1"/>
  <c r="CP991" i="1"/>
  <c r="O991" i="1" s="1"/>
  <c r="GM991" i="1" s="1"/>
  <c r="GP991" i="1" s="1"/>
  <c r="CP989" i="1"/>
  <c r="O989" i="1" s="1"/>
  <c r="GM989" i="1" s="1"/>
  <c r="GP989" i="1" s="1"/>
  <c r="AB988" i="1"/>
  <c r="AB987" i="1"/>
  <c r="CP984" i="1"/>
  <c r="O984" i="1" s="1"/>
  <c r="GM984" i="1" s="1"/>
  <c r="GP984" i="1" s="1"/>
  <c r="CP981" i="1"/>
  <c r="O981" i="1" s="1"/>
  <c r="GM981" i="1" s="1"/>
  <c r="GP981" i="1" s="1"/>
  <c r="CY979" i="1"/>
  <c r="X979" i="1" s="1"/>
  <c r="GM979" i="1" s="1"/>
  <c r="GP979" i="1" s="1"/>
  <c r="CZ979" i="1"/>
  <c r="Y979" i="1" s="1"/>
  <c r="AB978" i="1"/>
  <c r="CY976" i="1"/>
  <c r="X976" i="1" s="1"/>
  <c r="GM976" i="1" s="1"/>
  <c r="GP976" i="1" s="1"/>
  <c r="CZ976" i="1"/>
  <c r="Y976" i="1" s="1"/>
  <c r="CY975" i="1"/>
  <c r="X975" i="1" s="1"/>
  <c r="GM975" i="1" s="1"/>
  <c r="GP975" i="1" s="1"/>
  <c r="CZ975" i="1"/>
  <c r="Y975" i="1" s="1"/>
  <c r="CZ974" i="1"/>
  <c r="Y974" i="1" s="1"/>
  <c r="CY974" i="1"/>
  <c r="X974" i="1" s="1"/>
  <c r="GM974" i="1" s="1"/>
  <c r="GP974" i="1" s="1"/>
  <c r="CP973" i="1"/>
  <c r="O973" i="1" s="1"/>
  <c r="GM973" i="1" s="1"/>
  <c r="GP973" i="1" s="1"/>
  <c r="AB972" i="1"/>
  <c r="CY970" i="1"/>
  <c r="X970" i="1" s="1"/>
  <c r="GM970" i="1" s="1"/>
  <c r="GP970" i="1" s="1"/>
  <c r="CZ970" i="1"/>
  <c r="Y970" i="1" s="1"/>
  <c r="CP969" i="1"/>
  <c r="O969" i="1" s="1"/>
  <c r="GM969" i="1" s="1"/>
  <c r="GP969" i="1" s="1"/>
  <c r="AB967" i="1"/>
  <c r="CP961" i="1"/>
  <c r="O961" i="1" s="1"/>
  <c r="GM961" i="1" s="1"/>
  <c r="GP961" i="1" s="1"/>
  <c r="CP958" i="1"/>
  <c r="O958" i="1" s="1"/>
  <c r="CY957" i="1"/>
  <c r="X957" i="1" s="1"/>
  <c r="CZ957" i="1"/>
  <c r="Y957" i="1" s="1"/>
  <c r="CZ956" i="1"/>
  <c r="Y956" i="1" s="1"/>
  <c r="CY956" i="1"/>
  <c r="X956" i="1" s="1"/>
  <c r="CP954" i="1"/>
  <c r="O954" i="1" s="1"/>
  <c r="GM954" i="1" s="1"/>
  <c r="GP954" i="1" s="1"/>
  <c r="CP952" i="1"/>
  <c r="O952" i="1" s="1"/>
  <c r="CP950" i="1"/>
  <c r="O950" i="1" s="1"/>
  <c r="GM950" i="1" s="1"/>
  <c r="GP950" i="1" s="1"/>
  <c r="AB946" i="1"/>
  <c r="CP944" i="1"/>
  <c r="O944" i="1" s="1"/>
  <c r="GM944" i="1" s="1"/>
  <c r="GP944" i="1" s="1"/>
  <c r="AB943" i="1"/>
  <c r="CY942" i="1"/>
  <c r="X942" i="1" s="1"/>
  <c r="GM942" i="1" s="1"/>
  <c r="GP942" i="1" s="1"/>
  <c r="CZ942" i="1"/>
  <c r="Y942" i="1" s="1"/>
  <c r="CP941" i="1"/>
  <c r="O941" i="1" s="1"/>
  <c r="CY939" i="1"/>
  <c r="X939" i="1" s="1"/>
  <c r="CZ939" i="1"/>
  <c r="Y939" i="1" s="1"/>
  <c r="T2724" i="6" s="1"/>
  <c r="J2727" i="6" s="1"/>
  <c r="CP937" i="1"/>
  <c r="O937" i="1" s="1"/>
  <c r="AB936" i="1"/>
  <c r="CP934" i="1"/>
  <c r="O934" i="1" s="1"/>
  <c r="CZ932" i="1"/>
  <c r="Y932" i="1" s="1"/>
  <c r="CY932" i="1"/>
  <c r="X932" i="1" s="1"/>
  <c r="GM932" i="1" s="1"/>
  <c r="GP932" i="1" s="1"/>
  <c r="CP931" i="1"/>
  <c r="O931" i="1" s="1"/>
  <c r="CP930" i="1"/>
  <c r="O930" i="1" s="1"/>
  <c r="GM930" i="1" s="1"/>
  <c r="GP930" i="1" s="1"/>
  <c r="CY929" i="1"/>
  <c r="X929" i="1" s="1"/>
  <c r="GM929" i="1" s="1"/>
  <c r="GP929" i="1" s="1"/>
  <c r="CZ929" i="1"/>
  <c r="Y929" i="1" s="1"/>
  <c r="CP928" i="1"/>
  <c r="O928" i="1" s="1"/>
  <c r="AB924" i="1"/>
  <c r="CP922" i="1"/>
  <c r="O922" i="1" s="1"/>
  <c r="GM922" i="1" s="1"/>
  <c r="GP922" i="1" s="1"/>
  <c r="AB920" i="1"/>
  <c r="AB916" i="1"/>
  <c r="AB912" i="1"/>
  <c r="CP909" i="1"/>
  <c r="O909" i="1" s="1"/>
  <c r="GM909" i="1" s="1"/>
  <c r="GP909" i="1" s="1"/>
  <c r="CP908" i="1"/>
  <c r="O908" i="1" s="1"/>
  <c r="CP907" i="1"/>
  <c r="O907" i="1" s="1"/>
  <c r="CY905" i="1"/>
  <c r="X905" i="1" s="1"/>
  <c r="GM905" i="1" s="1"/>
  <c r="GP905" i="1" s="1"/>
  <c r="CZ905" i="1"/>
  <c r="Y905" i="1" s="1"/>
  <c r="CY901" i="1"/>
  <c r="X901" i="1" s="1"/>
  <c r="GM901" i="1" s="1"/>
  <c r="GP901" i="1" s="1"/>
  <c r="CZ901" i="1"/>
  <c r="Y901" i="1" s="1"/>
  <c r="CP899" i="1"/>
  <c r="O899" i="1" s="1"/>
  <c r="CP897" i="1"/>
  <c r="O897" i="1" s="1"/>
  <c r="CY896" i="1"/>
  <c r="X896" i="1" s="1"/>
  <c r="CZ896" i="1"/>
  <c r="Y896" i="1" s="1"/>
  <c r="CP896" i="1"/>
  <c r="O896" i="1" s="1"/>
  <c r="GM896" i="1" s="1"/>
  <c r="GP896" i="1" s="1"/>
  <c r="CP895" i="1"/>
  <c r="O895" i="1" s="1"/>
  <c r="GM895" i="1" s="1"/>
  <c r="GP895" i="1" s="1"/>
  <c r="CZ894" i="1"/>
  <c r="Y894" i="1" s="1"/>
  <c r="CY894" i="1"/>
  <c r="X894" i="1" s="1"/>
  <c r="CY892" i="1"/>
  <c r="X892" i="1" s="1"/>
  <c r="CZ892" i="1"/>
  <c r="Y892" i="1" s="1"/>
  <c r="CP891" i="1"/>
  <c r="O891" i="1" s="1"/>
  <c r="CP887" i="1"/>
  <c r="O887" i="1" s="1"/>
  <c r="CZ884" i="1"/>
  <c r="Y884" i="1" s="1"/>
  <c r="CY884" i="1"/>
  <c r="X884" i="1" s="1"/>
  <c r="CP883" i="1"/>
  <c r="O883" i="1" s="1"/>
  <c r="CZ880" i="1"/>
  <c r="Y880" i="1" s="1"/>
  <c r="CY880" i="1"/>
  <c r="X880" i="1" s="1"/>
  <c r="CP879" i="1"/>
  <c r="O879" i="1" s="1"/>
  <c r="CY878" i="1"/>
  <c r="X878" i="1" s="1"/>
  <c r="CZ878" i="1"/>
  <c r="Y878" i="1" s="1"/>
  <c r="GK877" i="1"/>
  <c r="CZ838" i="1"/>
  <c r="Y838" i="1" s="1"/>
  <c r="CY838" i="1"/>
  <c r="X838" i="1" s="1"/>
  <c r="CY835" i="1"/>
  <c r="X835" i="1" s="1"/>
  <c r="GM835" i="1" s="1"/>
  <c r="GP835" i="1" s="1"/>
  <c r="CZ835" i="1"/>
  <c r="Y835" i="1" s="1"/>
  <c r="CY832" i="1"/>
  <c r="X832" i="1" s="1"/>
  <c r="CZ832" i="1"/>
  <c r="Y832" i="1" s="1"/>
  <c r="CP831" i="1"/>
  <c r="O831" i="1" s="1"/>
  <c r="CP830" i="1"/>
  <c r="O830" i="1" s="1"/>
  <c r="CZ828" i="1"/>
  <c r="Y828" i="1" s="1"/>
  <c r="CY828" i="1"/>
  <c r="X828" i="1" s="1"/>
  <c r="AH843" i="1"/>
  <c r="CP786" i="1"/>
  <c r="O786" i="1" s="1"/>
  <c r="CY783" i="1"/>
  <c r="X783" i="1" s="1"/>
  <c r="CZ783" i="1"/>
  <c r="Y783" i="1" s="1"/>
  <c r="GM783" i="1" s="1"/>
  <c r="GP783" i="1" s="1"/>
  <c r="CY782" i="1"/>
  <c r="X782" i="1" s="1"/>
  <c r="CZ782" i="1"/>
  <c r="Y782" i="1" s="1"/>
  <c r="CY776" i="1"/>
  <c r="X776" i="1" s="1"/>
  <c r="CZ776" i="1"/>
  <c r="Y776" i="1" s="1"/>
  <c r="CY772" i="1"/>
  <c r="X772" i="1" s="1"/>
  <c r="CZ772" i="1"/>
  <c r="Y772" i="1" s="1"/>
  <c r="CY768" i="1"/>
  <c r="X768" i="1" s="1"/>
  <c r="CZ768" i="1"/>
  <c r="Y768" i="1" s="1"/>
  <c r="GM761" i="1"/>
  <c r="GP761" i="1" s="1"/>
  <c r="CY750" i="1"/>
  <c r="X750" i="1" s="1"/>
  <c r="CZ750" i="1"/>
  <c r="Y750" i="1" s="1"/>
  <c r="CY742" i="1"/>
  <c r="X742" i="1" s="1"/>
  <c r="CZ742" i="1"/>
  <c r="Y742" i="1" s="1"/>
  <c r="GM741" i="1"/>
  <c r="GP741" i="1" s="1"/>
  <c r="CY730" i="1"/>
  <c r="X730" i="1" s="1"/>
  <c r="CZ730" i="1"/>
  <c r="Y730" i="1" s="1"/>
  <c r="GM715" i="1"/>
  <c r="GP715" i="1" s="1"/>
  <c r="AH794" i="1"/>
  <c r="BB1026" i="1"/>
  <c r="AX1026" i="1"/>
  <c r="AT1026" i="1"/>
  <c r="AP1026" i="1"/>
  <c r="CQ1018" i="1"/>
  <c r="P1018" i="1" s="1"/>
  <c r="CP1018" i="1" s="1"/>
  <c r="O1018" i="1" s="1"/>
  <c r="GM1018" i="1" s="1"/>
  <c r="GP1018" i="1" s="1"/>
  <c r="CS1016" i="1"/>
  <c r="R1016" i="1" s="1"/>
  <c r="GK1016" i="1" s="1"/>
  <c r="CS1014" i="1"/>
  <c r="R1014" i="1" s="1"/>
  <c r="GK1014" i="1" s="1"/>
  <c r="AB1014" i="1"/>
  <c r="CT1013" i="1"/>
  <c r="S1013" i="1" s="1"/>
  <c r="CQ1012" i="1"/>
  <c r="P1012" i="1" s="1"/>
  <c r="CP1012" i="1" s="1"/>
  <c r="O1012" i="1" s="1"/>
  <c r="GM1012" i="1" s="1"/>
  <c r="GP1012" i="1" s="1"/>
  <c r="CQ1010" i="1"/>
  <c r="P1010" i="1" s="1"/>
  <c r="CP1010" i="1" s="1"/>
  <c r="O1010" i="1" s="1"/>
  <c r="AB1008" i="1"/>
  <c r="CQ1006" i="1"/>
  <c r="P1006" i="1" s="1"/>
  <c r="CP1006" i="1" s="1"/>
  <c r="O1006" i="1" s="1"/>
  <c r="GM1006" i="1" s="1"/>
  <c r="GP1006" i="1" s="1"/>
  <c r="CQ1004" i="1"/>
  <c r="P1004" i="1" s="1"/>
  <c r="CP1004" i="1" s="1"/>
  <c r="O1004" i="1" s="1"/>
  <c r="GM1004" i="1" s="1"/>
  <c r="GP1004" i="1" s="1"/>
  <c r="AB1002" i="1"/>
  <c r="CQ996" i="1"/>
  <c r="P996" i="1" s="1"/>
  <c r="CP996" i="1" s="1"/>
  <c r="O996" i="1" s="1"/>
  <c r="CQ990" i="1"/>
  <c r="P990" i="1" s="1"/>
  <c r="CP990" i="1" s="1"/>
  <c r="O990" i="1" s="1"/>
  <c r="GM990" i="1" s="1"/>
  <c r="GP990" i="1" s="1"/>
  <c r="CQ986" i="1"/>
  <c r="P986" i="1" s="1"/>
  <c r="CP986" i="1" s="1"/>
  <c r="O986" i="1" s="1"/>
  <c r="CQ982" i="1"/>
  <c r="P982" i="1" s="1"/>
  <c r="CP982" i="1" s="1"/>
  <c r="O982" i="1" s="1"/>
  <c r="CS980" i="1"/>
  <c r="R980" i="1" s="1"/>
  <c r="GK980" i="1" s="1"/>
  <c r="CQ978" i="1"/>
  <c r="P978" i="1" s="1"/>
  <c r="CP978" i="1" s="1"/>
  <c r="O978" i="1" s="1"/>
  <c r="GM978" i="1" s="1"/>
  <c r="GP978" i="1" s="1"/>
  <c r="CQ968" i="1"/>
  <c r="P968" i="1" s="1"/>
  <c r="CP968" i="1" s="1"/>
  <c r="O968" i="1" s="1"/>
  <c r="CQ956" i="1"/>
  <c r="P956" i="1" s="1"/>
  <c r="CP956" i="1" s="1"/>
  <c r="O956" i="1" s="1"/>
  <c r="CS950" i="1"/>
  <c r="R950" i="1" s="1"/>
  <c r="GK950" i="1" s="1"/>
  <c r="CQ940" i="1"/>
  <c r="P940" i="1" s="1"/>
  <c r="CP940" i="1" s="1"/>
  <c r="O940" i="1" s="1"/>
  <c r="GM940" i="1" s="1"/>
  <c r="GP940" i="1" s="1"/>
  <c r="CQ938" i="1"/>
  <c r="P938" i="1" s="1"/>
  <c r="CP938" i="1" s="1"/>
  <c r="O938" i="1" s="1"/>
  <c r="AB934" i="1"/>
  <c r="CS926" i="1"/>
  <c r="R926" i="1" s="1"/>
  <c r="GK926" i="1" s="1"/>
  <c r="AB926" i="1"/>
  <c r="CQ924" i="1"/>
  <c r="P924" i="1" s="1"/>
  <c r="CP924" i="1" s="1"/>
  <c r="O924" i="1" s="1"/>
  <c r="GM924" i="1" s="1"/>
  <c r="GP924" i="1" s="1"/>
  <c r="CS922" i="1"/>
  <c r="R922" i="1" s="1"/>
  <c r="GK922" i="1" s="1"/>
  <c r="CQ920" i="1"/>
  <c r="P920" i="1" s="1"/>
  <c r="CP920" i="1" s="1"/>
  <c r="O920" i="1" s="1"/>
  <c r="CS918" i="1"/>
  <c r="R918" i="1" s="1"/>
  <c r="GK918" i="1" s="1"/>
  <c r="AB918" i="1"/>
  <c r="CQ916" i="1"/>
  <c r="P916" i="1" s="1"/>
  <c r="CP916" i="1" s="1"/>
  <c r="O916" i="1" s="1"/>
  <c r="CS914" i="1"/>
  <c r="R914" i="1" s="1"/>
  <c r="GK914" i="1" s="1"/>
  <c r="AB914" i="1"/>
  <c r="CQ912" i="1"/>
  <c r="P912" i="1" s="1"/>
  <c r="CP912" i="1" s="1"/>
  <c r="O912" i="1" s="1"/>
  <c r="GM912" i="1" s="1"/>
  <c r="GP912" i="1" s="1"/>
  <c r="CS910" i="1"/>
  <c r="R910" i="1" s="1"/>
  <c r="GK910" i="1" s="1"/>
  <c r="AB910" i="1"/>
  <c r="CS908" i="1"/>
  <c r="R908" i="1" s="1"/>
  <c r="GK908" i="1" s="1"/>
  <c r="CQ906" i="1"/>
  <c r="P906" i="1" s="1"/>
  <c r="CP906" i="1" s="1"/>
  <c r="O906" i="1" s="1"/>
  <c r="GM906" i="1" s="1"/>
  <c r="GP906" i="1" s="1"/>
  <c r="CS904" i="1"/>
  <c r="R904" i="1" s="1"/>
  <c r="GK904" i="1" s="1"/>
  <c r="AB904" i="1"/>
  <c r="CT903" i="1"/>
  <c r="S903" i="1" s="1"/>
  <c r="CQ902" i="1"/>
  <c r="P902" i="1" s="1"/>
  <c r="CP902" i="1" s="1"/>
  <c r="O902" i="1" s="1"/>
  <c r="AD902" i="1"/>
  <c r="AB902" i="1" s="1"/>
  <c r="CS900" i="1"/>
  <c r="R900" i="1" s="1"/>
  <c r="GK900" i="1" s="1"/>
  <c r="AB900" i="1"/>
  <c r="CT899" i="1"/>
  <c r="S899" i="1" s="1"/>
  <c r="CQ898" i="1"/>
  <c r="P898" i="1" s="1"/>
  <c r="CP898" i="1" s="1"/>
  <c r="O898" i="1" s="1"/>
  <c r="CS896" i="1"/>
  <c r="R896" i="1" s="1"/>
  <c r="GK896" i="1" s="1"/>
  <c r="AB896" i="1"/>
  <c r="CQ894" i="1"/>
  <c r="P894" i="1" s="1"/>
  <c r="CP894" i="1" s="1"/>
  <c r="O894" i="1" s="1"/>
  <c r="GM894" i="1" s="1"/>
  <c r="GP894" i="1" s="1"/>
  <c r="CS892" i="1"/>
  <c r="R892" i="1" s="1"/>
  <c r="GK892" i="1" s="1"/>
  <c r="CQ890" i="1"/>
  <c r="P890" i="1" s="1"/>
  <c r="CP890" i="1" s="1"/>
  <c r="O890" i="1" s="1"/>
  <c r="GM890" i="1" s="1"/>
  <c r="GP890" i="1" s="1"/>
  <c r="CS888" i="1"/>
  <c r="R888" i="1" s="1"/>
  <c r="GK888" i="1" s="1"/>
  <c r="CQ886" i="1"/>
  <c r="P886" i="1" s="1"/>
  <c r="CP886" i="1" s="1"/>
  <c r="O886" i="1" s="1"/>
  <c r="CQ884" i="1"/>
  <c r="P884" i="1" s="1"/>
  <c r="CP884" i="1" s="1"/>
  <c r="O884" i="1" s="1"/>
  <c r="CS882" i="1"/>
  <c r="R882" i="1" s="1"/>
  <c r="GK882" i="1" s="1"/>
  <c r="CT881" i="1"/>
  <c r="S881" i="1" s="1"/>
  <c r="CQ880" i="1"/>
  <c r="P880" i="1" s="1"/>
  <c r="CP880" i="1" s="1"/>
  <c r="O880" i="1" s="1"/>
  <c r="CS878" i="1"/>
  <c r="R878" i="1" s="1"/>
  <c r="GK878" i="1" s="1"/>
  <c r="CT877" i="1"/>
  <c r="S877" i="1" s="1"/>
  <c r="BY875" i="1"/>
  <c r="AO843" i="1"/>
  <c r="CT841" i="1"/>
  <c r="S841" i="1" s="1"/>
  <c r="CS840" i="1"/>
  <c r="R840" i="1" s="1"/>
  <c r="GK840" i="1" s="1"/>
  <c r="CQ838" i="1"/>
  <c r="P838" i="1" s="1"/>
  <c r="CP838" i="1" s="1"/>
  <c r="O838" i="1" s="1"/>
  <c r="GM838" i="1" s="1"/>
  <c r="GP838" i="1" s="1"/>
  <c r="CT837" i="1"/>
  <c r="S837" i="1" s="1"/>
  <c r="CP837" i="1" s="1"/>
  <c r="O837" i="1" s="1"/>
  <c r="CQ836" i="1"/>
  <c r="P836" i="1" s="1"/>
  <c r="CP836" i="1" s="1"/>
  <c r="O836" i="1" s="1"/>
  <c r="CQ834" i="1"/>
  <c r="P834" i="1" s="1"/>
  <c r="CP834" i="1" s="1"/>
  <c r="O834" i="1" s="1"/>
  <c r="CT833" i="1"/>
  <c r="S833" i="1" s="1"/>
  <c r="CS832" i="1"/>
  <c r="R832" i="1" s="1"/>
  <c r="GK832" i="1" s="1"/>
  <c r="CT831" i="1"/>
  <c r="S831" i="1" s="1"/>
  <c r="AF843" i="1" s="1"/>
  <c r="CS830" i="1"/>
  <c r="R830" i="1" s="1"/>
  <c r="GK830" i="1" s="1"/>
  <c r="CQ828" i="1"/>
  <c r="P828" i="1" s="1"/>
  <c r="CL826" i="1"/>
  <c r="CG794" i="1"/>
  <c r="BB794" i="1"/>
  <c r="CQ792" i="1"/>
  <c r="P792" i="1" s="1"/>
  <c r="CP792" i="1" s="1"/>
  <c r="O792" i="1" s="1"/>
  <c r="GM792" i="1" s="1"/>
  <c r="GP792" i="1" s="1"/>
  <c r="CX1235" i="3"/>
  <c r="CX1232" i="3"/>
  <c r="CX1236" i="3"/>
  <c r="CX1233" i="3"/>
  <c r="CS790" i="1"/>
  <c r="R790" i="1" s="1"/>
  <c r="GK790" i="1" s="1"/>
  <c r="CT789" i="1"/>
  <c r="S789" i="1" s="1"/>
  <c r="CQ788" i="1"/>
  <c r="P788" i="1" s="1"/>
  <c r="CP788" i="1" s="1"/>
  <c r="O788" i="1" s="1"/>
  <c r="CX1215" i="3"/>
  <c r="CX1213" i="3"/>
  <c r="CS786" i="1"/>
  <c r="R786" i="1" s="1"/>
  <c r="GK786" i="1" s="1"/>
  <c r="CT785" i="1"/>
  <c r="S785" i="1" s="1"/>
  <c r="CQ784" i="1"/>
  <c r="P784" i="1" s="1"/>
  <c r="CP784" i="1" s="1"/>
  <c r="O784" i="1" s="1"/>
  <c r="GM784" i="1" s="1"/>
  <c r="GP784" i="1" s="1"/>
  <c r="CP779" i="1"/>
  <c r="O779" i="1" s="1"/>
  <c r="CS778" i="1"/>
  <c r="R778" i="1" s="1"/>
  <c r="GK778" i="1" s="1"/>
  <c r="AD778" i="1"/>
  <c r="AB778" i="1" s="1"/>
  <c r="CP773" i="1"/>
  <c r="O773" i="1" s="1"/>
  <c r="DI1163" i="3"/>
  <c r="DJ1163" i="3" s="1"/>
  <c r="DF1163" i="3"/>
  <c r="DH1163" i="3"/>
  <c r="DG1163" i="3"/>
  <c r="CY763" i="1"/>
  <c r="X763" i="1" s="1"/>
  <c r="CZ763" i="1"/>
  <c r="Y763" i="1" s="1"/>
  <c r="CS760" i="1"/>
  <c r="R760" i="1" s="1"/>
  <c r="GK760" i="1" s="1"/>
  <c r="AD760" i="1"/>
  <c r="CQ758" i="1"/>
  <c r="P758" i="1" s="1"/>
  <c r="CP758" i="1" s="1"/>
  <c r="O758" i="1" s="1"/>
  <c r="GM758" i="1" s="1"/>
  <c r="GP758" i="1" s="1"/>
  <c r="AB758" i="1"/>
  <c r="CS756" i="1"/>
  <c r="R756" i="1" s="1"/>
  <c r="GK756" i="1" s="1"/>
  <c r="AD756" i="1"/>
  <c r="CQ754" i="1"/>
  <c r="P754" i="1" s="1"/>
  <c r="CP754" i="1" s="1"/>
  <c r="O754" i="1" s="1"/>
  <c r="AB754" i="1"/>
  <c r="CS752" i="1"/>
  <c r="R752" i="1" s="1"/>
  <c r="GK752" i="1" s="1"/>
  <c r="AD752" i="1"/>
  <c r="AB752" i="1" s="1"/>
  <c r="CY751" i="1"/>
  <c r="X751" i="1" s="1"/>
  <c r="CZ751" i="1"/>
  <c r="Y751" i="1" s="1"/>
  <c r="CP748" i="1"/>
  <c r="O748" i="1" s="1"/>
  <c r="CY747" i="1"/>
  <c r="X747" i="1" s="1"/>
  <c r="CZ747" i="1"/>
  <c r="Y747" i="1" s="1"/>
  <c r="CS744" i="1"/>
  <c r="R744" i="1" s="1"/>
  <c r="GK744" i="1" s="1"/>
  <c r="AD744" i="1"/>
  <c r="CP743" i="1"/>
  <c r="O743" i="1" s="1"/>
  <c r="AB743" i="1"/>
  <c r="W740" i="1"/>
  <c r="AJ794" i="1" s="1"/>
  <c r="CY739" i="1"/>
  <c r="X739" i="1" s="1"/>
  <c r="CZ739" i="1"/>
  <c r="Y739" i="1" s="1"/>
  <c r="CP736" i="1"/>
  <c r="O736" i="1" s="1"/>
  <c r="GM736" i="1" s="1"/>
  <c r="GP736" i="1" s="1"/>
  <c r="CQ730" i="1"/>
  <c r="P730" i="1" s="1"/>
  <c r="CP730" i="1" s="1"/>
  <c r="O730" i="1" s="1"/>
  <c r="AB730" i="1"/>
  <c r="CS728" i="1"/>
  <c r="R728" i="1" s="1"/>
  <c r="GK728" i="1" s="1"/>
  <c r="AD728" i="1"/>
  <c r="AB728" i="1" s="1"/>
  <c r="CP727" i="1"/>
  <c r="O727" i="1" s="1"/>
  <c r="AB727" i="1"/>
  <c r="CY723" i="1"/>
  <c r="X723" i="1" s="1"/>
  <c r="CZ723" i="1"/>
  <c r="Y723" i="1" s="1"/>
  <c r="CY721" i="1"/>
  <c r="X721" i="1" s="1"/>
  <c r="CZ721" i="1"/>
  <c r="Y721" i="1" s="1"/>
  <c r="CP720" i="1"/>
  <c r="O720" i="1" s="1"/>
  <c r="GM720" i="1" s="1"/>
  <c r="GP720" i="1" s="1"/>
  <c r="CS716" i="1"/>
  <c r="R716" i="1" s="1"/>
  <c r="GK716" i="1" s="1"/>
  <c r="AD716" i="1"/>
  <c r="CP713" i="1"/>
  <c r="O713" i="1" s="1"/>
  <c r="AB713" i="1"/>
  <c r="CQ708" i="1"/>
  <c r="P708" i="1" s="1"/>
  <c r="AB708" i="1"/>
  <c r="CZ695" i="1"/>
  <c r="Y695" i="1" s="1"/>
  <c r="CY695" i="1"/>
  <c r="X695" i="1" s="1"/>
  <c r="CS647" i="1"/>
  <c r="R647" i="1" s="1"/>
  <c r="GK647" i="1" s="1"/>
  <c r="AD647" i="1"/>
  <c r="AB647" i="1" s="1"/>
  <c r="CR647" i="1"/>
  <c r="Q647" i="1" s="1"/>
  <c r="CP647" i="1" s="1"/>
  <c r="O647" i="1" s="1"/>
  <c r="GM647" i="1" s="1"/>
  <c r="GP647" i="1" s="1"/>
  <c r="CP642" i="1"/>
  <c r="O642" i="1" s="1"/>
  <c r="GM642" i="1" s="1"/>
  <c r="GP642" i="1" s="1"/>
  <c r="CZ641" i="1"/>
  <c r="Y641" i="1" s="1"/>
  <c r="CY641" i="1"/>
  <c r="X641" i="1" s="1"/>
  <c r="CP625" i="1"/>
  <c r="O625" i="1" s="1"/>
  <c r="GM625" i="1" s="1"/>
  <c r="GP625" i="1" s="1"/>
  <c r="CY624" i="1"/>
  <c r="X624" i="1" s="1"/>
  <c r="CZ624" i="1"/>
  <c r="Y624" i="1" s="1"/>
  <c r="CY623" i="1"/>
  <c r="X623" i="1" s="1"/>
  <c r="CZ623" i="1"/>
  <c r="Y623" i="1" s="1"/>
  <c r="CZ613" i="1"/>
  <c r="Y613" i="1" s="1"/>
  <c r="CY613" i="1"/>
  <c r="X613" i="1" s="1"/>
  <c r="AB609" i="1"/>
  <c r="CQ609" i="1"/>
  <c r="P609" i="1" s="1"/>
  <c r="CP609" i="1" s="1"/>
  <c r="O609" i="1" s="1"/>
  <c r="CZ597" i="1"/>
  <c r="Y597" i="1" s="1"/>
  <c r="CY597" i="1"/>
  <c r="X597" i="1" s="1"/>
  <c r="AB593" i="1"/>
  <c r="CQ593" i="1"/>
  <c r="P593" i="1" s="1"/>
  <c r="CP593" i="1" s="1"/>
  <c r="O593" i="1" s="1"/>
  <c r="AD583" i="1"/>
  <c r="AB583" i="1" s="1"/>
  <c r="CS583" i="1"/>
  <c r="R583" i="1" s="1"/>
  <c r="GK583" i="1" s="1"/>
  <c r="CR583" i="1"/>
  <c r="Q583" i="1" s="1"/>
  <c r="AD571" i="1"/>
  <c r="CS571" i="1"/>
  <c r="R571" i="1" s="1"/>
  <c r="GK571" i="1" s="1"/>
  <c r="CR571" i="1"/>
  <c r="Q571" i="1" s="1"/>
  <c r="CC649" i="1"/>
  <c r="CZ523" i="1"/>
  <c r="Y523" i="1" s="1"/>
  <c r="CY523" i="1"/>
  <c r="X523" i="1" s="1"/>
  <c r="CJ472" i="1"/>
  <c r="BA484" i="1"/>
  <c r="CI484" i="1"/>
  <c r="BY472" i="1"/>
  <c r="AP484" i="1"/>
  <c r="CZ431" i="1"/>
  <c r="Y431" i="1" s="1"/>
  <c r="CY431" i="1"/>
  <c r="X431" i="1" s="1"/>
  <c r="CZ421" i="1"/>
  <c r="Y421" i="1" s="1"/>
  <c r="CY421" i="1"/>
  <c r="X421" i="1" s="1"/>
  <c r="AF440" i="1"/>
  <c r="AH440" i="1"/>
  <c r="BZ267" i="1"/>
  <c r="CG385" i="1"/>
  <c r="AQ385" i="1"/>
  <c r="AS1026" i="1"/>
  <c r="AO1026" i="1"/>
  <c r="AB1019" i="1"/>
  <c r="CX1536" i="3"/>
  <c r="CX1541" i="3"/>
  <c r="CX1537" i="3"/>
  <c r="CX1540" i="3"/>
  <c r="CS993" i="1"/>
  <c r="R993" i="1" s="1"/>
  <c r="GK993" i="1" s="1"/>
  <c r="AB993" i="1"/>
  <c r="AB985" i="1"/>
  <c r="CQ983" i="1"/>
  <c r="P983" i="1" s="1"/>
  <c r="CP983" i="1" s="1"/>
  <c r="O983" i="1" s="1"/>
  <c r="GM983" i="1" s="1"/>
  <c r="GP983" i="1" s="1"/>
  <c r="CX1503" i="3"/>
  <c r="CX1507" i="3"/>
  <c r="CX1504" i="3"/>
  <c r="CX1508" i="3"/>
  <c r="AB979" i="1"/>
  <c r="AB971" i="1"/>
  <c r="AB969" i="1"/>
  <c r="AB965" i="1"/>
  <c r="CS963" i="1"/>
  <c r="R963" i="1" s="1"/>
  <c r="GK963" i="1" s="1"/>
  <c r="AB963" i="1"/>
  <c r="CS961" i="1"/>
  <c r="R961" i="1" s="1"/>
  <c r="GK961" i="1" s="1"/>
  <c r="CQ959" i="1"/>
  <c r="P959" i="1" s="1"/>
  <c r="CP959" i="1" s="1"/>
  <c r="O959" i="1" s="1"/>
  <c r="GM959" i="1" s="1"/>
  <c r="GP959" i="1" s="1"/>
  <c r="CS957" i="1"/>
  <c r="R957" i="1" s="1"/>
  <c r="GK957" i="1" s="1"/>
  <c r="CQ943" i="1"/>
  <c r="P943" i="1" s="1"/>
  <c r="CP943" i="1" s="1"/>
  <c r="O943" i="1" s="1"/>
  <c r="GM943" i="1" s="1"/>
  <c r="GP943" i="1" s="1"/>
  <c r="AB935" i="1"/>
  <c r="BD843" i="1"/>
  <c r="CK826" i="1"/>
  <c r="AS794" i="1"/>
  <c r="AO794" i="1"/>
  <c r="CX1227" i="3"/>
  <c r="CX1231" i="3"/>
  <c r="CX1228" i="3"/>
  <c r="CX1229" i="3"/>
  <c r="CX1207" i="3"/>
  <c r="CX1211" i="3"/>
  <c r="CX1209" i="3"/>
  <c r="CQ782" i="1"/>
  <c r="P782" i="1" s="1"/>
  <c r="CP782" i="1" s="1"/>
  <c r="O782" i="1" s="1"/>
  <c r="GM782" i="1" s="1"/>
  <c r="GP782" i="1" s="1"/>
  <c r="AB782" i="1"/>
  <c r="CY779" i="1"/>
  <c r="X779" i="1" s="1"/>
  <c r="CZ779" i="1"/>
  <c r="Y779" i="1" s="1"/>
  <c r="AB779" i="1"/>
  <c r="CQ776" i="1"/>
  <c r="P776" i="1" s="1"/>
  <c r="CP776" i="1" s="1"/>
  <c r="O776" i="1" s="1"/>
  <c r="GM776" i="1" s="1"/>
  <c r="GP776" i="1" s="1"/>
  <c r="AB776" i="1"/>
  <c r="CY773" i="1"/>
  <c r="X773" i="1" s="1"/>
  <c r="CZ773" i="1"/>
  <c r="Y773" i="1" s="1"/>
  <c r="AB773" i="1"/>
  <c r="CY770" i="1"/>
  <c r="X770" i="1" s="1"/>
  <c r="CZ770" i="1"/>
  <c r="Y770" i="1" s="1"/>
  <c r="CP767" i="1"/>
  <c r="O767" i="1" s="1"/>
  <c r="GM767" i="1" s="1"/>
  <c r="GP767" i="1" s="1"/>
  <c r="AB760" i="1"/>
  <c r="CP757" i="1"/>
  <c r="O757" i="1" s="1"/>
  <c r="GM757" i="1" s="1"/>
  <c r="GP757" i="1" s="1"/>
  <c r="AB756" i="1"/>
  <c r="CP753" i="1"/>
  <c r="O753" i="1" s="1"/>
  <c r="GM753" i="1" s="1"/>
  <c r="GP753" i="1" s="1"/>
  <c r="AB744" i="1"/>
  <c r="CY743" i="1"/>
  <c r="X743" i="1" s="1"/>
  <c r="CZ743" i="1"/>
  <c r="Y743" i="1" s="1"/>
  <c r="CX1149" i="3"/>
  <c r="CX1146" i="3"/>
  <c r="CX1150" i="3"/>
  <c r="CQ734" i="1"/>
  <c r="P734" i="1" s="1"/>
  <c r="CP734" i="1" s="1"/>
  <c r="O734" i="1" s="1"/>
  <c r="AB734" i="1"/>
  <c r="CS732" i="1"/>
  <c r="R732" i="1" s="1"/>
  <c r="GK732" i="1" s="1"/>
  <c r="AD732" i="1"/>
  <c r="AB732" i="1" s="1"/>
  <c r="CP729" i="1"/>
  <c r="O729" i="1" s="1"/>
  <c r="GM729" i="1" s="1"/>
  <c r="GP729" i="1" s="1"/>
  <c r="CY727" i="1"/>
  <c r="X727" i="1" s="1"/>
  <c r="CZ727" i="1"/>
  <c r="Y727" i="1" s="1"/>
  <c r="CP724" i="1"/>
  <c r="O724" i="1" s="1"/>
  <c r="GM724" i="1" s="1"/>
  <c r="GP724" i="1" s="1"/>
  <c r="CS718" i="1"/>
  <c r="R718" i="1" s="1"/>
  <c r="GK718" i="1" s="1"/>
  <c r="AD718" i="1"/>
  <c r="AB716" i="1"/>
  <c r="CY713" i="1"/>
  <c r="X713" i="1" s="1"/>
  <c r="CZ713" i="1"/>
  <c r="Y713" i="1" s="1"/>
  <c r="CP712" i="1"/>
  <c r="O712" i="1" s="1"/>
  <c r="GM706" i="1"/>
  <c r="GP706" i="1" s="1"/>
  <c r="GM701" i="1"/>
  <c r="GP701" i="1" s="1"/>
  <c r="CY700" i="1"/>
  <c r="X700" i="1" s="1"/>
  <c r="CZ700" i="1"/>
  <c r="Y700" i="1" s="1"/>
  <c r="CZ698" i="1"/>
  <c r="Y698" i="1" s="1"/>
  <c r="CY698" i="1"/>
  <c r="X698" i="1" s="1"/>
  <c r="CY694" i="1"/>
  <c r="X694" i="1" s="1"/>
  <c r="CZ694" i="1"/>
  <c r="Y694" i="1" s="1"/>
  <c r="CZ692" i="1"/>
  <c r="Y692" i="1" s="1"/>
  <c r="CY692" i="1"/>
  <c r="X692" i="1" s="1"/>
  <c r="CP691" i="1"/>
  <c r="O691" i="1" s="1"/>
  <c r="GM691" i="1" s="1"/>
  <c r="GP691" i="1" s="1"/>
  <c r="CZ689" i="1"/>
  <c r="Y689" i="1" s="1"/>
  <c r="CY689" i="1"/>
  <c r="X689" i="1" s="1"/>
  <c r="AB644" i="1"/>
  <c r="CQ644" i="1"/>
  <c r="P644" i="1" s="1"/>
  <c r="CP644" i="1" s="1"/>
  <c r="O644" i="1" s="1"/>
  <c r="CY643" i="1"/>
  <c r="X643" i="1" s="1"/>
  <c r="CZ643" i="1"/>
  <c r="Y643" i="1" s="1"/>
  <c r="GM635" i="1"/>
  <c r="GP635" i="1" s="1"/>
  <c r="CY634" i="1"/>
  <c r="X634" i="1" s="1"/>
  <c r="CZ634" i="1"/>
  <c r="Y634" i="1" s="1"/>
  <c r="CZ632" i="1"/>
  <c r="Y632" i="1" s="1"/>
  <c r="CY632" i="1"/>
  <c r="X632" i="1" s="1"/>
  <c r="CZ629" i="1"/>
  <c r="Y629" i="1" s="1"/>
  <c r="CY629" i="1"/>
  <c r="X629" i="1" s="1"/>
  <c r="CZ628" i="1"/>
  <c r="Y628" i="1" s="1"/>
  <c r="CY628" i="1"/>
  <c r="X628" i="1" s="1"/>
  <c r="GM621" i="1"/>
  <c r="GP621" i="1" s="1"/>
  <c r="CY620" i="1"/>
  <c r="X620" i="1" s="1"/>
  <c r="CZ620" i="1"/>
  <c r="Y620" i="1" s="1"/>
  <c r="CZ618" i="1"/>
  <c r="Y618" i="1" s="1"/>
  <c r="CY618" i="1"/>
  <c r="X618" i="1" s="1"/>
  <c r="CZ610" i="1"/>
  <c r="Y610" i="1" s="1"/>
  <c r="CY610" i="1"/>
  <c r="X610" i="1" s="1"/>
  <c r="CZ609" i="1"/>
  <c r="Y609" i="1" s="1"/>
  <c r="CY609" i="1"/>
  <c r="X609" i="1" s="1"/>
  <c r="CZ605" i="1"/>
  <c r="Y605" i="1" s="1"/>
  <c r="CY605" i="1"/>
  <c r="X605" i="1" s="1"/>
  <c r="CP604" i="1"/>
  <c r="O604" i="1" s="1"/>
  <c r="GM604" i="1" s="1"/>
  <c r="GP604" i="1" s="1"/>
  <c r="CY602" i="1"/>
  <c r="X602" i="1" s="1"/>
  <c r="CZ602" i="1"/>
  <c r="Y602" i="1" s="1"/>
  <c r="CZ601" i="1"/>
  <c r="Y601" i="1" s="1"/>
  <c r="CY601" i="1"/>
  <c r="X601" i="1" s="1"/>
  <c r="CZ593" i="1"/>
  <c r="Y593" i="1" s="1"/>
  <c r="CY593" i="1"/>
  <c r="X593" i="1" s="1"/>
  <c r="CZ589" i="1"/>
  <c r="Y589" i="1" s="1"/>
  <c r="CY589" i="1"/>
  <c r="X589" i="1" s="1"/>
  <c r="CP588" i="1"/>
  <c r="O588" i="1" s="1"/>
  <c r="GM588" i="1" s="1"/>
  <c r="GP588" i="1" s="1"/>
  <c r="CY586" i="1"/>
  <c r="X586" i="1" s="1"/>
  <c r="CZ586" i="1"/>
  <c r="Y586" i="1" s="1"/>
  <c r="CZ585" i="1"/>
  <c r="Y585" i="1" s="1"/>
  <c r="CY585" i="1"/>
  <c r="X585" i="1" s="1"/>
  <c r="CZ577" i="1"/>
  <c r="Y577" i="1" s="1"/>
  <c r="CY577" i="1"/>
  <c r="X577" i="1" s="1"/>
  <c r="CZ573" i="1"/>
  <c r="Y573" i="1" s="1"/>
  <c r="CY573" i="1"/>
  <c r="X573" i="1" s="1"/>
  <c r="CZ569" i="1"/>
  <c r="Y569" i="1" s="1"/>
  <c r="CY569" i="1"/>
  <c r="X569" i="1" s="1"/>
  <c r="AI484" i="1"/>
  <c r="AJ484" i="1"/>
  <c r="GM434" i="1"/>
  <c r="GP434" i="1" s="1"/>
  <c r="CZ433" i="1"/>
  <c r="Y433" i="1" s="1"/>
  <c r="CY433" i="1"/>
  <c r="X433" i="1" s="1"/>
  <c r="BD1026" i="1"/>
  <c r="CX1475" i="3"/>
  <c r="CX1479" i="3"/>
  <c r="CX1476" i="3"/>
  <c r="CX1480" i="3"/>
  <c r="DF1416" i="3"/>
  <c r="DG1416" i="3"/>
  <c r="DH1416" i="3"/>
  <c r="DI1416" i="3"/>
  <c r="DJ1416" i="3" s="1"/>
  <c r="CX1303" i="3"/>
  <c r="CX1304" i="3"/>
  <c r="CX1267" i="3"/>
  <c r="CX1268" i="3"/>
  <c r="CX1265" i="3"/>
  <c r="BX826" i="1"/>
  <c r="BD794" i="1"/>
  <c r="CX1223" i="3"/>
  <c r="CX1224" i="3"/>
  <c r="CX1225" i="3"/>
  <c r="CX1203" i="3"/>
  <c r="CX1205" i="3"/>
  <c r="CP778" i="1"/>
  <c r="O778" i="1" s="1"/>
  <c r="GM778" i="1" s="1"/>
  <c r="GP778" i="1" s="1"/>
  <c r="CQ772" i="1"/>
  <c r="P772" i="1" s="1"/>
  <c r="CP772" i="1" s="1"/>
  <c r="O772" i="1" s="1"/>
  <c r="GM772" i="1" s="1"/>
  <c r="GP772" i="1" s="1"/>
  <c r="AB772" i="1"/>
  <c r="CY771" i="1"/>
  <c r="X771" i="1" s="1"/>
  <c r="GM771" i="1" s="1"/>
  <c r="GP771" i="1" s="1"/>
  <c r="GX766" i="1"/>
  <c r="CJ794" i="1" s="1"/>
  <c r="V766" i="1"/>
  <c r="CS766" i="1"/>
  <c r="R766" i="1" s="1"/>
  <c r="GK766" i="1" s="1"/>
  <c r="AD766" i="1"/>
  <c r="CY765" i="1"/>
  <c r="X765" i="1" s="1"/>
  <c r="CZ765" i="1"/>
  <c r="Y765" i="1" s="1"/>
  <c r="GM765" i="1" s="1"/>
  <c r="GP765" i="1" s="1"/>
  <c r="CS764" i="1"/>
  <c r="R764" i="1" s="1"/>
  <c r="GK764" i="1" s="1"/>
  <c r="AD764" i="1"/>
  <c r="CQ762" i="1"/>
  <c r="P762" i="1" s="1"/>
  <c r="CP762" i="1" s="1"/>
  <c r="O762" i="1" s="1"/>
  <c r="GM762" i="1" s="1"/>
  <c r="GP762" i="1" s="1"/>
  <c r="AB762" i="1"/>
  <c r="CZ760" i="1"/>
  <c r="Y760" i="1" s="1"/>
  <c r="CR760" i="1"/>
  <c r="Q760" i="1" s="1"/>
  <c r="CY759" i="1"/>
  <c r="X759" i="1" s="1"/>
  <c r="CZ759" i="1"/>
  <c r="Y759" i="1" s="1"/>
  <c r="GM759" i="1" s="1"/>
  <c r="GP759" i="1" s="1"/>
  <c r="AB757" i="1"/>
  <c r="CP756" i="1"/>
  <c r="O756" i="1" s="1"/>
  <c r="GM756" i="1" s="1"/>
  <c r="GP756" i="1" s="1"/>
  <c r="CY755" i="1"/>
  <c r="X755" i="1" s="1"/>
  <c r="CZ755" i="1"/>
  <c r="Y755" i="1" s="1"/>
  <c r="GM755" i="1" s="1"/>
  <c r="GP755" i="1" s="1"/>
  <c r="AB753" i="1"/>
  <c r="CP752" i="1"/>
  <c r="O752" i="1" s="1"/>
  <c r="GM752" i="1" s="1"/>
  <c r="GP752" i="1" s="1"/>
  <c r="CP751" i="1"/>
  <c r="O751" i="1" s="1"/>
  <c r="CQ750" i="1"/>
  <c r="P750" i="1" s="1"/>
  <c r="CP750" i="1" s="1"/>
  <c r="O750" i="1" s="1"/>
  <c r="GM750" i="1" s="1"/>
  <c r="GP750" i="1" s="1"/>
  <c r="AB750" i="1"/>
  <c r="CS748" i="1"/>
  <c r="R748" i="1" s="1"/>
  <c r="GK748" i="1" s="1"/>
  <c r="AD748" i="1"/>
  <c r="CQ746" i="1"/>
  <c r="P746" i="1" s="1"/>
  <c r="CP746" i="1" s="1"/>
  <c r="O746" i="1" s="1"/>
  <c r="GM746" i="1" s="1"/>
  <c r="GP746" i="1" s="1"/>
  <c r="AB746" i="1"/>
  <c r="CZ744" i="1"/>
  <c r="Y744" i="1" s="1"/>
  <c r="CR744" i="1"/>
  <c r="Q744" i="1" s="1"/>
  <c r="T740" i="1"/>
  <c r="AG794" i="1" s="1"/>
  <c r="CQ738" i="1"/>
  <c r="P738" i="1" s="1"/>
  <c r="CP738" i="1" s="1"/>
  <c r="O738" i="1" s="1"/>
  <c r="GM738" i="1" s="1"/>
  <c r="GP738" i="1" s="1"/>
  <c r="AB738" i="1"/>
  <c r="CS736" i="1"/>
  <c r="R736" i="1" s="1"/>
  <c r="GK736" i="1" s="1"/>
  <c r="AD736" i="1"/>
  <c r="AB736" i="1" s="1"/>
  <c r="CP735" i="1"/>
  <c r="O735" i="1" s="1"/>
  <c r="CR732" i="1"/>
  <c r="Q732" i="1" s="1"/>
  <c r="CY731" i="1"/>
  <c r="X731" i="1" s="1"/>
  <c r="GM731" i="1" s="1"/>
  <c r="GP731" i="1" s="1"/>
  <c r="CZ731" i="1"/>
  <c r="Y731" i="1" s="1"/>
  <c r="AB729" i="1"/>
  <c r="CP728" i="1"/>
  <c r="O728" i="1" s="1"/>
  <c r="GM728" i="1" s="1"/>
  <c r="GP728" i="1" s="1"/>
  <c r="CQ722" i="1"/>
  <c r="P722" i="1" s="1"/>
  <c r="CP722" i="1" s="1"/>
  <c r="O722" i="1" s="1"/>
  <c r="GM722" i="1" s="1"/>
  <c r="GP722" i="1" s="1"/>
  <c r="AB722" i="1"/>
  <c r="CS720" i="1"/>
  <c r="R720" i="1" s="1"/>
  <c r="GK720" i="1" s="1"/>
  <c r="AD720" i="1"/>
  <c r="CR718" i="1"/>
  <c r="Q718" i="1" s="1"/>
  <c r="AB718" i="1"/>
  <c r="CY717" i="1"/>
  <c r="X717" i="1" s="1"/>
  <c r="GM717" i="1" s="1"/>
  <c r="GP717" i="1" s="1"/>
  <c r="CZ717" i="1"/>
  <c r="Y717" i="1" s="1"/>
  <c r="CP716" i="1"/>
  <c r="O716" i="1" s="1"/>
  <c r="GM716" i="1" s="1"/>
  <c r="GP716" i="1" s="1"/>
  <c r="CQ710" i="1"/>
  <c r="P710" i="1" s="1"/>
  <c r="CP710" i="1" s="1"/>
  <c r="O710" i="1" s="1"/>
  <c r="GM710" i="1" s="1"/>
  <c r="GP710" i="1" s="1"/>
  <c r="AB710" i="1"/>
  <c r="CP707" i="1"/>
  <c r="O707" i="1" s="1"/>
  <c r="AD704" i="1"/>
  <c r="AB704" i="1" s="1"/>
  <c r="CR704" i="1"/>
  <c r="Q704" i="1" s="1"/>
  <c r="CS704" i="1"/>
  <c r="R704" i="1" s="1"/>
  <c r="GK704" i="1" s="1"/>
  <c r="AB700" i="1"/>
  <c r="CS697" i="1"/>
  <c r="R697" i="1" s="1"/>
  <c r="GK697" i="1" s="1"/>
  <c r="AD697" i="1"/>
  <c r="AB697" i="1" s="1"/>
  <c r="CR697" i="1"/>
  <c r="Q697" i="1" s="1"/>
  <c r="CP697" i="1" s="1"/>
  <c r="O697" i="1" s="1"/>
  <c r="GM697" i="1" s="1"/>
  <c r="GP697" i="1" s="1"/>
  <c r="CP695" i="1"/>
  <c r="O695" i="1" s="1"/>
  <c r="GM695" i="1" s="1"/>
  <c r="GP695" i="1" s="1"/>
  <c r="AB694" i="1"/>
  <c r="CS691" i="1"/>
  <c r="R691" i="1" s="1"/>
  <c r="GK691" i="1" s="1"/>
  <c r="AD691" i="1"/>
  <c r="AB691" i="1" s="1"/>
  <c r="CR691" i="1"/>
  <c r="Q691" i="1" s="1"/>
  <c r="CY688" i="1"/>
  <c r="X688" i="1" s="1"/>
  <c r="CZ688" i="1"/>
  <c r="Y688" i="1" s="1"/>
  <c r="CZ686" i="1"/>
  <c r="Y686" i="1" s="1"/>
  <c r="CY686" i="1"/>
  <c r="X686" i="1" s="1"/>
  <c r="GM686" i="1" s="1"/>
  <c r="GP686" i="1" s="1"/>
  <c r="AD638" i="1"/>
  <c r="AB638" i="1" s="1"/>
  <c r="CR638" i="1"/>
  <c r="Q638" i="1" s="1"/>
  <c r="CS638" i="1"/>
  <c r="R638" i="1" s="1"/>
  <c r="GK638" i="1" s="1"/>
  <c r="AB634" i="1"/>
  <c r="CS631" i="1"/>
  <c r="R631" i="1" s="1"/>
  <c r="GK631" i="1" s="1"/>
  <c r="AD631" i="1"/>
  <c r="AB631" i="1" s="1"/>
  <c r="CR631" i="1"/>
  <c r="Q631" i="1" s="1"/>
  <c r="CP631" i="1" s="1"/>
  <c r="O631" i="1" s="1"/>
  <c r="GM631" i="1" s="1"/>
  <c r="GP631" i="1" s="1"/>
  <c r="CP626" i="1"/>
  <c r="O626" i="1" s="1"/>
  <c r="GM626" i="1" s="1"/>
  <c r="GP626" i="1" s="1"/>
  <c r="AB620" i="1"/>
  <c r="AD617" i="1"/>
  <c r="AB617" i="1" s="1"/>
  <c r="CS617" i="1"/>
  <c r="R617" i="1" s="1"/>
  <c r="GK617" i="1" s="1"/>
  <c r="CR617" i="1"/>
  <c r="Q617" i="1" s="1"/>
  <c r="CP617" i="1" s="1"/>
  <c r="O617" i="1" s="1"/>
  <c r="GM617" i="1" s="1"/>
  <c r="GP617" i="1" s="1"/>
  <c r="CY608" i="1"/>
  <c r="X608" i="1" s="1"/>
  <c r="CZ608" i="1"/>
  <c r="Y608" i="1" s="1"/>
  <c r="AB602" i="1"/>
  <c r="AB586" i="1"/>
  <c r="CZ581" i="1"/>
  <c r="Y581" i="1" s="1"/>
  <c r="CY581" i="1"/>
  <c r="X581" i="1" s="1"/>
  <c r="AB573" i="1"/>
  <c r="CQ573" i="1"/>
  <c r="P573" i="1" s="1"/>
  <c r="CP573" i="1" s="1"/>
  <c r="O573" i="1" s="1"/>
  <c r="CZ565" i="1"/>
  <c r="Y565" i="1" s="1"/>
  <c r="CY565" i="1"/>
  <c r="X565" i="1" s="1"/>
  <c r="AJ649" i="1"/>
  <c r="AH528" i="1"/>
  <c r="CZ481" i="1"/>
  <c r="Y481" i="1" s="1"/>
  <c r="CY481" i="1"/>
  <c r="X481" i="1" s="1"/>
  <c r="CC417" i="1"/>
  <c r="AT440" i="1"/>
  <c r="AJ440" i="1"/>
  <c r="CZ381" i="1"/>
  <c r="Y381" i="1" s="1"/>
  <c r="CY381" i="1"/>
  <c r="X381" i="1" s="1"/>
  <c r="CZ375" i="1"/>
  <c r="Y375" i="1" s="1"/>
  <c r="CY375" i="1"/>
  <c r="X375" i="1" s="1"/>
  <c r="BC1026" i="1"/>
  <c r="AQ1026" i="1"/>
  <c r="CX1299" i="3"/>
  <c r="CX1296" i="3"/>
  <c r="CX1300" i="3"/>
  <c r="CX1263" i="3"/>
  <c r="CX1264" i="3"/>
  <c r="CX1261" i="3"/>
  <c r="BC794" i="1"/>
  <c r="CX1239" i="3"/>
  <c r="CX1240" i="3"/>
  <c r="CX1237" i="3"/>
  <c r="CX1241" i="3"/>
  <c r="CX1219" i="3"/>
  <c r="CX1220" i="3"/>
  <c r="CX1217" i="3"/>
  <c r="CX1221" i="3"/>
  <c r="CX1199" i="3"/>
  <c r="CX1197" i="3"/>
  <c r="CX1201" i="3"/>
  <c r="CS783" i="1"/>
  <c r="R783" i="1" s="1"/>
  <c r="GK783" i="1" s="1"/>
  <c r="CS780" i="1"/>
  <c r="R780" i="1" s="1"/>
  <c r="GK780" i="1" s="1"/>
  <c r="AD780" i="1"/>
  <c r="AB780" i="1" s="1"/>
  <c r="CY777" i="1"/>
  <c r="X777" i="1" s="1"/>
  <c r="GM777" i="1" s="1"/>
  <c r="GP777" i="1" s="1"/>
  <c r="CZ777" i="1"/>
  <c r="Y777" i="1" s="1"/>
  <c r="CS774" i="1"/>
  <c r="R774" i="1" s="1"/>
  <c r="GK774" i="1" s="1"/>
  <c r="AD774" i="1"/>
  <c r="AB774" i="1" s="1"/>
  <c r="CQ770" i="1"/>
  <c r="P770" i="1" s="1"/>
  <c r="CP770" i="1" s="1"/>
  <c r="O770" i="1" s="1"/>
  <c r="AB770" i="1"/>
  <c r="CQ768" i="1"/>
  <c r="P768" i="1" s="1"/>
  <c r="CP768" i="1" s="1"/>
  <c r="O768" i="1" s="1"/>
  <c r="GM768" i="1" s="1"/>
  <c r="GP768" i="1" s="1"/>
  <c r="AB768" i="1"/>
  <c r="S766" i="1"/>
  <c r="AB766" i="1"/>
  <c r="AB764" i="1"/>
  <c r="CP763" i="1"/>
  <c r="O763" i="1" s="1"/>
  <c r="AB748" i="1"/>
  <c r="CP747" i="1"/>
  <c r="O747" i="1" s="1"/>
  <c r="GM747" i="1" s="1"/>
  <c r="GP747" i="1" s="1"/>
  <c r="CQ742" i="1"/>
  <c r="P742" i="1" s="1"/>
  <c r="CP742" i="1" s="1"/>
  <c r="O742" i="1" s="1"/>
  <c r="GM742" i="1" s="1"/>
  <c r="GP742" i="1" s="1"/>
  <c r="AB742" i="1"/>
  <c r="S740" i="1"/>
  <c r="V740" i="1"/>
  <c r="AI794" i="1" s="1"/>
  <c r="CS740" i="1"/>
  <c r="R740" i="1" s="1"/>
  <c r="GK740" i="1" s="1"/>
  <c r="AD740" i="1"/>
  <c r="AB740" i="1" s="1"/>
  <c r="CP739" i="1"/>
  <c r="O739" i="1" s="1"/>
  <c r="GM739" i="1" s="1"/>
  <c r="GP739" i="1" s="1"/>
  <c r="CY735" i="1"/>
  <c r="X735" i="1" s="1"/>
  <c r="CZ735" i="1"/>
  <c r="Y735" i="1" s="1"/>
  <c r="CP732" i="1"/>
  <c r="O732" i="1" s="1"/>
  <c r="GM732" i="1" s="1"/>
  <c r="GP732" i="1" s="1"/>
  <c r="CQ726" i="1"/>
  <c r="P726" i="1" s="1"/>
  <c r="CP726" i="1" s="1"/>
  <c r="O726" i="1" s="1"/>
  <c r="GM726" i="1" s="1"/>
  <c r="GP726" i="1" s="1"/>
  <c r="AB726" i="1"/>
  <c r="CS724" i="1"/>
  <c r="R724" i="1" s="1"/>
  <c r="GK724" i="1" s="1"/>
  <c r="AD724" i="1"/>
  <c r="AB724" i="1" s="1"/>
  <c r="CP723" i="1"/>
  <c r="O723" i="1" s="1"/>
  <c r="CP721" i="1"/>
  <c r="O721" i="1" s="1"/>
  <c r="GM721" i="1" s="1"/>
  <c r="GP721" i="1" s="1"/>
  <c r="AB720" i="1"/>
  <c r="CP718" i="1"/>
  <c r="O718" i="1" s="1"/>
  <c r="GM718" i="1" s="1"/>
  <c r="GP718" i="1" s="1"/>
  <c r="CQ714" i="1"/>
  <c r="P714" i="1" s="1"/>
  <c r="CP714" i="1" s="1"/>
  <c r="O714" i="1" s="1"/>
  <c r="GM714" i="1" s="1"/>
  <c r="GP714" i="1" s="1"/>
  <c r="AB714" i="1"/>
  <c r="CS712" i="1"/>
  <c r="R712" i="1" s="1"/>
  <c r="GK712" i="1" s="1"/>
  <c r="AD712" i="1"/>
  <c r="AB712" i="1" s="1"/>
  <c r="CY708" i="1"/>
  <c r="X708" i="1" s="1"/>
  <c r="CZ708" i="1"/>
  <c r="Y708" i="1" s="1"/>
  <c r="CZ707" i="1"/>
  <c r="Y707" i="1" s="1"/>
  <c r="CY707" i="1"/>
  <c r="X707" i="1" s="1"/>
  <c r="AB707" i="1"/>
  <c r="CP698" i="1"/>
  <c r="O698" i="1" s="1"/>
  <c r="GM698" i="1" s="1"/>
  <c r="GP698" i="1" s="1"/>
  <c r="CP692" i="1"/>
  <c r="O692" i="1" s="1"/>
  <c r="GM692" i="1" s="1"/>
  <c r="GP692" i="1" s="1"/>
  <c r="CP689" i="1"/>
  <c r="O689" i="1" s="1"/>
  <c r="GM689" i="1" s="1"/>
  <c r="GP689" i="1" s="1"/>
  <c r="CS685" i="1"/>
  <c r="R685" i="1" s="1"/>
  <c r="AD685" i="1"/>
  <c r="AB685" i="1" s="1"/>
  <c r="CR685" i="1"/>
  <c r="Q685" i="1" s="1"/>
  <c r="CP685" i="1" s="1"/>
  <c r="O685" i="1" s="1"/>
  <c r="CZ645" i="1"/>
  <c r="Y645" i="1" s="1"/>
  <c r="CY645" i="1"/>
  <c r="X645" i="1" s="1"/>
  <c r="GM645" i="1" s="1"/>
  <c r="GP645" i="1" s="1"/>
  <c r="CZ644" i="1"/>
  <c r="Y644" i="1" s="1"/>
  <c r="CY644" i="1"/>
  <c r="X644" i="1" s="1"/>
  <c r="CQ641" i="1"/>
  <c r="P641" i="1" s="1"/>
  <c r="CP641" i="1" s="1"/>
  <c r="O641" i="1" s="1"/>
  <c r="GM641" i="1" s="1"/>
  <c r="GP641" i="1" s="1"/>
  <c r="AB641" i="1"/>
  <c r="CP632" i="1"/>
  <c r="O632" i="1" s="1"/>
  <c r="GM632" i="1" s="1"/>
  <c r="GP632" i="1" s="1"/>
  <c r="CP629" i="1"/>
  <c r="O629" i="1" s="1"/>
  <c r="AB628" i="1"/>
  <c r="CQ628" i="1"/>
  <c r="P628" i="1" s="1"/>
  <c r="CP628" i="1" s="1"/>
  <c r="O628" i="1" s="1"/>
  <c r="CY627" i="1"/>
  <c r="X627" i="1" s="1"/>
  <c r="CZ627" i="1"/>
  <c r="Y627" i="1" s="1"/>
  <c r="CP622" i="1"/>
  <c r="O622" i="1" s="1"/>
  <c r="GM622" i="1" s="1"/>
  <c r="GP622" i="1" s="1"/>
  <c r="CP618" i="1"/>
  <c r="O618" i="1" s="1"/>
  <c r="CZ615" i="1"/>
  <c r="Y615" i="1" s="1"/>
  <c r="CY615" i="1"/>
  <c r="X615" i="1" s="1"/>
  <c r="AD607" i="1"/>
  <c r="AB607" i="1" s="1"/>
  <c r="CS607" i="1"/>
  <c r="R607" i="1" s="1"/>
  <c r="GK607" i="1" s="1"/>
  <c r="CR607" i="1"/>
  <c r="Q607" i="1" s="1"/>
  <c r="CY603" i="1"/>
  <c r="X603" i="1" s="1"/>
  <c r="CZ603" i="1"/>
  <c r="Y603" i="1" s="1"/>
  <c r="CZ600" i="1"/>
  <c r="Y600" i="1" s="1"/>
  <c r="CY600" i="1"/>
  <c r="X600" i="1" s="1"/>
  <c r="AD591" i="1"/>
  <c r="AB591" i="1" s="1"/>
  <c r="CS591" i="1"/>
  <c r="R591" i="1" s="1"/>
  <c r="GK591" i="1" s="1"/>
  <c r="CR591" i="1"/>
  <c r="Q591" i="1" s="1"/>
  <c r="CY587" i="1"/>
  <c r="X587" i="1" s="1"/>
  <c r="CZ587" i="1"/>
  <c r="Y587" i="1" s="1"/>
  <c r="CZ584" i="1"/>
  <c r="Y584" i="1" s="1"/>
  <c r="CY584" i="1"/>
  <c r="X584" i="1" s="1"/>
  <c r="CY578" i="1"/>
  <c r="X578" i="1" s="1"/>
  <c r="CZ578" i="1"/>
  <c r="Y578" i="1" s="1"/>
  <c r="GM576" i="1"/>
  <c r="GP576" i="1" s="1"/>
  <c r="CZ563" i="1"/>
  <c r="Y563" i="1" s="1"/>
  <c r="AL649" i="1" s="1"/>
  <c r="CY563" i="1"/>
  <c r="X563" i="1" s="1"/>
  <c r="AF649" i="1"/>
  <c r="BZ649" i="1"/>
  <c r="AG528" i="1"/>
  <c r="CZ475" i="1"/>
  <c r="Y475" i="1" s="1"/>
  <c r="CY475" i="1"/>
  <c r="X475" i="1" s="1"/>
  <c r="AF484" i="1"/>
  <c r="GM438" i="1"/>
  <c r="GP438" i="1" s="1"/>
  <c r="CZ437" i="1"/>
  <c r="Y437" i="1" s="1"/>
  <c r="CY437" i="1"/>
  <c r="X437" i="1" s="1"/>
  <c r="BY417" i="1"/>
  <c r="CI440" i="1"/>
  <c r="AP440" i="1"/>
  <c r="AG267" i="1"/>
  <c r="T385" i="1"/>
  <c r="AD567" i="1"/>
  <c r="AB567" i="1" s="1"/>
  <c r="CS567" i="1"/>
  <c r="R567" i="1" s="1"/>
  <c r="GK567" i="1" s="1"/>
  <c r="CP566" i="1"/>
  <c r="O566" i="1" s="1"/>
  <c r="GM566" i="1" s="1"/>
  <c r="GP566" i="1" s="1"/>
  <c r="AB565" i="1"/>
  <c r="CQ565" i="1"/>
  <c r="P565" i="1" s="1"/>
  <c r="CP565" i="1" s="1"/>
  <c r="O565" i="1" s="1"/>
  <c r="GM565" i="1" s="1"/>
  <c r="GP565" i="1" s="1"/>
  <c r="CY564" i="1"/>
  <c r="X564" i="1" s="1"/>
  <c r="CZ564" i="1"/>
  <c r="Y564" i="1" s="1"/>
  <c r="F544" i="1"/>
  <c r="BC516" i="1"/>
  <c r="AD519" i="1"/>
  <c r="AB519" i="1" s="1"/>
  <c r="CS519" i="1"/>
  <c r="R519" i="1" s="1"/>
  <c r="GK519" i="1" s="1"/>
  <c r="AQ516" i="1"/>
  <c r="F538" i="1"/>
  <c r="AI528" i="1"/>
  <c r="CP518" i="1"/>
  <c r="O518" i="1" s="1"/>
  <c r="AC528" i="1"/>
  <c r="BD472" i="1"/>
  <c r="F509" i="1"/>
  <c r="AD477" i="1"/>
  <c r="AB477" i="1" s="1"/>
  <c r="CS477" i="1"/>
  <c r="R477" i="1" s="1"/>
  <c r="GK477" i="1" s="1"/>
  <c r="F494" i="1"/>
  <c r="AQ472" i="1"/>
  <c r="AG484" i="1"/>
  <c r="F453" i="1"/>
  <c r="BB417" i="1"/>
  <c r="CP436" i="1"/>
  <c r="O436" i="1" s="1"/>
  <c r="GM436" i="1" s="1"/>
  <c r="GP436" i="1" s="1"/>
  <c r="CY430" i="1"/>
  <c r="X430" i="1" s="1"/>
  <c r="CZ430" i="1"/>
  <c r="Y430" i="1" s="1"/>
  <c r="CY426" i="1"/>
  <c r="X426" i="1" s="1"/>
  <c r="CZ426" i="1"/>
  <c r="Y426" i="1" s="1"/>
  <c r="CZ425" i="1"/>
  <c r="Y425" i="1" s="1"/>
  <c r="CY425" i="1"/>
  <c r="X425" i="1" s="1"/>
  <c r="CP422" i="1"/>
  <c r="O422" i="1" s="1"/>
  <c r="GM422" i="1" s="1"/>
  <c r="GP422" i="1" s="1"/>
  <c r="AS440" i="1"/>
  <c r="CB417" i="1"/>
  <c r="AB381" i="1"/>
  <c r="CQ381" i="1"/>
  <c r="P381" i="1" s="1"/>
  <c r="CP381" i="1" s="1"/>
  <c r="O381" i="1" s="1"/>
  <c r="CY380" i="1"/>
  <c r="X380" i="1" s="1"/>
  <c r="CZ380" i="1"/>
  <c r="Y380" i="1" s="1"/>
  <c r="AD379" i="1"/>
  <c r="AB379" i="1" s="1"/>
  <c r="CS379" i="1"/>
  <c r="R379" i="1" s="1"/>
  <c r="GK379" i="1" s="1"/>
  <c r="BY267" i="1"/>
  <c r="AP385" i="1"/>
  <c r="CI385" i="1"/>
  <c r="CB267" i="1"/>
  <c r="AS385" i="1"/>
  <c r="CX1195" i="3"/>
  <c r="CX1193" i="3"/>
  <c r="CQ780" i="1"/>
  <c r="P780" i="1" s="1"/>
  <c r="CP780" i="1" s="1"/>
  <c r="O780" i="1" s="1"/>
  <c r="GM780" i="1" s="1"/>
  <c r="GP780" i="1" s="1"/>
  <c r="DG1183" i="3"/>
  <c r="DH1183" i="3"/>
  <c r="DI1183" i="3"/>
  <c r="DF1183" i="3"/>
  <c r="DJ1183" i="3" s="1"/>
  <c r="CQ774" i="1"/>
  <c r="P774" i="1" s="1"/>
  <c r="CP774" i="1" s="1"/>
  <c r="O774" i="1" s="1"/>
  <c r="CX1173" i="3"/>
  <c r="CX1174" i="3"/>
  <c r="CX1175" i="3"/>
  <c r="CS772" i="1"/>
  <c r="R772" i="1" s="1"/>
  <c r="GK772" i="1" s="1"/>
  <c r="CS770" i="1"/>
  <c r="R770" i="1" s="1"/>
  <c r="GK770" i="1" s="1"/>
  <c r="CQ766" i="1"/>
  <c r="P766" i="1" s="1"/>
  <c r="CQ764" i="1"/>
  <c r="P764" i="1" s="1"/>
  <c r="CP764" i="1" s="1"/>
  <c r="O764" i="1" s="1"/>
  <c r="GM764" i="1" s="1"/>
  <c r="GP764" i="1" s="1"/>
  <c r="CQ760" i="1"/>
  <c r="P760" i="1" s="1"/>
  <c r="CP760" i="1" s="1"/>
  <c r="O760" i="1" s="1"/>
  <c r="GM760" i="1" s="1"/>
  <c r="GP760" i="1" s="1"/>
  <c r="CQ744" i="1"/>
  <c r="P744" i="1" s="1"/>
  <c r="CP744" i="1" s="1"/>
  <c r="O744" i="1" s="1"/>
  <c r="GM744" i="1" s="1"/>
  <c r="GP744" i="1" s="1"/>
  <c r="CX1137" i="3"/>
  <c r="CX1141" i="3"/>
  <c r="CX1138" i="3"/>
  <c r="CX1142" i="3"/>
  <c r="AB706" i="1"/>
  <c r="CP704" i="1"/>
  <c r="O704" i="1" s="1"/>
  <c r="GM704" i="1" s="1"/>
  <c r="GP704" i="1" s="1"/>
  <c r="CZ703" i="1"/>
  <c r="Y703" i="1" s="1"/>
  <c r="CY703" i="1"/>
  <c r="X703" i="1" s="1"/>
  <c r="GM703" i="1" s="1"/>
  <c r="GP703" i="1" s="1"/>
  <c r="AB696" i="1"/>
  <c r="AB684" i="1"/>
  <c r="AB640" i="1"/>
  <c r="CP638" i="1"/>
  <c r="O638" i="1" s="1"/>
  <c r="GM638" i="1" s="1"/>
  <c r="GP638" i="1" s="1"/>
  <c r="CZ637" i="1"/>
  <c r="Y637" i="1" s="1"/>
  <c r="GM637" i="1" s="1"/>
  <c r="GP637" i="1" s="1"/>
  <c r="CY637" i="1"/>
  <c r="X637" i="1" s="1"/>
  <c r="AB615" i="1"/>
  <c r="CQ615" i="1"/>
  <c r="P615" i="1" s="1"/>
  <c r="CP615" i="1" s="1"/>
  <c r="O615" i="1" s="1"/>
  <c r="CY614" i="1"/>
  <c r="X614" i="1" s="1"/>
  <c r="CZ614" i="1"/>
  <c r="Y614" i="1" s="1"/>
  <c r="CP611" i="1"/>
  <c r="O611" i="1" s="1"/>
  <c r="CP610" i="1"/>
  <c r="O610" i="1" s="1"/>
  <c r="GM610" i="1" s="1"/>
  <c r="GP610" i="1" s="1"/>
  <c r="AB605" i="1"/>
  <c r="CQ605" i="1"/>
  <c r="P605" i="1" s="1"/>
  <c r="CP605" i="1" s="1"/>
  <c r="O605" i="1" s="1"/>
  <c r="GM605" i="1" s="1"/>
  <c r="GP605" i="1" s="1"/>
  <c r="AB604" i="1"/>
  <c r="AD603" i="1"/>
  <c r="AB603" i="1" s="1"/>
  <c r="CS603" i="1"/>
  <c r="R603" i="1" s="1"/>
  <c r="GK603" i="1" s="1"/>
  <c r="CP600" i="1"/>
  <c r="O600" i="1" s="1"/>
  <c r="CY598" i="1"/>
  <c r="X598" i="1" s="1"/>
  <c r="CZ598" i="1"/>
  <c r="Y598" i="1" s="1"/>
  <c r="CP595" i="1"/>
  <c r="O595" i="1" s="1"/>
  <c r="AB589" i="1"/>
  <c r="CQ589" i="1"/>
  <c r="P589" i="1" s="1"/>
  <c r="CP589" i="1" s="1"/>
  <c r="O589" i="1" s="1"/>
  <c r="GM589" i="1" s="1"/>
  <c r="GP589" i="1" s="1"/>
  <c r="AB588" i="1"/>
  <c r="AD587" i="1"/>
  <c r="AB587" i="1" s="1"/>
  <c r="CS587" i="1"/>
  <c r="R587" i="1" s="1"/>
  <c r="GK587" i="1" s="1"/>
  <c r="CP584" i="1"/>
  <c r="O584" i="1" s="1"/>
  <c r="GM584" i="1" s="1"/>
  <c r="GP584" i="1" s="1"/>
  <c r="AB581" i="1"/>
  <c r="CQ581" i="1"/>
  <c r="P581" i="1" s="1"/>
  <c r="CP581" i="1" s="1"/>
  <c r="O581" i="1" s="1"/>
  <c r="GM581" i="1" s="1"/>
  <c r="GP581" i="1" s="1"/>
  <c r="AD579" i="1"/>
  <c r="AB579" i="1" s="1"/>
  <c r="CS579" i="1"/>
  <c r="R579" i="1" s="1"/>
  <c r="GK579" i="1" s="1"/>
  <c r="AB576" i="1"/>
  <c r="CP575" i="1"/>
  <c r="O575" i="1" s="1"/>
  <c r="CP572" i="1"/>
  <c r="O572" i="1" s="1"/>
  <c r="GM572" i="1" s="1"/>
  <c r="GP572" i="1" s="1"/>
  <c r="AB571" i="1"/>
  <c r="CR567" i="1"/>
  <c r="Q567" i="1" s="1"/>
  <c r="AB566" i="1"/>
  <c r="CB649" i="1"/>
  <c r="AI649" i="1"/>
  <c r="GK562" i="1"/>
  <c r="CP525" i="1"/>
  <c r="O525" i="1" s="1"/>
  <c r="AP528" i="1"/>
  <c r="BY516" i="1"/>
  <c r="AD521" i="1"/>
  <c r="CS521" i="1"/>
  <c r="R521" i="1" s="1"/>
  <c r="GK521" i="1" s="1"/>
  <c r="CP520" i="1"/>
  <c r="O520" i="1" s="1"/>
  <c r="GM520" i="1" s="1"/>
  <c r="GP520" i="1" s="1"/>
  <c r="CR519" i="1"/>
  <c r="Q519" i="1" s="1"/>
  <c r="AB518" i="1"/>
  <c r="BC472" i="1"/>
  <c r="F500" i="1"/>
  <c r="AT484" i="1"/>
  <c r="AB481" i="1"/>
  <c r="CQ481" i="1"/>
  <c r="P481" i="1" s="1"/>
  <c r="CP481" i="1" s="1"/>
  <c r="O481" i="1" s="1"/>
  <c r="GM481" i="1" s="1"/>
  <c r="GP481" i="1" s="1"/>
  <c r="CY480" i="1"/>
  <c r="X480" i="1" s="1"/>
  <c r="CZ480" i="1"/>
  <c r="Y480" i="1" s="1"/>
  <c r="AD479" i="1"/>
  <c r="AB479" i="1" s="1"/>
  <c r="CS479" i="1"/>
  <c r="R479" i="1" s="1"/>
  <c r="GK479" i="1" s="1"/>
  <c r="CR477" i="1"/>
  <c r="Q477" i="1" s="1"/>
  <c r="AD484" i="1" s="1"/>
  <c r="AB475" i="1"/>
  <c r="CQ475" i="1"/>
  <c r="P475" i="1" s="1"/>
  <c r="CP475" i="1" s="1"/>
  <c r="O475" i="1" s="1"/>
  <c r="GM475" i="1" s="1"/>
  <c r="GP475" i="1" s="1"/>
  <c r="CY474" i="1"/>
  <c r="X474" i="1" s="1"/>
  <c r="CZ474" i="1"/>
  <c r="Y474" i="1" s="1"/>
  <c r="BZ472" i="1"/>
  <c r="F465" i="1"/>
  <c r="BD417" i="1"/>
  <c r="AB436" i="1"/>
  <c r="CP435" i="1"/>
  <c r="O435" i="1" s="1"/>
  <c r="AD427" i="1"/>
  <c r="AB427" i="1" s="1"/>
  <c r="CS427" i="1"/>
  <c r="R427" i="1" s="1"/>
  <c r="GK427" i="1" s="1"/>
  <c r="AB422" i="1"/>
  <c r="CP419" i="1"/>
  <c r="O419" i="1" s="1"/>
  <c r="BC417" i="1"/>
  <c r="F401" i="1"/>
  <c r="CP383" i="1"/>
  <c r="O383" i="1" s="1"/>
  <c r="GM383" i="1" s="1"/>
  <c r="GP383" i="1" s="1"/>
  <c r="CY382" i="1"/>
  <c r="X382" i="1" s="1"/>
  <c r="CP382" i="1"/>
  <c r="O382" i="1" s="1"/>
  <c r="GM382" i="1" s="1"/>
  <c r="GP382" i="1" s="1"/>
  <c r="CR379" i="1"/>
  <c r="Q379" i="1" s="1"/>
  <c r="AB377" i="1"/>
  <c r="CQ377" i="1"/>
  <c r="P377" i="1" s="1"/>
  <c r="CP377" i="1" s="1"/>
  <c r="O377" i="1" s="1"/>
  <c r="AB375" i="1"/>
  <c r="CQ375" i="1"/>
  <c r="P375" i="1" s="1"/>
  <c r="CP375" i="1" s="1"/>
  <c r="O375" i="1" s="1"/>
  <c r="CY356" i="1"/>
  <c r="X356" i="1" s="1"/>
  <c r="CZ356" i="1"/>
  <c r="Y356" i="1" s="1"/>
  <c r="CY354" i="1"/>
  <c r="X354" i="1" s="1"/>
  <c r="CZ354" i="1"/>
  <c r="Y354" i="1" s="1"/>
  <c r="CZ353" i="1"/>
  <c r="Y353" i="1" s="1"/>
  <c r="CY353" i="1"/>
  <c r="X353" i="1" s="1"/>
  <c r="CY348" i="1"/>
  <c r="X348" i="1" s="1"/>
  <c r="CZ348" i="1"/>
  <c r="Y348" i="1" s="1"/>
  <c r="CY347" i="1"/>
  <c r="X347" i="1" s="1"/>
  <c r="CZ347" i="1"/>
  <c r="Y347" i="1" s="1"/>
  <c r="CP347" i="1"/>
  <c r="O347" i="1" s="1"/>
  <c r="CY341" i="1"/>
  <c r="X341" i="1" s="1"/>
  <c r="CZ341" i="1"/>
  <c r="Y341" i="1" s="1"/>
  <c r="CY340" i="1"/>
  <c r="X340" i="1" s="1"/>
  <c r="CZ340" i="1"/>
  <c r="Y340" i="1" s="1"/>
  <c r="CZ335" i="1"/>
  <c r="Y335" i="1" s="1"/>
  <c r="CY335" i="1"/>
  <c r="X335" i="1" s="1"/>
  <c r="CY328" i="1"/>
  <c r="X328" i="1" s="1"/>
  <c r="CZ328" i="1"/>
  <c r="Y328" i="1" s="1"/>
  <c r="CY321" i="1"/>
  <c r="X321" i="1" s="1"/>
  <c r="CZ321" i="1"/>
  <c r="Y321" i="1" s="1"/>
  <c r="CP321" i="1"/>
  <c r="O321" i="1" s="1"/>
  <c r="CY320" i="1"/>
  <c r="X320" i="1" s="1"/>
  <c r="CZ320" i="1"/>
  <c r="Y320" i="1" s="1"/>
  <c r="CY319" i="1"/>
  <c r="X319" i="1" s="1"/>
  <c r="CZ319" i="1"/>
  <c r="Y319" i="1" s="1"/>
  <c r="CP319" i="1"/>
  <c r="O319" i="1" s="1"/>
  <c r="AJ385" i="1"/>
  <c r="DI1167" i="3"/>
  <c r="DJ1167" i="3" s="1"/>
  <c r="DF1167" i="3"/>
  <c r="DG1167" i="3"/>
  <c r="DH1167" i="3"/>
  <c r="CX1033" i="3"/>
  <c r="CX1037" i="3"/>
  <c r="CX1030" i="3"/>
  <c r="CX1034" i="3"/>
  <c r="CX1038" i="3"/>
  <c r="CX1031" i="3"/>
  <c r="CX1035" i="3"/>
  <c r="CX1039" i="3"/>
  <c r="CZ706" i="1"/>
  <c r="Y706" i="1" s="1"/>
  <c r="AB703" i="1"/>
  <c r="AB702" i="1"/>
  <c r="CS700" i="1"/>
  <c r="R700" i="1" s="1"/>
  <c r="GK700" i="1" s="1"/>
  <c r="CZ699" i="1"/>
  <c r="Y699" i="1" s="1"/>
  <c r="CY699" i="1"/>
  <c r="X699" i="1" s="1"/>
  <c r="GM699" i="1" s="1"/>
  <c r="GP699" i="1" s="1"/>
  <c r="CS694" i="1"/>
  <c r="R694" i="1" s="1"/>
  <c r="GK694" i="1" s="1"/>
  <c r="CZ693" i="1"/>
  <c r="Y693" i="1" s="1"/>
  <c r="CY693" i="1"/>
  <c r="X693" i="1" s="1"/>
  <c r="GM693" i="1" s="1"/>
  <c r="GP693" i="1" s="1"/>
  <c r="CS688" i="1"/>
  <c r="R688" i="1" s="1"/>
  <c r="GK688" i="1" s="1"/>
  <c r="CZ687" i="1"/>
  <c r="Y687" i="1" s="1"/>
  <c r="CY687" i="1"/>
  <c r="X687" i="1" s="1"/>
  <c r="GM687" i="1" s="1"/>
  <c r="GP687" i="1" s="1"/>
  <c r="F653" i="1"/>
  <c r="BC649" i="1"/>
  <c r="CR643" i="1"/>
  <c r="Q643" i="1" s="1"/>
  <c r="CP643" i="1" s="1"/>
  <c r="O643" i="1" s="1"/>
  <c r="GM643" i="1" s="1"/>
  <c r="GP643" i="1" s="1"/>
  <c r="AD643" i="1"/>
  <c r="AB643" i="1" s="1"/>
  <c r="AB637" i="1"/>
  <c r="AB636" i="1"/>
  <c r="CS634" i="1"/>
  <c r="R634" i="1" s="1"/>
  <c r="GK634" i="1" s="1"/>
  <c r="CZ633" i="1"/>
  <c r="Y633" i="1" s="1"/>
  <c r="CY633" i="1"/>
  <c r="X633" i="1" s="1"/>
  <c r="GM633" i="1" s="1"/>
  <c r="GP633" i="1" s="1"/>
  <c r="CR627" i="1"/>
  <c r="Q627" i="1" s="1"/>
  <c r="CP627" i="1" s="1"/>
  <c r="O627" i="1" s="1"/>
  <c r="GM627" i="1" s="1"/>
  <c r="GP627" i="1" s="1"/>
  <c r="AD627" i="1"/>
  <c r="AB627" i="1" s="1"/>
  <c r="CS624" i="1"/>
  <c r="R624" i="1" s="1"/>
  <c r="GK624" i="1" s="1"/>
  <c r="CR623" i="1"/>
  <c r="Q623" i="1" s="1"/>
  <c r="CP623" i="1" s="1"/>
  <c r="O623" i="1" s="1"/>
  <c r="GM623" i="1" s="1"/>
  <c r="GP623" i="1" s="1"/>
  <c r="AD623" i="1"/>
  <c r="AB623" i="1" s="1"/>
  <c r="CS620" i="1"/>
  <c r="R620" i="1" s="1"/>
  <c r="GK620" i="1" s="1"/>
  <c r="CX973" i="3"/>
  <c r="CX974" i="3"/>
  <c r="CX975" i="3"/>
  <c r="CZ619" i="1"/>
  <c r="Y619" i="1" s="1"/>
  <c r="CY619" i="1"/>
  <c r="X619" i="1" s="1"/>
  <c r="GM619" i="1" s="1"/>
  <c r="GP619" i="1" s="1"/>
  <c r="CY616" i="1"/>
  <c r="X616" i="1" s="1"/>
  <c r="CP616" i="1"/>
  <c r="O616" i="1" s="1"/>
  <c r="CY612" i="1"/>
  <c r="X612" i="1" s="1"/>
  <c r="CP612" i="1"/>
  <c r="O612" i="1" s="1"/>
  <c r="AB610" i="1"/>
  <c r="CP608" i="1"/>
  <c r="O608" i="1" s="1"/>
  <c r="GM608" i="1" s="1"/>
  <c r="GP608" i="1" s="1"/>
  <c r="CP607" i="1"/>
  <c r="O607" i="1" s="1"/>
  <c r="GM607" i="1" s="1"/>
  <c r="GP607" i="1" s="1"/>
  <c r="CR603" i="1"/>
  <c r="Q603" i="1" s="1"/>
  <c r="CP602" i="1"/>
  <c r="O602" i="1" s="1"/>
  <c r="GM602" i="1" s="1"/>
  <c r="GP602" i="1" s="1"/>
  <c r="AB601" i="1"/>
  <c r="CQ601" i="1"/>
  <c r="P601" i="1" s="1"/>
  <c r="CP601" i="1" s="1"/>
  <c r="O601" i="1" s="1"/>
  <c r="GM601" i="1" s="1"/>
  <c r="GP601" i="1" s="1"/>
  <c r="AB600" i="1"/>
  <c r="AD599" i="1"/>
  <c r="AB599" i="1" s="1"/>
  <c r="CS599" i="1"/>
  <c r="R599" i="1" s="1"/>
  <c r="GK599" i="1" s="1"/>
  <c r="CY596" i="1"/>
  <c r="X596" i="1" s="1"/>
  <c r="CP596" i="1"/>
  <c r="O596" i="1" s="1"/>
  <c r="CY594" i="1"/>
  <c r="X594" i="1" s="1"/>
  <c r="GM594" i="1" s="1"/>
  <c r="GP594" i="1" s="1"/>
  <c r="CZ594" i="1"/>
  <c r="Y594" i="1" s="1"/>
  <c r="CP591" i="1"/>
  <c r="O591" i="1" s="1"/>
  <c r="GM591" i="1" s="1"/>
  <c r="GP591" i="1" s="1"/>
  <c r="CR587" i="1"/>
  <c r="Q587" i="1" s="1"/>
  <c r="CP586" i="1"/>
  <c r="O586" i="1" s="1"/>
  <c r="GM586" i="1" s="1"/>
  <c r="GP586" i="1" s="1"/>
  <c r="AB585" i="1"/>
  <c r="CQ585" i="1"/>
  <c r="P585" i="1" s="1"/>
  <c r="CP585" i="1" s="1"/>
  <c r="O585" i="1" s="1"/>
  <c r="GM585" i="1" s="1"/>
  <c r="GP585" i="1" s="1"/>
  <c r="AB584" i="1"/>
  <c r="CP583" i="1"/>
  <c r="O583" i="1" s="1"/>
  <c r="GM583" i="1" s="1"/>
  <c r="GP583" i="1" s="1"/>
  <c r="CP580" i="1"/>
  <c r="O580" i="1" s="1"/>
  <c r="GM580" i="1" s="1"/>
  <c r="GP580" i="1" s="1"/>
  <c r="CR579" i="1"/>
  <c r="Q579" i="1" s="1"/>
  <c r="CP579" i="1" s="1"/>
  <c r="O579" i="1" s="1"/>
  <c r="GM579" i="1" s="1"/>
  <c r="GP579" i="1" s="1"/>
  <c r="CP578" i="1"/>
  <c r="O578" i="1" s="1"/>
  <c r="CY574" i="1"/>
  <c r="X574" i="1" s="1"/>
  <c r="GM574" i="1" s="1"/>
  <c r="GP574" i="1" s="1"/>
  <c r="CZ574" i="1"/>
  <c r="Y574" i="1" s="1"/>
  <c r="AB572" i="1"/>
  <c r="CP571" i="1"/>
  <c r="O571" i="1" s="1"/>
  <c r="GM571" i="1" s="1"/>
  <c r="GP571" i="1" s="1"/>
  <c r="AB569" i="1"/>
  <c r="CQ569" i="1"/>
  <c r="P569" i="1" s="1"/>
  <c r="CP569" i="1" s="1"/>
  <c r="O569" i="1" s="1"/>
  <c r="GM569" i="1" s="1"/>
  <c r="GP569" i="1" s="1"/>
  <c r="CP567" i="1"/>
  <c r="O567" i="1" s="1"/>
  <c r="GM567" i="1" s="1"/>
  <c r="GP567" i="1" s="1"/>
  <c r="CP564" i="1"/>
  <c r="O564" i="1" s="1"/>
  <c r="GM564" i="1" s="1"/>
  <c r="GP564" i="1" s="1"/>
  <c r="CY562" i="1"/>
  <c r="X562" i="1" s="1"/>
  <c r="AH649" i="1"/>
  <c r="CP562" i="1"/>
  <c r="O562" i="1" s="1"/>
  <c r="CI528" i="1"/>
  <c r="AB523" i="1"/>
  <c r="CQ523" i="1"/>
  <c r="P523" i="1" s="1"/>
  <c r="CP523" i="1" s="1"/>
  <c r="O523" i="1" s="1"/>
  <c r="GM523" i="1" s="1"/>
  <c r="GP523" i="1" s="1"/>
  <c r="CR521" i="1"/>
  <c r="Q521" i="1" s="1"/>
  <c r="CP521" i="1" s="1"/>
  <c r="O521" i="1" s="1"/>
  <c r="GM521" i="1" s="1"/>
  <c r="GP521" i="1" s="1"/>
  <c r="AB521" i="1"/>
  <c r="AB520" i="1"/>
  <c r="CP519" i="1"/>
  <c r="O519" i="1" s="1"/>
  <c r="GM519" i="1" s="1"/>
  <c r="GP519" i="1" s="1"/>
  <c r="CC528" i="1"/>
  <c r="AF528" i="1"/>
  <c r="CZ518" i="1"/>
  <c r="Y518" i="1" s="1"/>
  <c r="AL528" i="1" s="1"/>
  <c r="BZ516" i="1"/>
  <c r="CP482" i="1"/>
  <c r="O482" i="1" s="1"/>
  <c r="GM482" i="1" s="1"/>
  <c r="GP482" i="1" s="1"/>
  <c r="CR479" i="1"/>
  <c r="Q479" i="1" s="1"/>
  <c r="CP477" i="1"/>
  <c r="O477" i="1" s="1"/>
  <c r="GM477" i="1" s="1"/>
  <c r="GP477" i="1" s="1"/>
  <c r="CY476" i="1"/>
  <c r="X476" i="1" s="1"/>
  <c r="CP476" i="1"/>
  <c r="O476" i="1" s="1"/>
  <c r="GM476" i="1" s="1"/>
  <c r="GP476" i="1" s="1"/>
  <c r="CB484" i="1"/>
  <c r="AH484" i="1"/>
  <c r="GK474" i="1"/>
  <c r="AB433" i="1"/>
  <c r="CQ433" i="1"/>
  <c r="P433" i="1" s="1"/>
  <c r="CP433" i="1" s="1"/>
  <c r="O433" i="1" s="1"/>
  <c r="GM433" i="1" s="1"/>
  <c r="GP433" i="1" s="1"/>
  <c r="AB431" i="1"/>
  <c r="CQ431" i="1"/>
  <c r="P431" i="1" s="1"/>
  <c r="CP431" i="1" s="1"/>
  <c r="O431" i="1" s="1"/>
  <c r="GM431" i="1" s="1"/>
  <c r="GP431" i="1" s="1"/>
  <c r="AD429" i="1"/>
  <c r="CS429" i="1"/>
  <c r="R429" i="1" s="1"/>
  <c r="GK429" i="1" s="1"/>
  <c r="CP428" i="1"/>
  <c r="O428" i="1" s="1"/>
  <c r="GM428" i="1" s="1"/>
  <c r="GP428" i="1" s="1"/>
  <c r="CR427" i="1"/>
  <c r="Q427" i="1" s="1"/>
  <c r="CP426" i="1"/>
  <c r="O426" i="1" s="1"/>
  <c r="GM426" i="1" s="1"/>
  <c r="GP426" i="1" s="1"/>
  <c r="AB425" i="1"/>
  <c r="CQ425" i="1"/>
  <c r="P425" i="1" s="1"/>
  <c r="CP425" i="1" s="1"/>
  <c r="O425" i="1" s="1"/>
  <c r="GM425" i="1" s="1"/>
  <c r="GP425" i="1" s="1"/>
  <c r="CY424" i="1"/>
  <c r="X424" i="1" s="1"/>
  <c r="CZ424" i="1"/>
  <c r="Y424" i="1" s="1"/>
  <c r="GM424" i="1" s="1"/>
  <c r="GP424" i="1" s="1"/>
  <c r="AD423" i="1"/>
  <c r="AB423" i="1" s="1"/>
  <c r="CS423" i="1"/>
  <c r="R423" i="1" s="1"/>
  <c r="GK423" i="1" s="1"/>
  <c r="AB382" i="1"/>
  <c r="CP380" i="1"/>
  <c r="O380" i="1" s="1"/>
  <c r="CZ379" i="1"/>
  <c r="Y379" i="1" s="1"/>
  <c r="CP379" i="1"/>
  <c r="O379" i="1" s="1"/>
  <c r="CY378" i="1"/>
  <c r="X378" i="1" s="1"/>
  <c r="GM378" i="1" s="1"/>
  <c r="GP378" i="1" s="1"/>
  <c r="CP376" i="1"/>
  <c r="O376" i="1" s="1"/>
  <c r="CP374" i="1"/>
  <c r="O374" i="1" s="1"/>
  <c r="GM374" i="1" s="1"/>
  <c r="GP374" i="1" s="1"/>
  <c r="CJ385" i="1"/>
  <c r="AD385" i="1"/>
  <c r="AH385" i="1"/>
  <c r="AI385" i="1"/>
  <c r="CX1191" i="3"/>
  <c r="CX1189" i="3"/>
  <c r="CX1177" i="3"/>
  <c r="CX1179" i="3"/>
  <c r="CX1178" i="3"/>
  <c r="CX1157" i="3"/>
  <c r="CX1158" i="3"/>
  <c r="CX1154" i="3"/>
  <c r="CX1159" i="3"/>
  <c r="CX1013" i="3"/>
  <c r="CX1017" i="3"/>
  <c r="CX1010" i="3"/>
  <c r="CX1014" i="3"/>
  <c r="CX1018" i="3"/>
  <c r="CX1011" i="3"/>
  <c r="CX1015" i="3"/>
  <c r="CX1019" i="3"/>
  <c r="CR705" i="1"/>
  <c r="Q705" i="1" s="1"/>
  <c r="CP705" i="1" s="1"/>
  <c r="O705" i="1" s="1"/>
  <c r="GM705" i="1" s="1"/>
  <c r="GP705" i="1" s="1"/>
  <c r="AD705" i="1"/>
  <c r="AB705" i="1" s="1"/>
  <c r="CR700" i="1"/>
  <c r="Q700" i="1" s="1"/>
  <c r="CP700" i="1" s="1"/>
  <c r="O700" i="1" s="1"/>
  <c r="GM700" i="1" s="1"/>
  <c r="GP700" i="1" s="1"/>
  <c r="AB699" i="1"/>
  <c r="AB698" i="1"/>
  <c r="CY696" i="1"/>
  <c r="X696" i="1" s="1"/>
  <c r="GM696" i="1" s="1"/>
  <c r="GP696" i="1" s="1"/>
  <c r="CR694" i="1"/>
  <c r="Q694" i="1" s="1"/>
  <c r="CP694" i="1" s="1"/>
  <c r="O694" i="1" s="1"/>
  <c r="GM694" i="1" s="1"/>
  <c r="GP694" i="1" s="1"/>
  <c r="AB693" i="1"/>
  <c r="AB692" i="1"/>
  <c r="CS690" i="1"/>
  <c r="R690" i="1" s="1"/>
  <c r="GK690" i="1" s="1"/>
  <c r="CP690" i="1"/>
  <c r="O690" i="1" s="1"/>
  <c r="GM690" i="1" s="1"/>
  <c r="GP690" i="1" s="1"/>
  <c r="CR688" i="1"/>
  <c r="Q688" i="1" s="1"/>
  <c r="CP688" i="1" s="1"/>
  <c r="O688" i="1" s="1"/>
  <c r="GM688" i="1" s="1"/>
  <c r="GP688" i="1" s="1"/>
  <c r="AB687" i="1"/>
  <c r="AB686" i="1"/>
  <c r="CY684" i="1"/>
  <c r="X684" i="1" s="1"/>
  <c r="GM684" i="1" s="1"/>
  <c r="GP684" i="1" s="1"/>
  <c r="CR683" i="1"/>
  <c r="Q683" i="1" s="1"/>
  <c r="AD683" i="1"/>
  <c r="AB683" i="1" s="1"/>
  <c r="BB649" i="1"/>
  <c r="CS646" i="1"/>
  <c r="R646" i="1" s="1"/>
  <c r="GK646" i="1" s="1"/>
  <c r="CP646" i="1"/>
  <c r="O646" i="1" s="1"/>
  <c r="CY640" i="1"/>
  <c r="X640" i="1" s="1"/>
  <c r="GM640" i="1" s="1"/>
  <c r="GP640" i="1" s="1"/>
  <c r="CR639" i="1"/>
  <c r="Q639" i="1" s="1"/>
  <c r="CP639" i="1" s="1"/>
  <c r="O639" i="1" s="1"/>
  <c r="GM639" i="1" s="1"/>
  <c r="GP639" i="1" s="1"/>
  <c r="AD639" i="1"/>
  <c r="AB639" i="1" s="1"/>
  <c r="CR634" i="1"/>
  <c r="Q634" i="1" s="1"/>
  <c r="CP634" i="1" s="1"/>
  <c r="O634" i="1" s="1"/>
  <c r="GM634" i="1" s="1"/>
  <c r="GP634" i="1" s="1"/>
  <c r="AB633" i="1"/>
  <c r="AB632" i="1"/>
  <c r="CS630" i="1"/>
  <c r="R630" i="1" s="1"/>
  <c r="GK630" i="1" s="1"/>
  <c r="CP630" i="1"/>
  <c r="O630" i="1" s="1"/>
  <c r="CR624" i="1"/>
  <c r="Q624" i="1" s="1"/>
  <c r="CP624" i="1" s="1"/>
  <c r="O624" i="1" s="1"/>
  <c r="GM624" i="1" s="1"/>
  <c r="GP624" i="1" s="1"/>
  <c r="CR620" i="1"/>
  <c r="Q620" i="1" s="1"/>
  <c r="CP620" i="1" s="1"/>
  <c r="O620" i="1" s="1"/>
  <c r="GM620" i="1" s="1"/>
  <c r="GP620" i="1" s="1"/>
  <c r="T620" i="1"/>
  <c r="AG649" i="1" s="1"/>
  <c r="AB619" i="1"/>
  <c r="AB618" i="1"/>
  <c r="AB616" i="1"/>
  <c r="CP614" i="1"/>
  <c r="O614" i="1" s="1"/>
  <c r="GM614" i="1" s="1"/>
  <c r="GP614" i="1" s="1"/>
  <c r="AB613" i="1"/>
  <c r="CQ613" i="1"/>
  <c r="P613" i="1" s="1"/>
  <c r="CP613" i="1" s="1"/>
  <c r="O613" i="1" s="1"/>
  <c r="GM613" i="1" s="1"/>
  <c r="GP613" i="1" s="1"/>
  <c r="AB612" i="1"/>
  <c r="AD611" i="1"/>
  <c r="AB611" i="1" s="1"/>
  <c r="CS611" i="1"/>
  <c r="R611" i="1" s="1"/>
  <c r="GK611" i="1" s="1"/>
  <c r="CY606" i="1"/>
  <c r="X606" i="1" s="1"/>
  <c r="GM606" i="1" s="1"/>
  <c r="GP606" i="1" s="1"/>
  <c r="CZ606" i="1"/>
  <c r="Y606" i="1" s="1"/>
  <c r="CP603" i="1"/>
  <c r="O603" i="1" s="1"/>
  <c r="GM603" i="1" s="1"/>
  <c r="GP603" i="1" s="1"/>
  <c r="CR599" i="1"/>
  <c r="Q599" i="1" s="1"/>
  <c r="CP599" i="1" s="1"/>
  <c r="O599" i="1" s="1"/>
  <c r="GM599" i="1" s="1"/>
  <c r="GP599" i="1" s="1"/>
  <c r="CP598" i="1"/>
  <c r="O598" i="1" s="1"/>
  <c r="GM598" i="1" s="1"/>
  <c r="GP598" i="1" s="1"/>
  <c r="AB597" i="1"/>
  <c r="CQ597" i="1"/>
  <c r="P597" i="1" s="1"/>
  <c r="CP597" i="1" s="1"/>
  <c r="O597" i="1" s="1"/>
  <c r="GM597" i="1" s="1"/>
  <c r="GP597" i="1" s="1"/>
  <c r="AB596" i="1"/>
  <c r="AD595" i="1"/>
  <c r="AB595" i="1" s="1"/>
  <c r="CS595" i="1"/>
  <c r="R595" i="1" s="1"/>
  <c r="GK595" i="1" s="1"/>
  <c r="CY592" i="1"/>
  <c r="X592" i="1" s="1"/>
  <c r="GM592" i="1" s="1"/>
  <c r="GP592" i="1" s="1"/>
  <c r="CY590" i="1"/>
  <c r="X590" i="1" s="1"/>
  <c r="GM590" i="1" s="1"/>
  <c r="GP590" i="1" s="1"/>
  <c r="CZ590" i="1"/>
  <c r="Y590" i="1" s="1"/>
  <c r="CP587" i="1"/>
  <c r="O587" i="1" s="1"/>
  <c r="CY582" i="1"/>
  <c r="X582" i="1" s="1"/>
  <c r="GM582" i="1" s="1"/>
  <c r="GP582" i="1" s="1"/>
  <c r="CZ582" i="1"/>
  <c r="Y582" i="1" s="1"/>
  <c r="AB580" i="1"/>
  <c r="AB577" i="1"/>
  <c r="CQ577" i="1"/>
  <c r="P577" i="1" s="1"/>
  <c r="CP577" i="1" s="1"/>
  <c r="O577" i="1" s="1"/>
  <c r="GM577" i="1" s="1"/>
  <c r="GP577" i="1" s="1"/>
  <c r="AD575" i="1"/>
  <c r="AB575" i="1" s="1"/>
  <c r="CS575" i="1"/>
  <c r="R575" i="1" s="1"/>
  <c r="GK575" i="1" s="1"/>
  <c r="CY570" i="1"/>
  <c r="X570" i="1" s="1"/>
  <c r="GM570" i="1" s="1"/>
  <c r="GP570" i="1" s="1"/>
  <c r="CZ570" i="1"/>
  <c r="Y570" i="1" s="1"/>
  <c r="AB563" i="1"/>
  <c r="CQ563" i="1"/>
  <c r="P563" i="1" s="1"/>
  <c r="CJ649" i="1"/>
  <c r="AB562" i="1"/>
  <c r="CY526" i="1"/>
  <c r="X526" i="1" s="1"/>
  <c r="GM526" i="1" s="1"/>
  <c r="GP526" i="1" s="1"/>
  <c r="CZ526" i="1"/>
  <c r="Y526" i="1" s="1"/>
  <c r="AD525" i="1"/>
  <c r="AB525" i="1" s="1"/>
  <c r="CS525" i="1"/>
  <c r="R525" i="1" s="1"/>
  <c r="GK525" i="1" s="1"/>
  <c r="CB528" i="1"/>
  <c r="CY522" i="1"/>
  <c r="X522" i="1" s="1"/>
  <c r="AK528" i="1" s="1"/>
  <c r="CZ522" i="1"/>
  <c r="Y522" i="1" s="1"/>
  <c r="CJ528" i="1"/>
  <c r="AJ528" i="1"/>
  <c r="GK518" i="1"/>
  <c r="CG484" i="1"/>
  <c r="BB484" i="1"/>
  <c r="AB482" i="1"/>
  <c r="CP480" i="1"/>
  <c r="O480" i="1" s="1"/>
  <c r="GM480" i="1" s="1"/>
  <c r="GP480" i="1" s="1"/>
  <c r="CZ479" i="1"/>
  <c r="Y479" i="1" s="1"/>
  <c r="CP479" i="1"/>
  <c r="O479" i="1" s="1"/>
  <c r="CY478" i="1"/>
  <c r="X478" i="1" s="1"/>
  <c r="GM478" i="1" s="1"/>
  <c r="GP478" i="1" s="1"/>
  <c r="AB476" i="1"/>
  <c r="CP474" i="1"/>
  <c r="O474" i="1" s="1"/>
  <c r="AO417" i="1"/>
  <c r="F444" i="1"/>
  <c r="AB437" i="1"/>
  <c r="CQ437" i="1"/>
  <c r="P437" i="1" s="1"/>
  <c r="CP437" i="1" s="1"/>
  <c r="O437" i="1" s="1"/>
  <c r="GM437" i="1" s="1"/>
  <c r="GP437" i="1" s="1"/>
  <c r="AD435" i="1"/>
  <c r="AB435" i="1" s="1"/>
  <c r="CS435" i="1"/>
  <c r="R435" i="1" s="1"/>
  <c r="GK435" i="1" s="1"/>
  <c r="CP430" i="1"/>
  <c r="O430" i="1" s="1"/>
  <c r="GM430" i="1" s="1"/>
  <c r="GP430" i="1" s="1"/>
  <c r="CR429" i="1"/>
  <c r="Q429" i="1" s="1"/>
  <c r="CP429" i="1" s="1"/>
  <c r="O429" i="1" s="1"/>
  <c r="GM429" i="1" s="1"/>
  <c r="GP429" i="1" s="1"/>
  <c r="AB429" i="1"/>
  <c r="AB428" i="1"/>
  <c r="CP427" i="1"/>
  <c r="O427" i="1" s="1"/>
  <c r="GM427" i="1" s="1"/>
  <c r="GP427" i="1" s="1"/>
  <c r="CR423" i="1"/>
  <c r="Q423" i="1" s="1"/>
  <c r="CP423" i="1" s="1"/>
  <c r="O423" i="1" s="1"/>
  <c r="GM423" i="1" s="1"/>
  <c r="GP423" i="1" s="1"/>
  <c r="AB421" i="1"/>
  <c r="CQ421" i="1"/>
  <c r="P421" i="1" s="1"/>
  <c r="CP421" i="1" s="1"/>
  <c r="O421" i="1" s="1"/>
  <c r="GM421" i="1" s="1"/>
  <c r="GP421" i="1" s="1"/>
  <c r="CY420" i="1"/>
  <c r="X420" i="1" s="1"/>
  <c r="GM420" i="1" s="1"/>
  <c r="GP420" i="1" s="1"/>
  <c r="CZ420" i="1"/>
  <c r="Y420" i="1" s="1"/>
  <c r="AL440" i="1" s="1"/>
  <c r="CJ440" i="1"/>
  <c r="BZ440" i="1"/>
  <c r="AG440" i="1"/>
  <c r="AI440" i="1"/>
  <c r="AD419" i="1"/>
  <c r="AB419" i="1" s="1"/>
  <c r="CS419" i="1"/>
  <c r="R419" i="1" s="1"/>
  <c r="AD383" i="1"/>
  <c r="AB383" i="1" s="1"/>
  <c r="CS383" i="1"/>
  <c r="R383" i="1" s="1"/>
  <c r="GK383" i="1" s="1"/>
  <c r="CZ377" i="1"/>
  <c r="Y377" i="1" s="1"/>
  <c r="CY377" i="1"/>
  <c r="X377" i="1" s="1"/>
  <c r="CY376" i="1"/>
  <c r="X376" i="1" s="1"/>
  <c r="CZ376" i="1"/>
  <c r="Y376" i="1" s="1"/>
  <c r="CC385" i="1"/>
  <c r="AB374" i="1"/>
  <c r="CX990" i="3"/>
  <c r="CX991" i="3"/>
  <c r="BD649" i="1"/>
  <c r="CX969" i="3"/>
  <c r="CX970" i="3"/>
  <c r="CX971" i="3"/>
  <c r="DG961" i="3"/>
  <c r="DH961" i="3"/>
  <c r="DI961" i="3"/>
  <c r="DJ961" i="3" s="1"/>
  <c r="DF961" i="3"/>
  <c r="CX938" i="3"/>
  <c r="CX942" i="3"/>
  <c r="CX935" i="3"/>
  <c r="CX939" i="3"/>
  <c r="CX926" i="3"/>
  <c r="CX930" i="3"/>
  <c r="CX927" i="3"/>
  <c r="CX931" i="3"/>
  <c r="CX918" i="3"/>
  <c r="CX922" i="3"/>
  <c r="CX919" i="3"/>
  <c r="CX923" i="3"/>
  <c r="CX855" i="3"/>
  <c r="CX859" i="3"/>
  <c r="CX863" i="3"/>
  <c r="CX857" i="3"/>
  <c r="CX861" i="3"/>
  <c r="AO528" i="1"/>
  <c r="CX782" i="3"/>
  <c r="CX779" i="3"/>
  <c r="CX783" i="3"/>
  <c r="CM472" i="1"/>
  <c r="BX417" i="1"/>
  <c r="BD385" i="1"/>
  <c r="CY372" i="1"/>
  <c r="X372" i="1" s="1"/>
  <c r="CZ372" i="1"/>
  <c r="Y372" i="1" s="1"/>
  <c r="CZ361" i="1"/>
  <c r="Y361" i="1" s="1"/>
  <c r="CY361" i="1"/>
  <c r="X361" i="1" s="1"/>
  <c r="AB359" i="1"/>
  <c r="CP356" i="1"/>
  <c r="O356" i="1" s="1"/>
  <c r="GM356" i="1" s="1"/>
  <c r="GP356" i="1" s="1"/>
  <c r="CP355" i="1"/>
  <c r="O355" i="1" s="1"/>
  <c r="CP352" i="1"/>
  <c r="O352" i="1" s="1"/>
  <c r="CY351" i="1"/>
  <c r="X351" i="1" s="1"/>
  <c r="CZ351" i="1"/>
  <c r="Y351" i="1" s="1"/>
  <c r="CP351" i="1"/>
  <c r="O351" i="1" s="1"/>
  <c r="CY350" i="1"/>
  <c r="X350" i="1" s="1"/>
  <c r="CZ350" i="1"/>
  <c r="Y350" i="1" s="1"/>
  <c r="CY349" i="1"/>
  <c r="X349" i="1" s="1"/>
  <c r="CZ349" i="1"/>
  <c r="Y349" i="1" s="1"/>
  <c r="CP348" i="1"/>
  <c r="O348" i="1" s="1"/>
  <c r="GM348" i="1" s="1"/>
  <c r="GP348" i="1" s="1"/>
  <c r="CY344" i="1"/>
  <c r="X344" i="1" s="1"/>
  <c r="CZ344" i="1"/>
  <c r="Y344" i="1" s="1"/>
  <c r="AB343" i="1"/>
  <c r="CY342" i="1"/>
  <c r="X342" i="1" s="1"/>
  <c r="GM342" i="1" s="1"/>
  <c r="GP342" i="1" s="1"/>
  <c r="CZ342" i="1"/>
  <c r="Y342" i="1" s="1"/>
  <c r="CP340" i="1"/>
  <c r="O340" i="1" s="1"/>
  <c r="GM340" i="1" s="1"/>
  <c r="GP340" i="1" s="1"/>
  <c r="CZ339" i="1"/>
  <c r="Y339" i="1" s="1"/>
  <c r="CY339" i="1"/>
  <c r="X339" i="1" s="1"/>
  <c r="CP334" i="1"/>
  <c r="O334" i="1" s="1"/>
  <c r="GM334" i="1" s="1"/>
  <c r="GP334" i="1" s="1"/>
  <c r="CY331" i="1"/>
  <c r="X331" i="1" s="1"/>
  <c r="CZ331" i="1"/>
  <c r="Y331" i="1" s="1"/>
  <c r="CP331" i="1"/>
  <c r="O331" i="1" s="1"/>
  <c r="CP328" i="1"/>
  <c r="O328" i="1" s="1"/>
  <c r="GM328" i="1" s="1"/>
  <c r="GP328" i="1" s="1"/>
  <c r="CY327" i="1"/>
  <c r="X327" i="1" s="1"/>
  <c r="CZ327" i="1"/>
  <c r="Y327" i="1" s="1"/>
  <c r="CP327" i="1"/>
  <c r="O327" i="1" s="1"/>
  <c r="CY326" i="1"/>
  <c r="X326" i="1" s="1"/>
  <c r="GM326" i="1" s="1"/>
  <c r="GP326" i="1" s="1"/>
  <c r="CZ326" i="1"/>
  <c r="Y326" i="1" s="1"/>
  <c r="CZ325" i="1"/>
  <c r="Y325" i="1" s="1"/>
  <c r="CY325" i="1"/>
  <c r="X325" i="1" s="1"/>
  <c r="AB323" i="1"/>
  <c r="CP320" i="1"/>
  <c r="O320" i="1" s="1"/>
  <c r="CZ309" i="1"/>
  <c r="Y309" i="1" s="1"/>
  <c r="CY309" i="1"/>
  <c r="X309" i="1" s="1"/>
  <c r="CP308" i="1"/>
  <c r="O308" i="1" s="1"/>
  <c r="CP306" i="1"/>
  <c r="O306" i="1" s="1"/>
  <c r="CZ301" i="1"/>
  <c r="Y301" i="1" s="1"/>
  <c r="CY301" i="1"/>
  <c r="X301" i="1" s="1"/>
  <c r="CP298" i="1"/>
  <c r="O298" i="1" s="1"/>
  <c r="CZ293" i="1"/>
  <c r="Y293" i="1" s="1"/>
  <c r="CY293" i="1"/>
  <c r="X293" i="1" s="1"/>
  <c r="CP292" i="1"/>
  <c r="O292" i="1" s="1"/>
  <c r="CY290" i="1"/>
  <c r="X290" i="1" s="1"/>
  <c r="CZ290" i="1"/>
  <c r="Y290" i="1" s="1"/>
  <c r="CY288" i="1"/>
  <c r="X288" i="1" s="1"/>
  <c r="CZ288" i="1"/>
  <c r="Y288" i="1" s="1"/>
  <c r="CZ283" i="1"/>
  <c r="Y283" i="1" s="1"/>
  <c r="CY283" i="1"/>
  <c r="X283" i="1" s="1"/>
  <c r="CP282" i="1"/>
  <c r="O282" i="1" s="1"/>
  <c r="CP280" i="1"/>
  <c r="O280" i="1" s="1"/>
  <c r="CZ313" i="1"/>
  <c r="Y313" i="1" s="1"/>
  <c r="CY313" i="1"/>
  <c r="X313" i="1" s="1"/>
  <c r="AB313" i="1"/>
  <c r="CP312" i="1"/>
  <c r="O312" i="1" s="1"/>
  <c r="CY311" i="1"/>
  <c r="X311" i="1" s="1"/>
  <c r="CZ311" i="1"/>
  <c r="Y311" i="1" s="1"/>
  <c r="CP311" i="1"/>
  <c r="O311" i="1" s="1"/>
  <c r="GM311" i="1" s="1"/>
  <c r="GP311" i="1" s="1"/>
  <c r="CP310" i="1"/>
  <c r="O310" i="1" s="1"/>
  <c r="CY306" i="1"/>
  <c r="X306" i="1" s="1"/>
  <c r="CZ306" i="1"/>
  <c r="Y306" i="1" s="1"/>
  <c r="CY303" i="1"/>
  <c r="X303" i="1" s="1"/>
  <c r="CZ303" i="1"/>
  <c r="Y303" i="1" s="1"/>
  <c r="CP303" i="1"/>
  <c r="O303" i="1" s="1"/>
  <c r="CP302" i="1"/>
  <c r="O302" i="1" s="1"/>
  <c r="CY298" i="1"/>
  <c r="X298" i="1" s="1"/>
  <c r="CZ298" i="1"/>
  <c r="Y298" i="1" s="1"/>
  <c r="CY295" i="1"/>
  <c r="X295" i="1" s="1"/>
  <c r="CZ295" i="1"/>
  <c r="Y295" i="1" s="1"/>
  <c r="CP295" i="1"/>
  <c r="O295" i="1" s="1"/>
  <c r="GM295" i="1" s="1"/>
  <c r="GP295" i="1" s="1"/>
  <c r="CP294" i="1"/>
  <c r="O294" i="1" s="1"/>
  <c r="CZ291" i="1"/>
  <c r="Y291" i="1" s="1"/>
  <c r="CY291" i="1"/>
  <c r="X291" i="1" s="1"/>
  <c r="AB291" i="1"/>
  <c r="CP284" i="1"/>
  <c r="O284" i="1" s="1"/>
  <c r="CY280" i="1"/>
  <c r="X280" i="1" s="1"/>
  <c r="CZ280" i="1"/>
  <c r="Y280" i="1" s="1"/>
  <c r="CX879" i="3"/>
  <c r="CX883" i="3"/>
  <c r="CX887" i="3"/>
  <c r="CX877" i="3"/>
  <c r="AO484" i="1"/>
  <c r="DF759" i="3"/>
  <c r="DG759" i="3"/>
  <c r="DH759" i="3"/>
  <c r="DI759" i="3"/>
  <c r="DJ759" i="3" s="1"/>
  <c r="DF723" i="3"/>
  <c r="DG723" i="3"/>
  <c r="DH723" i="3"/>
  <c r="DI723" i="3"/>
  <c r="DJ723" i="3" s="1"/>
  <c r="BB385" i="1"/>
  <c r="CP370" i="1"/>
  <c r="O370" i="1" s="1"/>
  <c r="CZ369" i="1"/>
  <c r="Y369" i="1" s="1"/>
  <c r="CY369" i="1"/>
  <c r="X369" i="1" s="1"/>
  <c r="CP368" i="1"/>
  <c r="O368" i="1" s="1"/>
  <c r="CP366" i="1"/>
  <c r="O366" i="1" s="1"/>
  <c r="CZ365" i="1"/>
  <c r="Y365" i="1" s="1"/>
  <c r="CY365" i="1"/>
  <c r="X365" i="1" s="1"/>
  <c r="CP364" i="1"/>
  <c r="O364" i="1" s="1"/>
  <c r="CY362" i="1"/>
  <c r="X362" i="1" s="1"/>
  <c r="CZ362" i="1"/>
  <c r="Y362" i="1" s="1"/>
  <c r="GM362" i="1" s="1"/>
  <c r="GP362" i="1" s="1"/>
  <c r="CY360" i="1"/>
  <c r="X360" i="1" s="1"/>
  <c r="GM360" i="1" s="1"/>
  <c r="GP360" i="1" s="1"/>
  <c r="CZ360" i="1"/>
  <c r="Y360" i="1" s="1"/>
  <c r="CP358" i="1"/>
  <c r="O358" i="1" s="1"/>
  <c r="CZ357" i="1"/>
  <c r="Y357" i="1" s="1"/>
  <c r="CY357" i="1"/>
  <c r="X357" i="1" s="1"/>
  <c r="CY355" i="1"/>
  <c r="X355" i="1" s="1"/>
  <c r="CZ355" i="1"/>
  <c r="Y355" i="1" s="1"/>
  <c r="AB353" i="1"/>
  <c r="CY352" i="1"/>
  <c r="X352" i="1" s="1"/>
  <c r="CZ352" i="1"/>
  <c r="Y352" i="1" s="1"/>
  <c r="CP349" i="1"/>
  <c r="O349" i="1" s="1"/>
  <c r="CP346" i="1"/>
  <c r="O346" i="1" s="1"/>
  <c r="GM346" i="1" s="1"/>
  <c r="GP346" i="1" s="1"/>
  <c r="AB341" i="1"/>
  <c r="CY337" i="1"/>
  <c r="X337" i="1" s="1"/>
  <c r="CZ337" i="1"/>
  <c r="Y337" i="1" s="1"/>
  <c r="CP337" i="1"/>
  <c r="O337" i="1" s="1"/>
  <c r="CY336" i="1"/>
  <c r="X336" i="1" s="1"/>
  <c r="GM336" i="1" s="1"/>
  <c r="GP336" i="1" s="1"/>
  <c r="CZ336" i="1"/>
  <c r="Y336" i="1" s="1"/>
  <c r="AB335" i="1"/>
  <c r="CY334" i="1"/>
  <c r="X334" i="1" s="1"/>
  <c r="CZ334" i="1"/>
  <c r="Y334" i="1" s="1"/>
  <c r="CY333" i="1"/>
  <c r="X333" i="1" s="1"/>
  <c r="CZ333" i="1"/>
  <c r="Y333" i="1" s="1"/>
  <c r="CP333" i="1"/>
  <c r="O333" i="1" s="1"/>
  <c r="CP332" i="1"/>
  <c r="O332" i="1" s="1"/>
  <c r="CP330" i="1"/>
  <c r="O330" i="1" s="1"/>
  <c r="CZ329" i="1"/>
  <c r="Y329" i="1" s="1"/>
  <c r="CY329" i="1"/>
  <c r="X329" i="1" s="1"/>
  <c r="CY322" i="1"/>
  <c r="X322" i="1" s="1"/>
  <c r="CZ322" i="1"/>
  <c r="Y322" i="1" s="1"/>
  <c r="GM322" i="1" s="1"/>
  <c r="GP322" i="1" s="1"/>
  <c r="CZ317" i="1"/>
  <c r="Y317" i="1" s="1"/>
  <c r="CY317" i="1"/>
  <c r="X317" i="1" s="1"/>
  <c r="CY315" i="1"/>
  <c r="X315" i="1" s="1"/>
  <c r="CZ315" i="1"/>
  <c r="Y315" i="1" s="1"/>
  <c r="CP315" i="1"/>
  <c r="O315" i="1" s="1"/>
  <c r="CY312" i="1"/>
  <c r="X312" i="1" s="1"/>
  <c r="CZ312" i="1"/>
  <c r="Y312" i="1" s="1"/>
  <c r="CY310" i="1"/>
  <c r="X310" i="1" s="1"/>
  <c r="CZ310" i="1"/>
  <c r="Y310" i="1" s="1"/>
  <c r="CY307" i="1"/>
  <c r="X307" i="1" s="1"/>
  <c r="CZ307" i="1"/>
  <c r="Y307" i="1" s="1"/>
  <c r="CP307" i="1"/>
  <c r="O307" i="1" s="1"/>
  <c r="CY302" i="1"/>
  <c r="X302" i="1" s="1"/>
  <c r="CZ302" i="1"/>
  <c r="Y302" i="1" s="1"/>
  <c r="CY299" i="1"/>
  <c r="X299" i="1" s="1"/>
  <c r="CZ299" i="1"/>
  <c r="Y299" i="1" s="1"/>
  <c r="CP299" i="1"/>
  <c r="O299" i="1" s="1"/>
  <c r="CY294" i="1"/>
  <c r="X294" i="1" s="1"/>
  <c r="CZ294" i="1"/>
  <c r="Y294" i="1" s="1"/>
  <c r="CY284" i="1"/>
  <c r="X284" i="1" s="1"/>
  <c r="CZ284" i="1"/>
  <c r="Y284" i="1" s="1"/>
  <c r="CY281" i="1"/>
  <c r="X281" i="1" s="1"/>
  <c r="CZ281" i="1"/>
  <c r="Y281" i="1" s="1"/>
  <c r="CP281" i="1"/>
  <c r="O281" i="1" s="1"/>
  <c r="DI963" i="3"/>
  <c r="DJ963" i="3" s="1"/>
  <c r="DF963" i="3"/>
  <c r="DG963" i="3"/>
  <c r="DH963" i="3"/>
  <c r="CX867" i="3"/>
  <c r="CX871" i="3"/>
  <c r="CX875" i="3"/>
  <c r="CX865" i="3"/>
  <c r="CX869" i="3"/>
  <c r="CX873" i="3"/>
  <c r="CG528" i="1"/>
  <c r="CX746" i="3"/>
  <c r="CX747" i="3"/>
  <c r="AO385" i="1"/>
  <c r="CP372" i="1"/>
  <c r="O372" i="1" s="1"/>
  <c r="CY371" i="1"/>
  <c r="X371" i="1" s="1"/>
  <c r="CZ371" i="1"/>
  <c r="Y371" i="1" s="1"/>
  <c r="CP371" i="1"/>
  <c r="O371" i="1" s="1"/>
  <c r="GM371" i="1" s="1"/>
  <c r="GP371" i="1" s="1"/>
  <c r="CY370" i="1"/>
  <c r="X370" i="1" s="1"/>
  <c r="CZ370" i="1"/>
  <c r="Y370" i="1" s="1"/>
  <c r="AB369" i="1"/>
  <c r="CY368" i="1"/>
  <c r="X368" i="1" s="1"/>
  <c r="CZ368" i="1"/>
  <c r="Y368" i="1" s="1"/>
  <c r="CY367" i="1"/>
  <c r="X367" i="1" s="1"/>
  <c r="CZ367" i="1"/>
  <c r="Y367" i="1" s="1"/>
  <c r="CP367" i="1"/>
  <c r="O367" i="1" s="1"/>
  <c r="GM367" i="1" s="1"/>
  <c r="GP367" i="1" s="1"/>
  <c r="CY366" i="1"/>
  <c r="X366" i="1" s="1"/>
  <c r="CZ366" i="1"/>
  <c r="Y366" i="1" s="1"/>
  <c r="AB365" i="1"/>
  <c r="CY364" i="1"/>
  <c r="X364" i="1" s="1"/>
  <c r="CZ364" i="1"/>
  <c r="Y364" i="1" s="1"/>
  <c r="CY363" i="1"/>
  <c r="X363" i="1" s="1"/>
  <c r="CZ363" i="1"/>
  <c r="Y363" i="1" s="1"/>
  <c r="CP363" i="1"/>
  <c r="O363" i="1" s="1"/>
  <c r="GM363" i="1" s="1"/>
  <c r="GP363" i="1" s="1"/>
  <c r="CY359" i="1"/>
  <c r="X359" i="1" s="1"/>
  <c r="GM359" i="1" s="1"/>
  <c r="GP359" i="1" s="1"/>
  <c r="CZ359" i="1"/>
  <c r="Y359" i="1" s="1"/>
  <c r="CY358" i="1"/>
  <c r="X358" i="1" s="1"/>
  <c r="CZ358" i="1"/>
  <c r="Y358" i="1" s="1"/>
  <c r="AB357" i="1"/>
  <c r="AB355" i="1"/>
  <c r="CP354" i="1"/>
  <c r="O354" i="1" s="1"/>
  <c r="GM354" i="1" s="1"/>
  <c r="GP354" i="1" s="1"/>
  <c r="CP350" i="1"/>
  <c r="O350" i="1" s="1"/>
  <c r="GM350" i="1" s="1"/>
  <c r="GP350" i="1" s="1"/>
  <c r="CY346" i="1"/>
  <c r="X346" i="1" s="1"/>
  <c r="CZ346" i="1"/>
  <c r="Y346" i="1" s="1"/>
  <c r="CY345" i="1"/>
  <c r="X345" i="1" s="1"/>
  <c r="CZ345" i="1"/>
  <c r="Y345" i="1" s="1"/>
  <c r="CP345" i="1"/>
  <c r="O345" i="1" s="1"/>
  <c r="CP344" i="1"/>
  <c r="O344" i="1" s="1"/>
  <c r="CZ343" i="1"/>
  <c r="Y343" i="1" s="1"/>
  <c r="CY343" i="1"/>
  <c r="X343" i="1" s="1"/>
  <c r="CP341" i="1"/>
  <c r="O341" i="1" s="1"/>
  <c r="GM341" i="1" s="1"/>
  <c r="GP341" i="1" s="1"/>
  <c r="CY330" i="1"/>
  <c r="X330" i="1" s="1"/>
  <c r="CZ330" i="1"/>
  <c r="Y330" i="1" s="1"/>
  <c r="AB329" i="1"/>
  <c r="CY324" i="1"/>
  <c r="X324" i="1" s="1"/>
  <c r="GM324" i="1" s="1"/>
  <c r="GP324" i="1" s="1"/>
  <c r="CZ324" i="1"/>
  <c r="Y324" i="1" s="1"/>
  <c r="CZ323" i="1"/>
  <c r="Y323" i="1" s="1"/>
  <c r="CY323" i="1"/>
  <c r="X323" i="1" s="1"/>
  <c r="CY314" i="1"/>
  <c r="X314" i="1" s="1"/>
  <c r="GM314" i="1" s="1"/>
  <c r="GP314" i="1" s="1"/>
  <c r="CZ314" i="1"/>
  <c r="Y314" i="1" s="1"/>
  <c r="CZ305" i="1"/>
  <c r="Y305" i="1" s="1"/>
  <c r="CY305" i="1"/>
  <c r="X305" i="1" s="1"/>
  <c r="CZ297" i="1"/>
  <c r="Y297" i="1" s="1"/>
  <c r="CY297" i="1"/>
  <c r="X297" i="1" s="1"/>
  <c r="CP290" i="1"/>
  <c r="O290" i="1" s="1"/>
  <c r="CY289" i="1"/>
  <c r="X289" i="1" s="1"/>
  <c r="CZ289" i="1"/>
  <c r="Y289" i="1" s="1"/>
  <c r="CP289" i="1"/>
  <c r="O289" i="1" s="1"/>
  <c r="CP288" i="1"/>
  <c r="O288" i="1" s="1"/>
  <c r="CY287" i="1"/>
  <c r="X287" i="1" s="1"/>
  <c r="CZ287" i="1"/>
  <c r="Y287" i="1" s="1"/>
  <c r="CP287" i="1"/>
  <c r="O287" i="1" s="1"/>
  <c r="CY285" i="1"/>
  <c r="X285" i="1" s="1"/>
  <c r="CZ285" i="1"/>
  <c r="Y285" i="1" s="1"/>
  <c r="CP285" i="1"/>
  <c r="O285" i="1" s="1"/>
  <c r="CQ373" i="1"/>
  <c r="P373" i="1" s="1"/>
  <c r="CP373" i="1" s="1"/>
  <c r="O373" i="1" s="1"/>
  <c r="GM373" i="1" s="1"/>
  <c r="GP373" i="1" s="1"/>
  <c r="CS371" i="1"/>
  <c r="R371" i="1" s="1"/>
  <c r="GK371" i="1" s="1"/>
  <c r="AB371" i="1"/>
  <c r="CQ369" i="1"/>
  <c r="P369" i="1" s="1"/>
  <c r="CP369" i="1" s="1"/>
  <c r="O369" i="1" s="1"/>
  <c r="CS367" i="1"/>
  <c r="R367" i="1" s="1"/>
  <c r="GK367" i="1" s="1"/>
  <c r="AB367" i="1"/>
  <c r="CQ365" i="1"/>
  <c r="P365" i="1" s="1"/>
  <c r="CP365" i="1" s="1"/>
  <c r="O365" i="1" s="1"/>
  <c r="GM365" i="1" s="1"/>
  <c r="GP365" i="1" s="1"/>
  <c r="CS363" i="1"/>
  <c r="R363" i="1" s="1"/>
  <c r="GK363" i="1" s="1"/>
  <c r="AB363" i="1"/>
  <c r="CQ361" i="1"/>
  <c r="P361" i="1" s="1"/>
  <c r="CP361" i="1" s="1"/>
  <c r="O361" i="1" s="1"/>
  <c r="AD361" i="1"/>
  <c r="AB361" i="1" s="1"/>
  <c r="CS359" i="1"/>
  <c r="R359" i="1" s="1"/>
  <c r="GK359" i="1" s="1"/>
  <c r="CQ357" i="1"/>
  <c r="P357" i="1" s="1"/>
  <c r="CP357" i="1" s="1"/>
  <c r="O357" i="1" s="1"/>
  <c r="CS355" i="1"/>
  <c r="R355" i="1" s="1"/>
  <c r="GK355" i="1" s="1"/>
  <c r="CQ353" i="1"/>
  <c r="P353" i="1" s="1"/>
  <c r="CP353" i="1" s="1"/>
  <c r="O353" i="1" s="1"/>
  <c r="GM353" i="1" s="1"/>
  <c r="GP353" i="1" s="1"/>
  <c r="DH566" i="3"/>
  <c r="DI566" i="3"/>
  <c r="DJ566" i="3" s="1"/>
  <c r="DF566" i="3"/>
  <c r="DG566" i="3"/>
  <c r="CS351" i="1"/>
  <c r="R351" i="1" s="1"/>
  <c r="GK351" i="1" s="1"/>
  <c r="AB351" i="1"/>
  <c r="CX558" i="3"/>
  <c r="CX556" i="3"/>
  <c r="CS349" i="1"/>
  <c r="R349" i="1" s="1"/>
  <c r="GK349" i="1" s="1"/>
  <c r="CS347" i="1"/>
  <c r="R347" i="1" s="1"/>
  <c r="GK347" i="1" s="1"/>
  <c r="AB347" i="1"/>
  <c r="CS345" i="1"/>
  <c r="R345" i="1" s="1"/>
  <c r="GK345" i="1" s="1"/>
  <c r="AB345" i="1"/>
  <c r="CQ343" i="1"/>
  <c r="P343" i="1" s="1"/>
  <c r="CP343" i="1" s="1"/>
  <c r="O343" i="1" s="1"/>
  <c r="CS341" i="1"/>
  <c r="R341" i="1" s="1"/>
  <c r="GK341" i="1" s="1"/>
  <c r="CQ339" i="1"/>
  <c r="P339" i="1" s="1"/>
  <c r="CP339" i="1" s="1"/>
  <c r="O339" i="1" s="1"/>
  <c r="GM339" i="1" s="1"/>
  <c r="GP339" i="1" s="1"/>
  <c r="CT338" i="1"/>
  <c r="S338" i="1" s="1"/>
  <c r="CP338" i="1" s="1"/>
  <c r="O338" i="1" s="1"/>
  <c r="CS337" i="1"/>
  <c r="R337" i="1" s="1"/>
  <c r="GK337" i="1" s="1"/>
  <c r="AB337" i="1"/>
  <c r="CQ335" i="1"/>
  <c r="P335" i="1" s="1"/>
  <c r="CP335" i="1" s="1"/>
  <c r="O335" i="1" s="1"/>
  <c r="GM335" i="1" s="1"/>
  <c r="GP335" i="1" s="1"/>
  <c r="CS333" i="1"/>
  <c r="R333" i="1" s="1"/>
  <c r="GK333" i="1" s="1"/>
  <c r="AB333" i="1"/>
  <c r="CT332" i="1"/>
  <c r="S332" i="1" s="1"/>
  <c r="CS331" i="1"/>
  <c r="R331" i="1" s="1"/>
  <c r="GK331" i="1" s="1"/>
  <c r="AB331" i="1"/>
  <c r="CQ329" i="1"/>
  <c r="P329" i="1" s="1"/>
  <c r="CP329" i="1" s="1"/>
  <c r="O329" i="1" s="1"/>
  <c r="CS327" i="1"/>
  <c r="R327" i="1" s="1"/>
  <c r="GK327" i="1" s="1"/>
  <c r="AB327" i="1"/>
  <c r="CQ325" i="1"/>
  <c r="P325" i="1" s="1"/>
  <c r="CP325" i="1" s="1"/>
  <c r="O325" i="1" s="1"/>
  <c r="CQ323" i="1"/>
  <c r="P323" i="1" s="1"/>
  <c r="CP323" i="1" s="1"/>
  <c r="O323" i="1" s="1"/>
  <c r="CS321" i="1"/>
  <c r="R321" i="1" s="1"/>
  <c r="GK321" i="1" s="1"/>
  <c r="AB321" i="1"/>
  <c r="CS319" i="1"/>
  <c r="R319" i="1" s="1"/>
  <c r="GK319" i="1" s="1"/>
  <c r="AB319" i="1"/>
  <c r="CT318" i="1"/>
  <c r="S318" i="1" s="1"/>
  <c r="CQ317" i="1"/>
  <c r="P317" i="1" s="1"/>
  <c r="CP317" i="1" s="1"/>
  <c r="O317" i="1" s="1"/>
  <c r="GM317" i="1" s="1"/>
  <c r="GP317" i="1" s="1"/>
  <c r="AD317" i="1"/>
  <c r="AB317" i="1" s="1"/>
  <c r="CT316" i="1"/>
  <c r="S316" i="1" s="1"/>
  <c r="CS315" i="1"/>
  <c r="R315" i="1" s="1"/>
  <c r="GK315" i="1" s="1"/>
  <c r="AB315" i="1"/>
  <c r="CQ313" i="1"/>
  <c r="P313" i="1" s="1"/>
  <c r="CP313" i="1" s="1"/>
  <c r="O313" i="1" s="1"/>
  <c r="AD313" i="1"/>
  <c r="CS311" i="1"/>
  <c r="R311" i="1" s="1"/>
  <c r="GK311" i="1" s="1"/>
  <c r="AB311" i="1"/>
  <c r="CQ309" i="1"/>
  <c r="P309" i="1" s="1"/>
  <c r="CP309" i="1" s="1"/>
  <c r="O309" i="1" s="1"/>
  <c r="AD309" i="1"/>
  <c r="AB309" i="1" s="1"/>
  <c r="CT308" i="1"/>
  <c r="S308" i="1" s="1"/>
  <c r="CS307" i="1"/>
  <c r="R307" i="1" s="1"/>
  <c r="GK307" i="1" s="1"/>
  <c r="AB307" i="1"/>
  <c r="CQ305" i="1"/>
  <c r="P305" i="1" s="1"/>
  <c r="CP305" i="1" s="1"/>
  <c r="O305" i="1" s="1"/>
  <c r="AD305" i="1"/>
  <c r="AB305" i="1" s="1"/>
  <c r="CT304" i="1"/>
  <c r="S304" i="1" s="1"/>
  <c r="CS303" i="1"/>
  <c r="R303" i="1" s="1"/>
  <c r="GK303" i="1" s="1"/>
  <c r="AB303" i="1"/>
  <c r="CQ301" i="1"/>
  <c r="P301" i="1" s="1"/>
  <c r="CP301" i="1" s="1"/>
  <c r="O301" i="1" s="1"/>
  <c r="AD301" i="1"/>
  <c r="AB301" i="1" s="1"/>
  <c r="CT300" i="1"/>
  <c r="S300" i="1" s="1"/>
  <c r="CP300" i="1" s="1"/>
  <c r="O300" i="1" s="1"/>
  <c r="CS299" i="1"/>
  <c r="R299" i="1" s="1"/>
  <c r="GK299" i="1" s="1"/>
  <c r="AB299" i="1"/>
  <c r="CQ297" i="1"/>
  <c r="P297" i="1" s="1"/>
  <c r="CP297" i="1" s="1"/>
  <c r="O297" i="1" s="1"/>
  <c r="GM297" i="1" s="1"/>
  <c r="GP297" i="1" s="1"/>
  <c r="AD297" i="1"/>
  <c r="AB297" i="1" s="1"/>
  <c r="CT296" i="1"/>
  <c r="S296" i="1" s="1"/>
  <c r="CS295" i="1"/>
  <c r="R295" i="1" s="1"/>
  <c r="GK295" i="1" s="1"/>
  <c r="AB295" i="1"/>
  <c r="CQ293" i="1"/>
  <c r="P293" i="1" s="1"/>
  <c r="CP293" i="1" s="1"/>
  <c r="O293" i="1" s="1"/>
  <c r="GM293" i="1" s="1"/>
  <c r="GP293" i="1" s="1"/>
  <c r="AD293" i="1"/>
  <c r="AB293" i="1" s="1"/>
  <c r="CT292" i="1"/>
  <c r="S292" i="1" s="1"/>
  <c r="CQ291" i="1"/>
  <c r="P291" i="1" s="1"/>
  <c r="CP291" i="1" s="1"/>
  <c r="O291" i="1" s="1"/>
  <c r="GM291" i="1" s="1"/>
  <c r="GP291" i="1" s="1"/>
  <c r="AD291" i="1"/>
  <c r="CX340" i="3"/>
  <c r="CX341" i="3"/>
  <c r="CS289" i="1"/>
  <c r="R289" i="1" s="1"/>
  <c r="GK289" i="1" s="1"/>
  <c r="AB289" i="1"/>
  <c r="CS287" i="1"/>
  <c r="R287" i="1" s="1"/>
  <c r="GK287" i="1" s="1"/>
  <c r="AB287" i="1"/>
  <c r="CT286" i="1"/>
  <c r="S286" i="1" s="1"/>
  <c r="CS285" i="1"/>
  <c r="R285" i="1" s="1"/>
  <c r="GK285" i="1" s="1"/>
  <c r="AB285" i="1"/>
  <c r="CQ283" i="1"/>
  <c r="P283" i="1" s="1"/>
  <c r="CP283" i="1" s="1"/>
  <c r="O283" i="1" s="1"/>
  <c r="AD283" i="1"/>
  <c r="AB283" i="1" s="1"/>
  <c r="CT282" i="1"/>
  <c r="S282" i="1" s="1"/>
  <c r="CS281" i="1"/>
  <c r="R281" i="1" s="1"/>
  <c r="GK281" i="1" s="1"/>
  <c r="AB281" i="1"/>
  <c r="CP278" i="1"/>
  <c r="O278" i="1" s="1"/>
  <c r="CP277" i="1"/>
  <c r="O277" i="1" s="1"/>
  <c r="CY274" i="1"/>
  <c r="X274" i="1" s="1"/>
  <c r="CZ274" i="1"/>
  <c r="Y274" i="1" s="1"/>
  <c r="CY270" i="1"/>
  <c r="X270" i="1" s="1"/>
  <c r="GM270" i="1" s="1"/>
  <c r="GP270" i="1" s="1"/>
  <c r="CZ270" i="1"/>
  <c r="Y270" i="1" s="1"/>
  <c r="AX218" i="1"/>
  <c r="F242" i="1"/>
  <c r="AP218" i="1"/>
  <c r="F244" i="1"/>
  <c r="CY233" i="1"/>
  <c r="X233" i="1" s="1"/>
  <c r="CZ233" i="1"/>
  <c r="Y233" i="1" s="1"/>
  <c r="AB232" i="1"/>
  <c r="AB231" i="1"/>
  <c r="AB229" i="1"/>
  <c r="CY228" i="1"/>
  <c r="X228" i="1" s="1"/>
  <c r="CZ228" i="1"/>
  <c r="Y228" i="1" s="1"/>
  <c r="CY227" i="1"/>
  <c r="X227" i="1" s="1"/>
  <c r="CZ227" i="1"/>
  <c r="Y227" i="1" s="1"/>
  <c r="CP226" i="1"/>
  <c r="O226" i="1" s="1"/>
  <c r="CY225" i="1"/>
  <c r="X225" i="1" s="1"/>
  <c r="CZ225" i="1"/>
  <c r="Y225" i="1" s="1"/>
  <c r="CY224" i="1"/>
  <c r="X224" i="1" s="1"/>
  <c r="CZ224" i="1"/>
  <c r="Y224" i="1" s="1"/>
  <c r="CP223" i="1"/>
  <c r="O223" i="1" s="1"/>
  <c r="GM223" i="1" s="1"/>
  <c r="GP223" i="1" s="1"/>
  <c r="CY222" i="1"/>
  <c r="X222" i="1" s="1"/>
  <c r="CZ222" i="1"/>
  <c r="Y222" i="1" s="1"/>
  <c r="AH235" i="1"/>
  <c r="AD235" i="1"/>
  <c r="AB220" i="1"/>
  <c r="CP184" i="1"/>
  <c r="O184" i="1" s="1"/>
  <c r="AB183" i="1"/>
  <c r="AB182" i="1"/>
  <c r="CJ186" i="1"/>
  <c r="AH186" i="1"/>
  <c r="CP144" i="1"/>
  <c r="O144" i="1" s="1"/>
  <c r="AB142" i="1"/>
  <c r="CZ141" i="1"/>
  <c r="Y141" i="1" s="1"/>
  <c r="CY141" i="1"/>
  <c r="X141" i="1" s="1"/>
  <c r="AB139" i="1"/>
  <c r="CP138" i="1"/>
  <c r="O138" i="1" s="1"/>
  <c r="GM138" i="1" s="1"/>
  <c r="GP138" i="1" s="1"/>
  <c r="CP136" i="1"/>
  <c r="O136" i="1" s="1"/>
  <c r="CP135" i="1"/>
  <c r="O135" i="1" s="1"/>
  <c r="CY132" i="1"/>
  <c r="X132" i="1" s="1"/>
  <c r="CZ132" i="1"/>
  <c r="Y132" i="1" s="1"/>
  <c r="CJ146" i="1"/>
  <c r="AG146" i="1"/>
  <c r="CP131" i="1"/>
  <c r="O131" i="1" s="1"/>
  <c r="AC146" i="1"/>
  <c r="AS89" i="1"/>
  <c r="F114" i="1"/>
  <c r="CZ93" i="1"/>
  <c r="Y93" i="1" s="1"/>
  <c r="CY93" i="1"/>
  <c r="X93" i="1" s="1"/>
  <c r="AD97" i="1"/>
  <c r="AH97" i="1"/>
  <c r="AT26" i="1"/>
  <c r="F75" i="1"/>
  <c r="F61" i="1"/>
  <c r="AO26" i="1"/>
  <c r="CY55" i="1"/>
  <c r="X55" i="1" s="1"/>
  <c r="CZ55" i="1"/>
  <c r="Y55" i="1" s="1"/>
  <c r="GM55" i="1" s="1"/>
  <c r="GP55" i="1" s="1"/>
  <c r="AB52" i="1"/>
  <c r="CP51" i="1"/>
  <c r="O51" i="1" s="1"/>
  <c r="CY50" i="1"/>
  <c r="X50" i="1" s="1"/>
  <c r="CZ50" i="1"/>
  <c r="Y50" i="1" s="1"/>
  <c r="GM50" i="1" s="1"/>
  <c r="GP50" i="1" s="1"/>
  <c r="AB49" i="1"/>
  <c r="CP47" i="1"/>
  <c r="O47" i="1" s="1"/>
  <c r="CP46" i="1"/>
  <c r="O46" i="1" s="1"/>
  <c r="CZ45" i="1"/>
  <c r="Y45" i="1" s="1"/>
  <c r="GM45" i="1" s="1"/>
  <c r="GP45" i="1" s="1"/>
  <c r="CY45" i="1"/>
  <c r="X45" i="1" s="1"/>
  <c r="CP44" i="1"/>
  <c r="O44" i="1" s="1"/>
  <c r="CP40" i="1"/>
  <c r="O40" i="1" s="1"/>
  <c r="CY39" i="1"/>
  <c r="X39" i="1" s="1"/>
  <c r="CZ39" i="1"/>
  <c r="Y39" i="1" s="1"/>
  <c r="CY36" i="1"/>
  <c r="X36" i="1" s="1"/>
  <c r="CZ36" i="1"/>
  <c r="Y36" i="1" s="1"/>
  <c r="CP35" i="1"/>
  <c r="O35" i="1" s="1"/>
  <c r="CY34" i="1"/>
  <c r="X34" i="1" s="1"/>
  <c r="CZ34" i="1"/>
  <c r="Y34" i="1" s="1"/>
  <c r="CZ33" i="1"/>
  <c r="Y33" i="1" s="1"/>
  <c r="CY33" i="1"/>
  <c r="X33" i="1" s="1"/>
  <c r="CP30" i="1"/>
  <c r="O30" i="1" s="1"/>
  <c r="AJ57" i="1"/>
  <c r="DF572" i="3"/>
  <c r="DG572" i="3"/>
  <c r="DH572" i="3"/>
  <c r="DI572" i="3"/>
  <c r="DJ572" i="3" s="1"/>
  <c r="CX554" i="3"/>
  <c r="CX552" i="3"/>
  <c r="CX482" i="3"/>
  <c r="CX484" i="3"/>
  <c r="DG333" i="3"/>
  <c r="DJ333" i="3" s="1"/>
  <c r="DH333" i="3"/>
  <c r="DI333" i="3"/>
  <c r="DF333" i="3"/>
  <c r="CY277" i="1"/>
  <c r="X277" i="1" s="1"/>
  <c r="CZ277" i="1"/>
  <c r="Y277" i="1" s="1"/>
  <c r="CZ275" i="1"/>
  <c r="Y275" i="1" s="1"/>
  <c r="CY275" i="1"/>
  <c r="X275" i="1" s="1"/>
  <c r="CY273" i="1"/>
  <c r="X273" i="1" s="1"/>
  <c r="CZ273" i="1"/>
  <c r="Y273" i="1" s="1"/>
  <c r="CZ271" i="1"/>
  <c r="Y271" i="1" s="1"/>
  <c r="CY271" i="1"/>
  <c r="X271" i="1" s="1"/>
  <c r="CY269" i="1"/>
  <c r="X269" i="1" s="1"/>
  <c r="CZ269" i="1"/>
  <c r="Y269" i="1" s="1"/>
  <c r="AT218" i="1"/>
  <c r="F253" i="1"/>
  <c r="F239" i="1"/>
  <c r="AO218" i="1"/>
  <c r="GM230" i="1"/>
  <c r="GP230" i="1" s="1"/>
  <c r="CY226" i="1"/>
  <c r="X226" i="1" s="1"/>
  <c r="CZ226" i="1"/>
  <c r="Y226" i="1" s="1"/>
  <c r="GM224" i="1"/>
  <c r="GP224" i="1" s="1"/>
  <c r="CY223" i="1"/>
  <c r="X223" i="1" s="1"/>
  <c r="CZ223" i="1"/>
  <c r="Y223" i="1" s="1"/>
  <c r="CZ221" i="1"/>
  <c r="Y221" i="1" s="1"/>
  <c r="CY221" i="1"/>
  <c r="X221" i="1" s="1"/>
  <c r="CJ235" i="1"/>
  <c r="AG235" i="1"/>
  <c r="CP220" i="1"/>
  <c r="O220" i="1" s="1"/>
  <c r="BB178" i="1"/>
  <c r="F199" i="1"/>
  <c r="CP181" i="1"/>
  <c r="O181" i="1" s="1"/>
  <c r="CY180" i="1"/>
  <c r="X180" i="1" s="1"/>
  <c r="AF186" i="1"/>
  <c r="CZ180" i="1"/>
  <c r="Y180" i="1" s="1"/>
  <c r="CY144" i="1"/>
  <c r="X144" i="1" s="1"/>
  <c r="CZ144" i="1"/>
  <c r="Y144" i="1" s="1"/>
  <c r="CY140" i="1"/>
  <c r="X140" i="1" s="1"/>
  <c r="CZ140" i="1"/>
  <c r="Y140" i="1" s="1"/>
  <c r="CY138" i="1"/>
  <c r="X138" i="1" s="1"/>
  <c r="CZ138" i="1"/>
  <c r="Y138" i="1" s="1"/>
  <c r="CY136" i="1"/>
  <c r="X136" i="1" s="1"/>
  <c r="CZ136" i="1"/>
  <c r="Y136" i="1" s="1"/>
  <c r="AF146" i="1"/>
  <c r="CY131" i="1"/>
  <c r="X131" i="1" s="1"/>
  <c r="CZ131" i="1"/>
  <c r="Y131" i="1" s="1"/>
  <c r="CY95" i="1"/>
  <c r="X95" i="1" s="1"/>
  <c r="CZ95" i="1"/>
  <c r="Y95" i="1" s="1"/>
  <c r="AJ97" i="1"/>
  <c r="CP91" i="1"/>
  <c r="O91" i="1" s="1"/>
  <c r="AS26" i="1"/>
  <c r="F74" i="1"/>
  <c r="CY46" i="1"/>
  <c r="X46" i="1" s="1"/>
  <c r="CZ46" i="1"/>
  <c r="Y46" i="1" s="1"/>
  <c r="CY32" i="1"/>
  <c r="X32" i="1" s="1"/>
  <c r="CZ32" i="1"/>
  <c r="Y32" i="1" s="1"/>
  <c r="CY30" i="1"/>
  <c r="X30" i="1" s="1"/>
  <c r="CZ30" i="1"/>
  <c r="Y30" i="1" s="1"/>
  <c r="CZ29" i="1"/>
  <c r="Y29" i="1" s="1"/>
  <c r="CY29" i="1"/>
  <c r="X29" i="1" s="1"/>
  <c r="AH57" i="1"/>
  <c r="AI57" i="1"/>
  <c r="DH570" i="3"/>
  <c r="DI570" i="3"/>
  <c r="DJ570" i="3" s="1"/>
  <c r="DF570" i="3"/>
  <c r="DG570" i="3"/>
  <c r="CX348" i="3"/>
  <c r="CX352" i="3"/>
  <c r="CX345" i="3"/>
  <c r="CX349" i="3"/>
  <c r="CP279" i="1"/>
  <c r="O279" i="1" s="1"/>
  <c r="CP276" i="1"/>
  <c r="O276" i="1" s="1"/>
  <c r="AB275" i="1"/>
  <c r="AB273" i="1"/>
  <c r="CY272" i="1"/>
  <c r="X272" i="1" s="1"/>
  <c r="CZ272" i="1"/>
  <c r="Y272" i="1" s="1"/>
  <c r="GM272" i="1" s="1"/>
  <c r="GP272" i="1" s="1"/>
  <c r="AB271" i="1"/>
  <c r="AB269" i="1"/>
  <c r="AS218" i="1"/>
  <c r="F252" i="1"/>
  <c r="AB233" i="1"/>
  <c r="CY232" i="1"/>
  <c r="X232" i="1" s="1"/>
  <c r="GM232" i="1" s="1"/>
  <c r="GP232" i="1" s="1"/>
  <c r="CZ232" i="1"/>
  <c r="Y232" i="1" s="1"/>
  <c r="CY230" i="1"/>
  <c r="X230" i="1" s="1"/>
  <c r="CZ230" i="1"/>
  <c r="Y230" i="1" s="1"/>
  <c r="CP228" i="1"/>
  <c r="O228" i="1" s="1"/>
  <c r="GM228" i="1" s="1"/>
  <c r="GP228" i="1" s="1"/>
  <c r="CP227" i="1"/>
  <c r="O227" i="1" s="1"/>
  <c r="CP225" i="1"/>
  <c r="O225" i="1" s="1"/>
  <c r="AB221" i="1"/>
  <c r="AJ235" i="1"/>
  <c r="CY220" i="1"/>
  <c r="X220" i="1" s="1"/>
  <c r="CZ220" i="1"/>
  <c r="Y220" i="1" s="1"/>
  <c r="AF235" i="1"/>
  <c r="AX178" i="1"/>
  <c r="F193" i="1"/>
  <c r="AP178" i="1"/>
  <c r="F195" i="1"/>
  <c r="CY183" i="1"/>
  <c r="X183" i="1" s="1"/>
  <c r="GM183" i="1" s="1"/>
  <c r="GP183" i="1" s="1"/>
  <c r="CZ183" i="1"/>
  <c r="Y183" i="1" s="1"/>
  <c r="AJ186" i="1"/>
  <c r="GK180" i="1"/>
  <c r="AE186" i="1"/>
  <c r="CP143" i="1"/>
  <c r="O143" i="1" s="1"/>
  <c r="CY142" i="1"/>
  <c r="X142" i="1" s="1"/>
  <c r="GM142" i="1" s="1"/>
  <c r="GP142" i="1" s="1"/>
  <c r="CZ142" i="1"/>
  <c r="Y142" i="1" s="1"/>
  <c r="AB141" i="1"/>
  <c r="CP140" i="1"/>
  <c r="O140" i="1" s="1"/>
  <c r="CY139" i="1"/>
  <c r="X139" i="1" s="1"/>
  <c r="GM139" i="1" s="1"/>
  <c r="GP139" i="1" s="1"/>
  <c r="CZ139" i="1"/>
  <c r="Y139" i="1" s="1"/>
  <c r="CP137" i="1"/>
  <c r="O137" i="1" s="1"/>
  <c r="GM137" i="1" s="1"/>
  <c r="GP137" i="1" s="1"/>
  <c r="CY135" i="1"/>
  <c r="X135" i="1" s="1"/>
  <c r="CZ135" i="1"/>
  <c r="Y135" i="1" s="1"/>
  <c r="CP134" i="1"/>
  <c r="O134" i="1" s="1"/>
  <c r="CP133" i="1"/>
  <c r="O133" i="1" s="1"/>
  <c r="GM133" i="1" s="1"/>
  <c r="GP133" i="1" s="1"/>
  <c r="CP132" i="1"/>
  <c r="O132" i="1" s="1"/>
  <c r="AJ146" i="1"/>
  <c r="GK131" i="1"/>
  <c r="AE146" i="1"/>
  <c r="CY94" i="1"/>
  <c r="X94" i="1" s="1"/>
  <c r="CZ94" i="1"/>
  <c r="Y94" i="1" s="1"/>
  <c r="CP93" i="1"/>
  <c r="O93" i="1" s="1"/>
  <c r="CY92" i="1"/>
  <c r="X92" i="1" s="1"/>
  <c r="GM92" i="1" s="1"/>
  <c r="GP92" i="1" s="1"/>
  <c r="CZ92" i="1"/>
  <c r="Y92" i="1" s="1"/>
  <c r="AG97" i="1"/>
  <c r="BB26" i="1"/>
  <c r="F70" i="1"/>
  <c r="AB55" i="1"/>
  <c r="CY54" i="1"/>
  <c r="X54" i="1" s="1"/>
  <c r="CZ54" i="1"/>
  <c r="Y54" i="1" s="1"/>
  <c r="CP53" i="1"/>
  <c r="O53" i="1" s="1"/>
  <c r="GM53" i="1" s="1"/>
  <c r="GP53" i="1" s="1"/>
  <c r="CY52" i="1"/>
  <c r="X52" i="1" s="1"/>
  <c r="GM52" i="1" s="1"/>
  <c r="GP52" i="1" s="1"/>
  <c r="CZ52" i="1"/>
  <c r="Y52" i="1" s="1"/>
  <c r="CY47" i="1"/>
  <c r="X47" i="1" s="1"/>
  <c r="CZ47" i="1"/>
  <c r="Y47" i="1" s="1"/>
  <c r="AB45" i="1"/>
  <c r="CY44" i="1"/>
  <c r="X44" i="1" s="1"/>
  <c r="CZ44" i="1"/>
  <c r="Y44" i="1" s="1"/>
  <c r="CY43" i="1"/>
  <c r="X43" i="1" s="1"/>
  <c r="GM43" i="1" s="1"/>
  <c r="GP43" i="1" s="1"/>
  <c r="CZ43" i="1"/>
  <c r="Y43" i="1" s="1"/>
  <c r="CP41" i="1"/>
  <c r="O41" i="1" s="1"/>
  <c r="CY40" i="1"/>
  <c r="X40" i="1" s="1"/>
  <c r="CZ40" i="1"/>
  <c r="Y40" i="1" s="1"/>
  <c r="CP39" i="1"/>
  <c r="O39" i="1" s="1"/>
  <c r="CY38" i="1"/>
  <c r="X38" i="1" s="1"/>
  <c r="GM38" i="1" s="1"/>
  <c r="GP38" i="1" s="1"/>
  <c r="CZ38" i="1"/>
  <c r="Y38" i="1" s="1"/>
  <c r="CP36" i="1"/>
  <c r="O36" i="1" s="1"/>
  <c r="GM36" i="1" s="1"/>
  <c r="GP36" i="1" s="1"/>
  <c r="CY35" i="1"/>
  <c r="X35" i="1" s="1"/>
  <c r="CZ35" i="1"/>
  <c r="Y35" i="1" s="1"/>
  <c r="CP33" i="1"/>
  <c r="O33" i="1" s="1"/>
  <c r="CJ57" i="1"/>
  <c r="CY28" i="1"/>
  <c r="X28" i="1" s="1"/>
  <c r="CZ28" i="1"/>
  <c r="Y28" i="1" s="1"/>
  <c r="AC57" i="1"/>
  <c r="CP28" i="1"/>
  <c r="O28" i="1" s="1"/>
  <c r="DF568" i="3"/>
  <c r="DG568" i="3"/>
  <c r="DH568" i="3"/>
  <c r="DI568" i="3"/>
  <c r="DJ568" i="3" s="1"/>
  <c r="DH344" i="3"/>
  <c r="DI344" i="3"/>
  <c r="DF344" i="3"/>
  <c r="DJ344" i="3" s="1"/>
  <c r="DG344" i="3"/>
  <c r="CY279" i="1"/>
  <c r="X279" i="1" s="1"/>
  <c r="CZ279" i="1"/>
  <c r="Y279" i="1" s="1"/>
  <c r="CY278" i="1"/>
  <c r="X278" i="1" s="1"/>
  <c r="CZ278" i="1"/>
  <c r="Y278" i="1" s="1"/>
  <c r="CY276" i="1"/>
  <c r="X276" i="1" s="1"/>
  <c r="CZ276" i="1"/>
  <c r="Y276" i="1" s="1"/>
  <c r="GM274" i="1"/>
  <c r="GP274" i="1" s="1"/>
  <c r="CP273" i="1"/>
  <c r="O273" i="1" s="1"/>
  <c r="CP269" i="1"/>
  <c r="O269" i="1" s="1"/>
  <c r="BB218" i="1"/>
  <c r="F248" i="1"/>
  <c r="GM233" i="1"/>
  <c r="GP233" i="1" s="1"/>
  <c r="CZ231" i="1"/>
  <c r="Y231" i="1" s="1"/>
  <c r="CY231" i="1"/>
  <c r="X231" i="1" s="1"/>
  <c r="CY229" i="1"/>
  <c r="X229" i="1" s="1"/>
  <c r="GM229" i="1" s="1"/>
  <c r="GP229" i="1" s="1"/>
  <c r="CZ229" i="1"/>
  <c r="Y229" i="1" s="1"/>
  <c r="AI235" i="1"/>
  <c r="GK220" i="1"/>
  <c r="AT178" i="1"/>
  <c r="F204" i="1"/>
  <c r="CY184" i="1"/>
  <c r="X184" i="1" s="1"/>
  <c r="CZ184" i="1"/>
  <c r="Y184" i="1" s="1"/>
  <c r="CY182" i="1"/>
  <c r="X182" i="1" s="1"/>
  <c r="CZ182" i="1"/>
  <c r="Y182" i="1" s="1"/>
  <c r="CZ181" i="1"/>
  <c r="Y181" i="1" s="1"/>
  <c r="CY181" i="1"/>
  <c r="X181" i="1" s="1"/>
  <c r="AI186" i="1"/>
  <c r="AD186" i="1"/>
  <c r="AG186" i="1"/>
  <c r="CP180" i="1"/>
  <c r="O180" i="1" s="1"/>
  <c r="CY143" i="1"/>
  <c r="X143" i="1" s="1"/>
  <c r="CZ143" i="1"/>
  <c r="Y143" i="1" s="1"/>
  <c r="GM141" i="1"/>
  <c r="GP141" i="1" s="1"/>
  <c r="CZ137" i="1"/>
  <c r="Y137" i="1" s="1"/>
  <c r="CY137" i="1"/>
  <c r="X137" i="1" s="1"/>
  <c r="CY134" i="1"/>
  <c r="X134" i="1" s="1"/>
  <c r="CZ134" i="1"/>
  <c r="Y134" i="1" s="1"/>
  <c r="CZ133" i="1"/>
  <c r="Y133" i="1" s="1"/>
  <c r="CY133" i="1"/>
  <c r="X133" i="1" s="1"/>
  <c r="AI146" i="1"/>
  <c r="AD146" i="1"/>
  <c r="AH146" i="1"/>
  <c r="AO89" i="1"/>
  <c r="F101" i="1"/>
  <c r="CP95" i="1"/>
  <c r="O95" i="1" s="1"/>
  <c r="CJ97" i="1"/>
  <c r="CY91" i="1"/>
  <c r="X91" i="1" s="1"/>
  <c r="AF97" i="1"/>
  <c r="CZ91" i="1"/>
  <c r="Y91" i="1" s="1"/>
  <c r="AI97" i="1"/>
  <c r="GK91" i="1"/>
  <c r="AE97" i="1"/>
  <c r="AX26" i="1"/>
  <c r="F64" i="1"/>
  <c r="AP26" i="1"/>
  <c r="F66" i="1"/>
  <c r="CZ53" i="1"/>
  <c r="Y53" i="1" s="1"/>
  <c r="CY53" i="1"/>
  <c r="X53" i="1" s="1"/>
  <c r="CY51" i="1"/>
  <c r="X51" i="1" s="1"/>
  <c r="CZ51" i="1"/>
  <c r="Y51" i="1" s="1"/>
  <c r="CZ49" i="1"/>
  <c r="Y49" i="1" s="1"/>
  <c r="CY49" i="1"/>
  <c r="X49" i="1" s="1"/>
  <c r="CY42" i="1"/>
  <c r="X42" i="1" s="1"/>
  <c r="GM42" i="1" s="1"/>
  <c r="GP42" i="1" s="1"/>
  <c r="CZ42" i="1"/>
  <c r="Y42" i="1" s="1"/>
  <c r="CZ41" i="1"/>
  <c r="Y41" i="1" s="1"/>
  <c r="CY41" i="1"/>
  <c r="X41" i="1" s="1"/>
  <c r="CZ37" i="1"/>
  <c r="Y37" i="1" s="1"/>
  <c r="CY37" i="1"/>
  <c r="X37" i="1" s="1"/>
  <c r="GM37" i="1" s="1"/>
  <c r="GP37" i="1" s="1"/>
  <c r="GM34" i="1"/>
  <c r="GP34" i="1" s="1"/>
  <c r="CP32" i="1"/>
  <c r="O32" i="1" s="1"/>
  <c r="CY31" i="1"/>
  <c r="X31" i="1" s="1"/>
  <c r="CZ31" i="1"/>
  <c r="Y31" i="1" s="1"/>
  <c r="GM31" i="1" s="1"/>
  <c r="GP31" i="1" s="1"/>
  <c r="CP29" i="1"/>
  <c r="O29" i="1" s="1"/>
  <c r="AD57" i="1"/>
  <c r="AG57" i="1"/>
  <c r="CQ275" i="1"/>
  <c r="P275" i="1" s="1"/>
  <c r="CP275" i="1" s="1"/>
  <c r="O275" i="1" s="1"/>
  <c r="GM275" i="1" s="1"/>
  <c r="GP275" i="1" s="1"/>
  <c r="CS273" i="1"/>
  <c r="R273" i="1" s="1"/>
  <c r="GK273" i="1" s="1"/>
  <c r="CQ271" i="1"/>
  <c r="P271" i="1" s="1"/>
  <c r="CS269" i="1"/>
  <c r="R269" i="1" s="1"/>
  <c r="CI235" i="1"/>
  <c r="BD235" i="1"/>
  <c r="CQ231" i="1"/>
  <c r="P231" i="1" s="1"/>
  <c r="CP231" i="1" s="1"/>
  <c r="O231" i="1" s="1"/>
  <c r="CS229" i="1"/>
  <c r="R229" i="1" s="1"/>
  <c r="GK229" i="1" s="1"/>
  <c r="CS227" i="1"/>
  <c r="R227" i="1" s="1"/>
  <c r="GK227" i="1" s="1"/>
  <c r="CX197" i="3"/>
  <c r="CX201" i="3"/>
  <c r="CS225" i="1"/>
  <c r="R225" i="1" s="1"/>
  <c r="GK225" i="1" s="1"/>
  <c r="CQ221" i="1"/>
  <c r="P221" i="1" s="1"/>
  <c r="CP221" i="1" s="1"/>
  <c r="O221" i="1" s="1"/>
  <c r="GM221" i="1" s="1"/>
  <c r="GP221" i="1" s="1"/>
  <c r="CK218" i="1"/>
  <c r="CG218" i="1"/>
  <c r="CC218" i="1"/>
  <c r="BY218" i="1"/>
  <c r="AS186" i="1"/>
  <c r="AO186" i="1"/>
  <c r="CK178" i="1"/>
  <c r="CG178" i="1"/>
  <c r="CC178" i="1"/>
  <c r="BY178" i="1"/>
  <c r="AS146" i="1"/>
  <c r="AO146" i="1"/>
  <c r="CS135" i="1"/>
  <c r="R135" i="1" s="1"/>
  <c r="GK135" i="1" s="1"/>
  <c r="CI97" i="1"/>
  <c r="BD97" i="1"/>
  <c r="CB89" i="1"/>
  <c r="BX89" i="1"/>
  <c r="CI57" i="1"/>
  <c r="BD57" i="1"/>
  <c r="AB51" i="1"/>
  <c r="CQ49" i="1"/>
  <c r="P49" i="1" s="1"/>
  <c r="CP49" i="1" s="1"/>
  <c r="O49" i="1" s="1"/>
  <c r="CT48" i="1"/>
  <c r="S48" i="1" s="1"/>
  <c r="AF57" i="1" s="1"/>
  <c r="CS47" i="1"/>
  <c r="R47" i="1" s="1"/>
  <c r="GK47" i="1" s="1"/>
  <c r="CK26" i="1"/>
  <c r="CG26" i="1"/>
  <c r="CC26" i="1"/>
  <c r="BY26" i="1"/>
  <c r="DI1545" i="3"/>
  <c r="DJ1545" i="3" s="1"/>
  <c r="DF1545" i="3"/>
  <c r="DG1543" i="3"/>
  <c r="DH1543" i="3"/>
  <c r="CX1535" i="3"/>
  <c r="DH1518" i="3"/>
  <c r="DI1518" i="3"/>
  <c r="DG1518" i="3"/>
  <c r="DI1517" i="3"/>
  <c r="DF1517" i="3"/>
  <c r="DJ1517" i="3" s="1"/>
  <c r="DH1517" i="3"/>
  <c r="DF1516" i="3"/>
  <c r="DJ1516" i="3" s="1"/>
  <c r="DG1516" i="3"/>
  <c r="DI1516" i="3"/>
  <c r="DH1514" i="3"/>
  <c r="DI1514" i="3"/>
  <c r="DG1514" i="3"/>
  <c r="DI1513" i="3"/>
  <c r="DF1513" i="3"/>
  <c r="DJ1513" i="3" s="1"/>
  <c r="DH1513" i="3"/>
  <c r="DF1512" i="3"/>
  <c r="DJ1512" i="3" s="1"/>
  <c r="DG1512" i="3"/>
  <c r="DI1512" i="3"/>
  <c r="DH1494" i="3"/>
  <c r="DI1494" i="3"/>
  <c r="DF1494" i="3"/>
  <c r="DJ1494" i="3" s="1"/>
  <c r="DG1494" i="3"/>
  <c r="DH1490" i="3"/>
  <c r="DI1490" i="3"/>
  <c r="DF1490" i="3"/>
  <c r="DJ1490" i="3" s="1"/>
  <c r="DG1490" i="3"/>
  <c r="DH1486" i="3"/>
  <c r="DI1486" i="3"/>
  <c r="DF1486" i="3"/>
  <c r="DJ1486" i="3" s="1"/>
  <c r="DG1486" i="3"/>
  <c r="CX1482" i="3"/>
  <c r="CX1474" i="3"/>
  <c r="DI1469" i="3"/>
  <c r="DF1469" i="3"/>
  <c r="DJ1469" i="3" s="1"/>
  <c r="DG1469" i="3"/>
  <c r="DH1469" i="3"/>
  <c r="DI1465" i="3"/>
  <c r="DJ1465" i="3" s="1"/>
  <c r="DF1465" i="3"/>
  <c r="DG1465" i="3"/>
  <c r="DH1465" i="3"/>
  <c r="DI1461" i="3"/>
  <c r="DF1461" i="3"/>
  <c r="DJ1461" i="3" s="1"/>
  <c r="DG1461" i="3"/>
  <c r="DH1461" i="3"/>
  <c r="DI1457" i="3"/>
  <c r="DF1457" i="3"/>
  <c r="DG1457" i="3"/>
  <c r="DJ1457" i="3" s="1"/>
  <c r="DH1457" i="3"/>
  <c r="DI1453" i="3"/>
  <c r="DF1453" i="3"/>
  <c r="DJ1453" i="3" s="1"/>
  <c r="DG1453" i="3"/>
  <c r="DH1453" i="3"/>
  <c r="DI1449" i="3"/>
  <c r="DF1449" i="3"/>
  <c r="DJ1449" i="3" s="1"/>
  <c r="DG1449" i="3"/>
  <c r="DH1449" i="3"/>
  <c r="DI1445" i="3"/>
  <c r="DF1445" i="3"/>
  <c r="DG1445" i="3"/>
  <c r="DJ1445" i="3" s="1"/>
  <c r="DH1445" i="3"/>
  <c r="DI1441" i="3"/>
  <c r="DF1441" i="3"/>
  <c r="DJ1441" i="3" s="1"/>
  <c r="DG1441" i="3"/>
  <c r="DH1441" i="3"/>
  <c r="DH1434" i="3"/>
  <c r="DI1434" i="3"/>
  <c r="DF1434" i="3"/>
  <c r="DJ1434" i="3" s="1"/>
  <c r="DG1434" i="3"/>
  <c r="DH1430" i="3"/>
  <c r="DI1430" i="3"/>
  <c r="DF1430" i="3"/>
  <c r="DJ1430" i="3" s="1"/>
  <c r="DG1430" i="3"/>
  <c r="DI1425" i="3"/>
  <c r="DF1425" i="3"/>
  <c r="DJ1425" i="3" s="1"/>
  <c r="DG1425" i="3"/>
  <c r="DH1425" i="3"/>
  <c r="DH1414" i="3"/>
  <c r="DI1414" i="3"/>
  <c r="DJ1414" i="3" s="1"/>
  <c r="DF1414" i="3"/>
  <c r="DG1414" i="3"/>
  <c r="DI1409" i="3"/>
  <c r="DF1409" i="3"/>
  <c r="DJ1409" i="3" s="1"/>
  <c r="DG1409" i="3"/>
  <c r="DH1409" i="3"/>
  <c r="DH1394" i="3"/>
  <c r="DI1394" i="3"/>
  <c r="DF1394" i="3"/>
  <c r="DJ1394" i="3" s="1"/>
  <c r="DG1394" i="3"/>
  <c r="DI1389" i="3"/>
  <c r="DF1389" i="3"/>
  <c r="DG1389" i="3"/>
  <c r="DJ1389" i="3" s="1"/>
  <c r="DH1389" i="3"/>
  <c r="DI1385" i="3"/>
  <c r="DF1385" i="3"/>
  <c r="DJ1385" i="3" s="1"/>
  <c r="DG1385" i="3"/>
  <c r="DH1385" i="3"/>
  <c r="DH1370" i="3"/>
  <c r="DI1370" i="3"/>
  <c r="DJ1370" i="3" s="1"/>
  <c r="DF1370" i="3"/>
  <c r="DG1370" i="3"/>
  <c r="DI1365" i="3"/>
  <c r="DF1365" i="3"/>
  <c r="DJ1365" i="3" s="1"/>
  <c r="DG1365" i="3"/>
  <c r="DH1365" i="3"/>
  <c r="DH1342" i="3"/>
  <c r="DI1342" i="3"/>
  <c r="DF1342" i="3"/>
  <c r="DJ1342" i="3" s="1"/>
  <c r="DG1342" i="3"/>
  <c r="DH1338" i="3"/>
  <c r="DI1338" i="3"/>
  <c r="DF1338" i="3"/>
  <c r="DJ1338" i="3" s="1"/>
  <c r="DG1338" i="3"/>
  <c r="DI1333" i="3"/>
  <c r="DF1333" i="3"/>
  <c r="DJ1333" i="3" s="1"/>
  <c r="DG1333" i="3"/>
  <c r="DH1333" i="3"/>
  <c r="DH1322" i="3"/>
  <c r="DI1322" i="3"/>
  <c r="DF1322" i="3"/>
  <c r="DJ1322" i="3" s="1"/>
  <c r="DG1322" i="3"/>
  <c r="DH1318" i="3"/>
  <c r="DI1318" i="3"/>
  <c r="DF1318" i="3"/>
  <c r="DG1318" i="3"/>
  <c r="DJ1318" i="3" s="1"/>
  <c r="DI1313" i="3"/>
  <c r="DF1313" i="3"/>
  <c r="DJ1313" i="3" s="1"/>
  <c r="DG1313" i="3"/>
  <c r="DH1313" i="3"/>
  <c r="CX1302" i="3"/>
  <c r="DI1293" i="3"/>
  <c r="DF1293" i="3"/>
  <c r="DJ1293" i="3" s="1"/>
  <c r="DG1293" i="3"/>
  <c r="DH1293" i="3"/>
  <c r="DI1277" i="3"/>
  <c r="DF1277" i="3"/>
  <c r="DJ1277" i="3" s="1"/>
  <c r="DG1277" i="3"/>
  <c r="DH1277" i="3"/>
  <c r="DH1270" i="3"/>
  <c r="DI1270" i="3"/>
  <c r="DF1270" i="3"/>
  <c r="DJ1270" i="3" s="1"/>
  <c r="DG1270" i="3"/>
  <c r="CX1262" i="3"/>
  <c r="CX1238" i="3"/>
  <c r="CX1230" i="3"/>
  <c r="CX1222" i="3"/>
  <c r="CX1216" i="3"/>
  <c r="CX1214" i="3"/>
  <c r="CX1208" i="3"/>
  <c r="CX1206" i="3"/>
  <c r="CX1200" i="3"/>
  <c r="CX1198" i="3"/>
  <c r="CX1192" i="3"/>
  <c r="CX1190" i="3"/>
  <c r="AB278" i="1"/>
  <c r="BC235" i="1"/>
  <c r="AQ235" i="1"/>
  <c r="CX190" i="3"/>
  <c r="CX193" i="3"/>
  <c r="AB224" i="1"/>
  <c r="CQ222" i="1"/>
  <c r="P222" i="1" s="1"/>
  <c r="CP222" i="1" s="1"/>
  <c r="O222" i="1" s="1"/>
  <c r="GM222" i="1" s="1"/>
  <c r="GP222" i="1" s="1"/>
  <c r="CB218" i="1"/>
  <c r="BX218" i="1"/>
  <c r="CI186" i="1"/>
  <c r="BD186" i="1"/>
  <c r="AB184" i="1"/>
  <c r="CQ182" i="1"/>
  <c r="P182" i="1" s="1"/>
  <c r="CP182" i="1" s="1"/>
  <c r="O182" i="1" s="1"/>
  <c r="GM182" i="1" s="1"/>
  <c r="GP182" i="1" s="1"/>
  <c r="AB180" i="1"/>
  <c r="CI146" i="1"/>
  <c r="BD146" i="1"/>
  <c r="AB140" i="1"/>
  <c r="CS132" i="1"/>
  <c r="R132" i="1" s="1"/>
  <c r="GK132" i="1" s="1"/>
  <c r="BC97" i="1"/>
  <c r="AQ97" i="1"/>
  <c r="CQ94" i="1"/>
  <c r="P94" i="1" s="1"/>
  <c r="CP94" i="1" s="1"/>
  <c r="O94" i="1" s="1"/>
  <c r="GM94" i="1" s="1"/>
  <c r="GP94" i="1" s="1"/>
  <c r="CS92" i="1"/>
  <c r="R92" i="1" s="1"/>
  <c r="GK92" i="1" s="1"/>
  <c r="BC57" i="1"/>
  <c r="AQ57" i="1"/>
  <c r="CQ54" i="1"/>
  <c r="P54" i="1" s="1"/>
  <c r="CP54" i="1" s="1"/>
  <c r="O54" i="1" s="1"/>
  <c r="GM54" i="1" s="1"/>
  <c r="GP54" i="1" s="1"/>
  <c r="AB44" i="1"/>
  <c r="AD42" i="1"/>
  <c r="AB42" i="1" s="1"/>
  <c r="AB40" i="1"/>
  <c r="AD38" i="1"/>
  <c r="AB38" i="1" s="1"/>
  <c r="AB36" i="1"/>
  <c r="AD34" i="1"/>
  <c r="AB34" i="1" s="1"/>
  <c r="AB32" i="1"/>
  <c r="AD30" i="1"/>
  <c r="AB30" i="1" s="1"/>
  <c r="CS28" i="1"/>
  <c r="R28" i="1" s="1"/>
  <c r="AB28" i="1"/>
  <c r="CB26" i="1"/>
  <c r="BX26" i="1"/>
  <c r="DI1547" i="3"/>
  <c r="DJ1547" i="3" s="1"/>
  <c r="DH1545" i="3"/>
  <c r="CX1542" i="3"/>
  <c r="DH1534" i="3"/>
  <c r="DI1534" i="3"/>
  <c r="DH1526" i="3"/>
  <c r="DI1526" i="3"/>
  <c r="DG1526" i="3"/>
  <c r="DI1525" i="3"/>
  <c r="DF1525" i="3"/>
  <c r="DJ1525" i="3" s="1"/>
  <c r="DH1525" i="3"/>
  <c r="DF1524" i="3"/>
  <c r="DJ1524" i="3" s="1"/>
  <c r="DG1524" i="3"/>
  <c r="DI1524" i="3"/>
  <c r="DH1522" i="3"/>
  <c r="DI1522" i="3"/>
  <c r="DG1522" i="3"/>
  <c r="DI1521" i="3"/>
  <c r="DF1521" i="3"/>
  <c r="DJ1521" i="3" s="1"/>
  <c r="DH1521" i="3"/>
  <c r="DF1520" i="3"/>
  <c r="DJ1520" i="3" s="1"/>
  <c r="DG1520" i="3"/>
  <c r="DI1520" i="3"/>
  <c r="CX1477" i="3"/>
  <c r="DH1470" i="3"/>
  <c r="DI1470" i="3"/>
  <c r="DF1470" i="3"/>
  <c r="DJ1470" i="3" s="1"/>
  <c r="DG1470" i="3"/>
  <c r="DH1466" i="3"/>
  <c r="DI1466" i="3"/>
  <c r="DF1466" i="3"/>
  <c r="DG1466" i="3"/>
  <c r="DJ1466" i="3" s="1"/>
  <c r="DH1462" i="3"/>
  <c r="DI1462" i="3"/>
  <c r="DF1462" i="3"/>
  <c r="DJ1462" i="3" s="1"/>
  <c r="DG1462" i="3"/>
  <c r="DH1458" i="3"/>
  <c r="DI1458" i="3"/>
  <c r="DF1458" i="3"/>
  <c r="DG1458" i="3"/>
  <c r="DJ1458" i="3" s="1"/>
  <c r="DH1454" i="3"/>
  <c r="DI1454" i="3"/>
  <c r="DF1454" i="3"/>
  <c r="DJ1454" i="3" s="1"/>
  <c r="DG1454" i="3"/>
  <c r="DH1450" i="3"/>
  <c r="DI1450" i="3"/>
  <c r="DF1450" i="3"/>
  <c r="DJ1450" i="3" s="1"/>
  <c r="DG1450" i="3"/>
  <c r="DH1446" i="3"/>
  <c r="DI1446" i="3"/>
  <c r="DF1446" i="3"/>
  <c r="DJ1446" i="3" s="1"/>
  <c r="DG1446" i="3"/>
  <c r="DH1442" i="3"/>
  <c r="DI1442" i="3"/>
  <c r="DF1442" i="3"/>
  <c r="DJ1442" i="3" s="1"/>
  <c r="DG1442" i="3"/>
  <c r="DH1426" i="3"/>
  <c r="DI1426" i="3"/>
  <c r="DF1426" i="3"/>
  <c r="DJ1426" i="3" s="1"/>
  <c r="DG1426" i="3"/>
  <c r="DI1421" i="3"/>
  <c r="DF1421" i="3"/>
  <c r="DJ1421" i="3" s="1"/>
  <c r="DG1421" i="3"/>
  <c r="DH1421" i="3"/>
  <c r="CX1417" i="3"/>
  <c r="DH1410" i="3"/>
  <c r="DI1410" i="3"/>
  <c r="DF1410" i="3"/>
  <c r="DJ1410" i="3" s="1"/>
  <c r="DG1410" i="3"/>
  <c r="DI1405" i="3"/>
  <c r="DF1405" i="3"/>
  <c r="DJ1405" i="3" s="1"/>
  <c r="DG1405" i="3"/>
  <c r="DH1405" i="3"/>
  <c r="DH1390" i="3"/>
  <c r="DI1390" i="3"/>
  <c r="DF1390" i="3"/>
  <c r="DJ1390" i="3" s="1"/>
  <c r="DG1390" i="3"/>
  <c r="DH1386" i="3"/>
  <c r="DI1386" i="3"/>
  <c r="DF1386" i="3"/>
  <c r="DJ1386" i="3" s="1"/>
  <c r="DG1386" i="3"/>
  <c r="DI1381" i="3"/>
  <c r="DF1381" i="3"/>
  <c r="DJ1381" i="3" s="1"/>
  <c r="DG1381" i="3"/>
  <c r="DH1381" i="3"/>
  <c r="DH1366" i="3"/>
  <c r="DI1366" i="3"/>
  <c r="DJ1366" i="3" s="1"/>
  <c r="DF1366" i="3"/>
  <c r="DG1366" i="3"/>
  <c r="DI1361" i="3"/>
  <c r="DF1361" i="3"/>
  <c r="DJ1361" i="3" s="1"/>
  <c r="DG1361" i="3"/>
  <c r="DH1361" i="3"/>
  <c r="DI1357" i="3"/>
  <c r="DF1357" i="3"/>
  <c r="DG1357" i="3"/>
  <c r="DJ1357" i="3" s="1"/>
  <c r="DH1357" i="3"/>
  <c r="DI1353" i="3"/>
  <c r="DF1353" i="3"/>
  <c r="DJ1353" i="3" s="1"/>
  <c r="DG1353" i="3"/>
  <c r="DH1353" i="3"/>
  <c r="DI1349" i="3"/>
  <c r="DF1349" i="3"/>
  <c r="DJ1349" i="3" s="1"/>
  <c r="DG1349" i="3"/>
  <c r="DH1349" i="3"/>
  <c r="DH1334" i="3"/>
  <c r="DI1334" i="3"/>
  <c r="DF1334" i="3"/>
  <c r="DJ1334" i="3" s="1"/>
  <c r="DG1334" i="3"/>
  <c r="DI1329" i="3"/>
  <c r="DF1329" i="3"/>
  <c r="DG1329" i="3"/>
  <c r="DJ1329" i="3" s="1"/>
  <c r="DH1329" i="3"/>
  <c r="DH1314" i="3"/>
  <c r="DI1314" i="3"/>
  <c r="DF1314" i="3"/>
  <c r="DJ1314" i="3" s="1"/>
  <c r="DG1314" i="3"/>
  <c r="DI1309" i="3"/>
  <c r="DF1309" i="3"/>
  <c r="DJ1309" i="3" s="1"/>
  <c r="DG1309" i="3"/>
  <c r="DH1309" i="3"/>
  <c r="CX1305" i="3"/>
  <c r="CX1297" i="3"/>
  <c r="DH1294" i="3"/>
  <c r="DI1294" i="3"/>
  <c r="DF1294" i="3"/>
  <c r="DJ1294" i="3" s="1"/>
  <c r="DG1294" i="3"/>
  <c r="DI1289" i="3"/>
  <c r="DJ1289" i="3" s="1"/>
  <c r="DF1289" i="3"/>
  <c r="DG1289" i="3"/>
  <c r="DH1289" i="3"/>
  <c r="DH1278" i="3"/>
  <c r="DI1278" i="3"/>
  <c r="DF1278" i="3"/>
  <c r="DJ1278" i="3" s="1"/>
  <c r="DG1278" i="3"/>
  <c r="DI1273" i="3"/>
  <c r="DF1273" i="3"/>
  <c r="DJ1273" i="3" s="1"/>
  <c r="DG1273" i="3"/>
  <c r="DH1273" i="3"/>
  <c r="BC186" i="1"/>
  <c r="AQ186" i="1"/>
  <c r="BC146" i="1"/>
  <c r="AQ146" i="1"/>
  <c r="BB97" i="1"/>
  <c r="AX97" i="1"/>
  <c r="AT97" i="1"/>
  <c r="AP97" i="1"/>
  <c r="DG1545" i="3"/>
  <c r="DF1544" i="3"/>
  <c r="DG1544" i="3"/>
  <c r="DI1543" i="3"/>
  <c r="DJ1543" i="3" s="1"/>
  <c r="CX1539" i="3"/>
  <c r="DI1533" i="3"/>
  <c r="DF1533" i="3"/>
  <c r="DJ1533" i="3" s="1"/>
  <c r="DF1532" i="3"/>
  <c r="DJ1532" i="3" s="1"/>
  <c r="DG1532" i="3"/>
  <c r="DI1532" i="3"/>
  <c r="DH1530" i="3"/>
  <c r="DI1530" i="3"/>
  <c r="DG1530" i="3"/>
  <c r="DI1529" i="3"/>
  <c r="DF1529" i="3"/>
  <c r="DJ1529" i="3" s="1"/>
  <c r="DH1529" i="3"/>
  <c r="DF1528" i="3"/>
  <c r="DJ1528" i="3" s="1"/>
  <c r="DG1528" i="3"/>
  <c r="DI1528" i="3"/>
  <c r="DG1517" i="3"/>
  <c r="DH1516" i="3"/>
  <c r="DG1513" i="3"/>
  <c r="DH1512" i="3"/>
  <c r="DG1495" i="3"/>
  <c r="DH1495" i="3"/>
  <c r="DI1495" i="3"/>
  <c r="DF1495" i="3"/>
  <c r="DJ1495" i="3" s="1"/>
  <c r="DG1491" i="3"/>
  <c r="DH1491" i="3"/>
  <c r="DI1491" i="3"/>
  <c r="DF1491" i="3"/>
  <c r="DJ1491" i="3" s="1"/>
  <c r="DG1487" i="3"/>
  <c r="DH1487" i="3"/>
  <c r="DI1487" i="3"/>
  <c r="DF1487" i="3"/>
  <c r="DJ1487" i="3" s="1"/>
  <c r="DG1483" i="3"/>
  <c r="DH1483" i="3"/>
  <c r="DI1483" i="3"/>
  <c r="DJ1483" i="3" s="1"/>
  <c r="DF1483" i="3"/>
  <c r="CX1478" i="3"/>
  <c r="DI1437" i="3"/>
  <c r="DF1437" i="3"/>
  <c r="DJ1437" i="3" s="1"/>
  <c r="DG1437" i="3"/>
  <c r="DH1437" i="3"/>
  <c r="DH1422" i="3"/>
  <c r="DI1422" i="3"/>
  <c r="DF1422" i="3"/>
  <c r="DJ1422" i="3" s="1"/>
  <c r="DG1422" i="3"/>
  <c r="DH1418" i="3"/>
  <c r="DI1418" i="3"/>
  <c r="DJ1418" i="3" s="1"/>
  <c r="DF1418" i="3"/>
  <c r="DG1418" i="3"/>
  <c r="DH1406" i="3"/>
  <c r="DI1406" i="3"/>
  <c r="DF1406" i="3"/>
  <c r="DJ1406" i="3" s="1"/>
  <c r="DG1406" i="3"/>
  <c r="DI1401" i="3"/>
  <c r="DF1401" i="3"/>
  <c r="DG1401" i="3"/>
  <c r="DJ1401" i="3" s="1"/>
  <c r="DH1401" i="3"/>
  <c r="DI1397" i="3"/>
  <c r="DF1397" i="3"/>
  <c r="DJ1397" i="3" s="1"/>
  <c r="DG1397" i="3"/>
  <c r="DH1397" i="3"/>
  <c r="DH1382" i="3"/>
  <c r="DI1382" i="3"/>
  <c r="DF1382" i="3"/>
  <c r="DJ1382" i="3" s="1"/>
  <c r="DG1382" i="3"/>
  <c r="DI1377" i="3"/>
  <c r="DF1377" i="3"/>
  <c r="DJ1377" i="3" s="1"/>
  <c r="DG1377" i="3"/>
  <c r="DH1377" i="3"/>
  <c r="DI1373" i="3"/>
  <c r="DF1373" i="3"/>
  <c r="DJ1373" i="3" s="1"/>
  <c r="DG1373" i="3"/>
  <c r="DH1373" i="3"/>
  <c r="DH1362" i="3"/>
  <c r="DI1362" i="3"/>
  <c r="DJ1362" i="3" s="1"/>
  <c r="DF1362" i="3"/>
  <c r="DG1362" i="3"/>
  <c r="DH1358" i="3"/>
  <c r="DI1358" i="3"/>
  <c r="DJ1358" i="3" s="1"/>
  <c r="DF1358" i="3"/>
  <c r="DG1358" i="3"/>
  <c r="CX1354" i="3"/>
  <c r="CX1350" i="3"/>
  <c r="DI1345" i="3"/>
  <c r="DF1345" i="3"/>
  <c r="DJ1345" i="3" s="1"/>
  <c r="DG1345" i="3"/>
  <c r="DH1345" i="3"/>
  <c r="DH1330" i="3"/>
  <c r="DI1330" i="3"/>
  <c r="DF1330" i="3"/>
  <c r="DG1330" i="3"/>
  <c r="DJ1330" i="3" s="1"/>
  <c r="DI1325" i="3"/>
  <c r="DF1325" i="3"/>
  <c r="DJ1325" i="3" s="1"/>
  <c r="DG1325" i="3"/>
  <c r="DH1325" i="3"/>
  <c r="DH1310" i="3"/>
  <c r="DI1310" i="3"/>
  <c r="DF1310" i="3"/>
  <c r="DJ1310" i="3" s="1"/>
  <c r="DG1310" i="3"/>
  <c r="DH1306" i="3"/>
  <c r="DI1306" i="3"/>
  <c r="DJ1306" i="3" s="1"/>
  <c r="DF1306" i="3"/>
  <c r="DG1306" i="3"/>
  <c r="CX1298" i="3"/>
  <c r="DH1290" i="3"/>
  <c r="DI1290" i="3"/>
  <c r="DF1290" i="3"/>
  <c r="DJ1290" i="3" s="1"/>
  <c r="DG1290" i="3"/>
  <c r="DI1285" i="3"/>
  <c r="DJ1285" i="3" s="1"/>
  <c r="DF1285" i="3"/>
  <c r="DG1285" i="3"/>
  <c r="DH1285" i="3"/>
  <c r="DI1281" i="3"/>
  <c r="DF1281" i="3"/>
  <c r="DJ1281" i="3" s="1"/>
  <c r="DG1281" i="3"/>
  <c r="DH1281" i="3"/>
  <c r="DH1274" i="3"/>
  <c r="DI1274" i="3"/>
  <c r="DF1274" i="3"/>
  <c r="DJ1274" i="3" s="1"/>
  <c r="DG1274" i="3"/>
  <c r="CX1266" i="3"/>
  <c r="DH1258" i="3"/>
  <c r="DI1258" i="3"/>
  <c r="DF1258" i="3"/>
  <c r="DJ1258" i="3" s="1"/>
  <c r="DG1258" i="3"/>
  <c r="DH1254" i="3"/>
  <c r="DI1254" i="3"/>
  <c r="DF1254" i="3"/>
  <c r="DJ1254" i="3" s="1"/>
  <c r="DG1254" i="3"/>
  <c r="DH1250" i="3"/>
  <c r="DI1250" i="3"/>
  <c r="DF1250" i="3"/>
  <c r="DJ1250" i="3" s="1"/>
  <c r="DG1250" i="3"/>
  <c r="DH1246" i="3"/>
  <c r="DI1246" i="3"/>
  <c r="DF1246" i="3"/>
  <c r="DJ1246" i="3" s="1"/>
  <c r="DG1246" i="3"/>
  <c r="DH1242" i="3"/>
  <c r="DI1242" i="3"/>
  <c r="DJ1242" i="3" s="1"/>
  <c r="DF1242" i="3"/>
  <c r="DG1242" i="3"/>
  <c r="CX1234" i="3"/>
  <c r="CX1226" i="3"/>
  <c r="CX1218" i="3"/>
  <c r="CX1212" i="3"/>
  <c r="CX1210" i="3"/>
  <c r="CX1204" i="3"/>
  <c r="CX1202" i="3"/>
  <c r="CX1196" i="3"/>
  <c r="CX1194" i="3"/>
  <c r="CX1188" i="3"/>
  <c r="DH1186" i="3"/>
  <c r="DI1186" i="3"/>
  <c r="DF1186" i="3"/>
  <c r="DJ1186" i="3" s="1"/>
  <c r="DG1186" i="3"/>
  <c r="DF1184" i="3"/>
  <c r="DG1184" i="3"/>
  <c r="DH1184" i="3"/>
  <c r="DI1184" i="3"/>
  <c r="DJ1184" i="3" s="1"/>
  <c r="CX1182" i="3"/>
  <c r="BB146" i="1"/>
  <c r="AX146" i="1"/>
  <c r="AT146" i="1"/>
  <c r="AP146" i="1"/>
  <c r="CX1546" i="3"/>
  <c r="DI1544" i="3"/>
  <c r="DJ1544" i="3" s="1"/>
  <c r="DF1543" i="3"/>
  <c r="CX1538" i="3"/>
  <c r="DG1534" i="3"/>
  <c r="DH1533" i="3"/>
  <c r="DG1525" i="3"/>
  <c r="DH1524" i="3"/>
  <c r="DG1521" i="3"/>
  <c r="DH1520" i="3"/>
  <c r="DF1518" i="3"/>
  <c r="DJ1518" i="3" s="1"/>
  <c r="DF1514" i="3"/>
  <c r="DJ1514" i="3" s="1"/>
  <c r="DH1510" i="3"/>
  <c r="DI1510" i="3"/>
  <c r="DJ1510" i="3" s="1"/>
  <c r="DG1510" i="3"/>
  <c r="CX1509" i="3"/>
  <c r="CX1506" i="3"/>
  <c r="CX1505" i="3"/>
  <c r="CX1502" i="3"/>
  <c r="CX1501" i="3"/>
  <c r="DF1500" i="3"/>
  <c r="DJ1500" i="3" s="1"/>
  <c r="DG1500" i="3"/>
  <c r="DI1500" i="3"/>
  <c r="DH1498" i="3"/>
  <c r="DI1498" i="3"/>
  <c r="DG1498" i="3"/>
  <c r="DI1497" i="3"/>
  <c r="DF1497" i="3"/>
  <c r="DJ1497" i="3" s="1"/>
  <c r="DH1497" i="3"/>
  <c r="DF1496" i="3"/>
  <c r="DJ1496" i="3" s="1"/>
  <c r="DG1496" i="3"/>
  <c r="DI1496" i="3"/>
  <c r="DI1493" i="3"/>
  <c r="DF1493" i="3"/>
  <c r="DG1493" i="3"/>
  <c r="DJ1493" i="3" s="1"/>
  <c r="DH1493" i="3"/>
  <c r="DI1489" i="3"/>
  <c r="DF1489" i="3"/>
  <c r="DJ1489" i="3" s="1"/>
  <c r="DG1489" i="3"/>
  <c r="DH1489" i="3"/>
  <c r="DI1485" i="3"/>
  <c r="DF1485" i="3"/>
  <c r="DJ1485" i="3" s="1"/>
  <c r="DG1485" i="3"/>
  <c r="DH1485" i="3"/>
  <c r="CX1481" i="3"/>
  <c r="DI1473" i="3"/>
  <c r="DF1473" i="3"/>
  <c r="DJ1473" i="3" s="1"/>
  <c r="DG1473" i="3"/>
  <c r="DH1473" i="3"/>
  <c r="DG1467" i="3"/>
  <c r="DJ1467" i="3" s="1"/>
  <c r="DH1467" i="3"/>
  <c r="DI1467" i="3"/>
  <c r="DF1467" i="3"/>
  <c r="DG1463" i="3"/>
  <c r="DH1463" i="3"/>
  <c r="DI1463" i="3"/>
  <c r="DF1463" i="3"/>
  <c r="DJ1463" i="3" s="1"/>
  <c r="DG1459" i="3"/>
  <c r="DH1459" i="3"/>
  <c r="DI1459" i="3"/>
  <c r="DF1459" i="3"/>
  <c r="DJ1459" i="3" s="1"/>
  <c r="DG1455" i="3"/>
  <c r="DH1455" i="3"/>
  <c r="DI1455" i="3"/>
  <c r="DF1455" i="3"/>
  <c r="DJ1455" i="3" s="1"/>
  <c r="DG1451" i="3"/>
  <c r="DH1451" i="3"/>
  <c r="DI1451" i="3"/>
  <c r="DF1451" i="3"/>
  <c r="DJ1451" i="3" s="1"/>
  <c r="DG1447" i="3"/>
  <c r="DH1447" i="3"/>
  <c r="DI1447" i="3"/>
  <c r="DF1447" i="3"/>
  <c r="DJ1447" i="3" s="1"/>
  <c r="DG1443" i="3"/>
  <c r="DH1443" i="3"/>
  <c r="DI1443" i="3"/>
  <c r="DJ1443" i="3" s="1"/>
  <c r="DF1443" i="3"/>
  <c r="DH1438" i="3"/>
  <c r="DI1438" i="3"/>
  <c r="DF1438" i="3"/>
  <c r="DJ1438" i="3" s="1"/>
  <c r="DG1438" i="3"/>
  <c r="DI1433" i="3"/>
  <c r="DF1433" i="3"/>
  <c r="DG1433" i="3"/>
  <c r="DJ1433" i="3" s="1"/>
  <c r="DH1433" i="3"/>
  <c r="DI1429" i="3"/>
  <c r="DF1429" i="3"/>
  <c r="DJ1429" i="3" s="1"/>
  <c r="DG1429" i="3"/>
  <c r="DH1429" i="3"/>
  <c r="DI1413" i="3"/>
  <c r="DF1413" i="3"/>
  <c r="DG1413" i="3"/>
  <c r="DJ1413" i="3" s="1"/>
  <c r="DH1413" i="3"/>
  <c r="DH1402" i="3"/>
  <c r="DI1402" i="3"/>
  <c r="DF1402" i="3"/>
  <c r="DJ1402" i="3" s="1"/>
  <c r="DG1402" i="3"/>
  <c r="DH1398" i="3"/>
  <c r="DI1398" i="3"/>
  <c r="DF1398" i="3"/>
  <c r="DJ1398" i="3" s="1"/>
  <c r="DG1398" i="3"/>
  <c r="DI1393" i="3"/>
  <c r="DF1393" i="3"/>
  <c r="DJ1393" i="3" s="1"/>
  <c r="DG1393" i="3"/>
  <c r="DH1393" i="3"/>
  <c r="DH1378" i="3"/>
  <c r="DI1378" i="3"/>
  <c r="DF1378" i="3"/>
  <c r="DJ1378" i="3" s="1"/>
  <c r="DG1378" i="3"/>
  <c r="DH1374" i="3"/>
  <c r="DI1374" i="3"/>
  <c r="DJ1374" i="3" s="1"/>
  <c r="DF1374" i="3"/>
  <c r="DG1374" i="3"/>
  <c r="DI1369" i="3"/>
  <c r="DF1369" i="3"/>
  <c r="DJ1369" i="3" s="1"/>
  <c r="DG1369" i="3"/>
  <c r="DH1369" i="3"/>
  <c r="DH1346" i="3"/>
  <c r="DI1346" i="3"/>
  <c r="DF1346" i="3"/>
  <c r="DJ1346" i="3" s="1"/>
  <c r="DG1346" i="3"/>
  <c r="DI1341" i="3"/>
  <c r="DF1341" i="3"/>
  <c r="DG1341" i="3"/>
  <c r="DJ1341" i="3" s="1"/>
  <c r="DH1341" i="3"/>
  <c r="DI1337" i="3"/>
  <c r="DF1337" i="3"/>
  <c r="DJ1337" i="3" s="1"/>
  <c r="DG1337" i="3"/>
  <c r="DH1337" i="3"/>
  <c r="DH1326" i="3"/>
  <c r="DI1326" i="3"/>
  <c r="DF1326" i="3"/>
  <c r="DJ1326" i="3" s="1"/>
  <c r="DG1326" i="3"/>
  <c r="DI1321" i="3"/>
  <c r="DF1321" i="3"/>
  <c r="DJ1321" i="3" s="1"/>
  <c r="DG1321" i="3"/>
  <c r="DH1321" i="3"/>
  <c r="DI1317" i="3"/>
  <c r="DJ1317" i="3" s="1"/>
  <c r="DF1317" i="3"/>
  <c r="DG1317" i="3"/>
  <c r="DH1317" i="3"/>
  <c r="CX1301" i="3"/>
  <c r="DH1286" i="3"/>
  <c r="DI1286" i="3"/>
  <c r="DF1286" i="3"/>
  <c r="DJ1286" i="3" s="1"/>
  <c r="DG1286" i="3"/>
  <c r="DH1282" i="3"/>
  <c r="DI1282" i="3"/>
  <c r="DF1282" i="3"/>
  <c r="DJ1282" i="3" s="1"/>
  <c r="DG1282" i="3"/>
  <c r="DI1269" i="3"/>
  <c r="DJ1269" i="3" s="1"/>
  <c r="DF1269" i="3"/>
  <c r="DG1269" i="3"/>
  <c r="DH1269" i="3"/>
  <c r="DI1492" i="3"/>
  <c r="DJ1492" i="3" s="1"/>
  <c r="DI1488" i="3"/>
  <c r="DI1484" i="3"/>
  <c r="DI1472" i="3"/>
  <c r="DI1468" i="3"/>
  <c r="DI1464" i="3"/>
  <c r="DI1460" i="3"/>
  <c r="DI1456" i="3"/>
  <c r="DJ1456" i="3" s="1"/>
  <c r="DI1452" i="3"/>
  <c r="DI1448" i="3"/>
  <c r="DI1444" i="3"/>
  <c r="DI1440" i="3"/>
  <c r="DI1436" i="3"/>
  <c r="DI1432" i="3"/>
  <c r="DI1428" i="3"/>
  <c r="DI1424" i="3"/>
  <c r="DI1420" i="3"/>
  <c r="DI1412" i="3"/>
  <c r="DJ1412" i="3" s="1"/>
  <c r="DI1408" i="3"/>
  <c r="DI1404" i="3"/>
  <c r="DI1400" i="3"/>
  <c r="DI1396" i="3"/>
  <c r="DI1392" i="3"/>
  <c r="DI1388" i="3"/>
  <c r="DI1384" i="3"/>
  <c r="DI1380" i="3"/>
  <c r="DI1376" i="3"/>
  <c r="DI1372" i="3"/>
  <c r="DJ1372" i="3" s="1"/>
  <c r="DI1368" i="3"/>
  <c r="DJ1368" i="3" s="1"/>
  <c r="DI1364" i="3"/>
  <c r="DJ1364" i="3" s="1"/>
  <c r="DI1360" i="3"/>
  <c r="DJ1360" i="3" s="1"/>
  <c r="DI1356" i="3"/>
  <c r="DJ1356" i="3" s="1"/>
  <c r="DI1352" i="3"/>
  <c r="DI1348" i="3"/>
  <c r="DI1344" i="3"/>
  <c r="DI1340" i="3"/>
  <c r="DI1336" i="3"/>
  <c r="DI1332" i="3"/>
  <c r="DI1328" i="3"/>
  <c r="DJ1328" i="3" s="1"/>
  <c r="DI1324" i="3"/>
  <c r="DI1320" i="3"/>
  <c r="DI1316" i="3"/>
  <c r="DI1312" i="3"/>
  <c r="DI1308" i="3"/>
  <c r="DI1292" i="3"/>
  <c r="DJ1292" i="3" s="1"/>
  <c r="DI1288" i="3"/>
  <c r="DI1284" i="3"/>
  <c r="DI1276" i="3"/>
  <c r="DJ1276" i="3" s="1"/>
  <c r="CX1181" i="3"/>
  <c r="DF1170" i="3"/>
  <c r="DJ1170" i="3" s="1"/>
  <c r="DG1170" i="3"/>
  <c r="CX1165" i="3"/>
  <c r="DF1162" i="3"/>
  <c r="DG1162" i="3"/>
  <c r="CX1156" i="3"/>
  <c r="CX1155" i="3"/>
  <c r="CX1153" i="3"/>
  <c r="CX1152" i="3"/>
  <c r="CX1151" i="3"/>
  <c r="CX1148" i="3"/>
  <c r="CX1147" i="3"/>
  <c r="CX1145" i="3"/>
  <c r="CX1144" i="3"/>
  <c r="CX1143" i="3"/>
  <c r="CX1140" i="3"/>
  <c r="DH1128" i="3"/>
  <c r="DI1128" i="3"/>
  <c r="DF1128" i="3"/>
  <c r="DJ1128" i="3" s="1"/>
  <c r="DG1128" i="3"/>
  <c r="DI1123" i="3"/>
  <c r="DF1123" i="3"/>
  <c r="DJ1123" i="3" s="1"/>
  <c r="DG1123" i="3"/>
  <c r="DH1123" i="3"/>
  <c r="DH1104" i="3"/>
  <c r="DI1104" i="3"/>
  <c r="DF1104" i="3"/>
  <c r="DG1104" i="3"/>
  <c r="DJ1104" i="3" s="1"/>
  <c r="DH1100" i="3"/>
  <c r="DI1100" i="3"/>
  <c r="DJ1100" i="3" s="1"/>
  <c r="DF1100" i="3"/>
  <c r="DG1100" i="3"/>
  <c r="DI1095" i="3"/>
  <c r="DF1095" i="3"/>
  <c r="DJ1095" i="3" s="1"/>
  <c r="DG1095" i="3"/>
  <c r="DH1095" i="3"/>
  <c r="DH1084" i="3"/>
  <c r="DI1084" i="3"/>
  <c r="DF1084" i="3"/>
  <c r="DJ1084" i="3" s="1"/>
  <c r="DG1084" i="3"/>
  <c r="DI1079" i="3"/>
  <c r="DF1079" i="3"/>
  <c r="DJ1079" i="3" s="1"/>
  <c r="DG1079" i="3"/>
  <c r="DH1079" i="3"/>
  <c r="DI1075" i="3"/>
  <c r="DF1075" i="3"/>
  <c r="DJ1075" i="3" s="1"/>
  <c r="DG1075" i="3"/>
  <c r="DH1075" i="3"/>
  <c r="DH1060" i="3"/>
  <c r="DI1060" i="3"/>
  <c r="DF1060" i="3"/>
  <c r="DJ1060" i="3" s="1"/>
  <c r="DG1060" i="3"/>
  <c r="DI1055" i="3"/>
  <c r="DF1055" i="3"/>
  <c r="DJ1055" i="3" s="1"/>
  <c r="DG1055" i="3"/>
  <c r="DH1055" i="3"/>
  <c r="DI1051" i="3"/>
  <c r="DF1051" i="3"/>
  <c r="DJ1051" i="3" s="1"/>
  <c r="DG1051" i="3"/>
  <c r="DH1051" i="3"/>
  <c r="CX972" i="3"/>
  <c r="DH956" i="3"/>
  <c r="DI956" i="3"/>
  <c r="DJ956" i="3" s="1"/>
  <c r="DF956" i="3"/>
  <c r="DG956" i="3"/>
  <c r="DF954" i="3"/>
  <c r="DJ954" i="3" s="1"/>
  <c r="DG954" i="3"/>
  <c r="DH954" i="3"/>
  <c r="DI954" i="3"/>
  <c r="DH952" i="3"/>
  <c r="DI952" i="3"/>
  <c r="DF952" i="3"/>
  <c r="DG952" i="3"/>
  <c r="DJ952" i="3" s="1"/>
  <c r="DF950" i="3"/>
  <c r="DJ950" i="3" s="1"/>
  <c r="DG950" i="3"/>
  <c r="DH950" i="3"/>
  <c r="DI950" i="3"/>
  <c r="DG1257" i="3"/>
  <c r="DG1253" i="3"/>
  <c r="DG1249" i="3"/>
  <c r="DG1245" i="3"/>
  <c r="DI1187" i="3"/>
  <c r="DG1185" i="3"/>
  <c r="CX1180" i="3"/>
  <c r="CX1172" i="3"/>
  <c r="DI1170" i="3"/>
  <c r="CX1164" i="3"/>
  <c r="DI1162" i="3"/>
  <c r="DJ1162" i="3" s="1"/>
  <c r="CX1135" i="3"/>
  <c r="DH1124" i="3"/>
  <c r="DI1124" i="3"/>
  <c r="DF1124" i="3"/>
  <c r="DJ1124" i="3" s="1"/>
  <c r="DG1124" i="3"/>
  <c r="DI1119" i="3"/>
  <c r="DF1119" i="3"/>
  <c r="DJ1119" i="3" s="1"/>
  <c r="DG1119" i="3"/>
  <c r="DH1119" i="3"/>
  <c r="DI1115" i="3"/>
  <c r="DF1115" i="3"/>
  <c r="DJ1115" i="3" s="1"/>
  <c r="DG1115" i="3"/>
  <c r="DH1115" i="3"/>
  <c r="DH1096" i="3"/>
  <c r="DI1096" i="3"/>
  <c r="DF1096" i="3"/>
  <c r="DJ1096" i="3" s="1"/>
  <c r="DG1096" i="3"/>
  <c r="DI1091" i="3"/>
  <c r="DF1091" i="3"/>
  <c r="DJ1091" i="3" s="1"/>
  <c r="DG1091" i="3"/>
  <c r="DH1091" i="3"/>
  <c r="DH1080" i="3"/>
  <c r="DI1080" i="3"/>
  <c r="DF1080" i="3"/>
  <c r="DJ1080" i="3" s="1"/>
  <c r="DG1080" i="3"/>
  <c r="DH1076" i="3"/>
  <c r="DI1076" i="3"/>
  <c r="DJ1076" i="3" s="1"/>
  <c r="DF1076" i="3"/>
  <c r="DG1076" i="3"/>
  <c r="DI1071" i="3"/>
  <c r="DF1071" i="3"/>
  <c r="DJ1071" i="3" s="1"/>
  <c r="DG1071" i="3"/>
  <c r="DH1071" i="3"/>
  <c r="DH1056" i="3"/>
  <c r="DI1056" i="3"/>
  <c r="DF1056" i="3"/>
  <c r="DJ1056" i="3" s="1"/>
  <c r="DG1056" i="3"/>
  <c r="DH1052" i="3"/>
  <c r="DI1052" i="3"/>
  <c r="DJ1052" i="3" s="1"/>
  <c r="DF1052" i="3"/>
  <c r="DG1052" i="3"/>
  <c r="DI1047" i="3"/>
  <c r="DF1047" i="3"/>
  <c r="DJ1047" i="3" s="1"/>
  <c r="DG1047" i="3"/>
  <c r="DH1047" i="3"/>
  <c r="CX1036" i="3"/>
  <c r="DH1020" i="3"/>
  <c r="DI1020" i="3"/>
  <c r="DJ1020" i="3" s="1"/>
  <c r="DF1020" i="3"/>
  <c r="DG1020" i="3"/>
  <c r="CX1012" i="3"/>
  <c r="CX962" i="3"/>
  <c r="DH960" i="3"/>
  <c r="DI960" i="3"/>
  <c r="DF960" i="3"/>
  <c r="DJ960" i="3" s="1"/>
  <c r="DG960" i="3"/>
  <c r="DF958" i="3"/>
  <c r="DJ958" i="3" s="1"/>
  <c r="DG958" i="3"/>
  <c r="DH958" i="3"/>
  <c r="DI958" i="3"/>
  <c r="DG1492" i="3"/>
  <c r="DG1488" i="3"/>
  <c r="DG1484" i="3"/>
  <c r="DJ1484" i="3" s="1"/>
  <c r="DG1472" i="3"/>
  <c r="DG1468" i="3"/>
  <c r="DG1464" i="3"/>
  <c r="DG1460" i="3"/>
  <c r="DG1456" i="3"/>
  <c r="DG1452" i="3"/>
  <c r="DG1448" i="3"/>
  <c r="DG1444" i="3"/>
  <c r="DJ1444" i="3" s="1"/>
  <c r="DG1440" i="3"/>
  <c r="DG1436" i="3"/>
  <c r="DG1432" i="3"/>
  <c r="DJ1432" i="3" s="1"/>
  <c r="DG1428" i="3"/>
  <c r="DG1424" i="3"/>
  <c r="DG1420" i="3"/>
  <c r="DJ1420" i="3" s="1"/>
  <c r="DG1412" i="3"/>
  <c r="DG1408" i="3"/>
  <c r="DG1404" i="3"/>
  <c r="DG1400" i="3"/>
  <c r="DJ1400" i="3" s="1"/>
  <c r="DG1396" i="3"/>
  <c r="DG1392" i="3"/>
  <c r="DG1388" i="3"/>
  <c r="DJ1388" i="3" s="1"/>
  <c r="DG1384" i="3"/>
  <c r="DG1380" i="3"/>
  <c r="DG1376" i="3"/>
  <c r="DJ1376" i="3" s="1"/>
  <c r="DG1372" i="3"/>
  <c r="DG1368" i="3"/>
  <c r="DG1364" i="3"/>
  <c r="DG1360" i="3"/>
  <c r="DG1356" i="3"/>
  <c r="DG1352" i="3"/>
  <c r="DG1348" i="3"/>
  <c r="DG1344" i="3"/>
  <c r="DG1340" i="3"/>
  <c r="DJ1340" i="3" s="1"/>
  <c r="DG1336" i="3"/>
  <c r="DG1332" i="3"/>
  <c r="DG1328" i="3"/>
  <c r="DG1324" i="3"/>
  <c r="DG1320" i="3"/>
  <c r="DG1316" i="3"/>
  <c r="DG1312" i="3"/>
  <c r="DG1308" i="3"/>
  <c r="DJ1308" i="3" s="1"/>
  <c r="DG1292" i="3"/>
  <c r="DG1288" i="3"/>
  <c r="DG1284" i="3"/>
  <c r="DG1280" i="3"/>
  <c r="DG1276" i="3"/>
  <c r="DG1272" i="3"/>
  <c r="DG1260" i="3"/>
  <c r="DF1257" i="3"/>
  <c r="DG1256" i="3"/>
  <c r="DF1253" i="3"/>
  <c r="DJ1253" i="3" s="1"/>
  <c r="DG1252" i="3"/>
  <c r="DF1249" i="3"/>
  <c r="DJ1249" i="3" s="1"/>
  <c r="DG1248" i="3"/>
  <c r="DF1245" i="3"/>
  <c r="DJ1245" i="3" s="1"/>
  <c r="DG1244" i="3"/>
  <c r="DF1185" i="3"/>
  <c r="DJ1185" i="3" s="1"/>
  <c r="DI1171" i="3"/>
  <c r="DF1171" i="3"/>
  <c r="DJ1171" i="3" s="1"/>
  <c r="DH1170" i="3"/>
  <c r="DG1169" i="3"/>
  <c r="DH1169" i="3"/>
  <c r="DF1166" i="3"/>
  <c r="DG1166" i="3"/>
  <c r="DH1162" i="3"/>
  <c r="CX1161" i="3"/>
  <c r="CX1136" i="3"/>
  <c r="DI1131" i="3"/>
  <c r="DF1131" i="3"/>
  <c r="DJ1131" i="3" s="1"/>
  <c r="DG1131" i="3"/>
  <c r="DH1131" i="3"/>
  <c r="DH1120" i="3"/>
  <c r="DI1120" i="3"/>
  <c r="DF1120" i="3"/>
  <c r="DJ1120" i="3" s="1"/>
  <c r="DG1120" i="3"/>
  <c r="DH1116" i="3"/>
  <c r="DI1116" i="3"/>
  <c r="DF1116" i="3"/>
  <c r="DJ1116" i="3" s="1"/>
  <c r="DG1116" i="3"/>
  <c r="DI1111" i="3"/>
  <c r="DF1111" i="3"/>
  <c r="DJ1111" i="3" s="1"/>
  <c r="DG1111" i="3"/>
  <c r="DH1111" i="3"/>
  <c r="DI1107" i="3"/>
  <c r="DF1107" i="3"/>
  <c r="DJ1107" i="3" s="1"/>
  <c r="DG1107" i="3"/>
  <c r="DH1107" i="3"/>
  <c r="DH1092" i="3"/>
  <c r="DI1092" i="3"/>
  <c r="DF1092" i="3"/>
  <c r="DJ1092" i="3" s="1"/>
  <c r="DG1092" i="3"/>
  <c r="DI1087" i="3"/>
  <c r="DF1087" i="3"/>
  <c r="DG1087" i="3"/>
  <c r="DJ1087" i="3" s="1"/>
  <c r="DH1087" i="3"/>
  <c r="DH1072" i="3"/>
  <c r="DI1072" i="3"/>
  <c r="DF1072" i="3"/>
  <c r="DJ1072" i="3" s="1"/>
  <c r="DG1072" i="3"/>
  <c r="DI1067" i="3"/>
  <c r="DF1067" i="3"/>
  <c r="DJ1067" i="3" s="1"/>
  <c r="DG1067" i="3"/>
  <c r="DH1067" i="3"/>
  <c r="DI1063" i="3"/>
  <c r="DF1063" i="3"/>
  <c r="DJ1063" i="3" s="1"/>
  <c r="DG1063" i="3"/>
  <c r="DH1063" i="3"/>
  <c r="DH1048" i="3"/>
  <c r="DI1048" i="3"/>
  <c r="DF1048" i="3"/>
  <c r="DJ1048" i="3" s="1"/>
  <c r="DG1048" i="3"/>
  <c r="DI1043" i="3"/>
  <c r="DF1043" i="3"/>
  <c r="DJ1043" i="3" s="1"/>
  <c r="DG1043" i="3"/>
  <c r="DH1043" i="3"/>
  <c r="DH1028" i="3"/>
  <c r="DI1028" i="3"/>
  <c r="DF1028" i="3"/>
  <c r="DJ1028" i="3" s="1"/>
  <c r="DG1028" i="3"/>
  <c r="DH1024" i="3"/>
  <c r="DI1024" i="3"/>
  <c r="DF1024" i="3"/>
  <c r="DJ1024" i="3" s="1"/>
  <c r="DG1024" i="3"/>
  <c r="DH988" i="3"/>
  <c r="DI988" i="3"/>
  <c r="DJ988" i="3" s="1"/>
  <c r="DF988" i="3"/>
  <c r="DG988" i="3"/>
  <c r="DH984" i="3"/>
  <c r="DI984" i="3"/>
  <c r="DJ984" i="3" s="1"/>
  <c r="DF984" i="3"/>
  <c r="DG984" i="3"/>
  <c r="DH980" i="3"/>
  <c r="DI980" i="3"/>
  <c r="DJ980" i="3" s="1"/>
  <c r="DF980" i="3"/>
  <c r="DG980" i="3"/>
  <c r="DH976" i="3"/>
  <c r="DI976" i="3"/>
  <c r="DJ976" i="3" s="1"/>
  <c r="DF976" i="3"/>
  <c r="DG976" i="3"/>
  <c r="CX968" i="3"/>
  <c r="DF966" i="3"/>
  <c r="DG966" i="3"/>
  <c r="DH966" i="3"/>
  <c r="DI966" i="3"/>
  <c r="DJ966" i="3" s="1"/>
  <c r="CX1176" i="3"/>
  <c r="DH1171" i="3"/>
  <c r="DH1168" i="3"/>
  <c r="DI1168" i="3"/>
  <c r="DJ1168" i="3" s="1"/>
  <c r="DI1166" i="3"/>
  <c r="DJ1166" i="3" s="1"/>
  <c r="CX1160" i="3"/>
  <c r="CX1139" i="3"/>
  <c r="DH1132" i="3"/>
  <c r="DI1132" i="3"/>
  <c r="DF1132" i="3"/>
  <c r="DJ1132" i="3" s="1"/>
  <c r="DG1132" i="3"/>
  <c r="DI1127" i="3"/>
  <c r="DF1127" i="3"/>
  <c r="DG1127" i="3"/>
  <c r="DJ1127" i="3" s="1"/>
  <c r="DH1127" i="3"/>
  <c r="DH1112" i="3"/>
  <c r="DI1112" i="3"/>
  <c r="DF1112" i="3"/>
  <c r="DJ1112" i="3" s="1"/>
  <c r="DG1112" i="3"/>
  <c r="DH1108" i="3"/>
  <c r="DI1108" i="3"/>
  <c r="DJ1108" i="3" s="1"/>
  <c r="DF1108" i="3"/>
  <c r="DG1108" i="3"/>
  <c r="DI1103" i="3"/>
  <c r="DJ1103" i="3" s="1"/>
  <c r="DF1103" i="3"/>
  <c r="DG1103" i="3"/>
  <c r="DH1103" i="3"/>
  <c r="DI1099" i="3"/>
  <c r="DF1099" i="3"/>
  <c r="DJ1099" i="3" s="1"/>
  <c r="DG1099" i="3"/>
  <c r="DH1099" i="3"/>
  <c r="DH1088" i="3"/>
  <c r="DI1088" i="3"/>
  <c r="DF1088" i="3"/>
  <c r="DG1088" i="3"/>
  <c r="DJ1088" i="3" s="1"/>
  <c r="DI1083" i="3"/>
  <c r="DF1083" i="3"/>
  <c r="DJ1083" i="3" s="1"/>
  <c r="DG1083" i="3"/>
  <c r="DH1083" i="3"/>
  <c r="DH1068" i="3"/>
  <c r="DI1068" i="3"/>
  <c r="DF1068" i="3"/>
  <c r="DJ1068" i="3" s="1"/>
  <c r="DG1068" i="3"/>
  <c r="DH1064" i="3"/>
  <c r="DI1064" i="3"/>
  <c r="DJ1064" i="3" s="1"/>
  <c r="DF1064" i="3"/>
  <c r="DG1064" i="3"/>
  <c r="DI1059" i="3"/>
  <c r="DF1059" i="3"/>
  <c r="DJ1059" i="3" s="1"/>
  <c r="DG1059" i="3"/>
  <c r="DH1059" i="3"/>
  <c r="DH1044" i="3"/>
  <c r="DI1044" i="3"/>
  <c r="DF1044" i="3"/>
  <c r="DJ1044" i="3" s="1"/>
  <c r="DG1044" i="3"/>
  <c r="DH1040" i="3"/>
  <c r="DI1040" i="3"/>
  <c r="DJ1040" i="3" s="1"/>
  <c r="DF1040" i="3"/>
  <c r="DG1040" i="3"/>
  <c r="CX1032" i="3"/>
  <c r="CX1016" i="3"/>
  <c r="DH1008" i="3"/>
  <c r="DI1008" i="3"/>
  <c r="DJ1008" i="3" s="1"/>
  <c r="DF1008" i="3"/>
  <c r="DG1008" i="3"/>
  <c r="DH1004" i="3"/>
  <c r="DI1004" i="3"/>
  <c r="DF1004" i="3"/>
  <c r="DG1004" i="3"/>
  <c r="DJ1004" i="3" s="1"/>
  <c r="DH1000" i="3"/>
  <c r="DI1000" i="3"/>
  <c r="DJ1000" i="3" s="1"/>
  <c r="DF1000" i="3"/>
  <c r="DG1000" i="3"/>
  <c r="DH996" i="3"/>
  <c r="DI996" i="3"/>
  <c r="DJ996" i="3" s="1"/>
  <c r="DF996" i="3"/>
  <c r="DG996" i="3"/>
  <c r="DH992" i="3"/>
  <c r="DI992" i="3"/>
  <c r="DJ992" i="3" s="1"/>
  <c r="DF992" i="3"/>
  <c r="DG992" i="3"/>
  <c r="CX964" i="3"/>
  <c r="DI1134" i="3"/>
  <c r="DI1130" i="3"/>
  <c r="DI1126" i="3"/>
  <c r="DJ1126" i="3" s="1"/>
  <c r="DI1122" i="3"/>
  <c r="DI1118" i="3"/>
  <c r="DI1114" i="3"/>
  <c r="DI1110" i="3"/>
  <c r="DI1106" i="3"/>
  <c r="DI1102" i="3"/>
  <c r="DI1098" i="3"/>
  <c r="DI1094" i="3"/>
  <c r="DI1090" i="3"/>
  <c r="DI1086" i="3"/>
  <c r="DJ1086" i="3" s="1"/>
  <c r="DI1082" i="3"/>
  <c r="DI1078" i="3"/>
  <c r="DI1074" i="3"/>
  <c r="DI1070" i="3"/>
  <c r="DI1066" i="3"/>
  <c r="DI1062" i="3"/>
  <c r="DI1058" i="3"/>
  <c r="DI1054" i="3"/>
  <c r="DI1050" i="3"/>
  <c r="DI1046" i="3"/>
  <c r="DI1042" i="3"/>
  <c r="DI947" i="3"/>
  <c r="DF947" i="3"/>
  <c r="DJ947" i="3" s="1"/>
  <c r="CX934" i="3"/>
  <c r="CX929" i="3"/>
  <c r="CX921" i="3"/>
  <c r="DH914" i="3"/>
  <c r="DI914" i="3"/>
  <c r="DF914" i="3"/>
  <c r="DJ914" i="3" s="1"/>
  <c r="DG914" i="3"/>
  <c r="DH910" i="3"/>
  <c r="DI910" i="3"/>
  <c r="DF910" i="3"/>
  <c r="DJ910" i="3" s="1"/>
  <c r="DG910" i="3"/>
  <c r="DH906" i="3"/>
  <c r="DI906" i="3"/>
  <c r="DF906" i="3"/>
  <c r="DJ906" i="3" s="1"/>
  <c r="DG906" i="3"/>
  <c r="DH902" i="3"/>
  <c r="DI902" i="3"/>
  <c r="DF902" i="3"/>
  <c r="DJ902" i="3" s="1"/>
  <c r="DG902" i="3"/>
  <c r="DH898" i="3"/>
  <c r="DI898" i="3"/>
  <c r="DJ898" i="3" s="1"/>
  <c r="DF898" i="3"/>
  <c r="DG898" i="3"/>
  <c r="DH894" i="3"/>
  <c r="DI894" i="3"/>
  <c r="DF894" i="3"/>
  <c r="DJ894" i="3" s="1"/>
  <c r="DG894" i="3"/>
  <c r="DH890" i="3"/>
  <c r="DI890" i="3"/>
  <c r="DF890" i="3"/>
  <c r="DG890" i="3"/>
  <c r="DJ890" i="3" s="1"/>
  <c r="CX885" i="3"/>
  <c r="CX882" i="3"/>
  <c r="CX874" i="3"/>
  <c r="CX866" i="3"/>
  <c r="CX858" i="3"/>
  <c r="DG1027" i="3"/>
  <c r="DG1023" i="3"/>
  <c r="DG1007" i="3"/>
  <c r="DG1003" i="3"/>
  <c r="DJ1003" i="3" s="1"/>
  <c r="DG999" i="3"/>
  <c r="DG995" i="3"/>
  <c r="DG987" i="3"/>
  <c r="DG983" i="3"/>
  <c r="DG979" i="3"/>
  <c r="DG967" i="3"/>
  <c r="DG959" i="3"/>
  <c r="DI957" i="3"/>
  <c r="DG955" i="3"/>
  <c r="DI953" i="3"/>
  <c r="DG951" i="3"/>
  <c r="DI949" i="3"/>
  <c r="DH947" i="3"/>
  <c r="CX940" i="3"/>
  <c r="CX937" i="3"/>
  <c r="CX932" i="3"/>
  <c r="CX924" i="3"/>
  <c r="CX916" i="3"/>
  <c r="DF912" i="3"/>
  <c r="DJ912" i="3" s="1"/>
  <c r="DG912" i="3"/>
  <c r="DH912" i="3"/>
  <c r="DI912" i="3"/>
  <c r="DF908" i="3"/>
  <c r="DG908" i="3"/>
  <c r="DJ908" i="3" s="1"/>
  <c r="DH908" i="3"/>
  <c r="DI908" i="3"/>
  <c r="DF904" i="3"/>
  <c r="DJ904" i="3" s="1"/>
  <c r="DG904" i="3"/>
  <c r="DH904" i="3"/>
  <c r="DI904" i="3"/>
  <c r="DF900" i="3"/>
  <c r="DJ900" i="3" s="1"/>
  <c r="DG900" i="3"/>
  <c r="DH900" i="3"/>
  <c r="DI900" i="3"/>
  <c r="DF896" i="3"/>
  <c r="DJ896" i="3" s="1"/>
  <c r="DG896" i="3"/>
  <c r="DH896" i="3"/>
  <c r="DI896" i="3"/>
  <c r="DF892" i="3"/>
  <c r="DJ892" i="3" s="1"/>
  <c r="DG892" i="3"/>
  <c r="DH892" i="3"/>
  <c r="DI892" i="3"/>
  <c r="CX888" i="3"/>
  <c r="CX880" i="3"/>
  <c r="CX872" i="3"/>
  <c r="CX864" i="3"/>
  <c r="CX856" i="3"/>
  <c r="DG1134" i="3"/>
  <c r="DG1130" i="3"/>
  <c r="DG1126" i="3"/>
  <c r="DG1122" i="3"/>
  <c r="DG1118" i="3"/>
  <c r="DJ1118" i="3" s="1"/>
  <c r="DG1114" i="3"/>
  <c r="DG1110" i="3"/>
  <c r="DG1106" i="3"/>
  <c r="DG1102" i="3"/>
  <c r="DG1098" i="3"/>
  <c r="DG1094" i="3"/>
  <c r="DG1090" i="3"/>
  <c r="DG1086" i="3"/>
  <c r="DG1082" i="3"/>
  <c r="DG1078" i="3"/>
  <c r="DJ1078" i="3" s="1"/>
  <c r="DG1074" i="3"/>
  <c r="DG1070" i="3"/>
  <c r="DG1066" i="3"/>
  <c r="DJ1066" i="3" s="1"/>
  <c r="DG1062" i="3"/>
  <c r="DG1058" i="3"/>
  <c r="DG1054" i="3"/>
  <c r="DJ1054" i="3" s="1"/>
  <c r="DG1050" i="3"/>
  <c r="DG1046" i="3"/>
  <c r="DG1042" i="3"/>
  <c r="DJ1042" i="3" s="1"/>
  <c r="DF1027" i="3"/>
  <c r="DJ1027" i="3" s="1"/>
  <c r="DG1026" i="3"/>
  <c r="DF1023" i="3"/>
  <c r="DJ1023" i="3" s="1"/>
  <c r="DG1022" i="3"/>
  <c r="DJ1022" i="3" s="1"/>
  <c r="DF1007" i="3"/>
  <c r="DJ1007" i="3" s="1"/>
  <c r="DG1006" i="3"/>
  <c r="DF1003" i="3"/>
  <c r="DG1002" i="3"/>
  <c r="DF999" i="3"/>
  <c r="DJ999" i="3" s="1"/>
  <c r="DG998" i="3"/>
  <c r="DF995" i="3"/>
  <c r="DJ995" i="3" s="1"/>
  <c r="DG994" i="3"/>
  <c r="DF987" i="3"/>
  <c r="DJ987" i="3" s="1"/>
  <c r="DG986" i="3"/>
  <c r="DF983" i="3"/>
  <c r="DJ983" i="3" s="1"/>
  <c r="DG982" i="3"/>
  <c r="DF979" i="3"/>
  <c r="DJ979" i="3" s="1"/>
  <c r="DG978" i="3"/>
  <c r="DF967" i="3"/>
  <c r="DF959" i="3"/>
  <c r="DJ959" i="3" s="1"/>
  <c r="DF955" i="3"/>
  <c r="DJ955" i="3" s="1"/>
  <c r="DF951" i="3"/>
  <c r="DG947" i="3"/>
  <c r="DF944" i="3"/>
  <c r="DJ944" i="3" s="1"/>
  <c r="DH944" i="3"/>
  <c r="DI944" i="3"/>
  <c r="DG943" i="3"/>
  <c r="DI943" i="3"/>
  <c r="DJ943" i="3" s="1"/>
  <c r="DF943" i="3"/>
  <c r="CX933" i="3"/>
  <c r="CX925" i="3"/>
  <c r="CX917" i="3"/>
  <c r="DI913" i="3"/>
  <c r="DF913" i="3"/>
  <c r="DJ913" i="3" s="1"/>
  <c r="DG913" i="3"/>
  <c r="DH913" i="3"/>
  <c r="DI909" i="3"/>
  <c r="DF909" i="3"/>
  <c r="DJ909" i="3" s="1"/>
  <c r="DG909" i="3"/>
  <c r="DH909" i="3"/>
  <c r="DI905" i="3"/>
  <c r="DF905" i="3"/>
  <c r="DJ905" i="3" s="1"/>
  <c r="DG905" i="3"/>
  <c r="DH905" i="3"/>
  <c r="DI901" i="3"/>
  <c r="DF901" i="3"/>
  <c r="DJ901" i="3" s="1"/>
  <c r="DG901" i="3"/>
  <c r="DH901" i="3"/>
  <c r="DI897" i="3"/>
  <c r="DF897" i="3"/>
  <c r="DJ897" i="3" s="1"/>
  <c r="DG897" i="3"/>
  <c r="DH897" i="3"/>
  <c r="DI893" i="3"/>
  <c r="DF893" i="3"/>
  <c r="DJ893" i="3" s="1"/>
  <c r="DG893" i="3"/>
  <c r="DH893" i="3"/>
  <c r="DI889" i="3"/>
  <c r="DJ889" i="3" s="1"/>
  <c r="DF889" i="3"/>
  <c r="DG889" i="3"/>
  <c r="DH889" i="3"/>
  <c r="CX886" i="3"/>
  <c r="CX881" i="3"/>
  <c r="CX878" i="3"/>
  <c r="CX870" i="3"/>
  <c r="CX862" i="3"/>
  <c r="CX854" i="3"/>
  <c r="DH948" i="3"/>
  <c r="DI948" i="3"/>
  <c r="DI945" i="3"/>
  <c r="DJ945" i="3" s="1"/>
  <c r="DG945" i="3"/>
  <c r="DH945" i="3"/>
  <c r="CX941" i="3"/>
  <c r="CX936" i="3"/>
  <c r="CX928" i="3"/>
  <c r="CX920" i="3"/>
  <c r="CX884" i="3"/>
  <c r="CX876" i="3"/>
  <c r="CX868" i="3"/>
  <c r="CX860" i="3"/>
  <c r="DF852" i="3"/>
  <c r="DJ852" i="3" s="1"/>
  <c r="DG852" i="3"/>
  <c r="DH852" i="3"/>
  <c r="DI852" i="3"/>
  <c r="DH850" i="3"/>
  <c r="DI850" i="3"/>
  <c r="DF850" i="3"/>
  <c r="DJ850" i="3" s="1"/>
  <c r="DG850" i="3"/>
  <c r="DG946" i="3"/>
  <c r="DJ946" i="3" s="1"/>
  <c r="DF915" i="3"/>
  <c r="DJ915" i="3" s="1"/>
  <c r="DF911" i="3"/>
  <c r="DJ911" i="3" s="1"/>
  <c r="DF907" i="3"/>
  <c r="DF903" i="3"/>
  <c r="DJ903" i="3" s="1"/>
  <c r="DF899" i="3"/>
  <c r="DF895" i="3"/>
  <c r="DJ895" i="3" s="1"/>
  <c r="DF891" i="3"/>
  <c r="DJ891" i="3" s="1"/>
  <c r="DF851" i="3"/>
  <c r="DJ851" i="3" s="1"/>
  <c r="DI848" i="3"/>
  <c r="DH848" i="3"/>
  <c r="DF847" i="3"/>
  <c r="DJ847" i="3" s="1"/>
  <c r="DG847" i="3"/>
  <c r="DI847" i="3"/>
  <c r="DI832" i="3"/>
  <c r="DF832" i="3"/>
  <c r="DJ832" i="3" s="1"/>
  <c r="DH832" i="3"/>
  <c r="DF831" i="3"/>
  <c r="DJ831" i="3" s="1"/>
  <c r="DG831" i="3"/>
  <c r="DI831" i="3"/>
  <c r="DH821" i="3"/>
  <c r="DI821" i="3"/>
  <c r="DG821" i="3"/>
  <c r="DH813" i="3"/>
  <c r="DI813" i="3"/>
  <c r="DG813" i="3"/>
  <c r="DJ813" i="3" s="1"/>
  <c r="DI812" i="3"/>
  <c r="DF812" i="3"/>
  <c r="DH812" i="3"/>
  <c r="DG806" i="3"/>
  <c r="DH806" i="3"/>
  <c r="DI806" i="3"/>
  <c r="DF806" i="3"/>
  <c r="DJ806" i="3" s="1"/>
  <c r="DG802" i="3"/>
  <c r="DH802" i="3"/>
  <c r="DI802" i="3"/>
  <c r="DJ802" i="3" s="1"/>
  <c r="DF802" i="3"/>
  <c r="DG798" i="3"/>
  <c r="DH798" i="3"/>
  <c r="DI798" i="3"/>
  <c r="DF798" i="3"/>
  <c r="DJ798" i="3" s="1"/>
  <c r="DG794" i="3"/>
  <c r="DJ794" i="3" s="1"/>
  <c r="DH794" i="3"/>
  <c r="DI794" i="3"/>
  <c r="DF794" i="3"/>
  <c r="DG790" i="3"/>
  <c r="DH790" i="3"/>
  <c r="DI790" i="3"/>
  <c r="DF790" i="3"/>
  <c r="DJ790" i="3" s="1"/>
  <c r="CX781" i="3"/>
  <c r="DH773" i="3"/>
  <c r="DI773" i="3"/>
  <c r="DJ773" i="3" s="1"/>
  <c r="DF773" i="3"/>
  <c r="DG773" i="3"/>
  <c r="DI768" i="3"/>
  <c r="DF768" i="3"/>
  <c r="DJ768" i="3" s="1"/>
  <c r="DG768" i="3"/>
  <c r="DH768" i="3"/>
  <c r="DI764" i="3"/>
  <c r="DF764" i="3"/>
  <c r="DG764" i="3"/>
  <c r="DJ764" i="3" s="1"/>
  <c r="DH764" i="3"/>
  <c r="CX760" i="3"/>
  <c r="DH749" i="3"/>
  <c r="DI749" i="3"/>
  <c r="DF749" i="3"/>
  <c r="DJ749" i="3" s="1"/>
  <c r="DG749" i="3"/>
  <c r="DG742" i="3"/>
  <c r="DJ742" i="3" s="1"/>
  <c r="DH742" i="3"/>
  <c r="DI742" i="3"/>
  <c r="DF742" i="3"/>
  <c r="DG738" i="3"/>
  <c r="DH738" i="3"/>
  <c r="DI738" i="3"/>
  <c r="DF738" i="3"/>
  <c r="DJ738" i="3" s="1"/>
  <c r="DG734" i="3"/>
  <c r="DH734" i="3"/>
  <c r="DI734" i="3"/>
  <c r="DF734" i="3"/>
  <c r="DJ734" i="3" s="1"/>
  <c r="DG730" i="3"/>
  <c r="DJ730" i="3" s="1"/>
  <c r="DH730" i="3"/>
  <c r="DI730" i="3"/>
  <c r="DF730" i="3"/>
  <c r="DG726" i="3"/>
  <c r="DH726" i="3"/>
  <c r="DI726" i="3"/>
  <c r="DJ726" i="3" s="1"/>
  <c r="DF726" i="3"/>
  <c r="DH721" i="3"/>
  <c r="DI721" i="3"/>
  <c r="DF721" i="3"/>
  <c r="DJ721" i="3" s="1"/>
  <c r="DG721" i="3"/>
  <c r="DH717" i="3"/>
  <c r="DI717" i="3"/>
  <c r="DF717" i="3"/>
  <c r="DJ717" i="3" s="1"/>
  <c r="DG717" i="3"/>
  <c r="DH713" i="3"/>
  <c r="DI713" i="3"/>
  <c r="DF713" i="3"/>
  <c r="DJ713" i="3" s="1"/>
  <c r="DG713" i="3"/>
  <c r="DH709" i="3"/>
  <c r="DI709" i="3"/>
  <c r="DF709" i="3"/>
  <c r="DJ709" i="3" s="1"/>
  <c r="DG709" i="3"/>
  <c r="DH705" i="3"/>
  <c r="DI705" i="3"/>
  <c r="DF705" i="3"/>
  <c r="DJ705" i="3" s="1"/>
  <c r="DG705" i="3"/>
  <c r="DH701" i="3"/>
  <c r="DI701" i="3"/>
  <c r="DF701" i="3"/>
  <c r="DJ701" i="3" s="1"/>
  <c r="DG701" i="3"/>
  <c r="DH697" i="3"/>
  <c r="DI697" i="3"/>
  <c r="DJ697" i="3" s="1"/>
  <c r="DF697" i="3"/>
  <c r="DG697" i="3"/>
  <c r="DH693" i="3"/>
  <c r="DI693" i="3"/>
  <c r="DF693" i="3"/>
  <c r="DJ693" i="3" s="1"/>
  <c r="DG693" i="3"/>
  <c r="DH689" i="3"/>
  <c r="DI689" i="3"/>
  <c r="DF689" i="3"/>
  <c r="DG689" i="3"/>
  <c r="DJ689" i="3" s="1"/>
  <c r="DH685" i="3"/>
  <c r="DI685" i="3"/>
  <c r="DF685" i="3"/>
  <c r="DJ685" i="3" s="1"/>
  <c r="DG685" i="3"/>
  <c r="DH681" i="3"/>
  <c r="DI681" i="3"/>
  <c r="DF681" i="3"/>
  <c r="DJ681" i="3" s="1"/>
  <c r="DG681" i="3"/>
  <c r="DH677" i="3"/>
  <c r="DI677" i="3"/>
  <c r="DF677" i="3"/>
  <c r="DJ677" i="3" s="1"/>
  <c r="DG677" i="3"/>
  <c r="DH673" i="3"/>
  <c r="DI673" i="3"/>
  <c r="DF673" i="3"/>
  <c r="DJ673" i="3" s="1"/>
  <c r="DG673" i="3"/>
  <c r="DH669" i="3"/>
  <c r="DI669" i="3"/>
  <c r="DJ669" i="3" s="1"/>
  <c r="DF669" i="3"/>
  <c r="DG669" i="3"/>
  <c r="DH665" i="3"/>
  <c r="DI665" i="3"/>
  <c r="DF665" i="3"/>
  <c r="DJ665" i="3" s="1"/>
  <c r="DG665" i="3"/>
  <c r="DI915" i="3"/>
  <c r="DI911" i="3"/>
  <c r="DI907" i="3"/>
  <c r="DJ907" i="3" s="1"/>
  <c r="DI903" i="3"/>
  <c r="DI899" i="3"/>
  <c r="DI895" i="3"/>
  <c r="DI891" i="3"/>
  <c r="DG853" i="3"/>
  <c r="DI851" i="3"/>
  <c r="DI844" i="3"/>
  <c r="DJ844" i="3" s="1"/>
  <c r="DF844" i="3"/>
  <c r="DH844" i="3"/>
  <c r="DF843" i="3"/>
  <c r="DJ843" i="3" s="1"/>
  <c r="DG843" i="3"/>
  <c r="DI843" i="3"/>
  <c r="DG830" i="3"/>
  <c r="DH830" i="3"/>
  <c r="DF830" i="3"/>
  <c r="DJ830" i="3" s="1"/>
  <c r="DI824" i="3"/>
  <c r="DF824" i="3"/>
  <c r="DJ824" i="3" s="1"/>
  <c r="DH824" i="3"/>
  <c r="DF823" i="3"/>
  <c r="DJ823" i="3" s="1"/>
  <c r="DG823" i="3"/>
  <c r="DI823" i="3"/>
  <c r="DI816" i="3"/>
  <c r="DF816" i="3"/>
  <c r="DJ816" i="3" s="1"/>
  <c r="DH816" i="3"/>
  <c r="DF815" i="3"/>
  <c r="DJ815" i="3" s="1"/>
  <c r="DG815" i="3"/>
  <c r="DI815" i="3"/>
  <c r="DI808" i="3"/>
  <c r="DF808" i="3"/>
  <c r="DJ808" i="3" s="1"/>
  <c r="DG808" i="3"/>
  <c r="DH808" i="3"/>
  <c r="DI804" i="3"/>
  <c r="DF804" i="3"/>
  <c r="DG804" i="3"/>
  <c r="DJ804" i="3" s="1"/>
  <c r="DH804" i="3"/>
  <c r="DI800" i="3"/>
  <c r="DF800" i="3"/>
  <c r="DJ800" i="3" s="1"/>
  <c r="DG800" i="3"/>
  <c r="DH800" i="3"/>
  <c r="DI796" i="3"/>
  <c r="DF796" i="3"/>
  <c r="DG796" i="3"/>
  <c r="DJ796" i="3" s="1"/>
  <c r="DH796" i="3"/>
  <c r="DI792" i="3"/>
  <c r="DF792" i="3"/>
  <c r="DJ792" i="3" s="1"/>
  <c r="DG792" i="3"/>
  <c r="DH792" i="3"/>
  <c r="DI788" i="3"/>
  <c r="DF788" i="3"/>
  <c r="DG788" i="3"/>
  <c r="DJ788" i="3" s="1"/>
  <c r="DH788" i="3"/>
  <c r="CX784" i="3"/>
  <c r="DH769" i="3"/>
  <c r="DI769" i="3"/>
  <c r="DF769" i="3"/>
  <c r="DJ769" i="3" s="1"/>
  <c r="DG769" i="3"/>
  <c r="DH765" i="3"/>
  <c r="DI765" i="3"/>
  <c r="DF765" i="3"/>
  <c r="DJ765" i="3" s="1"/>
  <c r="DG765" i="3"/>
  <c r="CX761" i="3"/>
  <c r="DG758" i="3"/>
  <c r="DH758" i="3"/>
  <c r="DI758" i="3"/>
  <c r="DF758" i="3"/>
  <c r="DJ758" i="3" s="1"/>
  <c r="DG754" i="3"/>
  <c r="DH754" i="3"/>
  <c r="DI754" i="3"/>
  <c r="DJ754" i="3" s="1"/>
  <c r="DF754" i="3"/>
  <c r="DI744" i="3"/>
  <c r="DF744" i="3"/>
  <c r="DJ744" i="3" s="1"/>
  <c r="DG744" i="3"/>
  <c r="DH744" i="3"/>
  <c r="DI740" i="3"/>
  <c r="DF740" i="3"/>
  <c r="DG740" i="3"/>
  <c r="DJ740" i="3" s="1"/>
  <c r="DH740" i="3"/>
  <c r="DI736" i="3"/>
  <c r="DJ736" i="3" s="1"/>
  <c r="DF736" i="3"/>
  <c r="DG736" i="3"/>
  <c r="DH736" i="3"/>
  <c r="DI732" i="3"/>
  <c r="DF732" i="3"/>
  <c r="DG732" i="3"/>
  <c r="DJ732" i="3" s="1"/>
  <c r="DH732" i="3"/>
  <c r="DI728" i="3"/>
  <c r="DF728" i="3"/>
  <c r="DJ728" i="3" s="1"/>
  <c r="DG728" i="3"/>
  <c r="DH728" i="3"/>
  <c r="CX724" i="3"/>
  <c r="DF659" i="3"/>
  <c r="DG659" i="3"/>
  <c r="DH659" i="3"/>
  <c r="DI659" i="3"/>
  <c r="DJ659" i="3" s="1"/>
  <c r="DI840" i="3"/>
  <c r="DF840" i="3"/>
  <c r="DJ840" i="3" s="1"/>
  <c r="DH840" i="3"/>
  <c r="DF839" i="3"/>
  <c r="DG839" i="3"/>
  <c r="DI839" i="3"/>
  <c r="DJ839" i="3" s="1"/>
  <c r="DH825" i="3"/>
  <c r="DI825" i="3"/>
  <c r="DJ825" i="3" s="1"/>
  <c r="DG825" i="3"/>
  <c r="DH817" i="3"/>
  <c r="DI817" i="3"/>
  <c r="DG817" i="3"/>
  <c r="DH809" i="3"/>
  <c r="DI809" i="3"/>
  <c r="DF809" i="3"/>
  <c r="DJ809" i="3" s="1"/>
  <c r="DG809" i="3"/>
  <c r="DH805" i="3"/>
  <c r="DI805" i="3"/>
  <c r="DF805" i="3"/>
  <c r="DG805" i="3"/>
  <c r="DJ805" i="3" s="1"/>
  <c r="DH801" i="3"/>
  <c r="DI801" i="3"/>
  <c r="DF801" i="3"/>
  <c r="DJ801" i="3" s="1"/>
  <c r="DG801" i="3"/>
  <c r="DH797" i="3"/>
  <c r="DI797" i="3"/>
  <c r="DF797" i="3"/>
  <c r="DJ797" i="3" s="1"/>
  <c r="DG797" i="3"/>
  <c r="DH793" i="3"/>
  <c r="DI793" i="3"/>
  <c r="DJ793" i="3" s="1"/>
  <c r="DF793" i="3"/>
  <c r="DG793" i="3"/>
  <c r="DH789" i="3"/>
  <c r="DI789" i="3"/>
  <c r="DF789" i="3"/>
  <c r="DJ789" i="3" s="1"/>
  <c r="DG789" i="3"/>
  <c r="CX785" i="3"/>
  <c r="DI776" i="3"/>
  <c r="DF776" i="3"/>
  <c r="DG776" i="3"/>
  <c r="DJ776" i="3" s="1"/>
  <c r="DH776" i="3"/>
  <c r="DI756" i="3"/>
  <c r="DF756" i="3"/>
  <c r="DJ756" i="3" s="1"/>
  <c r="DG756" i="3"/>
  <c r="DH756" i="3"/>
  <c r="DI752" i="3"/>
  <c r="DF752" i="3"/>
  <c r="DJ752" i="3" s="1"/>
  <c r="DG752" i="3"/>
  <c r="DH752" i="3"/>
  <c r="DH745" i="3"/>
  <c r="DI745" i="3"/>
  <c r="DF745" i="3"/>
  <c r="DJ745" i="3" s="1"/>
  <c r="DG745" i="3"/>
  <c r="DH741" i="3"/>
  <c r="DI741" i="3"/>
  <c r="DF741" i="3"/>
  <c r="DG741" i="3"/>
  <c r="DJ741" i="3" s="1"/>
  <c r="DH737" i="3"/>
  <c r="DI737" i="3"/>
  <c r="DF737" i="3"/>
  <c r="DG737" i="3"/>
  <c r="DJ737" i="3" s="1"/>
  <c r="DH733" i="3"/>
  <c r="DI733" i="3"/>
  <c r="DF733" i="3"/>
  <c r="DG733" i="3"/>
  <c r="DJ733" i="3" s="1"/>
  <c r="DH729" i="3"/>
  <c r="DI729" i="3"/>
  <c r="DJ729" i="3" s="1"/>
  <c r="DF729" i="3"/>
  <c r="DG729" i="3"/>
  <c r="CX725" i="3"/>
  <c r="DG722" i="3"/>
  <c r="DH722" i="3"/>
  <c r="DI722" i="3"/>
  <c r="DF722" i="3"/>
  <c r="DJ722" i="3" s="1"/>
  <c r="DG718" i="3"/>
  <c r="DH718" i="3"/>
  <c r="DI718" i="3"/>
  <c r="DF718" i="3"/>
  <c r="DJ718" i="3" s="1"/>
  <c r="DG714" i="3"/>
  <c r="DH714" i="3"/>
  <c r="DI714" i="3"/>
  <c r="DF714" i="3"/>
  <c r="DJ714" i="3" s="1"/>
  <c r="DG710" i="3"/>
  <c r="DH710" i="3"/>
  <c r="DI710" i="3"/>
  <c r="DF710" i="3"/>
  <c r="DJ710" i="3" s="1"/>
  <c r="DG706" i="3"/>
  <c r="DH706" i="3"/>
  <c r="DI706" i="3"/>
  <c r="DF706" i="3"/>
  <c r="DJ706" i="3" s="1"/>
  <c r="DG702" i="3"/>
  <c r="DH702" i="3"/>
  <c r="DI702" i="3"/>
  <c r="DJ702" i="3" s="1"/>
  <c r="DF702" i="3"/>
  <c r="DG698" i="3"/>
  <c r="DJ698" i="3" s="1"/>
  <c r="DH698" i="3"/>
  <c r="DI698" i="3"/>
  <c r="DF698" i="3"/>
  <c r="DG694" i="3"/>
  <c r="DH694" i="3"/>
  <c r="DI694" i="3"/>
  <c r="DJ694" i="3" s="1"/>
  <c r="DF694" i="3"/>
  <c r="DG690" i="3"/>
  <c r="DJ690" i="3" s="1"/>
  <c r="DH690" i="3"/>
  <c r="DI690" i="3"/>
  <c r="DF690" i="3"/>
  <c r="DG686" i="3"/>
  <c r="DH686" i="3"/>
  <c r="DI686" i="3"/>
  <c r="DF686" i="3"/>
  <c r="DJ686" i="3" s="1"/>
  <c r="DG682" i="3"/>
  <c r="DH682" i="3"/>
  <c r="DI682" i="3"/>
  <c r="DF682" i="3"/>
  <c r="DJ682" i="3" s="1"/>
  <c r="DG678" i="3"/>
  <c r="DH678" i="3"/>
  <c r="DI678" i="3"/>
  <c r="DF678" i="3"/>
  <c r="DJ678" i="3" s="1"/>
  <c r="DG674" i="3"/>
  <c r="DH674" i="3"/>
  <c r="DI674" i="3"/>
  <c r="DJ674" i="3" s="1"/>
  <c r="DF674" i="3"/>
  <c r="DG670" i="3"/>
  <c r="DJ670" i="3" s="1"/>
  <c r="DH670" i="3"/>
  <c r="DI670" i="3"/>
  <c r="DF670" i="3"/>
  <c r="DG666" i="3"/>
  <c r="DH666" i="3"/>
  <c r="DI666" i="3"/>
  <c r="DJ666" i="3" s="1"/>
  <c r="DF666" i="3"/>
  <c r="DG662" i="3"/>
  <c r="DJ662" i="3" s="1"/>
  <c r="DH662" i="3"/>
  <c r="DI662" i="3"/>
  <c r="DF662" i="3"/>
  <c r="DF652" i="3"/>
  <c r="DJ652" i="3" s="1"/>
  <c r="DI652" i="3"/>
  <c r="DG652" i="3"/>
  <c r="DH652" i="3"/>
  <c r="DF848" i="3"/>
  <c r="DJ848" i="3" s="1"/>
  <c r="DH843" i="3"/>
  <c r="DI836" i="3"/>
  <c r="DF836" i="3"/>
  <c r="DJ836" i="3" s="1"/>
  <c r="DH836" i="3"/>
  <c r="DF835" i="3"/>
  <c r="DJ835" i="3" s="1"/>
  <c r="DG835" i="3"/>
  <c r="DI835" i="3"/>
  <c r="DG832" i="3"/>
  <c r="DI828" i="3"/>
  <c r="DF828" i="3"/>
  <c r="DJ828" i="3" s="1"/>
  <c r="DH828" i="3"/>
  <c r="DF827" i="3"/>
  <c r="DG827" i="3"/>
  <c r="DI827" i="3"/>
  <c r="DJ827" i="3" s="1"/>
  <c r="DF821" i="3"/>
  <c r="DJ821" i="3" s="1"/>
  <c r="DI820" i="3"/>
  <c r="DF820" i="3"/>
  <c r="DJ820" i="3" s="1"/>
  <c r="DH820" i="3"/>
  <c r="DF819" i="3"/>
  <c r="DG819" i="3"/>
  <c r="DI819" i="3"/>
  <c r="DJ819" i="3" s="1"/>
  <c r="DF813" i="3"/>
  <c r="CX780" i="3"/>
  <c r="DH777" i="3"/>
  <c r="DI777" i="3"/>
  <c r="DF777" i="3"/>
  <c r="DG777" i="3"/>
  <c r="DJ777" i="3" s="1"/>
  <c r="DI772" i="3"/>
  <c r="DF772" i="3"/>
  <c r="DJ772" i="3" s="1"/>
  <c r="DG772" i="3"/>
  <c r="DH772" i="3"/>
  <c r="DG766" i="3"/>
  <c r="DH766" i="3"/>
  <c r="DI766" i="3"/>
  <c r="DF766" i="3"/>
  <c r="DJ766" i="3" s="1"/>
  <c r="DG762" i="3"/>
  <c r="DH762" i="3"/>
  <c r="DI762" i="3"/>
  <c r="DJ762" i="3" s="1"/>
  <c r="DF762" i="3"/>
  <c r="DH757" i="3"/>
  <c r="DI757" i="3"/>
  <c r="DF757" i="3"/>
  <c r="DJ757" i="3" s="1"/>
  <c r="DG757" i="3"/>
  <c r="DH753" i="3"/>
  <c r="DI753" i="3"/>
  <c r="DF753" i="3"/>
  <c r="DJ753" i="3" s="1"/>
  <c r="DG753" i="3"/>
  <c r="DI748" i="3"/>
  <c r="DJ748" i="3" s="1"/>
  <c r="DF748" i="3"/>
  <c r="DG748" i="3"/>
  <c r="DH748" i="3"/>
  <c r="DI720" i="3"/>
  <c r="DJ720" i="3" s="1"/>
  <c r="DF720" i="3"/>
  <c r="DG720" i="3"/>
  <c r="DH720" i="3"/>
  <c r="DI716" i="3"/>
  <c r="DF716" i="3"/>
  <c r="DJ716" i="3" s="1"/>
  <c r="DG716" i="3"/>
  <c r="DH716" i="3"/>
  <c r="DI712" i="3"/>
  <c r="DF712" i="3"/>
  <c r="DG712" i="3"/>
  <c r="DJ712" i="3" s="1"/>
  <c r="DH712" i="3"/>
  <c r="DI708" i="3"/>
  <c r="DJ708" i="3" s="1"/>
  <c r="DF708" i="3"/>
  <c r="DG708" i="3"/>
  <c r="DH708" i="3"/>
  <c r="DI704" i="3"/>
  <c r="DF704" i="3"/>
  <c r="DJ704" i="3" s="1"/>
  <c r="DG704" i="3"/>
  <c r="DH704" i="3"/>
  <c r="DI700" i="3"/>
  <c r="DF700" i="3"/>
  <c r="DJ700" i="3" s="1"/>
  <c r="DG700" i="3"/>
  <c r="DH700" i="3"/>
  <c r="DI696" i="3"/>
  <c r="DF696" i="3"/>
  <c r="DJ696" i="3" s="1"/>
  <c r="DG696" i="3"/>
  <c r="DH696" i="3"/>
  <c r="DI692" i="3"/>
  <c r="DF692" i="3"/>
  <c r="DJ692" i="3" s="1"/>
  <c r="DG692" i="3"/>
  <c r="DH692" i="3"/>
  <c r="DI688" i="3"/>
  <c r="DJ688" i="3" s="1"/>
  <c r="DF688" i="3"/>
  <c r="DG688" i="3"/>
  <c r="DH688" i="3"/>
  <c r="DI684" i="3"/>
  <c r="DF684" i="3"/>
  <c r="DG684" i="3"/>
  <c r="DJ684" i="3" s="1"/>
  <c r="DH684" i="3"/>
  <c r="DI680" i="3"/>
  <c r="DJ680" i="3" s="1"/>
  <c r="DF680" i="3"/>
  <c r="DG680" i="3"/>
  <c r="DH680" i="3"/>
  <c r="DI676" i="3"/>
  <c r="DF676" i="3"/>
  <c r="DG676" i="3"/>
  <c r="DJ676" i="3" s="1"/>
  <c r="DH676" i="3"/>
  <c r="DI672" i="3"/>
  <c r="DF672" i="3"/>
  <c r="DJ672" i="3" s="1"/>
  <c r="DG672" i="3"/>
  <c r="DH672" i="3"/>
  <c r="DI668" i="3"/>
  <c r="DF668" i="3"/>
  <c r="DJ668" i="3" s="1"/>
  <c r="DG668" i="3"/>
  <c r="DH668" i="3"/>
  <c r="DI664" i="3"/>
  <c r="DF664" i="3"/>
  <c r="DJ664" i="3" s="1"/>
  <c r="DG664" i="3"/>
  <c r="DH664" i="3"/>
  <c r="DF656" i="3"/>
  <c r="DJ656" i="3" s="1"/>
  <c r="DI656" i="3"/>
  <c r="DG656" i="3"/>
  <c r="DH656" i="3"/>
  <c r="DF846" i="3"/>
  <c r="DJ846" i="3" s="1"/>
  <c r="DF842" i="3"/>
  <c r="DJ842" i="3" s="1"/>
  <c r="DF838" i="3"/>
  <c r="DJ838" i="3" s="1"/>
  <c r="DF834" i="3"/>
  <c r="DF826" i="3"/>
  <c r="DJ826" i="3" s="1"/>
  <c r="DF822" i="3"/>
  <c r="DF818" i="3"/>
  <c r="DJ818" i="3" s="1"/>
  <c r="DI811" i="3"/>
  <c r="DJ811" i="3" s="1"/>
  <c r="DI807" i="3"/>
  <c r="DI803" i="3"/>
  <c r="DI799" i="3"/>
  <c r="DI795" i="3"/>
  <c r="DI791" i="3"/>
  <c r="DI787" i="3"/>
  <c r="DI775" i="3"/>
  <c r="DJ775" i="3" s="1"/>
  <c r="DI771" i="3"/>
  <c r="DI767" i="3"/>
  <c r="DI763" i="3"/>
  <c r="DI755" i="3"/>
  <c r="DI751" i="3"/>
  <c r="DJ751" i="3" s="1"/>
  <c r="DI743" i="3"/>
  <c r="DI739" i="3"/>
  <c r="DJ739" i="3" s="1"/>
  <c r="DI735" i="3"/>
  <c r="DI731" i="3"/>
  <c r="DI727" i="3"/>
  <c r="DI719" i="3"/>
  <c r="DI715" i="3"/>
  <c r="DJ715" i="3" s="1"/>
  <c r="DI711" i="3"/>
  <c r="DJ711" i="3" s="1"/>
  <c r="DI707" i="3"/>
  <c r="DJ707" i="3" s="1"/>
  <c r="DI703" i="3"/>
  <c r="DI699" i="3"/>
  <c r="DI695" i="3"/>
  <c r="DI691" i="3"/>
  <c r="DI687" i="3"/>
  <c r="DI683" i="3"/>
  <c r="DJ683" i="3" s="1"/>
  <c r="DI679" i="3"/>
  <c r="DI675" i="3"/>
  <c r="DI671" i="3"/>
  <c r="DI667" i="3"/>
  <c r="DI663" i="3"/>
  <c r="DI637" i="3"/>
  <c r="DF637" i="3"/>
  <c r="DJ637" i="3" s="1"/>
  <c r="DH637" i="3"/>
  <c r="DF636" i="3"/>
  <c r="DJ636" i="3" s="1"/>
  <c r="DG636" i="3"/>
  <c r="DI636" i="3"/>
  <c r="DI621" i="3"/>
  <c r="DF621" i="3"/>
  <c r="DJ621" i="3" s="1"/>
  <c r="DH621" i="3"/>
  <c r="DF620" i="3"/>
  <c r="DJ620" i="3" s="1"/>
  <c r="DG620" i="3"/>
  <c r="DI620" i="3"/>
  <c r="DI609" i="3"/>
  <c r="DF609" i="3"/>
  <c r="DH609" i="3"/>
  <c r="DF608" i="3"/>
  <c r="DG608" i="3"/>
  <c r="DJ608" i="3" s="1"/>
  <c r="DI608" i="3"/>
  <c r="DI601" i="3"/>
  <c r="DF601" i="3"/>
  <c r="DH601" i="3"/>
  <c r="DF600" i="3"/>
  <c r="DG600" i="3"/>
  <c r="DI600" i="3"/>
  <c r="DJ600" i="3" s="1"/>
  <c r="DI593" i="3"/>
  <c r="DJ593" i="3" s="1"/>
  <c r="DF593" i="3"/>
  <c r="DG593" i="3"/>
  <c r="DH593" i="3"/>
  <c r="DG591" i="3"/>
  <c r="DH591" i="3"/>
  <c r="DI591" i="3"/>
  <c r="DF591" i="3"/>
  <c r="DJ591" i="3" s="1"/>
  <c r="DI589" i="3"/>
  <c r="DF589" i="3"/>
  <c r="DJ589" i="3" s="1"/>
  <c r="DG589" i="3"/>
  <c r="DH589" i="3"/>
  <c r="DG587" i="3"/>
  <c r="DH587" i="3"/>
  <c r="DI587" i="3"/>
  <c r="DF587" i="3"/>
  <c r="DJ587" i="3" s="1"/>
  <c r="DI549" i="3"/>
  <c r="DF549" i="3"/>
  <c r="DG549" i="3"/>
  <c r="DJ549" i="3" s="1"/>
  <c r="DH549" i="3"/>
  <c r="DG547" i="3"/>
  <c r="DH547" i="3"/>
  <c r="DI547" i="3"/>
  <c r="DF547" i="3"/>
  <c r="DJ547" i="3" s="1"/>
  <c r="DI545" i="3"/>
  <c r="DJ545" i="3" s="1"/>
  <c r="DF545" i="3"/>
  <c r="DG545" i="3"/>
  <c r="DH545" i="3"/>
  <c r="DG543" i="3"/>
  <c r="DH543" i="3"/>
  <c r="DI543" i="3"/>
  <c r="DF543" i="3"/>
  <c r="DJ543" i="3" s="1"/>
  <c r="DI541" i="3"/>
  <c r="DF541" i="3"/>
  <c r="DG541" i="3"/>
  <c r="DJ541" i="3" s="1"/>
  <c r="DH541" i="3"/>
  <c r="DG539" i="3"/>
  <c r="DJ539" i="3" s="1"/>
  <c r="DH539" i="3"/>
  <c r="DI539" i="3"/>
  <c r="DF539" i="3"/>
  <c r="DG507" i="3"/>
  <c r="DH507" i="3"/>
  <c r="DI507" i="3"/>
  <c r="DF507" i="3"/>
  <c r="DJ507" i="3" s="1"/>
  <c r="DG503" i="3"/>
  <c r="DJ503" i="3" s="1"/>
  <c r="DH503" i="3"/>
  <c r="DI503" i="3"/>
  <c r="DF503" i="3"/>
  <c r="DI501" i="3"/>
  <c r="DF501" i="3"/>
  <c r="DJ501" i="3" s="1"/>
  <c r="DG501" i="3"/>
  <c r="DH501" i="3"/>
  <c r="DI497" i="3"/>
  <c r="DF497" i="3"/>
  <c r="DJ497" i="3" s="1"/>
  <c r="DG497" i="3"/>
  <c r="DH497" i="3"/>
  <c r="DI481" i="3"/>
  <c r="DF481" i="3"/>
  <c r="DJ481" i="3" s="1"/>
  <c r="DG481" i="3"/>
  <c r="DH481" i="3"/>
  <c r="DI649" i="3"/>
  <c r="DF649" i="3"/>
  <c r="DJ649" i="3" s="1"/>
  <c r="DH649" i="3"/>
  <c r="DF648" i="3"/>
  <c r="DJ648" i="3" s="1"/>
  <c r="DG648" i="3"/>
  <c r="DI648" i="3"/>
  <c r="DI633" i="3"/>
  <c r="DF633" i="3"/>
  <c r="DJ633" i="3" s="1"/>
  <c r="DH633" i="3"/>
  <c r="DF632" i="3"/>
  <c r="DJ632" i="3" s="1"/>
  <c r="DG632" i="3"/>
  <c r="DI632" i="3"/>
  <c r="DG619" i="3"/>
  <c r="DH619" i="3"/>
  <c r="DF619" i="3"/>
  <c r="DJ619" i="3" s="1"/>
  <c r="DI613" i="3"/>
  <c r="DF613" i="3"/>
  <c r="DJ613" i="3" s="1"/>
  <c r="DH613" i="3"/>
  <c r="DF612" i="3"/>
  <c r="DJ612" i="3" s="1"/>
  <c r="DG612" i="3"/>
  <c r="DI612" i="3"/>
  <c r="DG607" i="3"/>
  <c r="DH607" i="3"/>
  <c r="DF607" i="3"/>
  <c r="DG599" i="3"/>
  <c r="DH599" i="3"/>
  <c r="DF599" i="3"/>
  <c r="DJ599" i="3" s="1"/>
  <c r="DI597" i="3"/>
  <c r="DF597" i="3"/>
  <c r="DJ597" i="3" s="1"/>
  <c r="DG597" i="3"/>
  <c r="DH597" i="3"/>
  <c r="DG595" i="3"/>
  <c r="DJ595" i="3" s="1"/>
  <c r="DH595" i="3"/>
  <c r="DI595" i="3"/>
  <c r="DF595" i="3"/>
  <c r="CX573" i="3"/>
  <c r="CX567" i="3"/>
  <c r="DI565" i="3"/>
  <c r="DF565" i="3"/>
  <c r="DJ565" i="3" s="1"/>
  <c r="DG565" i="3"/>
  <c r="DH565" i="3"/>
  <c r="DG563" i="3"/>
  <c r="DH563" i="3"/>
  <c r="DI563" i="3"/>
  <c r="DF563" i="3"/>
  <c r="DJ563" i="3" s="1"/>
  <c r="DI561" i="3"/>
  <c r="DF561" i="3"/>
  <c r="DJ561" i="3" s="1"/>
  <c r="DG561" i="3"/>
  <c r="DH561" i="3"/>
  <c r="DG559" i="3"/>
  <c r="DH559" i="3"/>
  <c r="DI559" i="3"/>
  <c r="DJ559" i="3" s="1"/>
  <c r="DF559" i="3"/>
  <c r="CX557" i="3"/>
  <c r="DG551" i="3"/>
  <c r="DH551" i="3"/>
  <c r="DI551" i="3"/>
  <c r="DF551" i="3"/>
  <c r="DJ551" i="3" s="1"/>
  <c r="DG519" i="3"/>
  <c r="DH519" i="3"/>
  <c r="DI519" i="3"/>
  <c r="DJ519" i="3" s="1"/>
  <c r="DF519" i="3"/>
  <c r="DG515" i="3"/>
  <c r="DH515" i="3"/>
  <c r="DI515" i="3"/>
  <c r="DJ515" i="3" s="1"/>
  <c r="DF515" i="3"/>
  <c r="DG511" i="3"/>
  <c r="DH511" i="3"/>
  <c r="DI511" i="3"/>
  <c r="DF511" i="3"/>
  <c r="DJ511" i="3" s="1"/>
  <c r="DI509" i="3"/>
  <c r="DJ509" i="3" s="1"/>
  <c r="DF509" i="3"/>
  <c r="DG509" i="3"/>
  <c r="DH509" i="3"/>
  <c r="DI505" i="3"/>
  <c r="DF505" i="3"/>
  <c r="DJ505" i="3" s="1"/>
  <c r="DG505" i="3"/>
  <c r="DH505" i="3"/>
  <c r="DI459" i="3"/>
  <c r="DG459" i="3"/>
  <c r="DH459" i="3"/>
  <c r="DF459" i="3"/>
  <c r="DJ459" i="3" s="1"/>
  <c r="DG811" i="3"/>
  <c r="DG807" i="3"/>
  <c r="DG803" i="3"/>
  <c r="DJ803" i="3" s="1"/>
  <c r="DG799" i="3"/>
  <c r="DG795" i="3"/>
  <c r="DJ795" i="3" s="1"/>
  <c r="DG791" i="3"/>
  <c r="DG787" i="3"/>
  <c r="DJ787" i="3" s="1"/>
  <c r="DG775" i="3"/>
  <c r="DG771" i="3"/>
  <c r="DG767" i="3"/>
  <c r="DG763" i="3"/>
  <c r="DJ763" i="3" s="1"/>
  <c r="DG755" i="3"/>
  <c r="DG751" i="3"/>
  <c r="DG743" i="3"/>
  <c r="DJ743" i="3" s="1"/>
  <c r="DG739" i="3"/>
  <c r="DG735" i="3"/>
  <c r="DG731" i="3"/>
  <c r="DJ731" i="3" s="1"/>
  <c r="DG727" i="3"/>
  <c r="DJ727" i="3" s="1"/>
  <c r="DG719" i="3"/>
  <c r="DG715" i="3"/>
  <c r="DG711" i="3"/>
  <c r="DG707" i="3"/>
  <c r="DG703" i="3"/>
  <c r="DJ703" i="3" s="1"/>
  <c r="DG699" i="3"/>
  <c r="DG695" i="3"/>
  <c r="DG691" i="3"/>
  <c r="DG687" i="3"/>
  <c r="DG683" i="3"/>
  <c r="DG679" i="3"/>
  <c r="DG675" i="3"/>
  <c r="DJ675" i="3" s="1"/>
  <c r="DG671" i="3"/>
  <c r="DG667" i="3"/>
  <c r="DG663" i="3"/>
  <c r="DJ663" i="3" s="1"/>
  <c r="DG660" i="3"/>
  <c r="DJ660" i="3" s="1"/>
  <c r="DF658" i="3"/>
  <c r="DF657" i="3"/>
  <c r="DG655" i="3"/>
  <c r="DF655" i="3"/>
  <c r="DJ655" i="3" s="1"/>
  <c r="DI645" i="3"/>
  <c r="DF645" i="3"/>
  <c r="DJ645" i="3" s="1"/>
  <c r="DH645" i="3"/>
  <c r="DF644" i="3"/>
  <c r="DJ644" i="3" s="1"/>
  <c r="DG644" i="3"/>
  <c r="DI644" i="3"/>
  <c r="DH636" i="3"/>
  <c r="DI629" i="3"/>
  <c r="DF629" i="3"/>
  <c r="DH629" i="3"/>
  <c r="DF628" i="3"/>
  <c r="DG628" i="3"/>
  <c r="DI628" i="3"/>
  <c r="DJ628" i="3" s="1"/>
  <c r="DH620" i="3"/>
  <c r="DI617" i="3"/>
  <c r="DF617" i="3"/>
  <c r="DJ617" i="3" s="1"/>
  <c r="DH617" i="3"/>
  <c r="DF616" i="3"/>
  <c r="DJ616" i="3" s="1"/>
  <c r="DG616" i="3"/>
  <c r="DI616" i="3"/>
  <c r="DG611" i="3"/>
  <c r="DH611" i="3"/>
  <c r="DF611" i="3"/>
  <c r="DJ611" i="3" s="1"/>
  <c r="DH608" i="3"/>
  <c r="DI605" i="3"/>
  <c r="DF605" i="3"/>
  <c r="DJ605" i="3" s="1"/>
  <c r="DH605" i="3"/>
  <c r="DF604" i="3"/>
  <c r="DJ604" i="3" s="1"/>
  <c r="DG604" i="3"/>
  <c r="DI604" i="3"/>
  <c r="DH600" i="3"/>
  <c r="DI577" i="3"/>
  <c r="DJ577" i="3" s="1"/>
  <c r="DF577" i="3"/>
  <c r="DG577" i="3"/>
  <c r="DH577" i="3"/>
  <c r="DG575" i="3"/>
  <c r="DJ575" i="3" s="1"/>
  <c r="DH575" i="3"/>
  <c r="DI575" i="3"/>
  <c r="DF575" i="3"/>
  <c r="DG523" i="3"/>
  <c r="DJ523" i="3" s="1"/>
  <c r="DH523" i="3"/>
  <c r="DI523" i="3"/>
  <c r="DF523" i="3"/>
  <c r="DI521" i="3"/>
  <c r="DJ521" i="3" s="1"/>
  <c r="DF521" i="3"/>
  <c r="DG521" i="3"/>
  <c r="DH521" i="3"/>
  <c r="DI517" i="3"/>
  <c r="DF517" i="3"/>
  <c r="DJ517" i="3" s="1"/>
  <c r="DG517" i="3"/>
  <c r="DH517" i="3"/>
  <c r="DI513" i="3"/>
  <c r="DF513" i="3"/>
  <c r="DJ513" i="3" s="1"/>
  <c r="DG513" i="3"/>
  <c r="DH513" i="3"/>
  <c r="DG491" i="3"/>
  <c r="DH491" i="3"/>
  <c r="DI491" i="3"/>
  <c r="DF491" i="3"/>
  <c r="DJ491" i="3" s="1"/>
  <c r="DG487" i="3"/>
  <c r="DJ487" i="3" s="1"/>
  <c r="DH487" i="3"/>
  <c r="DI487" i="3"/>
  <c r="DF487" i="3"/>
  <c r="CX485" i="3"/>
  <c r="DG475" i="3"/>
  <c r="DH475" i="3"/>
  <c r="DI475" i="3"/>
  <c r="DF475" i="3"/>
  <c r="DJ475" i="3" s="1"/>
  <c r="DG471" i="3"/>
  <c r="DH471" i="3"/>
  <c r="DI471" i="3"/>
  <c r="DJ471" i="3" s="1"/>
  <c r="DF471" i="3"/>
  <c r="DG467" i="3"/>
  <c r="DH467" i="3"/>
  <c r="DI467" i="3"/>
  <c r="DJ467" i="3" s="1"/>
  <c r="DF467" i="3"/>
  <c r="DF462" i="3"/>
  <c r="DJ462" i="3" s="1"/>
  <c r="DG462" i="3"/>
  <c r="DH462" i="3"/>
  <c r="DI462" i="3"/>
  <c r="DF660" i="3"/>
  <c r="DI653" i="3"/>
  <c r="DJ653" i="3" s="1"/>
  <c r="DH653" i="3"/>
  <c r="DH648" i="3"/>
  <c r="DI641" i="3"/>
  <c r="DF641" i="3"/>
  <c r="DJ641" i="3" s="1"/>
  <c r="DH641" i="3"/>
  <c r="DF640" i="3"/>
  <c r="DJ640" i="3" s="1"/>
  <c r="DG640" i="3"/>
  <c r="DI640" i="3"/>
  <c r="DH632" i="3"/>
  <c r="DI625" i="3"/>
  <c r="DF625" i="3"/>
  <c r="DH625" i="3"/>
  <c r="DF624" i="3"/>
  <c r="DG624" i="3"/>
  <c r="DI624" i="3"/>
  <c r="DJ624" i="3" s="1"/>
  <c r="DI619" i="3"/>
  <c r="DG615" i="3"/>
  <c r="DH615" i="3"/>
  <c r="DF615" i="3"/>
  <c r="DJ615" i="3" s="1"/>
  <c r="DH612" i="3"/>
  <c r="DI607" i="3"/>
  <c r="DJ607" i="3" s="1"/>
  <c r="DG603" i="3"/>
  <c r="DH603" i="3"/>
  <c r="DF603" i="3"/>
  <c r="DJ603" i="3" s="1"/>
  <c r="DI599" i="3"/>
  <c r="DI585" i="3"/>
  <c r="DJ585" i="3" s="1"/>
  <c r="DF585" i="3"/>
  <c r="DG585" i="3"/>
  <c r="DH585" i="3"/>
  <c r="DG583" i="3"/>
  <c r="DH583" i="3"/>
  <c r="DI583" i="3"/>
  <c r="DJ583" i="3" s="1"/>
  <c r="DF583" i="3"/>
  <c r="DI581" i="3"/>
  <c r="DF581" i="3"/>
  <c r="DG581" i="3"/>
  <c r="DJ581" i="3" s="1"/>
  <c r="DH581" i="3"/>
  <c r="DG579" i="3"/>
  <c r="DH579" i="3"/>
  <c r="DI579" i="3"/>
  <c r="DF579" i="3"/>
  <c r="DJ579" i="3" s="1"/>
  <c r="CX571" i="3"/>
  <c r="CX569" i="3"/>
  <c r="CX555" i="3"/>
  <c r="CX553" i="3"/>
  <c r="DI537" i="3"/>
  <c r="DJ537" i="3" s="1"/>
  <c r="DF537" i="3"/>
  <c r="DG537" i="3"/>
  <c r="DH537" i="3"/>
  <c r="DG535" i="3"/>
  <c r="DH535" i="3"/>
  <c r="DI535" i="3"/>
  <c r="DF535" i="3"/>
  <c r="DJ535" i="3" s="1"/>
  <c r="DI533" i="3"/>
  <c r="DF533" i="3"/>
  <c r="DG533" i="3"/>
  <c r="DJ533" i="3" s="1"/>
  <c r="DH533" i="3"/>
  <c r="DG531" i="3"/>
  <c r="DH531" i="3"/>
  <c r="DI531" i="3"/>
  <c r="DF531" i="3"/>
  <c r="DJ531" i="3" s="1"/>
  <c r="DI529" i="3"/>
  <c r="DF529" i="3"/>
  <c r="DG529" i="3"/>
  <c r="DJ529" i="3" s="1"/>
  <c r="DH529" i="3"/>
  <c r="DG527" i="3"/>
  <c r="DH527" i="3"/>
  <c r="DI527" i="3"/>
  <c r="DF527" i="3"/>
  <c r="DJ527" i="3" s="1"/>
  <c r="DI525" i="3"/>
  <c r="DF525" i="3"/>
  <c r="DG525" i="3"/>
  <c r="DJ525" i="3" s="1"/>
  <c r="DH525" i="3"/>
  <c r="DG499" i="3"/>
  <c r="DH499" i="3"/>
  <c r="DI499" i="3"/>
  <c r="DF499" i="3"/>
  <c r="DJ499" i="3" s="1"/>
  <c r="DG495" i="3"/>
  <c r="DJ495" i="3" s="1"/>
  <c r="DH495" i="3"/>
  <c r="DI495" i="3"/>
  <c r="DF495" i="3"/>
  <c r="DI493" i="3"/>
  <c r="DF493" i="3"/>
  <c r="DJ493" i="3" s="1"/>
  <c r="DG493" i="3"/>
  <c r="DH493" i="3"/>
  <c r="DI489" i="3"/>
  <c r="DF489" i="3"/>
  <c r="DJ489" i="3" s="1"/>
  <c r="DG489" i="3"/>
  <c r="DH489" i="3"/>
  <c r="CX483" i="3"/>
  <c r="DG479" i="3"/>
  <c r="DH479" i="3"/>
  <c r="DI479" i="3"/>
  <c r="DF479" i="3"/>
  <c r="DJ479" i="3" s="1"/>
  <c r="DI477" i="3"/>
  <c r="DF477" i="3"/>
  <c r="DJ477" i="3" s="1"/>
  <c r="DG477" i="3"/>
  <c r="DH477" i="3"/>
  <c r="DI473" i="3"/>
  <c r="DF473" i="3"/>
  <c r="DJ473" i="3" s="1"/>
  <c r="DG473" i="3"/>
  <c r="DH473" i="3"/>
  <c r="DI469" i="3"/>
  <c r="DF469" i="3"/>
  <c r="DJ469" i="3" s="1"/>
  <c r="DG469" i="3"/>
  <c r="DH469" i="3"/>
  <c r="DF651" i="3"/>
  <c r="DJ651" i="3" s="1"/>
  <c r="DF647" i="3"/>
  <c r="DF643" i="3"/>
  <c r="DJ643" i="3" s="1"/>
  <c r="DF639" i="3"/>
  <c r="DJ639" i="3" s="1"/>
  <c r="DF635" i="3"/>
  <c r="DJ635" i="3" s="1"/>
  <c r="DF631" i="3"/>
  <c r="DF627" i="3"/>
  <c r="DJ627" i="3" s="1"/>
  <c r="DF623" i="3"/>
  <c r="DJ623" i="3" s="1"/>
  <c r="DG618" i="3"/>
  <c r="DG606" i="3"/>
  <c r="DG602" i="3"/>
  <c r="DJ602" i="3" s="1"/>
  <c r="DG598" i="3"/>
  <c r="DI596" i="3"/>
  <c r="DG594" i="3"/>
  <c r="DJ594" i="3" s="1"/>
  <c r="DI592" i="3"/>
  <c r="DG590" i="3"/>
  <c r="DI588" i="3"/>
  <c r="DJ588" i="3" s="1"/>
  <c r="DG586" i="3"/>
  <c r="DJ586" i="3" s="1"/>
  <c r="DI584" i="3"/>
  <c r="DG582" i="3"/>
  <c r="DI580" i="3"/>
  <c r="DJ580" i="3" s="1"/>
  <c r="DG578" i="3"/>
  <c r="DJ578" i="3" s="1"/>
  <c r="DI576" i="3"/>
  <c r="DG574" i="3"/>
  <c r="DI564" i="3"/>
  <c r="DG562" i="3"/>
  <c r="DI560" i="3"/>
  <c r="DG550" i="3"/>
  <c r="DJ550" i="3" s="1"/>
  <c r="DI548" i="3"/>
  <c r="DJ548" i="3" s="1"/>
  <c r="DG546" i="3"/>
  <c r="DI544" i="3"/>
  <c r="DG542" i="3"/>
  <c r="DI540" i="3"/>
  <c r="DG538" i="3"/>
  <c r="DJ538" i="3" s="1"/>
  <c r="DI536" i="3"/>
  <c r="DG534" i="3"/>
  <c r="DI532" i="3"/>
  <c r="DJ532" i="3" s="1"/>
  <c r="DG530" i="3"/>
  <c r="DI528" i="3"/>
  <c r="DJ528" i="3" s="1"/>
  <c r="DG526" i="3"/>
  <c r="DI524" i="3"/>
  <c r="DJ524" i="3" s="1"/>
  <c r="DG522" i="3"/>
  <c r="DI520" i="3"/>
  <c r="DG518" i="3"/>
  <c r="DI516" i="3"/>
  <c r="DG514" i="3"/>
  <c r="DI512" i="3"/>
  <c r="DG510" i="3"/>
  <c r="DJ510" i="3" s="1"/>
  <c r="DI508" i="3"/>
  <c r="DG506" i="3"/>
  <c r="DI504" i="3"/>
  <c r="DG502" i="3"/>
  <c r="DI500" i="3"/>
  <c r="DG498" i="3"/>
  <c r="DI496" i="3"/>
  <c r="DG494" i="3"/>
  <c r="DI492" i="3"/>
  <c r="DG490" i="3"/>
  <c r="DI488" i="3"/>
  <c r="DG486" i="3"/>
  <c r="DI480" i="3"/>
  <c r="DG478" i="3"/>
  <c r="DI476" i="3"/>
  <c r="DJ476" i="3" s="1"/>
  <c r="DG474" i="3"/>
  <c r="DI472" i="3"/>
  <c r="DG470" i="3"/>
  <c r="DI468" i="3"/>
  <c r="DG466" i="3"/>
  <c r="DH465" i="3"/>
  <c r="DI460" i="3"/>
  <c r="DH456" i="3"/>
  <c r="DF456" i="3"/>
  <c r="DG408" i="3"/>
  <c r="DH408" i="3"/>
  <c r="DI408" i="3"/>
  <c r="DF408" i="3"/>
  <c r="DJ408" i="3" s="1"/>
  <c r="DG404" i="3"/>
  <c r="DJ404" i="3" s="1"/>
  <c r="DH404" i="3"/>
  <c r="DI404" i="3"/>
  <c r="DF404" i="3"/>
  <c r="DI402" i="3"/>
  <c r="DJ402" i="3" s="1"/>
  <c r="DF402" i="3"/>
  <c r="DG402" i="3"/>
  <c r="DH402" i="3"/>
  <c r="DI398" i="3"/>
  <c r="DF398" i="3"/>
  <c r="DJ398" i="3" s="1"/>
  <c r="DG398" i="3"/>
  <c r="DH398" i="3"/>
  <c r="DI450" i="3"/>
  <c r="DF450" i="3"/>
  <c r="DJ450" i="3" s="1"/>
  <c r="DH450" i="3"/>
  <c r="DF449" i="3"/>
  <c r="DG449" i="3"/>
  <c r="DI449" i="3"/>
  <c r="DJ449" i="3" s="1"/>
  <c r="DG448" i="3"/>
  <c r="DH448" i="3"/>
  <c r="DF448" i="3"/>
  <c r="DJ448" i="3" s="1"/>
  <c r="DI442" i="3"/>
  <c r="DF442" i="3"/>
  <c r="DJ442" i="3" s="1"/>
  <c r="DH442" i="3"/>
  <c r="DF441" i="3"/>
  <c r="DG441" i="3"/>
  <c r="DI441" i="3"/>
  <c r="DJ441" i="3" s="1"/>
  <c r="DG440" i="3"/>
  <c r="DH440" i="3"/>
  <c r="DF440" i="3"/>
  <c r="DJ440" i="3" s="1"/>
  <c r="DI434" i="3"/>
  <c r="DJ434" i="3" s="1"/>
  <c r="DF434" i="3"/>
  <c r="DH434" i="3"/>
  <c r="DF433" i="3"/>
  <c r="DJ433" i="3" s="1"/>
  <c r="DG433" i="3"/>
  <c r="DI433" i="3"/>
  <c r="DG432" i="3"/>
  <c r="DH432" i="3"/>
  <c r="DF432" i="3"/>
  <c r="DI426" i="3"/>
  <c r="DJ426" i="3" s="1"/>
  <c r="DF426" i="3"/>
  <c r="DH426" i="3"/>
  <c r="DF425" i="3"/>
  <c r="DJ425" i="3" s="1"/>
  <c r="DG425" i="3"/>
  <c r="DI425" i="3"/>
  <c r="DG424" i="3"/>
  <c r="DH424" i="3"/>
  <c r="DF424" i="3"/>
  <c r="DJ424" i="3" s="1"/>
  <c r="DG416" i="3"/>
  <c r="DH416" i="3"/>
  <c r="DI416" i="3"/>
  <c r="DJ416" i="3" s="1"/>
  <c r="DF416" i="3"/>
  <c r="DG412" i="3"/>
  <c r="DJ412" i="3" s="1"/>
  <c r="DH412" i="3"/>
  <c r="DI412" i="3"/>
  <c r="DF412" i="3"/>
  <c r="DI410" i="3"/>
  <c r="DJ410" i="3" s="1"/>
  <c r="DF410" i="3"/>
  <c r="DG410" i="3"/>
  <c r="DH410" i="3"/>
  <c r="DI406" i="3"/>
  <c r="DF406" i="3"/>
  <c r="DJ406" i="3" s="1"/>
  <c r="DG406" i="3"/>
  <c r="DH406" i="3"/>
  <c r="DG384" i="3"/>
  <c r="DH384" i="3"/>
  <c r="DI384" i="3"/>
  <c r="DJ384" i="3" s="1"/>
  <c r="DF384" i="3"/>
  <c r="DG380" i="3"/>
  <c r="DH380" i="3"/>
  <c r="DI380" i="3"/>
  <c r="DF380" i="3"/>
  <c r="DJ380" i="3" s="1"/>
  <c r="DG376" i="3"/>
  <c r="DJ376" i="3" s="1"/>
  <c r="DH376" i="3"/>
  <c r="DI376" i="3"/>
  <c r="DF376" i="3"/>
  <c r="DI374" i="3"/>
  <c r="DF374" i="3"/>
  <c r="DG374" i="3"/>
  <c r="DJ374" i="3" s="1"/>
  <c r="DH374" i="3"/>
  <c r="DG596" i="3"/>
  <c r="DG592" i="3"/>
  <c r="DG588" i="3"/>
  <c r="DG584" i="3"/>
  <c r="DG580" i="3"/>
  <c r="DG576" i="3"/>
  <c r="DJ576" i="3" s="1"/>
  <c r="DG564" i="3"/>
  <c r="DG560" i="3"/>
  <c r="DG548" i="3"/>
  <c r="DG544" i="3"/>
  <c r="DG540" i="3"/>
  <c r="DJ540" i="3" s="1"/>
  <c r="DG536" i="3"/>
  <c r="DG532" i="3"/>
  <c r="DG528" i="3"/>
  <c r="DG524" i="3"/>
  <c r="DG520" i="3"/>
  <c r="DJ520" i="3" s="1"/>
  <c r="DG516" i="3"/>
  <c r="DG512" i="3"/>
  <c r="DG508" i="3"/>
  <c r="DG504" i="3"/>
  <c r="DG500" i="3"/>
  <c r="DG496" i="3"/>
  <c r="DG492" i="3"/>
  <c r="DG488" i="3"/>
  <c r="DG480" i="3"/>
  <c r="DG476" i="3"/>
  <c r="DG472" i="3"/>
  <c r="DG468" i="3"/>
  <c r="DG463" i="3"/>
  <c r="DF461" i="3"/>
  <c r="DJ461" i="3" s="1"/>
  <c r="DF460" i="3"/>
  <c r="DJ460" i="3" s="1"/>
  <c r="DH458" i="3"/>
  <c r="DI456" i="3"/>
  <c r="DG420" i="3"/>
  <c r="DH420" i="3"/>
  <c r="DI420" i="3"/>
  <c r="DF420" i="3"/>
  <c r="DJ420" i="3" s="1"/>
  <c r="DI418" i="3"/>
  <c r="DF418" i="3"/>
  <c r="DG418" i="3"/>
  <c r="DJ418" i="3" s="1"/>
  <c r="DH418" i="3"/>
  <c r="DI414" i="3"/>
  <c r="DF414" i="3"/>
  <c r="DJ414" i="3" s="1"/>
  <c r="DG414" i="3"/>
  <c r="DH414" i="3"/>
  <c r="DG392" i="3"/>
  <c r="DH392" i="3"/>
  <c r="DI392" i="3"/>
  <c r="DF392" i="3"/>
  <c r="DJ392" i="3" s="1"/>
  <c r="DG388" i="3"/>
  <c r="DJ388" i="3" s="1"/>
  <c r="DH388" i="3"/>
  <c r="DI388" i="3"/>
  <c r="DF388" i="3"/>
  <c r="DI386" i="3"/>
  <c r="DJ386" i="3" s="1"/>
  <c r="DF386" i="3"/>
  <c r="DG386" i="3"/>
  <c r="DH386" i="3"/>
  <c r="DI382" i="3"/>
  <c r="DF382" i="3"/>
  <c r="DJ382" i="3" s="1"/>
  <c r="DG382" i="3"/>
  <c r="DH382" i="3"/>
  <c r="DI378" i="3"/>
  <c r="DF378" i="3"/>
  <c r="DJ378" i="3" s="1"/>
  <c r="DG378" i="3"/>
  <c r="DH378" i="3"/>
  <c r="DF463" i="3"/>
  <c r="DG458" i="3"/>
  <c r="DG457" i="3"/>
  <c r="DI457" i="3"/>
  <c r="DI454" i="3"/>
  <c r="DF454" i="3"/>
  <c r="DJ454" i="3" s="1"/>
  <c r="DH454" i="3"/>
  <c r="DF453" i="3"/>
  <c r="DJ453" i="3" s="1"/>
  <c r="DG453" i="3"/>
  <c r="DI453" i="3"/>
  <c r="DG452" i="3"/>
  <c r="DH452" i="3"/>
  <c r="DF452" i="3"/>
  <c r="DG450" i="3"/>
  <c r="DH449" i="3"/>
  <c r="DI446" i="3"/>
  <c r="DJ446" i="3" s="1"/>
  <c r="DF446" i="3"/>
  <c r="DH446" i="3"/>
  <c r="DF445" i="3"/>
  <c r="DJ445" i="3" s="1"/>
  <c r="DG445" i="3"/>
  <c r="DI445" i="3"/>
  <c r="DG444" i="3"/>
  <c r="DJ444" i="3" s="1"/>
  <c r="DH444" i="3"/>
  <c r="DF444" i="3"/>
  <c r="DG442" i="3"/>
  <c r="DH441" i="3"/>
  <c r="DI438" i="3"/>
  <c r="DF438" i="3"/>
  <c r="DJ438" i="3" s="1"/>
  <c r="DH438" i="3"/>
  <c r="DF437" i="3"/>
  <c r="DG437" i="3"/>
  <c r="DI437" i="3"/>
  <c r="DJ437" i="3" s="1"/>
  <c r="DG436" i="3"/>
  <c r="DJ436" i="3" s="1"/>
  <c r="DH436" i="3"/>
  <c r="DF436" i="3"/>
  <c r="DG434" i="3"/>
  <c r="DH433" i="3"/>
  <c r="DI430" i="3"/>
  <c r="DF430" i="3"/>
  <c r="DJ430" i="3" s="1"/>
  <c r="DH430" i="3"/>
  <c r="DF429" i="3"/>
  <c r="DJ429" i="3" s="1"/>
  <c r="DG429" i="3"/>
  <c r="DI429" i="3"/>
  <c r="DG428" i="3"/>
  <c r="DH428" i="3"/>
  <c r="DF428" i="3"/>
  <c r="DJ428" i="3" s="1"/>
  <c r="DG426" i="3"/>
  <c r="DH425" i="3"/>
  <c r="DI422" i="3"/>
  <c r="DF422" i="3"/>
  <c r="DJ422" i="3" s="1"/>
  <c r="DH422" i="3"/>
  <c r="DG400" i="3"/>
  <c r="DH400" i="3"/>
  <c r="DI400" i="3"/>
  <c r="DF400" i="3"/>
  <c r="DJ400" i="3" s="1"/>
  <c r="DG396" i="3"/>
  <c r="DJ396" i="3" s="1"/>
  <c r="DH396" i="3"/>
  <c r="DI396" i="3"/>
  <c r="DF396" i="3"/>
  <c r="DI394" i="3"/>
  <c r="DJ394" i="3" s="1"/>
  <c r="DF394" i="3"/>
  <c r="DG394" i="3"/>
  <c r="DH394" i="3"/>
  <c r="DI390" i="3"/>
  <c r="DF390" i="3"/>
  <c r="DJ390" i="3" s="1"/>
  <c r="DG390" i="3"/>
  <c r="DH390" i="3"/>
  <c r="DG455" i="3"/>
  <c r="DG451" i="3"/>
  <c r="DG447" i="3"/>
  <c r="DJ447" i="3" s="1"/>
  <c r="DG443" i="3"/>
  <c r="DG439" i="3"/>
  <c r="DG435" i="3"/>
  <c r="DG431" i="3"/>
  <c r="DG427" i="3"/>
  <c r="DJ427" i="3" s="1"/>
  <c r="DG423" i="3"/>
  <c r="DI421" i="3"/>
  <c r="DG419" i="3"/>
  <c r="DJ419" i="3" s="1"/>
  <c r="DI417" i="3"/>
  <c r="DG415" i="3"/>
  <c r="DI413" i="3"/>
  <c r="DG411" i="3"/>
  <c r="DJ411" i="3" s="1"/>
  <c r="DI409" i="3"/>
  <c r="DG407" i="3"/>
  <c r="DI405" i="3"/>
  <c r="DG403" i="3"/>
  <c r="DJ403" i="3" s="1"/>
  <c r="DI401" i="3"/>
  <c r="DG399" i="3"/>
  <c r="DI397" i="3"/>
  <c r="DG395" i="3"/>
  <c r="DJ395" i="3" s="1"/>
  <c r="DI393" i="3"/>
  <c r="DG391" i="3"/>
  <c r="DI389" i="3"/>
  <c r="DG387" i="3"/>
  <c r="DJ387" i="3" s="1"/>
  <c r="DI385" i="3"/>
  <c r="DG383" i="3"/>
  <c r="DI381" i="3"/>
  <c r="DG379" i="3"/>
  <c r="DI377" i="3"/>
  <c r="DG375" i="3"/>
  <c r="DJ375" i="3" s="1"/>
  <c r="DH373" i="3"/>
  <c r="DH370" i="3"/>
  <c r="DI370" i="3"/>
  <c r="DF362" i="3"/>
  <c r="DJ362" i="3" s="1"/>
  <c r="DH362" i="3"/>
  <c r="DI362" i="3"/>
  <c r="DG361" i="3"/>
  <c r="DI361" i="3"/>
  <c r="DF361" i="3"/>
  <c r="DJ361" i="3" s="1"/>
  <c r="DI355" i="3"/>
  <c r="DF355" i="3"/>
  <c r="DJ355" i="3" s="1"/>
  <c r="DG355" i="3"/>
  <c r="DH355" i="3"/>
  <c r="CX351" i="3"/>
  <c r="CX346" i="3"/>
  <c r="CX338" i="3"/>
  <c r="CX334" i="3"/>
  <c r="DI327" i="3"/>
  <c r="DJ327" i="3" s="1"/>
  <c r="DF327" i="3"/>
  <c r="DG327" i="3"/>
  <c r="DH327" i="3"/>
  <c r="DI323" i="3"/>
  <c r="DJ323" i="3" s="1"/>
  <c r="DF323" i="3"/>
  <c r="DG323" i="3"/>
  <c r="DH323" i="3"/>
  <c r="DI319" i="3"/>
  <c r="DJ319" i="3" s="1"/>
  <c r="DF319" i="3"/>
  <c r="DG319" i="3"/>
  <c r="DH319" i="3"/>
  <c r="DF314" i="3"/>
  <c r="DG314" i="3"/>
  <c r="DH314" i="3"/>
  <c r="DI314" i="3"/>
  <c r="DJ314" i="3" s="1"/>
  <c r="DF310" i="3"/>
  <c r="DG310" i="3"/>
  <c r="DH310" i="3"/>
  <c r="DI310" i="3"/>
  <c r="DJ310" i="3" s="1"/>
  <c r="DF306" i="3"/>
  <c r="DJ306" i="3" s="1"/>
  <c r="DG306" i="3"/>
  <c r="DH306" i="3"/>
  <c r="DI306" i="3"/>
  <c r="DF302" i="3"/>
  <c r="DJ302" i="3" s="1"/>
  <c r="DG302" i="3"/>
  <c r="DH302" i="3"/>
  <c r="DI302" i="3"/>
  <c r="DF298" i="3"/>
  <c r="DG298" i="3"/>
  <c r="DJ298" i="3" s="1"/>
  <c r="DH298" i="3"/>
  <c r="DI298" i="3"/>
  <c r="DF294" i="3"/>
  <c r="DJ294" i="3" s="1"/>
  <c r="DG294" i="3"/>
  <c r="DH294" i="3"/>
  <c r="DI294" i="3"/>
  <c r="DF290" i="3"/>
  <c r="DG290" i="3"/>
  <c r="DH290" i="3"/>
  <c r="DI290" i="3"/>
  <c r="DJ290" i="3" s="1"/>
  <c r="DF286" i="3"/>
  <c r="DJ286" i="3" s="1"/>
  <c r="DG286" i="3"/>
  <c r="DH286" i="3"/>
  <c r="DI286" i="3"/>
  <c r="DF372" i="3"/>
  <c r="DG372" i="3"/>
  <c r="DJ372" i="3" s="1"/>
  <c r="DI369" i="3"/>
  <c r="DF369" i="3"/>
  <c r="DJ369" i="3" s="1"/>
  <c r="DG367" i="3"/>
  <c r="DH367" i="3"/>
  <c r="DI363" i="3"/>
  <c r="DJ363" i="3" s="1"/>
  <c r="DG363" i="3"/>
  <c r="DH363" i="3"/>
  <c r="DI359" i="3"/>
  <c r="DJ359" i="3" s="1"/>
  <c r="DF359" i="3"/>
  <c r="DG359" i="3"/>
  <c r="DH359" i="3"/>
  <c r="CX347" i="3"/>
  <c r="CX339" i="3"/>
  <c r="CX335" i="3"/>
  <c r="CX332" i="3"/>
  <c r="DI315" i="3"/>
  <c r="DF315" i="3"/>
  <c r="DJ315" i="3" s="1"/>
  <c r="DG315" i="3"/>
  <c r="DH315" i="3"/>
  <c r="DI311" i="3"/>
  <c r="DF311" i="3"/>
  <c r="DJ311" i="3" s="1"/>
  <c r="DG311" i="3"/>
  <c r="DH311" i="3"/>
  <c r="DI307" i="3"/>
  <c r="DF307" i="3"/>
  <c r="DJ307" i="3" s="1"/>
  <c r="DG307" i="3"/>
  <c r="DH307" i="3"/>
  <c r="DI303" i="3"/>
  <c r="DJ303" i="3" s="1"/>
  <c r="DF303" i="3"/>
  <c r="DG303" i="3"/>
  <c r="DH303" i="3"/>
  <c r="DI299" i="3"/>
  <c r="DF299" i="3"/>
  <c r="DJ299" i="3" s="1"/>
  <c r="DG299" i="3"/>
  <c r="DH299" i="3"/>
  <c r="DI295" i="3"/>
  <c r="DF295" i="3"/>
  <c r="DJ295" i="3" s="1"/>
  <c r="DG295" i="3"/>
  <c r="DH295" i="3"/>
  <c r="DI291" i="3"/>
  <c r="DF291" i="3"/>
  <c r="DJ291" i="3" s="1"/>
  <c r="DG291" i="3"/>
  <c r="DH291" i="3"/>
  <c r="DI287" i="3"/>
  <c r="DF287" i="3"/>
  <c r="DJ287" i="3" s="1"/>
  <c r="DG287" i="3"/>
  <c r="DH287" i="3"/>
  <c r="DI283" i="3"/>
  <c r="DF283" i="3"/>
  <c r="DJ283" i="3" s="1"/>
  <c r="DG283" i="3"/>
  <c r="DH283" i="3"/>
  <c r="DG421" i="3"/>
  <c r="DG417" i="3"/>
  <c r="DJ417" i="3" s="1"/>
  <c r="DG413" i="3"/>
  <c r="DJ413" i="3" s="1"/>
  <c r="DG409" i="3"/>
  <c r="DG405" i="3"/>
  <c r="DJ405" i="3" s="1"/>
  <c r="DG401" i="3"/>
  <c r="DG397" i="3"/>
  <c r="DJ397" i="3" s="1"/>
  <c r="DG393" i="3"/>
  <c r="DG389" i="3"/>
  <c r="DG385" i="3"/>
  <c r="DG381" i="3"/>
  <c r="DG377" i="3"/>
  <c r="DI372" i="3"/>
  <c r="DG370" i="3"/>
  <c r="DH369" i="3"/>
  <c r="DH366" i="3"/>
  <c r="DI366" i="3"/>
  <c r="DG365" i="3"/>
  <c r="DI365" i="3"/>
  <c r="DF365" i="3"/>
  <c r="DJ365" i="3" s="1"/>
  <c r="DH361" i="3"/>
  <c r="DF354" i="3"/>
  <c r="DG354" i="3"/>
  <c r="DJ354" i="3" s="1"/>
  <c r="DH354" i="3"/>
  <c r="DI354" i="3"/>
  <c r="CX350" i="3"/>
  <c r="CX342" i="3"/>
  <c r="DF330" i="3"/>
  <c r="DJ330" i="3" s="1"/>
  <c r="DG330" i="3"/>
  <c r="DH330" i="3"/>
  <c r="DI330" i="3"/>
  <c r="DH320" i="3"/>
  <c r="DI320" i="3"/>
  <c r="DF320" i="3"/>
  <c r="DG320" i="3"/>
  <c r="DJ320" i="3" s="1"/>
  <c r="DH372" i="3"/>
  <c r="DG371" i="3"/>
  <c r="DH371" i="3"/>
  <c r="DG369" i="3"/>
  <c r="DF368" i="3"/>
  <c r="DG368" i="3"/>
  <c r="DJ368" i="3" s="1"/>
  <c r="DI367" i="3"/>
  <c r="DJ367" i="3" s="1"/>
  <c r="DF358" i="3"/>
  <c r="DJ358" i="3" s="1"/>
  <c r="DG358" i="3"/>
  <c r="DH358" i="3"/>
  <c r="DI358" i="3"/>
  <c r="CX343" i="3"/>
  <c r="CX336" i="3"/>
  <c r="CX331" i="3"/>
  <c r="DF326" i="3"/>
  <c r="DJ326" i="3" s="1"/>
  <c r="DG326" i="3"/>
  <c r="DH326" i="3"/>
  <c r="DI326" i="3"/>
  <c r="DF322" i="3"/>
  <c r="DJ322" i="3" s="1"/>
  <c r="DG322" i="3"/>
  <c r="DH322" i="3"/>
  <c r="DI322" i="3"/>
  <c r="DF318" i="3"/>
  <c r="DG318" i="3"/>
  <c r="DJ318" i="3" s="1"/>
  <c r="DH318" i="3"/>
  <c r="DI318" i="3"/>
  <c r="DH312" i="3"/>
  <c r="DI312" i="3"/>
  <c r="DF312" i="3"/>
  <c r="DJ312" i="3" s="1"/>
  <c r="DG312" i="3"/>
  <c r="DH308" i="3"/>
  <c r="DI308" i="3"/>
  <c r="DF308" i="3"/>
  <c r="DJ308" i="3" s="1"/>
  <c r="DG308" i="3"/>
  <c r="DH304" i="3"/>
  <c r="DI304" i="3"/>
  <c r="DF304" i="3"/>
  <c r="DG304" i="3"/>
  <c r="DJ304" i="3" s="1"/>
  <c r="DH300" i="3"/>
  <c r="DI300" i="3"/>
  <c r="DF300" i="3"/>
  <c r="DJ300" i="3" s="1"/>
  <c r="DG300" i="3"/>
  <c r="DH296" i="3"/>
  <c r="DI296" i="3"/>
  <c r="DJ296" i="3" s="1"/>
  <c r="DF296" i="3"/>
  <c r="DG296" i="3"/>
  <c r="DH292" i="3"/>
  <c r="DI292" i="3"/>
  <c r="DF292" i="3"/>
  <c r="DJ292" i="3" s="1"/>
  <c r="DG292" i="3"/>
  <c r="DH288" i="3"/>
  <c r="DI288" i="3"/>
  <c r="DF288" i="3"/>
  <c r="DJ288" i="3" s="1"/>
  <c r="DG288" i="3"/>
  <c r="DH284" i="3"/>
  <c r="DI284" i="3"/>
  <c r="DF284" i="3"/>
  <c r="DJ284" i="3" s="1"/>
  <c r="DG284" i="3"/>
  <c r="DG364" i="3"/>
  <c r="DJ364" i="3" s="1"/>
  <c r="DG360" i="3"/>
  <c r="DJ360" i="3" s="1"/>
  <c r="DF357" i="3"/>
  <c r="DJ357" i="3" s="1"/>
  <c r="DG356" i="3"/>
  <c r="DF353" i="3"/>
  <c r="DF337" i="3"/>
  <c r="DF329" i="3"/>
  <c r="DF325" i="3"/>
  <c r="DF321" i="3"/>
  <c r="DF317" i="3"/>
  <c r="DF313" i="3"/>
  <c r="DJ313" i="3" s="1"/>
  <c r="DF309" i="3"/>
  <c r="DJ309" i="3" s="1"/>
  <c r="DF305" i="3"/>
  <c r="DF301" i="3"/>
  <c r="DJ301" i="3" s="1"/>
  <c r="DF297" i="3"/>
  <c r="DF293" i="3"/>
  <c r="DF289" i="3"/>
  <c r="DJ289" i="3" s="1"/>
  <c r="DF285" i="3"/>
  <c r="DJ285" i="3" s="1"/>
  <c r="DF281" i="3"/>
  <c r="DJ281" i="3" s="1"/>
  <c r="DG281" i="3"/>
  <c r="DH279" i="3"/>
  <c r="DI279" i="3"/>
  <c r="DJ279" i="3" s="1"/>
  <c r="DG279" i="3"/>
  <c r="DI278" i="3"/>
  <c r="DF278" i="3"/>
  <c r="DJ278" i="3" s="1"/>
  <c r="DH278" i="3"/>
  <c r="DF277" i="3"/>
  <c r="DJ277" i="3" s="1"/>
  <c r="DG277" i="3"/>
  <c r="DI277" i="3"/>
  <c r="DG276" i="3"/>
  <c r="DH276" i="3"/>
  <c r="DF276" i="3"/>
  <c r="DJ276" i="3" s="1"/>
  <c r="DH275" i="3"/>
  <c r="DI275" i="3"/>
  <c r="DG275" i="3"/>
  <c r="DI274" i="3"/>
  <c r="DF274" i="3"/>
  <c r="DJ274" i="3" s="1"/>
  <c r="DH274" i="3"/>
  <c r="DF273" i="3"/>
  <c r="DJ273" i="3" s="1"/>
  <c r="DG273" i="3"/>
  <c r="DI273" i="3"/>
  <c r="DG272" i="3"/>
  <c r="DH272" i="3"/>
  <c r="DF272" i="3"/>
  <c r="DJ272" i="3" s="1"/>
  <c r="DH271" i="3"/>
  <c r="DI271" i="3"/>
  <c r="DJ271" i="3" s="1"/>
  <c r="DG271" i="3"/>
  <c r="DI270" i="3"/>
  <c r="DF270" i="3"/>
  <c r="DJ270" i="3" s="1"/>
  <c r="DH270" i="3"/>
  <c r="DF269" i="3"/>
  <c r="DJ269" i="3" s="1"/>
  <c r="DG269" i="3"/>
  <c r="DI269" i="3"/>
  <c r="DG268" i="3"/>
  <c r="DH268" i="3"/>
  <c r="DF268" i="3"/>
  <c r="DH267" i="3"/>
  <c r="DI267" i="3"/>
  <c r="DG267" i="3"/>
  <c r="DI266" i="3"/>
  <c r="DF266" i="3"/>
  <c r="DJ266" i="3" s="1"/>
  <c r="DH266" i="3"/>
  <c r="DF265" i="3"/>
  <c r="DJ265" i="3" s="1"/>
  <c r="DG265" i="3"/>
  <c r="DI265" i="3"/>
  <c r="DG264" i="3"/>
  <c r="DH264" i="3"/>
  <c r="DF264" i="3"/>
  <c r="DJ264" i="3" s="1"/>
  <c r="DH263" i="3"/>
  <c r="DI263" i="3"/>
  <c r="DG263" i="3"/>
  <c r="DI262" i="3"/>
  <c r="DF262" i="3"/>
  <c r="DJ262" i="3" s="1"/>
  <c r="DH262" i="3"/>
  <c r="DF261" i="3"/>
  <c r="DJ261" i="3" s="1"/>
  <c r="DG261" i="3"/>
  <c r="DI261" i="3"/>
  <c r="DH259" i="3"/>
  <c r="DI259" i="3"/>
  <c r="DG259" i="3"/>
  <c r="DI258" i="3"/>
  <c r="DF258" i="3"/>
  <c r="DJ258" i="3" s="1"/>
  <c r="DH258" i="3"/>
  <c r="DF257" i="3"/>
  <c r="DG257" i="3"/>
  <c r="DJ257" i="3" s="1"/>
  <c r="DI257" i="3"/>
  <c r="DI254" i="3"/>
  <c r="DJ254" i="3" s="1"/>
  <c r="DF254" i="3"/>
  <c r="DG254" i="3"/>
  <c r="DH254" i="3"/>
  <c r="CX198" i="3"/>
  <c r="DI357" i="3"/>
  <c r="DI353" i="3"/>
  <c r="DJ353" i="3" s="1"/>
  <c r="DI337" i="3"/>
  <c r="DJ337" i="3" s="1"/>
  <c r="DI329" i="3"/>
  <c r="DJ329" i="3" s="1"/>
  <c r="DI325" i="3"/>
  <c r="DI321" i="3"/>
  <c r="DJ321" i="3" s="1"/>
  <c r="DI317" i="3"/>
  <c r="DJ317" i="3" s="1"/>
  <c r="DI313" i="3"/>
  <c r="DI309" i="3"/>
  <c r="DI305" i="3"/>
  <c r="DI301" i="3"/>
  <c r="DI297" i="3"/>
  <c r="DI293" i="3"/>
  <c r="DJ293" i="3" s="1"/>
  <c r="DI289" i="3"/>
  <c r="DI285" i="3"/>
  <c r="DH255" i="3"/>
  <c r="DI255" i="3"/>
  <c r="DF255" i="3"/>
  <c r="DG255" i="3"/>
  <c r="DJ255" i="3" s="1"/>
  <c r="DI250" i="3"/>
  <c r="DF250" i="3"/>
  <c r="DJ250" i="3" s="1"/>
  <c r="DG250" i="3"/>
  <c r="DH250" i="3"/>
  <c r="DG240" i="3"/>
  <c r="DH240" i="3"/>
  <c r="DI240" i="3"/>
  <c r="DF240" i="3"/>
  <c r="DJ240" i="3" s="1"/>
  <c r="DG236" i="3"/>
  <c r="DH236" i="3"/>
  <c r="DI236" i="3"/>
  <c r="DF236" i="3"/>
  <c r="DJ236" i="3" s="1"/>
  <c r="DG232" i="3"/>
  <c r="DH232" i="3"/>
  <c r="DI232" i="3"/>
  <c r="DF232" i="3"/>
  <c r="DJ232" i="3" s="1"/>
  <c r="DG228" i="3"/>
  <c r="DH228" i="3"/>
  <c r="DI228" i="3"/>
  <c r="DJ228" i="3" s="1"/>
  <c r="DF228" i="3"/>
  <c r="DG224" i="3"/>
  <c r="DH224" i="3"/>
  <c r="DI224" i="3"/>
  <c r="DF224" i="3"/>
  <c r="DJ224" i="3" s="1"/>
  <c r="DG220" i="3"/>
  <c r="DH220" i="3"/>
  <c r="DI220" i="3"/>
  <c r="DF220" i="3"/>
  <c r="DJ220" i="3" s="1"/>
  <c r="DG216" i="3"/>
  <c r="DH216" i="3"/>
  <c r="DI216" i="3"/>
  <c r="DJ216" i="3" s="1"/>
  <c r="DF216" i="3"/>
  <c r="DG212" i="3"/>
  <c r="DH212" i="3"/>
  <c r="DI212" i="3"/>
  <c r="DJ212" i="3" s="1"/>
  <c r="DF212" i="3"/>
  <c r="DG208" i="3"/>
  <c r="DH208" i="3"/>
  <c r="DI208" i="3"/>
  <c r="DF208" i="3"/>
  <c r="DJ208" i="3" s="1"/>
  <c r="DG204" i="3"/>
  <c r="DH204" i="3"/>
  <c r="DI204" i="3"/>
  <c r="DJ204" i="3" s="1"/>
  <c r="DF204" i="3"/>
  <c r="CX199" i="3"/>
  <c r="CX196" i="3"/>
  <c r="DI282" i="3"/>
  <c r="DJ282" i="3" s="1"/>
  <c r="DF282" i="3"/>
  <c r="DH251" i="3"/>
  <c r="DI251" i="3"/>
  <c r="DF251" i="3"/>
  <c r="DJ251" i="3" s="1"/>
  <c r="DG251" i="3"/>
  <c r="DI246" i="3"/>
  <c r="DF246" i="3"/>
  <c r="DJ246" i="3" s="1"/>
  <c r="DG246" i="3"/>
  <c r="DH246" i="3"/>
  <c r="DI242" i="3"/>
  <c r="DJ242" i="3" s="1"/>
  <c r="DF242" i="3"/>
  <c r="DG242" i="3"/>
  <c r="DH242" i="3"/>
  <c r="DI238" i="3"/>
  <c r="DF238" i="3"/>
  <c r="DJ238" i="3" s="1"/>
  <c r="DG238" i="3"/>
  <c r="DH238" i="3"/>
  <c r="DI234" i="3"/>
  <c r="DF234" i="3"/>
  <c r="DJ234" i="3" s="1"/>
  <c r="DG234" i="3"/>
  <c r="DH234" i="3"/>
  <c r="DI230" i="3"/>
  <c r="DF230" i="3"/>
  <c r="DG230" i="3"/>
  <c r="DJ230" i="3" s="1"/>
  <c r="DH230" i="3"/>
  <c r="DI226" i="3"/>
  <c r="DF226" i="3"/>
  <c r="DJ226" i="3" s="1"/>
  <c r="DG226" i="3"/>
  <c r="DH226" i="3"/>
  <c r="DI222" i="3"/>
  <c r="DF222" i="3"/>
  <c r="DJ222" i="3" s="1"/>
  <c r="DG222" i="3"/>
  <c r="DH222" i="3"/>
  <c r="DI218" i="3"/>
  <c r="DF218" i="3"/>
  <c r="DG218" i="3"/>
  <c r="DJ218" i="3" s="1"/>
  <c r="DH218" i="3"/>
  <c r="DI214" i="3"/>
  <c r="DF214" i="3"/>
  <c r="DJ214" i="3" s="1"/>
  <c r="DG214" i="3"/>
  <c r="DH214" i="3"/>
  <c r="DI210" i="3"/>
  <c r="DF210" i="3"/>
  <c r="DJ210" i="3" s="1"/>
  <c r="DG210" i="3"/>
  <c r="DH210" i="3"/>
  <c r="DI206" i="3"/>
  <c r="DF206" i="3"/>
  <c r="DG206" i="3"/>
  <c r="DJ206" i="3" s="1"/>
  <c r="DH206" i="3"/>
  <c r="CX202" i="3"/>
  <c r="CX194" i="3"/>
  <c r="CX191" i="3"/>
  <c r="DH282" i="3"/>
  <c r="DF279" i="3"/>
  <c r="DI276" i="3"/>
  <c r="DF275" i="3"/>
  <c r="DJ275" i="3" s="1"/>
  <c r="DH247" i="3"/>
  <c r="DI247" i="3"/>
  <c r="DF247" i="3"/>
  <c r="DJ247" i="3" s="1"/>
  <c r="DG247" i="3"/>
  <c r="DH243" i="3"/>
  <c r="DI243" i="3"/>
  <c r="DF243" i="3"/>
  <c r="DG243" i="3"/>
  <c r="DJ243" i="3" s="1"/>
  <c r="DH239" i="3"/>
  <c r="DI239" i="3"/>
  <c r="DF239" i="3"/>
  <c r="DJ239" i="3" s="1"/>
  <c r="DG239" i="3"/>
  <c r="DH235" i="3"/>
  <c r="DI235" i="3"/>
  <c r="DF235" i="3"/>
  <c r="DJ235" i="3" s="1"/>
  <c r="DG235" i="3"/>
  <c r="DH231" i="3"/>
  <c r="DI231" i="3"/>
  <c r="DF231" i="3"/>
  <c r="DG231" i="3"/>
  <c r="DJ231" i="3" s="1"/>
  <c r="DH227" i="3"/>
  <c r="DI227" i="3"/>
  <c r="DF227" i="3"/>
  <c r="DJ227" i="3" s="1"/>
  <c r="DG227" i="3"/>
  <c r="DH223" i="3"/>
  <c r="DI223" i="3"/>
  <c r="DF223" i="3"/>
  <c r="DJ223" i="3" s="1"/>
  <c r="DG223" i="3"/>
  <c r="DH219" i="3"/>
  <c r="DI219" i="3"/>
  <c r="DF219" i="3"/>
  <c r="DG219" i="3"/>
  <c r="DJ219" i="3" s="1"/>
  <c r="DH215" i="3"/>
  <c r="DI215" i="3"/>
  <c r="DF215" i="3"/>
  <c r="DJ215" i="3" s="1"/>
  <c r="DG215" i="3"/>
  <c r="DH211" i="3"/>
  <c r="DI211" i="3"/>
  <c r="DF211" i="3"/>
  <c r="DJ211" i="3" s="1"/>
  <c r="DG211" i="3"/>
  <c r="DH207" i="3"/>
  <c r="DI207" i="3"/>
  <c r="DF207" i="3"/>
  <c r="DJ207" i="3" s="1"/>
  <c r="DG207" i="3"/>
  <c r="CX203" i="3"/>
  <c r="CX200" i="3"/>
  <c r="CX195" i="3"/>
  <c r="DI253" i="3"/>
  <c r="DI249" i="3"/>
  <c r="DI245" i="3"/>
  <c r="DI241" i="3"/>
  <c r="DI237" i="3"/>
  <c r="DI233" i="3"/>
  <c r="DI229" i="3"/>
  <c r="DI225" i="3"/>
  <c r="DI221" i="3"/>
  <c r="DI217" i="3"/>
  <c r="DI213" i="3"/>
  <c r="DI209" i="3"/>
  <c r="DI205" i="3"/>
  <c r="DH172" i="3"/>
  <c r="DI172" i="3"/>
  <c r="DF172" i="3"/>
  <c r="DJ172" i="3" s="1"/>
  <c r="DG172" i="3"/>
  <c r="DH168" i="3"/>
  <c r="DI168" i="3"/>
  <c r="DF168" i="3"/>
  <c r="DJ168" i="3" s="1"/>
  <c r="DG168" i="3"/>
  <c r="DI163" i="3"/>
  <c r="DF163" i="3"/>
  <c r="DJ163" i="3" s="1"/>
  <c r="DG163" i="3"/>
  <c r="DH163" i="3"/>
  <c r="DI159" i="3"/>
  <c r="DF159" i="3"/>
  <c r="DJ159" i="3" s="1"/>
  <c r="DG159" i="3"/>
  <c r="DH159" i="3"/>
  <c r="DI155" i="3"/>
  <c r="DF155" i="3"/>
  <c r="DJ155" i="3" s="1"/>
  <c r="DG155" i="3"/>
  <c r="DH155" i="3"/>
  <c r="DI151" i="3"/>
  <c r="DF151" i="3"/>
  <c r="DJ151" i="3" s="1"/>
  <c r="DG151" i="3"/>
  <c r="DH151" i="3"/>
  <c r="DI147" i="3"/>
  <c r="DF147" i="3"/>
  <c r="DJ147" i="3" s="1"/>
  <c r="DG147" i="3"/>
  <c r="DH147" i="3"/>
  <c r="DH188" i="3"/>
  <c r="DI188" i="3"/>
  <c r="DG188" i="3"/>
  <c r="DJ188" i="3" s="1"/>
  <c r="DI187" i="3"/>
  <c r="DF187" i="3"/>
  <c r="DH187" i="3"/>
  <c r="DF186" i="3"/>
  <c r="DG186" i="3"/>
  <c r="DI186" i="3"/>
  <c r="DJ186" i="3" s="1"/>
  <c r="DH184" i="3"/>
  <c r="DI184" i="3"/>
  <c r="DJ184" i="3" s="1"/>
  <c r="DG184" i="3"/>
  <c r="DI183" i="3"/>
  <c r="DF183" i="3"/>
  <c r="DJ183" i="3" s="1"/>
  <c r="DH183" i="3"/>
  <c r="DF182" i="3"/>
  <c r="DJ182" i="3" s="1"/>
  <c r="DG182" i="3"/>
  <c r="DI182" i="3"/>
  <c r="DH180" i="3"/>
  <c r="DI180" i="3"/>
  <c r="DJ180" i="3" s="1"/>
  <c r="DG180" i="3"/>
  <c r="DI179" i="3"/>
  <c r="DF179" i="3"/>
  <c r="DJ179" i="3" s="1"/>
  <c r="DH179" i="3"/>
  <c r="DH164" i="3"/>
  <c r="DI164" i="3"/>
  <c r="DJ164" i="3" s="1"/>
  <c r="DF164" i="3"/>
  <c r="DG164" i="3"/>
  <c r="DH160" i="3"/>
  <c r="DI160" i="3"/>
  <c r="DF160" i="3"/>
  <c r="DJ160" i="3" s="1"/>
  <c r="DG160" i="3"/>
  <c r="DH156" i="3"/>
  <c r="DI156" i="3"/>
  <c r="DF156" i="3"/>
  <c r="DJ156" i="3" s="1"/>
  <c r="DG156" i="3"/>
  <c r="DH152" i="3"/>
  <c r="DI152" i="3"/>
  <c r="DJ152" i="3" s="1"/>
  <c r="DF152" i="3"/>
  <c r="DG152" i="3"/>
  <c r="DH148" i="3"/>
  <c r="DI148" i="3"/>
  <c r="DF148" i="3"/>
  <c r="DJ148" i="3" s="1"/>
  <c r="DG148" i="3"/>
  <c r="DH144" i="3"/>
  <c r="DI144" i="3"/>
  <c r="DF144" i="3"/>
  <c r="DJ144" i="3" s="1"/>
  <c r="DG144" i="3"/>
  <c r="DG253" i="3"/>
  <c r="DG249" i="3"/>
  <c r="DG245" i="3"/>
  <c r="DJ245" i="3" s="1"/>
  <c r="DG241" i="3"/>
  <c r="DG237" i="3"/>
  <c r="DG233" i="3"/>
  <c r="DG229" i="3"/>
  <c r="DJ229" i="3" s="1"/>
  <c r="DG225" i="3"/>
  <c r="DG221" i="3"/>
  <c r="DG217" i="3"/>
  <c r="DJ217" i="3" s="1"/>
  <c r="DG213" i="3"/>
  <c r="DG209" i="3"/>
  <c r="DG205" i="3"/>
  <c r="DJ205" i="3" s="1"/>
  <c r="CX192" i="3"/>
  <c r="DI175" i="3"/>
  <c r="DF175" i="3"/>
  <c r="DJ175" i="3" s="1"/>
  <c r="DG175" i="3"/>
  <c r="DH175" i="3"/>
  <c r="DG169" i="3"/>
  <c r="DH169" i="3"/>
  <c r="DI169" i="3"/>
  <c r="DF169" i="3"/>
  <c r="DJ169" i="3" s="1"/>
  <c r="DG187" i="3"/>
  <c r="DJ187" i="3" s="1"/>
  <c r="DH186" i="3"/>
  <c r="DG183" i="3"/>
  <c r="DH182" i="3"/>
  <c r="DG179" i="3"/>
  <c r="DH176" i="3"/>
  <c r="DI176" i="3"/>
  <c r="DJ176" i="3" s="1"/>
  <c r="DF176" i="3"/>
  <c r="DG176" i="3"/>
  <c r="DI171" i="3"/>
  <c r="DF171" i="3"/>
  <c r="DJ171" i="3" s="1"/>
  <c r="DG171" i="3"/>
  <c r="DH171" i="3"/>
  <c r="DI167" i="3"/>
  <c r="DF167" i="3"/>
  <c r="DJ167" i="3" s="1"/>
  <c r="DG167" i="3"/>
  <c r="DH167" i="3"/>
  <c r="DG161" i="3"/>
  <c r="DH161" i="3"/>
  <c r="DI161" i="3"/>
  <c r="DF161" i="3"/>
  <c r="DJ161" i="3" s="1"/>
  <c r="DG157" i="3"/>
  <c r="DH157" i="3"/>
  <c r="DI157" i="3"/>
  <c r="DF157" i="3"/>
  <c r="DJ157" i="3" s="1"/>
  <c r="DG153" i="3"/>
  <c r="DH153" i="3"/>
  <c r="DI153" i="3"/>
  <c r="DF153" i="3"/>
  <c r="DJ153" i="3" s="1"/>
  <c r="DG149" i="3"/>
  <c r="DH149" i="3"/>
  <c r="DI149" i="3"/>
  <c r="DF149" i="3"/>
  <c r="DJ149" i="3" s="1"/>
  <c r="DG145" i="3"/>
  <c r="DH145" i="3"/>
  <c r="DI145" i="3"/>
  <c r="DF145" i="3"/>
  <c r="DJ145" i="3" s="1"/>
  <c r="DI178" i="3"/>
  <c r="DI174" i="3"/>
  <c r="DJ174" i="3" s="1"/>
  <c r="DI170" i="3"/>
  <c r="DJ170" i="3" s="1"/>
  <c r="DI166" i="3"/>
  <c r="DI162" i="3"/>
  <c r="DI158" i="3"/>
  <c r="DI154" i="3"/>
  <c r="DI150" i="3"/>
  <c r="DI146" i="3"/>
  <c r="DH140" i="3"/>
  <c r="DI140" i="3"/>
  <c r="DJ140" i="3" s="1"/>
  <c r="DG140" i="3"/>
  <c r="DG137" i="3"/>
  <c r="DH137" i="3"/>
  <c r="DF137" i="3"/>
  <c r="DJ137" i="3" s="1"/>
  <c r="DG129" i="3"/>
  <c r="DH129" i="3"/>
  <c r="DF129" i="3"/>
  <c r="DJ129" i="3" s="1"/>
  <c r="DH128" i="3"/>
  <c r="DI128" i="3"/>
  <c r="DJ128" i="3" s="1"/>
  <c r="DG128" i="3"/>
  <c r="DI127" i="3"/>
  <c r="DJ127" i="3" s="1"/>
  <c r="DF127" i="3"/>
  <c r="DH127" i="3"/>
  <c r="DI123" i="3"/>
  <c r="DJ123" i="3" s="1"/>
  <c r="DF123" i="3"/>
  <c r="DG123" i="3"/>
  <c r="DH123" i="3"/>
  <c r="DI119" i="3"/>
  <c r="DF119" i="3"/>
  <c r="DG119" i="3"/>
  <c r="DJ119" i="3" s="1"/>
  <c r="DH119" i="3"/>
  <c r="DI111" i="3"/>
  <c r="DJ111" i="3" s="1"/>
  <c r="DF111" i="3"/>
  <c r="DG111" i="3"/>
  <c r="DH111" i="3"/>
  <c r="DH104" i="3"/>
  <c r="DI104" i="3"/>
  <c r="DF104" i="3"/>
  <c r="DG104" i="3"/>
  <c r="DJ104" i="3" s="1"/>
  <c r="DH100" i="3"/>
  <c r="DI100" i="3"/>
  <c r="DF100" i="3"/>
  <c r="DJ100" i="3" s="1"/>
  <c r="DG100" i="3"/>
  <c r="DH96" i="3"/>
  <c r="DI96" i="3"/>
  <c r="DF96" i="3"/>
  <c r="DJ96" i="3" s="1"/>
  <c r="DG96" i="3"/>
  <c r="DH92" i="3"/>
  <c r="DI92" i="3"/>
  <c r="DJ92" i="3" s="1"/>
  <c r="DF92" i="3"/>
  <c r="DG92" i="3"/>
  <c r="DF142" i="3"/>
  <c r="DJ142" i="3" s="1"/>
  <c r="DI142" i="3"/>
  <c r="DI135" i="3"/>
  <c r="DF135" i="3"/>
  <c r="DJ135" i="3" s="1"/>
  <c r="DH135" i="3"/>
  <c r="DF134" i="3"/>
  <c r="DJ134" i="3" s="1"/>
  <c r="DG134" i="3"/>
  <c r="DI134" i="3"/>
  <c r="DH124" i="3"/>
  <c r="DI124" i="3"/>
  <c r="DJ124" i="3" s="1"/>
  <c r="DF124" i="3"/>
  <c r="DG124" i="3"/>
  <c r="DH120" i="3"/>
  <c r="DI120" i="3"/>
  <c r="DF120" i="3"/>
  <c r="DJ120" i="3" s="1"/>
  <c r="DG120" i="3"/>
  <c r="DI115" i="3"/>
  <c r="DF115" i="3"/>
  <c r="DJ115" i="3" s="1"/>
  <c r="DG115" i="3"/>
  <c r="DH115" i="3"/>
  <c r="DH108" i="3"/>
  <c r="DI108" i="3"/>
  <c r="DJ108" i="3" s="1"/>
  <c r="DF108" i="3"/>
  <c r="DG108" i="3"/>
  <c r="DG178" i="3"/>
  <c r="DG174" i="3"/>
  <c r="DG170" i="3"/>
  <c r="DG166" i="3"/>
  <c r="DG162" i="3"/>
  <c r="DG158" i="3"/>
  <c r="DG154" i="3"/>
  <c r="DG150" i="3"/>
  <c r="DG146" i="3"/>
  <c r="DF143" i="3"/>
  <c r="DJ143" i="3" s="1"/>
  <c r="DH142" i="3"/>
  <c r="DI137" i="3"/>
  <c r="DG133" i="3"/>
  <c r="DH133" i="3"/>
  <c r="DF133" i="3"/>
  <c r="DJ133" i="3" s="1"/>
  <c r="DI129" i="3"/>
  <c r="DG127" i="3"/>
  <c r="DH116" i="3"/>
  <c r="DI116" i="3"/>
  <c r="DF116" i="3"/>
  <c r="DJ116" i="3" s="1"/>
  <c r="DG116" i="3"/>
  <c r="DH112" i="3"/>
  <c r="DI112" i="3"/>
  <c r="DJ112" i="3" s="1"/>
  <c r="DF112" i="3"/>
  <c r="DG112" i="3"/>
  <c r="DG101" i="3"/>
  <c r="DH101" i="3"/>
  <c r="DI101" i="3"/>
  <c r="DF101" i="3"/>
  <c r="DJ101" i="3" s="1"/>
  <c r="DG97" i="3"/>
  <c r="DH97" i="3"/>
  <c r="DI97" i="3"/>
  <c r="DF97" i="3"/>
  <c r="DJ97" i="3" s="1"/>
  <c r="DG93" i="3"/>
  <c r="DH93" i="3"/>
  <c r="DI93" i="3"/>
  <c r="DJ93" i="3" s="1"/>
  <c r="DF93" i="3"/>
  <c r="DG142" i="3"/>
  <c r="DF140" i="3"/>
  <c r="DI139" i="3"/>
  <c r="DF139" i="3"/>
  <c r="DJ139" i="3" s="1"/>
  <c r="DH139" i="3"/>
  <c r="DF138" i="3"/>
  <c r="DJ138" i="3" s="1"/>
  <c r="DG138" i="3"/>
  <c r="DI138" i="3"/>
  <c r="DH134" i="3"/>
  <c r="DI131" i="3"/>
  <c r="DF131" i="3"/>
  <c r="DJ131" i="3" s="1"/>
  <c r="DH131" i="3"/>
  <c r="DF130" i="3"/>
  <c r="DJ130" i="3" s="1"/>
  <c r="DG130" i="3"/>
  <c r="DI130" i="3"/>
  <c r="DF128" i="3"/>
  <c r="DG125" i="3"/>
  <c r="DH125" i="3"/>
  <c r="DI125" i="3"/>
  <c r="DF125" i="3"/>
  <c r="DJ125" i="3" s="1"/>
  <c r="DG121" i="3"/>
  <c r="DH121" i="3"/>
  <c r="DI121" i="3"/>
  <c r="DF121" i="3"/>
  <c r="DJ121" i="3" s="1"/>
  <c r="DI107" i="3"/>
  <c r="DF107" i="3"/>
  <c r="DJ107" i="3" s="1"/>
  <c r="DG107" i="3"/>
  <c r="DH107" i="3"/>
  <c r="DI103" i="3"/>
  <c r="DJ103" i="3" s="1"/>
  <c r="DF103" i="3"/>
  <c r="DG103" i="3"/>
  <c r="DH103" i="3"/>
  <c r="DI99" i="3"/>
  <c r="DF99" i="3"/>
  <c r="DG99" i="3"/>
  <c r="DJ99" i="3" s="1"/>
  <c r="DH99" i="3"/>
  <c r="DI95" i="3"/>
  <c r="DJ95" i="3" s="1"/>
  <c r="DF95" i="3"/>
  <c r="DG95" i="3"/>
  <c r="DH95" i="3"/>
  <c r="DF141" i="3"/>
  <c r="DJ141" i="3" s="1"/>
  <c r="DG136" i="3"/>
  <c r="DG132" i="3"/>
  <c r="DI126" i="3"/>
  <c r="DJ126" i="3" s="1"/>
  <c r="DI122" i="3"/>
  <c r="DI118" i="3"/>
  <c r="DJ118" i="3" s="1"/>
  <c r="DI114" i="3"/>
  <c r="DF113" i="3"/>
  <c r="DI110" i="3"/>
  <c r="DJ110" i="3" s="1"/>
  <c r="DF109" i="3"/>
  <c r="DI106" i="3"/>
  <c r="DF105" i="3"/>
  <c r="DJ105" i="3" s="1"/>
  <c r="DI102" i="3"/>
  <c r="DI98" i="3"/>
  <c r="DJ98" i="3" s="1"/>
  <c r="DI94" i="3"/>
  <c r="DG88" i="3"/>
  <c r="DH88" i="3"/>
  <c r="DF88" i="3"/>
  <c r="DJ88" i="3" s="1"/>
  <c r="DH83" i="3"/>
  <c r="DI83" i="3"/>
  <c r="DJ83" i="3" s="1"/>
  <c r="DG83" i="3"/>
  <c r="DG64" i="3"/>
  <c r="DH64" i="3"/>
  <c r="DI64" i="3"/>
  <c r="DJ64" i="3" s="1"/>
  <c r="DF64" i="3"/>
  <c r="DG60" i="3"/>
  <c r="DH60" i="3"/>
  <c r="DI60" i="3"/>
  <c r="DJ60" i="3" s="1"/>
  <c r="DF60" i="3"/>
  <c r="DG56" i="3"/>
  <c r="DH56" i="3"/>
  <c r="DI56" i="3"/>
  <c r="DF56" i="3"/>
  <c r="DJ56" i="3" s="1"/>
  <c r="DI44" i="3"/>
  <c r="DF44" i="3"/>
  <c r="DJ44" i="3" s="1"/>
  <c r="DG44" i="3"/>
  <c r="DH44" i="3"/>
  <c r="DI86" i="3"/>
  <c r="DF86" i="3"/>
  <c r="DH86" i="3"/>
  <c r="DF85" i="3"/>
  <c r="DG85" i="3"/>
  <c r="DI85" i="3"/>
  <c r="DJ85" i="3" s="1"/>
  <c r="DI78" i="3"/>
  <c r="DF78" i="3"/>
  <c r="DJ78" i="3" s="1"/>
  <c r="DH78" i="3"/>
  <c r="DI74" i="3"/>
  <c r="DJ74" i="3" s="1"/>
  <c r="DF74" i="3"/>
  <c r="DG74" i="3"/>
  <c r="DH74" i="3"/>
  <c r="DI70" i="3"/>
  <c r="DJ70" i="3" s="1"/>
  <c r="DF70" i="3"/>
  <c r="DG70" i="3"/>
  <c r="DH70" i="3"/>
  <c r="DI66" i="3"/>
  <c r="DJ66" i="3" s="1"/>
  <c r="DF66" i="3"/>
  <c r="DG66" i="3"/>
  <c r="DH66" i="3"/>
  <c r="DI62" i="3"/>
  <c r="DJ62" i="3" s="1"/>
  <c r="DF62" i="3"/>
  <c r="DG62" i="3"/>
  <c r="DH62" i="3"/>
  <c r="DI58" i="3"/>
  <c r="DJ58" i="3" s="1"/>
  <c r="DF58" i="3"/>
  <c r="DG58" i="3"/>
  <c r="DH58" i="3"/>
  <c r="DG126" i="3"/>
  <c r="DG122" i="3"/>
  <c r="DG118" i="3"/>
  <c r="DG114" i="3"/>
  <c r="DJ114" i="3" s="1"/>
  <c r="DG110" i="3"/>
  <c r="DG106" i="3"/>
  <c r="DG102" i="3"/>
  <c r="DG98" i="3"/>
  <c r="DG94" i="3"/>
  <c r="DF91" i="3"/>
  <c r="DI88" i="3"/>
  <c r="DH79" i="3"/>
  <c r="DI79" i="3"/>
  <c r="DG79" i="3"/>
  <c r="DH75" i="3"/>
  <c r="DI75" i="3"/>
  <c r="DF75" i="3"/>
  <c r="DJ75" i="3" s="1"/>
  <c r="DG75" i="3"/>
  <c r="DH71" i="3"/>
  <c r="DI71" i="3"/>
  <c r="DF71" i="3"/>
  <c r="DJ71" i="3" s="1"/>
  <c r="DG71" i="3"/>
  <c r="DH67" i="3"/>
  <c r="DI67" i="3"/>
  <c r="DJ67" i="3" s="1"/>
  <c r="DF67" i="3"/>
  <c r="DG67" i="3"/>
  <c r="DH63" i="3"/>
  <c r="DI63" i="3"/>
  <c r="DF63" i="3"/>
  <c r="DJ63" i="3" s="1"/>
  <c r="DG63" i="3"/>
  <c r="DH59" i="3"/>
  <c r="DI59" i="3"/>
  <c r="DF59" i="3"/>
  <c r="DJ59" i="3" s="1"/>
  <c r="DG59" i="3"/>
  <c r="DH55" i="3"/>
  <c r="DI55" i="3"/>
  <c r="DF55" i="3"/>
  <c r="DJ55" i="3" s="1"/>
  <c r="DG55" i="3"/>
  <c r="DI90" i="3"/>
  <c r="DJ90" i="3" s="1"/>
  <c r="DF90" i="3"/>
  <c r="DH90" i="3"/>
  <c r="DF89" i="3"/>
  <c r="DJ89" i="3" s="1"/>
  <c r="DG89" i="3"/>
  <c r="DI89" i="3"/>
  <c r="DH85" i="3"/>
  <c r="DF83" i="3"/>
  <c r="DI82" i="3"/>
  <c r="DF82" i="3"/>
  <c r="DJ82" i="3" s="1"/>
  <c r="DH82" i="3"/>
  <c r="DF81" i="3"/>
  <c r="DG81" i="3"/>
  <c r="DI81" i="3"/>
  <c r="DJ81" i="3" s="1"/>
  <c r="DI52" i="3"/>
  <c r="DF52" i="3"/>
  <c r="DJ52" i="3" s="1"/>
  <c r="DG52" i="3"/>
  <c r="DH52" i="3"/>
  <c r="DG87" i="3"/>
  <c r="DF84" i="3"/>
  <c r="DJ84" i="3" s="1"/>
  <c r="DF80" i="3"/>
  <c r="DI77" i="3"/>
  <c r="DF76" i="3"/>
  <c r="DI73" i="3"/>
  <c r="DI69" i="3"/>
  <c r="DI65" i="3"/>
  <c r="DJ65" i="3" s="1"/>
  <c r="DI61" i="3"/>
  <c r="DI57" i="3"/>
  <c r="DH49" i="3"/>
  <c r="DI49" i="3"/>
  <c r="DH41" i="3"/>
  <c r="DI41" i="3"/>
  <c r="DF26" i="3"/>
  <c r="DG26" i="3"/>
  <c r="DH26" i="3"/>
  <c r="DI26" i="3"/>
  <c r="DJ26" i="3" s="1"/>
  <c r="DF22" i="3"/>
  <c r="DJ22" i="3" s="1"/>
  <c r="DG22" i="3"/>
  <c r="DH22" i="3"/>
  <c r="DI22" i="3"/>
  <c r="DF18" i="3"/>
  <c r="DJ18" i="3" s="1"/>
  <c r="DG18" i="3"/>
  <c r="DH18" i="3"/>
  <c r="DI18" i="3"/>
  <c r="DF14" i="3"/>
  <c r="DJ14" i="3" s="1"/>
  <c r="DG14" i="3"/>
  <c r="DH14" i="3"/>
  <c r="DI14" i="3"/>
  <c r="DF10" i="3"/>
  <c r="DJ10" i="3" s="1"/>
  <c r="DG10" i="3"/>
  <c r="DH10" i="3"/>
  <c r="DI10" i="3"/>
  <c r="DF6" i="3"/>
  <c r="DG6" i="3"/>
  <c r="DH6" i="3"/>
  <c r="DI6" i="3"/>
  <c r="DJ6" i="3" s="1"/>
  <c r="DI3" i="3"/>
  <c r="DF3" i="3"/>
  <c r="DJ3" i="3" s="1"/>
  <c r="DG3" i="3"/>
  <c r="DH3" i="3"/>
  <c r="DF51" i="3"/>
  <c r="DJ51" i="3" s="1"/>
  <c r="DG51" i="3"/>
  <c r="DI48" i="3"/>
  <c r="DF48" i="3"/>
  <c r="DJ48" i="3" s="1"/>
  <c r="DG46" i="3"/>
  <c r="DH46" i="3"/>
  <c r="DF43" i="3"/>
  <c r="DJ43" i="3" s="1"/>
  <c r="DG43" i="3"/>
  <c r="DI40" i="3"/>
  <c r="DF40" i="3"/>
  <c r="DI39" i="3"/>
  <c r="DJ39" i="3" s="1"/>
  <c r="DF39" i="3"/>
  <c r="DG39" i="3"/>
  <c r="DF38" i="3"/>
  <c r="DJ38" i="3" s="1"/>
  <c r="DG38" i="3"/>
  <c r="DH38" i="3"/>
  <c r="DG37" i="3"/>
  <c r="DJ37" i="3" s="1"/>
  <c r="DH37" i="3"/>
  <c r="DI37" i="3"/>
  <c r="DH36" i="3"/>
  <c r="DI36" i="3"/>
  <c r="DJ36" i="3" s="1"/>
  <c r="DF36" i="3"/>
  <c r="DI35" i="3"/>
  <c r="DF35" i="3"/>
  <c r="DJ35" i="3" s="1"/>
  <c r="DG35" i="3"/>
  <c r="DF34" i="3"/>
  <c r="DJ34" i="3" s="1"/>
  <c r="DG34" i="3"/>
  <c r="DH34" i="3"/>
  <c r="DG33" i="3"/>
  <c r="DH33" i="3"/>
  <c r="DI33" i="3"/>
  <c r="DH32" i="3"/>
  <c r="DI32" i="3"/>
  <c r="DF32" i="3"/>
  <c r="DJ32" i="3" s="1"/>
  <c r="DI31" i="3"/>
  <c r="DJ31" i="3" s="1"/>
  <c r="DF31" i="3"/>
  <c r="DG31" i="3"/>
  <c r="DF30" i="3"/>
  <c r="DJ30" i="3" s="1"/>
  <c r="DG30" i="3"/>
  <c r="DH30" i="3"/>
  <c r="DG29" i="3"/>
  <c r="DH29" i="3"/>
  <c r="DI29" i="3"/>
  <c r="DH28" i="3"/>
  <c r="DI28" i="3"/>
  <c r="DF28" i="3"/>
  <c r="DJ28" i="3" s="1"/>
  <c r="DH24" i="3"/>
  <c r="DI24" i="3"/>
  <c r="DF24" i="3"/>
  <c r="DJ24" i="3" s="1"/>
  <c r="DG24" i="3"/>
  <c r="DH20" i="3"/>
  <c r="DI20" i="3"/>
  <c r="DF20" i="3"/>
  <c r="DJ20" i="3" s="1"/>
  <c r="DG20" i="3"/>
  <c r="DI15" i="3"/>
  <c r="DF15" i="3"/>
  <c r="DJ15" i="3" s="1"/>
  <c r="DG15" i="3"/>
  <c r="DH15" i="3"/>
  <c r="DI11" i="3"/>
  <c r="DJ11" i="3" s="1"/>
  <c r="DF11" i="3"/>
  <c r="DG11" i="3"/>
  <c r="DH11" i="3"/>
  <c r="DI7" i="3"/>
  <c r="DF7" i="3"/>
  <c r="DJ7" i="3" s="1"/>
  <c r="DG7" i="3"/>
  <c r="DH7" i="3"/>
  <c r="DH4" i="3"/>
  <c r="DI4" i="3"/>
  <c r="DF4" i="3"/>
  <c r="DJ4" i="3" s="1"/>
  <c r="DG4" i="3"/>
  <c r="DG77" i="3"/>
  <c r="DG73" i="3"/>
  <c r="DG69" i="3"/>
  <c r="DG65" i="3"/>
  <c r="DG61" i="3"/>
  <c r="DG57" i="3"/>
  <c r="DF54" i="3"/>
  <c r="DH53" i="3"/>
  <c r="DI53" i="3"/>
  <c r="DI51" i="3"/>
  <c r="DG49" i="3"/>
  <c r="DH48" i="3"/>
  <c r="DH45" i="3"/>
  <c r="DI45" i="3"/>
  <c r="DI43" i="3"/>
  <c r="DG41" i="3"/>
  <c r="DH40" i="3"/>
  <c r="DG25" i="3"/>
  <c r="DH25" i="3"/>
  <c r="DI25" i="3"/>
  <c r="DF25" i="3"/>
  <c r="DJ25" i="3" s="1"/>
  <c r="DG21" i="3"/>
  <c r="DH21" i="3"/>
  <c r="DI21" i="3"/>
  <c r="DJ21" i="3" s="1"/>
  <c r="DF21" i="3"/>
  <c r="DH51" i="3"/>
  <c r="DG50" i="3"/>
  <c r="DH50" i="3"/>
  <c r="DF49" i="3"/>
  <c r="DJ49" i="3" s="1"/>
  <c r="DG48" i="3"/>
  <c r="DF47" i="3"/>
  <c r="DG47" i="3"/>
  <c r="DI46" i="3"/>
  <c r="DH43" i="3"/>
  <c r="DG42" i="3"/>
  <c r="DH42" i="3"/>
  <c r="DF41" i="3"/>
  <c r="DJ41" i="3" s="1"/>
  <c r="DG40" i="3"/>
  <c r="DJ40" i="3" s="1"/>
  <c r="DH39" i="3"/>
  <c r="DG36" i="3"/>
  <c r="DH35" i="3"/>
  <c r="DG32" i="3"/>
  <c r="DH31" i="3"/>
  <c r="DG28" i="3"/>
  <c r="DH12" i="3"/>
  <c r="DI12" i="3"/>
  <c r="DF12" i="3"/>
  <c r="DJ12" i="3" s="1"/>
  <c r="DG12" i="3"/>
  <c r="DH8" i="3"/>
  <c r="DI8" i="3"/>
  <c r="DF8" i="3"/>
  <c r="DJ8" i="3" s="1"/>
  <c r="DG8" i="3"/>
  <c r="DG5" i="3"/>
  <c r="DH5" i="3"/>
  <c r="DI5" i="3"/>
  <c r="DF5" i="3"/>
  <c r="DJ5" i="3" s="1"/>
  <c r="DG1" i="3"/>
  <c r="DH1" i="3"/>
  <c r="DI1" i="3"/>
  <c r="DJ1" i="3" s="1"/>
  <c r="DF1" i="3"/>
  <c r="DF17" i="3"/>
  <c r="DJ17" i="3" s="1"/>
  <c r="DF13" i="3"/>
  <c r="DJ13" i="3" s="1"/>
  <c r="DF9" i="3"/>
  <c r="DJ9" i="3" s="1"/>
  <c r="DI2" i="3"/>
  <c r="DG27" i="3"/>
  <c r="DG23" i="3"/>
  <c r="DG19" i="3"/>
  <c r="DI17" i="3"/>
  <c r="DI13" i="3"/>
  <c r="DI9" i="3"/>
  <c r="DF27" i="3"/>
  <c r="DJ27" i="3" s="1"/>
  <c r="DF23" i="3"/>
  <c r="DJ23" i="3" s="1"/>
  <c r="DF19" i="3"/>
  <c r="DJ19" i="3" s="1"/>
  <c r="DG2" i="3"/>
  <c r="GM939" i="1" l="1"/>
  <c r="GP939" i="1" s="1"/>
  <c r="R2724" i="6"/>
  <c r="J2726" i="6" s="1"/>
  <c r="I2729" i="6" s="1"/>
  <c r="GM935" i="1"/>
  <c r="GP935" i="1" s="1"/>
  <c r="R2712" i="6"/>
  <c r="J2714" i="6" s="1"/>
  <c r="I2717" i="6" s="1"/>
  <c r="I2513" i="6"/>
  <c r="I1321" i="6"/>
  <c r="I1922" i="6"/>
  <c r="I229" i="6"/>
  <c r="I2415" i="6"/>
  <c r="I376" i="6"/>
  <c r="I269" i="6"/>
  <c r="I1539" i="6"/>
  <c r="I1603" i="6"/>
  <c r="I1456" i="6"/>
  <c r="AF26" i="1"/>
  <c r="S57" i="1"/>
  <c r="AL417" i="1"/>
  <c r="Y440" i="1"/>
  <c r="AJ681" i="1"/>
  <c r="W794" i="1"/>
  <c r="AF826" i="1"/>
  <c r="S843" i="1"/>
  <c r="AK516" i="1"/>
  <c r="X528" i="1"/>
  <c r="AI681" i="1"/>
  <c r="V794" i="1"/>
  <c r="AG681" i="1"/>
  <c r="T794" i="1"/>
  <c r="Q484" i="1"/>
  <c r="AD472" i="1"/>
  <c r="AL560" i="1"/>
  <c r="Y649" i="1"/>
  <c r="CJ681" i="1"/>
  <c r="BA794" i="1"/>
  <c r="DH203" i="3"/>
  <c r="DI203" i="3"/>
  <c r="DF203" i="3"/>
  <c r="DJ203" i="3" s="1"/>
  <c r="DG203" i="3"/>
  <c r="DI343" i="3"/>
  <c r="DF343" i="3"/>
  <c r="DG343" i="3"/>
  <c r="DJ343" i="3" s="1"/>
  <c r="DH343" i="3"/>
  <c r="DF342" i="3"/>
  <c r="DG342" i="3"/>
  <c r="DH342" i="3"/>
  <c r="DI342" i="3"/>
  <c r="DJ342" i="3" s="1"/>
  <c r="DI335" i="3"/>
  <c r="DJ335" i="3" s="1"/>
  <c r="DF335" i="3"/>
  <c r="DG335" i="3"/>
  <c r="DH335" i="3"/>
  <c r="DF334" i="3"/>
  <c r="DJ334" i="3" s="1"/>
  <c r="DG334" i="3"/>
  <c r="DH334" i="3"/>
  <c r="DI334" i="3"/>
  <c r="DG555" i="3"/>
  <c r="DH555" i="3"/>
  <c r="DI555" i="3"/>
  <c r="DF555" i="3"/>
  <c r="DJ555" i="3" s="1"/>
  <c r="DI557" i="3"/>
  <c r="DF557" i="3"/>
  <c r="DG557" i="3"/>
  <c r="DJ557" i="3" s="1"/>
  <c r="DH557" i="3"/>
  <c r="DI724" i="3"/>
  <c r="DF724" i="3"/>
  <c r="DJ724" i="3" s="1"/>
  <c r="DG724" i="3"/>
  <c r="DH724" i="3"/>
  <c r="DF860" i="3"/>
  <c r="DJ860" i="3" s="1"/>
  <c r="DG860" i="3"/>
  <c r="DH860" i="3"/>
  <c r="DI860" i="3"/>
  <c r="DF920" i="3"/>
  <c r="DJ920" i="3" s="1"/>
  <c r="DG920" i="3"/>
  <c r="DH920" i="3"/>
  <c r="DI920" i="3"/>
  <c r="DH878" i="3"/>
  <c r="DI878" i="3"/>
  <c r="DF878" i="3"/>
  <c r="DG878" i="3"/>
  <c r="DJ878" i="3" s="1"/>
  <c r="DI925" i="3"/>
  <c r="DJ925" i="3" s="1"/>
  <c r="DF925" i="3"/>
  <c r="DG925" i="3"/>
  <c r="DH925" i="3"/>
  <c r="DF864" i="3"/>
  <c r="DJ864" i="3" s="1"/>
  <c r="DG864" i="3"/>
  <c r="DH864" i="3"/>
  <c r="DI864" i="3"/>
  <c r="DF916" i="3"/>
  <c r="DG916" i="3"/>
  <c r="DH916" i="3"/>
  <c r="DI916" i="3"/>
  <c r="DJ916" i="3" s="1"/>
  <c r="DF940" i="3"/>
  <c r="DJ940" i="3" s="1"/>
  <c r="DG940" i="3"/>
  <c r="DH940" i="3"/>
  <c r="DI940" i="3"/>
  <c r="DH874" i="3"/>
  <c r="DI874" i="3"/>
  <c r="DF874" i="3"/>
  <c r="DJ874" i="3" s="1"/>
  <c r="DG874" i="3"/>
  <c r="DI929" i="3"/>
  <c r="DF929" i="3"/>
  <c r="DJ929" i="3" s="1"/>
  <c r="DG929" i="3"/>
  <c r="DH929" i="3"/>
  <c r="DH964" i="3"/>
  <c r="DI964" i="3"/>
  <c r="DJ964" i="3" s="1"/>
  <c r="DF964" i="3"/>
  <c r="DG964" i="3"/>
  <c r="DH1160" i="3"/>
  <c r="DI1160" i="3"/>
  <c r="DF1160" i="3"/>
  <c r="DJ1160" i="3" s="1"/>
  <c r="DG1160" i="3"/>
  <c r="DG1161" i="3"/>
  <c r="DH1161" i="3"/>
  <c r="DF1161" i="3"/>
  <c r="DJ1161" i="3" s="1"/>
  <c r="DI1161" i="3"/>
  <c r="DI1135" i="3"/>
  <c r="DJ1135" i="3" s="1"/>
  <c r="DF1135" i="3"/>
  <c r="DG1135" i="3"/>
  <c r="DH1135" i="3"/>
  <c r="DH1172" i="3"/>
  <c r="DI1172" i="3"/>
  <c r="DJ1172" i="3" s="1"/>
  <c r="DG1172" i="3"/>
  <c r="DF1172" i="3"/>
  <c r="DH972" i="3"/>
  <c r="DI972" i="3"/>
  <c r="DJ972" i="3" s="1"/>
  <c r="DF972" i="3"/>
  <c r="DG972" i="3"/>
  <c r="DG1145" i="3"/>
  <c r="DJ1145" i="3" s="1"/>
  <c r="DH1145" i="3"/>
  <c r="DF1145" i="3"/>
  <c r="DI1145" i="3"/>
  <c r="DH1152" i="3"/>
  <c r="DI1152" i="3"/>
  <c r="DG1152" i="3"/>
  <c r="DF1152" i="3"/>
  <c r="DJ1152" i="3" s="1"/>
  <c r="DI1501" i="3"/>
  <c r="DJ1501" i="3" s="1"/>
  <c r="DF1501" i="3"/>
  <c r="DH1501" i="3"/>
  <c r="DG1501" i="3"/>
  <c r="DI1509" i="3"/>
  <c r="DF1509" i="3"/>
  <c r="DJ1509" i="3" s="1"/>
  <c r="DH1509" i="3"/>
  <c r="DG1509" i="3"/>
  <c r="DH1538" i="3"/>
  <c r="DI1538" i="3"/>
  <c r="DF1538" i="3"/>
  <c r="DJ1538" i="3" s="1"/>
  <c r="DG1538" i="3"/>
  <c r="AP129" i="1"/>
  <c r="F155" i="1"/>
  <c r="DH1182" i="3"/>
  <c r="DI1182" i="3"/>
  <c r="DF1182" i="3"/>
  <c r="DJ1182" i="3" s="1"/>
  <c r="DG1182" i="3"/>
  <c r="DH1202" i="3"/>
  <c r="DI1202" i="3"/>
  <c r="DJ1202" i="3" s="1"/>
  <c r="DF1202" i="3"/>
  <c r="DG1202" i="3"/>
  <c r="DH1218" i="3"/>
  <c r="DI1218" i="3"/>
  <c r="DF1218" i="3"/>
  <c r="DJ1218" i="3" s="1"/>
  <c r="DG1218" i="3"/>
  <c r="DH1298" i="3"/>
  <c r="DI1298" i="3"/>
  <c r="DF1298" i="3"/>
  <c r="DG1298" i="3"/>
  <c r="DJ1298" i="3" s="1"/>
  <c r="F115" i="1"/>
  <c r="AT89" i="1"/>
  <c r="F162" i="1"/>
  <c r="BC129" i="1"/>
  <c r="DI1305" i="3"/>
  <c r="DF1305" i="3"/>
  <c r="DJ1305" i="3" s="1"/>
  <c r="DG1305" i="3"/>
  <c r="DH1305" i="3"/>
  <c r="BC26" i="1"/>
  <c r="F73" i="1"/>
  <c r="BC1056" i="1"/>
  <c r="BC89" i="1"/>
  <c r="F113" i="1"/>
  <c r="CI129" i="1"/>
  <c r="AZ146" i="1"/>
  <c r="BD178" i="1"/>
  <c r="F211" i="1"/>
  <c r="F245" i="1"/>
  <c r="AQ218" i="1"/>
  <c r="DF1192" i="3"/>
  <c r="DG1192" i="3"/>
  <c r="DH1192" i="3"/>
  <c r="DI1192" i="3"/>
  <c r="DJ1192" i="3" s="1"/>
  <c r="DF1208" i="3"/>
  <c r="DJ1208" i="3" s="1"/>
  <c r="DG1208" i="3"/>
  <c r="DH1208" i="3"/>
  <c r="DI1208" i="3"/>
  <c r="DH1230" i="3"/>
  <c r="DI1230" i="3"/>
  <c r="DF1230" i="3"/>
  <c r="DJ1230" i="3" s="1"/>
  <c r="DG1230" i="3"/>
  <c r="DH1474" i="3"/>
  <c r="DI1474" i="3"/>
  <c r="DJ1474" i="3" s="1"/>
  <c r="DF1474" i="3"/>
  <c r="DG1474" i="3"/>
  <c r="DG1535" i="3"/>
  <c r="DH1535" i="3"/>
  <c r="DF1535" i="3"/>
  <c r="DI1535" i="3"/>
  <c r="DJ1535" i="3" s="1"/>
  <c r="AO129" i="1"/>
  <c r="F150" i="1"/>
  <c r="AO1056" i="1"/>
  <c r="CI218" i="1"/>
  <c r="AZ235" i="1"/>
  <c r="R97" i="1"/>
  <c r="AE89" i="1"/>
  <c r="S97" i="1"/>
  <c r="AF89" i="1"/>
  <c r="V146" i="1"/>
  <c r="AI129" i="1"/>
  <c r="T186" i="1"/>
  <c r="AG178" i="1"/>
  <c r="AE235" i="1"/>
  <c r="CF57" i="1"/>
  <c r="CH57" i="1"/>
  <c r="AC26" i="1"/>
  <c r="P57" i="1"/>
  <c r="CE57" i="1"/>
  <c r="BA57" i="1"/>
  <c r="CJ26" i="1"/>
  <c r="R146" i="1"/>
  <c r="AE129" i="1"/>
  <c r="R186" i="1"/>
  <c r="AE178" i="1"/>
  <c r="AJ218" i="1"/>
  <c r="W235" i="1"/>
  <c r="DG349" i="3"/>
  <c r="DH349" i="3"/>
  <c r="DI349" i="3"/>
  <c r="DF349" i="3"/>
  <c r="DJ349" i="3" s="1"/>
  <c r="AI26" i="1"/>
  <c r="V57" i="1"/>
  <c r="W97" i="1"/>
  <c r="AJ89" i="1"/>
  <c r="AL146" i="1"/>
  <c r="GM181" i="1"/>
  <c r="GP181" i="1" s="1"/>
  <c r="GM220" i="1"/>
  <c r="AB235" i="1"/>
  <c r="DH554" i="3"/>
  <c r="DI554" i="3"/>
  <c r="DF554" i="3"/>
  <c r="DG554" i="3"/>
  <c r="DJ554" i="3" s="1"/>
  <c r="GM40" i="1"/>
  <c r="GP40" i="1" s="1"/>
  <c r="AC129" i="1"/>
  <c r="CH146" i="1"/>
  <c r="P146" i="1"/>
  <c r="CE146" i="1"/>
  <c r="CF146" i="1"/>
  <c r="AD218" i="1"/>
  <c r="Q235" i="1"/>
  <c r="GM278" i="1"/>
  <c r="GP278" i="1" s="1"/>
  <c r="CY286" i="1"/>
  <c r="X286" i="1" s="1"/>
  <c r="CZ286" i="1"/>
  <c r="Y286" i="1" s="1"/>
  <c r="CY304" i="1"/>
  <c r="X304" i="1" s="1"/>
  <c r="CZ304" i="1"/>
  <c r="Y304" i="1" s="1"/>
  <c r="DF556" i="3"/>
  <c r="DG556" i="3"/>
  <c r="DH556" i="3"/>
  <c r="DI556" i="3"/>
  <c r="DJ556" i="3" s="1"/>
  <c r="AO267" i="1"/>
  <c r="F389" i="1"/>
  <c r="DI873" i="3"/>
  <c r="DF873" i="3"/>
  <c r="DJ873" i="3" s="1"/>
  <c r="DG873" i="3"/>
  <c r="DH873" i="3"/>
  <c r="DG871" i="3"/>
  <c r="DH871" i="3"/>
  <c r="DI871" i="3"/>
  <c r="DF871" i="3"/>
  <c r="DJ871" i="3" s="1"/>
  <c r="DI877" i="3"/>
  <c r="DJ877" i="3" s="1"/>
  <c r="DF877" i="3"/>
  <c r="DG877" i="3"/>
  <c r="DH877" i="3"/>
  <c r="GM298" i="1"/>
  <c r="GP298" i="1" s="1"/>
  <c r="DG782" i="3"/>
  <c r="DH782" i="3"/>
  <c r="DI782" i="3"/>
  <c r="DF782" i="3"/>
  <c r="DJ782" i="3" s="1"/>
  <c r="DG863" i="3"/>
  <c r="DH863" i="3"/>
  <c r="DI863" i="3"/>
  <c r="DF863" i="3"/>
  <c r="DJ863" i="3" s="1"/>
  <c r="DG919" i="3"/>
  <c r="DH919" i="3"/>
  <c r="DI919" i="3"/>
  <c r="DF919" i="3"/>
  <c r="DJ919" i="3" s="1"/>
  <c r="DG927" i="3"/>
  <c r="DH927" i="3"/>
  <c r="DI927" i="3"/>
  <c r="DF927" i="3"/>
  <c r="DJ927" i="3" s="1"/>
  <c r="DG935" i="3"/>
  <c r="DJ935" i="3" s="1"/>
  <c r="DH935" i="3"/>
  <c r="DI935" i="3"/>
  <c r="DF935" i="3"/>
  <c r="DF970" i="3"/>
  <c r="DJ970" i="3" s="1"/>
  <c r="DG970" i="3"/>
  <c r="DH970" i="3"/>
  <c r="DI970" i="3"/>
  <c r="DF990" i="3"/>
  <c r="DG990" i="3"/>
  <c r="DH990" i="3"/>
  <c r="DI990" i="3"/>
  <c r="DJ990" i="3" s="1"/>
  <c r="AG417" i="1"/>
  <c r="T440" i="1"/>
  <c r="GM474" i="1"/>
  <c r="AB484" i="1"/>
  <c r="CG472" i="1"/>
  <c r="AX484" i="1"/>
  <c r="CJ516" i="1"/>
  <c r="BA528" i="1"/>
  <c r="CB516" i="1"/>
  <c r="AS528" i="1"/>
  <c r="DF1018" i="3"/>
  <c r="DJ1018" i="3" s="1"/>
  <c r="DG1018" i="3"/>
  <c r="DH1018" i="3"/>
  <c r="DI1018" i="3"/>
  <c r="DG1013" i="3"/>
  <c r="DH1013" i="3"/>
  <c r="DI1013" i="3"/>
  <c r="DF1013" i="3"/>
  <c r="DJ1013" i="3" s="1"/>
  <c r="DG1157" i="3"/>
  <c r="DH1157" i="3"/>
  <c r="DF1157" i="3"/>
  <c r="DJ1157" i="3" s="1"/>
  <c r="DI1157" i="3"/>
  <c r="DI1189" i="3"/>
  <c r="DF1189" i="3"/>
  <c r="DJ1189" i="3" s="1"/>
  <c r="DG1189" i="3"/>
  <c r="DH1189" i="3"/>
  <c r="AD267" i="1"/>
  <c r="Q385" i="1"/>
  <c r="U484" i="1"/>
  <c r="AH472" i="1"/>
  <c r="Y528" i="1"/>
  <c r="AL516" i="1"/>
  <c r="AD649" i="1"/>
  <c r="DG973" i="3"/>
  <c r="DH973" i="3"/>
  <c r="DI973" i="3"/>
  <c r="DF973" i="3"/>
  <c r="DJ973" i="3" s="1"/>
  <c r="DI1031" i="3"/>
  <c r="DF1031" i="3"/>
  <c r="DG1031" i="3"/>
  <c r="DJ1031" i="3" s="1"/>
  <c r="DH1031" i="3"/>
  <c r="DG1037" i="3"/>
  <c r="DH1037" i="3"/>
  <c r="DI1037" i="3"/>
  <c r="DF1037" i="3"/>
  <c r="DJ1037" i="3" s="1"/>
  <c r="GM319" i="1"/>
  <c r="GP319" i="1" s="1"/>
  <c r="AB440" i="1"/>
  <c r="AP516" i="1"/>
  <c r="F537" i="1"/>
  <c r="AE649" i="1"/>
  <c r="DF1142" i="3"/>
  <c r="DJ1142" i="3" s="1"/>
  <c r="DG1142" i="3"/>
  <c r="DI1142" i="3"/>
  <c r="DH1142" i="3"/>
  <c r="DG1173" i="3"/>
  <c r="DH1173" i="3"/>
  <c r="DF1173" i="3"/>
  <c r="DJ1173" i="3" s="1"/>
  <c r="DI1173" i="3"/>
  <c r="DG1195" i="3"/>
  <c r="DH1195" i="3"/>
  <c r="DI1195" i="3"/>
  <c r="DF1195" i="3"/>
  <c r="DJ1195" i="3" s="1"/>
  <c r="AP267" i="1"/>
  <c r="F394" i="1"/>
  <c r="T484" i="1"/>
  <c r="AG472" i="1"/>
  <c r="AC516" i="1"/>
  <c r="CH528" i="1"/>
  <c r="CF528" i="1"/>
  <c r="P528" i="1"/>
  <c r="CE528" i="1"/>
  <c r="T267" i="1"/>
  <c r="F406" i="1"/>
  <c r="AZ440" i="1"/>
  <c r="CI417" i="1"/>
  <c r="AG516" i="1"/>
  <c r="T528" i="1"/>
  <c r="CY740" i="1"/>
  <c r="X740" i="1" s="1"/>
  <c r="CZ740" i="1"/>
  <c r="Y740" i="1" s="1"/>
  <c r="CY766" i="1"/>
  <c r="X766" i="1" s="1"/>
  <c r="AK794" i="1" s="1"/>
  <c r="CZ766" i="1"/>
  <c r="Y766" i="1" s="1"/>
  <c r="GM770" i="1"/>
  <c r="GP770" i="1" s="1"/>
  <c r="DI1201" i="3"/>
  <c r="DF1201" i="3"/>
  <c r="DJ1201" i="3" s="1"/>
  <c r="DG1201" i="3"/>
  <c r="DH1201" i="3"/>
  <c r="DI1217" i="3"/>
  <c r="DJ1217" i="3" s="1"/>
  <c r="DF1217" i="3"/>
  <c r="DG1217" i="3"/>
  <c r="DH1217" i="3"/>
  <c r="DI1237" i="3"/>
  <c r="DJ1237" i="3" s="1"/>
  <c r="DF1237" i="3"/>
  <c r="DG1237" i="3"/>
  <c r="DH1237" i="3"/>
  <c r="DI1261" i="3"/>
  <c r="DJ1261" i="3" s="1"/>
  <c r="DF1261" i="3"/>
  <c r="DG1261" i="3"/>
  <c r="DH1261" i="3"/>
  <c r="DF1296" i="3"/>
  <c r="DG1296" i="3"/>
  <c r="DH1296" i="3"/>
  <c r="DI1296" i="3"/>
  <c r="DJ1296" i="3" s="1"/>
  <c r="AJ560" i="1"/>
  <c r="W649" i="1"/>
  <c r="DI1225" i="3"/>
  <c r="DF1225" i="3"/>
  <c r="DJ1225" i="3" s="1"/>
  <c r="DG1225" i="3"/>
  <c r="DH1225" i="3"/>
  <c r="DF1304" i="3"/>
  <c r="DG1304" i="3"/>
  <c r="DJ1304" i="3" s="1"/>
  <c r="DH1304" i="3"/>
  <c r="DI1304" i="3"/>
  <c r="DG1479" i="3"/>
  <c r="DH1479" i="3"/>
  <c r="DI1479" i="3"/>
  <c r="DF1479" i="3"/>
  <c r="DJ1479" i="3" s="1"/>
  <c r="DG1149" i="3"/>
  <c r="DH1149" i="3"/>
  <c r="DF1149" i="3"/>
  <c r="DJ1149" i="3" s="1"/>
  <c r="DI1149" i="3"/>
  <c r="DI1209" i="3"/>
  <c r="DF1209" i="3"/>
  <c r="DJ1209" i="3" s="1"/>
  <c r="DG1209" i="3"/>
  <c r="DH1209" i="3"/>
  <c r="DF1228" i="3"/>
  <c r="DJ1228" i="3" s="1"/>
  <c r="DG1228" i="3"/>
  <c r="DH1228" i="3"/>
  <c r="DI1228" i="3"/>
  <c r="AS681" i="1"/>
  <c r="F811" i="1"/>
  <c r="DG1507" i="3"/>
  <c r="DH1507" i="3"/>
  <c r="DF1507" i="3"/>
  <c r="DJ1507" i="3" s="1"/>
  <c r="DI1507" i="3"/>
  <c r="DI1541" i="3"/>
  <c r="DF1541" i="3"/>
  <c r="DJ1541" i="3" s="1"/>
  <c r="DH1541" i="3"/>
  <c r="DG1541" i="3"/>
  <c r="F1043" i="1"/>
  <c r="AS875" i="1"/>
  <c r="AH417" i="1"/>
  <c r="U440" i="1"/>
  <c r="AZ484" i="1"/>
  <c r="CI472" i="1"/>
  <c r="DG1215" i="3"/>
  <c r="DH1215" i="3"/>
  <c r="DI1215" i="3"/>
  <c r="DF1215" i="3"/>
  <c r="DJ1215" i="3" s="1"/>
  <c r="DI1233" i="3"/>
  <c r="DF1233" i="3"/>
  <c r="DJ1233" i="3" s="1"/>
  <c r="DG1233" i="3"/>
  <c r="DH1233" i="3"/>
  <c r="AC843" i="1"/>
  <c r="CP828" i="1"/>
  <c r="O828" i="1" s="1"/>
  <c r="CY833" i="1"/>
  <c r="X833" i="1" s="1"/>
  <c r="CZ833" i="1"/>
  <c r="Y833" i="1" s="1"/>
  <c r="CY881" i="1"/>
  <c r="X881" i="1" s="1"/>
  <c r="CZ881" i="1"/>
  <c r="Y881" i="1" s="1"/>
  <c r="CY903" i="1"/>
  <c r="X903" i="1" s="1"/>
  <c r="CZ903" i="1"/>
  <c r="Y903" i="1" s="1"/>
  <c r="CY1013" i="1"/>
  <c r="X1013" i="1" s="1"/>
  <c r="CZ1013" i="1"/>
  <c r="Y1013" i="1" s="1"/>
  <c r="BB875" i="1"/>
  <c r="F1039" i="1"/>
  <c r="AE1026" i="1"/>
  <c r="AT826" i="1"/>
  <c r="F861" i="1"/>
  <c r="F850" i="1"/>
  <c r="AX826" i="1"/>
  <c r="CI681" i="1"/>
  <c r="AZ794" i="1"/>
  <c r="GM888" i="1"/>
  <c r="GP888" i="1" s="1"/>
  <c r="GM951" i="1"/>
  <c r="GP951" i="1" s="1"/>
  <c r="AG826" i="1"/>
  <c r="T843" i="1"/>
  <c r="AD875" i="1"/>
  <c r="Q1026" i="1"/>
  <c r="DI191" i="3"/>
  <c r="DF191" i="3"/>
  <c r="DG191" i="3"/>
  <c r="DJ191" i="3" s="1"/>
  <c r="DH191" i="3"/>
  <c r="DF350" i="3"/>
  <c r="DJ350" i="3" s="1"/>
  <c r="DG350" i="3"/>
  <c r="DH350" i="3"/>
  <c r="DI350" i="3"/>
  <c r="DI339" i="3"/>
  <c r="DF339" i="3"/>
  <c r="DG339" i="3"/>
  <c r="DJ339" i="3" s="1"/>
  <c r="DH339" i="3"/>
  <c r="DF338" i="3"/>
  <c r="DG338" i="3"/>
  <c r="DH338" i="3"/>
  <c r="DI338" i="3"/>
  <c r="DJ338" i="3" s="1"/>
  <c r="DI569" i="3"/>
  <c r="DF569" i="3"/>
  <c r="DJ569" i="3" s="1"/>
  <c r="DG569" i="3"/>
  <c r="DH569" i="3"/>
  <c r="DG567" i="3"/>
  <c r="DH567" i="3"/>
  <c r="DI567" i="3"/>
  <c r="DF567" i="3"/>
  <c r="DJ567" i="3" s="1"/>
  <c r="DH761" i="3"/>
  <c r="DI761" i="3"/>
  <c r="DF761" i="3"/>
  <c r="DJ761" i="3" s="1"/>
  <c r="DG761" i="3"/>
  <c r="DI760" i="3"/>
  <c r="DF760" i="3"/>
  <c r="DG760" i="3"/>
  <c r="DJ760" i="3" s="1"/>
  <c r="DH760" i="3"/>
  <c r="DF868" i="3"/>
  <c r="DJ868" i="3" s="1"/>
  <c r="DG868" i="3"/>
  <c r="DH868" i="3"/>
  <c r="DI868" i="3"/>
  <c r="DF928" i="3"/>
  <c r="DJ928" i="3" s="1"/>
  <c r="DG928" i="3"/>
  <c r="DH928" i="3"/>
  <c r="DI928" i="3"/>
  <c r="DH854" i="3"/>
  <c r="DI854" i="3"/>
  <c r="DJ854" i="3" s="1"/>
  <c r="DF854" i="3"/>
  <c r="DG854" i="3"/>
  <c r="DI881" i="3"/>
  <c r="DF881" i="3"/>
  <c r="DJ881" i="3" s="1"/>
  <c r="DG881" i="3"/>
  <c r="DH881" i="3"/>
  <c r="DI933" i="3"/>
  <c r="DF933" i="3"/>
  <c r="DJ933" i="3" s="1"/>
  <c r="DG933" i="3"/>
  <c r="DH933" i="3"/>
  <c r="DF872" i="3"/>
  <c r="DJ872" i="3" s="1"/>
  <c r="DG872" i="3"/>
  <c r="DH872" i="3"/>
  <c r="DI872" i="3"/>
  <c r="DF924" i="3"/>
  <c r="DJ924" i="3" s="1"/>
  <c r="DG924" i="3"/>
  <c r="DH924" i="3"/>
  <c r="DI924" i="3"/>
  <c r="DH882" i="3"/>
  <c r="DI882" i="3"/>
  <c r="DF882" i="3"/>
  <c r="DJ882" i="3" s="1"/>
  <c r="DG882" i="3"/>
  <c r="DH934" i="3"/>
  <c r="DI934" i="3"/>
  <c r="DJ934" i="3" s="1"/>
  <c r="DF934" i="3"/>
  <c r="DG934" i="3"/>
  <c r="DH1016" i="3"/>
  <c r="DI1016" i="3"/>
  <c r="DF1016" i="3"/>
  <c r="DJ1016" i="3" s="1"/>
  <c r="DG1016" i="3"/>
  <c r="DH1176" i="3"/>
  <c r="DI1176" i="3"/>
  <c r="DJ1176" i="3" s="1"/>
  <c r="DF1176" i="3"/>
  <c r="DG1176" i="3"/>
  <c r="DF962" i="3"/>
  <c r="DJ962" i="3" s="1"/>
  <c r="DG962" i="3"/>
  <c r="DH962" i="3"/>
  <c r="DI962" i="3"/>
  <c r="DH1180" i="3"/>
  <c r="DI1180" i="3"/>
  <c r="DJ1180" i="3" s="1"/>
  <c r="DG1180" i="3"/>
  <c r="DF1180" i="3"/>
  <c r="DH1140" i="3"/>
  <c r="DI1140" i="3"/>
  <c r="DG1140" i="3"/>
  <c r="DF1140" i="3"/>
  <c r="DJ1140" i="3" s="1"/>
  <c r="DI1147" i="3"/>
  <c r="DF1147" i="3"/>
  <c r="DJ1147" i="3" s="1"/>
  <c r="DH1147" i="3"/>
  <c r="DG1147" i="3"/>
  <c r="DG1153" i="3"/>
  <c r="DH1153" i="3"/>
  <c r="DF1153" i="3"/>
  <c r="DI1153" i="3"/>
  <c r="DJ1153" i="3" s="1"/>
  <c r="DI1181" i="3"/>
  <c r="DF1181" i="3"/>
  <c r="DJ1181" i="3" s="1"/>
  <c r="DG1181" i="3"/>
  <c r="DH1181" i="3"/>
  <c r="DH1502" i="3"/>
  <c r="DI1502" i="3"/>
  <c r="DG1502" i="3"/>
  <c r="DJ1502" i="3" s="1"/>
  <c r="DF1502" i="3"/>
  <c r="AT129" i="1"/>
  <c r="F164" i="1"/>
  <c r="DF1188" i="3"/>
  <c r="DG1188" i="3"/>
  <c r="DH1188" i="3"/>
  <c r="DI1188" i="3"/>
  <c r="DJ1188" i="3" s="1"/>
  <c r="DF1204" i="3"/>
  <c r="DJ1204" i="3" s="1"/>
  <c r="DG1204" i="3"/>
  <c r="DH1204" i="3"/>
  <c r="DI1204" i="3"/>
  <c r="DH1226" i="3"/>
  <c r="DI1226" i="3"/>
  <c r="DF1226" i="3"/>
  <c r="DJ1226" i="3" s="1"/>
  <c r="DG1226" i="3"/>
  <c r="DH1350" i="3"/>
  <c r="DI1350" i="3"/>
  <c r="DJ1350" i="3" s="1"/>
  <c r="DF1350" i="3"/>
  <c r="DG1350" i="3"/>
  <c r="AX89" i="1"/>
  <c r="F104" i="1"/>
  <c r="AQ178" i="1"/>
  <c r="F196" i="1"/>
  <c r="DI1417" i="3"/>
  <c r="DF1417" i="3"/>
  <c r="DG1417" i="3"/>
  <c r="DJ1417" i="3" s="1"/>
  <c r="DH1417" i="3"/>
  <c r="AE57" i="1"/>
  <c r="GK28" i="1"/>
  <c r="CI178" i="1"/>
  <c r="AZ186" i="1"/>
  <c r="BC218" i="1"/>
  <c r="F251" i="1"/>
  <c r="DH1198" i="3"/>
  <c r="DI1198" i="3"/>
  <c r="DF1198" i="3"/>
  <c r="DJ1198" i="3" s="1"/>
  <c r="DG1198" i="3"/>
  <c r="DH1214" i="3"/>
  <c r="DI1214" i="3"/>
  <c r="DF1214" i="3"/>
  <c r="DJ1214" i="3" s="1"/>
  <c r="DG1214" i="3"/>
  <c r="DH1238" i="3"/>
  <c r="DI1238" i="3"/>
  <c r="DF1238" i="3"/>
  <c r="DJ1238" i="3" s="1"/>
  <c r="DG1238" i="3"/>
  <c r="DH1482" i="3"/>
  <c r="DI1482" i="3"/>
  <c r="DF1482" i="3"/>
  <c r="DJ1482" i="3" s="1"/>
  <c r="DG1482" i="3"/>
  <c r="BD26" i="1"/>
  <c r="F82" i="1"/>
  <c r="BD1056" i="1"/>
  <c r="BD89" i="1"/>
  <c r="F122" i="1"/>
  <c r="AS129" i="1"/>
  <c r="F163" i="1"/>
  <c r="GK269" i="1"/>
  <c r="AE385" i="1"/>
  <c r="AG26" i="1"/>
  <c r="T57" i="1"/>
  <c r="AK97" i="1"/>
  <c r="AD178" i="1"/>
  <c r="Q186" i="1"/>
  <c r="AI218" i="1"/>
  <c r="V235" i="1"/>
  <c r="GM269" i="1"/>
  <c r="GM33" i="1"/>
  <c r="GP33" i="1" s="1"/>
  <c r="GM93" i="1"/>
  <c r="GP93" i="1" s="1"/>
  <c r="GM134" i="1"/>
  <c r="GP134" i="1" s="1"/>
  <c r="AF218" i="1"/>
  <c r="S235" i="1"/>
  <c r="DG345" i="3"/>
  <c r="DH345" i="3"/>
  <c r="DI345" i="3"/>
  <c r="DJ345" i="3" s="1"/>
  <c r="DF345" i="3"/>
  <c r="AH26" i="1"/>
  <c r="U57" i="1"/>
  <c r="AK146" i="1"/>
  <c r="AL186" i="1"/>
  <c r="AC235" i="1"/>
  <c r="DF484" i="3"/>
  <c r="DJ484" i="3" s="1"/>
  <c r="DG484" i="3"/>
  <c r="DH484" i="3"/>
  <c r="DI484" i="3"/>
  <c r="AJ26" i="1"/>
  <c r="W57" i="1"/>
  <c r="GM46" i="1"/>
  <c r="GP46" i="1" s="1"/>
  <c r="AB146" i="1"/>
  <c r="GM131" i="1"/>
  <c r="GM144" i="1"/>
  <c r="GP144" i="1" s="1"/>
  <c r="AH218" i="1"/>
  <c r="U235" i="1"/>
  <c r="GM226" i="1"/>
  <c r="GP226" i="1" s="1"/>
  <c r="GM283" i="1"/>
  <c r="GP283" i="1" s="1"/>
  <c r="DG341" i="3"/>
  <c r="DH341" i="3"/>
  <c r="DI341" i="3"/>
  <c r="DF341" i="3"/>
  <c r="DJ341" i="3" s="1"/>
  <c r="CY292" i="1"/>
  <c r="X292" i="1" s="1"/>
  <c r="GM292" i="1" s="1"/>
  <c r="GP292" i="1" s="1"/>
  <c r="CZ292" i="1"/>
  <c r="Y292" i="1" s="1"/>
  <c r="GM301" i="1"/>
  <c r="GP301" i="1" s="1"/>
  <c r="CY308" i="1"/>
  <c r="X308" i="1" s="1"/>
  <c r="CZ308" i="1"/>
  <c r="Y308" i="1" s="1"/>
  <c r="CY318" i="1"/>
  <c r="X318" i="1" s="1"/>
  <c r="CZ318" i="1"/>
  <c r="Y318" i="1" s="1"/>
  <c r="CY332" i="1"/>
  <c r="X332" i="1" s="1"/>
  <c r="CZ332" i="1"/>
  <c r="Y332" i="1" s="1"/>
  <c r="DH558" i="3"/>
  <c r="DI558" i="3"/>
  <c r="DF558" i="3"/>
  <c r="DG558" i="3"/>
  <c r="DJ558" i="3" s="1"/>
  <c r="GM361" i="1"/>
  <c r="GP361" i="1" s="1"/>
  <c r="GM288" i="1"/>
  <c r="GP288" i="1" s="1"/>
  <c r="GM290" i="1"/>
  <c r="GP290" i="1" s="1"/>
  <c r="DF747" i="3"/>
  <c r="DJ747" i="3" s="1"/>
  <c r="DG747" i="3"/>
  <c r="DH747" i="3"/>
  <c r="DI747" i="3"/>
  <c r="DI869" i="3"/>
  <c r="DF869" i="3"/>
  <c r="DJ869" i="3" s="1"/>
  <c r="DG869" i="3"/>
  <c r="DH869" i="3"/>
  <c r="DG867" i="3"/>
  <c r="DJ867" i="3" s="1"/>
  <c r="DH867" i="3"/>
  <c r="DI867" i="3"/>
  <c r="DF867" i="3"/>
  <c r="GM299" i="1"/>
  <c r="GP299" i="1" s="1"/>
  <c r="GM330" i="1"/>
  <c r="GP330" i="1" s="1"/>
  <c r="GM349" i="1"/>
  <c r="GP349" i="1" s="1"/>
  <c r="GM358" i="1"/>
  <c r="GP358" i="1" s="1"/>
  <c r="GM366" i="1"/>
  <c r="GP366" i="1" s="1"/>
  <c r="GM370" i="1"/>
  <c r="GP370" i="1" s="1"/>
  <c r="DG887" i="3"/>
  <c r="DH887" i="3"/>
  <c r="DI887" i="3"/>
  <c r="DF887" i="3"/>
  <c r="DJ887" i="3" s="1"/>
  <c r="GM302" i="1"/>
  <c r="GP302" i="1" s="1"/>
  <c r="GM306" i="1"/>
  <c r="GP306" i="1" s="1"/>
  <c r="GM327" i="1"/>
  <c r="GP327" i="1" s="1"/>
  <c r="GM331" i="1"/>
  <c r="GP331" i="1" s="1"/>
  <c r="AO516" i="1"/>
  <c r="F532" i="1"/>
  <c r="DG859" i="3"/>
  <c r="DH859" i="3"/>
  <c r="DI859" i="3"/>
  <c r="DF859" i="3"/>
  <c r="DJ859" i="3" s="1"/>
  <c r="DH922" i="3"/>
  <c r="DI922" i="3"/>
  <c r="DF922" i="3"/>
  <c r="DJ922" i="3" s="1"/>
  <c r="DG922" i="3"/>
  <c r="DH930" i="3"/>
  <c r="DI930" i="3"/>
  <c r="DF930" i="3"/>
  <c r="DJ930" i="3" s="1"/>
  <c r="DG930" i="3"/>
  <c r="DH942" i="3"/>
  <c r="DF942" i="3"/>
  <c r="DJ942" i="3" s="1"/>
  <c r="DG942" i="3"/>
  <c r="DI942" i="3"/>
  <c r="DG969" i="3"/>
  <c r="DH969" i="3"/>
  <c r="DI969" i="3"/>
  <c r="DF969" i="3"/>
  <c r="DJ969" i="3" s="1"/>
  <c r="GK419" i="1"/>
  <c r="GM419" i="1" s="1"/>
  <c r="AE440" i="1"/>
  <c r="BZ417" i="1"/>
  <c r="AQ440" i="1"/>
  <c r="CG440" i="1"/>
  <c r="AE528" i="1"/>
  <c r="GM630" i="1"/>
  <c r="GP630" i="1" s="1"/>
  <c r="GM646" i="1"/>
  <c r="GP646" i="1" s="1"/>
  <c r="AD794" i="1"/>
  <c r="DI1019" i="3"/>
  <c r="DF1019" i="3"/>
  <c r="DJ1019" i="3" s="1"/>
  <c r="DG1019" i="3"/>
  <c r="DH1019" i="3"/>
  <c r="DF1014" i="3"/>
  <c r="DJ1014" i="3" s="1"/>
  <c r="DG1014" i="3"/>
  <c r="DH1014" i="3"/>
  <c r="DI1014" i="3"/>
  <c r="DI1159" i="3"/>
  <c r="DF1159" i="3"/>
  <c r="DJ1159" i="3" s="1"/>
  <c r="DG1159" i="3"/>
  <c r="DH1159" i="3"/>
  <c r="DF1178" i="3"/>
  <c r="DJ1178" i="3" s="1"/>
  <c r="DG1178" i="3"/>
  <c r="DH1178" i="3"/>
  <c r="DI1178" i="3"/>
  <c r="DG1191" i="3"/>
  <c r="DH1191" i="3"/>
  <c r="DI1191" i="3"/>
  <c r="DF1191" i="3"/>
  <c r="DJ1191" i="3" s="1"/>
  <c r="CJ267" i="1"/>
  <c r="BA385" i="1"/>
  <c r="GM379" i="1"/>
  <c r="GP379" i="1" s="1"/>
  <c r="AK440" i="1"/>
  <c r="CB472" i="1"/>
  <c r="AS484" i="1"/>
  <c r="AF516" i="1"/>
  <c r="S528" i="1"/>
  <c r="CI516" i="1"/>
  <c r="AZ528" i="1"/>
  <c r="AK649" i="1"/>
  <c r="GM616" i="1"/>
  <c r="GP616" i="1" s="1"/>
  <c r="BC560" i="1"/>
  <c r="F665" i="1"/>
  <c r="DF1038" i="3"/>
  <c r="DJ1038" i="3" s="1"/>
  <c r="DG1038" i="3"/>
  <c r="DH1038" i="3"/>
  <c r="DI1038" i="3"/>
  <c r="DG1033" i="3"/>
  <c r="DH1033" i="3"/>
  <c r="DI1033" i="3"/>
  <c r="DF1033" i="3"/>
  <c r="DJ1033" i="3" s="1"/>
  <c r="GM321" i="1"/>
  <c r="GP321" i="1" s="1"/>
  <c r="GM375" i="1"/>
  <c r="GP375" i="1" s="1"/>
  <c r="GM435" i="1"/>
  <c r="GP435" i="1" s="1"/>
  <c r="F502" i="1"/>
  <c r="AT472" i="1"/>
  <c r="GM525" i="1"/>
  <c r="GP525" i="1" s="1"/>
  <c r="AI560" i="1"/>
  <c r="V649" i="1"/>
  <c r="GM575" i="1"/>
  <c r="GP575" i="1" s="1"/>
  <c r="GM615" i="1"/>
  <c r="GP615" i="1" s="1"/>
  <c r="DF1138" i="3"/>
  <c r="DJ1138" i="3" s="1"/>
  <c r="DG1138" i="3"/>
  <c r="DH1138" i="3"/>
  <c r="DI1138" i="3"/>
  <c r="GM774" i="1"/>
  <c r="GP774" i="1" s="1"/>
  <c r="AS267" i="1"/>
  <c r="F402" i="1"/>
  <c r="AS417" i="1"/>
  <c r="F457" i="1"/>
  <c r="AB528" i="1"/>
  <c r="GM518" i="1"/>
  <c r="AF472" i="1"/>
  <c r="S484" i="1"/>
  <c r="BZ560" i="1"/>
  <c r="AQ649" i="1"/>
  <c r="CG649" i="1"/>
  <c r="GM618" i="1"/>
  <c r="GP618" i="1" s="1"/>
  <c r="GM628" i="1"/>
  <c r="GP628" i="1" s="1"/>
  <c r="GM763" i="1"/>
  <c r="GP763" i="1" s="1"/>
  <c r="DI1197" i="3"/>
  <c r="DJ1197" i="3" s="1"/>
  <c r="DF1197" i="3"/>
  <c r="DG1197" i="3"/>
  <c r="DH1197" i="3"/>
  <c r="DF1220" i="3"/>
  <c r="DJ1220" i="3" s="1"/>
  <c r="DG1220" i="3"/>
  <c r="DH1220" i="3"/>
  <c r="DI1220" i="3"/>
  <c r="DF1240" i="3"/>
  <c r="DJ1240" i="3" s="1"/>
  <c r="DG1240" i="3"/>
  <c r="DH1240" i="3"/>
  <c r="DI1240" i="3"/>
  <c r="DF1264" i="3"/>
  <c r="DJ1264" i="3" s="1"/>
  <c r="DG1264" i="3"/>
  <c r="DH1264" i="3"/>
  <c r="DI1264" i="3"/>
  <c r="DG1299" i="3"/>
  <c r="DJ1299" i="3" s="1"/>
  <c r="DH1299" i="3"/>
  <c r="DI1299" i="3"/>
  <c r="DF1299" i="3"/>
  <c r="AD440" i="1"/>
  <c r="GM707" i="1"/>
  <c r="GP707" i="1" s="1"/>
  <c r="GM751" i="1"/>
  <c r="GP751" i="1" s="1"/>
  <c r="DF1224" i="3"/>
  <c r="DJ1224" i="3" s="1"/>
  <c r="DG1224" i="3"/>
  <c r="DH1224" i="3"/>
  <c r="DI1224" i="3"/>
  <c r="DI1265" i="3"/>
  <c r="DJ1265" i="3" s="1"/>
  <c r="DF1265" i="3"/>
  <c r="DG1265" i="3"/>
  <c r="DH1265" i="3"/>
  <c r="DG1303" i="3"/>
  <c r="DJ1303" i="3" s="1"/>
  <c r="DH1303" i="3"/>
  <c r="DI1303" i="3"/>
  <c r="DF1303" i="3"/>
  <c r="DG1475" i="3"/>
  <c r="DJ1475" i="3" s="1"/>
  <c r="DH1475" i="3"/>
  <c r="DI1475" i="3"/>
  <c r="DF1475" i="3"/>
  <c r="GM712" i="1"/>
  <c r="GP712" i="1" s="1"/>
  <c r="GM734" i="1"/>
  <c r="GP734" i="1" s="1"/>
  <c r="CP740" i="1"/>
  <c r="O740" i="1" s="1"/>
  <c r="GM740" i="1" s="1"/>
  <c r="GP740" i="1" s="1"/>
  <c r="DG1211" i="3"/>
  <c r="DH1211" i="3"/>
  <c r="DI1211" i="3"/>
  <c r="DF1211" i="3"/>
  <c r="DJ1211" i="3" s="1"/>
  <c r="DG1231" i="3"/>
  <c r="DH1231" i="3"/>
  <c r="DI1231" i="3"/>
  <c r="DF1231" i="3"/>
  <c r="DJ1231" i="3" s="1"/>
  <c r="DG1503" i="3"/>
  <c r="DH1503" i="3"/>
  <c r="DF1503" i="3"/>
  <c r="DJ1503" i="3" s="1"/>
  <c r="DI1503" i="3"/>
  <c r="DF1536" i="3"/>
  <c r="DJ1536" i="3" s="1"/>
  <c r="DG1536" i="3"/>
  <c r="DI1536" i="3"/>
  <c r="DH1536" i="3"/>
  <c r="AQ267" i="1"/>
  <c r="F395" i="1"/>
  <c r="AF417" i="1"/>
  <c r="S440" i="1"/>
  <c r="BA472" i="1"/>
  <c r="F504" i="1"/>
  <c r="GM713" i="1"/>
  <c r="GP713" i="1" s="1"/>
  <c r="GM754" i="1"/>
  <c r="GP754" i="1" s="1"/>
  <c r="CY785" i="1"/>
  <c r="X785" i="1" s="1"/>
  <c r="CZ785" i="1"/>
  <c r="Y785" i="1" s="1"/>
  <c r="GM788" i="1"/>
  <c r="GP788" i="1" s="1"/>
  <c r="DF1236" i="3"/>
  <c r="DJ1236" i="3" s="1"/>
  <c r="DG1236" i="3"/>
  <c r="DH1236" i="3"/>
  <c r="DI1236" i="3"/>
  <c r="BB681" i="1"/>
  <c r="F807" i="1"/>
  <c r="GM834" i="1"/>
  <c r="GP834" i="1" s="1"/>
  <c r="CY877" i="1"/>
  <c r="X877" i="1" s="1"/>
  <c r="CZ877" i="1"/>
  <c r="Y877" i="1" s="1"/>
  <c r="AF1026" i="1"/>
  <c r="GM920" i="1"/>
  <c r="GP920" i="1" s="1"/>
  <c r="GM996" i="1"/>
  <c r="GP996" i="1" s="1"/>
  <c r="AP875" i="1"/>
  <c r="F1035" i="1"/>
  <c r="GM887" i="1"/>
  <c r="GP887" i="1" s="1"/>
  <c r="GM934" i="1"/>
  <c r="GP934" i="1" s="1"/>
  <c r="GM952" i="1"/>
  <c r="GP952" i="1" s="1"/>
  <c r="AF794" i="1"/>
  <c r="AQ681" i="1"/>
  <c r="F804" i="1"/>
  <c r="AE843" i="1"/>
  <c r="GM832" i="1"/>
  <c r="GP832" i="1" s="1"/>
  <c r="W1026" i="1"/>
  <c r="AJ875" i="1"/>
  <c r="GM892" i="1"/>
  <c r="GP892" i="1" s="1"/>
  <c r="GM917" i="1"/>
  <c r="GP917" i="1" s="1"/>
  <c r="GM925" i="1"/>
  <c r="GP925" i="1" s="1"/>
  <c r="GM953" i="1"/>
  <c r="GP953" i="1" s="1"/>
  <c r="GM966" i="1"/>
  <c r="GP966" i="1" s="1"/>
  <c r="GM977" i="1"/>
  <c r="GP977" i="1" s="1"/>
  <c r="GM993" i="1"/>
  <c r="GP993" i="1" s="1"/>
  <c r="AJ826" i="1"/>
  <c r="W843" i="1"/>
  <c r="AH875" i="1"/>
  <c r="U1026" i="1"/>
  <c r="GM791" i="1"/>
  <c r="GP791" i="1" s="1"/>
  <c r="AD826" i="1"/>
  <c r="Q843" i="1"/>
  <c r="F852" i="1"/>
  <c r="AP826" i="1"/>
  <c r="CP877" i="1"/>
  <c r="O877" i="1" s="1"/>
  <c r="CJ875" i="1"/>
  <c r="BA1026" i="1"/>
  <c r="AI826" i="1"/>
  <c r="V843" i="1"/>
  <c r="GM904" i="1"/>
  <c r="GP904" i="1" s="1"/>
  <c r="GM963" i="1"/>
  <c r="GP963" i="1" s="1"/>
  <c r="DH195" i="3"/>
  <c r="DI195" i="3"/>
  <c r="DF195" i="3"/>
  <c r="DJ195" i="3" s="1"/>
  <c r="DG195" i="3"/>
  <c r="DI194" i="3"/>
  <c r="DF194" i="3"/>
  <c r="DJ194" i="3" s="1"/>
  <c r="DG194" i="3"/>
  <c r="DH194" i="3"/>
  <c r="DG196" i="3"/>
  <c r="DH196" i="3"/>
  <c r="DI196" i="3"/>
  <c r="DF196" i="3"/>
  <c r="DJ196" i="3" s="1"/>
  <c r="DI331" i="3"/>
  <c r="DJ331" i="3" s="1"/>
  <c r="DF331" i="3"/>
  <c r="DG331" i="3"/>
  <c r="DH331" i="3"/>
  <c r="DI347" i="3"/>
  <c r="DF347" i="3"/>
  <c r="DG347" i="3"/>
  <c r="DJ347" i="3" s="1"/>
  <c r="DH347" i="3"/>
  <c r="DF346" i="3"/>
  <c r="DG346" i="3"/>
  <c r="DJ346" i="3" s="1"/>
  <c r="DH346" i="3"/>
  <c r="DI346" i="3"/>
  <c r="DG483" i="3"/>
  <c r="DH483" i="3"/>
  <c r="DI483" i="3"/>
  <c r="DF483" i="3"/>
  <c r="DJ483" i="3" s="1"/>
  <c r="DG571" i="3"/>
  <c r="DH571" i="3"/>
  <c r="DI571" i="3"/>
  <c r="DF571" i="3"/>
  <c r="DJ571" i="3" s="1"/>
  <c r="DI485" i="3"/>
  <c r="DF485" i="3"/>
  <c r="DJ485" i="3" s="1"/>
  <c r="DG485" i="3"/>
  <c r="DH485" i="3"/>
  <c r="DI573" i="3"/>
  <c r="DF573" i="3"/>
  <c r="DJ573" i="3" s="1"/>
  <c r="DG573" i="3"/>
  <c r="DH573" i="3"/>
  <c r="DI780" i="3"/>
  <c r="DF780" i="3"/>
  <c r="DG780" i="3"/>
  <c r="DJ780" i="3" s="1"/>
  <c r="DH780" i="3"/>
  <c r="DH725" i="3"/>
  <c r="DI725" i="3"/>
  <c r="DF725" i="3"/>
  <c r="DJ725" i="3" s="1"/>
  <c r="DG725" i="3"/>
  <c r="DI784" i="3"/>
  <c r="DF784" i="3"/>
  <c r="DJ784" i="3" s="1"/>
  <c r="DG784" i="3"/>
  <c r="DH784" i="3"/>
  <c r="DH781" i="3"/>
  <c r="DI781" i="3"/>
  <c r="DF781" i="3"/>
  <c r="DG781" i="3"/>
  <c r="DJ781" i="3" s="1"/>
  <c r="DF876" i="3"/>
  <c r="DJ876" i="3" s="1"/>
  <c r="DG876" i="3"/>
  <c r="DH876" i="3"/>
  <c r="DI876" i="3"/>
  <c r="DF936" i="3"/>
  <c r="DJ936" i="3" s="1"/>
  <c r="DG936" i="3"/>
  <c r="DH936" i="3"/>
  <c r="DI936" i="3"/>
  <c r="DH862" i="3"/>
  <c r="DI862" i="3"/>
  <c r="DF862" i="3"/>
  <c r="DJ862" i="3" s="1"/>
  <c r="DG862" i="3"/>
  <c r="DH886" i="3"/>
  <c r="DI886" i="3"/>
  <c r="DF886" i="3"/>
  <c r="DJ886" i="3" s="1"/>
  <c r="DG886" i="3"/>
  <c r="DF880" i="3"/>
  <c r="DJ880" i="3" s="1"/>
  <c r="DG880" i="3"/>
  <c r="DH880" i="3"/>
  <c r="DI880" i="3"/>
  <c r="DF932" i="3"/>
  <c r="DJ932" i="3" s="1"/>
  <c r="DG932" i="3"/>
  <c r="DH932" i="3"/>
  <c r="DI932" i="3"/>
  <c r="DH858" i="3"/>
  <c r="DI858" i="3"/>
  <c r="DF858" i="3"/>
  <c r="DJ858" i="3" s="1"/>
  <c r="DG858" i="3"/>
  <c r="DI885" i="3"/>
  <c r="DF885" i="3"/>
  <c r="DJ885" i="3" s="1"/>
  <c r="DG885" i="3"/>
  <c r="DH885" i="3"/>
  <c r="DH1032" i="3"/>
  <c r="DI1032" i="3"/>
  <c r="DF1032" i="3"/>
  <c r="DG1032" i="3"/>
  <c r="DJ1032" i="3" s="1"/>
  <c r="DH968" i="3"/>
  <c r="DI968" i="3"/>
  <c r="DJ968" i="3" s="1"/>
  <c r="DF968" i="3"/>
  <c r="DG968" i="3"/>
  <c r="DH1012" i="3"/>
  <c r="DI1012" i="3"/>
  <c r="DF1012" i="3"/>
  <c r="DG1012" i="3"/>
  <c r="DJ1012" i="3" s="1"/>
  <c r="DH1164" i="3"/>
  <c r="DI1164" i="3"/>
  <c r="DJ1164" i="3" s="1"/>
  <c r="DG1164" i="3"/>
  <c r="DF1164" i="3"/>
  <c r="DI1143" i="3"/>
  <c r="DF1143" i="3"/>
  <c r="DJ1143" i="3" s="1"/>
  <c r="DH1143" i="3"/>
  <c r="DG1143" i="3"/>
  <c r="DH1148" i="3"/>
  <c r="DI1148" i="3"/>
  <c r="DG1148" i="3"/>
  <c r="DF1148" i="3"/>
  <c r="DJ1148" i="3" s="1"/>
  <c r="DI1155" i="3"/>
  <c r="DF1155" i="3"/>
  <c r="DJ1155" i="3" s="1"/>
  <c r="DH1155" i="3"/>
  <c r="DG1155" i="3"/>
  <c r="DG1165" i="3"/>
  <c r="DH1165" i="3"/>
  <c r="DF1165" i="3"/>
  <c r="DI1165" i="3"/>
  <c r="DJ1165" i="3" s="1"/>
  <c r="DI1301" i="3"/>
  <c r="DJ1301" i="3" s="1"/>
  <c r="DF1301" i="3"/>
  <c r="DG1301" i="3"/>
  <c r="DH1301" i="3"/>
  <c r="DI1505" i="3"/>
  <c r="DF1505" i="3"/>
  <c r="DJ1505" i="3" s="1"/>
  <c r="DH1505" i="3"/>
  <c r="DG1505" i="3"/>
  <c r="F153" i="1"/>
  <c r="AX129" i="1"/>
  <c r="DH1194" i="3"/>
  <c r="DI1194" i="3"/>
  <c r="DF1194" i="3"/>
  <c r="DJ1194" i="3" s="1"/>
  <c r="DG1194" i="3"/>
  <c r="DH1210" i="3"/>
  <c r="DI1210" i="3"/>
  <c r="DF1210" i="3"/>
  <c r="DJ1210" i="3" s="1"/>
  <c r="DG1210" i="3"/>
  <c r="DH1234" i="3"/>
  <c r="DI1234" i="3"/>
  <c r="DF1234" i="3"/>
  <c r="DJ1234" i="3" s="1"/>
  <c r="DG1234" i="3"/>
  <c r="DH1354" i="3"/>
  <c r="DI1354" i="3"/>
  <c r="DJ1354" i="3" s="1"/>
  <c r="DF1354" i="3"/>
  <c r="DG1354" i="3"/>
  <c r="DG1539" i="3"/>
  <c r="DH1539" i="3"/>
  <c r="DF1539" i="3"/>
  <c r="DJ1539" i="3" s="1"/>
  <c r="DI1539" i="3"/>
  <c r="BB89" i="1"/>
  <c r="F110" i="1"/>
  <c r="BB1056" i="1"/>
  <c r="BC178" i="1"/>
  <c r="F202" i="1"/>
  <c r="DI1477" i="3"/>
  <c r="DF1477" i="3"/>
  <c r="DJ1477" i="3" s="1"/>
  <c r="DG1477" i="3"/>
  <c r="DH1477" i="3"/>
  <c r="DF193" i="3"/>
  <c r="DJ193" i="3" s="1"/>
  <c r="DG193" i="3"/>
  <c r="DH193" i="3"/>
  <c r="DI193" i="3"/>
  <c r="DF1200" i="3"/>
  <c r="DJ1200" i="3" s="1"/>
  <c r="DG1200" i="3"/>
  <c r="DH1200" i="3"/>
  <c r="DI1200" i="3"/>
  <c r="DF1216" i="3"/>
  <c r="DJ1216" i="3" s="1"/>
  <c r="DG1216" i="3"/>
  <c r="DH1216" i="3"/>
  <c r="DI1216" i="3"/>
  <c r="DH1262" i="3"/>
  <c r="DI1262" i="3"/>
  <c r="DF1262" i="3"/>
  <c r="DG1262" i="3"/>
  <c r="DJ1262" i="3" s="1"/>
  <c r="CY48" i="1"/>
  <c r="X48" i="1" s="1"/>
  <c r="CZ48" i="1"/>
  <c r="Y48" i="1" s="1"/>
  <c r="AL57" i="1" s="1"/>
  <c r="CI26" i="1"/>
  <c r="AZ57" i="1"/>
  <c r="CI89" i="1"/>
  <c r="AZ97" i="1"/>
  <c r="F190" i="1"/>
  <c r="AO178" i="1"/>
  <c r="DF201" i="3"/>
  <c r="DJ201" i="3" s="1"/>
  <c r="DG201" i="3"/>
  <c r="DH201" i="3"/>
  <c r="DI201" i="3"/>
  <c r="GM231" i="1"/>
  <c r="GP231" i="1" s="1"/>
  <c r="CP271" i="1"/>
  <c r="O271" i="1" s="1"/>
  <c r="GM271" i="1" s="1"/>
  <c r="GP271" i="1" s="1"/>
  <c r="AC385" i="1"/>
  <c r="AD26" i="1"/>
  <c r="Q57" i="1"/>
  <c r="GM32" i="1"/>
  <c r="GP32" i="1" s="1"/>
  <c r="V97" i="1"/>
  <c r="AI89" i="1"/>
  <c r="BA97" i="1"/>
  <c r="CJ89" i="1"/>
  <c r="AH129" i="1"/>
  <c r="U146" i="1"/>
  <c r="AB186" i="1"/>
  <c r="GM180" i="1"/>
  <c r="V186" i="1"/>
  <c r="AI178" i="1"/>
  <c r="GM41" i="1"/>
  <c r="GP41" i="1" s="1"/>
  <c r="AG89" i="1"/>
  <c r="T97" i="1"/>
  <c r="W146" i="1"/>
  <c r="AJ129" i="1"/>
  <c r="W186" i="1"/>
  <c r="AJ178" i="1"/>
  <c r="AL235" i="1"/>
  <c r="GM225" i="1"/>
  <c r="GP225" i="1" s="1"/>
  <c r="GM276" i="1"/>
  <c r="GP276" i="1" s="1"/>
  <c r="DH352" i="3"/>
  <c r="DI352" i="3"/>
  <c r="DF352" i="3"/>
  <c r="DJ352" i="3" s="1"/>
  <c r="DG352" i="3"/>
  <c r="AC97" i="1"/>
  <c r="S146" i="1"/>
  <c r="AF129" i="1"/>
  <c r="S186" i="1"/>
  <c r="AF178" i="1"/>
  <c r="AG218" i="1"/>
  <c r="T235" i="1"/>
  <c r="DH482" i="3"/>
  <c r="DI482" i="3"/>
  <c r="DJ482" i="3" s="1"/>
  <c r="DF482" i="3"/>
  <c r="DG482" i="3"/>
  <c r="GM30" i="1"/>
  <c r="GP30" i="1" s="1"/>
  <c r="GM44" i="1"/>
  <c r="GP44" i="1" s="1"/>
  <c r="GM47" i="1"/>
  <c r="GP47" i="1" s="1"/>
  <c r="GM51" i="1"/>
  <c r="GP51" i="1" s="1"/>
  <c r="U97" i="1"/>
  <c r="AH89" i="1"/>
  <c r="AG129" i="1"/>
  <c r="T146" i="1"/>
  <c r="GM135" i="1"/>
  <c r="GP135" i="1" s="1"/>
  <c r="AH178" i="1"/>
  <c r="U186" i="1"/>
  <c r="GM184" i="1"/>
  <c r="GP184" i="1" s="1"/>
  <c r="DH340" i="3"/>
  <c r="DI340" i="3"/>
  <c r="DF340" i="3"/>
  <c r="DJ340" i="3" s="1"/>
  <c r="DG340" i="3"/>
  <c r="CY296" i="1"/>
  <c r="X296" i="1" s="1"/>
  <c r="CZ296" i="1"/>
  <c r="Y296" i="1" s="1"/>
  <c r="GM305" i="1"/>
  <c r="GP305" i="1" s="1"/>
  <c r="CY316" i="1"/>
  <c r="X316" i="1" s="1"/>
  <c r="CZ316" i="1"/>
  <c r="Y316" i="1" s="1"/>
  <c r="GM323" i="1"/>
  <c r="GP323" i="1" s="1"/>
  <c r="GM329" i="1"/>
  <c r="GP329" i="1" s="1"/>
  <c r="GM343" i="1"/>
  <c r="GP343" i="1" s="1"/>
  <c r="GM357" i="1"/>
  <c r="GP357" i="1" s="1"/>
  <c r="GM287" i="1"/>
  <c r="GP287" i="1" s="1"/>
  <c r="GM289" i="1"/>
  <c r="GP289" i="1" s="1"/>
  <c r="CP296" i="1"/>
  <c r="O296" i="1" s="1"/>
  <c r="CP304" i="1"/>
  <c r="O304" i="1" s="1"/>
  <c r="GM304" i="1" s="1"/>
  <c r="GP304" i="1" s="1"/>
  <c r="GM344" i="1"/>
  <c r="GP344" i="1" s="1"/>
  <c r="DG746" i="3"/>
  <c r="DH746" i="3"/>
  <c r="DI746" i="3"/>
  <c r="DJ746" i="3" s="1"/>
  <c r="DF746" i="3"/>
  <c r="DI865" i="3"/>
  <c r="DJ865" i="3" s="1"/>
  <c r="DF865" i="3"/>
  <c r="DG865" i="3"/>
  <c r="DH865" i="3"/>
  <c r="GM281" i="1"/>
  <c r="GP281" i="1" s="1"/>
  <c r="GM307" i="1"/>
  <c r="GP307" i="1" s="1"/>
  <c r="GM315" i="1"/>
  <c r="GP315" i="1" s="1"/>
  <c r="GM332" i="1"/>
  <c r="GP332" i="1" s="1"/>
  <c r="GM364" i="1"/>
  <c r="GP364" i="1" s="1"/>
  <c r="GM368" i="1"/>
  <c r="GP368" i="1" s="1"/>
  <c r="BB267" i="1"/>
  <c r="F398" i="1"/>
  <c r="DG883" i="3"/>
  <c r="DH883" i="3"/>
  <c r="DI883" i="3"/>
  <c r="DF883" i="3"/>
  <c r="DJ883" i="3" s="1"/>
  <c r="GM284" i="1"/>
  <c r="GP284" i="1" s="1"/>
  <c r="GM303" i="1"/>
  <c r="GP303" i="1" s="1"/>
  <c r="GM308" i="1"/>
  <c r="GP308" i="1" s="1"/>
  <c r="CP316" i="1"/>
  <c r="O316" i="1" s="1"/>
  <c r="GM352" i="1"/>
  <c r="GP352" i="1" s="1"/>
  <c r="DF783" i="3"/>
  <c r="DJ783" i="3" s="1"/>
  <c r="DG783" i="3"/>
  <c r="DH783" i="3"/>
  <c r="DI783" i="3"/>
  <c r="DI861" i="3"/>
  <c r="DF861" i="3"/>
  <c r="DJ861" i="3" s="1"/>
  <c r="DG861" i="3"/>
  <c r="DH861" i="3"/>
  <c r="DG855" i="3"/>
  <c r="DJ855" i="3" s="1"/>
  <c r="DH855" i="3"/>
  <c r="DI855" i="3"/>
  <c r="DF855" i="3"/>
  <c r="DH918" i="3"/>
  <c r="DI918" i="3"/>
  <c r="DF918" i="3"/>
  <c r="DJ918" i="3" s="1"/>
  <c r="DG918" i="3"/>
  <c r="DH926" i="3"/>
  <c r="DI926" i="3"/>
  <c r="DF926" i="3"/>
  <c r="DG926" i="3"/>
  <c r="DJ926" i="3" s="1"/>
  <c r="DH938" i="3"/>
  <c r="DI938" i="3"/>
  <c r="DF938" i="3"/>
  <c r="DJ938" i="3" s="1"/>
  <c r="DG938" i="3"/>
  <c r="F674" i="1"/>
  <c r="BD560" i="1"/>
  <c r="CC267" i="1"/>
  <c r="AT385" i="1"/>
  <c r="BA440" i="1"/>
  <c r="CJ417" i="1"/>
  <c r="BA649" i="1"/>
  <c r="CJ560" i="1"/>
  <c r="AG560" i="1"/>
  <c r="T649" i="1"/>
  <c r="DI1015" i="3"/>
  <c r="DF1015" i="3"/>
  <c r="DJ1015" i="3" s="1"/>
  <c r="DG1015" i="3"/>
  <c r="DH1015" i="3"/>
  <c r="DF1010" i="3"/>
  <c r="DG1010" i="3"/>
  <c r="DH1010" i="3"/>
  <c r="DI1010" i="3"/>
  <c r="DJ1010" i="3" s="1"/>
  <c r="DF1154" i="3"/>
  <c r="DG1154" i="3"/>
  <c r="DJ1154" i="3" s="1"/>
  <c r="DI1154" i="3"/>
  <c r="DH1154" i="3"/>
  <c r="DI1179" i="3"/>
  <c r="DF1179" i="3"/>
  <c r="DJ1179" i="3" s="1"/>
  <c r="DH1179" i="3"/>
  <c r="DG1179" i="3"/>
  <c r="AI267" i="1"/>
  <c r="V385" i="1"/>
  <c r="AT528" i="1"/>
  <c r="CC516" i="1"/>
  <c r="GM562" i="1"/>
  <c r="GM578" i="1"/>
  <c r="GP578" i="1" s="1"/>
  <c r="DI975" i="3"/>
  <c r="DF975" i="3"/>
  <c r="DJ975" i="3" s="1"/>
  <c r="DG975" i="3"/>
  <c r="DH975" i="3"/>
  <c r="DI1039" i="3"/>
  <c r="DF1039" i="3"/>
  <c r="DJ1039" i="3" s="1"/>
  <c r="DG1039" i="3"/>
  <c r="DH1039" i="3"/>
  <c r="DF1034" i="3"/>
  <c r="DJ1034" i="3" s="1"/>
  <c r="DG1034" i="3"/>
  <c r="DH1034" i="3"/>
  <c r="DI1034" i="3"/>
  <c r="AJ267" i="1"/>
  <c r="W385" i="1"/>
  <c r="AL484" i="1"/>
  <c r="AD528" i="1"/>
  <c r="GM522" i="1"/>
  <c r="GP522" i="1" s="1"/>
  <c r="GM600" i="1"/>
  <c r="GP600" i="1" s="1"/>
  <c r="GM611" i="1"/>
  <c r="GP611" i="1" s="1"/>
  <c r="DG1141" i="3"/>
  <c r="DH1141" i="3"/>
  <c r="DF1141" i="3"/>
  <c r="DJ1141" i="3" s="1"/>
  <c r="DI1141" i="3"/>
  <c r="DI1175" i="3"/>
  <c r="DF1175" i="3"/>
  <c r="DJ1175" i="3" s="1"/>
  <c r="DG1175" i="3"/>
  <c r="DH1175" i="3"/>
  <c r="GM381" i="1"/>
  <c r="GP381" i="1" s="1"/>
  <c r="V528" i="1"/>
  <c r="AI516" i="1"/>
  <c r="S649" i="1"/>
  <c r="AF560" i="1"/>
  <c r="GK685" i="1"/>
  <c r="GM685" i="1" s="1"/>
  <c r="GP685" i="1" s="1"/>
  <c r="AE794" i="1"/>
  <c r="DG1199" i="3"/>
  <c r="DH1199" i="3"/>
  <c r="DI1199" i="3"/>
  <c r="DF1199" i="3"/>
  <c r="DJ1199" i="3" s="1"/>
  <c r="DG1219" i="3"/>
  <c r="DH1219" i="3"/>
  <c r="DI1219" i="3"/>
  <c r="DF1219" i="3"/>
  <c r="DJ1219" i="3" s="1"/>
  <c r="DG1239" i="3"/>
  <c r="DH1239" i="3"/>
  <c r="DI1239" i="3"/>
  <c r="DF1239" i="3"/>
  <c r="DJ1239" i="3" s="1"/>
  <c r="DG1263" i="3"/>
  <c r="DH1263" i="3"/>
  <c r="DI1263" i="3"/>
  <c r="DF1263" i="3"/>
  <c r="DJ1263" i="3" s="1"/>
  <c r="AQ875" i="1"/>
  <c r="F1036" i="1"/>
  <c r="AJ417" i="1"/>
  <c r="W440" i="1"/>
  <c r="DI1205" i="3"/>
  <c r="DF1205" i="3"/>
  <c r="DJ1205" i="3" s="1"/>
  <c r="DG1205" i="3"/>
  <c r="DH1205" i="3"/>
  <c r="DG1223" i="3"/>
  <c r="DH1223" i="3"/>
  <c r="DI1223" i="3"/>
  <c r="DF1223" i="3"/>
  <c r="DJ1223" i="3" s="1"/>
  <c r="DF1268" i="3"/>
  <c r="DJ1268" i="3" s="1"/>
  <c r="DG1268" i="3"/>
  <c r="DH1268" i="3"/>
  <c r="DI1268" i="3"/>
  <c r="DF1480" i="3"/>
  <c r="DJ1480" i="3" s="1"/>
  <c r="DG1480" i="3"/>
  <c r="DH1480" i="3"/>
  <c r="DI1480" i="3"/>
  <c r="F1051" i="1"/>
  <c r="BD875" i="1"/>
  <c r="AJ472" i="1"/>
  <c r="W484" i="1"/>
  <c r="DF1150" i="3"/>
  <c r="DJ1150" i="3" s="1"/>
  <c r="DG1150" i="3"/>
  <c r="DI1150" i="3"/>
  <c r="DH1150" i="3"/>
  <c r="DG1207" i="3"/>
  <c r="DH1207" i="3"/>
  <c r="DI1207" i="3"/>
  <c r="DJ1207" i="3" s="1"/>
  <c r="DF1207" i="3"/>
  <c r="DG1227" i="3"/>
  <c r="DH1227" i="3"/>
  <c r="DI1227" i="3"/>
  <c r="DJ1227" i="3" s="1"/>
  <c r="DF1227" i="3"/>
  <c r="BD826" i="1"/>
  <c r="F868" i="1"/>
  <c r="DF1508" i="3"/>
  <c r="DJ1508" i="3" s="1"/>
  <c r="DG1508" i="3"/>
  <c r="DI1508" i="3"/>
  <c r="DH1508" i="3"/>
  <c r="DF1540" i="3"/>
  <c r="DJ1540" i="3" s="1"/>
  <c r="DG1540" i="3"/>
  <c r="DH1540" i="3"/>
  <c r="DI1540" i="3"/>
  <c r="CG267" i="1"/>
  <c r="AX385" i="1"/>
  <c r="F493" i="1"/>
  <c r="AP472" i="1"/>
  <c r="CC560" i="1"/>
  <c r="AT649" i="1"/>
  <c r="GM593" i="1"/>
  <c r="GP593" i="1" s="1"/>
  <c r="CP708" i="1"/>
  <c r="O708" i="1" s="1"/>
  <c r="GM708" i="1" s="1"/>
  <c r="GP708" i="1" s="1"/>
  <c r="AC794" i="1"/>
  <c r="GM743" i="1"/>
  <c r="GP743" i="1" s="1"/>
  <c r="GM773" i="1"/>
  <c r="GP773" i="1" s="1"/>
  <c r="GM779" i="1"/>
  <c r="GP779" i="1" s="1"/>
  <c r="CY789" i="1"/>
  <c r="X789" i="1" s="1"/>
  <c r="CZ789" i="1"/>
  <c r="Y789" i="1" s="1"/>
  <c r="AL794" i="1" s="1"/>
  <c r="DF1232" i="3"/>
  <c r="DG1232" i="3"/>
  <c r="DH1232" i="3"/>
  <c r="DI1232" i="3"/>
  <c r="DJ1232" i="3" s="1"/>
  <c r="CG681" i="1"/>
  <c r="AX794" i="1"/>
  <c r="CY831" i="1"/>
  <c r="X831" i="1" s="1"/>
  <c r="AK843" i="1" s="1"/>
  <c r="CZ831" i="1"/>
  <c r="Y831" i="1" s="1"/>
  <c r="GM836" i="1"/>
  <c r="GP836" i="1" s="1"/>
  <c r="CY841" i="1"/>
  <c r="X841" i="1" s="1"/>
  <c r="GM841" i="1" s="1"/>
  <c r="GP841" i="1" s="1"/>
  <c r="CZ841" i="1"/>
  <c r="Y841" i="1" s="1"/>
  <c r="GM884" i="1"/>
  <c r="GP884" i="1" s="1"/>
  <c r="GM898" i="1"/>
  <c r="GP898" i="1" s="1"/>
  <c r="GM916" i="1"/>
  <c r="GP916" i="1" s="1"/>
  <c r="GM956" i="1"/>
  <c r="GP956" i="1" s="1"/>
  <c r="GM982" i="1"/>
  <c r="GP982" i="1" s="1"/>
  <c r="GM1010" i="1"/>
  <c r="GP1010" i="1" s="1"/>
  <c r="AT875" i="1"/>
  <c r="F1044" i="1"/>
  <c r="GM786" i="1"/>
  <c r="GP786" i="1" s="1"/>
  <c r="AL843" i="1"/>
  <c r="GM883" i="1"/>
  <c r="GP883" i="1" s="1"/>
  <c r="GM891" i="1"/>
  <c r="GP891" i="1" s="1"/>
  <c r="GM907" i="1"/>
  <c r="GP907" i="1" s="1"/>
  <c r="GM928" i="1"/>
  <c r="GP928" i="1" s="1"/>
  <c r="GM931" i="1"/>
  <c r="GP931" i="1" s="1"/>
  <c r="GM941" i="1"/>
  <c r="GP941" i="1" s="1"/>
  <c r="AP560" i="1"/>
  <c r="F658" i="1"/>
  <c r="GM787" i="1"/>
  <c r="GP787" i="1" s="1"/>
  <c r="AQ826" i="1"/>
  <c r="F853" i="1"/>
  <c r="CP833" i="1"/>
  <c r="O833" i="1" s="1"/>
  <c r="GM833" i="1" s="1"/>
  <c r="GP833" i="1" s="1"/>
  <c r="GM840" i="1"/>
  <c r="GP840" i="1" s="1"/>
  <c r="AI875" i="1"/>
  <c r="V1026" i="1"/>
  <c r="GM913" i="1"/>
  <c r="GP913" i="1" s="1"/>
  <c r="GM933" i="1"/>
  <c r="GP933" i="1" s="1"/>
  <c r="GM1011" i="1"/>
  <c r="GP1011" i="1" s="1"/>
  <c r="AZ875" i="1"/>
  <c r="F1037" i="1"/>
  <c r="CP881" i="1"/>
  <c r="O881" i="1" s="1"/>
  <c r="GM881" i="1" s="1"/>
  <c r="GP881" i="1" s="1"/>
  <c r="CP789" i="1"/>
  <c r="O789" i="1" s="1"/>
  <c r="GM789" i="1" s="1"/>
  <c r="GP789" i="1" s="1"/>
  <c r="F812" i="1"/>
  <c r="AT681" i="1"/>
  <c r="CJ826" i="1"/>
  <c r="BA843" i="1"/>
  <c r="AS826" i="1"/>
  <c r="F860" i="1"/>
  <c r="GM839" i="1"/>
  <c r="GP839" i="1" s="1"/>
  <c r="AC1026" i="1"/>
  <c r="DG192" i="3"/>
  <c r="DJ192" i="3" s="1"/>
  <c r="DH192" i="3"/>
  <c r="DI192" i="3"/>
  <c r="DF192" i="3"/>
  <c r="DG200" i="3"/>
  <c r="DH200" i="3"/>
  <c r="DI200" i="3"/>
  <c r="DF200" i="3"/>
  <c r="DJ200" i="3" s="1"/>
  <c r="DI202" i="3"/>
  <c r="DF202" i="3"/>
  <c r="DJ202" i="3" s="1"/>
  <c r="DG202" i="3"/>
  <c r="DH202" i="3"/>
  <c r="DH199" i="3"/>
  <c r="DI199" i="3"/>
  <c r="DF199" i="3"/>
  <c r="DG199" i="3"/>
  <c r="DJ199" i="3" s="1"/>
  <c r="DI198" i="3"/>
  <c r="DF198" i="3"/>
  <c r="DG198" i="3"/>
  <c r="DJ198" i="3" s="1"/>
  <c r="DH198" i="3"/>
  <c r="DH336" i="3"/>
  <c r="DI336" i="3"/>
  <c r="DF336" i="3"/>
  <c r="DJ336" i="3" s="1"/>
  <c r="DG336" i="3"/>
  <c r="DH332" i="3"/>
  <c r="DI332" i="3"/>
  <c r="DF332" i="3"/>
  <c r="DG332" i="3"/>
  <c r="DJ332" i="3" s="1"/>
  <c r="DI351" i="3"/>
  <c r="DF351" i="3"/>
  <c r="DJ351" i="3" s="1"/>
  <c r="DG351" i="3"/>
  <c r="DH351" i="3"/>
  <c r="DI553" i="3"/>
  <c r="DF553" i="3"/>
  <c r="DG553" i="3"/>
  <c r="DJ553" i="3" s="1"/>
  <c r="DH553" i="3"/>
  <c r="DH785" i="3"/>
  <c r="DI785" i="3"/>
  <c r="DF785" i="3"/>
  <c r="DJ785" i="3" s="1"/>
  <c r="DG785" i="3"/>
  <c r="DF884" i="3"/>
  <c r="DJ884" i="3" s="1"/>
  <c r="DG884" i="3"/>
  <c r="DH884" i="3"/>
  <c r="DI884" i="3"/>
  <c r="DI941" i="3"/>
  <c r="DG941" i="3"/>
  <c r="DH941" i="3"/>
  <c r="DF941" i="3"/>
  <c r="DJ941" i="3" s="1"/>
  <c r="DH870" i="3"/>
  <c r="DI870" i="3"/>
  <c r="DF870" i="3"/>
  <c r="DJ870" i="3" s="1"/>
  <c r="DG870" i="3"/>
  <c r="DI917" i="3"/>
  <c r="DF917" i="3"/>
  <c r="DG917" i="3"/>
  <c r="DJ917" i="3" s="1"/>
  <c r="DH917" i="3"/>
  <c r="DF856" i="3"/>
  <c r="DG856" i="3"/>
  <c r="DJ856" i="3" s="1"/>
  <c r="DH856" i="3"/>
  <c r="DI856" i="3"/>
  <c r="DF888" i="3"/>
  <c r="DJ888" i="3" s="1"/>
  <c r="DG888" i="3"/>
  <c r="DH888" i="3"/>
  <c r="DI888" i="3"/>
  <c r="DI937" i="3"/>
  <c r="DF937" i="3"/>
  <c r="DJ937" i="3" s="1"/>
  <c r="DG937" i="3"/>
  <c r="DH937" i="3"/>
  <c r="DH866" i="3"/>
  <c r="DI866" i="3"/>
  <c r="DF866" i="3"/>
  <c r="DG866" i="3"/>
  <c r="DJ866" i="3" s="1"/>
  <c r="DI921" i="3"/>
  <c r="DF921" i="3"/>
  <c r="DJ921" i="3" s="1"/>
  <c r="DG921" i="3"/>
  <c r="DH921" i="3"/>
  <c r="DI1139" i="3"/>
  <c r="DF1139" i="3"/>
  <c r="DJ1139" i="3" s="1"/>
  <c r="DG1139" i="3"/>
  <c r="DH1139" i="3"/>
  <c r="DH1136" i="3"/>
  <c r="DI1136" i="3"/>
  <c r="DF1136" i="3"/>
  <c r="DG1136" i="3"/>
  <c r="DJ1136" i="3" s="1"/>
  <c r="DH1036" i="3"/>
  <c r="DI1036" i="3"/>
  <c r="DF1036" i="3"/>
  <c r="DJ1036" i="3" s="1"/>
  <c r="DG1036" i="3"/>
  <c r="DH1144" i="3"/>
  <c r="DI1144" i="3"/>
  <c r="DJ1144" i="3" s="1"/>
  <c r="DG1144" i="3"/>
  <c r="DF1144" i="3"/>
  <c r="DI1151" i="3"/>
  <c r="DF1151" i="3"/>
  <c r="DJ1151" i="3" s="1"/>
  <c r="DH1151" i="3"/>
  <c r="DG1151" i="3"/>
  <c r="DH1156" i="3"/>
  <c r="DI1156" i="3"/>
  <c r="DG1156" i="3"/>
  <c r="DF1156" i="3"/>
  <c r="DJ1156" i="3" s="1"/>
  <c r="DI1481" i="3"/>
  <c r="DF1481" i="3"/>
  <c r="DJ1481" i="3" s="1"/>
  <c r="DG1481" i="3"/>
  <c r="DH1481" i="3"/>
  <c r="DH1506" i="3"/>
  <c r="DI1506" i="3"/>
  <c r="DG1506" i="3"/>
  <c r="DF1506" i="3"/>
  <c r="DJ1506" i="3" s="1"/>
  <c r="DH1546" i="3"/>
  <c r="DI1546" i="3"/>
  <c r="DJ1546" i="3" s="1"/>
  <c r="DF1546" i="3"/>
  <c r="DG1546" i="3"/>
  <c r="BB129" i="1"/>
  <c r="F159" i="1"/>
  <c r="DF1196" i="3"/>
  <c r="DJ1196" i="3" s="1"/>
  <c r="DG1196" i="3"/>
  <c r="DH1196" i="3"/>
  <c r="DI1196" i="3"/>
  <c r="DF1212" i="3"/>
  <c r="DG1212" i="3"/>
  <c r="DH1212" i="3"/>
  <c r="DI1212" i="3"/>
  <c r="DJ1212" i="3" s="1"/>
  <c r="DH1266" i="3"/>
  <c r="DI1266" i="3"/>
  <c r="DF1266" i="3"/>
  <c r="DG1266" i="3"/>
  <c r="DJ1266" i="3" s="1"/>
  <c r="DH1478" i="3"/>
  <c r="DI1478" i="3"/>
  <c r="DF1478" i="3"/>
  <c r="DJ1478" i="3" s="1"/>
  <c r="DG1478" i="3"/>
  <c r="AP89" i="1"/>
  <c r="F106" i="1"/>
  <c r="AP1056" i="1"/>
  <c r="AQ129" i="1"/>
  <c r="F156" i="1"/>
  <c r="DI1297" i="3"/>
  <c r="DF1297" i="3"/>
  <c r="DG1297" i="3"/>
  <c r="DJ1297" i="3" s="1"/>
  <c r="DH1297" i="3"/>
  <c r="DH1542" i="3"/>
  <c r="DI1542" i="3"/>
  <c r="DG1542" i="3"/>
  <c r="DF1542" i="3"/>
  <c r="DJ1542" i="3" s="1"/>
  <c r="F67" i="1"/>
  <c r="AQ26" i="1"/>
  <c r="AQ1056" i="1"/>
  <c r="F107" i="1"/>
  <c r="AQ89" i="1"/>
  <c r="F171" i="1"/>
  <c r="BD129" i="1"/>
  <c r="DF190" i="3"/>
  <c r="DG190" i="3"/>
  <c r="DH190" i="3"/>
  <c r="DI190" i="3"/>
  <c r="DJ190" i="3" s="1"/>
  <c r="DH1190" i="3"/>
  <c r="DI1190" i="3"/>
  <c r="DF1190" i="3"/>
  <c r="DJ1190" i="3" s="1"/>
  <c r="DG1190" i="3"/>
  <c r="DH1206" i="3"/>
  <c r="DI1206" i="3"/>
  <c r="DF1206" i="3"/>
  <c r="DJ1206" i="3" s="1"/>
  <c r="DG1206" i="3"/>
  <c r="DH1222" i="3"/>
  <c r="DI1222" i="3"/>
  <c r="DJ1222" i="3" s="1"/>
  <c r="DF1222" i="3"/>
  <c r="DG1222" i="3"/>
  <c r="DH1302" i="3"/>
  <c r="DI1302" i="3"/>
  <c r="DF1302" i="3"/>
  <c r="DG1302" i="3"/>
  <c r="DJ1302" i="3" s="1"/>
  <c r="GM49" i="1"/>
  <c r="GP49" i="1" s="1"/>
  <c r="F203" i="1"/>
  <c r="AS178" i="1"/>
  <c r="DF197" i="3"/>
  <c r="DG197" i="3"/>
  <c r="DH197" i="3"/>
  <c r="DI197" i="3"/>
  <c r="DJ197" i="3" s="1"/>
  <c r="BD218" i="1"/>
  <c r="F260" i="1"/>
  <c r="GM29" i="1"/>
  <c r="GP29" i="1" s="1"/>
  <c r="CP48" i="1"/>
  <c r="O48" i="1" s="1"/>
  <c r="GM48" i="1" s="1"/>
  <c r="GP48" i="1" s="1"/>
  <c r="AL97" i="1"/>
  <c r="GM95" i="1"/>
  <c r="GP95" i="1" s="1"/>
  <c r="AD129" i="1"/>
  <c r="Q146" i="1"/>
  <c r="AC186" i="1"/>
  <c r="GM273" i="1"/>
  <c r="GP273" i="1" s="1"/>
  <c r="GM28" i="1"/>
  <c r="AB57" i="1"/>
  <c r="AK57" i="1"/>
  <c r="GM39" i="1"/>
  <c r="GP39" i="1" s="1"/>
  <c r="GM132" i="1"/>
  <c r="GP132" i="1" s="1"/>
  <c r="GM140" i="1"/>
  <c r="GP140" i="1" s="1"/>
  <c r="GM143" i="1"/>
  <c r="GP143" i="1" s="1"/>
  <c r="AK235" i="1"/>
  <c r="GM227" i="1"/>
  <c r="GP227" i="1" s="1"/>
  <c r="GM279" i="1"/>
  <c r="GP279" i="1" s="1"/>
  <c r="DH348" i="3"/>
  <c r="DI348" i="3"/>
  <c r="DF348" i="3"/>
  <c r="DG348" i="3"/>
  <c r="DJ348" i="3" s="1"/>
  <c r="AB97" i="1"/>
  <c r="GM91" i="1"/>
  <c r="AK186" i="1"/>
  <c r="BA235" i="1"/>
  <c r="CJ218" i="1"/>
  <c r="DF552" i="3"/>
  <c r="DG552" i="3"/>
  <c r="DH552" i="3"/>
  <c r="DI552" i="3"/>
  <c r="DJ552" i="3" s="1"/>
  <c r="GM35" i="1"/>
  <c r="GP35" i="1" s="1"/>
  <c r="Q97" i="1"/>
  <c r="AD89" i="1"/>
  <c r="CJ129" i="1"/>
  <c r="BA146" i="1"/>
  <c r="GM136" i="1"/>
  <c r="GP136" i="1" s="1"/>
  <c r="CJ178" i="1"/>
  <c r="BA186" i="1"/>
  <c r="GM277" i="1"/>
  <c r="GP277" i="1" s="1"/>
  <c r="CY282" i="1"/>
  <c r="X282" i="1" s="1"/>
  <c r="GM282" i="1" s="1"/>
  <c r="GP282" i="1" s="1"/>
  <c r="CZ282" i="1"/>
  <c r="Y282" i="1" s="1"/>
  <c r="AL385" i="1" s="1"/>
  <c r="AF385" i="1"/>
  <c r="CY300" i="1"/>
  <c r="X300" i="1" s="1"/>
  <c r="GM300" i="1" s="1"/>
  <c r="GP300" i="1" s="1"/>
  <c r="CZ300" i="1"/>
  <c r="Y300" i="1" s="1"/>
  <c r="GM309" i="1"/>
  <c r="GP309" i="1" s="1"/>
  <c r="GM313" i="1"/>
  <c r="GP313" i="1" s="1"/>
  <c r="GM325" i="1"/>
  <c r="GP325" i="1" s="1"/>
  <c r="CY338" i="1"/>
  <c r="X338" i="1" s="1"/>
  <c r="GM338" i="1" s="1"/>
  <c r="GP338" i="1" s="1"/>
  <c r="CZ338" i="1"/>
  <c r="Y338" i="1" s="1"/>
  <c r="GM369" i="1"/>
  <c r="GP369" i="1" s="1"/>
  <c r="GM285" i="1"/>
  <c r="GP285" i="1" s="1"/>
  <c r="GM345" i="1"/>
  <c r="GP345" i="1" s="1"/>
  <c r="GM372" i="1"/>
  <c r="GP372" i="1" s="1"/>
  <c r="AX528" i="1"/>
  <c r="CG516" i="1"/>
  <c r="DG875" i="3"/>
  <c r="DH875" i="3"/>
  <c r="DI875" i="3"/>
  <c r="DF875" i="3"/>
  <c r="DJ875" i="3" s="1"/>
  <c r="GM333" i="1"/>
  <c r="GP333" i="1" s="1"/>
  <c r="GM337" i="1"/>
  <c r="GP337" i="1" s="1"/>
  <c r="AO472" i="1"/>
  <c r="F488" i="1"/>
  <c r="DG879" i="3"/>
  <c r="DJ879" i="3" s="1"/>
  <c r="DH879" i="3"/>
  <c r="DI879" i="3"/>
  <c r="DF879" i="3"/>
  <c r="CP286" i="1"/>
  <c r="O286" i="1" s="1"/>
  <c r="GM286" i="1" s="1"/>
  <c r="GP286" i="1" s="1"/>
  <c r="GM294" i="1"/>
  <c r="GP294" i="1" s="1"/>
  <c r="GM310" i="1"/>
  <c r="GP310" i="1" s="1"/>
  <c r="GM312" i="1"/>
  <c r="GP312" i="1" s="1"/>
  <c r="GM280" i="1"/>
  <c r="GP280" i="1" s="1"/>
  <c r="GM320" i="1"/>
  <c r="GP320" i="1" s="1"/>
  <c r="GM351" i="1"/>
  <c r="GP351" i="1" s="1"/>
  <c r="GM355" i="1"/>
  <c r="GP355" i="1" s="1"/>
  <c r="BD267" i="1"/>
  <c r="F410" i="1"/>
  <c r="DF779" i="3"/>
  <c r="DG779" i="3"/>
  <c r="DH779" i="3"/>
  <c r="DI779" i="3"/>
  <c r="DJ779" i="3" s="1"/>
  <c r="DI857" i="3"/>
  <c r="DF857" i="3"/>
  <c r="DJ857" i="3" s="1"/>
  <c r="DG857" i="3"/>
  <c r="DH857" i="3"/>
  <c r="DG923" i="3"/>
  <c r="DH923" i="3"/>
  <c r="DI923" i="3"/>
  <c r="DF923" i="3"/>
  <c r="DJ923" i="3" s="1"/>
  <c r="DG931" i="3"/>
  <c r="DH931" i="3"/>
  <c r="DI931" i="3"/>
  <c r="DF931" i="3"/>
  <c r="DJ931" i="3" s="1"/>
  <c r="DG939" i="3"/>
  <c r="DH939" i="3"/>
  <c r="DI939" i="3"/>
  <c r="DF939" i="3"/>
  <c r="DJ939" i="3" s="1"/>
  <c r="DI971" i="3"/>
  <c r="DF971" i="3"/>
  <c r="DJ971" i="3" s="1"/>
  <c r="DG971" i="3"/>
  <c r="DH971" i="3"/>
  <c r="DI991" i="3"/>
  <c r="DF991" i="3"/>
  <c r="DJ991" i="3" s="1"/>
  <c r="DG991" i="3"/>
  <c r="DH991" i="3"/>
  <c r="AI417" i="1"/>
  <c r="V440" i="1"/>
  <c r="AC484" i="1"/>
  <c r="GM479" i="1"/>
  <c r="GP479" i="1" s="1"/>
  <c r="F497" i="1"/>
  <c r="BB472" i="1"/>
  <c r="AJ516" i="1"/>
  <c r="W528" i="1"/>
  <c r="CP563" i="1"/>
  <c r="O563" i="1" s="1"/>
  <c r="GM563" i="1" s="1"/>
  <c r="GP563" i="1" s="1"/>
  <c r="AC649" i="1"/>
  <c r="GM587" i="1"/>
  <c r="GP587" i="1" s="1"/>
  <c r="BB560" i="1"/>
  <c r="F662" i="1"/>
  <c r="DI1011" i="3"/>
  <c r="DF1011" i="3"/>
  <c r="DG1011" i="3"/>
  <c r="DJ1011" i="3" s="1"/>
  <c r="DH1011" i="3"/>
  <c r="DG1017" i="3"/>
  <c r="DH1017" i="3"/>
  <c r="DI1017" i="3"/>
  <c r="DF1017" i="3"/>
  <c r="DJ1017" i="3" s="1"/>
  <c r="DF1158" i="3"/>
  <c r="DJ1158" i="3" s="1"/>
  <c r="DG1158" i="3"/>
  <c r="DI1158" i="3"/>
  <c r="DH1158" i="3"/>
  <c r="DG1177" i="3"/>
  <c r="DH1177" i="3"/>
  <c r="DF1177" i="3"/>
  <c r="DJ1177" i="3" s="1"/>
  <c r="DI1177" i="3"/>
  <c r="AH267" i="1"/>
  <c r="U385" i="1"/>
  <c r="GM376" i="1"/>
  <c r="GP376" i="1" s="1"/>
  <c r="GM380" i="1"/>
  <c r="GP380" i="1" s="1"/>
  <c r="AE484" i="1"/>
  <c r="AH560" i="1"/>
  <c r="U649" i="1"/>
  <c r="GM596" i="1"/>
  <c r="GP596" i="1" s="1"/>
  <c r="GM612" i="1"/>
  <c r="GP612" i="1" s="1"/>
  <c r="DF974" i="3"/>
  <c r="DJ974" i="3" s="1"/>
  <c r="DG974" i="3"/>
  <c r="DH974" i="3"/>
  <c r="DI974" i="3"/>
  <c r="DI1035" i="3"/>
  <c r="DF1035" i="3"/>
  <c r="DJ1035" i="3" s="1"/>
  <c r="DG1035" i="3"/>
  <c r="DH1035" i="3"/>
  <c r="DF1030" i="3"/>
  <c r="DG1030" i="3"/>
  <c r="DH1030" i="3"/>
  <c r="DI1030" i="3"/>
  <c r="DJ1030" i="3" s="1"/>
  <c r="CP318" i="1"/>
  <c r="O318" i="1" s="1"/>
  <c r="GM318" i="1" s="1"/>
  <c r="GP318" i="1" s="1"/>
  <c r="GM347" i="1"/>
  <c r="GP347" i="1" s="1"/>
  <c r="GM377" i="1"/>
  <c r="GP377" i="1" s="1"/>
  <c r="AC440" i="1"/>
  <c r="AK484" i="1"/>
  <c r="AS649" i="1"/>
  <c r="CB560" i="1"/>
  <c r="GM595" i="1"/>
  <c r="GP595" i="1" s="1"/>
  <c r="DG1137" i="3"/>
  <c r="DH1137" i="3"/>
  <c r="DI1137" i="3"/>
  <c r="DF1137" i="3"/>
  <c r="DJ1137" i="3" s="1"/>
  <c r="CP766" i="1"/>
  <c r="O766" i="1" s="1"/>
  <c r="GM766" i="1" s="1"/>
  <c r="GP766" i="1" s="1"/>
  <c r="DF1174" i="3"/>
  <c r="DJ1174" i="3" s="1"/>
  <c r="DG1174" i="3"/>
  <c r="DI1174" i="3"/>
  <c r="DH1174" i="3"/>
  <c r="DI1193" i="3"/>
  <c r="DF1193" i="3"/>
  <c r="DJ1193" i="3" s="1"/>
  <c r="DG1193" i="3"/>
  <c r="DH1193" i="3"/>
  <c r="CI267" i="1"/>
  <c r="AZ385" i="1"/>
  <c r="F449" i="1"/>
  <c r="AP417" i="1"/>
  <c r="GM629" i="1"/>
  <c r="GP629" i="1" s="1"/>
  <c r="GM723" i="1"/>
  <c r="GP723" i="1" s="1"/>
  <c r="DI1221" i="3"/>
  <c r="DF1221" i="3"/>
  <c r="DJ1221" i="3" s="1"/>
  <c r="DG1221" i="3"/>
  <c r="DH1221" i="3"/>
  <c r="DI1241" i="3"/>
  <c r="DF1241" i="3"/>
  <c r="DJ1241" i="3" s="1"/>
  <c r="DG1241" i="3"/>
  <c r="DH1241" i="3"/>
  <c r="BC681" i="1"/>
  <c r="F810" i="1"/>
  <c r="DF1300" i="3"/>
  <c r="DJ1300" i="3" s="1"/>
  <c r="DG1300" i="3"/>
  <c r="DH1300" i="3"/>
  <c r="DI1300" i="3"/>
  <c r="F1042" i="1"/>
  <c r="BC875" i="1"/>
  <c r="AT417" i="1"/>
  <c r="F458" i="1"/>
  <c r="U528" i="1"/>
  <c r="AH516" i="1"/>
  <c r="GM573" i="1"/>
  <c r="GP573" i="1" s="1"/>
  <c r="GM735" i="1"/>
  <c r="GP735" i="1" s="1"/>
  <c r="DG1203" i="3"/>
  <c r="DH1203" i="3"/>
  <c r="DI1203" i="3"/>
  <c r="DF1203" i="3"/>
  <c r="DJ1203" i="3" s="1"/>
  <c r="BD681" i="1"/>
  <c r="F819" i="1"/>
  <c r="DG1267" i="3"/>
  <c r="DH1267" i="3"/>
  <c r="DI1267" i="3"/>
  <c r="DF1267" i="3"/>
  <c r="DJ1267" i="3" s="1"/>
  <c r="DF1476" i="3"/>
  <c r="DJ1476" i="3" s="1"/>
  <c r="DG1476" i="3"/>
  <c r="DH1476" i="3"/>
  <c r="DI1476" i="3"/>
  <c r="AI472" i="1"/>
  <c r="V484" i="1"/>
  <c r="GM644" i="1"/>
  <c r="GP644" i="1" s="1"/>
  <c r="DF1146" i="3"/>
  <c r="DJ1146" i="3" s="1"/>
  <c r="DG1146" i="3"/>
  <c r="DI1146" i="3"/>
  <c r="DH1146" i="3"/>
  <c r="DI1229" i="3"/>
  <c r="DF1229" i="3"/>
  <c r="DJ1229" i="3" s="1"/>
  <c r="DG1229" i="3"/>
  <c r="DH1229" i="3"/>
  <c r="AO681" i="1"/>
  <c r="F798" i="1"/>
  <c r="DF1504" i="3"/>
  <c r="DJ1504" i="3" s="1"/>
  <c r="DG1504" i="3"/>
  <c r="DI1504" i="3"/>
  <c r="DH1504" i="3"/>
  <c r="DI1537" i="3"/>
  <c r="DF1537" i="3"/>
  <c r="DJ1537" i="3" s="1"/>
  <c r="DG1537" i="3"/>
  <c r="DH1537" i="3"/>
  <c r="F1030" i="1"/>
  <c r="AO875" i="1"/>
  <c r="GM609" i="1"/>
  <c r="GP609" i="1" s="1"/>
  <c r="CP683" i="1"/>
  <c r="O683" i="1" s="1"/>
  <c r="GM727" i="1"/>
  <c r="GP727" i="1" s="1"/>
  <c r="GM730" i="1"/>
  <c r="GP730" i="1" s="1"/>
  <c r="GM748" i="1"/>
  <c r="GP748" i="1" s="1"/>
  <c r="DI1213" i="3"/>
  <c r="DF1213" i="3"/>
  <c r="DJ1213" i="3" s="1"/>
  <c r="DG1213" i="3"/>
  <c r="DH1213" i="3"/>
  <c r="DG1235" i="3"/>
  <c r="DH1235" i="3"/>
  <c r="DI1235" i="3"/>
  <c r="DF1235" i="3"/>
  <c r="DJ1235" i="3" s="1"/>
  <c r="CY837" i="1"/>
  <c r="X837" i="1" s="1"/>
  <c r="GM837" i="1" s="1"/>
  <c r="GP837" i="1" s="1"/>
  <c r="CZ837" i="1"/>
  <c r="Y837" i="1" s="1"/>
  <c r="F847" i="1"/>
  <c r="AO826" i="1"/>
  <c r="GM880" i="1"/>
  <c r="GP880" i="1" s="1"/>
  <c r="GM886" i="1"/>
  <c r="GP886" i="1" s="1"/>
  <c r="CY899" i="1"/>
  <c r="X899" i="1" s="1"/>
  <c r="GM899" i="1" s="1"/>
  <c r="GP899" i="1" s="1"/>
  <c r="CZ899" i="1"/>
  <c r="Y899" i="1" s="1"/>
  <c r="GM902" i="1"/>
  <c r="GP902" i="1" s="1"/>
  <c r="GM938" i="1"/>
  <c r="GP938" i="1" s="1"/>
  <c r="GM968" i="1"/>
  <c r="GP968" i="1" s="1"/>
  <c r="GM986" i="1"/>
  <c r="GP986" i="1" s="1"/>
  <c r="AX875" i="1"/>
  <c r="F1033" i="1"/>
  <c r="AH681" i="1"/>
  <c r="U794" i="1"/>
  <c r="AH826" i="1"/>
  <c r="U843" i="1"/>
  <c r="GM830" i="1"/>
  <c r="GP830" i="1" s="1"/>
  <c r="GM879" i="1"/>
  <c r="GP879" i="1" s="1"/>
  <c r="GM897" i="1"/>
  <c r="GP897" i="1" s="1"/>
  <c r="CP903" i="1"/>
  <c r="O903" i="1" s="1"/>
  <c r="GM903" i="1" s="1"/>
  <c r="GP903" i="1" s="1"/>
  <c r="GM908" i="1"/>
  <c r="GP908" i="1" s="1"/>
  <c r="GM937" i="1"/>
  <c r="GP937" i="1" s="1"/>
  <c r="GM958" i="1"/>
  <c r="GP958" i="1" s="1"/>
  <c r="CI649" i="1"/>
  <c r="CP785" i="1"/>
  <c r="O785" i="1" s="1"/>
  <c r="GM785" i="1" s="1"/>
  <c r="GP785" i="1" s="1"/>
  <c r="AP681" i="1"/>
  <c r="F803" i="1"/>
  <c r="GM878" i="1"/>
  <c r="GP878" i="1" s="1"/>
  <c r="GM947" i="1"/>
  <c r="GP947" i="1" s="1"/>
  <c r="CP1013" i="1"/>
  <c r="O1013" i="1" s="1"/>
  <c r="GM1013" i="1" s="1"/>
  <c r="GP1013" i="1" s="1"/>
  <c r="GM1020" i="1"/>
  <c r="GP1020" i="1" s="1"/>
  <c r="GM1023" i="1"/>
  <c r="GP1023" i="1" s="1"/>
  <c r="CI826" i="1"/>
  <c r="AZ843" i="1"/>
  <c r="T1026" i="1"/>
  <c r="AG875" i="1"/>
  <c r="GM885" i="1"/>
  <c r="GP885" i="1" s="1"/>
  <c r="GM910" i="1"/>
  <c r="GP910" i="1" s="1"/>
  <c r="GM914" i="1"/>
  <c r="GP914" i="1" s="1"/>
  <c r="GM918" i="1"/>
  <c r="GP918" i="1" s="1"/>
  <c r="K2729" i="6" l="1"/>
  <c r="P2729" i="6"/>
  <c r="K2717" i="6"/>
  <c r="P2717" i="6"/>
  <c r="AK681" i="1"/>
  <c r="X794" i="1"/>
  <c r="AL267" i="1"/>
  <c r="Y385" i="1"/>
  <c r="AL681" i="1"/>
  <c r="Y794" i="1"/>
  <c r="AL26" i="1"/>
  <c r="Y57" i="1"/>
  <c r="CA440" i="1"/>
  <c r="GP419" i="1"/>
  <c r="CD440" i="1" s="1"/>
  <c r="AK826" i="1"/>
  <c r="X843" i="1"/>
  <c r="AS560" i="1"/>
  <c r="F666" i="1"/>
  <c r="O97" i="1"/>
  <c r="AB89" i="1"/>
  <c r="Y97" i="1"/>
  <c r="AL89" i="1"/>
  <c r="U89" i="1"/>
  <c r="F119" i="1"/>
  <c r="T89" i="1"/>
  <c r="F118" i="1"/>
  <c r="U129" i="1"/>
  <c r="F168" i="1"/>
  <c r="F68" i="1"/>
  <c r="AZ26" i="1"/>
  <c r="F855" i="1"/>
  <c r="Q826" i="1"/>
  <c r="AF681" i="1"/>
  <c r="S794" i="1"/>
  <c r="S1026" i="1"/>
  <c r="AF875" i="1"/>
  <c r="AB516" i="1"/>
  <c r="O528" i="1"/>
  <c r="V560" i="1"/>
  <c r="F672" i="1"/>
  <c r="AZ516" i="1"/>
  <c r="F539" i="1"/>
  <c r="F501" i="1"/>
  <c r="AS472" i="1"/>
  <c r="BA267" i="1"/>
  <c r="F405" i="1"/>
  <c r="GP131" i="1"/>
  <c r="CD146" i="1" s="1"/>
  <c r="CA146" i="1"/>
  <c r="F79" i="1"/>
  <c r="U26" i="1"/>
  <c r="U1056" i="1"/>
  <c r="GP269" i="1"/>
  <c r="AE267" i="1"/>
  <c r="R385" i="1"/>
  <c r="F197" i="1"/>
  <c r="AZ178" i="1"/>
  <c r="W560" i="1"/>
  <c r="F673" i="1"/>
  <c r="AY528" i="1"/>
  <c r="CH516" i="1"/>
  <c r="AD560" i="1"/>
  <c r="Q649" i="1"/>
  <c r="U472" i="1"/>
  <c r="F506" i="1"/>
  <c r="CH129" i="1"/>
  <c r="AY146" i="1"/>
  <c r="GP220" i="1"/>
  <c r="CD235" i="1" s="1"/>
  <c r="CA235" i="1"/>
  <c r="W89" i="1"/>
  <c r="F121" i="1"/>
  <c r="R129" i="1"/>
  <c r="F160" i="1"/>
  <c r="F60" i="1"/>
  <c r="P26" i="1"/>
  <c r="AE218" i="1"/>
  <c r="R235" i="1"/>
  <c r="F169" i="1"/>
  <c r="V129" i="1"/>
  <c r="F111" i="1"/>
  <c r="R89" i="1"/>
  <c r="BA681" i="1"/>
  <c r="F814" i="1"/>
  <c r="Y417" i="1"/>
  <c r="F467" i="1"/>
  <c r="U516" i="1"/>
  <c r="F550" i="1"/>
  <c r="F670" i="1"/>
  <c r="T560" i="1"/>
  <c r="U826" i="1"/>
  <c r="F865" i="1"/>
  <c r="F507" i="1"/>
  <c r="V472" i="1"/>
  <c r="X484" i="1"/>
  <c r="AK472" i="1"/>
  <c r="U267" i="1"/>
  <c r="F407" i="1"/>
  <c r="P484" i="1"/>
  <c r="CE484" i="1"/>
  <c r="AC472" i="1"/>
  <c r="CF484" i="1"/>
  <c r="CH484" i="1"/>
  <c r="Q89" i="1"/>
  <c r="F109" i="1"/>
  <c r="F255" i="1"/>
  <c r="BA218" i="1"/>
  <c r="AB26" i="1"/>
  <c r="O57" i="1"/>
  <c r="Q129" i="1"/>
  <c r="F158" i="1"/>
  <c r="AP22" i="1"/>
  <c r="F1065" i="1"/>
  <c r="G16" i="2" s="1"/>
  <c r="G18" i="2" s="1"/>
  <c r="AP1086" i="1"/>
  <c r="V875" i="1"/>
  <c r="F1049" i="1"/>
  <c r="AT560" i="1"/>
  <c r="F667" i="1"/>
  <c r="AX267" i="1"/>
  <c r="F392" i="1"/>
  <c r="W472" i="1"/>
  <c r="F508" i="1"/>
  <c r="S560" i="1"/>
  <c r="F664" i="1"/>
  <c r="Y484" i="1"/>
  <c r="AL472" i="1"/>
  <c r="AB649" i="1"/>
  <c r="V267" i="1"/>
  <c r="F408" i="1"/>
  <c r="BA417" i="1"/>
  <c r="F460" i="1"/>
  <c r="GM296" i="1"/>
  <c r="GP296" i="1" s="1"/>
  <c r="F167" i="1"/>
  <c r="T129" i="1"/>
  <c r="F201" i="1"/>
  <c r="S178" i="1"/>
  <c r="W178" i="1"/>
  <c r="F210" i="1"/>
  <c r="V178" i="1"/>
  <c r="F209" i="1"/>
  <c r="V89" i="1"/>
  <c r="F120" i="1"/>
  <c r="AC267" i="1"/>
  <c r="CF385" i="1"/>
  <c r="P385" i="1"/>
  <c r="CE385" i="1"/>
  <c r="CH385" i="1"/>
  <c r="F866" i="1"/>
  <c r="V826" i="1"/>
  <c r="GM877" i="1"/>
  <c r="AB1026" i="1"/>
  <c r="W826" i="1"/>
  <c r="F867" i="1"/>
  <c r="AE826" i="1"/>
  <c r="R843" i="1"/>
  <c r="AL1026" i="1"/>
  <c r="F455" i="1"/>
  <c r="S417" i="1"/>
  <c r="S472" i="1"/>
  <c r="F499" i="1"/>
  <c r="R528" i="1"/>
  <c r="AE516" i="1"/>
  <c r="AE417" i="1"/>
  <c r="R440" i="1"/>
  <c r="F257" i="1"/>
  <c r="U218" i="1"/>
  <c r="O146" i="1"/>
  <c r="AB129" i="1"/>
  <c r="CF235" i="1"/>
  <c r="CH235" i="1"/>
  <c r="AC218" i="1"/>
  <c r="P235" i="1"/>
  <c r="CE235" i="1"/>
  <c r="V218" i="1"/>
  <c r="F258" i="1"/>
  <c r="AK89" i="1"/>
  <c r="X97" i="1"/>
  <c r="T826" i="1"/>
  <c r="F864" i="1"/>
  <c r="AE875" i="1"/>
  <c r="R1026" i="1"/>
  <c r="AZ472" i="1"/>
  <c r="F495" i="1"/>
  <c r="CE516" i="1"/>
  <c r="AV528" i="1"/>
  <c r="AB417" i="1"/>
  <c r="O440" i="1"/>
  <c r="Q267" i="1"/>
  <c r="F397" i="1"/>
  <c r="BA516" i="1"/>
  <c r="F548" i="1"/>
  <c r="AB472" i="1"/>
  <c r="O484" i="1"/>
  <c r="CF129" i="1"/>
  <c r="AW146" i="1"/>
  <c r="V26" i="1"/>
  <c r="F80" i="1"/>
  <c r="V1056" i="1"/>
  <c r="F246" i="1"/>
  <c r="AZ218" i="1"/>
  <c r="Q472" i="1"/>
  <c r="F496" i="1"/>
  <c r="V681" i="1"/>
  <c r="F817" i="1"/>
  <c r="F818" i="1"/>
  <c r="W681" i="1"/>
  <c r="F552" i="1"/>
  <c r="W516" i="1"/>
  <c r="AK26" i="1"/>
  <c r="X57" i="1"/>
  <c r="AQ22" i="1"/>
  <c r="F1066" i="1"/>
  <c r="AQ1086" i="1"/>
  <c r="AL826" i="1"/>
  <c r="Y843" i="1"/>
  <c r="CI560" i="1"/>
  <c r="AZ649" i="1"/>
  <c r="AZ1056" i="1" s="1"/>
  <c r="F1047" i="1"/>
  <c r="T875" i="1"/>
  <c r="CF649" i="1"/>
  <c r="AC560" i="1"/>
  <c r="P649" i="1"/>
  <c r="CE649" i="1"/>
  <c r="CH649" i="1"/>
  <c r="V417" i="1"/>
  <c r="F463" i="1"/>
  <c r="BA129" i="1"/>
  <c r="F166" i="1"/>
  <c r="X186" i="1"/>
  <c r="AK178" i="1"/>
  <c r="GP28" i="1"/>
  <c r="CD57" i="1" s="1"/>
  <c r="CA57" i="1"/>
  <c r="CH1026" i="1"/>
  <c r="P1026" i="1"/>
  <c r="CE1026" i="1"/>
  <c r="CF1026" i="1"/>
  <c r="AC875" i="1"/>
  <c r="F863" i="1"/>
  <c r="BA826" i="1"/>
  <c r="AC681" i="1"/>
  <c r="CH794" i="1"/>
  <c r="P794" i="1"/>
  <c r="CE794" i="1"/>
  <c r="CF794" i="1"/>
  <c r="F464" i="1"/>
  <c r="W417" i="1"/>
  <c r="AE681" i="1"/>
  <c r="R794" i="1"/>
  <c r="W267" i="1"/>
  <c r="F409" i="1"/>
  <c r="CA649" i="1"/>
  <c r="GP562" i="1"/>
  <c r="CD649" i="1" s="1"/>
  <c r="AT267" i="1"/>
  <c r="F403" i="1"/>
  <c r="U178" i="1"/>
  <c r="F208" i="1"/>
  <c r="T218" i="1"/>
  <c r="F256" i="1"/>
  <c r="GP180" i="1"/>
  <c r="CD186" i="1" s="1"/>
  <c r="CA186" i="1"/>
  <c r="F108" i="1"/>
  <c r="AZ89" i="1"/>
  <c r="BB22" i="1"/>
  <c r="F1069" i="1"/>
  <c r="BB1086" i="1"/>
  <c r="AK1026" i="1"/>
  <c r="AD417" i="1"/>
  <c r="Q440" i="1"/>
  <c r="CG560" i="1"/>
  <c r="AX649" i="1"/>
  <c r="F543" i="1"/>
  <c r="S516" i="1"/>
  <c r="AK417" i="1"/>
  <c r="X440" i="1"/>
  <c r="AD681" i="1"/>
  <c r="Q794" i="1"/>
  <c r="CG417" i="1"/>
  <c r="AX440" i="1"/>
  <c r="AL178" i="1"/>
  <c r="Y186" i="1"/>
  <c r="S218" i="1"/>
  <c r="F250" i="1"/>
  <c r="T26" i="1"/>
  <c r="F78" i="1"/>
  <c r="T1056" i="1"/>
  <c r="AS1056" i="1"/>
  <c r="AX1056" i="1"/>
  <c r="AZ681" i="1"/>
  <c r="F805" i="1"/>
  <c r="GM831" i="1"/>
  <c r="GP831" i="1" s="1"/>
  <c r="GM828" i="1"/>
  <c r="AB843" i="1"/>
  <c r="U417" i="1"/>
  <c r="F462" i="1"/>
  <c r="AZ417" i="1"/>
  <c r="F451" i="1"/>
  <c r="P516" i="1"/>
  <c r="F531" i="1"/>
  <c r="AE560" i="1"/>
  <c r="R649" i="1"/>
  <c r="F555" i="1"/>
  <c r="Y516" i="1"/>
  <c r="GP474" i="1"/>
  <c r="CD484" i="1" s="1"/>
  <c r="CA484" i="1"/>
  <c r="CE129" i="1"/>
  <c r="AV146" i="1"/>
  <c r="AL129" i="1"/>
  <c r="Y146" i="1"/>
  <c r="R178" i="1"/>
  <c r="F200" i="1"/>
  <c r="F77" i="1"/>
  <c r="BA26" i="1"/>
  <c r="BA1056" i="1"/>
  <c r="CH26" i="1"/>
  <c r="AY57" i="1"/>
  <c r="T178" i="1"/>
  <c r="F207" i="1"/>
  <c r="F112" i="1"/>
  <c r="S89" i="1"/>
  <c r="F157" i="1"/>
  <c r="AZ129" i="1"/>
  <c r="BC22" i="1"/>
  <c r="BC1086" i="1"/>
  <c r="F1072" i="1"/>
  <c r="Y560" i="1"/>
  <c r="F676" i="1"/>
  <c r="S26" i="1"/>
  <c r="F72" i="1"/>
  <c r="F671" i="1"/>
  <c r="U560" i="1"/>
  <c r="CH186" i="1"/>
  <c r="P186" i="1"/>
  <c r="CE186" i="1"/>
  <c r="AC178" i="1"/>
  <c r="CF186" i="1"/>
  <c r="Q528" i="1"/>
  <c r="AD516" i="1"/>
  <c r="F546" i="1"/>
  <c r="AT516" i="1"/>
  <c r="AC89" i="1"/>
  <c r="CF97" i="1"/>
  <c r="CH97" i="1"/>
  <c r="P97" i="1"/>
  <c r="CE97" i="1"/>
  <c r="GM683" i="1"/>
  <c r="AB794" i="1"/>
  <c r="AC417" i="1"/>
  <c r="P440" i="1"/>
  <c r="CE440" i="1"/>
  <c r="CF440" i="1"/>
  <c r="CH440" i="1"/>
  <c r="AE472" i="1"/>
  <c r="R484" i="1"/>
  <c r="F854" i="1"/>
  <c r="AZ826" i="1"/>
  <c r="U681" i="1"/>
  <c r="F816" i="1"/>
  <c r="AZ267" i="1"/>
  <c r="F396" i="1"/>
  <c r="F535" i="1"/>
  <c r="AX516" i="1"/>
  <c r="AF267" i="1"/>
  <c r="S385" i="1"/>
  <c r="F206" i="1"/>
  <c r="BA178" i="1"/>
  <c r="AK385" i="1"/>
  <c r="GP91" i="1"/>
  <c r="CD97" i="1" s="1"/>
  <c r="CA97" i="1"/>
  <c r="AK218" i="1"/>
  <c r="X235" i="1"/>
  <c r="AX681" i="1"/>
  <c r="F801" i="1"/>
  <c r="F551" i="1"/>
  <c r="V516" i="1"/>
  <c r="BA560" i="1"/>
  <c r="F669" i="1"/>
  <c r="GM316" i="1"/>
  <c r="GP316" i="1" s="1"/>
  <c r="F161" i="1"/>
  <c r="S129" i="1"/>
  <c r="AL218" i="1"/>
  <c r="Y235" i="1"/>
  <c r="F170" i="1"/>
  <c r="W129" i="1"/>
  <c r="O186" i="1"/>
  <c r="AB178" i="1"/>
  <c r="BA89" i="1"/>
  <c r="F117" i="1"/>
  <c r="F69" i="1"/>
  <c r="Q26" i="1"/>
  <c r="Q1056" i="1"/>
  <c r="F1046" i="1"/>
  <c r="BA875" i="1"/>
  <c r="F1048" i="1"/>
  <c r="U875" i="1"/>
  <c r="F1050" i="1"/>
  <c r="W875" i="1"/>
  <c r="F659" i="1"/>
  <c r="AQ560" i="1"/>
  <c r="GP518" i="1"/>
  <c r="CD528" i="1" s="1"/>
  <c r="CA528" i="1"/>
  <c r="AK560" i="1"/>
  <c r="X649" i="1"/>
  <c r="F450" i="1"/>
  <c r="AQ417" i="1"/>
  <c r="W26" i="1"/>
  <c r="F81" i="1"/>
  <c r="W1056" i="1"/>
  <c r="AK129" i="1"/>
  <c r="X146" i="1"/>
  <c r="AB385" i="1"/>
  <c r="F198" i="1"/>
  <c r="Q178" i="1"/>
  <c r="BD22" i="1"/>
  <c r="F1081" i="1"/>
  <c r="BD1086" i="1"/>
  <c r="AE26" i="1"/>
  <c r="R57" i="1"/>
  <c r="F1038" i="1"/>
  <c r="Q875" i="1"/>
  <c r="CH843" i="1"/>
  <c r="AC826" i="1"/>
  <c r="P843" i="1"/>
  <c r="CE843" i="1"/>
  <c r="CF843" i="1"/>
  <c r="T516" i="1"/>
  <c r="F549" i="1"/>
  <c r="CF516" i="1"/>
  <c r="AW528" i="1"/>
  <c r="T472" i="1"/>
  <c r="F505" i="1"/>
  <c r="AS516" i="1"/>
  <c r="F545" i="1"/>
  <c r="AX472" i="1"/>
  <c r="F491" i="1"/>
  <c r="F461" i="1"/>
  <c r="T417" i="1"/>
  <c r="F247" i="1"/>
  <c r="Q218" i="1"/>
  <c r="F149" i="1"/>
  <c r="P129" i="1"/>
  <c r="AB218" i="1"/>
  <c r="O235" i="1"/>
  <c r="W218" i="1"/>
  <c r="F259" i="1"/>
  <c r="CE26" i="1"/>
  <c r="AV57" i="1"/>
  <c r="AW57" i="1"/>
  <c r="CF26" i="1"/>
  <c r="AO22" i="1"/>
  <c r="AO1086" i="1"/>
  <c r="F1060" i="1"/>
  <c r="AT1056" i="1"/>
  <c r="T681" i="1"/>
  <c r="F815" i="1"/>
  <c r="X516" i="1"/>
  <c r="F554" i="1"/>
  <c r="S826" i="1"/>
  <c r="F858" i="1"/>
  <c r="I3080" i="6" l="1"/>
  <c r="I3074" i="6"/>
  <c r="I3077" i="6"/>
  <c r="AZ22" i="1"/>
  <c r="F1067" i="1"/>
  <c r="AZ1086" i="1"/>
  <c r="AB681" i="1"/>
  <c r="O794" i="1"/>
  <c r="AU484" i="1"/>
  <c r="CD472" i="1"/>
  <c r="AX22" i="1"/>
  <c r="AX1086" i="1"/>
  <c r="F1063" i="1"/>
  <c r="CD178" i="1"/>
  <c r="AU186" i="1"/>
  <c r="AW129" i="1"/>
  <c r="F152" i="1"/>
  <c r="F442" i="1"/>
  <c r="O417" i="1"/>
  <c r="O129" i="1"/>
  <c r="F148" i="1"/>
  <c r="CH267" i="1"/>
  <c r="AY385" i="1"/>
  <c r="CD129" i="1"/>
  <c r="AU146" i="1"/>
  <c r="X826" i="1"/>
  <c r="F869" i="1"/>
  <c r="AB267" i="1"/>
  <c r="O385" i="1"/>
  <c r="Q22" i="1"/>
  <c r="F1068" i="1"/>
  <c r="Q1086" i="1"/>
  <c r="F261" i="1"/>
  <c r="X218" i="1"/>
  <c r="CH89" i="1"/>
  <c r="AY97" i="1"/>
  <c r="BC18" i="1"/>
  <c r="F1102" i="1"/>
  <c r="AY26" i="1"/>
  <c r="F65" i="1"/>
  <c r="CA843" i="1"/>
  <c r="GP828" i="1"/>
  <c r="CD843" i="1" s="1"/>
  <c r="CD26" i="1"/>
  <c r="AU57" i="1"/>
  <c r="AB560" i="1"/>
  <c r="O649" i="1"/>
  <c r="AY484" i="1"/>
  <c r="CH472" i="1"/>
  <c r="P472" i="1"/>
  <c r="F487" i="1"/>
  <c r="X472" i="1"/>
  <c r="F510" i="1"/>
  <c r="F154" i="1"/>
  <c r="AY129" i="1"/>
  <c r="Q560" i="1"/>
  <c r="F661" i="1"/>
  <c r="R267" i="1"/>
  <c r="F399" i="1"/>
  <c r="U22" i="1"/>
  <c r="F1078" i="1"/>
  <c r="U1086" i="1"/>
  <c r="S875" i="1"/>
  <c r="F1041" i="1"/>
  <c r="F84" i="1"/>
  <c r="Y26" i="1"/>
  <c r="Y267" i="1"/>
  <c r="F412" i="1"/>
  <c r="R26" i="1"/>
  <c r="F71" i="1"/>
  <c r="R1056" i="1"/>
  <c r="X129" i="1"/>
  <c r="F172" i="1"/>
  <c r="F262" i="1"/>
  <c r="Y218" i="1"/>
  <c r="F498" i="1"/>
  <c r="R472" i="1"/>
  <c r="AV440" i="1"/>
  <c r="CE417" i="1"/>
  <c r="GP683" i="1"/>
  <c r="CD794" i="1" s="1"/>
  <c r="CA794" i="1"/>
  <c r="AW97" i="1"/>
  <c r="CF89" i="1"/>
  <c r="CE178" i="1"/>
  <c r="AV186" i="1"/>
  <c r="F151" i="1"/>
  <c r="AV129" i="1"/>
  <c r="AS22" i="1"/>
  <c r="F1073" i="1"/>
  <c r="E16" i="2" s="1"/>
  <c r="AS1086" i="1"/>
  <c r="AX417" i="1"/>
  <c r="F447" i="1"/>
  <c r="F466" i="1"/>
  <c r="X417" i="1"/>
  <c r="AX560" i="1"/>
  <c r="F656" i="1"/>
  <c r="X1026" i="1"/>
  <c r="AK875" i="1"/>
  <c r="P681" i="1"/>
  <c r="F797" i="1"/>
  <c r="P875" i="1"/>
  <c r="F1029" i="1"/>
  <c r="F652" i="1"/>
  <c r="P560" i="1"/>
  <c r="F83" i="1"/>
  <c r="X26" i="1"/>
  <c r="V22" i="1"/>
  <c r="V1086" i="1"/>
  <c r="F1079" i="1"/>
  <c r="CH218" i="1"/>
  <c r="AY235" i="1"/>
  <c r="GP877" i="1"/>
  <c r="CD1026" i="1" s="1"/>
  <c r="CA1026" i="1"/>
  <c r="CE267" i="1"/>
  <c r="AV385" i="1"/>
  <c r="AP18" i="1"/>
  <c r="F1095" i="1"/>
  <c r="I19" i="6" s="1"/>
  <c r="CF472" i="1"/>
  <c r="AW484" i="1"/>
  <c r="R218" i="1"/>
  <c r="F249" i="1"/>
  <c r="O516" i="1"/>
  <c r="F530" i="1"/>
  <c r="S681" i="1"/>
  <c r="F809" i="1"/>
  <c r="F99" i="1"/>
  <c r="O89" i="1"/>
  <c r="AO18" i="1"/>
  <c r="F1090" i="1"/>
  <c r="F237" i="1"/>
  <c r="O218" i="1"/>
  <c r="F846" i="1"/>
  <c r="P826" i="1"/>
  <c r="F675" i="1"/>
  <c r="X560" i="1"/>
  <c r="O1026" i="1"/>
  <c r="AB875" i="1"/>
  <c r="AW516" i="1"/>
  <c r="F534" i="1"/>
  <c r="AY843" i="1"/>
  <c r="CH826" i="1"/>
  <c r="O178" i="1"/>
  <c r="F188" i="1"/>
  <c r="CA89" i="1"/>
  <c r="AR97" i="1"/>
  <c r="P417" i="1"/>
  <c r="F443" i="1"/>
  <c r="CE89" i="1"/>
  <c r="AV97" i="1"/>
  <c r="Q516" i="1"/>
  <c r="F540" i="1"/>
  <c r="F189" i="1"/>
  <c r="P178" i="1"/>
  <c r="S1056" i="1"/>
  <c r="BA22" i="1"/>
  <c r="BA1086" i="1"/>
  <c r="F1076" i="1"/>
  <c r="T22" i="1"/>
  <c r="F1077" i="1"/>
  <c r="T1086" i="1"/>
  <c r="BB18" i="1"/>
  <c r="F1099" i="1"/>
  <c r="CH681" i="1"/>
  <c r="AY794" i="1"/>
  <c r="CH875" i="1"/>
  <c r="AY1026" i="1"/>
  <c r="X178" i="1"/>
  <c r="F212" i="1"/>
  <c r="F660" i="1"/>
  <c r="AZ560" i="1"/>
  <c r="AQ18" i="1"/>
  <c r="F1096" i="1"/>
  <c r="F486" i="1"/>
  <c r="O472" i="1"/>
  <c r="AV516" i="1"/>
  <c r="F533" i="1"/>
  <c r="R875" i="1"/>
  <c r="F1040" i="1"/>
  <c r="F123" i="1"/>
  <c r="X89" i="1"/>
  <c r="CE218" i="1"/>
  <c r="AV235" i="1"/>
  <c r="AW235" i="1"/>
  <c r="CF218" i="1"/>
  <c r="F542" i="1"/>
  <c r="R516" i="1"/>
  <c r="P267" i="1"/>
  <c r="F388" i="1"/>
  <c r="Y472" i="1"/>
  <c r="F511" i="1"/>
  <c r="F59" i="1"/>
  <c r="O26" i="1"/>
  <c r="O1056" i="1"/>
  <c r="CA218" i="1"/>
  <c r="AR235" i="1"/>
  <c r="CA385" i="1"/>
  <c r="CD417" i="1"/>
  <c r="AU440" i="1"/>
  <c r="Y681" i="1"/>
  <c r="F821" i="1"/>
  <c r="X681" i="1"/>
  <c r="F820" i="1"/>
  <c r="AV26" i="1"/>
  <c r="F62" i="1"/>
  <c r="AK267" i="1"/>
  <c r="X385" i="1"/>
  <c r="AW440" i="1"/>
  <c r="CF417" i="1"/>
  <c r="CA560" i="1"/>
  <c r="AR649" i="1"/>
  <c r="CE681" i="1"/>
  <c r="AV794" i="1"/>
  <c r="CE875" i="1"/>
  <c r="AV1026" i="1"/>
  <c r="CE560" i="1"/>
  <c r="AV649" i="1"/>
  <c r="F870" i="1"/>
  <c r="Y826" i="1"/>
  <c r="R826" i="1"/>
  <c r="F857" i="1"/>
  <c r="AT22" i="1"/>
  <c r="F1074" i="1"/>
  <c r="F16" i="2" s="1"/>
  <c r="F18" i="2" s="1"/>
  <c r="AT1086" i="1"/>
  <c r="CF826" i="1"/>
  <c r="AW843" i="1"/>
  <c r="CA516" i="1"/>
  <c r="AR528" i="1"/>
  <c r="F63" i="1"/>
  <c r="AW26" i="1"/>
  <c r="CE826" i="1"/>
  <c r="AV843" i="1"/>
  <c r="BD18" i="1"/>
  <c r="F1111" i="1"/>
  <c r="W22" i="1"/>
  <c r="W1086" i="1"/>
  <c r="F1080" i="1"/>
  <c r="AU528" i="1"/>
  <c r="CD516" i="1"/>
  <c r="CD89" i="1"/>
  <c r="AU97" i="1"/>
  <c r="S267" i="1"/>
  <c r="F400" i="1"/>
  <c r="CH417" i="1"/>
  <c r="AY440" i="1"/>
  <c r="F100" i="1"/>
  <c r="P89" i="1"/>
  <c r="CF178" i="1"/>
  <c r="AW186" i="1"/>
  <c r="CH178" i="1"/>
  <c r="AY186" i="1"/>
  <c r="AY1056" i="1" s="1"/>
  <c r="Y129" i="1"/>
  <c r="F173" i="1"/>
  <c r="AR484" i="1"/>
  <c r="CA472" i="1"/>
  <c r="R560" i="1"/>
  <c r="F663" i="1"/>
  <c r="AB826" i="1"/>
  <c r="O843" i="1"/>
  <c r="F213" i="1"/>
  <c r="Y178" i="1"/>
  <c r="Q681" i="1"/>
  <c r="F806" i="1"/>
  <c r="Q417" i="1"/>
  <c r="F452" i="1"/>
  <c r="CA178" i="1"/>
  <c r="AR186" i="1"/>
  <c r="CD560" i="1"/>
  <c r="AU649" i="1"/>
  <c r="R681" i="1"/>
  <c r="F808" i="1"/>
  <c r="CF681" i="1"/>
  <c r="AW794" i="1"/>
  <c r="CF875" i="1"/>
  <c r="AW1026" i="1"/>
  <c r="CA26" i="1"/>
  <c r="AR57" i="1"/>
  <c r="CH560" i="1"/>
  <c r="AY649" i="1"/>
  <c r="AW649" i="1"/>
  <c r="CF560" i="1"/>
  <c r="F238" i="1"/>
  <c r="P218" i="1"/>
  <c r="R417" i="1"/>
  <c r="F454" i="1"/>
  <c r="AL875" i="1"/>
  <c r="Y1026" i="1"/>
  <c r="Y1056" i="1" s="1"/>
  <c r="CF267" i="1"/>
  <c r="AW385" i="1"/>
  <c r="AV484" i="1"/>
  <c r="CE472" i="1"/>
  <c r="P1056" i="1"/>
  <c r="CD218" i="1"/>
  <c r="AU235" i="1"/>
  <c r="F536" i="1"/>
  <c r="AY516" i="1"/>
  <c r="CD385" i="1"/>
  <c r="CA129" i="1"/>
  <c r="AR146" i="1"/>
  <c r="Y89" i="1"/>
  <c r="F124" i="1"/>
  <c r="AR440" i="1"/>
  <c r="CA417" i="1"/>
  <c r="AV1056" i="1" l="1"/>
  <c r="AV1086" i="1" s="1"/>
  <c r="AY22" i="1"/>
  <c r="AY1086" i="1"/>
  <c r="F1064" i="1"/>
  <c r="AV22" i="1"/>
  <c r="F1061" i="1"/>
  <c r="P22" i="1"/>
  <c r="F1059" i="1"/>
  <c r="P1086" i="1"/>
  <c r="F655" i="1"/>
  <c r="AW560" i="1"/>
  <c r="AV826" i="1"/>
  <c r="F848" i="1"/>
  <c r="AV681" i="1"/>
  <c r="F799" i="1"/>
  <c r="AV89" i="1"/>
  <c r="F102" i="1"/>
  <c r="Y22" i="1"/>
  <c r="F1083" i="1"/>
  <c r="Y1086" i="1"/>
  <c r="F651" i="1"/>
  <c r="O560" i="1"/>
  <c r="AY267" i="1"/>
  <c r="F393" i="1"/>
  <c r="F174" i="1"/>
  <c r="AR129" i="1"/>
  <c r="AY560" i="1"/>
  <c r="F657" i="1"/>
  <c r="AR516" i="1"/>
  <c r="F556" i="1"/>
  <c r="CD875" i="1"/>
  <c r="AU1026" i="1"/>
  <c r="V18" i="1"/>
  <c r="F1109" i="1"/>
  <c r="X875" i="1"/>
  <c r="F1052" i="1"/>
  <c r="E18" i="2"/>
  <c r="AV178" i="1"/>
  <c r="F191" i="1"/>
  <c r="CA681" i="1"/>
  <c r="AR794" i="1"/>
  <c r="U18" i="1"/>
  <c r="F1108" i="1"/>
  <c r="CA826" i="1"/>
  <c r="AR843" i="1"/>
  <c r="AZ18" i="1"/>
  <c r="F1097" i="1"/>
  <c r="CA875" i="1"/>
  <c r="AR1026" i="1"/>
  <c r="AR1056" i="1" s="1"/>
  <c r="AW89" i="1"/>
  <c r="F103" i="1"/>
  <c r="F205" i="1"/>
  <c r="AU178" i="1"/>
  <c r="CA267" i="1"/>
  <c r="AR385" i="1"/>
  <c r="AY681" i="1"/>
  <c r="F802" i="1"/>
  <c r="O875" i="1"/>
  <c r="F1028" i="1"/>
  <c r="AV472" i="1"/>
  <c r="F489" i="1"/>
  <c r="AR472" i="1"/>
  <c r="F512" i="1"/>
  <c r="F547" i="1"/>
  <c r="AU516" i="1"/>
  <c r="AW1056" i="1"/>
  <c r="F1031" i="1"/>
  <c r="AV875" i="1"/>
  <c r="F677" i="1"/>
  <c r="AR560" i="1"/>
  <c r="X267" i="1"/>
  <c r="F411" i="1"/>
  <c r="AR218" i="1"/>
  <c r="F263" i="1"/>
  <c r="F241" i="1"/>
  <c r="AW218" i="1"/>
  <c r="AW472" i="1"/>
  <c r="F490" i="1"/>
  <c r="AV267" i="1"/>
  <c r="F390" i="1"/>
  <c r="AY218" i="1"/>
  <c r="F243" i="1"/>
  <c r="CD681" i="1"/>
  <c r="AU794" i="1"/>
  <c r="AU26" i="1"/>
  <c r="F76" i="1"/>
  <c r="O267" i="1"/>
  <c r="F387" i="1"/>
  <c r="F165" i="1"/>
  <c r="AU129" i="1"/>
  <c r="AU472" i="1"/>
  <c r="F503" i="1"/>
  <c r="W18" i="1"/>
  <c r="F1110" i="1"/>
  <c r="F654" i="1"/>
  <c r="AV560" i="1"/>
  <c r="O22" i="1"/>
  <c r="F1058" i="1"/>
  <c r="O1086" i="1"/>
  <c r="F125" i="1"/>
  <c r="AR89" i="1"/>
  <c r="AS18" i="1"/>
  <c r="F1103" i="1"/>
  <c r="I17" i="6" s="1"/>
  <c r="F445" i="1"/>
  <c r="AV417" i="1"/>
  <c r="AU843" i="1"/>
  <c r="CD826" i="1"/>
  <c r="Y875" i="1"/>
  <c r="F1053" i="1"/>
  <c r="F1032" i="1"/>
  <c r="AW875" i="1"/>
  <c r="F214" i="1"/>
  <c r="AR178" i="1"/>
  <c r="O826" i="1"/>
  <c r="F845" i="1"/>
  <c r="AY178" i="1"/>
  <c r="F194" i="1"/>
  <c r="AT18" i="1"/>
  <c r="F1104" i="1"/>
  <c r="I18" i="6" s="1"/>
  <c r="AW417" i="1"/>
  <c r="F446" i="1"/>
  <c r="T18" i="1"/>
  <c r="F1107" i="1"/>
  <c r="BA18" i="1"/>
  <c r="F1106" i="1"/>
  <c r="AY826" i="1"/>
  <c r="F851" i="1"/>
  <c r="AR417" i="1"/>
  <c r="F468" i="1"/>
  <c r="AU218" i="1"/>
  <c r="F254" i="1"/>
  <c r="CD267" i="1"/>
  <c r="AU385" i="1"/>
  <c r="AW267" i="1"/>
  <c r="F391" i="1"/>
  <c r="AR26" i="1"/>
  <c r="F85" i="1"/>
  <c r="AW681" i="1"/>
  <c r="F800" i="1"/>
  <c r="AU560" i="1"/>
  <c r="F668" i="1"/>
  <c r="AW178" i="1"/>
  <c r="F192" i="1"/>
  <c r="F448" i="1"/>
  <c r="AY417" i="1"/>
  <c r="F116" i="1"/>
  <c r="AU89" i="1"/>
  <c r="AW826" i="1"/>
  <c r="F849" i="1"/>
  <c r="AU417" i="1"/>
  <c r="F459" i="1"/>
  <c r="AV218" i="1"/>
  <c r="F240" i="1"/>
  <c r="F1034" i="1"/>
  <c r="AY875" i="1"/>
  <c r="S22" i="1"/>
  <c r="S1086" i="1"/>
  <c r="F1071" i="1"/>
  <c r="X1056" i="1"/>
  <c r="R22" i="1"/>
  <c r="R1086" i="1"/>
  <c r="F1070" i="1"/>
  <c r="AY472" i="1"/>
  <c r="F492" i="1"/>
  <c r="AY89" i="1"/>
  <c r="F105" i="1"/>
  <c r="Q18" i="1"/>
  <c r="F1098" i="1"/>
  <c r="AX18" i="1"/>
  <c r="F1093" i="1"/>
  <c r="O681" i="1"/>
  <c r="F796" i="1"/>
  <c r="S18" i="1" l="1"/>
  <c r="F1101" i="1"/>
  <c r="AR267" i="1"/>
  <c r="F413" i="1"/>
  <c r="AU267" i="1"/>
  <c r="F404" i="1"/>
  <c r="AW22" i="1"/>
  <c r="AW1086" i="1"/>
  <c r="F1062" i="1"/>
  <c r="F1054" i="1"/>
  <c r="AR875" i="1"/>
  <c r="AR826" i="1"/>
  <c r="F871" i="1"/>
  <c r="AR681" i="1"/>
  <c r="F822" i="1"/>
  <c r="AV18" i="1"/>
  <c r="F1091" i="1"/>
  <c r="AY18" i="1"/>
  <c r="F1094" i="1"/>
  <c r="R18" i="1"/>
  <c r="F1100" i="1"/>
  <c r="AR22" i="1"/>
  <c r="F1084" i="1"/>
  <c r="AR1086" i="1"/>
  <c r="AU826" i="1"/>
  <c r="F862" i="1"/>
  <c r="AU1056" i="1"/>
  <c r="AU875" i="1"/>
  <c r="F1045" i="1"/>
  <c r="Y18" i="1"/>
  <c r="F1113" i="1"/>
  <c r="X22" i="1"/>
  <c r="F1082" i="1"/>
  <c r="X1086" i="1"/>
  <c r="J16" i="2"/>
  <c r="J18" i="2" s="1"/>
  <c r="O18" i="1"/>
  <c r="F1088" i="1"/>
  <c r="AU681" i="1"/>
  <c r="F813" i="1"/>
  <c r="P18" i="1"/>
  <c r="F1089" i="1"/>
  <c r="I21" i="6" l="1"/>
  <c r="AW18" i="1"/>
  <c r="F1092" i="1"/>
  <c r="AU22" i="1"/>
  <c r="F1075" i="1"/>
  <c r="H16" i="2" s="1"/>
  <c r="AU1086" i="1"/>
  <c r="AR18" i="1"/>
  <c r="F1114" i="1"/>
  <c r="F1115" i="1" s="1"/>
  <c r="X18" i="1"/>
  <c r="F1112" i="1"/>
  <c r="F1117" i="1" l="1"/>
  <c r="I3081" i="6"/>
  <c r="H18" i="2"/>
  <c r="I16" i="2"/>
  <c r="I18" i="2" s="1"/>
  <c r="AU18" i="1"/>
  <c r="F1105" i="1"/>
  <c r="I20" i="6" s="1"/>
  <c r="I16" i="6" s="1"/>
  <c r="F1116" i="1" l="1"/>
  <c r="I3082" i="6" s="1"/>
  <c r="I3083" i="6"/>
</calcChain>
</file>

<file path=xl/sharedStrings.xml><?xml version="1.0" encoding="utf-8"?>
<sst xmlns="http://schemas.openxmlformats.org/spreadsheetml/2006/main" count="58385" uniqueCount="3236">
  <si>
    <t>Smeta.RU  (495) 974-1589</t>
  </si>
  <si>
    <t>_PS_</t>
  </si>
  <si>
    <t>Smeta.RU</t>
  </si>
  <si>
    <t/>
  </si>
  <si>
    <t>ТО ТКБ (СН-2012 - 2024 г)</t>
  </si>
  <si>
    <t>корп.11 (СН-2012 - 2024 г)</t>
  </si>
  <si>
    <t>Сметные нормы списания</t>
  </si>
  <si>
    <t>Коды ОКП для СН-2012 - 2024 г.</t>
  </si>
  <si>
    <t>Типовой расчет для СН-2012 - 2024 г</t>
  </si>
  <si>
    <t>СН-2012-2024 г. База данных "Сборник стоимостных нормативов"</t>
  </si>
  <si>
    <t>Поправки для СН-2012-2021 в ценах на 01.10.2020 г</t>
  </si>
  <si>
    <t>Техническое обслуживание корпуса 11</t>
  </si>
  <si>
    <t>Электроснабжение</t>
  </si>
  <si>
    <t>1</t>
  </si>
  <si>
    <t>1.21-2203-2-1/1</t>
  </si>
  <si>
    <t>Техническое обслуживание силового распределительного пункта с установочными автоматами, число групп 4</t>
  </si>
  <si>
    <t>шт.</t>
  </si>
  <si>
    <t>СН-2012-2024.1. База. Сб.21-2203-2-1/1</t>
  </si>
  <si>
    <t>)*12</t>
  </si>
  <si>
    <t>СН-2012</t>
  </si>
  <si>
    <t>Подрядные работы, гл. 1-5,7</t>
  </si>
  <si>
    <t>работа</t>
  </si>
  <si>
    <t>2</t>
  </si>
  <si>
    <t>1.21-2203-2-2/1</t>
  </si>
  <si>
    <t>Техническое обслуживание силового распределительного пункта с установочными автоматами, число групп 6</t>
  </si>
  <si>
    <t>СН-2012-2024.1. База. Сб.21-2203-2-2/1</t>
  </si>
  <si>
    <t>3</t>
  </si>
  <si>
    <t>1.21-2203-2-3/1</t>
  </si>
  <si>
    <t>Техническое обслуживание силового распределительного пункта с установочными автоматами, число групп 8</t>
  </si>
  <si>
    <t>СН-2012-2024.1. База. Сб.21-2203-2-3/1</t>
  </si>
  <si>
    <t>4</t>
  </si>
  <si>
    <t>1.21-2203-2-4/1</t>
  </si>
  <si>
    <t>Техническое обслуживание силового распределительного пункта с установочными автоматами, число групп 10</t>
  </si>
  <si>
    <t>СН-2012-2024.1. База. Сб.21-2203-2-4/1</t>
  </si>
  <si>
    <t>5</t>
  </si>
  <si>
    <t>1.21-2203-2-5/1</t>
  </si>
  <si>
    <t>Техническое обслуживание силового распределительного пункта с установочными автоматами, число групп 12</t>
  </si>
  <si>
    <t>СН-2012-2024.1. База. Сб.21-2203-2-5/1</t>
  </si>
  <si>
    <t>6</t>
  </si>
  <si>
    <t>1.21-2203-4-1/1</t>
  </si>
  <si>
    <t>Техническое обслуживание панельного распределительного щита с установочными автоматическими выключателями серии А-3100 на номинальный ток до 600 А (панельный распределительный щит ВП-2, РПА)</t>
  </si>
  <si>
    <t>СН-2012-2024.1. База. Сб.21-2203-4-1/1</t>
  </si>
  <si>
    <t>7</t>
  </si>
  <si>
    <t>1.21-2203-6-1/1</t>
  </si>
  <si>
    <t>Техническое обслуживание панельного распределительного щита с рубильником и предохранителем на номинальный ток до 600 А (панельный распределительный щит ВП-1)</t>
  </si>
  <si>
    <t>СН-2012-2024.1. База. Сб.21-2203-6-1/1</t>
  </si>
  <si>
    <t>8</t>
  </si>
  <si>
    <t>1.21-2203-19-1/1</t>
  </si>
  <si>
    <t>Техническое обслуживание шкафа устройства автоматического включения резерва (АВР) с основным и резервным вводом</t>
  </si>
  <si>
    <t>СН-2012-2024.1. База. Сб.21-2203-19-1/1</t>
  </si>
  <si>
    <t>9</t>
  </si>
  <si>
    <t>1.21-2203-17-1/1</t>
  </si>
  <si>
    <t>Техническое обслуживание ящика с понижающим трансформатором типа ЯТП</t>
  </si>
  <si>
    <t>СН-2012-2024.1. База. Сб.21-2203-17-1/1</t>
  </si>
  <si>
    <t>10</t>
  </si>
  <si>
    <t>1.21-2203-8-1/1</t>
  </si>
  <si>
    <t>Техническое обслуживание ящика ввода распределительного с рубильником и предохранителями, номинальный ток 250 А</t>
  </si>
  <si>
    <t>СН-2012-2024.1. База. Сб.21-2203-8-1/1</t>
  </si>
  <si>
    <t>11</t>
  </si>
  <si>
    <t>1.23-2103-30-2/1</t>
  </si>
  <si>
    <t>Техническое обслуживание электрического счетчика трехфазного электронного с выходным сигналом</t>
  </si>
  <si>
    <t>10 шт.</t>
  </si>
  <si>
    <t>СН-2012-2024.1. База. Сб.23-2103-30-2/1</t>
  </si>
  <si>
    <t>12</t>
  </si>
  <si>
    <t>1.20-2103-15-2/1</t>
  </si>
  <si>
    <t>Техническое обслуживание светильника светодиодного аварийного освещения - полугодовое</t>
  </si>
  <si>
    <t>СН-2012-2024.1. База. Сб.20-2103-15-2/1</t>
  </si>
  <si>
    <t>Поправка: СН-2012. Гл.1 Сб.20 п.3. 1  Наименование: При работах, которые производятся на высоте свыше 2 м от пола от 2 до 8 м</t>
  </si>
  <si>
    <t>)*2</t>
  </si>
  <si>
    <t>)*1,04)*2</t>
  </si>
  <si>
    <t>Поправка: СН-2012. Гл.1 Сб.20 п.3. 1</t>
  </si>
  <si>
    <t>13</t>
  </si>
  <si>
    <t>1.20-2103-15-1/1</t>
  </si>
  <si>
    <t>Техническое обслуживание светильника светодиодного рабочего освещения - полугодовое</t>
  </si>
  <si>
    <t>СН-2012-2024.1. База. Сб.20-2103-15-1/1</t>
  </si>
  <si>
    <t>14</t>
  </si>
  <si>
    <t>1.20-2103-14-1/1</t>
  </si>
  <si>
    <t>Техническое обслуживание светильника светодиодного - годовое (точечные)</t>
  </si>
  <si>
    <t>СН-2012-2024.1. База. Сб.20-2103-14-1/1</t>
  </si>
  <si>
    <t>)*1,04</t>
  </si>
  <si>
    <t>15</t>
  </si>
  <si>
    <t>1.21-2303-37-2/1</t>
  </si>
  <si>
    <t>Техническое обслуживание штепсельной силовой розетки с винтовыми зажимами, заземляющим контактом, степень защиты IP20, IP21, IP22 - годовое</t>
  </si>
  <si>
    <t>СН-2012-2024.1. База. Сб.21-2303-37-2/1</t>
  </si>
  <si>
    <t>16</t>
  </si>
  <si>
    <t>1.21-2303-37-1/1</t>
  </si>
  <si>
    <t>Техническое обслуживание штепсельной силовой розетки с винтовыми зажимами, заземляющим контактом, степень защиты IP20, IP21, IP22 - полугодовое</t>
  </si>
  <si>
    <t>СН-2012-2024.1. База. Сб.21-2303-37-1/1</t>
  </si>
  <si>
    <t>17</t>
  </si>
  <si>
    <t>1.21-2301-22-1/1</t>
  </si>
  <si>
    <t>Осмотр розетки штепсельной силовой с заземляющим контактом, степень защиты IP20, IP21, IP22 - ежемесячный</t>
  </si>
  <si>
    <t>100 шт.</t>
  </si>
  <si>
    <t>СН-2012-2024.1. База. Сб.21-2301-22-1/1</t>
  </si>
  <si>
    <t>)*10</t>
  </si>
  <si>
    <t>18</t>
  </si>
  <si>
    <t>1.20-2101-9-2/1</t>
  </si>
  <si>
    <t>Технический осмотр аварийных светодиодных светильников встроенных, накладных - ежедневный</t>
  </si>
  <si>
    <t>СН-2012-2024.1. База. Сб.20-2101-9-2/1</t>
  </si>
  <si>
    <t>)*363</t>
  </si>
  <si>
    <t>)*1,04)*363</t>
  </si>
  <si>
    <t>19</t>
  </si>
  <si>
    <t>1.20-2101-9-1/1</t>
  </si>
  <si>
    <t>Технический осмотр светодиодных светильников встроенных, накладных - ежедневный</t>
  </si>
  <si>
    <t>СН-2012-2024.1. База. Сб.20-2101-9-1/1</t>
  </si>
  <si>
    <t>20</t>
  </si>
  <si>
    <t>Технический осмотр светодиодных светильников встроенных, накладных - ежедневный (точечные)</t>
  </si>
  <si>
    <t>)*364</t>
  </si>
  <si>
    <t>)*1,04)*364</t>
  </si>
  <si>
    <t>21</t>
  </si>
  <si>
    <t>1.21-2103-3-1/1</t>
  </si>
  <si>
    <t>Техническое обслуживание сетей заземления магистральных</t>
  </si>
  <si>
    <t>100 м</t>
  </si>
  <si>
    <t>СН-2012-2024.1. База. Сб.21-2103-3-1/1</t>
  </si>
  <si>
    <t>22</t>
  </si>
  <si>
    <t>1.21-2103-9-2/1</t>
  </si>
  <si>
    <t>Техническое обслуживание силовых сетей, проложенных по кирпичным и бетонным основаниям, провод сечением 3х1,5-6 мм2</t>
  </si>
  <si>
    <t>СН-2012-2024.1. База. Сб.21-2103-9-2/1</t>
  </si>
  <si>
    <t>)*6</t>
  </si>
  <si>
    <t>23</t>
  </si>
  <si>
    <t>1.21-2103-9-3/1</t>
  </si>
  <si>
    <t>Техническое обслуживание силовых сетей, проложенных по кирпичным и бетонным основаниям, провод сечением 4х1,5-6 мм2 (в т.ч. 5х2,5-16 мм2)</t>
  </si>
  <si>
    <t>СН-2012-2024.1. База. Сб.21-2103-9-3/1</t>
  </si>
  <si>
    <t>24</t>
  </si>
  <si>
    <t>1.21-2103-9-7/1</t>
  </si>
  <si>
    <t>Техническое обслуживание силовых сетей, проложенных по кирпичным и бетонным основаниям, провод сечением 3х25-35 мм2 (в т.ч. 4х35 мм2, 5х25-70 мм2)</t>
  </si>
  <si>
    <t>СН-2012-2024.1. База. Сб.21-2103-9-7/1</t>
  </si>
  <si>
    <t>25</t>
  </si>
  <si>
    <t>1.21-2303-31-1/1</t>
  </si>
  <si>
    <t>Техническое обслуживание коробки клеммной соединительной, с количеством клемм до 20</t>
  </si>
  <si>
    <t>СН-2012-2024.1. База. Сб.21-2303-31-1/1</t>
  </si>
  <si>
    <t>26</t>
  </si>
  <si>
    <t>1.21-2101-1-2/1</t>
  </si>
  <si>
    <t>Технический осмотр силовых сетей, проложенных по кирпичным и бетонным основаниям, провод сечением 3х1,5-6 мм2</t>
  </si>
  <si>
    <t>СН-2012-2024.1. База. Сб.21-2101-1-2/1</t>
  </si>
  <si>
    <t>27</t>
  </si>
  <si>
    <t>1.21-2101-1-3/1</t>
  </si>
  <si>
    <t>Технический осмотр силовых сетей, проложенных по кирпичным и бетонным основаниям, провод сечением 4х1,5-6 мм2 (в т.ч. 5х2,5-16 мм2)</t>
  </si>
  <si>
    <t>СН-2012-2024.1. База. Сб.21-2101-1-3/1</t>
  </si>
  <si>
    <t>28</t>
  </si>
  <si>
    <t>1.21-2101-1-7/1</t>
  </si>
  <si>
    <t>Технический осмотр силовых сетей, проложенных по кирпичным и бетонным основаниям, провод сечением 3х25-35 мм2 (в т.ч. 4х35 мм2, 5х25-70 мм2)</t>
  </si>
  <si>
    <t>СН-2012-2024.1. База. Сб.21-2101-1-7/1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</si>
  <si>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</si>
  <si>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</si>
  <si>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</si>
  <si>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</si>
  <si>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</si>
  <si>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</si>
  <si>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</si>
  <si>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</si>
  <si>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</si>
  <si>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</si>
  <si>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</si>
  <si>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</si>
  <si>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</si>
  <si>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</si>
  <si>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</si>
  <si>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</si>
  <si>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</si>
  <si>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</si>
  <si>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</si>
  <si>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</si>
  <si>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</si>
  <si>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</si>
  <si>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</si>
  <si>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</si>
  <si>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</si>
  <si>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</si>
  <si>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</si>
  <si>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</si>
  <si>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</si>
  <si>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</si>
  <si>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</si>
  <si>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</si>
  <si>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</si>
  <si>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</si>
  <si>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</si>
  <si>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</si>
  <si>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</si>
  <si>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</si>
  <si>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</si>
  <si>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</si>
  <si>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</si>
  <si>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</si>
  <si>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</si>
  <si>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</si>
  <si>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</si>
  <si>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</si>
  <si>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</si>
  <si>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</si>
  <si>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</si>
  <si>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</si>
  <si>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</si>
  <si>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</si>
  <si>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</si>
  <si>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</si>
  <si>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Водоснабжение</t>
  </si>
  <si>
    <t>29</t>
  </si>
  <si>
    <t>1.24-2103-9-2/1</t>
  </si>
  <si>
    <t>Техническое обслуживание задвижек типа МЗВ Ду=100-200 мм</t>
  </si>
  <si>
    <t>СН-2012-2024.1. База. Сб.24-2103-9-2/1</t>
  </si>
  <si>
    <t>30</t>
  </si>
  <si>
    <t>1.15-2101-1-1/1</t>
  </si>
  <si>
    <t>Осмотр магистральных неизолированных внутренних трубопроводов диаметром до 100 мм</t>
  </si>
  <si>
    <t>СН-2012-2024.1. База. Сб.15-2101-1-1/1</t>
  </si>
  <si>
    <t>31</t>
  </si>
  <si>
    <t>1.15-2101-3-1/1</t>
  </si>
  <si>
    <t>Осмотр магистральных неизолированных внутренних трубопроводов, расположенных за подвесными потолками, с лестниц диаметром до 100 мм</t>
  </si>
  <si>
    <t>СН-2012-2024.1. База. Сб.15-2101-3-1/1</t>
  </si>
  <si>
    <t>32</t>
  </si>
  <si>
    <t>1.15-2201-1-1/1</t>
  </si>
  <si>
    <t>Осмотр крана спускного</t>
  </si>
  <si>
    <t>СН-2012-2024.1. База. Сб.15-2201-1-1/1</t>
  </si>
  <si>
    <t>33</t>
  </si>
  <si>
    <t>1.17-2103-17-1/1</t>
  </si>
  <si>
    <t>Техническое обслуживание автоматического воздухоотводчика</t>
  </si>
  <si>
    <t>СН-2012-2024.1. База. Сб.17-2103-17-1/1</t>
  </si>
  <si>
    <t>Канализация</t>
  </si>
  <si>
    <t>34</t>
  </si>
  <si>
    <t>1.16-2303-2-1/1</t>
  </si>
  <si>
    <t>Техническое обслуживание насоса для сточных вод типа Грундфос EF</t>
  </si>
  <si>
    <t>СН-2012-2024.1. База. Сб.16-2303-2-1/1</t>
  </si>
  <si>
    <t>35</t>
  </si>
  <si>
    <t>1.24-2103-9-1/1</t>
  </si>
  <si>
    <t>Техническое обслуживание задвижек типа МЗВ Ду=50 мм</t>
  </si>
  <si>
    <t>СН-2012-2024.1. База. Сб.24-2103-9-1/1</t>
  </si>
  <si>
    <t>36</t>
  </si>
  <si>
    <t>37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</si>
  <si>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</si>
  <si>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</si>
  <si>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СН-2012-2024.1. База. Сб.16-2201-1-1/1</t>
  </si>
  <si>
    <t>38</t>
  </si>
  <si>
    <t>1.16-2201-1-2/1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</si>
  <si>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</t>
  </si>
  <si>
    <t>СН-2012-2024.1. База. Сб.16-2201-1-2/1</t>
  </si>
  <si>
    <t>39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</si>
  <si>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</si>
  <si>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</t>
  </si>
  <si>
    <t>СН-2012-2024.1. База. Сб.16-2201-1-3/1</t>
  </si>
  <si>
    <t>40</t>
  </si>
  <si>
    <t>1.16-2201-2-1/1</t>
  </si>
  <si>
    <t>Осмотр трапа ТП диаметром 50 мм</t>
  </si>
  <si>
    <t>СН-2012-2024.1. База. Сб.16-2201-2-1/1</t>
  </si>
  <si>
    <t>41</t>
  </si>
  <si>
    <t>1.16-2201-2-2/1</t>
  </si>
  <si>
    <t>Осмотр трапа ТП диаметром 100 мм</t>
  </si>
  <si>
    <t>СН-2012-2024.1. База. Сб.16-2201-2-2/1</t>
  </si>
  <si>
    <t>42</t>
  </si>
  <si>
    <t>1.16-3201-2-1/1</t>
  </si>
  <si>
    <t>Укрепление расшатавшихся санитарно-технических приборов, умывальников</t>
  </si>
  <si>
    <t>СН-2012-2024.1. База. Сб.16-3201-2-1/1</t>
  </si>
  <si>
    <t>43</t>
  </si>
  <si>
    <t>1.16-3201-2-2/1</t>
  </si>
  <si>
    <t>Укрепление расшатавшихся санитарно-технических приборов, унитазов и биде</t>
  </si>
  <si>
    <t>СН-2012-2024.1. База. Сб.16-3201-2-2/1</t>
  </si>
  <si>
    <t>44</t>
  </si>
  <si>
    <t>1.16-3201-1-1/1</t>
  </si>
  <si>
    <t>Регулировка смывного бачка</t>
  </si>
  <si>
    <t>100 приборов</t>
  </si>
  <si>
    <t>СН-2012-2024.1. База. Сб.16-3201-1-1/1</t>
  </si>
  <si>
    <t>45</t>
  </si>
  <si>
    <t>1.16-2203-1-1/1</t>
  </si>
  <si>
    <t>Прочистка сифонов</t>
  </si>
  <si>
    <t>СН-2012-2024.1. База. Сб.16-2203-1-1/1</t>
  </si>
  <si>
    <t>46</t>
  </si>
  <si>
    <t>1.16-3101-1-1/1</t>
  </si>
  <si>
    <t>Очистка канализационных труб диаметром до 50 мм</t>
  </si>
  <si>
    <t>СН-2012-2024.1. База. Сб.16-3101-1-1/1</t>
  </si>
  <si>
    <t>47</t>
  </si>
  <si>
    <t>1.16-3101-1-2/1</t>
  </si>
  <si>
    <t>Очистка канализационных труб диаметром до 100 мм</t>
  </si>
  <si>
    <t>СН-2012-2024.1. База. Сб.16-3101-1-2/1</t>
  </si>
  <si>
    <t>Теплоснабжение</t>
  </si>
  <si>
    <t>48</t>
  </si>
  <si>
    <t>1.17-2103-2-3/1</t>
  </si>
  <si>
    <t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от 0,2 до 0,3 Гкал/час (ветка на отопление 0,294 Гкал/час)</t>
  </si>
  <si>
    <t>система</t>
  </si>
  <si>
    <t>СН-2012-2024.1. База. Сб.17-2103-2-3/1</t>
  </si>
  <si>
    <t>49</t>
  </si>
  <si>
    <t>1.17-2103-2-4/1</t>
  </si>
  <si>
    <t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от 0,3 до 0,4 Гкал/час (ветка на горячее водоснабжение 0,339 Гкал/час)</t>
  </si>
  <si>
    <t>СН-2012-2024.1. База. Сб.17-2103-2-4/1</t>
  </si>
  <si>
    <t>50</t>
  </si>
  <si>
    <t>1.17-2103-2-5/1</t>
  </si>
  <si>
    <t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0,755 Гкал/час (ветка на вентиляцию 0,755 Гкал/час)</t>
  </si>
  <si>
    <t>СН-2012-2024.1. База. Сб.17-2103-2-5/1</t>
  </si>
  <si>
    <t>1.17-2103-6-1/1</t>
  </si>
  <si>
    <t>Техническое обслуживание в течение года УУТЭ (узла учета тепловой энергии)</t>
  </si>
  <si>
    <t>узел</t>
  </si>
  <si>
    <t>СН-2012-2024.1. База. Сб.17-2103-6-1/1</t>
  </si>
  <si>
    <t>51</t>
  </si>
  <si>
    <t>1.23-3102-7-1/1</t>
  </si>
  <si>
    <t>Замена манометра  (для поверки)</t>
  </si>
  <si>
    <t>СН-2012-2024.1. База. Сб.23-3102-7-1/1</t>
  </si>
  <si>
    <t>Стены, фасады, цоколи, отмостки, фундаменты</t>
  </si>
  <si>
    <t>52</t>
  </si>
  <si>
    <t>1.13-3504-1-1/1</t>
  </si>
  <si>
    <t>Разборка облицовки стен из керамических глазурованных плиток</t>
  </si>
  <si>
    <t>100 м2</t>
  </si>
  <si>
    <t>СН-2012-2024.1. База. Сб.13-3504-1-1/1</t>
  </si>
  <si>
    <t>Поправка: СН-2012.1-1. Гл.1 Сб.13 п.3.1. 2.1 Наименование: Разборка облицовки стен из керамических глазурованных плиток: на цементном растворе</t>
  </si>
  <si>
    <t>)*0.6</t>
  </si>
  <si>
    <t>Поправка: СН-2012.1-1. Гл.1 Сб.13 п.3.1. 2.1</t>
  </si>
  <si>
    <t>53</t>
  </si>
  <si>
    <t>1.14-3403-7-2/2</t>
  </si>
  <si>
    <t>Наружная облицовка по бетонной поверхности керамическими отдельными плитками типа керамогранит на цементном растворе стен</t>
  </si>
  <si>
    <t>СН-2012-2024.1. База. Сб.14-3403-7-2/2</t>
  </si>
  <si>
    <t>54</t>
  </si>
  <si>
    <t>1.14-3403-7-3/2</t>
  </si>
  <si>
    <t>Наружная облицовка по бетонной поверхности керамическими отдельными плитками типа керамогранит на цементном растворе колонн</t>
  </si>
  <si>
    <t>СН-2012-2024.1. База. Сб.14-3403-7-3/2</t>
  </si>
  <si>
    <t>55</t>
  </si>
  <si>
    <t>1.10-3804-1-2/1</t>
  </si>
  <si>
    <t>Разборка цементных плинтусов</t>
  </si>
  <si>
    <t>СН-2012-2024.1. База. Сб.10-3804-1-2/1</t>
  </si>
  <si>
    <t>56</t>
  </si>
  <si>
    <t>1.10-3704-1-2/1</t>
  </si>
  <si>
    <t>Разборка покрытий из керамических плиток</t>
  </si>
  <si>
    <t>СН-2012-2024.1. База. Сб.10-3704-1-2/1</t>
  </si>
  <si>
    <t>Поправка: СН-2012.1-1. Гл.1 Сб.10 п.3.5.1 Наименование: Разборка покрытий из керамических плиток без сохранения материалов: На цементном растворе</t>
  </si>
  <si>
    <t>Поправка: СН-2012.1-1. Гл.1 Сб.10 п.3.5.1</t>
  </si>
  <si>
    <t>57</t>
  </si>
  <si>
    <t>1.10-3301-1-1/1</t>
  </si>
  <si>
    <t>Заделка выбоин в цементных полах, площадь ремонтируемого участка до 0,25 м2</t>
  </si>
  <si>
    <t>100 мест</t>
  </si>
  <si>
    <t>СН-2012-2024.1. База. Сб.10-3301-1-1/1</t>
  </si>
  <si>
    <t>58</t>
  </si>
  <si>
    <t>1.10-3301-1-2/1</t>
  </si>
  <si>
    <t>Заделка выбоин в цементных полах, площадь ремонтируемого участка до 0,5 м2</t>
  </si>
  <si>
    <t>СН-2012-2024.1. База. Сб.10-3301-1-2/1</t>
  </si>
  <si>
    <t>59</t>
  </si>
  <si>
    <t>1.10-3703-3-3/1</t>
  </si>
  <si>
    <t>Устройство полов из крупноразмерных керамогранитных плиток на клее из сухих смесей толщиной клеевого слоя 6 мм с затиркой швов / смеси для плиточных работ марки B12,5 (M150)</t>
  </si>
  <si>
    <t>СН-2012-2024.1. База. Сб.10-3703-3-3/1</t>
  </si>
  <si>
    <t>60</t>
  </si>
  <si>
    <t>1.14-3403-8-1/1</t>
  </si>
  <si>
    <t>Наружная облицовка по бетонной поверхности стен фасадными керамическими цветными плитками типа "Кабанчик на цементном растворе</t>
  </si>
  <si>
    <t>СН-2012-2024.1. База. Сб.14-3403-8-1/1</t>
  </si>
  <si>
    <t>61</t>
  </si>
  <si>
    <t>22.1-4-20</t>
  </si>
  <si>
    <t>Вышки телескопические на автомобиле, высота до 18 м, грузоподъемность до 350 кг</t>
  </si>
  <si>
    <t>маш.-ч</t>
  </si>
  <si>
    <t>СН-2012-2024.22. База. п.1-4-20 (042003)</t>
  </si>
  <si>
    <t>62</t>
  </si>
  <si>
    <t>1.14-3503-7-1/1</t>
  </si>
  <si>
    <t>Разборка облицовки поверхности стен по металлическому каркасу (с его устройством) фасадными панелями из оцинкованной стали с полимерным покрытием без пароизоляционного слоя</t>
  </si>
  <si>
    <t>СН-2012-2024.1. База. Сб.14-3503-7-1/1</t>
  </si>
  <si>
    <t>)*0</t>
  </si>
  <si>
    <t>)*0,2</t>
  </si>
  <si>
    <t>)*1,1)*0,2</t>
  </si>
  <si>
    <t>Поправка: СН-2012. Гл.1 Сб.14 п.3.1.4  Поправка: СН-2012 О.П. п.22</t>
  </si>
  <si>
    <t>63</t>
  </si>
  <si>
    <t>1.14-3503-7-2/1</t>
  </si>
  <si>
    <t>Разборка облицовки поверхности стен по металлическому каркасу (с его устройством) фасадными панелями из оцинкованной стали с полимерным покрытием с устройством пароизоляции</t>
  </si>
  <si>
    <t>СН-2012-2024.1. База. Сб.14-3503-7-2/1</t>
  </si>
  <si>
    <t>64</t>
  </si>
  <si>
    <t>Наружная облицовка поверхности стен по металлическому каркасу (с его устройством) фасадными панелями из оцинкованной стали с полимерным покрытием без пароизоляционного слоя</t>
  </si>
  <si>
    <t>Поправка: СН-2012. Гл.1 Сб.14 п.3.1.4  Наименование: При облицовке поверхности стен металлосайдингом, фасадными панелями из оцинкованной стали с полимерным покрытием в вертикальном исполнении</t>
  </si>
  <si>
    <t>)*1,1</t>
  </si>
  <si>
    <t>Поправка: СН-2012. Гл.1 Сб.14 п.3.1.4</t>
  </si>
  <si>
    <t>65</t>
  </si>
  <si>
    <t>Наружная облицовка поверхности стен по металлическому каркасу (с его устройством) фасадными панелями из оцинкованной стали с полимерным покрытием с устройством пароизоляции</t>
  </si>
  <si>
    <t>Перекрытия, полы, перегородки, внутренние стены</t>
  </si>
  <si>
    <t>66</t>
  </si>
  <si>
    <t>1.13-3201-22-1/1</t>
  </si>
  <si>
    <t>Ликвидация следов протечки размером до 1 м2 на стене</t>
  </si>
  <si>
    <t>место</t>
  </si>
  <si>
    <t>СН-2012-2024.1. База. Сб.13-3201-22-1/1</t>
  </si>
  <si>
    <t>67</t>
  </si>
  <si>
    <t>1.13-3201-16-4/1</t>
  </si>
  <si>
    <t>Окрашивание ранее окрашенных поверхностей стен водоэмульсионными поливинилацетатными составами, ранее окрашенных водоэмульсионной краской с расчисткой старой краски до 10%</t>
  </si>
  <si>
    <t>СН-2012-2024.1. База. Сб.13-3201-16-4/1</t>
  </si>
  <si>
    <t>68</t>
  </si>
  <si>
    <t>1.13-3201-22-2/1</t>
  </si>
  <si>
    <t>Ликвидация следов протечки размером до 1 м2 на потолке</t>
  </si>
  <si>
    <t>СН-2012-2024.1. База. Сб.13-3201-22-2/1</t>
  </si>
  <si>
    <t>69</t>
  </si>
  <si>
    <t>1.13-3201-17-4/1</t>
  </si>
  <si>
    <t>Окрашивание ранее окрашенных поверхностей потолков водоэмульсионными поливинилацетатными составами, ранее окрашенных водоэмульсионной краской с расчисткой старой краски до 10%</t>
  </si>
  <si>
    <t>СН-2012-2024.1. База. Сб.13-3201-17-4/1</t>
  </si>
  <si>
    <t>70</t>
  </si>
  <si>
    <t>1.13-3205-27-2/2</t>
  </si>
  <si>
    <t>Антигрибковая защита конструкций с использованием препарата "Картоцид-компаунд", марка Г "Универсальный доктор", обработка зараженных поверхностей каменных конструкций</t>
  </si>
  <si>
    <t>СН-2012-2024.1. База. Сб.13-3205-27-2/2</t>
  </si>
  <si>
    <t>71</t>
  </si>
  <si>
    <t>1.13-3501-2-1/1</t>
  </si>
  <si>
    <t>Затирка швов между плитками ранее облицованных поверхностей с применением сухой смеси - плитка 30х30 см, ширина шва 6 мм</t>
  </si>
  <si>
    <t>СН-2012-2024.1. База. Сб.13-3501-2-1/1</t>
  </si>
  <si>
    <t>72</t>
  </si>
  <si>
    <t>73</t>
  </si>
  <si>
    <t>74</t>
  </si>
  <si>
    <t>1.10-3501-1-1/2</t>
  </si>
  <si>
    <t>Ремонт покрытий из линолеума поливинилхлоридного теплозвукоизолирующего, на стеклохолсте, толщиной 3,3 мм при площади ремонта до 0,5 м2</t>
  </si>
  <si>
    <t>СН-2012-2024.1. База. Сб.10-3501-1-1/2</t>
  </si>
  <si>
    <t>75</t>
  </si>
  <si>
    <t>1.10-3702-1-3/1</t>
  </si>
  <si>
    <t>Смена метлахских плиток до 10 шт. в одном месте (без стоимости плиток)</t>
  </si>
  <si>
    <t>100 плиток</t>
  </si>
  <si>
    <t>СН-2012-2024.1. База. Сб.10-3702-1-3/1</t>
  </si>
  <si>
    <t>76</t>
  </si>
  <si>
    <t>21.1-5-13</t>
  </si>
  <si>
    <t>Плитка керамическая, типа керамогранит, полированная, размер 30х30 см, толщина 8 мм, цвета: светло-серый, серый, светло-зеленый, бежевый</t>
  </si>
  <si>
    <t>м2</t>
  </si>
  <si>
    <t>СН-2012-2024.21. База. Р.1, о.5, поз.13</t>
  </si>
  <si>
    <t>77</t>
  </si>
  <si>
    <t>21.1-5-20</t>
  </si>
  <si>
    <t>Плитки керамические глазурованные для внутренней облицовки гладкие, белые и цветные (однотонные), квадратные и прямоугольные, сорт II</t>
  </si>
  <si>
    <t>СН-2012-2024.21. База. Р.1, о.5, поз.20</t>
  </si>
  <si>
    <t>78</t>
  </si>
  <si>
    <t>1.10-3404-5-1/1</t>
  </si>
  <si>
    <t>Разборка (снятие) металлической накладной полосы (порожка)</t>
  </si>
  <si>
    <t>СН-2012-2024.1. База. Сб.10-3404-5-1/1</t>
  </si>
  <si>
    <t>79</t>
  </si>
  <si>
    <t>1.10-3404-4-2/1</t>
  </si>
  <si>
    <t>Разборка плинтусов поливинилхлоридных с креплением шурупами</t>
  </si>
  <si>
    <t>СН-2012-2024.1. База. Сб.10-3404-4-2/1</t>
  </si>
  <si>
    <t>80</t>
  </si>
  <si>
    <t>81</t>
  </si>
  <si>
    <t>82</t>
  </si>
  <si>
    <t>1.10-3504-1-1/1</t>
  </si>
  <si>
    <t>Разборка покрытий из линолеума и релина</t>
  </si>
  <si>
    <t>СН-2012-2024.1. База. Сб.10-3504-1-1/1</t>
  </si>
  <si>
    <t>83</t>
  </si>
  <si>
    <t>1.10-3404-2-1/1</t>
  </si>
  <si>
    <t>Разборка дощатых покрытий</t>
  </si>
  <si>
    <t>СН-2012-2024.1. База. Сб.10-3404-2-1/1</t>
  </si>
  <si>
    <t>84</t>
  </si>
  <si>
    <t>1.10-3304-1-1/1</t>
  </si>
  <si>
    <t>Разборка цементных покрытий, толщина 30 мм</t>
  </si>
  <si>
    <t>СН-2012-2024.1. База. Сб.10-3304-1-1/1</t>
  </si>
  <si>
    <t>85</t>
  </si>
  <si>
    <t>1.10-3304-1-2/1</t>
  </si>
  <si>
    <t>Добавляется или исключается на каждые 5 мм изменения толщины покрытия к поз. 10-3304-1-1</t>
  </si>
  <si>
    <t>СН-2012-2024.1. База. Сб.10-3304-1-2/1</t>
  </si>
  <si>
    <t>)*4</t>
  </si>
  <si>
    <t>86</t>
  </si>
  <si>
    <t>1.10-3204-1-1/1</t>
  </si>
  <si>
    <t>Разборка гидроизоляции внутренних помещений (душевых, санузлов, подвала и т.д.) - до трех слоев</t>
  </si>
  <si>
    <t>СН-2012-2024.1. База. Сб.10-3204-1-1/1</t>
  </si>
  <si>
    <t>87</t>
  </si>
  <si>
    <t>1.10-3103-2-1/1</t>
  </si>
  <si>
    <t>Устройство стяжек цементных толщиной 20 мм</t>
  </si>
  <si>
    <t>СН-2012-2024.1. База. Сб.10-3103-2-1/1</t>
  </si>
  <si>
    <t>88</t>
  </si>
  <si>
    <t>1.10-3103-2-2/1</t>
  </si>
  <si>
    <t>Добавляется или исключается на каждые 5 мм изменения толщины стяжки к поз.10-3103-2-1</t>
  </si>
  <si>
    <t>СН-2012-2024.1. База. Сб.10-3103-2-2/1</t>
  </si>
  <si>
    <t>89</t>
  </si>
  <si>
    <t>1.10-3103-2-11/1</t>
  </si>
  <si>
    <t>Устройство самовыравнивающихся стяжек из специализированных сухих смесей толщиной 5 мм</t>
  </si>
  <si>
    <t>СН-2012-2024.1. База. Сб.10-3103-2-11/1</t>
  </si>
  <si>
    <t>90</t>
  </si>
  <si>
    <t>1.10-3203-1-1/1</t>
  </si>
  <si>
    <t>Устройство первого слоя оклеечной гидроизоляции рулонными материалами на битумной мастике</t>
  </si>
  <si>
    <t>СН-2012-2024.1. База. Сб.10-3203-1-1/1</t>
  </si>
  <si>
    <t>91</t>
  </si>
  <si>
    <t>1.10-3203-1-2/1</t>
  </si>
  <si>
    <t>Добавляется на каждый последующий слой к поз.10-3203-1-1</t>
  </si>
  <si>
    <t>СН-2012-2024.1. База. Сб.10-3203-1-2/1</t>
  </si>
  <si>
    <t>92</t>
  </si>
  <si>
    <t>1.5-3201-7-1/1</t>
  </si>
  <si>
    <t>Обмазочная гидроизоляция бетонных, железобетонных и кирпичных поверхностей цементно-песчаным составом проникающего действия "Эволит-Гидро" толщиной 2 мм</t>
  </si>
  <si>
    <t>СН-2012-2024.1. База. Сб.5-3201-7-1/1</t>
  </si>
  <si>
    <t>93</t>
  </si>
  <si>
    <t>1.5-3201-7-2/1</t>
  </si>
  <si>
    <t>Обмазочная гидроизоляция бетонных, железобетонных и кирпичных поверхностей цементно-песчаным составом проникающего действия "Эволит-Гидро", добавлять или исключать на каждый 1 мм изменения толщины для поз. 5-3201-7-1</t>
  </si>
  <si>
    <t>СН-2012-2024.1. База. Сб.5-3201-7-2/1</t>
  </si>
  <si>
    <t>94</t>
  </si>
  <si>
    <t>1.10-3203-3-7/1</t>
  </si>
  <si>
    <t>Устройство тепло - и звукоизоляции пола из фанеры толщиной 10 мм</t>
  </si>
  <si>
    <t>СН-2012-2024.1. База. Сб.10-3203-3-7/1</t>
  </si>
  <si>
    <t>95</t>
  </si>
  <si>
    <t>1.10-3203-4-1/1</t>
  </si>
  <si>
    <t>Устройство тепло и звукоизоляции ленточной из плит древесноволокнистых под лаги</t>
  </si>
  <si>
    <t>СН-2012-2024.1. База. Сб.10-3203-4-1/1</t>
  </si>
  <si>
    <t>96</t>
  </si>
  <si>
    <t>97</t>
  </si>
  <si>
    <t>1.10-3503-1-5/2</t>
  </si>
  <si>
    <t>Устройство покрытий на клее из линолеума высокой износостойкости толщиной 2 мм, истираемостью группы Р со сваркой стыков</t>
  </si>
  <si>
    <t>СН-2012-2024.1. База. Сб.10-3503-1-5/2</t>
  </si>
  <si>
    <t>98</t>
  </si>
  <si>
    <t>1.10-3503-1-5/1</t>
  </si>
  <si>
    <t>Устройство покрытий на клее из линолеума высокой износостойкости толщиной 2 мм, истираемостью группы Т со сваркой стыков</t>
  </si>
  <si>
    <t>СН-2012-2024.1. База. Сб.10-3503-1-5/1</t>
  </si>
  <si>
    <t>99</t>
  </si>
  <si>
    <t>1.10-3405-2-1/1</t>
  </si>
  <si>
    <t>Укладка металлической накладной полосы (порожка)</t>
  </si>
  <si>
    <t>СН-2012-2024.1. База. Сб.10-3405-2-1/1</t>
  </si>
  <si>
    <t>100</t>
  </si>
  <si>
    <t>1.10-3803-1-11/1</t>
  </si>
  <si>
    <t>Устройство плинтусов - поливинилхлоридных на винтах самонарезающих с креплением через защёлку / с мягким краем, размеры 50-62х21 мм</t>
  </si>
  <si>
    <t>СН-2012-2024.1. База. Сб.10-3803-1-11/1</t>
  </si>
  <si>
    <t>101</t>
  </si>
  <si>
    <t>1.10-3803-1-7/1</t>
  </si>
  <si>
    <t>Устройство плинтусов из крупноразмерной плитки типа "керамогранит"</t>
  </si>
  <si>
    <t>СН-2012-2024.1. База. Сб.10-3803-1-7/1</t>
  </si>
  <si>
    <t>102</t>
  </si>
  <si>
    <t>1.13-3304-1-1/1</t>
  </si>
  <si>
    <t>Снятие обоев простых и улучшенных</t>
  </si>
  <si>
    <t>СН-2012-2024.1. База. Сб.13-3304-1-1/1</t>
  </si>
  <si>
    <t>103</t>
  </si>
  <si>
    <t>1.13-3204-1-1/1</t>
  </si>
  <si>
    <t>Расчистка поверхностей от старых покрасок (шпателем, щетками и т.д.)</t>
  </si>
  <si>
    <t>СН-2012-2024.1. База. Сб.13-3204-1-1/1</t>
  </si>
  <si>
    <t>104</t>
  </si>
  <si>
    <t>1.13-3105-2-2/1</t>
  </si>
  <si>
    <t>Насечка поверхностей стен, перегородок, прямоугольных столбов, колонн, пилястр и криволинейных поверхностей большого радиуса под штукатурку по бетону</t>
  </si>
  <si>
    <t>СН-2012-2024.1. База. Сб.13-3105-2-2/1</t>
  </si>
  <si>
    <t>105</t>
  </si>
  <si>
    <t>106</t>
  </si>
  <si>
    <t>1.13-3104-1-1/1</t>
  </si>
  <si>
    <t>Отбивка штукатурки по кирпичу и бетону стен, потолков площадью до 5 м2</t>
  </si>
  <si>
    <t>СН-2012-2024.1. База. Сб.13-3104-1-1/1</t>
  </si>
  <si>
    <t>107</t>
  </si>
  <si>
    <t>1.13-3104-1-2/1</t>
  </si>
  <si>
    <t>Отбивка штукатурки по кирпичу и бетону стен, потолков площадью более 5 м2</t>
  </si>
  <si>
    <t>СН-2012-2024.1. База. Сб.13-3104-1-2/1</t>
  </si>
  <si>
    <t>108</t>
  </si>
  <si>
    <t>1.13-3703-1-1/1</t>
  </si>
  <si>
    <t>Обработка поверхностей стен грунтовкой глубокого проникновения внутри помещения (Бетоконтакт)</t>
  </si>
  <si>
    <t>СН-2012-2024.1. База. Сб.13-3703-1-1/1</t>
  </si>
  <si>
    <t>109</t>
  </si>
  <si>
    <t>21.1-6-10</t>
  </si>
  <si>
    <t>Грунтовка акриловая концентрированная универсальная с высокой клеевой и проникающей способностью</t>
  </si>
  <si>
    <t>л</t>
  </si>
  <si>
    <t>СН-2012-2024.21. База. Р.1, о.6, поз.10</t>
  </si>
  <si>
    <t>110</t>
  </si>
  <si>
    <t>21.1-6-9</t>
  </si>
  <si>
    <t>Грунтовка акриловая адгезионная для обработки бетонных оснований перед оштукатуриванием, марка "Бетоконтакт"</t>
  </si>
  <si>
    <t>кг</t>
  </si>
  <si>
    <t>СН-2012-2024.21. База. Р.1, о.6, поз.9</t>
  </si>
  <si>
    <t>111</t>
  </si>
  <si>
    <t>1.13-3703-1-2/1</t>
  </si>
  <si>
    <t>Обработка поверхностей потолков грунтовкой глубокого проникновения внутри помещения</t>
  </si>
  <si>
    <t>СН-2012-2024.1. База. Сб.13-3703-1-2/1</t>
  </si>
  <si>
    <t>112</t>
  </si>
  <si>
    <t>1.13-3101-1-7/1</t>
  </si>
  <si>
    <t>Ремонт штукатурки внутренних стен по камню и бетону цементно-известковым раствором при площади до 1 м2 толщиной слоя до 20 мм</t>
  </si>
  <si>
    <t>СН-2012-2024.1. База. Сб.13-3101-1-7/1</t>
  </si>
  <si>
    <t>113</t>
  </si>
  <si>
    <t>1.13-3101-3-7/1</t>
  </si>
  <si>
    <t>Ремонт штукатурки потолков по камню и бетону цементно-известковым раствором при площади до 1 м2 толщиной слоя до 20 мм</t>
  </si>
  <si>
    <t>СН-2012-2024.1. База. Сб.13-3101-3-7/1</t>
  </si>
  <si>
    <t>114</t>
  </si>
  <si>
    <t>1.13-3103-22-1/1</t>
  </si>
  <si>
    <t>Улучшенная штукатурка поверхностей внутренних стен гипсовыми составами для ручного нанесения - однослойная толщиной 20 мм / смеси сухие на гипсовом вяжущем. усиленные микроволокном, 3,0 Мпа</t>
  </si>
  <si>
    <t>СН-2012-2024.1. База. Сб.13-3103-22-1/1</t>
  </si>
  <si>
    <t>115</t>
  </si>
  <si>
    <t>21.3-2-140</t>
  </si>
  <si>
    <t>Смеси сухие штукатурные на гипсовом вяжущем высокопластичные, усиленные микроволокном, для внутренних работ, 3,0 МПа, для механизированного и ручного нанесения</t>
  </si>
  <si>
    <t>т</t>
  </si>
  <si>
    <t>СН-2012-2024.21. База. Р.3, о.2, поз.140</t>
  </si>
  <si>
    <t>116</t>
  </si>
  <si>
    <t>21.3-2-88</t>
  </si>
  <si>
    <t>Смеси сухие штукатурные гипсовые для внутренних работ, для машинного и ручного нанесения, марка 25</t>
  </si>
  <si>
    <t>СН-2012-2024.21. База. Р.3, о.2, поз.88</t>
  </si>
  <si>
    <t>117</t>
  </si>
  <si>
    <t>1.13-3101-13-3/1</t>
  </si>
  <si>
    <t>Сплошное выравнивание штукатурки стен, внутри здания полимерцементным раствором при толщине намета до 5 мм  (смесями сухими штукатурными гипсовыми)</t>
  </si>
  <si>
    <t>СН-2012-2024.1. База. Сб.13-3101-13-3/1</t>
  </si>
  <si>
    <t>118</t>
  </si>
  <si>
    <t>21.1-6-21</t>
  </si>
  <si>
    <t>Дисперсия поливинилацетатная, гомополимерная, грубодисперсная, пластифицированная, (эмульсия поливинилацетатная), марка ДБ</t>
  </si>
  <si>
    <t>СН-2012-2024.21. База. Р.1, о.6, поз.21</t>
  </si>
  <si>
    <t>119</t>
  </si>
  <si>
    <t>21.3-2-97</t>
  </si>
  <si>
    <t>Смеси сухие штукатурные цементно-известковые для внутренних и наружных работ, для машинного и ручного нанесения, марка 75</t>
  </si>
  <si>
    <t>СН-2012-2024.21. База. Р.3, о.2, поз.97</t>
  </si>
  <si>
    <t>120</t>
  </si>
  <si>
    <t>121</t>
  </si>
  <si>
    <t>122</t>
  </si>
  <si>
    <t>1.13-3101-13-7/1</t>
  </si>
  <si>
    <t>Сплошное выравнивание штукатурки потолков, внутри здания полимерцементным раствором при толщине намета до 5 мм (смесями сухими штукатурными гипсовыми)</t>
  </si>
  <si>
    <t>СН-2012-2024.1. База. Сб.13-3101-13-7/1</t>
  </si>
  <si>
    <t>123</t>
  </si>
  <si>
    <t>124</t>
  </si>
  <si>
    <t>125</t>
  </si>
  <si>
    <t>126</t>
  </si>
  <si>
    <t>127</t>
  </si>
  <si>
    <t>1.13-3303-5-1/1</t>
  </si>
  <si>
    <t>Настенное покрытие стеклообоями с окраской поливинилацетатными красками за один раз с подготовкой / обои стеклотканевые под покраску для стен и потолков, однослойные</t>
  </si>
  <si>
    <t>СН-2012-2024.1. База. Сб.13-3303-5-1/1</t>
  </si>
  <si>
    <t>128</t>
  </si>
  <si>
    <t>1.13-3303-5-3/1</t>
  </si>
  <si>
    <t>Добавляется на окраску поливинилацетатными красками стеклообоев на каждый последующий слой к поз. 13-3303-5-1, 13-3303-5-2</t>
  </si>
  <si>
    <t>СН-2012-2024.1. База. Сб.13-3303-5-3/1</t>
  </si>
  <si>
    <t>129</t>
  </si>
  <si>
    <t>1.13-3203-9-3/1</t>
  </si>
  <si>
    <t>Улучшенная окраска поливинилацетатными водоэмульсионными составами по штукатурке стен</t>
  </si>
  <si>
    <t>СН-2012-2024.1. База. Сб.13-3203-9-3/1</t>
  </si>
  <si>
    <t>130</t>
  </si>
  <si>
    <t>1.13-3203-9-4/1</t>
  </si>
  <si>
    <t>Улучшенная окраска поливинилацетатными водоэмульсионными составами по штукатурке потолков</t>
  </si>
  <si>
    <t>СН-2012-2024.1. База. Сб.13-3203-9-4/1</t>
  </si>
  <si>
    <t>131</t>
  </si>
  <si>
    <t>1.13-3503-3-1/2</t>
  </si>
  <si>
    <t>Гладкая облицовка стен (без карнизных, плинтусных и угловых плиток) на клее из сухих смесей по камню и бетону / плитки гладкие, белые и цветные, сорт II</t>
  </si>
  <si>
    <t>СН-2012-2024.1. База. Сб.13-3503-3-1/2</t>
  </si>
  <si>
    <t>132</t>
  </si>
  <si>
    <t>1.13-3503-3-3/2</t>
  </si>
  <si>
    <t>Гладкая облицовка столбов и откосов (без карнизных, плинтусных и угловых плиток) на клее из сухих смесей по камню и бетону / плитки гладкие, белые и цветные, сорт II</t>
  </si>
  <si>
    <t>СН-2012-2024.1. База. Сб.13-3503-3-3/2</t>
  </si>
  <si>
    <t>133</t>
  </si>
  <si>
    <t>1.13-3503-5-1/2</t>
  </si>
  <si>
    <t>Установка бордюрных керамических плиток при облицовке стен по кирпичу и бетону на растворе</t>
  </si>
  <si>
    <t>СН-2012-2024.1. База. Сб.13-3503-5-1/2</t>
  </si>
  <si>
    <t>134</t>
  </si>
  <si>
    <t>1.13-3603-27-3/1</t>
  </si>
  <si>
    <t>Облицовка пластиком или листами из синтетических материалов оконных и дверных откосов</t>
  </si>
  <si>
    <t>СН-2012-2024.1. База. Сб.13-3603-27-3/1</t>
  </si>
  <si>
    <t>135</t>
  </si>
  <si>
    <t>1.13-3101-12-1/1</t>
  </si>
  <si>
    <t>Ремонт швов между железобетонными плитами потолка с прорезкой руста</t>
  </si>
  <si>
    <t>м</t>
  </si>
  <si>
    <t>СН-2012-2024.1. База. Сб.13-3101-12-1/1</t>
  </si>
  <si>
    <t>136</t>
  </si>
  <si>
    <t>1.13-3604-4-1/1</t>
  </si>
  <si>
    <t>Разборка подвесных потолков из перфорированных или сплошных реек</t>
  </si>
  <si>
    <t>СН-2012-2024.1. База. Сб.13-3604-4-1/1</t>
  </si>
  <si>
    <t>137</t>
  </si>
  <si>
    <t>1.13-3604-8-1/1</t>
  </si>
  <si>
    <t>Демонтаж подвесных потолков типа Армстронг - разборка декоративных плит</t>
  </si>
  <si>
    <t>СН-2012-2024.1. База. Сб.13-3604-8-1/1</t>
  </si>
  <si>
    <t>138</t>
  </si>
  <si>
    <t>1.13-3604-8-2/1</t>
  </si>
  <si>
    <t>Демонтаж подвесных потолков типа Армстронг - разборка металлического каркаса из оцинкованных профилей</t>
  </si>
  <si>
    <t>СН-2012-2024.1. База. Сб.13-3604-8-2/1</t>
  </si>
  <si>
    <t>139</t>
  </si>
  <si>
    <t>1.6-3202-2-1/1</t>
  </si>
  <si>
    <t>Смена акустических плит в подвесных потолках отдельными местами, плиты акустические, марка "Армстронг", тип "Baikal"</t>
  </si>
  <si>
    <t>СН-2012-2024.1. База. Сб.6-3202-2-1/1</t>
  </si>
  <si>
    <t>140</t>
  </si>
  <si>
    <t>1.6-3202-2-1/2</t>
  </si>
  <si>
    <t>Смена акустических плит в подвесных потолках отдельными местами, плиты акустические, марка "Армстронг", тип "Gedina" А</t>
  </si>
  <si>
    <t>СН-2012-2024.1. База. Сб.6-3202-2-1/2</t>
  </si>
  <si>
    <t>141</t>
  </si>
  <si>
    <t>1.13-3603-3-1/1</t>
  </si>
  <si>
    <t>Монтаж подвесных потолков из алюминиевых реек</t>
  </si>
  <si>
    <t>СН-2012-2024.1. База. Сб.13-3603-3-1/1</t>
  </si>
  <si>
    <t>142</t>
  </si>
  <si>
    <t>1.13-3603-1-1/1</t>
  </si>
  <si>
    <t>Монтаж стальных каркасов подвесных потолков с подвесками и деталями крепления</t>
  </si>
  <si>
    <t>СН-2012-2024.1. База. Сб.13-3603-1-1/1</t>
  </si>
  <si>
    <t>143</t>
  </si>
  <si>
    <t>1.13-3603-4-1/1</t>
  </si>
  <si>
    <t>Устройство подвесных потолков из декоративно-акустических плит по готовому каркасу с установкой направляющих из алюминиевого профиля и деталей крепления</t>
  </si>
  <si>
    <t>СН-2012-2024.1. База. Сб.13-3603-4-1/1</t>
  </si>
  <si>
    <t>144</t>
  </si>
  <si>
    <t>21.1-25-260</t>
  </si>
  <si>
    <t>Плиты акустические, марка "Армстронг", тип "Baikal"</t>
  </si>
  <si>
    <t>СН-2012-2024.21. База. Р.1, о.25, поз.260</t>
  </si>
  <si>
    <t>145</t>
  </si>
  <si>
    <t>1.50-3204-10-5/1</t>
  </si>
  <si>
    <t>Пробивка борозд в бетонных конструкциях полов, стен, площадь сечения до 20 см2</t>
  </si>
  <si>
    <t>СН-2012-2024.1. База. Сб.50-3204-10-5/1</t>
  </si>
  <si>
    <t>146</t>
  </si>
  <si>
    <t>1.50-3204-10-8/1</t>
  </si>
  <si>
    <t>Пробивка борозд в бетонных конструкциях потолков, площадь сечения до 20 см2</t>
  </si>
  <si>
    <t>СН-2012-2024.1. База. Сб.50-3204-10-8/1</t>
  </si>
  <si>
    <t>147</t>
  </si>
  <si>
    <t>1.50-3204-10-1/1</t>
  </si>
  <si>
    <t>Пробивка борозд в кирпичных стенах, площадь сечения до 20 см2</t>
  </si>
  <si>
    <t>СН-2012-2024.1. База. Сб.50-3204-10-1/1</t>
  </si>
  <si>
    <t>148</t>
  </si>
  <si>
    <t>1.50-3201-5-1/1</t>
  </si>
  <si>
    <t>Заделка в железобетонных перекрытиях отверстий площадью до 0,1 м2</t>
  </si>
  <si>
    <t>м3</t>
  </si>
  <si>
    <t>СН-2012-2024.1. База. Сб.50-3201-5-1/1</t>
  </si>
  <si>
    <t>149</t>
  </si>
  <si>
    <t>1.50-3201-3-4/1</t>
  </si>
  <si>
    <t>Заделка борозд в бетонных стенах, шириной до 50 мм, глубиной до 20 мм</t>
  </si>
  <si>
    <t>СН-2012-2024.1. База. Сб.50-3201-3-4/1</t>
  </si>
  <si>
    <t>150</t>
  </si>
  <si>
    <t>1.50-3201-3-6/1</t>
  </si>
  <si>
    <t>Заделка борозд в бетонных стенах, добавлять на каждые следующие 10 мм глубины к поз. 50-3201-3-4 (30 мм)</t>
  </si>
  <si>
    <t>СН-2012-2024.1. База. Сб.50-3201-3-6/1</t>
  </si>
  <si>
    <t>151</t>
  </si>
  <si>
    <t>1.50-3201-3-1/1</t>
  </si>
  <si>
    <t>Заделка борозд в бетонных потолках, шириной до 50 мм, глубиной до 20 мм</t>
  </si>
  <si>
    <t>СН-2012-2024.1. База. Сб.50-3201-3-1/1</t>
  </si>
  <si>
    <t>152</t>
  </si>
  <si>
    <t>1.8-3504-2-1/1</t>
  </si>
  <si>
    <t>Разборка перегородок из гипсовых плит</t>
  </si>
  <si>
    <t>СН-2012-2024.1. База. Сб.8-3504-2-1/1</t>
  </si>
  <si>
    <t>153</t>
  </si>
  <si>
    <t>1.11-3204-1-4/1</t>
  </si>
  <si>
    <t>Разборка заполнений проемов из пластиковых блоков - глухих (перегородок из ПВХ профилей)</t>
  </si>
  <si>
    <t>СН-2012-2024.1. База. Сб.11-3204-1-4/1</t>
  </si>
  <si>
    <t>154</t>
  </si>
  <si>
    <t>1.8-3304-1-1/1</t>
  </si>
  <si>
    <t>Разборка перегородок из гипсокартонных листов на металлическом каркасе - снятие обшивки в один слой</t>
  </si>
  <si>
    <t>СН-2012-2024.1. База. Сб.8-3304-1-1/1</t>
  </si>
  <si>
    <t>155</t>
  </si>
  <si>
    <t>1.8-3304-1-2/1</t>
  </si>
  <si>
    <t>Разборка перегородок из гипсокартонных листов на металлическом каркасе - снятие каждого дополнительного слоя</t>
  </si>
  <si>
    <t>СН-2012-2024.1. База. Сб.8-3304-1-2/1</t>
  </si>
  <si>
    <t>156</t>
  </si>
  <si>
    <t>1.8-3304-1-3/1</t>
  </si>
  <si>
    <t>Разборка перегородок из гипсокартонных листов на металлическом каркасе - разборка заполнителя (утеплителя)</t>
  </si>
  <si>
    <t>СН-2012-2024.1. База. Сб.8-3304-1-3/1</t>
  </si>
  <si>
    <t>157</t>
  </si>
  <si>
    <t>1.8-3304-1-4/1</t>
  </si>
  <si>
    <t>Разборка перегородок из гипсокартонных листов на металлическом каркасе - разборка металлического каркаса</t>
  </si>
  <si>
    <t>СН-2012-2024.1. База. Сб.8-3304-1-4/1</t>
  </si>
  <si>
    <t>158</t>
  </si>
  <si>
    <t>1.8-3103-3-1/1</t>
  </si>
  <si>
    <t>Устройство однослойных перегородок толщиной 80 мм из пазогребневых гипсовых плит</t>
  </si>
  <si>
    <t>СН-2012-2024.1. База. Сб.8-3103-3-1/1</t>
  </si>
  <si>
    <t>159</t>
  </si>
  <si>
    <t>1.8-3203-4-1/1</t>
  </si>
  <si>
    <t>Устройство перегородок из ПВХ профилей глухих</t>
  </si>
  <si>
    <t>СН-2012-2024.1. База. Сб.8-3203-4-1/1</t>
  </si>
  <si>
    <t>160</t>
  </si>
  <si>
    <t>1.8-3203-4-2/1</t>
  </si>
  <si>
    <t>Устройство перегородок из ПВХ профилей с дверным блоком</t>
  </si>
  <si>
    <t>СН-2012-2024.1. База. Сб.8-3203-4-2/1</t>
  </si>
  <si>
    <t>161</t>
  </si>
  <si>
    <t>1.13-3603-7-2/1</t>
  </si>
  <si>
    <t>Облицовка стен гипсокартонными листами в один слой по одинарному металлическому каркасу из ПН и ПС профилей по системе типа "КНАУФ" (С 625)</t>
  </si>
  <si>
    <t>СН-2012-2024.1. База. Сб.13-3603-7-2/1</t>
  </si>
  <si>
    <t>162</t>
  </si>
  <si>
    <t>1.8-3303-23-1/1</t>
  </si>
  <si>
    <t>Устройство дополнительного слоя из гипсокартонных листов в перегородках с металлическим каркасом</t>
  </si>
  <si>
    <t>СН-2012-2024.1. База. Сб.8-3303-23-1/1</t>
  </si>
  <si>
    <t>163</t>
  </si>
  <si>
    <t>1.8-3303-2-2/1</t>
  </si>
  <si>
    <t>Устройство перегородок из гипсокартонных листов (ГКЛ) с одинарным металлическим каркасом и обшивкой с двух сторон в один слой по системе типа "КНАУФ" (С 111), с одним дверным проемом</t>
  </si>
  <si>
    <t>СН-2012-2024.1. База. Сб.8-3303-2-2/1</t>
  </si>
  <si>
    <t>164</t>
  </si>
  <si>
    <t>1.13-3105-3-1/1</t>
  </si>
  <si>
    <t>Наклеивание сетки штукатурной стеклотканевой</t>
  </si>
  <si>
    <t>СН-2012-2024.1. База. Сб.13-3105-3-1/1</t>
  </si>
  <si>
    <t>165</t>
  </si>
  <si>
    <t>1.13-3205-20-1/1</t>
  </si>
  <si>
    <t>Подготовка под окраску или оклейку обоями перегородок из гипсокартонных листов</t>
  </si>
  <si>
    <t>СН-2012-2024.1. База. Сб.13-3205-20-1/1</t>
  </si>
  <si>
    <t>166</t>
  </si>
  <si>
    <t>1.13-3203-9-5/1</t>
  </si>
  <si>
    <t>Улучшенная окраска поливинилацетатными водоэмульсионными составами стен по сборным конструкциям, подготовленным под окраску</t>
  </si>
  <si>
    <t>СН-2012-2024.1. База. Сб.13-3203-9-5/1</t>
  </si>
  <si>
    <t>167</t>
  </si>
  <si>
    <t>1.13-3704-1-1/1</t>
  </si>
  <si>
    <t>Снятие отбойной доски</t>
  </si>
  <si>
    <t>СН-2012-2024.1. База. Сб.13-3704-1-1/1</t>
  </si>
  <si>
    <t>168</t>
  </si>
  <si>
    <t>1.13-3703-2-1/1</t>
  </si>
  <si>
    <t>Установка отбойной доски из древесных материалов</t>
  </si>
  <si>
    <t>СН-2012-2024.1. База. Сб.13-3703-2-1/1</t>
  </si>
  <si>
    <t>169</t>
  </si>
  <si>
    <t>21.9-12-66</t>
  </si>
  <si>
    <t>Доски отбойные из ДСП, облицованные пластиком с двух сторон, размеры 16х150х2730 мм</t>
  </si>
  <si>
    <t>СН-2012-2024.21. База. Р.9, о.12, поз.66</t>
  </si>
  <si>
    <t>170</t>
  </si>
  <si>
    <t>21.9-12-69</t>
  </si>
  <si>
    <t>Доски отбойные из ДСП, облицованные пленкой ПВХ с двух сторон, размеры 16х200х2730 мм</t>
  </si>
  <si>
    <t>СН-2012-2024.21. База. Р.9, о.12, поз.69</t>
  </si>
  <si>
    <t>171</t>
  </si>
  <si>
    <t>21.9-12-65</t>
  </si>
  <si>
    <t>Доски отбойные из МДФ, облицованные пленкой ПВХ с двух сторон, размеры 16х200х2730 мм</t>
  </si>
  <si>
    <t>СН-2012-2024.21. База. Р.9, о.12, поз.65</t>
  </si>
  <si>
    <t>172</t>
  </si>
  <si>
    <t>21.9-12-63</t>
  </si>
  <si>
    <t>Доски отбойные из МДФ, облицованные пластиком с двух сторон, размеры 16х200х2730 мм</t>
  </si>
  <si>
    <t>СН-2012-2024.21. База. Р.9, о.12, поз.63</t>
  </si>
  <si>
    <t>173</t>
  </si>
  <si>
    <t>21.9-12-70</t>
  </si>
  <si>
    <t>Доски отбойные из ДБСП, размеры 10х300х2980 мм</t>
  </si>
  <si>
    <t>СН-2012-2024.21. База. Р.9, о.12, поз.70</t>
  </si>
  <si>
    <t>174</t>
  </si>
  <si>
    <t>1.18-3202-1-1/2</t>
  </si>
  <si>
    <t>Смена вентиляционных решеток стальных штампованных, тип РШ, размеры 150х150 мм</t>
  </si>
  <si>
    <t>СН-2012-2024.1. База. Сб.18-3202-1-1/2</t>
  </si>
  <si>
    <t>175</t>
  </si>
  <si>
    <t>1.16-3203-8-2/9</t>
  </si>
  <si>
    <t>Демонтаж люков ревизионных - с фланцем с механическим креплением / типа ЛМ 300х300 мм</t>
  </si>
  <si>
    <t>СН-2012-2024.1. База. Сб.16-3203-8-2/9</t>
  </si>
  <si>
    <t>)*0.2</t>
  </si>
  <si>
    <t>Поправка: СН-2012 О.П. п.22</t>
  </si>
  <si>
    <t>176</t>
  </si>
  <si>
    <t>1.16-3203-8-1/8</t>
  </si>
  <si>
    <t>Демонтаж люков ревизионных - накладных с механическим креплением / типа ЛТП 300х400 мм</t>
  </si>
  <si>
    <t>СН-2012-2024.1. База. Сб.16-3203-8-1/8</t>
  </si>
  <si>
    <t>177</t>
  </si>
  <si>
    <t>1.16-3203-8-3/8</t>
  </si>
  <si>
    <t>Демонтаж люков ревизионных - без механического крепления / типа ЛР 346х346 мм</t>
  </si>
  <si>
    <t>СН-2012-2024.1. База. Сб.16-3203-8-3/8</t>
  </si>
  <si>
    <t>178</t>
  </si>
  <si>
    <t>Монтаж люков ревизионных - с фланцем с механическим креплением / типа ЛМ 300х300 мм</t>
  </si>
  <si>
    <t>179</t>
  </si>
  <si>
    <t>Монтаж люков ревизионных - накладных с механическим креплением / типа ЛТП 300х400 мм</t>
  </si>
  <si>
    <t>180</t>
  </si>
  <si>
    <t>Монтаж люков ревизионных - без механического крепления / типа ЛР 346х346 мм</t>
  </si>
  <si>
    <t>Оконные и дверные запонения</t>
  </si>
  <si>
    <t>181</t>
  </si>
  <si>
    <t>1.11-2403-1-3/1</t>
  </si>
  <si>
    <t>Подготовка входных групп к зимнему периоду - регулировка дверных доводчиков для холодного времени года</t>
  </si>
  <si>
    <t>СН-2012-2024.1. База. Сб.11-2403-1-3/1</t>
  </si>
  <si>
    <t>182</t>
  </si>
  <si>
    <t>1.11-2403-1-4/1</t>
  </si>
  <si>
    <t>Подготовка входных групп к летнему периоду, регулировка дверных доводчиков для теплого времени года</t>
  </si>
  <si>
    <t>СН-2012-2024.1. База. Сб.11-2403-1-4/1</t>
  </si>
  <si>
    <t>183</t>
  </si>
  <si>
    <t>1.11-3205-1-1/1</t>
  </si>
  <si>
    <t>Регулировка оконных блоков из ПВХ-профилей</t>
  </si>
  <si>
    <t>СН-2012-2024.1. База. Сб.11-3205-1-1/1</t>
  </si>
  <si>
    <t>184</t>
  </si>
  <si>
    <t>1.11-3402-2-2/2</t>
  </si>
  <si>
    <t>Смена оконных приборов - ручек / с белым полимерным напылением</t>
  </si>
  <si>
    <t>СН-2012-2024.1. База. Сб.11-3402-2-2/2</t>
  </si>
  <si>
    <t>185</t>
  </si>
  <si>
    <t>1.11-3402-3-1/1</t>
  </si>
  <si>
    <t>Замена ограничителей (гребенок) на окнах</t>
  </si>
  <si>
    <t>СН-2012-2024.1. База. Сб.11-3402-3-1/1</t>
  </si>
  <si>
    <t>186</t>
  </si>
  <si>
    <t>1.11-3401-1-2/1</t>
  </si>
  <si>
    <t>Ремонт дверного замка - замена личинки</t>
  </si>
  <si>
    <t>СН-2012-2024.1. База. Сб.11-3401-1-2/1</t>
  </si>
  <si>
    <t>187</t>
  </si>
  <si>
    <t>1.11-3402-1-5/1</t>
  </si>
  <si>
    <t>Смена дверных приборов - врезных замков</t>
  </si>
  <si>
    <t>СН-2012-2024.1. База. Сб.11-3402-1-5/1</t>
  </si>
  <si>
    <t>188</t>
  </si>
  <si>
    <t>1.11-3402-1-4/1</t>
  </si>
  <si>
    <t>Смена дверных приборов - ручек для пластиковых дверей</t>
  </si>
  <si>
    <t>СН-2012-2024.1. База. Сб.11-3402-1-4/1</t>
  </si>
  <si>
    <t>189</t>
  </si>
  <si>
    <t>21.8-1-31</t>
  </si>
  <si>
    <t>Ручка-кнопка на лапках пластмассовая, тип РК</t>
  </si>
  <si>
    <t>СН-2012-2024.21. База. Р.8, о.1, поз.31</t>
  </si>
  <si>
    <t>190</t>
  </si>
  <si>
    <t>Цена поставщика</t>
  </si>
  <si>
    <t>Ручка пластиковой двери нажимная, белая</t>
  </si>
  <si>
    <t>занесена вручную</t>
  </si>
  <si>
    <t>191</t>
  </si>
  <si>
    <t>1.11-3403-3-1/3</t>
  </si>
  <si>
    <t>Демонтаж дверного доводчика - к дверям из древесины / масса до 120 кг (в т.ч. к пластиковым дверям)</t>
  </si>
  <si>
    <t>прибор</t>
  </si>
  <si>
    <t>СН-2012-2024.1. База. Сб.11-3403-3-1/3</t>
  </si>
  <si>
    <t>192</t>
  </si>
  <si>
    <t>1.11-3403-5-1/2</t>
  </si>
  <si>
    <t>Демонтаж дверного доводчика - к металлическим дверям / масса 120 кг</t>
  </si>
  <si>
    <t>СН-2012-2024.1. База. Сб.11-3403-5-1/2</t>
  </si>
  <si>
    <t>193</t>
  </si>
  <si>
    <t>Установка дверного доводчика - к дверям из древесины / масса до 120 кг  (в т.ч. к пластиковым дверям)</t>
  </si>
  <si>
    <t>194</t>
  </si>
  <si>
    <t>Установка дверного доводчика - к металлическим дверям / масса 120 кг</t>
  </si>
  <si>
    <t>195</t>
  </si>
  <si>
    <t>1.11-3101-10-1/1</t>
  </si>
  <si>
    <t>Укрепление оконных и дверных коробок - с заполнением зазоров полиуретановой пеной</t>
  </si>
  <si>
    <t>СН-2012-2024.1. База. Сб.11-3101-10-1/1</t>
  </si>
  <si>
    <t>196</t>
  </si>
  <si>
    <t>1.13-3703-3-1/1</t>
  </si>
  <si>
    <t>Обрамление углов стен, откосов уголком ПВХ - вертикальные (F профиль и окончательный профиль)</t>
  </si>
  <si>
    <t>СН-2012-2024.1. База. Сб.13-3703-3-1/1</t>
  </si>
  <si>
    <t>197</t>
  </si>
  <si>
    <t>1.13-3703-3-2/1</t>
  </si>
  <si>
    <t>Обрамление углов стен, откосов уголком ПВХ - горизонтальные (F профиль и окончательный профиль)</t>
  </si>
  <si>
    <t>СН-2012-2024.1. База. Сб.13-3703-3-2/1</t>
  </si>
  <si>
    <t>198</t>
  </si>
  <si>
    <t>21.1-25-299</t>
  </si>
  <si>
    <t>Раскладки поливинилхлоридные оконные</t>
  </si>
  <si>
    <t>СН-2012-2024.21. База. Р.1, о.25, поз.299</t>
  </si>
  <si>
    <t>199</t>
  </si>
  <si>
    <t>21.1-25-297</t>
  </si>
  <si>
    <t>Раскладки поливинилхлоридные дверные</t>
  </si>
  <si>
    <t>СН-2012-2024.21. База. Р.1, о.25, поз.297</t>
  </si>
  <si>
    <t>200</t>
  </si>
  <si>
    <t>1.7-3202-2-1/1</t>
  </si>
  <si>
    <t>Смена поясков, сандриков, отливов, карнизов из оцинкованной стали толщиной 0,5 мм шириной до 0,4 м</t>
  </si>
  <si>
    <t>СН-2012-2024.1. База. Сб.7-3202-2-1/1</t>
  </si>
  <si>
    <t>Лестницы</t>
  </si>
  <si>
    <t>201</t>
  </si>
  <si>
    <t>1.9-3204-1-1/1</t>
  </si>
  <si>
    <t>Разборка металлических лестничных решеток, массой 1 м решетки до 60 кг</t>
  </si>
  <si>
    <t>СН-2012-2024.1. База. Сб.9-3204-1-1/1</t>
  </si>
  <si>
    <t>202</t>
  </si>
  <si>
    <t>1.9-3203-3-1/1</t>
  </si>
  <si>
    <t>Установка поручней из коррозионностойкой стали на лестничных маршах</t>
  </si>
  <si>
    <t>СН-2012-2024.1. База. Сб.9-3203-3-1/1</t>
  </si>
  <si>
    <t>203</t>
  </si>
  <si>
    <t>204</t>
  </si>
  <si>
    <t>Поправка: СН-2012.1-1. Гл.1 Сб.10 п.3.5.1  Наименование: Разборка покрытий из керамических плиток без сохранения материалов: На цементном растворе</t>
  </si>
  <si>
    <t>)*0,6</t>
  </si>
  <si>
    <t>205</t>
  </si>
  <si>
    <t>206</t>
  </si>
  <si>
    <t>207</t>
  </si>
  <si>
    <t>1.10-3703-4-2/1</t>
  </si>
  <si>
    <t>Устройство покрытий лестничных площадок из керамических крупноразмерных плиток типа керамогранит на клее из сухих смесей толщиной слоя 6 мм с затиркой швов</t>
  </si>
  <si>
    <t>СН-2012-2024.1. База. Сб.10-3703-4-2/1</t>
  </si>
  <si>
    <t>208</t>
  </si>
  <si>
    <t>1.10-3703-4-3/1</t>
  </si>
  <si>
    <t>Устройство покрытий лестничных маршей из крупноразмерных керамогранитных плиток на клее из сухих смесей толщиной слоя 6 мм с затиркой швов</t>
  </si>
  <si>
    <t>СН-2012-2024.1. База. Сб.10-3703-4-3/1</t>
  </si>
  <si>
    <t>209</t>
  </si>
  <si>
    <t>1.10-3703-4-1/1</t>
  </si>
  <si>
    <t>Устройство галошницы лестничных маршей из керамических крупноразмерных плиток типа керамогранит на клее из сухих смесей с затиркой швов</t>
  </si>
  <si>
    <t>СН-2012-2024.1. База. Сб.10-3703-4-1/1</t>
  </si>
  <si>
    <t>Крыши и системы водоотвода</t>
  </si>
  <si>
    <t>210</t>
  </si>
  <si>
    <t>1.16-3105-2-3/1</t>
  </si>
  <si>
    <t>Демонтаж воронок сливных диаметром 100 мм (без стоимости воронки)</t>
  </si>
  <si>
    <t>СН-2012-2024.1. База. Сб.16-3105-2-3/1</t>
  </si>
  <si>
    <t>211</t>
  </si>
  <si>
    <t>Установка воронок сливных диаметром 100 мм (без стоимости воронки)</t>
  </si>
  <si>
    <t>212</t>
  </si>
  <si>
    <t>21.7-1-2</t>
  </si>
  <si>
    <t>Воронки для сбора атмосферных осадков из оцинкованной стали, диаметр 100 мм</t>
  </si>
  <si>
    <t>СН-2012-2024.21. База. Р.7, о.1, поз.2</t>
  </si>
  <si>
    <t>213</t>
  </si>
  <si>
    <t>1.7-3301-1-1/1</t>
  </si>
  <si>
    <t>Промазка отдельных мест рулонного покрытия битумными составами- кровельной мастикой</t>
  </si>
  <si>
    <t>СН-2012-2024.1. База. Сб.7-3301-1-1/1</t>
  </si>
  <si>
    <t>214</t>
  </si>
  <si>
    <t>1.7-3301-1-4/1</t>
  </si>
  <si>
    <t>Ремонт рулонных и безрулонных кровель гидростеклоизолом</t>
  </si>
  <si>
    <t>СН-2012-2024.1. База. Сб.7-3301-1-4/1</t>
  </si>
  <si>
    <t>215</t>
  </si>
  <si>
    <t>1.7-3301-2-2/1</t>
  </si>
  <si>
    <t>Ремонт рулонной кровли наплавляемым рулонным материалом типа "Филизол", марки "В", с частичным ремонтом основания</t>
  </si>
  <si>
    <t>СН-2012-2024.1. База. Сб.7-3301-2-2/1</t>
  </si>
  <si>
    <t>216</t>
  </si>
  <si>
    <t>1.18-3203-11-1/1</t>
  </si>
  <si>
    <t>Демонтаж дефлекторов диаметром патрубка 280 мм</t>
  </si>
  <si>
    <t>СН-2012-2024.1. База. Сб.18-3203-11-1/1</t>
  </si>
  <si>
    <t>217</t>
  </si>
  <si>
    <t>Установка дефлекторов диаметром патрубка 280 мм</t>
  </si>
  <si>
    <t>218</t>
  </si>
  <si>
    <t>1.7-3202-2-3/1</t>
  </si>
  <si>
    <t>Смена брандмауэров и парапетов без отделки боковых стенок из оцинкованной стали толщиной 0,5 мм, шириной до 1 м</t>
  </si>
  <si>
    <t>СН-2012-2024.1. База. Сб.7-3202-2-3/1</t>
  </si>
  <si>
    <t>Системы отопления</t>
  </si>
  <si>
    <t>219</t>
  </si>
  <si>
    <t>1.17-3202-1-1/1</t>
  </si>
  <si>
    <t>Замена трубопроводов отопления из стальных труб на металлопластиковые трубы, диаметр труб 15 мм</t>
  </si>
  <si>
    <t>СН-2012-2024.1. База. Сб.17-3202-1-1/1</t>
  </si>
  <si>
    <t>220</t>
  </si>
  <si>
    <t>1.17-3202-1-2/1</t>
  </si>
  <si>
    <t>Замена трубопроводов отопления из стальных труб на металлопластиковые трубы, диаметр труб 20 мм</t>
  </si>
  <si>
    <t>СН-2012-2024.1. База. Сб.17-3202-1-2/1</t>
  </si>
  <si>
    <t>221</t>
  </si>
  <si>
    <t>1.17-3202-1-3/1</t>
  </si>
  <si>
    <t>Замена трубопроводов отопления из стальных труб на металлопластиковые трубы, диаметр труб 25 мм</t>
  </si>
  <si>
    <t>СН-2012-2024.1. База. Сб.17-3202-1-3/1</t>
  </si>
  <si>
    <t>222</t>
  </si>
  <si>
    <t>1.15-3103-4-2/1</t>
  </si>
  <si>
    <t>Демонтаж трубопроводов из напорных полипропиленовых труб, наружным диаметром до 20 мм</t>
  </si>
  <si>
    <t>СН-2012-2024.1. База. Сб.15-3103-4-2/1</t>
  </si>
  <si>
    <t>223</t>
  </si>
  <si>
    <t>1.15-3103-4-3/1</t>
  </si>
  <si>
    <t>Демонтаж трубопроводов из напорных полипропиленовых труб, наружным диаметром до 25 мм</t>
  </si>
  <si>
    <t>СН-2012-2024.1. База. Сб.15-3103-4-3/1</t>
  </si>
  <si>
    <t>224</t>
  </si>
  <si>
    <t>1.15-3103-4-4/1</t>
  </si>
  <si>
    <t>Демонтаж трубопроводов из напорных полипропиленовых труб, наружным диаметром до 32 мм</t>
  </si>
  <si>
    <t>СН-2012-2024.1. База. Сб.15-3103-4-4/1</t>
  </si>
  <si>
    <t>225</t>
  </si>
  <si>
    <t>Прокладка трубопроводов из напорных полипропиленовых труб, наружным диаметром до 20 мм (без стоимости фасонных частей и арматуры)</t>
  </si>
  <si>
    <t>226</t>
  </si>
  <si>
    <t>21.12-5-344</t>
  </si>
  <si>
    <t>Трубы напорные PN20 (ном. давление 20 атм.) из полипропилена PPRC, наружный диаметр 16 мм</t>
  </si>
  <si>
    <t>СН-2012-2024.21. База. Р.12, о.5, поз.344</t>
  </si>
  <si>
    <t>227</t>
  </si>
  <si>
    <t>21.12-5-342</t>
  </si>
  <si>
    <t>Муфта комбинированная из сополимера полипропилена "Рандом Сополимер" РР-R тип 3 (PRC-R), наружная резьба, диаметр 16-25мм</t>
  </si>
  <si>
    <t>СН-2012-2024.21. База. Р.12, о.5, поз.342</t>
  </si>
  <si>
    <t>228</t>
  </si>
  <si>
    <t>21.12-5-388</t>
  </si>
  <si>
    <t>Муфта комбинированная разъемная из сополимера полипропилена "Рандом Сополимер" РР-R тип 3 (PRC-R), наружная резьба, диаметр 16-20мм</t>
  </si>
  <si>
    <t>СН-2012-2024.21. База. Р.12, о.5, поз.388</t>
  </si>
  <si>
    <t>229</t>
  </si>
  <si>
    <t>21.12-5-374</t>
  </si>
  <si>
    <t>Муфта соединительная из сополимера полипропилена "Рандом Сополимер" РР-R тип 3 (PRC-R), наружный диаметр 16мм</t>
  </si>
  <si>
    <t>СН-2012-2024.21. База. Р.12, о.5, поз.374</t>
  </si>
  <si>
    <t>230</t>
  </si>
  <si>
    <t>21.12-5-343</t>
  </si>
  <si>
    <t>Тройник из сополимера полипропилена "Рандом Сополимер" РР-R тип 3 (PRC-R), диаметр 16-16-16мм</t>
  </si>
  <si>
    <t>СН-2012-2024.21. База. Р.12, о.5, поз.343</t>
  </si>
  <si>
    <t>231</t>
  </si>
  <si>
    <t>21.12-5-410</t>
  </si>
  <si>
    <t>Угольник 90° из сополимера полипропилена "Рандом Сополимер" РР-R тип 3 (PRC-R), наружный диаметр 16мм</t>
  </si>
  <si>
    <t>СН-2012-2024.21. База. Р.12, о.5, поз.410</t>
  </si>
  <si>
    <t>232</t>
  </si>
  <si>
    <t>21.12-5-345</t>
  </si>
  <si>
    <t>Трубы напорные PN20 (ном. давление 20 атм.) из полипропилена PPRC, наружный диаметр 20 мм</t>
  </si>
  <si>
    <t>СН-2012-2024.21. База. Р.12, о.5, поз.345</t>
  </si>
  <si>
    <t>233</t>
  </si>
  <si>
    <t>21.12-5-383</t>
  </si>
  <si>
    <t>Муфта комбинированная из сополимера полипропилена "Рандом Сополимер" РР-R тип 3 (PRC-R), наружная резьба, диаметр 20-25мм</t>
  </si>
  <si>
    <t>СН-2012-2024.21. База. Р.12, о.5, поз.383</t>
  </si>
  <si>
    <t>234</t>
  </si>
  <si>
    <t>21.12-5-384</t>
  </si>
  <si>
    <t>Муфта комбинированная из сополимера полипропилена "Рандом Сополимер" РР-R тип 3 (PRC-R), наружная резьба, диаметр 20-32мм</t>
  </si>
  <si>
    <t>СН-2012-2024.21. База. Р.12, о.5, поз.384</t>
  </si>
  <si>
    <t>235</t>
  </si>
  <si>
    <t>Муфта комбинированная разъемная из сополимера полипропилена "Рандом Сополимер" РР-R тип 3 (PRC-R), наружная резьба, диаметр 20-20мм</t>
  </si>
  <si>
    <t>236</t>
  </si>
  <si>
    <t>21.12-5-389</t>
  </si>
  <si>
    <t>Муфта комбинированная разъемная из сополимера полипропилена "Рандом Сополимер" РР-R тип 3 (PRC-R), наружная резьба, диаметр 20-25мм</t>
  </si>
  <si>
    <t>СН-2012-2024.21. База. Р.12, о.5, поз.389</t>
  </si>
  <si>
    <t>237</t>
  </si>
  <si>
    <t>21.12-5-390</t>
  </si>
  <si>
    <t>Муфта комбинированная разъемная из сополимера полипропилена "Рандом Сополимер" РР-R тип 3 (PRC-R), наружная резьба, диаметр 20-32мм</t>
  </si>
  <si>
    <t>СН-2012-2024.21. База. Р.12, о.5, поз.390</t>
  </si>
  <si>
    <t>238</t>
  </si>
  <si>
    <t>21.12-5-375</t>
  </si>
  <si>
    <t>Муфта соединительная из сополимера полипропилена "Рандом Сополимер" РР-R тип 3 (PRC-R), наружный диаметр 20мм</t>
  </si>
  <si>
    <t>СН-2012-2024.21. База. Р.12, о.5, поз.375</t>
  </si>
  <si>
    <t>239</t>
  </si>
  <si>
    <t>Тройник переходной из сополимера полипропилена "Рандом Сополимер" РР-R тип 3 (PRC-R), диаметр 20-16-20мм</t>
  </si>
  <si>
    <t>240</t>
  </si>
  <si>
    <t>21.12-5-411</t>
  </si>
  <si>
    <t>Угольник 90° из сополимера полипропилена "Рандом Сополимер" РР-R тип 3 (PRC-R), наружный диаметр 20 мм</t>
  </si>
  <si>
    <t>СН-2012-2024.21. База. Р.12, о.5, поз.411</t>
  </si>
  <si>
    <t>241</t>
  </si>
  <si>
    <t>Прокладка трубопроводов из напорных полипропиленовых труб, наружным диаметром до 25 мм (без стоимости фасонных частей, арматуры, креплений и труб)</t>
  </si>
  <si>
    <t>242</t>
  </si>
  <si>
    <t>21.12-5-346</t>
  </si>
  <si>
    <t>Трубы напорные PN20 (ном. давление 20 атм.) из полипропилена PPRC, наружный диаметр 25 мм</t>
  </si>
  <si>
    <t>СН-2012-2024.21. База. Р.12, о.5, поз.346</t>
  </si>
  <si>
    <t>243</t>
  </si>
  <si>
    <t>21.12-5-376</t>
  </si>
  <si>
    <t>Муфта соединительная из сополимера полипропилена "Рандом Сополимер" РР-R тип 3 (PRC-R), наружный диаметр 25мм</t>
  </si>
  <si>
    <t>СН-2012-2024.21. База. Р.12, о.5, поз.376</t>
  </si>
  <si>
    <t>244</t>
  </si>
  <si>
    <t>21.12-5-391</t>
  </si>
  <si>
    <t>Муфта комбинированная разъемная из сополимера полипропилена "Рандом Сополимер" РР-R тип 3 (PRC-R), наружная резьба, диаметр 25-25мм</t>
  </si>
  <si>
    <t>СН-2012-2024.21. База. Р.12, о.5, поз.391</t>
  </si>
  <si>
    <t>245</t>
  </si>
  <si>
    <t>21.12-5-392</t>
  </si>
  <si>
    <t>Муфта комбинированная разъемная из сополимера полипропилена "Рандом Сополимер" РР-R тип 3 (PRC-R), наружная резьба, диаметр 25-32мм</t>
  </si>
  <si>
    <t>СН-2012-2024.21. База. Р.12, о.5, поз.392</t>
  </si>
  <si>
    <t>246</t>
  </si>
  <si>
    <t>21.12-5-385</t>
  </si>
  <si>
    <t>Муфта комбинированная из сополимера полипропилена "Рандом Сополимер" РР-R тип 3 (PRC-R), наружная резьба, диаметр 25-20мм</t>
  </si>
  <si>
    <t>СН-2012-2024.21. База. Р.12, о.5, поз.385</t>
  </si>
  <si>
    <t>247</t>
  </si>
  <si>
    <t>21.12-5-386</t>
  </si>
  <si>
    <t>Муфта комбинированная из сополимера полипропилена "Рандом Сополимер" РР-R тип 3 (PRC-R), наружная резьба, диаметр 25-32мм</t>
  </si>
  <si>
    <t>СН-2012-2024.21. База. Р.12, о.5, поз.386</t>
  </si>
  <si>
    <t>248</t>
  </si>
  <si>
    <t>21.12-5-412</t>
  </si>
  <si>
    <t>Угольник 90° из сополимера полипропилена "Рандом Сополимер" РР-R тип 3 (PRC-R), наружный диаметр 25мм</t>
  </si>
  <si>
    <t>СН-2012-2024.21. База. Р.12, о.5, поз.412</t>
  </si>
  <si>
    <t>249</t>
  </si>
  <si>
    <t>21.12-5-421</t>
  </si>
  <si>
    <t>Угольник 90° комбинированный из сополимера полипропилена "Рандом Сополимер" РР-R тип 3 (PRC-R), наружная резьба, диаметр 25-20мм</t>
  </si>
  <si>
    <t>СН-2012-2024.21. База. Р.12, о.5, поз.421</t>
  </si>
  <si>
    <t>250</t>
  </si>
  <si>
    <t>21.12-5-422</t>
  </si>
  <si>
    <t>Угольник 90° комбинированный из сополимера полипропилена "Рандом Сополимер" РР-R тип 3 (PRC-R), наружная резьба, диаметр 25-25мм</t>
  </si>
  <si>
    <t>СН-2012-2024.21. База. Р.12, о.5, поз.422</t>
  </si>
  <si>
    <t>251</t>
  </si>
  <si>
    <t>21.12-5-394</t>
  </si>
  <si>
    <t>Тройник переходной из сополимера полипропилена "Рандом Сополимер" РР-R тип 3 (PRC-R), диаметр 25-20-25мм</t>
  </si>
  <si>
    <t>СН-2012-2024.21. База. Р.12, о.5, поз.394</t>
  </si>
  <si>
    <t>252</t>
  </si>
  <si>
    <t>21.12-5-395</t>
  </si>
  <si>
    <t>Тройник переходной из сополимера полипропилена "Рандом Сополимер" РР-R тип 3 (PRC-R), диаметр 25-20-20мм</t>
  </si>
  <si>
    <t>СН-2012-2024.21. База. Р.12, о.5, поз.395</t>
  </si>
  <si>
    <t>253</t>
  </si>
  <si>
    <t>Прокладка трубопроводов из напорных полипропиленовых труб, наружным диаметром до 32 мм (без стоимости фасонных частей, арматуры, креплений и труб)</t>
  </si>
  <si>
    <t>254</t>
  </si>
  <si>
    <t>21.12-5-347</t>
  </si>
  <si>
    <t>Трубы напорные PN20 (ном. давление 20 атм.) из полипропилена PPRC, наружный диаметр 32 мм</t>
  </si>
  <si>
    <t>СН-2012-2024.21. База. Р.12, о.5, поз.347</t>
  </si>
  <si>
    <t>255</t>
  </si>
  <si>
    <t>21.12-5-144</t>
  </si>
  <si>
    <t>Трубы напорные PN10 (ном. давление 10 атм.) из полипропилена PPRC, наружный диаметр 32 мм</t>
  </si>
  <si>
    <t>СН-2012-2024.21. База. Р.12, о.5, поз.144</t>
  </si>
  <si>
    <t>256</t>
  </si>
  <si>
    <t>21.12-5-377</t>
  </si>
  <si>
    <t>Муфта соединительная из сополимера полипропилена "Рандом Сополимер" РР-R тип 3 (PRC-R), наружный диаметр 32мм</t>
  </si>
  <si>
    <t>СН-2012-2024.21. База. Р.12, о.5, поз.377</t>
  </si>
  <si>
    <t>257</t>
  </si>
  <si>
    <t>21.12-5-393</t>
  </si>
  <si>
    <t>Муфта комбинированная разъемная из сополимера полипропилена "Рандом Сополимер" РР-R тип 3 (PRC-R), наружная резьба, диаметр32-32мм</t>
  </si>
  <si>
    <t>СН-2012-2024.21. База. Р.12, о.5, поз.393</t>
  </si>
  <si>
    <t>258</t>
  </si>
  <si>
    <t>21.12-5-387</t>
  </si>
  <si>
    <t>Муфта комбинированная из сополимера полипропилена "Рандом Сополимер" РР-R тип 3 (PRC-R), наружная резьба, диаметр 32-32мм</t>
  </si>
  <si>
    <t>СН-2012-2024.21. База. Р.12, о.5, поз.387</t>
  </si>
  <si>
    <t>259</t>
  </si>
  <si>
    <t>21.12-5-413</t>
  </si>
  <si>
    <t>Угольник 90° из сополимера полипропилена "Рандом Сополимер" РР-R тип 3 (PRC-R), наружный диаметр 32мм</t>
  </si>
  <si>
    <t>СН-2012-2024.21. База. Р.12, о.5, поз.413</t>
  </si>
  <si>
    <t>260</t>
  </si>
  <si>
    <t>21.12-5-423</t>
  </si>
  <si>
    <t>Угольник 90° комбинированный из сополимера полипропилена "Рандом Сополимер" РР-R тип 3 (PRC-R), наружная резьба, диаметр 32-25мм</t>
  </si>
  <si>
    <t>СН-2012-2024.21. База. Р.12, о.5, поз.423</t>
  </si>
  <si>
    <t>261</t>
  </si>
  <si>
    <t>21.12-5-424</t>
  </si>
  <si>
    <t>Угольник 90° комбинированный из сополимера полипропилена "Рандом Сополимер" РР-R тип 3 (PRC-R), наружная резьба, диаметр 32-32мм</t>
  </si>
  <si>
    <t>СН-2012-2024.21. База. Р.12, о.5, поз.424</t>
  </si>
  <si>
    <t>262</t>
  </si>
  <si>
    <t>21.12-5-396</t>
  </si>
  <si>
    <t>Тройник переходной из сополимера полипропилена "Рандом Сополимер" РР-R тип 3 (PRC-R), диаметр 32-20-20мм</t>
  </si>
  <si>
    <t>СН-2012-2024.21. База. Р.12, о.5, поз.396</t>
  </si>
  <si>
    <t>263</t>
  </si>
  <si>
    <t>21.12-5-397</t>
  </si>
  <si>
    <t>Тройник переходной из сополимера полипропилена "Рандом Сополимер" РР-R тип 3 (PRC-R), диаметр 32-25-20мм</t>
  </si>
  <si>
    <t>СН-2012-2024.21. База. Р.12, о.5, поз.397</t>
  </si>
  <si>
    <t>264</t>
  </si>
  <si>
    <t>21.12-5-398</t>
  </si>
  <si>
    <t>Тройник переходной из сополимера полипропилена "Рандом Сополимер" РР-R тип 3 (PRC-R), диаметр 32-20-32мм</t>
  </si>
  <si>
    <t>СН-2012-2024.21. База. Р.12, о.5, поз.398</t>
  </si>
  <si>
    <t>265</t>
  </si>
  <si>
    <t>1.17-3304-1-1/1</t>
  </si>
  <si>
    <t>Демонтаж радиатора массой до 80 кг</t>
  </si>
  <si>
    <t>СН-2012-2024.1. База. Сб.17-3304-1-1/1</t>
  </si>
  <si>
    <t>266</t>
  </si>
  <si>
    <t>1.17-3303-1-2/1</t>
  </si>
  <si>
    <t>Установка радиаторов стальных</t>
  </si>
  <si>
    <t>100 квт</t>
  </si>
  <si>
    <t>СН-2012-2024.1. База. Сб.17-3303-1-2/1</t>
  </si>
  <si>
    <t>267</t>
  </si>
  <si>
    <t>1.17-3303-4-1/1</t>
  </si>
  <si>
    <t>Демонтаж терморегулирующих клапанов на отопительных приборах</t>
  </si>
  <si>
    <t>СН-2012-2024.1. База. Сб.17-3303-4-1/1</t>
  </si>
  <si>
    <t>268</t>
  </si>
  <si>
    <t>Установка терморегулирующих клапанов на отопительных приборах</t>
  </si>
  <si>
    <t>269</t>
  </si>
  <si>
    <t>1.17-3302-1-1/1</t>
  </si>
  <si>
    <t>Смена радиаторных пробок</t>
  </si>
  <si>
    <t>СН-2012-2024.1. База. Сб.17-3302-1-1/1</t>
  </si>
  <si>
    <t>270</t>
  </si>
  <si>
    <t>1.15-3204-2-1/1</t>
  </si>
  <si>
    <t>Демонтаж муфтовой арматуры диаметром 15 мм</t>
  </si>
  <si>
    <t>СН-2012-2024.1. База. Сб.15-3204-2-1/1</t>
  </si>
  <si>
    <t>271</t>
  </si>
  <si>
    <t>1.15-3204-2-2/1</t>
  </si>
  <si>
    <t>Демонтаж муфтовой арматуры диаметром 20 мм</t>
  </si>
  <si>
    <t>СН-2012-2024.1. База. Сб.15-3204-2-2/1</t>
  </si>
  <si>
    <t>272</t>
  </si>
  <si>
    <t>1.15-3204-2-3/1</t>
  </si>
  <si>
    <t>Демонтаж муфтовой арматуры диаметром 25 мм</t>
  </si>
  <si>
    <t>СН-2012-2024.1. База. Сб.15-3204-2-3/1</t>
  </si>
  <si>
    <t>273</t>
  </si>
  <si>
    <t>1.15-3204-2-4/1</t>
  </si>
  <si>
    <t>Демонтаж муфтовой арматуры диаметром 32 мм</t>
  </si>
  <si>
    <t>СН-2012-2024.1. База. Сб.15-3204-2-4/1</t>
  </si>
  <si>
    <t>274</t>
  </si>
  <si>
    <t>1.15-3204-2-6/1</t>
  </si>
  <si>
    <t>Демонтаж муфтовой арматуры диаметром 50 мм</t>
  </si>
  <si>
    <t>СН-2012-2024.1. База. Сб.15-3204-2-6/1</t>
  </si>
  <si>
    <t>275</t>
  </si>
  <si>
    <t>1.15-3203-5-1/1</t>
  </si>
  <si>
    <t>Установка муфтовой арматуры диаметром 15 мм (без стоимости арматуры)</t>
  </si>
  <si>
    <t>СН-2012-2024.1. База. Сб.15-3203-5-1/1</t>
  </si>
  <si>
    <t>276</t>
  </si>
  <si>
    <t>21.13-4-10</t>
  </si>
  <si>
    <t>Кран шаровой латунный полнопроходной, Т макс.=120°С, Р=1,6 МПа, диаметр 15 мм</t>
  </si>
  <si>
    <t>СН-2012-2024.21. База. Р.13, о.4, поз.10</t>
  </si>
  <si>
    <t>277</t>
  </si>
  <si>
    <t>1.15-3203-5-2/1</t>
  </si>
  <si>
    <t>Установка муфтовой арматуры диаметром 20 мм (без стоимости арматуры)</t>
  </si>
  <si>
    <t>СН-2012-2024.1. База. Сб.15-3203-5-2/1</t>
  </si>
  <si>
    <t>278</t>
  </si>
  <si>
    <t>21.13-4-11</t>
  </si>
  <si>
    <t>Кран шаровой латунный полнопроходной, Т макс.=120°С, Р=1,6 МПа, диаметр 20 мм</t>
  </si>
  <si>
    <t>СН-2012-2024.21. База. Р.13, о.4, поз.11</t>
  </si>
  <si>
    <t>279</t>
  </si>
  <si>
    <t>1.15-3203-5-3/1</t>
  </si>
  <si>
    <t>Установка муфтовой арматуры диаметром 25 мм (без стоимости арматуры)</t>
  </si>
  <si>
    <t>СН-2012-2024.1. База. Сб.15-3203-5-3/1</t>
  </si>
  <si>
    <t>280</t>
  </si>
  <si>
    <t>21.13-4-12</t>
  </si>
  <si>
    <t>Кран шаровой латунный полнопроходной, Т макс.=120°С, Р=1,6 МПа, диаметр 25 мм</t>
  </si>
  <si>
    <t>СН-2012-2024.21. База. Р.13, о.4, поз.12</t>
  </si>
  <si>
    <t>281</t>
  </si>
  <si>
    <t>1.15-3203-5-4/1</t>
  </si>
  <si>
    <t>Установка муфтовой арматуры диаметром 32 мм (без стоимости арматуры)</t>
  </si>
  <si>
    <t>СН-2012-2024.1. База. Сб.15-3203-5-4/1</t>
  </si>
  <si>
    <t>282</t>
  </si>
  <si>
    <t>21.13-4-13</t>
  </si>
  <si>
    <t>Кран шаровой латунный полнопроходной, Т макс.=120°С, Р=1,6 МПа, диаметр 32 мм</t>
  </si>
  <si>
    <t>СН-2012-2024.21. База. Р.13, о.4, поз.13</t>
  </si>
  <si>
    <t>283</t>
  </si>
  <si>
    <t>1.15-3203-5-6/1</t>
  </si>
  <si>
    <t>Установка муфтовой арматуры диаметром 50 мм (без стоимости арматуры)</t>
  </si>
  <si>
    <t>СН-2012-2024.1. База. Сб.15-3203-5-6/1</t>
  </si>
  <si>
    <t>284</t>
  </si>
  <si>
    <t>21.13-4-15</t>
  </si>
  <si>
    <t>Кран шаровой латунный полнопроходной, Т макс.=120°С, Р=1,6 МПа, диаметр 50 мм</t>
  </si>
  <si>
    <t>СН-2012-2024.21. База. Р.13, о.4, поз.15</t>
  </si>
  <si>
    <t>285</t>
  </si>
  <si>
    <t>21.13-4-63</t>
  </si>
  <si>
    <t>Краны трехходовые муфтовые с фланцем для контрольного манометра</t>
  </si>
  <si>
    <t>СН-2012-2024.21. База. Р.13, о.4, поз.63</t>
  </si>
  <si>
    <t>286</t>
  </si>
  <si>
    <t>21.33-5-276</t>
  </si>
  <si>
    <t>Манометры показывающие, для измерения избыточного давления в пылебрызгозащищенном исполнении МП-3У, класс точности 1,5, давление, МПа 1,6</t>
  </si>
  <si>
    <t>СН-2012-2024.21. База. Р.33, о.5, поз.276</t>
  </si>
  <si>
    <t>287</t>
  </si>
  <si>
    <t>21.33-5-280</t>
  </si>
  <si>
    <t>Манометры показывающие, для измерения избыточного давления в пылебрызгозащищенном исполнении МП-4У, класс точности 1,5, давление, МПа 2,5</t>
  </si>
  <si>
    <t>СН-2012-2024.21. База. Р.33, о.5, поз.280</t>
  </si>
  <si>
    <t>288</t>
  </si>
  <si>
    <t>21.33-5-281</t>
  </si>
  <si>
    <t>Манометры показывающие, для измерения избыточного давления в стандартном исполнении, с трубчатой пружиной, радиальное присоединение снизу, класс точности 1,6, давление 1,6 Мпа</t>
  </si>
  <si>
    <t>СН-2012-2024.21. База. Р.33, о.5, поз.281</t>
  </si>
  <si>
    <t>289</t>
  </si>
  <si>
    <t>21.1-10-11</t>
  </si>
  <si>
    <t>Лента стальная упаковочная, мягкая, нормальной точности, размер 0,7х20-50 мм (изоляция трубопроводов)</t>
  </si>
  <si>
    <t>СН-2012-2024.21. База. Р.1, о.10, поз.11</t>
  </si>
  <si>
    <t>290</t>
  </si>
  <si>
    <t>21.1-10-167</t>
  </si>
  <si>
    <t>Сталь листовая, оцинкованная, толщина 0,7-0,8 мм (изоляция трубопроводов)</t>
  </si>
  <si>
    <t>СН-2012-2024.21. База. Р.1, о.10, поз.167</t>
  </si>
  <si>
    <t>291</t>
  </si>
  <si>
    <t>21.1-10-17</t>
  </si>
  <si>
    <t>Проволока стальная низкоуглеродистая общего назначения оцинкованная, диаметр 1,1 мм (изоляция трубопроводов)</t>
  </si>
  <si>
    <t>СН-2012-2024.21. База. Р.1, о.10, поз.17</t>
  </si>
  <si>
    <t>292</t>
  </si>
  <si>
    <t>21.1-10-18</t>
  </si>
  <si>
    <t>Проволока стальная низкоуглеродистая общего назначения оцинкованная, диаметр 1,6-3,0 мм (изоляция трубопроводов)</t>
  </si>
  <si>
    <t>СН-2012-2024.21. База. Р.1, о.10, поз.18</t>
  </si>
  <si>
    <t>293</t>
  </si>
  <si>
    <t>21.1-11-31</t>
  </si>
  <si>
    <t>Винты самонарезающие оцинкованные 4х35 мм (изоляция трубопроводов)</t>
  </si>
  <si>
    <t>СН-2012-2024.21. База. Р.1, о.11, поз.31</t>
  </si>
  <si>
    <t>294</t>
  </si>
  <si>
    <t>21.1-14-158</t>
  </si>
  <si>
    <t>Цилиндры и полуцилиндры теплоизоляционные минераловатные на синтетическом связующем, простые, диаметр (толщина) 76 (30) мм</t>
  </si>
  <si>
    <t>СН-2012-2024.21. База. Р.1, о.14, поз.158</t>
  </si>
  <si>
    <t>295</t>
  </si>
  <si>
    <t>21.1-14-163</t>
  </si>
  <si>
    <t>Цилиндры и полуцилиндры теплоизоляционные минераловатные на синтетическом связующем, простые, диаметр (толщина) 89 (40) мм (изоляция трубопроводов)</t>
  </si>
  <si>
    <t>СН-2012-2024.21. База. Р.1, о.14, поз.163</t>
  </si>
  <si>
    <t>296</t>
  </si>
  <si>
    <t>21.1-14-168</t>
  </si>
  <si>
    <t>Цилиндры и полуцилиндры теплоизоляционные минераловатные на синтетическом связующем, простые, диаметр (толщина) 108 (50) мм (изоляция трубопроводов)</t>
  </si>
  <si>
    <t>СН-2012-2024.21. База. Р.1, о.14, поз.168</t>
  </si>
  <si>
    <t>297</t>
  </si>
  <si>
    <t>21.1-14-214</t>
  </si>
  <si>
    <t>Цилиндры и полуцилиндры теплоизоляционные, минераловатные на синтетическом связующем, кашированные алюминиевой фольгой, диаметр (толщина) 108 (50) мм</t>
  </si>
  <si>
    <t>СН-2012-2024.21. База. Р.1, о.14, поз.214</t>
  </si>
  <si>
    <t>298</t>
  </si>
  <si>
    <t>21.1-25-984</t>
  </si>
  <si>
    <t>Лента самоклеящаяся, ширина 50 мм, толщина 3 мм, тип "K-Flex ECO" (изоляция трубопроводов)</t>
  </si>
  <si>
    <t>СН-2012-2024.21. База. Р.1, о.25, поз.984</t>
  </si>
  <si>
    <t>299</t>
  </si>
  <si>
    <t>21.1-14-135</t>
  </si>
  <si>
    <t>Рулоны теплоизоляционные из вспененного каучука типа "К-Flex ECO" для поверхностей с температурой от -70°С до +150°С, толщина 19 мм (изоляция трубопроводов)</t>
  </si>
  <si>
    <t>СН-2012-2024.21. База. Р.1, о.14, поз.135</t>
  </si>
  <si>
    <t>300</t>
  </si>
  <si>
    <t>21.1-14-72</t>
  </si>
  <si>
    <t>Трубки теплоизоляционные из вспененного каучука типа "К-Flex ST" для поверхностей с температурой от -40°C до +105°С, внутренний диаметр (толщина) 89 (9) мм</t>
  </si>
  <si>
    <t>СН-2012-2024.21. База. Р.1, о.14, поз.72</t>
  </si>
  <si>
    <t>301</t>
  </si>
  <si>
    <t>21.1-14-62</t>
  </si>
  <si>
    <t>Трубки теплоизоляционные из вспененного каучука типа "К-Flex ST" для поверхностей с температурой от -40°C до +105°С, внутренний диаметр (толщина) 76 (13) мм</t>
  </si>
  <si>
    <t>СН-2012-2024.21. База. Р.1, о.14, поз.62</t>
  </si>
  <si>
    <t>302</t>
  </si>
  <si>
    <t>21.1-14-79</t>
  </si>
  <si>
    <t>Трубки теплоизоляционные из вспененного каучука типа "К-Flex ST" для поверхностей с температурой от -40°C до +105°С, внутренний диаметр (толщина) 76 (19) мм (изоляция трубопроводов)</t>
  </si>
  <si>
    <t>СН-2012-2024.21. База. Р.1, о.14, поз.79</t>
  </si>
  <si>
    <t>303</t>
  </si>
  <si>
    <t>21.1-14-89</t>
  </si>
  <si>
    <t>Трубки теплоизоляционные из вспененного каучука типа "К-Flex ST" для поверхностей с температурой от -40°C до +105°С, внутренний диаметр (толщина) 108 (19) мм (изоляция трубопроводов)</t>
  </si>
  <si>
    <t>СН-2012-2024.21. База. Р.1, о.14, поз.89</t>
  </si>
  <si>
    <t>304</t>
  </si>
  <si>
    <t>21.1-25-624</t>
  </si>
  <si>
    <t>Клей для крепления теплоизоляционных трубок к поверхности трубопровода, марка "К-Flex К 414" (изоляция трубопроводов)</t>
  </si>
  <si>
    <t>СН-2012-2024.21. База. Р.1, о.25, поз.624</t>
  </si>
  <si>
    <t>ГВС, ХВС</t>
  </si>
  <si>
    <t>305</t>
  </si>
  <si>
    <t>1.15-3102-2-1/1</t>
  </si>
  <si>
    <t>Смена гибких подводок длиной 500 мм</t>
  </si>
  <si>
    <t>СН-2012-2024.1. База. Сб.15-3102-2-1/1</t>
  </si>
  <si>
    <t>306</t>
  </si>
  <si>
    <t>1.15-3102-2-1/2</t>
  </si>
  <si>
    <t>Смена гибких подводок длиной 740 мм</t>
  </si>
  <si>
    <t>СН-2012-2024.1. База. Сб.15-3102-2-1/2</t>
  </si>
  <si>
    <t>307</t>
  </si>
  <si>
    <t>1.15-3202-1-7/2</t>
  </si>
  <si>
    <t>Смена смесителя для ванн и умывальников "Елочка" с керамическим затвором</t>
  </si>
  <si>
    <t>СН-2012-2024.1. База. Сб.15-3202-1-7/2</t>
  </si>
  <si>
    <t>308</t>
  </si>
  <si>
    <t>21.17-2-19</t>
  </si>
  <si>
    <t>Смесители для ванн и умывальников "Елочка" с керамическим затвором</t>
  </si>
  <si>
    <t>СН-2012-2024.21. База. Р.17, о.2, поз.19</t>
  </si>
  <si>
    <t>309</t>
  </si>
  <si>
    <t>Смесители для ванн и умывальников однорычажный</t>
  </si>
  <si>
    <t>310</t>
  </si>
  <si>
    <t>21.17-2-26</t>
  </si>
  <si>
    <t>Смеситель для ванн и умывальников настенный с пластмассовыми маховиками</t>
  </si>
  <si>
    <t>СН-2012-2024.21. База. Р.17, о.2, поз.26</t>
  </si>
  <si>
    <t>311</t>
  </si>
  <si>
    <t>1.15-3202-1-1/2</t>
  </si>
  <si>
    <t>Смена смесителя ванно-душевого с металлическими маховиками</t>
  </si>
  <si>
    <t>СН-2012-2024.1. База. Сб.15-3202-1-1/2</t>
  </si>
  <si>
    <t>312</t>
  </si>
  <si>
    <t>21.17-2-23</t>
  </si>
  <si>
    <t>Смесители для душа ванно-душевые, флажковые металлические, шланг ПВХ, маховики</t>
  </si>
  <si>
    <t>СН-2012-2024.21. База. Р.17, о.2, поз.23</t>
  </si>
  <si>
    <t>313</t>
  </si>
  <si>
    <t>21.17-2-25</t>
  </si>
  <si>
    <t>Смесители для душа комбинированные, с гибким шлангом, керамическим затвором и кронштейном</t>
  </si>
  <si>
    <t>СН-2012-2024.21. База. Р.17, о.2, поз.25</t>
  </si>
  <si>
    <t>314</t>
  </si>
  <si>
    <t>21.17-2-24</t>
  </si>
  <si>
    <t>Смесители для душа комбинированные со штангой</t>
  </si>
  <si>
    <t>СН-2012-2024.21. База. Р.17, о.2, поз.24</t>
  </si>
  <si>
    <t>315</t>
  </si>
  <si>
    <t>21.17-2-21</t>
  </si>
  <si>
    <t>Смесители для душа ванно-душевые кнопочные пластмассовые, шланг ПВХ, маховики</t>
  </si>
  <si>
    <t>СН-2012-2024.21. База. Р.17, о.2, поз.21</t>
  </si>
  <si>
    <t>316</t>
  </si>
  <si>
    <t>21.17-2-22</t>
  </si>
  <si>
    <t>Смесители для душа ванно-душевые флажковые пластмассовые, шланг ПВХ, маховики</t>
  </si>
  <si>
    <t>СН-2012-2024.21. База. Р.17, о.2, поз.22</t>
  </si>
  <si>
    <t>317</t>
  </si>
  <si>
    <t>1.15-3202-3-1/1</t>
  </si>
  <si>
    <t>Смена закрытой вентильной головки для смесителей холодной и горячей воды</t>
  </si>
  <si>
    <t>СН-2012-2024.1. База. Сб.15-3202-3-1/1</t>
  </si>
  <si>
    <t>318</t>
  </si>
  <si>
    <t>1.15-3101-6-1/1</t>
  </si>
  <si>
    <t>Ремонт дефектных мест трубопровода (устранение течи) сваркой</t>
  </si>
  <si>
    <t>СН-2012-2024.1. База. Сб.15-3101-6-1/1</t>
  </si>
  <si>
    <t>319</t>
  </si>
  <si>
    <t>1.15-3101-5-1/1</t>
  </si>
  <si>
    <t>Ремонт дефектных мест трубопровода диаметром до 100 мм (устранение течи) установкой ремонтных хомутов</t>
  </si>
  <si>
    <t>СН-2012-2024.1. База. Сб.15-3101-5-1/1</t>
  </si>
  <si>
    <t>320</t>
  </si>
  <si>
    <t>21.12-10-67</t>
  </si>
  <si>
    <t>Хомуты ремонтные стальные оцинкованные двухсторонние штампованные с резиновой прокладкой, с болтами, шайбами и гайками, диаметр 20 мм</t>
  </si>
  <si>
    <t>СН-2012-2024.21. База. Р.12, о.10, поз.67</t>
  </si>
  <si>
    <t>321</t>
  </si>
  <si>
    <t>21.12-10-68</t>
  </si>
  <si>
    <t>Хомуты ремонтные стальные оцинкованные двухсторонние штампованные с резиновой прокладкой, с болтами, шайбами и гайками, диаметр 25 мм</t>
  </si>
  <si>
    <t>СН-2012-2024.21. База. Р.12, о.10, поз.68</t>
  </si>
  <si>
    <t>322</t>
  </si>
  <si>
    <t>21.12-10-69</t>
  </si>
  <si>
    <t>Хомуты ремонтные стальные оцинкованные двухсторонние штампованные с резиновой прокладкой, с болтами, шайбами и гайками, диаметр 32 мм</t>
  </si>
  <si>
    <t>СН-2012-2024.21. База. Р.12, о.10, поз.69</t>
  </si>
  <si>
    <t>323</t>
  </si>
  <si>
    <t>21.12-10-71</t>
  </si>
  <si>
    <t>Хомуты ремонтные стальные оцинкованные двухсторонние штампованные с резиновой прокладкой, с болтами, шайбами и гайками, диаметр 50 мм</t>
  </si>
  <si>
    <t>СН-2012-2024.21. База. Р.12, о.10, поз.71</t>
  </si>
  <si>
    <t>324</t>
  </si>
  <si>
    <t>21.12-10-73</t>
  </si>
  <si>
    <t>Хомуты ремонтные стальные оцинкованные двухсторонние штампованные с резиновой прокладкой, с болтами, шайбами и гайками, диаметр 80 мм</t>
  </si>
  <si>
    <t>СН-2012-2024.21. База. Р.12, о.10, поз.73</t>
  </si>
  <si>
    <t>325</t>
  </si>
  <si>
    <t>21.12-10-57</t>
  </si>
  <si>
    <t>Хомуты ремонтные стальные двухсторонние штампованные с резиновой прокладкой, болтами, шайбами и гайками, диаметр 15 мм</t>
  </si>
  <si>
    <t>СН-2012-2024.21. База. Р.12, о.10, поз.57</t>
  </si>
  <si>
    <t>326</t>
  </si>
  <si>
    <t>21.12-10-58</t>
  </si>
  <si>
    <t>Хомуты ремонтные стальные двухсторонние штампованные с резиновой прокладкой, с болтами, шайбами и гайками, диаметр 20 мм</t>
  </si>
  <si>
    <t>СН-2012-2024.21. База. Р.12, о.10, поз.58</t>
  </si>
  <si>
    <t>327</t>
  </si>
  <si>
    <t>21.12-10-59</t>
  </si>
  <si>
    <t>Хомуты ремонтные стальные двухсторонние штампованные с резиновой прокладкой, с болтами, шайбами и гайками, диаметр 25 мм</t>
  </si>
  <si>
    <t>СН-2012-2024.21. База. Р.12, о.10, поз.59</t>
  </si>
  <si>
    <t>328</t>
  </si>
  <si>
    <t>21.12-10-60</t>
  </si>
  <si>
    <t>Хомуты ремонтные стальные двухсторонние штампованные с резиновой прокладкой, с болтами, шайбами и гайками, диаметр 32 мм</t>
  </si>
  <si>
    <t>СН-2012-2024.21. База. Р.12, о.10, поз.60</t>
  </si>
  <si>
    <t>329</t>
  </si>
  <si>
    <t>21.12-10-62</t>
  </si>
  <si>
    <t>Хомуты ремонтные стальные двухсторонние штампованные с резиновой прокладкой, с болтами, шайбами и гайками, диаметр 50 мм</t>
  </si>
  <si>
    <t>СН-2012-2024.21. База. Р.12, о.10, поз.62</t>
  </si>
  <si>
    <t>330</t>
  </si>
  <si>
    <t>1.15-3101-1-1/1</t>
  </si>
  <si>
    <t>Ремонт водопровода диаметром труб 15 мм</t>
  </si>
  <si>
    <t>СН-2012-2024.1. База. Сб.15-3101-1-1/1</t>
  </si>
  <si>
    <t>331</t>
  </si>
  <si>
    <t>1.15-3101-1-1/2</t>
  </si>
  <si>
    <t>Ремонт водопровода диаметром труб 20 мм</t>
  </si>
  <si>
    <t>СН-2012-2024.1. База. Сб.15-3101-1-1/2</t>
  </si>
  <si>
    <t>332</t>
  </si>
  <si>
    <t>1.15-3101-1-1/3</t>
  </si>
  <si>
    <t>Ремонт водопровода диаметром труб 25 мм</t>
  </si>
  <si>
    <t>СН-2012-2024.1. База. Сб.15-3101-1-1/3</t>
  </si>
  <si>
    <t>333</t>
  </si>
  <si>
    <t>1.15-3102-4-1/1</t>
  </si>
  <si>
    <t>Смена отдельных участков стальных трубопроводов с заготовкой труб в построечных условиях, диаметр труб 20 мм</t>
  </si>
  <si>
    <t>СН-2012-2024.1. База. Сб.15-3102-4-1/1</t>
  </si>
  <si>
    <t>334</t>
  </si>
  <si>
    <t>1.15-3102-4-2/1</t>
  </si>
  <si>
    <t>Смена отдельных участков стальных трубопроводов с заготовкой труб в построечных условиях, диаметр труб 32 мм</t>
  </si>
  <si>
    <t>СН-2012-2024.1. База. Сб.15-3102-4-2/1</t>
  </si>
  <si>
    <t>335</t>
  </si>
  <si>
    <t>1.15-3102-4-3/1</t>
  </si>
  <si>
    <t>Смена отдельных участков стальных трубопроводов с заготовкой труб в построечных условиях, диаметр труб 50 мм</t>
  </si>
  <si>
    <t>СН-2012-2024.1. База. Сб.15-3102-4-3/1</t>
  </si>
  <si>
    <t>336</t>
  </si>
  <si>
    <t>1.15-3102-4-4/1</t>
  </si>
  <si>
    <t>Смена отдельных участков стальных трубопроводов с заготовкой труб в построечных условиях, диаметр труб 80 мм</t>
  </si>
  <si>
    <t>СН-2012-2024.1. База. Сб.15-3102-4-4/1</t>
  </si>
  <si>
    <t>337</t>
  </si>
  <si>
    <t>1.15-3102-3-2/1</t>
  </si>
  <si>
    <t>Замена внутренних трубопроводов водоснабжения из стальных труб на металлопластиковые трубы, диаметр 20 мм</t>
  </si>
  <si>
    <t>СН-2012-2024.1. База. Сб.15-3102-3-2/1</t>
  </si>
  <si>
    <t>338</t>
  </si>
  <si>
    <t>1.15-3204-1-4/1</t>
  </si>
  <si>
    <t>Демонтаж задвижки фланцевой диаметром до 100 мм</t>
  </si>
  <si>
    <t>СН-2012-2024.1. База. Сб.15-3204-1-4/1</t>
  </si>
  <si>
    <t>339</t>
  </si>
  <si>
    <t>1.15-3203-1-3/1</t>
  </si>
  <si>
    <t>Установка вентилей, задвижек, затворов, клапанов обратных, кранов проходных на трубопроводах из стальных труб диаметром до 100 мм (без стоимости арматуры)</t>
  </si>
  <si>
    <t>СН-2012-2024.1. База. Сб.15-3203-1-3/1</t>
  </si>
  <si>
    <t>340</t>
  </si>
  <si>
    <t>21.13-2-22</t>
  </si>
  <si>
    <t>Задвижки стальные клиновые с выдвижным шпинделем, марка 30с41нж (ЗКЛ2-16), привод ручной, давление 1,6 (16) МПа (кгс/см2), диаметр 100 мм, класс 1</t>
  </si>
  <si>
    <t>СН-2012-2024.21. База. Р.13, о.2, поз.22</t>
  </si>
  <si>
    <t>341</t>
  </si>
  <si>
    <t>21.12-9-12</t>
  </si>
  <si>
    <t>Фланцы стальные плоские приварные с соединительным выступом, из стали ВСт3СП, ГОСТ 12820-80, условное давление 1 (10) МПа (кгс/см2), диаметр условного прохода 100мм</t>
  </si>
  <si>
    <t>СН-2012-2024.21. База. Р.12, о.9, поз.12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</si>
  <si>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</si>
  <si>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</si>
  <si>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</si>
  <si>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</si>
  <si>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</si>
  <si>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</si>
  <si>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</si>
  <si>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</si>
  <si>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</si>
  <si>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</si>
  <si>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</si>
  <si>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</si>
  <si>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21.12-5-142</t>
  </si>
  <si>
    <t>Трубы напорные PN10 (ном. давление 10 атм.) из полипропилена PPRC, наружный диаметр 20 мм</t>
  </si>
  <si>
    <t>СН-2012-2024.21. База. Р.12, о.5, поз.142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</si>
  <si>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</si>
  <si>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</si>
  <si>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</si>
  <si>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</si>
  <si>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</si>
  <si>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</si>
  <si>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</si>
  <si>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</si>
  <si>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</si>
  <si>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</si>
  <si>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</si>
  <si>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21.12-5-143</t>
  </si>
  <si>
    <t>Трубы напорные PN10 (ном. давление 10 атм.) из полипропилена PPRC, наружный диаметр 25 мм</t>
  </si>
  <si>
    <t>СН-2012-2024.21. База. Р.12, о.5, поз.143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</si>
  <si>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</si>
  <si>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</si>
  <si>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</si>
  <si>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</si>
  <si>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</si>
  <si>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</si>
  <si>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</si>
  <si>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</si>
  <si>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</si>
  <si>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</si>
  <si>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</si>
  <si>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</si>
  <si>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</si>
  <si>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</si>
  <si>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</si>
  <si>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</si>
  <si>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</si>
  <si>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</si>
  <si>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</si>
  <si>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</si>
  <si>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</si>
  <si>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</si>
  <si>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</si>
  <si>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</si>
  <si>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</si>
  <si>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</si>
  <si>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</si>
  <si>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1.15-3204-2-5/1</t>
  </si>
  <si>
    <t>Демонтаж муфтовой арматуры диаметром 40 мм</t>
  </si>
  <si>
    <t>СН-2012-2024.1. База. Сб.15-3204-2-5/1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</si>
  <si>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</si>
  <si>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</si>
  <si>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</si>
  <si>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</si>
  <si>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</si>
  <si>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</si>
  <si>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</si>
  <si>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</si>
  <si>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</si>
  <si>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</si>
  <si>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1.15-3203-5-5/1</t>
  </si>
  <si>
    <t>Установка муфтовой арматуры диаметром 40 мм (без стоимости арматуры)</t>
  </si>
  <si>
    <t>СН-2012-2024.1. База. Сб.15-3203-5-5/1</t>
  </si>
  <si>
    <t>402</t>
  </si>
  <si>
    <t>21.13-4-14</t>
  </si>
  <si>
    <t>Кран шаровой латунный полнопроходной, Т макс.=120°С, Р=1,6 МПа, диаметр 40 мм</t>
  </si>
  <si>
    <t>СН-2012-2024.21. База. Р.13, о.4, поз.14</t>
  </si>
  <si>
    <t>403</t>
  </si>
  <si>
    <t>404</t>
  </si>
  <si>
    <t>405</t>
  </si>
  <si>
    <t>1.15-3102-1-1/1</t>
  </si>
  <si>
    <t>Смена сгонов неоцинкованных у трубопроводов, диаметр труб 20 мм</t>
  </si>
  <si>
    <t>СН-2012-2024.1. База. Сб.15-3102-1-1/1</t>
  </si>
  <si>
    <t>406</t>
  </si>
  <si>
    <t>1.15-3102-1-2/1</t>
  </si>
  <si>
    <t>Смена сгонов неоцинкованных у трубопроводов, диаметр труб 25 мм</t>
  </si>
  <si>
    <t>СН-2012-2024.1. База. Сб.15-3102-1-2/1</t>
  </si>
  <si>
    <t>407</t>
  </si>
  <si>
    <t>1.15-3102-1-2/2</t>
  </si>
  <si>
    <t>Смена сгонов неоцинкованных у трубопроводов, диаметр труб 32 мм</t>
  </si>
  <si>
    <t>СН-2012-2024.1. База. Сб.15-3102-1-2/2</t>
  </si>
  <si>
    <t>408</t>
  </si>
  <si>
    <t>1.15-3102-1-3/1</t>
  </si>
  <si>
    <t>Смена сгонов неоцинкованных у трубопроводов, диаметр труб 40 мм</t>
  </si>
  <si>
    <t>СН-2012-2024.1. База. Сб.15-3102-1-3/1</t>
  </si>
  <si>
    <t>409</t>
  </si>
  <si>
    <t>1.15-3102-1-3/2</t>
  </si>
  <si>
    <t>Смена сгонов неоцинкованных у трубопроводов, диаметр труб 50 мм</t>
  </si>
  <si>
    <t>СН-2012-2024.1. База. Сб.15-3102-1-3/2</t>
  </si>
  <si>
    <t>410</t>
  </si>
  <si>
    <t>1.15-3102-1-1/2</t>
  </si>
  <si>
    <t>Смена сгонов оцинкованных у трубопроводов, диаметр труб 20 мм</t>
  </si>
  <si>
    <t>СН-2012-2024.1. База. Сб.15-3102-1-1/2</t>
  </si>
  <si>
    <t>411</t>
  </si>
  <si>
    <t>1.15-3102-1-2/3</t>
  </si>
  <si>
    <t>Смена сгонов оцинкованных у трубопроводов, диаметр труб 25 мм</t>
  </si>
  <si>
    <t>СН-2012-2024.1. База. Сб.15-3102-1-2/3</t>
  </si>
  <si>
    <t>412</t>
  </si>
  <si>
    <t>1.15-3102-1-2/4</t>
  </si>
  <si>
    <t>Смена сгонов оцинкованных у трубопроводов, диаметр труб 32 мм</t>
  </si>
  <si>
    <t>СН-2012-2024.1. База. Сб.15-3102-1-2/4</t>
  </si>
  <si>
    <t>413</t>
  </si>
  <si>
    <t>1.15-3102-1-3/3</t>
  </si>
  <si>
    <t>Смена сгонов оцинкованных у трубопроводов, диаметр труб 40 мм</t>
  </si>
  <si>
    <t>СН-2012-2024.1. База. Сб.15-3102-1-3/3</t>
  </si>
  <si>
    <t>414</t>
  </si>
  <si>
    <t>1.15-3102-1-3/4</t>
  </si>
  <si>
    <t>Смена сгонов оцинкованных у трубопроводов, диаметр труб 50 мм</t>
  </si>
  <si>
    <t>СН-2012-2024.1. База. Сб.15-3102-1-3/4</t>
  </si>
  <si>
    <t>Системы водоотведения (канализация)</t>
  </si>
  <si>
    <t>415</t>
  </si>
  <si>
    <t>1.16-3202-2-1/1</t>
  </si>
  <si>
    <t>Смена сидений к унитазам</t>
  </si>
  <si>
    <t>СН-2012-2024.1. База. Сб.16-3202-2-1/1</t>
  </si>
  <si>
    <t>416</t>
  </si>
  <si>
    <t>1.16-3202-2-2/1</t>
  </si>
  <si>
    <t>Смена манжет резиновых к унитазам</t>
  </si>
  <si>
    <t>СН-2012-2024.1. База. Сб.16-3202-2-2/1</t>
  </si>
  <si>
    <t>417</t>
  </si>
  <si>
    <t>1.15-3202-1-6/1</t>
  </si>
  <si>
    <t>Смена крана шарового к бачку</t>
  </si>
  <si>
    <t>СН-2012-2024.1. База. Сб.15-3202-1-6/1</t>
  </si>
  <si>
    <t>418</t>
  </si>
  <si>
    <t>Смена запорной арматуры к бачку (без стоимости материалов)</t>
  </si>
  <si>
    <t>419</t>
  </si>
  <si>
    <t>21.17-2-4</t>
  </si>
  <si>
    <t>Запорная арматура к бачкам, кнопочная</t>
  </si>
  <si>
    <t>компл.</t>
  </si>
  <si>
    <t>СН-2012-2024.21. База. Р.17, о.2, поз.4</t>
  </si>
  <si>
    <t>420</t>
  </si>
  <si>
    <t>1.16-3202-2-4/1</t>
  </si>
  <si>
    <t>Смена сифонов бутылочных полимерных</t>
  </si>
  <si>
    <t>СН-2012-2024.1. База. Сб.16-3202-2-4/1</t>
  </si>
  <si>
    <t>421</t>
  </si>
  <si>
    <t>1.16-3202-2-4/3</t>
  </si>
  <si>
    <t>Смена сифонов полимерных гофрированных</t>
  </si>
  <si>
    <t>СН-2012-2024.1. База. Сб.16-3202-2-4/3</t>
  </si>
  <si>
    <t>422</t>
  </si>
  <si>
    <t>1.16-3202-2-4/2</t>
  </si>
  <si>
    <t>Смена сифонов бутылочных латунных</t>
  </si>
  <si>
    <t>СН-2012-2024.1. База. Сб.16-3202-2-4/2</t>
  </si>
  <si>
    <t>423</t>
  </si>
  <si>
    <t>1.16-3202-2-5/1</t>
  </si>
  <si>
    <t>Смена кронштейнов больших к санитарно-техническим приборам</t>
  </si>
  <si>
    <t>СН-2012-2024.1. База. Сб.16-3202-2-5/1</t>
  </si>
  <si>
    <t>424</t>
  </si>
  <si>
    <t>1.16-3202-2-5/2</t>
  </si>
  <si>
    <t>Смена кронштейнов малых к санитарно-техническим приборам</t>
  </si>
  <si>
    <t>СН-2012-2024.1. База. Сб.16-3202-2-5/2</t>
  </si>
  <si>
    <t>425</t>
  </si>
  <si>
    <t>1.16-3102-2-1/1</t>
  </si>
  <si>
    <t>Смена ПВХ канализационных труб диаметром 50 мм</t>
  </si>
  <si>
    <t>СН-2012-2024.1. База. Сб.16-3102-2-1/1</t>
  </si>
  <si>
    <t>426</t>
  </si>
  <si>
    <t>1.16-3102-2-2/1</t>
  </si>
  <si>
    <t>Смена ПВХ канализационных труб, диаметром 100 мм</t>
  </si>
  <si>
    <t>СН-2012-2024.1. База. Сб.16-3102-2-2/1</t>
  </si>
  <si>
    <t>427</t>
  </si>
  <si>
    <t>1.16-3204-1-5/1</t>
  </si>
  <si>
    <t>Демонтаж санитарно-технических приборов смывных труб и чугунных трапов</t>
  </si>
  <si>
    <t>100 компл.</t>
  </si>
  <si>
    <t>СН-2012-2024.1. База. Сб.16-3204-1-5/1</t>
  </si>
  <si>
    <t>428</t>
  </si>
  <si>
    <t>1.16-3203-9-1/1</t>
  </si>
  <si>
    <t>Установка трапов пластиковых диаметром 50 мм / тип APV5411 с горизонтальным выпуском, с решеткой из нержавеющей стали</t>
  </si>
  <si>
    <t>СН-2012-2024.1. База. Сб.16-3203-9-1/1</t>
  </si>
  <si>
    <t>Система электроснабжения</t>
  </si>
  <si>
    <t>429</t>
  </si>
  <si>
    <t>1.21-3302-20-1/1</t>
  </si>
  <si>
    <t>Замена выключателей автоматических однополюсных установочных на номинальный ток до 63 А (без стоимости выключателя)</t>
  </si>
  <si>
    <t>СН-2012-2024.1. База. Сб.21-3302-20-1/1</t>
  </si>
  <si>
    <t>430</t>
  </si>
  <si>
    <t>21.21-5-20</t>
  </si>
  <si>
    <t>Выключатели автоматические, серия DX, однополюсные, на ток 6 А</t>
  </si>
  <si>
    <t>СН-2012-2024.21. База. Р.21, о.5, поз.20</t>
  </si>
  <si>
    <t>431</t>
  </si>
  <si>
    <t>21.21-5-17</t>
  </si>
  <si>
    <t>Выключатели автоматические, серия "Домовой", однополюсные, тип ВА 63(С), на ток: 10 А - 40 А</t>
  </si>
  <si>
    <t>СН-2012-2024.21. База. Р.21, о.5, поз.17</t>
  </si>
  <si>
    <t>432</t>
  </si>
  <si>
    <t>21.21-5-21</t>
  </si>
  <si>
    <t>Выключатели автоматические, серия DX, однополюсные, на ток 10 А, 16 А</t>
  </si>
  <si>
    <t>СН-2012-2024.21. База. Р.21, о.5, поз.21</t>
  </si>
  <si>
    <t>433</t>
  </si>
  <si>
    <t>21.21-5-10</t>
  </si>
  <si>
    <t>Выключатели автоматические однополюсные, на ток до 25 А, тип А63-МГ, А63-М</t>
  </si>
  <si>
    <t>СН-2012-2024.21. База. Р.21, о.5, поз.10</t>
  </si>
  <si>
    <t>434</t>
  </si>
  <si>
    <t>21.21-5-16</t>
  </si>
  <si>
    <t>Выключатели автоматические, серия "Домовой", однополюсные с нейтралью, тип ВА 63(С), на ток: 50 А, 63 А</t>
  </si>
  <si>
    <t>СН-2012-2024.21. База. Р.21, о.5, поз.16</t>
  </si>
  <si>
    <t>435</t>
  </si>
  <si>
    <t>21.21-5-18</t>
  </si>
  <si>
    <t>Выключатели автоматические, серия "Домовой", однополюсные, тип ВА 63(С), на ток: 50 А, 63 А</t>
  </si>
  <si>
    <t>СН-2012-2024.21. База. Р.21, о.5, поз.18</t>
  </si>
  <si>
    <t>436</t>
  </si>
  <si>
    <t>21.21-5-22</t>
  </si>
  <si>
    <t>Выключатели автоматические дифференциального тока, серия DX, однополюсные с нейтралью, на ток 20 А/ 30 мА</t>
  </si>
  <si>
    <t>СН-2012-2024.21. База. Р.21, о.5, поз.22</t>
  </si>
  <si>
    <t>437</t>
  </si>
  <si>
    <t>1.21-3302-4-1/1</t>
  </si>
  <si>
    <t>Замена выключателей автоматических трехполюсных установочных, номинальный ток до 200 А (без стоимости выключателя)</t>
  </si>
  <si>
    <t>СН-2012-2024.1. База. Сб.21-3302-4-1/1</t>
  </si>
  <si>
    <t>438</t>
  </si>
  <si>
    <t>21.21-5-9</t>
  </si>
  <si>
    <t>Выключатели автоматические 3-х полюсные ток до 63 А, тип АЕ-2046</t>
  </si>
  <si>
    <t>СН-2012-2024.21. База. Р.21, о.5, поз.9</t>
  </si>
  <si>
    <t>439</t>
  </si>
  <si>
    <t>21.21-5-23</t>
  </si>
  <si>
    <t>Выключатели автоматические трехполюсные, на ток до 63 А, тип АЕ-2043</t>
  </si>
  <si>
    <t>СН-2012-2024.21. База. Р.21, о.5, поз.23</t>
  </si>
  <si>
    <t>440</t>
  </si>
  <si>
    <t>21.21-5-19</t>
  </si>
  <si>
    <t>Выключатели автоматические, серия "Домовой", трехполюсные, тип ВА 63(С), на ток: 50 А, 63 А</t>
  </si>
  <si>
    <t>СН-2012-2024.21. База. Р.21, о.5, поз.19</t>
  </si>
  <si>
    <t>441</t>
  </si>
  <si>
    <t>21.21-5-3</t>
  </si>
  <si>
    <t>Выключатели дифференциального тока, серия "Домовой", двухполюсные, тип ВД 63, на ток: 63 А/30 мА, 300 мА</t>
  </si>
  <si>
    <t>СН-2012-2024.21. База. Р.21, о.5, поз.3</t>
  </si>
  <si>
    <t>442</t>
  </si>
  <si>
    <t>1.21-3203-3-1/1</t>
  </si>
  <si>
    <t>Демонтаж DIN-рейки</t>
  </si>
  <si>
    <t>СН-2012-2024.1. База. Сб.21-3203-3-1/1</t>
  </si>
  <si>
    <t>443</t>
  </si>
  <si>
    <t>Установка DIN-рейки (без стоимости DIN-рейки)</t>
  </si>
  <si>
    <t>444</t>
  </si>
  <si>
    <t>21.7-1-62</t>
  </si>
  <si>
    <t>DIN-рейка из оцинкованной перфорированной стали</t>
  </si>
  <si>
    <t>СН-2012-2024.21. База. Р.7, о.1, поз.62</t>
  </si>
  <si>
    <t>445</t>
  </si>
  <si>
    <t>1.21-3603-3-1/1</t>
  </si>
  <si>
    <t>Демонтаж предохранителя на изолированное основание, на ток до 100 А</t>
  </si>
  <si>
    <t>СН-2012-2024.1. База. Сб.21-3603-3-1/1</t>
  </si>
  <si>
    <t>446</t>
  </si>
  <si>
    <t>1.21-3603-3-2/1</t>
  </si>
  <si>
    <t>Демонтаж предохранителя на изолированное основание, на ток до 250 А</t>
  </si>
  <si>
    <t>СН-2012-2024.1. База. Сб.21-3603-3-2/1</t>
  </si>
  <si>
    <t>447</t>
  </si>
  <si>
    <t>Установка предохранителя на изолированное основание, на ток до 100 А</t>
  </si>
  <si>
    <t>448</t>
  </si>
  <si>
    <t>Установка предохранителя на изолированное основание, на ток до 250 А</t>
  </si>
  <si>
    <t>449</t>
  </si>
  <si>
    <t>21.22-6-39</t>
  </si>
  <si>
    <t>Лампы светодиодные, мощность 15 Вт, цветовая температура 4000 К, световой поток 1300 лм, цоколь Е27</t>
  </si>
  <si>
    <t>СН-2012-2024.21. База. Р.22, о.6, поз.39</t>
  </si>
  <si>
    <t>450</t>
  </si>
  <si>
    <t>21.22-6-32</t>
  </si>
  <si>
    <t>Лампы светодиодные линейные трубчатые, мощность 8 Вт, цветовая температура 6500 К, световой поток 800 лм, цоколь G13, длина 603 мм</t>
  </si>
  <si>
    <t>СН-2012-2024.21. База. Р.22, о.6, поз.32</t>
  </si>
  <si>
    <t>451</t>
  </si>
  <si>
    <t>21.22-6-34</t>
  </si>
  <si>
    <t>Лампы светодиодные линейные трубчатые, мощность 16 Вт, цветовая температура 6500 К, световой поток 1600 лм, цоколь G13, длина 1214 мм</t>
  </si>
  <si>
    <t>СН-2012-2024.21. База. Р.22, о.6, поз.34</t>
  </si>
  <si>
    <t>452</t>
  </si>
  <si>
    <t>21.21-5-50</t>
  </si>
  <si>
    <t>Колодки клеммные, тип СОВ-2,5-103-3, количество контактов 3</t>
  </si>
  <si>
    <t>1000 шт.</t>
  </si>
  <si>
    <t>СН-2012-2024.21. База. Р.21, о.5, поз.50</t>
  </si>
  <si>
    <t>453</t>
  </si>
  <si>
    <t>1.21-3102-8-2/1</t>
  </si>
  <si>
    <t>Замена электроустановочных изделий, открытая проводка, выключатель, розетка (без стоимости материалов)</t>
  </si>
  <si>
    <t>СН-2012-2024.1. База. Сб.21-3102-8-2/1</t>
  </si>
  <si>
    <t>454</t>
  </si>
  <si>
    <t>21.21-5-287</t>
  </si>
  <si>
    <t>Розетки штепсельные,серия "Москвичка", тип РА 10/16-644, двухполюсные, открытой установки с заземляющим контактом, 10 А, 250 В, одноместные, цвет белый</t>
  </si>
  <si>
    <t>СН-2012-2024.21. База. Р.21, о.5, поз.287</t>
  </si>
  <si>
    <t>455</t>
  </si>
  <si>
    <t>21.21-5-289</t>
  </si>
  <si>
    <t>Розетки штепсельные, серия "Москвичка", двухполюсные, тип РА10-386, двухместные,открытой установки, 10 А, 250 В, цвет белый</t>
  </si>
  <si>
    <t>СН-2012-2024.21. База. Р.21, о.5, поз.289</t>
  </si>
  <si>
    <t>456</t>
  </si>
  <si>
    <t>21.21-5-292</t>
  </si>
  <si>
    <t>Розетки штепсельные одноместные, открытой установки, напряжение 250 В, сила тока 32 А, с заземляющими контактами (для бытовых электроплит), тип РА 32-255</t>
  </si>
  <si>
    <t>СН-2012-2024.21. База. Р.21, о.5, поз.292</t>
  </si>
  <si>
    <t>457</t>
  </si>
  <si>
    <t>21.21-5-378</t>
  </si>
  <si>
    <t>Выключатели, серия "Рондо", напряжение 250 В, сила тока 6 А, двухклавишные, открытой установки, степень защиты IP44, тип ВА56-225Б</t>
  </si>
  <si>
    <t>СН-2012-2024.21. База. Р.21, о.5, поз.378</t>
  </si>
  <si>
    <t>458</t>
  </si>
  <si>
    <t>21.21-5-398</t>
  </si>
  <si>
    <t>Выключатели (механизмы) одноклавишные, серия "Валена", напряжение 250 В, номинальный ток 10 А, скрытой установки с безвинтовыми зажимами, с лицевыми панелями, цвет белый</t>
  </si>
  <si>
    <t>СН-2012-2024.21. База. Р.21, о.5, поз.398</t>
  </si>
  <si>
    <t>459</t>
  </si>
  <si>
    <t>21.21-5-399</t>
  </si>
  <si>
    <t>Выключатели (механизмы) двухклавишные, серия "Валена", напряжение 250 В, номинальный ток 10 А, скрытой установки с безвинтовыми зажимами, с лицевыми панелями, цвет белый</t>
  </si>
  <si>
    <t>СН-2012-2024.21. База. Р.21, о.5, поз.399</t>
  </si>
  <si>
    <t>460</t>
  </si>
  <si>
    <t>21.21-5-403</t>
  </si>
  <si>
    <t>Рамки декоративные, серия "Валена", на 2 модуля, цвет белый</t>
  </si>
  <si>
    <t>СН-2012-2024.21. База. Р.21, о.5, поз.403</t>
  </si>
  <si>
    <t>461</t>
  </si>
  <si>
    <t>1.21-3102-8-1/1</t>
  </si>
  <si>
    <t>Замена электроустановочных изделий, скрытая проводка, выключатель, розетка (без стоимости основных материалов)</t>
  </si>
  <si>
    <t>СН-2012-2024.1. База. Сб.21-3102-8-1/1</t>
  </si>
  <si>
    <t>462</t>
  </si>
  <si>
    <t>21.21-5-288</t>
  </si>
  <si>
    <t>Розетки штепсельные, серия "Москвичка", тип РС10/16-641, двухполюсные, скрытой установки, с заземляющим контактом, 10 А, 250 В, одноместные, цвет белый</t>
  </si>
  <si>
    <t>СН-2012-2024.21. База. Р.21, о.5, поз.288</t>
  </si>
  <si>
    <t>463</t>
  </si>
  <si>
    <t>21.21-5-290</t>
  </si>
  <si>
    <t>Розетки штепсельные,серия "Москвичка", двухполюсные, тип РС10-392, двухместные, скрытой установки, 10 А, 250 В, цвет белый</t>
  </si>
  <si>
    <t>СН-2012-2024.21. База. Р.21, о.5, поз.290</t>
  </si>
  <si>
    <t>464</t>
  </si>
  <si>
    <t>21.21-5-291</t>
  </si>
  <si>
    <t>Розетки штепсельные, серя "Москвичка", двухполюсные, тип РС10-829, двухместные, скрытой установки, с заземляющим контактом, 10 А, 250 В, цвет белый</t>
  </si>
  <si>
    <t>СН-2012-2024.21. База. Р.21, о.5, поз.291</t>
  </si>
  <si>
    <t>465</t>
  </si>
  <si>
    <t>21.21-5-383</t>
  </si>
  <si>
    <t>Розетки штепсельные, серия "Рондо", напряжение 250 В, сила тока 16 А, одноместные, с заземляющими контактами и защитными шторками, скрытой установки, степень защиты IP20, тип РС16-121</t>
  </si>
  <si>
    <t>СН-2012-2024.21. База. Р.21, о.5, поз.383</t>
  </si>
  <si>
    <t>466</t>
  </si>
  <si>
    <t>21.21-5-382</t>
  </si>
  <si>
    <t>Розетки штепсельные, серия "Рондо", напряжение 250 В, сила тока 16 А, двухместные, с заземляющими контактами и защитными шторками, скрытой установки, степень защиты IP20, тип РС16-223</t>
  </si>
  <si>
    <t>СН-2012-2024.21. База. Р.21, о.5, поз.382</t>
  </si>
  <si>
    <t>467</t>
  </si>
  <si>
    <t>21.21-5-26</t>
  </si>
  <si>
    <t>Выключатели, серия "Прима", напряжение 250 В, сила тока 6 А, тип: С16-057, одноклавишный, скрытой установки</t>
  </si>
  <si>
    <t>СН-2012-2024.21. База. Р.21, о.5, поз.26</t>
  </si>
  <si>
    <t>468</t>
  </si>
  <si>
    <t>21.21-5-27</t>
  </si>
  <si>
    <t>Выключатели, серия "Прима", напряжение 250 В, сила тока 6 А, тип: С56-043, двухклавишный, скрытой установки</t>
  </si>
  <si>
    <t>СН-2012-2024.21. База. Р.21, о.5, поз.27</t>
  </si>
  <si>
    <t>469</t>
  </si>
  <si>
    <t>470</t>
  </si>
  <si>
    <t>471</t>
  </si>
  <si>
    <t>21.21-5-400</t>
  </si>
  <si>
    <t>Переключатели на два направления, одноклавишные, серия "Валена", напряжение 250 В, номинальный ток 10 А, скрытой установки, цвет белый</t>
  </si>
  <si>
    <t>СН-2012-2024.21. База. Р.21, о.5, поз.400</t>
  </si>
  <si>
    <t>472</t>
  </si>
  <si>
    <t>21.21-5-401</t>
  </si>
  <si>
    <t>Переключатели на два направления, двухклавишные, серия "Валена", напряжение 250 В, номинальный ток 10 А, скрытой установки, цвет белый</t>
  </si>
  <si>
    <t>СН-2012-2024.21. База. Р.21, о.5, поз.401</t>
  </si>
  <si>
    <t>473</t>
  </si>
  <si>
    <t>474</t>
  </si>
  <si>
    <t>1.21-3102-8-3/1</t>
  </si>
  <si>
    <t>Замена электроустановочных изделий, герметичная проводка, выключатель, розетка (без стоимости материалов)</t>
  </si>
  <si>
    <t>СН-2012-2024.1. База. Сб.21-3102-8-3/1</t>
  </si>
  <si>
    <t>475</t>
  </si>
  <si>
    <t>21.21-5-357</t>
  </si>
  <si>
    <t>Розетки штепсельные, серия "Прима", напряжение 250 В, сила тока 16 А, одноместная, с боковыми заземляющими контактами, с защитными шторками, тип РА16-003/1, открытой установки</t>
  </si>
  <si>
    <t>СН-2012-2024.21. База. Р.21, о.5, поз.357</t>
  </si>
  <si>
    <t>476</t>
  </si>
  <si>
    <t>21.21-5-380</t>
  </si>
  <si>
    <t>Розетки штепсельные, серия "Рондо", напряжение 250 В, сила тока 16 А, одноместные, с заземляющими контактами и защитными шторками, открытой установки, степень защиты IP44, тип РА16-112Б</t>
  </si>
  <si>
    <t>СН-2012-2024.21. База. Р.21, о.5, поз.380</t>
  </si>
  <si>
    <t>477</t>
  </si>
  <si>
    <t>21.21-5-381</t>
  </si>
  <si>
    <t>Розетки штепсельные, серия "Рондо", напряжение 250 В, сила тока 16 А, одноместные, с заземляющими контактами и защитными шторками, скрытой установки, степень защиты IP44, тип РС16-126Б</t>
  </si>
  <si>
    <t>СН-2012-2024.21. База. Р.21, о.5, поз.381</t>
  </si>
  <si>
    <t>478</t>
  </si>
  <si>
    <t>21.21-5-397</t>
  </si>
  <si>
    <t>Розетки (механизмы) штепсельные, серия "Мозаик", тип 2К+3, с винтовыми зажимами, с защитными шторками и заземляющим контактом</t>
  </si>
  <si>
    <t>СН-2012-2024.21. База. Р.21, о.5, поз.397</t>
  </si>
  <si>
    <t>479</t>
  </si>
  <si>
    <t>21.21-5-390</t>
  </si>
  <si>
    <t>Рамки декоративные, серия "Мозаик", тип М45, на 2 модуля, цвет белый</t>
  </si>
  <si>
    <t>СН-2012-2024.21. База. Р.21, о.5, поз.390</t>
  </si>
  <si>
    <t>480</t>
  </si>
  <si>
    <t>21.21-5-404</t>
  </si>
  <si>
    <t>Розетки (механизмы) силовые, серия "Валена", напряжение 250 В, номинальный ток 16 А, тип 2К+3, с винтовыми зажимами, защитными шторками и заземляющим контактом, цвет белый</t>
  </si>
  <si>
    <t>СН-2012-2024.21. База. Р.21, о.5, поз.404</t>
  </si>
  <si>
    <t>481</t>
  </si>
  <si>
    <t>482</t>
  </si>
  <si>
    <t>1.20-3104-1-2/1</t>
  </si>
  <si>
    <t>Демонтаж осветительных приборов - светильники с лампами накаливания</t>
  </si>
  <si>
    <t>СН-2012-2024.1. База. Сб.20-3104-1-2/1</t>
  </si>
  <si>
    <t>483</t>
  </si>
  <si>
    <t>1.20-3103-3-9/1</t>
  </si>
  <si>
    <t>Установка светильников для ламп накаливания местного освещения (без стоимости материалов)</t>
  </si>
  <si>
    <t>СН-2012-2024.1. База. Сб.20-3103-3-9/1</t>
  </si>
  <si>
    <t>484</t>
  </si>
  <si>
    <t>21.22-8-3</t>
  </si>
  <si>
    <t>Светильники светодиодные, потребляемая мощность 10 Вт, световой поток 1100 Лм, цветовая температура 4000 К, степень защиты IP44, габаритные размеры 121х38 мм</t>
  </si>
  <si>
    <t>СН-2012-2024.21. База. Р.22, о.8, поз.3</t>
  </si>
  <si>
    <t>485</t>
  </si>
  <si>
    <t>21.22-8-33</t>
  </si>
  <si>
    <t>Светильники светодиодные точечные, потребляемая мощность 18 Вт, световой поток 980 Лм, цветовая температура 4000 К, степень защиты IP20, размеры 110х30 мм</t>
  </si>
  <si>
    <t>СН-2012-2024.21. База. Р.22, о.8, поз.33</t>
  </si>
  <si>
    <t>486</t>
  </si>
  <si>
    <t>21.22-8-37</t>
  </si>
  <si>
    <t>Светильники светодиодные встраиваемые с матовым рассеивателем, потребляемая мощность 15 Вт, световой поток 1000 Лм, цветовая температура 4000 К, тип светодиодов SMD, степень защиты IP20, размеры 137х80 мм</t>
  </si>
  <si>
    <t>СН-2012-2024.21. База. Р.22, о.8, поз.37</t>
  </si>
  <si>
    <t>487</t>
  </si>
  <si>
    <t>1.20-3102-5-1/1</t>
  </si>
  <si>
    <t>Замена электроосветительной арматуры с люминесцентными лампами с числом ламп до двух (без стоимости материалов)</t>
  </si>
  <si>
    <t>СН-2012-2024.1. База. Сб.20-3102-5-1/1</t>
  </si>
  <si>
    <t>488</t>
  </si>
  <si>
    <t>21.22-8-6</t>
  </si>
  <si>
    <t>Светильники светодиодные накладной, потребляемая мощность 40 Вт, световой поток 2800 Лм, цветовая температура 4000 К, степень защиты IP20, габаритные размеры 1200х75 мм</t>
  </si>
  <si>
    <t>СН-2012-2024.21. База. Р.22, о.8, поз.6</t>
  </si>
  <si>
    <t>489</t>
  </si>
  <si>
    <t>Светильники светодиодные, потребляемая мощность 19,1 Вт, световой поток 1160 Лм, цветовая температура 5000 К, степень защиты IP20, габаритные размеры 600х75 мм</t>
  </si>
  <si>
    <t>490</t>
  </si>
  <si>
    <t>21.22-8-14</t>
  </si>
  <si>
    <t>Светильники светодиодные линейные, потребляемая мощность 37 Вт, световой поток 3300 Лм, цветовая температура 5000 К, степень защиты IP65, габаритные размеры 1280х135х100 мм, тип ССП01-011</t>
  </si>
  <si>
    <t>СН-2012-2024.21. База. Р.22, о.8, поз.14</t>
  </si>
  <si>
    <t>491</t>
  </si>
  <si>
    <t>1.20-3102-6-1/1</t>
  </si>
  <si>
    <t>Замена электроосветительной арматуры с люминесцентными лампами с числом ламп четыре и более (без стоимости материалов)</t>
  </si>
  <si>
    <t>СН-2012-2024.1. База. Сб.20-3102-6-1/1</t>
  </si>
  <si>
    <t>492</t>
  </si>
  <si>
    <t>21.22-8-7</t>
  </si>
  <si>
    <t>Светильники светодиодные накладные, потребляемая мощность 36 Вт, световой поток 3550 Лм, цветовая температура 4000 К, степень защиты IP20, габаритные размеры 595х595х19 мм</t>
  </si>
  <si>
    <t>СН-2012-2024.21. База. Р.22, о.8, поз.7</t>
  </si>
  <si>
    <t>493</t>
  </si>
  <si>
    <t>Светильники светодиодные встраиваемые, потребляемая мощность 36 Вт, световой поток 3550 Лм, цветовая температура 4000 К, степень защиты IP20, габаритные размеры 1200х595х19 мм</t>
  </si>
  <si>
    <t>494</t>
  </si>
  <si>
    <t>21.22-8-8</t>
  </si>
  <si>
    <t>Светильники светодиодные встраиваемые, потребляемая мощность 43 Вт, световой поток 3550 Лм, цветовая температура 5000 К, степень защиты IP40, габаритные размеры 595х595х40 мм, тип ССО01-011</t>
  </si>
  <si>
    <t>СН-2012-2024.21. База. Р.22, о.8, поз.8</t>
  </si>
  <si>
    <t>495</t>
  </si>
  <si>
    <t>21.22-8-11</t>
  </si>
  <si>
    <t>Светильники светодиодные встраиваемые с блоком аварийного питания, потребляемая мощность 43 Вт, световой поток 3550 Лм, цветовая температура 5000 К, степень защиты IP40, габаритные размеры 595х595х40 мм, тип ССО03-011</t>
  </si>
  <si>
    <t>СН-2012-2024.21. База. Р.22, о.8, поз.11</t>
  </si>
  <si>
    <t>496</t>
  </si>
  <si>
    <t>1.22-3403-39-4/1</t>
  </si>
  <si>
    <t>Демонтаж аппаратуры настенного типа: коробки кабельной соединительной или разветвительной (без стоимости материалов)</t>
  </si>
  <si>
    <t>СН-2012-2024.1. База. Сб.22-3403-39-4/1</t>
  </si>
  <si>
    <t>497</t>
  </si>
  <si>
    <t>Установка аппаратуры настенного типа: коробки кабельной соединительной или разветвительной (без стоимости материалов)</t>
  </si>
  <si>
    <t>498</t>
  </si>
  <si>
    <t>21.21-5-103</t>
  </si>
  <si>
    <t>Коробки распаечные, серия "tyco", открытой установки, из полистирола, степень защиты IP55, 7 вводов, размеры 70х70х40 мм, артикул 67030</t>
  </si>
  <si>
    <t>СН-2012-2024.21. База. Р.21, о.5, поз.103</t>
  </si>
  <si>
    <t>499</t>
  </si>
  <si>
    <t>1.21-3104-4-1/1</t>
  </si>
  <si>
    <t>Демонтаж электропроводки скрытой</t>
  </si>
  <si>
    <t>СН-2012-2024.1. База. Сб.21-3104-4-1/1</t>
  </si>
  <si>
    <t>500</t>
  </si>
  <si>
    <t>1.21-3104-5-1/1</t>
  </si>
  <si>
    <t>Демонтаж трубных проводок, первого провода сечением 6 мм2</t>
  </si>
  <si>
    <t>СН-2012-2024.1. База. Сб.21-3104-5-1/1</t>
  </si>
  <si>
    <t>501</t>
  </si>
  <si>
    <t>1.21-3104-5-2/1</t>
  </si>
  <si>
    <t>Демонтаж трубных проводок, первого провода сечением 16 мм2</t>
  </si>
  <si>
    <t>СН-2012-2024.1. База. Сб.21-3104-5-2/1</t>
  </si>
  <si>
    <t>502</t>
  </si>
  <si>
    <t>1.21-3104-5-3/1</t>
  </si>
  <si>
    <t>Демонтаж трубных проводок, первого провода сечением 35 мм2</t>
  </si>
  <si>
    <t>СН-2012-2024.1. База. Сб.21-3104-5-3/1</t>
  </si>
  <si>
    <t>503</t>
  </si>
  <si>
    <t>1.21-3104-5-4/1</t>
  </si>
  <si>
    <t>Демонтаж трубных проводок, первого провода сечением 70 мм2</t>
  </si>
  <si>
    <t>СН-2012-2024.1. База. Сб.21-3104-5-4/1</t>
  </si>
  <si>
    <t>504</t>
  </si>
  <si>
    <t>1.21-3103-31-2/1</t>
  </si>
  <si>
    <t>Демонтаж пластикового кабель-канала по бетонному основанию / сечение 20х12,5 мм</t>
  </si>
  <si>
    <t>СН-2012-2024.1. База. Сб.21-3103-31-2/1</t>
  </si>
  <si>
    <t>505</t>
  </si>
  <si>
    <t>1.21-3103-31-2/2</t>
  </si>
  <si>
    <t>Демонтаж пластикового кабель-канала - по бетонному основанию / сечение 40х20 мм</t>
  </si>
  <si>
    <t>СН-2012-2024.1. База. Сб.21-3103-31-2/2</t>
  </si>
  <si>
    <t>506</t>
  </si>
  <si>
    <t>1.21-3103-31-2/4</t>
  </si>
  <si>
    <t>Демонтаж пластикового кабель-канала - по бетонному основанию / сечение 105х50 мм</t>
  </si>
  <si>
    <t>СН-2012-2024.1. База. Сб.21-3103-31-2/4</t>
  </si>
  <si>
    <t>507</t>
  </si>
  <si>
    <t>1.21-3104-8-1/1</t>
  </si>
  <si>
    <t>Демонтаж труб гофрированных поливинилхлоридных наружным диаметром 16 мм, проложенных открыто по стенам и потолкам</t>
  </si>
  <si>
    <t>СН-2012-2024.1. База. Сб.21-3104-8-1/1</t>
  </si>
  <si>
    <t>508</t>
  </si>
  <si>
    <t>1.21-3104-8-2/1</t>
  </si>
  <si>
    <t>Демонтаж труб гофрированных поливинилхлоридных наружным диаметром 20 мм, проложенных открыто по стенам и потолкам</t>
  </si>
  <si>
    <t>СН-2012-2024.1. База. Сб.21-3104-8-2/1</t>
  </si>
  <si>
    <t>509</t>
  </si>
  <si>
    <t>1.21-3104-7-1/1</t>
  </si>
  <si>
    <t>Демонтаж труб гофрированных поливинилхлоридных, прокладываемых в труднодоступных местах по железобетонным стенам и потолкам, диаметром до 16 мм</t>
  </si>
  <si>
    <t>СН-2012-2024.1. База. Сб.21-3104-7-1/1</t>
  </si>
  <si>
    <t>510</t>
  </si>
  <si>
    <t>Прокладка пластикового кабель-канала по бетонному основанию / сечение 20х12,5 мм</t>
  </si>
  <si>
    <t>511</t>
  </si>
  <si>
    <t>Прокладка пластикового кабель-канала - по бетонному основанию / сечение 40х20 мм</t>
  </si>
  <si>
    <t>512</t>
  </si>
  <si>
    <t>Прокладка пластикового кабель-канала - по бетонному основанию / сечение 105х50 мм</t>
  </si>
  <si>
    <t>513</t>
  </si>
  <si>
    <t>1.21-3103-33-1/1</t>
  </si>
  <si>
    <t>Прокладка труб гофрированных поливинилхлоридных наружным диаметром 16 мм открыто по стенам и потолкам с установкой соединительных коробок</t>
  </si>
  <si>
    <t>СН-2012-2024.1. База. Сб.21-3103-33-1/1</t>
  </si>
  <si>
    <t>514</t>
  </si>
  <si>
    <t>1.21-3103-33-2/1</t>
  </si>
  <si>
    <t>Прокладка труб гофрированных поливинилхлоридных наружным диаметром 20 мм открыто по стенам и потолкам с установкой соединительных коробок</t>
  </si>
  <si>
    <t>СН-2012-2024.1. База. Сб.21-3103-33-2/1</t>
  </si>
  <si>
    <t>515</t>
  </si>
  <si>
    <t>1.21-3103-32-1/1</t>
  </si>
  <si>
    <t>Прокладка труб гофрированных поливинилхлоридных, прокладываемых в труднодоступных местах с усиленным креплением накладными скобами и установкой соединительных коробок, по железобетонным стенам и потолкам, диаметром до 16 мм</t>
  </si>
  <si>
    <t>СН-2012-2024.1. База. Сб.21-3103-32-1/1</t>
  </si>
  <si>
    <t>516</t>
  </si>
  <si>
    <t>1.21-3103-7-1/1</t>
  </si>
  <si>
    <t>Прокладка проводов и кабелей в лотках, провод сечением до 6 мм2</t>
  </si>
  <si>
    <t>СН-2012-2024.1. База. Сб.21-3103-7-1/1</t>
  </si>
  <si>
    <t>517</t>
  </si>
  <si>
    <t>21.23-13-14</t>
  </si>
  <si>
    <t>Провода силовые с медными жилами в поливинилхлоридной изоляции, марка ПуГВ, номинальное напряжение до 450 В, число жил и сечение 1х6 мм2</t>
  </si>
  <si>
    <t>км</t>
  </si>
  <si>
    <t>СН-2012-2024.21. База. Р.23, о.13, поз.14</t>
  </si>
  <si>
    <t>518</t>
  </si>
  <si>
    <t>21.23-8-269</t>
  </si>
  <si>
    <t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3х1,5</t>
  </si>
  <si>
    <t>СН-2012-2024.21. База. Р.23, о.8, поз.269</t>
  </si>
  <si>
    <t>519</t>
  </si>
  <si>
    <t>21.23-8-256</t>
  </si>
  <si>
    <t>Кабели силовые с медными жилами с поливинилхлоридной изоляцией в оболочке из поливинилхлоридного пластиката пониженной горючести, напряжение 660 В, марка ВВГнг(А), число жил и сечение 3х1,5 мм2</t>
  </si>
  <si>
    <t>СН-2012-2024.21. База. Р.23, о.8, поз.256</t>
  </si>
  <si>
    <t>520</t>
  </si>
  <si>
    <t>21.23-8-259</t>
  </si>
  <si>
    <t>Кабели силовые с медными жилами с изоляцией и оболочкой из поливинилхлоридного пластиката, напряжение 660 В, марка ВВГ, число жил и сечение 2х1,5 мм2</t>
  </si>
  <si>
    <t>СН-2012-2024.21. База. Р.23, о.8, поз.259</t>
  </si>
  <si>
    <t>521</t>
  </si>
  <si>
    <t>21.23-8-181</t>
  </si>
  <si>
    <t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2х1,5</t>
  </si>
  <si>
    <t>СН-2012-2024.21. База. Р.23, о.8, поз.181</t>
  </si>
  <si>
    <t>522</t>
  </si>
  <si>
    <t>21.23-8-139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</si>
  <si>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3х1,5</t>
  </si>
  <si>
    <t>СН-2012-2024.21. База. Р.23, о.8, поз.139</t>
  </si>
  <si>
    <t>523</t>
  </si>
  <si>
    <t>1.21-3103-7-2/1</t>
  </si>
  <si>
    <t>Прокладка проводов и кабелей в лотках, провод сечением до 35 мм2</t>
  </si>
  <si>
    <t>СН-2012-2024.1. База. Сб.21-3103-7-2/1</t>
  </si>
  <si>
    <t>524</t>
  </si>
  <si>
    <t>21.23-13-15</t>
  </si>
  <si>
    <t>Провода силовые с медными жилами в поливинилхлоридной изоляции, марка ПуГВ, номинальное напряжение до 450 В, число жил и сечение 1х10 мм2</t>
  </si>
  <si>
    <t>СН-2012-2024.21. База. Р.23, о.13, поз.15</t>
  </si>
  <si>
    <t>525</t>
  </si>
  <si>
    <t>21.23-8-270</t>
  </si>
  <si>
    <t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3х2,5</t>
  </si>
  <si>
    <t>СН-2012-2024.21. База. Р.23, о.8, поз.270</t>
  </si>
  <si>
    <t>526</t>
  </si>
  <si>
    <t>21.23-8-272</t>
  </si>
  <si>
    <t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5х4</t>
  </si>
  <si>
    <t>СН-2012-2024.21. База. Р.23, о.8, поз.272</t>
  </si>
  <si>
    <t>527</t>
  </si>
  <si>
    <t>21.23-8-273</t>
  </si>
  <si>
    <t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5х6</t>
  </si>
  <si>
    <t>СН-2012-2024.21. База. Р.23, о.8, поз.273</t>
  </si>
  <si>
    <t>528</t>
  </si>
  <si>
    <t>21.23-8-140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</si>
  <si>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t>
  </si>
  <si>
    <t>СН-2012-2024.21. База. Р.23, о.8, поз.140</t>
  </si>
  <si>
    <t>529</t>
  </si>
  <si>
    <t>21.23-8-160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</si>
  <si>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5х4</t>
  </si>
  <si>
    <t>СН-2012-2024.21. База. Р.23, о.8, поз.160</t>
  </si>
  <si>
    <t>530</t>
  </si>
  <si>
    <t>21.23-8-161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</si>
  <si>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5х6</t>
  </si>
  <si>
    <t>СН-2012-2024.21. База. Р.23, о.8, поз.161</t>
  </si>
  <si>
    <t>531</t>
  </si>
  <si>
    <t>21.23-8-263</t>
  </si>
  <si>
    <t>Кабели силовые с медными жилами, огнестойкие, с изоляцией и оболочкой из ПВХ пластиката пониженной пожарной опасности, не распространяющей горение, с пониженным дымо-и газовыделением, напряжение 660 В, марка ВВГнг(А)-FRLS, число жил и сечение, мм2: 3х2,5</t>
  </si>
  <si>
    <t>СН-2012-2024.21. База. Р.23, о.8, поз.263</t>
  </si>
  <si>
    <t>532</t>
  </si>
  <si>
    <t>1.21-3103-7-3/1</t>
  </si>
  <si>
    <t>Прокладка проводов и кабелей в лотках, провод сечением до 70 мм2</t>
  </si>
  <si>
    <t>СН-2012-2024.1. База. Сб.21-3103-7-3/1</t>
  </si>
  <si>
    <t>533</t>
  </si>
  <si>
    <t>21.23-8-174</t>
  </si>
  <si>
    <t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1х50</t>
  </si>
  <si>
    <t>СН-2012-2024.21. База. Р.23, о.8, поз.174</t>
  </si>
  <si>
    <t>534</t>
  </si>
  <si>
    <t>21.23-8-162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</si>
  <si>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5х10</t>
  </si>
  <si>
    <t>СН-2012-2024.21. База. Р.23, о.8, поз.162</t>
  </si>
  <si>
    <t>535</t>
  </si>
  <si>
    <t>1.21-3103-7-4/1</t>
  </si>
  <si>
    <t>Прокладка проводов и кабелей в лотках, провод сечением до 120 мм2</t>
  </si>
  <si>
    <t>СН-2012-2024.1. База. Сб.21-3103-7-4/1</t>
  </si>
  <si>
    <t>536</t>
  </si>
  <si>
    <t>21.23-8-176</t>
  </si>
  <si>
    <t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1х95</t>
  </si>
  <si>
    <t>СН-2012-2024.21. База. Р.23, о.8, поз.176</t>
  </si>
  <si>
    <t>537</t>
  </si>
  <si>
    <t>21.23-8-163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</si>
  <si>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5х16</t>
  </si>
  <si>
    <t>СН-2012-2024.21. База. Р.23, о.8, поз.163</t>
  </si>
  <si>
    <t>538</t>
  </si>
  <si>
    <t>1.21-3103-8-1/1</t>
  </si>
  <si>
    <t>Прокладка проводов и кабелей в коробах, провод сечением до 6 мм2</t>
  </si>
  <si>
    <t>СН-2012-2024.1. База. Сб.21-3103-8-1/1</t>
  </si>
  <si>
    <t>539</t>
  </si>
  <si>
    <t>540</t>
  </si>
  <si>
    <t>541</t>
  </si>
  <si>
    <t>542</t>
  </si>
  <si>
    <t>543</t>
  </si>
  <si>
    <t>544</t>
  </si>
  <si>
    <t>545</t>
  </si>
  <si>
    <t>1.21-3103-8-2/1</t>
  </si>
  <si>
    <t>Прокладка проводов и кабелей в коробах, провод сечением до 35 мм2</t>
  </si>
  <si>
    <t>СН-2012-2024.1. База. Сб.21-3103-8-2/1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</si>
  <si>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</si>
  <si>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</si>
  <si>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</si>
  <si>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</si>
  <si>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</si>
  <si>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</si>
  <si>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</si>
  <si>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</si>
  <si>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</si>
  <si>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1.21-3103-8-3/1</t>
  </si>
  <si>
    <t>Прокладка проводов и кабелей в коробах, провод сечением до 70 мм2</t>
  </si>
  <si>
    <t>СН-2012-2024.1. База. Сб.21-3103-8-3/1</t>
  </si>
  <si>
    <t>555</t>
  </si>
  <si>
    <t>556</t>
  </si>
  <si>
    <t>557</t>
  </si>
  <si>
    <t>1.21-3103-21-2/1</t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</si>
  <si>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6 мм2 (без стоимости материалов)</t>
  </si>
  <si>
    <t>СН-2012-2024.1. База. Сб.21-3103-21-2/1</t>
  </si>
  <si>
    <t>558</t>
  </si>
  <si>
    <t>559</t>
  </si>
  <si>
    <t>560</t>
  </si>
  <si>
    <t>561</t>
  </si>
  <si>
    <t>562</t>
  </si>
  <si>
    <t>563</t>
  </si>
  <si>
    <t>1.21-3103-21-3/1</t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</si>
  <si>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 (без стоимости материалов)</t>
  </si>
  <si>
    <t>СН-2012-2024.1. База. Сб.21-3103-21-3/1</t>
  </si>
  <si>
    <t>564</t>
  </si>
  <si>
    <t>565</t>
  </si>
  <si>
    <t>566</t>
  </si>
  <si>
    <t>567</t>
  </si>
  <si>
    <t>21.23-8-141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</si>
  <si>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3х4</t>
  </si>
  <si>
    <t>СН-2012-2024.21. База. Р.23, о.8, поз.141</t>
  </si>
  <si>
    <t>568</t>
  </si>
  <si>
    <t>1.21-3103-21-4/1</t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</si>
  <si>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35 мм2 (без стоимости материалов)</t>
  </si>
  <si>
    <t>СН-2012-2024.1. База. Сб.21-3103-21-4/1</t>
  </si>
  <si>
    <t>569</t>
  </si>
  <si>
    <t>570</t>
  </si>
  <si>
    <t>571</t>
  </si>
  <si>
    <t>572</t>
  </si>
  <si>
    <t>573</t>
  </si>
  <si>
    <t>1.21-3103-21-5/1</t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</si>
  <si>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70 мм2 (без стоимости материалов)</t>
  </si>
  <si>
    <t>СН-2012-2024.1. База. Сб.21-3103-21-5/1</t>
  </si>
  <si>
    <t>574</t>
  </si>
  <si>
    <t>575</t>
  </si>
  <si>
    <t>1.21-3103-21-6/1</t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</si>
  <si>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120 мм2 (без стоимости материалов)</t>
  </si>
  <si>
    <t>СН-2012-2024.1. База. Сб.21-3103-21-6/1</t>
  </si>
  <si>
    <t>576</t>
  </si>
  <si>
    <t>Итого</t>
  </si>
  <si>
    <t>Итого по всем разделам</t>
  </si>
  <si>
    <t>Итого1</t>
  </si>
  <si>
    <t>НДС 20%</t>
  </si>
  <si>
    <t>Итого2</t>
  </si>
  <si>
    <t>Итого с НДС</t>
  </si>
  <si>
    <t>Новая переменная</t>
  </si>
  <si>
    <t>Переменная_1</t>
  </si>
  <si>
    <t>Переменная_2</t>
  </si>
  <si>
    <t>Уровень цен на 01.10.2023 г</t>
  </si>
  <si>
    <t>_OBSM_</t>
  </si>
  <si>
    <t>9999990008</t>
  </si>
  <si>
    <t>Трудозатраты рабочих</t>
  </si>
  <si>
    <t>чел.-ч.</t>
  </si>
  <si>
    <t>21.1-20-10</t>
  </si>
  <si>
    <t>СН-2012-2024.21. База. Р.1, о.20, поз.10</t>
  </si>
  <si>
    <t>Лента изоляционная хлопчатобумажная</t>
  </si>
  <si>
    <t>21.1-20-7</t>
  </si>
  <si>
    <t>СН-2012-2024.21. База. Р.1, о.20, поз.7</t>
  </si>
  <si>
    <t>Ветошь</t>
  </si>
  <si>
    <t>21.1-4-3</t>
  </si>
  <si>
    <t>Бензин</t>
  </si>
  <si>
    <t>21.1-6-139</t>
  </si>
  <si>
    <t>СН-2012-2024.21. База. Р.1, о.6, поз.139</t>
  </si>
  <si>
    <t>Эмаль, марка ПФ-115 (цветная), пентафталевая</t>
  </si>
  <si>
    <t>22.1-18-24</t>
  </si>
  <si>
    <t>СН-2012-2024.22. База. п.1-18-24 (183102)</t>
  </si>
  <si>
    <t>Автомобили полупассажирские типа ГАЗ, грузоподъемность до 2 т</t>
  </si>
  <si>
    <t>СН-2012-2024.21. База. Р.1, о.4, поз.3</t>
  </si>
  <si>
    <t>21.1-25-1143</t>
  </si>
  <si>
    <t>СН-2012-2024.21. База. Р.1, о.25, поз.1143</t>
  </si>
  <si>
    <t>Обезжириватель универсальный на углеводородной основе, типа RPG</t>
  </si>
  <si>
    <t>21.1-4-77</t>
  </si>
  <si>
    <t>СН-2012-2024.21. База. Р.1, о.4, поз.77</t>
  </si>
  <si>
    <t>Смазка силиконовая, аэрозольная, водостойкая, диапазон температур применения от -50 до +230°С</t>
  </si>
  <si>
    <t>21.1-4-44</t>
  </si>
  <si>
    <t>СН-2012-2024.21. База. Р.1, о.4, поз.44</t>
  </si>
  <si>
    <t>Смазка, марка "Циатим-201"</t>
  </si>
  <si>
    <t>21.1-4-34</t>
  </si>
  <si>
    <t>СН-2012-2024.21. База. Р.1, о.4, поз.34</t>
  </si>
  <si>
    <t>Растворитель нефтяной, марка Нефрас С-50/170</t>
  </si>
  <si>
    <t>21.1-4-64</t>
  </si>
  <si>
    <t>СН-2012-2024.21. База. Р.1, о.4, поз.64</t>
  </si>
  <si>
    <t>Масло индустриальное белое, типа "Shell Ondina X 420"</t>
  </si>
  <si>
    <t>22.1-30-56</t>
  </si>
  <si>
    <t>СН-2012-2024.22. База. п.1-30-56 (309101)</t>
  </si>
  <si>
    <t>Шуруповерты</t>
  </si>
  <si>
    <t>21.1-1-11</t>
  </si>
  <si>
    <t>СН-2012-2024.21. База. Р.1, о.1, поз.11</t>
  </si>
  <si>
    <t>Герметик силиконовый</t>
  </si>
  <si>
    <t>21.1-11-125</t>
  </si>
  <si>
    <t>СН-2012-2024.21. База. Р.1, о.11, поз.125</t>
  </si>
  <si>
    <t>Шурупы с потайной головкой, черные, размер 8,0х100 мм</t>
  </si>
  <si>
    <t>21.1-11-51</t>
  </si>
  <si>
    <t>СН-2012-2024.21. База. Р.1, о.11, поз.51</t>
  </si>
  <si>
    <t>Дюбели с насаженными шайбами</t>
  </si>
  <si>
    <t>21.1-11-21</t>
  </si>
  <si>
    <t>СН-2012-2024.21. База. Р.1, о.11, поз.21</t>
  </si>
  <si>
    <t>Болты строительные черные с гайками и шайбами (10х100мм)</t>
  </si>
  <si>
    <t>21.1-11-95</t>
  </si>
  <si>
    <t>СН-2012-2024.21. База. Р.1, о.11, поз.95</t>
  </si>
  <si>
    <t>Шайбы для болтов черные</t>
  </si>
  <si>
    <t>21.1-23-9</t>
  </si>
  <si>
    <t>СН-2012-2024.21. База. Р.1, о.23, поз.9</t>
  </si>
  <si>
    <t>Электроды, тип Э-42, 46, 50, диаметр 4 - 6 мм</t>
  </si>
  <si>
    <t>21.1-25-399</t>
  </si>
  <si>
    <t>СН-2012-2024.21. База. Р.1, о.25, поз.399</t>
  </si>
  <si>
    <t>Шнур асбестовый, общего назначения, марка ШАОН-1, диаметр 0,75 мм,</t>
  </si>
  <si>
    <t>21.1-4-10</t>
  </si>
  <si>
    <t>СН-2012-2024.21. База. Р.1, о.4, поз.10</t>
  </si>
  <si>
    <t>Кислород технический газообразный</t>
  </si>
  <si>
    <t>21.1-4-2</t>
  </si>
  <si>
    <t>СН-2012-2024.21. База. Р.1, о.4, поз.2</t>
  </si>
  <si>
    <t>Ацетилен технический</t>
  </si>
  <si>
    <t>21.1-4-46</t>
  </si>
  <si>
    <t>СН-2012-2024.21. База. Р.1, о.4, поз.46</t>
  </si>
  <si>
    <t>Солидол жировой</t>
  </si>
  <si>
    <t>21.1-4-9</t>
  </si>
  <si>
    <t>СН-2012-2024.21. База. Р.1, о.4, поз.9</t>
  </si>
  <si>
    <t>Керосин</t>
  </si>
  <si>
    <t>21.1-6-48</t>
  </si>
  <si>
    <t>СН-2012-2024.21. База. Р.1, о.6, поз.48</t>
  </si>
  <si>
    <t>Краски масляные жидкотертые цветные (готовые к употреблению) для наружных и внутренних работ, марка МА-25</t>
  </si>
  <si>
    <t>21.1-6-68</t>
  </si>
  <si>
    <t>СН-2012-2024.21. База. Р.1, о.6, поз.68</t>
  </si>
  <si>
    <t>Лак битумный, марка БТ-577</t>
  </si>
  <si>
    <t>21.1-6-90</t>
  </si>
  <si>
    <t>Олифа для окраски комбинированная "Оксоль"</t>
  </si>
  <si>
    <t>СН-2012-2024.21. База. Р.1, о.6, поз.90</t>
  </si>
  <si>
    <t>21.1-4-14</t>
  </si>
  <si>
    <t>СН-2012-2024.21. База. Р.1, о.4, поз.14</t>
  </si>
  <si>
    <t>Масло индустриальное для вентиляционных фильтров</t>
  </si>
  <si>
    <t>21.21-5-11</t>
  </si>
  <si>
    <t>СН-2012-2024.21. База. Р.21, о.5, поз.11</t>
  </si>
  <si>
    <t>Выключатели автоматические однополюсные, на ток до 25 А, тип АЕ-1031-1У4</t>
  </si>
  <si>
    <t>21.21-5-284</t>
  </si>
  <si>
    <t>СН-2012-2024.21. База. Р.21, о.5, поз.284</t>
  </si>
  <si>
    <t>Предохранители ПН-2 на номинальное напряжение 500 В, тип ПН-2-250</t>
  </si>
  <si>
    <t>21.23-5-40</t>
  </si>
  <si>
    <t>СН-2012-2024.21. База. Р.23, о.5, поз.40</t>
  </si>
  <si>
    <t>Кабели для радиовещания и телевидения, микрофонные с жилами из медных проволок, марка КММ, число жил и сечение 2х0,12 мм2</t>
  </si>
  <si>
    <t>21.1-25-16</t>
  </si>
  <si>
    <t>СН-2012-2024.21. База. Р.1, о.25, поз.16</t>
  </si>
  <si>
    <t>Волокно льняное №11 для уплотнения резьбовых соединений при монтаже систем водоснабжения и отопления</t>
  </si>
  <si>
    <t>21.1-6-111</t>
  </si>
  <si>
    <t>СН-2012-2024.21. База. Р.1, о.6, поз.111</t>
  </si>
  <si>
    <t>Растворители универсальные № 645-650</t>
  </si>
  <si>
    <t>9999990001</t>
  </si>
  <si>
    <t>Масса мусора</t>
  </si>
  <si>
    <t>21.1-2-16</t>
  </si>
  <si>
    <t>СН-2012-2024.21. База. Р.1, о.2, поз.16</t>
  </si>
  <si>
    <t>Цемент пуццолановый общего назначения, марка 400</t>
  </si>
  <si>
    <t>21.3-2-16</t>
  </si>
  <si>
    <t>СН-2012-2024.21. База. Р.3, о.2, поз.16</t>
  </si>
  <si>
    <t>Растворы цементные, марка 150</t>
  </si>
  <si>
    <t>22.1-10-19</t>
  </si>
  <si>
    <t>СН-2012-2024.22. База. п.1-10-19 (105004)</t>
  </si>
  <si>
    <t>Компрессоры поршневые, объем ресивера 24 л</t>
  </si>
  <si>
    <t>22.1-30-54</t>
  </si>
  <si>
    <t>СН-2012-2024.22. База. п.1-30-54 (308901)</t>
  </si>
  <si>
    <t>Молотки отбойные</t>
  </si>
  <si>
    <t>21.1-2-13</t>
  </si>
  <si>
    <t>СН-2012-2024.21. База. Р.1, о.2, поз.13</t>
  </si>
  <si>
    <t>Цемент общестроительный, портландцемент общего назначения, марка 400</t>
  </si>
  <si>
    <t>21.1-25-13</t>
  </si>
  <si>
    <t>СН-2012-2024.21. База. Р.1, о.25, поз.13</t>
  </si>
  <si>
    <t>Вода</t>
  </si>
  <si>
    <t>22.1-30-102</t>
  </si>
  <si>
    <t>СН-2012-2024.22. База. п.1-30-102 (303704)</t>
  </si>
  <si>
    <t>Дрели электрические, двухскоростные, мощностью 600 Вт</t>
  </si>
  <si>
    <t>22.1-30-75</t>
  </si>
  <si>
    <t>СН-2012-2024.22. База. п.1-30-75 (370001)</t>
  </si>
  <si>
    <t>Станки для резки плит</t>
  </si>
  <si>
    <t>21.1-6-11</t>
  </si>
  <si>
    <t>СН-2012-2024.21. База. Р.1, о.6, поз.11</t>
  </si>
  <si>
    <t>Грунтовка акриловая на латексной основе, марка "Грундирмиттель"</t>
  </si>
  <si>
    <t>21.3-2-107</t>
  </si>
  <si>
    <t>СН-2012-2024.21. База. Р.3, о.2, поз.107</t>
  </si>
  <si>
    <t>Смеси сухие цементно-песчаные, клеевые для плиточных работ: В12,5 (М150), F50, крупность заполнителя не более 0,5 мм</t>
  </si>
  <si>
    <t>21.3-2-109</t>
  </si>
  <si>
    <t>СН-2012-2024.21. База. Р.3, о.2, поз.109</t>
  </si>
  <si>
    <t>Смеси сухие фуговочные для заделки швов между плитками (различная цветовая гамма): В7,5 (М100), F50, крупность заполнителя 0,3 мм</t>
  </si>
  <si>
    <t>21.1-5-48</t>
  </si>
  <si>
    <t>СН-2012-2024.21. База. Р.1, о.5, поз.48</t>
  </si>
  <si>
    <t>Плитки керамические фасадные, толщина 9 мм, глазурованные, прямоугольные, гладкие, одноцветные</t>
  </si>
  <si>
    <t>22.1-30-79</t>
  </si>
  <si>
    <t>СН-2012-2024.22. База. п.1-30-79 (309301)</t>
  </si>
  <si>
    <t>Машины отрезные, диаметр диска 230 мм</t>
  </si>
  <si>
    <t>21.1-11-129</t>
  </si>
  <si>
    <t>СН-2012-2024.21. База. Р.1, о.11, поз.129</t>
  </si>
  <si>
    <t>Шурупы-саморезы с полусферической головкой, с прессшайбой, наконечник острый, оцинкованные, размер 4,2х16 мм, для крепления листового металла</t>
  </si>
  <si>
    <t>21.1-11-68</t>
  </si>
  <si>
    <t>СН-2012-2024.21. База. Р.1, о.11, поз.68</t>
  </si>
  <si>
    <t>Дюбель-гвоздь оцинкованный, диаметр 8 мм, длина 100 мм</t>
  </si>
  <si>
    <t>21.7-1-30</t>
  </si>
  <si>
    <t>СН-2012-2024.21. База. Р.7, о.1, поз.30</t>
  </si>
  <si>
    <t>Кронштейны из оцинкованной стали выравнивающие, высота профиля 200 мм</t>
  </si>
  <si>
    <t>21.7-1-40</t>
  </si>
  <si>
    <t>СН-2012-2024.21. База. Р.7, о.1, поз.40</t>
  </si>
  <si>
    <t>Планки начальные из оцинкованной стали с полимерным покрытием для навесных вентилируемых фасадов, толщина 0,5 мм</t>
  </si>
  <si>
    <t>21.7-1-41</t>
  </si>
  <si>
    <t>СН-2012-2024.21. База. Р.7, о.1, поз.41</t>
  </si>
  <si>
    <t>Планки стыковочные сложные (нащельник) из оцинкованной стали с полимерным покрытием для навесных вентилируемых фасадов, толщина 0,5 мм</t>
  </si>
  <si>
    <t>21.7-1-42</t>
  </si>
  <si>
    <t>СН-2012-2024.21. База. Р.7, о.1, поз.42</t>
  </si>
  <si>
    <t>Планки углов внутренних, наружных из оцинкованной стали с полимерным покрытием для навесных вентилируемых фасадов, размеры 50х50 мм, толщина 0,5 мм</t>
  </si>
  <si>
    <t>21.7-1-76</t>
  </si>
  <si>
    <t>СН-2012-2024.21. База. Р.7, о.1, поз.76</t>
  </si>
  <si>
    <t>Панели фасадные из оцинкованной стали с полимерным покрытием для навесных вентилируемых фасадов, толщина 0,5 мм</t>
  </si>
  <si>
    <t>21.7-4-16</t>
  </si>
  <si>
    <t>СН-2012-2024.21. База. Р.7, о.4, поз.16</t>
  </si>
  <si>
    <t>Профили направляющих металлические для монтажа гипсовых перегородок и подвесных потолков стальные, оцинкованные, марка ПН-4, сечение 75х40х0,55 мм</t>
  </si>
  <si>
    <t>21.1-25-253</t>
  </si>
  <si>
    <t>СН-2012-2024.21. База. Р.1, о.25, поз.253</t>
  </si>
  <si>
    <t>Пленка пароизоляционная, марка "Ютафол Н 110"</t>
  </si>
  <si>
    <t>21.1-25-344</t>
  </si>
  <si>
    <t>СН-2012-2024.21. База. Р.1, о.25, поз.344</t>
  </si>
  <si>
    <t>Скотч односторонний пароизоляционный, марка СПАЛ, ширина 50 мм</t>
  </si>
  <si>
    <t>21.1-8-3</t>
  </si>
  <si>
    <t>СН-2012-2024.21. База. Р.1, о.8, поз.3</t>
  </si>
  <si>
    <t>Купорос медный</t>
  </si>
  <si>
    <t>21.1-25-187</t>
  </si>
  <si>
    <t>СН-2012-2024.21. База. Р.1, о.25, поз.187</t>
  </si>
  <si>
    <t>Мел молотый</t>
  </si>
  <si>
    <t>21.1-25-193</t>
  </si>
  <si>
    <t>СН-2012-2024.21. База. Р.1, о.25, поз.193</t>
  </si>
  <si>
    <t>Мыло твердое</t>
  </si>
  <si>
    <t>21.1-25-388</t>
  </si>
  <si>
    <t>СН-2012-2024.21. База. Р.1, о.25, поз.388</t>
  </si>
  <si>
    <t>Шкурка шлифовальная на бумажной основе</t>
  </si>
  <si>
    <t>21.1-25-407</t>
  </si>
  <si>
    <t>СН-2012-2024.21. База. Р.1, о.25, поз.407</t>
  </si>
  <si>
    <t>Шпатлевка масляно-клеевая универсальная</t>
  </si>
  <si>
    <t>21.1-25-88</t>
  </si>
  <si>
    <t>СН-2012-2024.21. База. Р.1, о.25, поз.88</t>
  </si>
  <si>
    <t>Клей малярный</t>
  </si>
  <si>
    <t>21.1-6-38</t>
  </si>
  <si>
    <t>СН-2012-2024.21. База. Р.1, о.6, поз.38</t>
  </si>
  <si>
    <t>Краски водно-дисперсионные поливинилацетатные, белые, марка ВД-ВА-27А, Э-ВА-27Т</t>
  </si>
  <si>
    <t>21.1-8-10</t>
  </si>
  <si>
    <t>СН-2012-2024.21. База. Р.1, о.8, поз.10</t>
  </si>
  <si>
    <t>Средство биоцидное для защиты неметаллических строительных материалов от всех видов биокоррозии "Картоцид-компаунд", марка Г "Универсальный доктор"</t>
  </si>
  <si>
    <t>21.1-25-174</t>
  </si>
  <si>
    <t>СН-2012-2024.21. База. Р.1, о.25, поз.174</t>
  </si>
  <si>
    <t>Линолеум поливинилхлоридный с печатным рисунком теплозвукоизолирующий, на стеклохолсте, толщина 3,3 мм</t>
  </si>
  <si>
    <t>21.1-25-89</t>
  </si>
  <si>
    <t>СН-2012-2024.21. База. Р.1, о.25, поз.89</t>
  </si>
  <si>
    <t>Клей мастика (резиновый), КН-2</t>
  </si>
  <si>
    <t>21.3-2-15</t>
  </si>
  <si>
    <t>СН-2012-2024.21. База. Р.3, о.2, поз.15</t>
  </si>
  <si>
    <t>Растворы цементные, марка 100</t>
  </si>
  <si>
    <t>22.1-6-51</t>
  </si>
  <si>
    <t>СН-2012-2024.22. База. п.1-6-51 (069401)</t>
  </si>
  <si>
    <t>Вибраторы поверхностные</t>
  </si>
  <si>
    <t>22.1-14-13</t>
  </si>
  <si>
    <t>СН-2012-2024.22. База. п.1-14-13 (148501)</t>
  </si>
  <si>
    <t>Пылесосы, потребляемая мощность 350-1200 Вт</t>
  </si>
  <si>
    <t>22.1-30-103</t>
  </si>
  <si>
    <t>СН-2012-2024.22. База. п.1-30-103 (304104)</t>
  </si>
  <si>
    <t>Перфораторы электрические, мощность до 800 Вт</t>
  </si>
  <si>
    <t>22.1-4-1</t>
  </si>
  <si>
    <t>СН-2012-2024.22. База. п.1-4-1 (040101)</t>
  </si>
  <si>
    <t>Погрузчики универсальные на пневмоколесном ходу, грузоподъемность до 1 т</t>
  </si>
  <si>
    <t>21.1-25-257</t>
  </si>
  <si>
    <t>СН-2012-2024.21. База. Р.1, о.25, поз.257</t>
  </si>
  <si>
    <t>Пленка полиэтиленовая, толщина 80 мкм</t>
  </si>
  <si>
    <t>21.1-6-183</t>
  </si>
  <si>
    <t>СН-2012-2024.21. База. Р.1, о.6, поз.183</t>
  </si>
  <si>
    <t>Грунтовка водно-дисперсионная на акриловых сополимерах с токопроводящими добавками</t>
  </si>
  <si>
    <t>21.3-2-120</t>
  </si>
  <si>
    <t>СН-2012-2024.21. База. Р.3, о.2, поз.120</t>
  </si>
  <si>
    <t>Смеси сухие цементно-песчаные для устройства стяжки, самовыравнивающиеся: В15 (М200), F50</t>
  </si>
  <si>
    <t>22.1-12-10</t>
  </si>
  <si>
    <t>СН-2012-2024.22. База. п.1-12-10 (126003)</t>
  </si>
  <si>
    <t>Электрокалориферы, производительность до 1000 м3/ч</t>
  </si>
  <si>
    <t>21.1-1-18</t>
  </si>
  <si>
    <t>СН-2012-2024.21. База. Р.1, о.1, поз.18</t>
  </si>
  <si>
    <t>Мастика герметизирующая нетвердеющая, строительная, битумно-атактическая, антикоррозийная</t>
  </si>
  <si>
    <t>21.1-1-5</t>
  </si>
  <si>
    <t>СН-2012-2024.21. База. Р.1, о.1, поз.5</t>
  </si>
  <si>
    <t>Битумы нефтяные, строительные марка БН, БНСК</t>
  </si>
  <si>
    <t>21.1-3-48</t>
  </si>
  <si>
    <t>СН-2012-2024.21. База. Р.1, о.3, поз.48</t>
  </si>
  <si>
    <t>Материал рулонный кровельный, рубероид, марка РМ-350, с мелкой посыпкой</t>
  </si>
  <si>
    <t>21.3-2-61</t>
  </si>
  <si>
    <t>СН-2012-2024.21. База. Р.3, о.2, поз.61</t>
  </si>
  <si>
    <t>Смеси сухие цементно-песчаные с добавками, гидроизоляционные минеральные для восстановления и защиты бетонных и каменных материалов, марка "Эволит-гидро"</t>
  </si>
  <si>
    <t>22.1-30-24</t>
  </si>
  <si>
    <t>СН-2012-2024.22. База. п.1-30-24 (305901)</t>
  </si>
  <si>
    <t>Машины для шлифовки паркета дисковые</t>
  </si>
  <si>
    <t>22.1-30-27</t>
  </si>
  <si>
    <t>СН-2012-2024.22. База. п.1-30-27 (306101)</t>
  </si>
  <si>
    <t>Пилы дисковые электрические для резки пиломатериалов</t>
  </si>
  <si>
    <t>22.1-4-8</t>
  </si>
  <si>
    <t>СН-2012-2024.22. База. п.1-4-8 (040201)</t>
  </si>
  <si>
    <t>Погрузчики на автомобильном ходу, грузоподъемность до 1 т</t>
  </si>
  <si>
    <t>21.1-11-70</t>
  </si>
  <si>
    <t>СН-2012-2024.21. База. Р.1, о.11, поз.70</t>
  </si>
  <si>
    <t>Дюбель-гвоздь стальной, диаметр 6 мм, длина 40 мм</t>
  </si>
  <si>
    <t>21.1-16-122</t>
  </si>
  <si>
    <t>СН-2012-2024.21. База. Р.1, о.16, поз.122</t>
  </si>
  <si>
    <t>Этилацетат (эфир этиловый) чистый</t>
  </si>
  <si>
    <t>21.1-25-90</t>
  </si>
  <si>
    <t>СН-2012-2024.21. База. Р.1, о.25, поз.90</t>
  </si>
  <si>
    <t>Клей мастика, КН-3</t>
  </si>
  <si>
    <t>21.1-9-79</t>
  </si>
  <si>
    <t>СН-2012-2024.21. База. Р.1, о.9, поз.79</t>
  </si>
  <si>
    <t>Фанера клееная обрезная, сорт В/ВВ, марка ФК, толщина 10 мм</t>
  </si>
  <si>
    <t>21.1-9-71</t>
  </si>
  <si>
    <t>СН-2012-2024.21. База. Р.1, о.9, поз.71</t>
  </si>
  <si>
    <t>Плиты древесноволокнистые (ПДВ), твердые, толщина 3,2 мм</t>
  </si>
  <si>
    <t>22.1-17-156</t>
  </si>
  <si>
    <t>СН-2012-2024.22. База. п.1-17-156 (266001)</t>
  </si>
  <si>
    <t>Фены строительные, мощность 2 кВт</t>
  </si>
  <si>
    <t>22.1-30-23</t>
  </si>
  <si>
    <t>СН-2012-2024.22. База. п.1-30-23 (305801)</t>
  </si>
  <si>
    <t>Приспособления для снятия фасок</t>
  </si>
  <si>
    <t>21.1-25-100</t>
  </si>
  <si>
    <t>СН-2012-2024.21. База. Р.1, о.25, поз.100</t>
  </si>
  <si>
    <t>Клей водно-дисперсионный акриловый, универсальный для укладки поливинилхлоридных и текстильных покрытий</t>
  </si>
  <si>
    <t>21.1-25-736</t>
  </si>
  <si>
    <t>СН-2012-2024.21. База. Р.1, о.25, поз.736</t>
  </si>
  <si>
    <t>Линолеум поливинилхлоридный высокой износостойкости, класс 34/43, истираемость 110 (86) мкм (Р), группа горючести Г1, толщина 2 мм</t>
  </si>
  <si>
    <t>21.1-25-748</t>
  </si>
  <si>
    <t>СН-2012-2024.21. База. Р.1, о.25, поз.748</t>
  </si>
  <si>
    <t>Шнур для сварки швов поливинилхлоридного линолеума</t>
  </si>
  <si>
    <t>21.1-6-165</t>
  </si>
  <si>
    <t>СН-2012-2024.21. База. Р.1, о.6, поз.165</t>
  </si>
  <si>
    <t>Грунтовка водно-дисперсионная высококонцентрированная глубокопроникающая универсальная</t>
  </si>
  <si>
    <t>21.1-25-735</t>
  </si>
  <si>
    <t>СН-2012-2024.21. База. Р.1, о.25, поз.735</t>
  </si>
  <si>
    <t>Линолеум поливинилхлоридный высокой износостойкости, класс 34/43, истираемость 30 г/м2 (Т), группа горючести Г1, общая толщина 2 мм, защитный слой 0,7 мм</t>
  </si>
  <si>
    <t>21.1-11-32</t>
  </si>
  <si>
    <t>СН-2012-2024.21. База. Р.1, о.11, поз.32</t>
  </si>
  <si>
    <t>Винты самонарезающие оцинкованные, длина 25 мм</t>
  </si>
  <si>
    <t>21.7-12-1</t>
  </si>
  <si>
    <t>СН-2012-2024.21. База. Р.7, о.12, поз.1</t>
  </si>
  <si>
    <t>Профили алюминиевые, ширина 40 мм, марка СПА 3505</t>
  </si>
  <si>
    <t>21.1-11-198</t>
  </si>
  <si>
    <t>СН-2012-2024.21. База. Р.1, о.11, поз.198</t>
  </si>
  <si>
    <t>Дюбели пластмассовые</t>
  </si>
  <si>
    <t>21.1-25-1099</t>
  </si>
  <si>
    <t>СН-2012-2024.21. База. Р.1, о.25, поз.1099</t>
  </si>
  <si>
    <t>Плинтусы поливинилхлоридные с мягким краем, с монтажной сплошной планкой и лицевым профилем с креплением через защелку, гладкие, разных цветов, размеры 50-62х21 мм</t>
  </si>
  <si>
    <t>21.1-25-1100</t>
  </si>
  <si>
    <t>СН-2012-2024.21. База. Р.1, о.25, поз.1100</t>
  </si>
  <si>
    <t>Углы внутренние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t>
  </si>
  <si>
    <t>21.1-25-1101</t>
  </si>
  <si>
    <t>СН-2012-2024.21. База. Р.1, о.25, поз.1101</t>
  </si>
  <si>
    <t>Углы наружные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t>
  </si>
  <si>
    <t>21.1-25-1102</t>
  </si>
  <si>
    <t>СН-2012-2024.21. База. Р.1, о.25, поз.1102</t>
  </si>
  <si>
    <t>Соединители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t>
  </si>
  <si>
    <t>21.1-25-1103</t>
  </si>
  <si>
    <t>СН-2012-2024.21. База. Р.1, о.25, поз.1103</t>
  </si>
  <si>
    <t>Заглушки торцевые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t>
  </si>
  <si>
    <t>22.1-30-90</t>
  </si>
  <si>
    <t>СН-2012-2024.22. База. п.1-30-90 (302501)</t>
  </si>
  <si>
    <t>Дрели-миксеры импортного производства для перемешивания строительных материалов, скорость до 650 об/мин</t>
  </si>
  <si>
    <t>21.3-2-10</t>
  </si>
  <si>
    <t>СН-2012-2024.21. База. Р.3, о.2, поз.10</t>
  </si>
  <si>
    <t>Растворы цементно-известковые, марка 75</t>
  </si>
  <si>
    <t>21.1-10-138</t>
  </si>
  <si>
    <t>СН-2012-2024.21. База. Р.1, о.10, поз.138</t>
  </si>
  <si>
    <t>Профиль стальной угловой штукатурный сетчатый</t>
  </si>
  <si>
    <t>21.1-25-1097</t>
  </si>
  <si>
    <t>СН-2012-2024.21. База. Р.1, о.25, поз.1097</t>
  </si>
  <si>
    <t>Профили маячковые штукатурные перфорированные из оцинкованной стали</t>
  </si>
  <si>
    <t>21.1-25-335</t>
  </si>
  <si>
    <t>СН-2012-2024.21. База. Р.1, о.25, поз.335</t>
  </si>
  <si>
    <t>Сетка проволочная штукатурная тканая, квадрат 5х5 мм, толщина 1,6 мм</t>
  </si>
  <si>
    <t>21.1-25-622</t>
  </si>
  <si>
    <t>СН-2012-2024.21. База. Р.1, о.25, поз.622</t>
  </si>
  <si>
    <t>Обои стеклотканевые под покраску для стен и потолков, однослойные</t>
  </si>
  <si>
    <t>21.1-25-78</t>
  </si>
  <si>
    <t>СН-2012-2024.21. База. Р.1, о.25, поз.78</t>
  </si>
  <si>
    <t>Клей "Амил" (для наклейки обоев)</t>
  </si>
  <si>
    <t>21.3-2-108</t>
  </si>
  <si>
    <t>СН-2012-2024.21. База. Р.3, о.2, поз.108</t>
  </si>
  <si>
    <t>Смеси сухие цементно-песчаные с полимерными добавками, быстротвердеющие, марка 300 (Ветонит 1000)</t>
  </si>
  <si>
    <t>21.1-6-32</t>
  </si>
  <si>
    <t>СН-2012-2024.21. База. Р.1, о.6, поз.32</t>
  </si>
  <si>
    <t>Краски водно-дисперсионные акриловые, марка ВДА</t>
  </si>
  <si>
    <t>21.1-6-103</t>
  </si>
  <si>
    <t>СН-2012-2024.21. База. Р.1, о.6, поз.103</t>
  </si>
  <si>
    <t>Пигменты сухие для красок, охра золотистая</t>
  </si>
  <si>
    <t>21.1-6-37</t>
  </si>
  <si>
    <t>СН-2012-2024.21. База. Р.1, о.6, поз.37</t>
  </si>
  <si>
    <t>Краски водно-дисперсионные поливинилацетатные, белые, марка ВД-ВА-17</t>
  </si>
  <si>
    <t>21.1-5-49</t>
  </si>
  <si>
    <t>СН-2012-2024.21. База. Р.1, о.5, поз.49</t>
  </si>
  <si>
    <t>Плитки керамические глазурованные для внутренней облицовки, декоративные, бордюрные, размеры 5х20 см, 7х20 см</t>
  </si>
  <si>
    <t>21.3-2-91</t>
  </si>
  <si>
    <t>СН-2012-2024.21. База. Р.3, о.2, поз.91</t>
  </si>
  <si>
    <t>Смеси сухие штукатурные декоративные, ручного нанесения: В7,5 (М100), F50, крупность заполнителя - 0,3 - 3,0 мм</t>
  </si>
  <si>
    <t>22.1-30-33</t>
  </si>
  <si>
    <t>СН-2012-2024.22. База. п.1-30-33 (306701)</t>
  </si>
  <si>
    <t>Лобзики электрические</t>
  </si>
  <si>
    <t>21.1-25-231</t>
  </si>
  <si>
    <t>СН-2012-2024.21. База. Р.1, о.25, поз.231</t>
  </si>
  <si>
    <t>Пластик бумажнослоистый декоративный, однотонный, толщина 1,3 мм</t>
  </si>
  <si>
    <t>21.1-25-81</t>
  </si>
  <si>
    <t>СН-2012-2024.21. База. Р.1, о.25, поз.81</t>
  </si>
  <si>
    <t>Клей "ПВА"</t>
  </si>
  <si>
    <t>21.1-6-168</t>
  </si>
  <si>
    <t>СН-2012-2024.21. База. Р.1, о.6, поз.168</t>
  </si>
  <si>
    <t>Грунтовка водно-дисперсионная бутадиен-стирольная, марка ПУ-1</t>
  </si>
  <si>
    <t>21.1-2-2</t>
  </si>
  <si>
    <t>СН-2012-2024.21. База. Р.1, о.2, поз.2</t>
  </si>
  <si>
    <t>Гипсовые вяжущие (гипс) для штукатурных работ</t>
  </si>
  <si>
    <t>21.1-25-64</t>
  </si>
  <si>
    <t>СН-2012-2024.21. База. Р.1, о.25, поз.64</t>
  </si>
  <si>
    <t>Канат пеньковый смоляной</t>
  </si>
  <si>
    <t>22.1-30-19</t>
  </si>
  <si>
    <t>СН-2012-2024.22. База. п.1-30-19 (305001)</t>
  </si>
  <si>
    <t>Машины шлифовальные электрические</t>
  </si>
  <si>
    <t>21.1-25-261</t>
  </si>
  <si>
    <t>СН-2012-2024.21. База. Р.1, о.25, поз.261</t>
  </si>
  <si>
    <t>Плиты акустические, марка "Армстронг", тип "Gedina" А</t>
  </si>
  <si>
    <t>22.1-4-33</t>
  </si>
  <si>
    <t>СН-2012-2024.22. База. п.1-4-33 (042905)</t>
  </si>
  <si>
    <t>Лебедки электрические, грузоподъемность до 3 т</t>
  </si>
  <si>
    <t>21.6-1-49</t>
  </si>
  <si>
    <t>СН-2012-2024.21. База. Р.6, о.1, поз.49</t>
  </si>
  <si>
    <t>Отдельные конструктивные элементы с преобладанием горячекатаных профилей, средняя масса сборочной единицы до 0,05 т</t>
  </si>
  <si>
    <t>21.6-2-1</t>
  </si>
  <si>
    <t>СН-2012-2024.21. База. Р.6, о.2, поз.1</t>
  </si>
  <si>
    <t>Потолки реечные подвесные из алюминиевых профилей с защитно-декоративным покрытием, ширина рейки 150 мм, без перфорации, окрашенные порошковой эмалью, цвет белый</t>
  </si>
  <si>
    <t>22.1-13-21</t>
  </si>
  <si>
    <t>СН-2012-2024.22. База. п.1-13-21 (138501)</t>
  </si>
  <si>
    <t>Печи электрические для сушки сварочных материалов с регулированием температуры в пределах 80-500С</t>
  </si>
  <si>
    <t>22.1-30-46</t>
  </si>
  <si>
    <t>СН-2012-2024.22. База. п.1-30-46 (308001)</t>
  </si>
  <si>
    <t>Преобразователи частоты тока до 500 А</t>
  </si>
  <si>
    <t>22.1-4-30</t>
  </si>
  <si>
    <t>СН-2012-2024.22. База. п.1-4-30 (042901)</t>
  </si>
  <si>
    <t>Лебедки электрические, грузоподъемность до 0,5 т</t>
  </si>
  <si>
    <t>22.1-4-45</t>
  </si>
  <si>
    <t>СН-2012-2024.22. База. п.1-4-45 (043403)</t>
  </si>
  <si>
    <t>Домкраты гидравлические, грузоподъемность до 100 т</t>
  </si>
  <si>
    <t>21.6-1-50</t>
  </si>
  <si>
    <t>СН-2012-2024.21. База. Р.6, о.1, поз.50</t>
  </si>
  <si>
    <t>Отдельные конструктивные элементы с преобладанием горячекатаных профилей, средняя масса сборочной единицы от 0,11 до 0,5 т</t>
  </si>
  <si>
    <t>21.6-1-54</t>
  </si>
  <si>
    <t>СН-2012-2024.21. База. Р.6, о.1, поз.54</t>
  </si>
  <si>
    <t>Каркасы подвесных потолков с подвесками и деталями крепления</t>
  </si>
  <si>
    <t>21.1-11-139</t>
  </si>
  <si>
    <t>СН-2012-2024.21. База. Р.1, о.11, поз.139</t>
  </si>
  <si>
    <t>Комплектующие к подвесным потолкам, тип "Армстронг"</t>
  </si>
  <si>
    <t>22.1-10-5</t>
  </si>
  <si>
    <t>СН-2012-2024.22. База. п.1-10-5 (101002)</t>
  </si>
  <si>
    <t>Компрессоры с дизельным двигателем прицепные до 5 м3/мин</t>
  </si>
  <si>
    <t>Проволока стальная низкоуглеродистая общего назначения оцинкованная, диаметр 1,1 мм</t>
  </si>
  <si>
    <t>21.1-10-6</t>
  </si>
  <si>
    <t>СН-2012-2024.21. База. Р.1, о.10, поз.6</t>
  </si>
  <si>
    <t>Катанка (проволока катаная) общего назначения (углеродистая) кипящая и полуспокойная, марка БСт0, БСт1кп-3кп, БСт1пс-3пс, диаметр 5,5-6,5 мм</t>
  </si>
  <si>
    <t>21.1-11-46</t>
  </si>
  <si>
    <t>СН-2012-2024.21. База. Р.1, о.11, поз.46</t>
  </si>
  <si>
    <t>Гвозди строительные</t>
  </si>
  <si>
    <t>21.1-9-41</t>
  </si>
  <si>
    <t>СН-2012-2024.21. База. Р.1, о.9, поз.41</t>
  </si>
  <si>
    <t>Доски хвойных пород, необрезные, длина 2-6,5 м, сорт III, толщина 25-32 мм</t>
  </si>
  <si>
    <t>21.3-1-81</t>
  </si>
  <si>
    <t>СН-2012-2024.21. База. Р.3, о.1, поз.81</t>
  </si>
  <si>
    <t>Смеси бетонные, БСГ, тяжелого бетона на гранитном щебне, класс прочности: В22,5 (М300); П3, фракция 5-20, F100-150, W4</t>
  </si>
  <si>
    <t>21.3-4-32</t>
  </si>
  <si>
    <t>СН-2012-2024.21. База. Р.3, о.4, поз.32</t>
  </si>
  <si>
    <t>Арматурные заготовки (стержни, хомуты и т.п.), не собранные в каркасы или сетки, углеродистая сталь общего назначения и арматурная сталь гладкая, класс А-I, диаметр 12-14 мм</t>
  </si>
  <si>
    <t>22.1-30-10</t>
  </si>
  <si>
    <t>СН-2012-2024.22. База. п.1-30-10 (304101)</t>
  </si>
  <si>
    <t>Перфораторы электрические, мощность до 500 Вт</t>
  </si>
  <si>
    <t>21.1-25-289</t>
  </si>
  <si>
    <t>СН-2012-2024.21. База. Р.1, о.25, поз.289</t>
  </si>
  <si>
    <t>Прокладки уплотнительные пенополиэтиленовые для уплотнения стыков сборных элементов ограждающих конструкций "Вилатерм", наружный диаметр 45-55 мм</t>
  </si>
  <si>
    <t>21.1-25-890</t>
  </si>
  <si>
    <t>СН-2012-2024.21. База. Р.1, о.25, поз.890</t>
  </si>
  <si>
    <t>Плиты пазогребневые гипсовые (ПГП) обычные</t>
  </si>
  <si>
    <t>21.3-2-23</t>
  </si>
  <si>
    <t>СН-2012-2024.21. База. Р.3, о.2, поз.23</t>
  </si>
  <si>
    <t>Смеси сухие шпатлевочные, гипсовые, универсальные, "Фуген", с полимерными добавками: В3,5 (М50), крупность заполнителя не более 0,15 мм</t>
  </si>
  <si>
    <t>21.1-11-176</t>
  </si>
  <si>
    <t>СН-2012-2024.21. База. Р.1, о.11, поз.176</t>
  </si>
  <si>
    <t>Дюбель металлический рамный, размеры 10х152 мм</t>
  </si>
  <si>
    <t>21.1-11-182</t>
  </si>
  <si>
    <t>СН-2012-2024.21. База. Р.1, о.11, поз.182</t>
  </si>
  <si>
    <t>Шурупы-саморезы универсальные с потайной головкой, оцинкованные, размеры 5х70 мм</t>
  </si>
  <si>
    <t>21.1-25-219</t>
  </si>
  <si>
    <t>СН-2012-2024.21. База. Р.1, о.25, поз.219</t>
  </si>
  <si>
    <t>Пена монтажная</t>
  </si>
  <si>
    <t>21.9-14-4</t>
  </si>
  <si>
    <t>СН-2012-2024.21. База. Р.9, о.14, поз.4</t>
  </si>
  <si>
    <t>Перегородки из ПВХ профилей, остекленные однокамерными стеклопакетами с двумя армированными стеклами (6Ах12х6А), с сэндвичем толщиной 24 мм, без дверного блока 22-10/1 (Б), площадь 4,80 м2</t>
  </si>
  <si>
    <t>21.9-14-5</t>
  </si>
  <si>
    <t>СН-2012-2024.21. База. Р.9, о.14, поз.5</t>
  </si>
  <si>
    <t>Перегородки из ПВХ профилей, остекленные однокамерными стеклопакетами с двумя армированными стеклами (6Ах12х6А), с сэндвичем толщиной 24 мм, с дверным блоком 22-10/1 (Б), с фурнитурой: защелка, ручка офисная, доводчик, площадь 7,353 м2</t>
  </si>
  <si>
    <t>22.1-30-31</t>
  </si>
  <si>
    <t>СН-2012-2024.22. База. п.1-30-31 (306501)</t>
  </si>
  <si>
    <t>Ножницы электрические</t>
  </si>
  <si>
    <t>21.1-11-135</t>
  </si>
  <si>
    <t>СН-2012-2024.21. База. Р.1, о.11, поз.135</t>
  </si>
  <si>
    <t>Дюбель "К" пластиковый с кромкой и стальным шурупом, диаметр 6 мм, длина 35 мм</t>
  </si>
  <si>
    <t>21.1-11-137</t>
  </si>
  <si>
    <t>СН-2012-2024.21. База. Р.1, о.11, поз.137</t>
  </si>
  <si>
    <t>Шурупы-саморезы прокалывающие с головкой специальной формы, размеры 3,5х25 мм</t>
  </si>
  <si>
    <t>21.1-25-181</t>
  </si>
  <si>
    <t>СН-2012-2024.21. База. Р.1, о.25, поз.181</t>
  </si>
  <si>
    <t>Листы гипсокартонные, толщина 8-10 мм</t>
  </si>
  <si>
    <t>21.1-25-647</t>
  </si>
  <si>
    <t>СН-2012-2024.21. База. Р.1, о.25, поз.647</t>
  </si>
  <si>
    <t>Лента полимерная разделительная самоклеющаяся, ширина 50 мм</t>
  </si>
  <si>
    <t>21.1-25-649</t>
  </si>
  <si>
    <t>СН-2012-2024.21. База. Р.1, о.25, поз.649</t>
  </si>
  <si>
    <t>Лента полимерная микропористая уплотнительная самоклеющаяся, типа "Дихтунгсбанд", ширина 70 мм, толщина 3,2 мм</t>
  </si>
  <si>
    <t>21.1-25-657</t>
  </si>
  <si>
    <t>СН-2012-2024.21. База. Р.1, о.25, поз.657</t>
  </si>
  <si>
    <t>Лента бумажная для армирования шпатлевочного шва при заделке стыков, ширина 50 мм</t>
  </si>
  <si>
    <t>21.1-9-10</t>
  </si>
  <si>
    <t>СН-2012-2024.21. База. Р.1, о.9, поз.10</t>
  </si>
  <si>
    <t>Бруски хвойных пород обрезные, длина 2-6,5 м, сорт I, толщина 70-120мм</t>
  </si>
  <si>
    <t>21.3-2-111</t>
  </si>
  <si>
    <t>СН-2012-2024.21. База. Р.3, о.2, поз.111</t>
  </si>
  <si>
    <t>Смеси сухие шпатлевочные, гипсовые, высокопрочные, "Унифлот", с полимерными добавками для внутренних работ: В5 (М75), крупность заполнителя не более 0,15 мм</t>
  </si>
  <si>
    <t>21.3-2-112</t>
  </si>
  <si>
    <t>СН-2012-2024.21. База. Р.3, о.2, поз.112</t>
  </si>
  <si>
    <t>Смеси сухие клеевые на основе гипсового вяжущего, "Перлфикс", с полимерными добавками для внутренних работ</t>
  </si>
  <si>
    <t>21.7-4-10</t>
  </si>
  <si>
    <t>СН-2012-2024.21. База. Р.7, о.4, поз.10</t>
  </si>
  <si>
    <t>Профили направляющих для монтажа гипсовых перегородок и подвесных потолков, стальные, оцинкованные, марка ПН, сечение 75х40х0,6 мм</t>
  </si>
  <si>
    <t>21.7-4-9</t>
  </si>
  <si>
    <t>СН-2012-2024.21. База. Р.7, о.4, поз.9</t>
  </si>
  <si>
    <t>Профили стоек для монтажа гипсовых перегородок и подвесных потолков, стальные, оцинкованные, марка ПС, сечение 75х50х0,6 мм</t>
  </si>
  <si>
    <t>21.1-11-33</t>
  </si>
  <si>
    <t>СН-2012-2024.21. База. Р.1, о.11, поз.33</t>
  </si>
  <si>
    <t>Винты самонарезающие оцинкованные, длина 35 мм</t>
  </si>
  <si>
    <t>21.1-25-182</t>
  </si>
  <si>
    <t>СН-2012-2024.21. База. Р.1, о.25, поз.182</t>
  </si>
  <si>
    <t>Листы гипсокартонные, толщина 12-16 мм</t>
  </si>
  <si>
    <t>21.1-14-11</t>
  </si>
  <si>
    <t>СН-2012-2024.21. База. Р.1, о.14, поз.11</t>
  </si>
  <si>
    <t>Плиты минераловатные теплоизоляционные для ненагружаемых конструкций, марка "Лайт Баттс", толщина от 50 до 170 мм</t>
  </si>
  <si>
    <t>21.1-25-646</t>
  </si>
  <si>
    <t>СН-2012-2024.21. База. Р.1, о.25, поз.646</t>
  </si>
  <si>
    <t>Лента полимерная микропористая уплотнительная самоклеющаяся, типа "Дихтунгсбанд", ширина 50 мм, толщина 3,2 мм</t>
  </si>
  <si>
    <t>21.7-4-18</t>
  </si>
  <si>
    <t>СН-2012-2024.21. База. Р.7, о.4, поз.18</t>
  </si>
  <si>
    <t>Уголки из оцинкованной стали для крепления несущих элементов двери к полу и потолку, размеры 100х99х123х2,0 мм</t>
  </si>
  <si>
    <t>21.1-25-325</t>
  </si>
  <si>
    <t>СН-2012-2024.21. База. Р.1, о.25, поз.325</t>
  </si>
  <si>
    <t>Сетка стекловолокнистая, штукатурная с ячейкой 5х5 мм, стандартная</t>
  </si>
  <si>
    <t>21.1-25-189</t>
  </si>
  <si>
    <t>СН-2012-2024.21. База. Р.1, о.25, поз.189</t>
  </si>
  <si>
    <t>Миткаль (серпянка)</t>
  </si>
  <si>
    <t>21.1-11-113</t>
  </si>
  <si>
    <t>СН-2012-2024.21. База. Р.1, о.11, поз.113</t>
  </si>
  <si>
    <t>Шурупы оцинкованные, размер 4,5х50 мм</t>
  </si>
  <si>
    <t>21.19-11-21</t>
  </si>
  <si>
    <t>СН-2012-2024.21. База. Р.19, о.11, поз.21</t>
  </si>
  <si>
    <t>Решетки вентиляционные стальные штампованные, тип РШ, размеры 150х150 мм</t>
  </si>
  <si>
    <t>21.1-11-130</t>
  </si>
  <si>
    <t>СН-2012-2024.21. База. Р.1, о.11, поз.130</t>
  </si>
  <si>
    <t>Шурупы-саморезы с потайной головкой, наконечник сверло, оцинкованные, размер 4,2х60 мм</t>
  </si>
  <si>
    <t>21.17-9-18</t>
  </si>
  <si>
    <t>СН-2012-2024.21. База. Р.17, о.9, поз.18</t>
  </si>
  <si>
    <t>Люки металлические ревизионные с магнитом, типа ЛМ, размеры: 300х300 мм</t>
  </si>
  <si>
    <t>21.1-11-178</t>
  </si>
  <si>
    <t>СН-2012-2024.21. База. Р.1, о.11, поз.178</t>
  </si>
  <si>
    <t>Дюбели распорные пластмассовые, размеры 6х40 мм</t>
  </si>
  <si>
    <t>21.17-9-42</t>
  </si>
  <si>
    <t>СН-2012-2024.21. База. Р.17, о.9, поз.42</t>
  </si>
  <si>
    <t>Люки ревизионные накладные из АБС пластика с ручкой-задвижкой, типа ЛТП, размеры: 300х400 мм</t>
  </si>
  <si>
    <t>21.1-25-1054</t>
  </si>
  <si>
    <t>СН-2012-2024.21. База. Р.1, о.25, поз.1054</t>
  </si>
  <si>
    <t>Клей (жидкие гвозди) водно-дисперсионный, полиакрилатный, типа "Момент-монтаж", туба 400 г</t>
  </si>
  <si>
    <t>21.17-9-34</t>
  </si>
  <si>
    <t>СН-2012-2024.21. База. Р.17, о.9, поз.34</t>
  </si>
  <si>
    <t>Люки ревизионные из АБС пластика с ручкой и фланцем, типа ЛР, размеры: 346х346 мм</t>
  </si>
  <si>
    <t>21.1-4-6</t>
  </si>
  <si>
    <t>СН-2012-2024.21. База. Р.1, о.4, поз.6</t>
  </si>
  <si>
    <t>Вазелин технический (смазка консервационная)</t>
  </si>
  <si>
    <t>21.1-11-122</t>
  </si>
  <si>
    <t>СН-2012-2024.21. База. Р.1, о.11, поз.122</t>
  </si>
  <si>
    <t>Шурупы с потайной головкой, черные, размер 3,5х35 мм</t>
  </si>
  <si>
    <t>21.8-1-28</t>
  </si>
  <si>
    <t>СН-2012-2024.21. База. Р.8, о.1, поз.28</t>
  </si>
  <si>
    <t>Ручка оконная с белым полимерным напылением</t>
  </si>
  <si>
    <t>21.8-1-46</t>
  </si>
  <si>
    <t>СН-2012-2024.21. База. Р.8, о.1, поз.46</t>
  </si>
  <si>
    <t>Ограничитель открывания окна (гребенка) пластиковый с фиксатором и держателем, без шурупов</t>
  </si>
  <si>
    <t>21.8-1-47</t>
  </si>
  <si>
    <t>СН-2012-2024.21. База. Р.8, о.1, поз.47</t>
  </si>
  <si>
    <t>Механизм открывания цилиндровый (личинка замка), стальной, врезной, двусторонний, механический</t>
  </si>
  <si>
    <t>21.8-1-6</t>
  </si>
  <si>
    <t>СН-2012-2024.21. База. Р.8, о.1, поз.6</t>
  </si>
  <si>
    <t>Замок врезной цилиндровый фалевый с защелкой, ЗВ4-14</t>
  </si>
  <si>
    <t>21.8-1-41</t>
  </si>
  <si>
    <t>СН-2012-2024.21. База. Р.8, о.1, поз.41</t>
  </si>
  <si>
    <t>Доводчики дверные, марка "ДОРМА TS/92", масса двери до 120 кг</t>
  </si>
  <si>
    <t>22.1-13-14</t>
  </si>
  <si>
    <t>СН-2012-2024.22. База. п.1-13-14 (136001)</t>
  </si>
  <si>
    <t>Установки для сварки ручной дуговой (постоянного тока)</t>
  </si>
  <si>
    <t>21.1-11-29</t>
  </si>
  <si>
    <t>СН-2012-2024.21. База. Р.1, о.11, поз.29</t>
  </si>
  <si>
    <t>Винты самонарезающие 5х40 мм для металла</t>
  </si>
  <si>
    <t>21.1-25-152</t>
  </si>
  <si>
    <t>СН-2012-2024.21. База. Р.1, о.25, поз.152</t>
  </si>
  <si>
    <t>Лента-скотч малярный, ширина 50 мм</t>
  </si>
  <si>
    <t>21.1-25-85</t>
  </si>
  <si>
    <t>СН-2012-2024.21. База. Р.1, о.25, поз.85</t>
  </si>
  <si>
    <t>Клей акриловый универсальный, водостойкий</t>
  </si>
  <si>
    <t>21.1-10-14</t>
  </si>
  <si>
    <t>СН-2012-2024.21. База. Р.1, о.10, поз.14</t>
  </si>
  <si>
    <t>Проволока стальная кровельная оцинкованная</t>
  </si>
  <si>
    <t>21.1-10-165</t>
  </si>
  <si>
    <t>СН-2012-2024.21. База. Р.1, о.10, поз.165</t>
  </si>
  <si>
    <t>Сталь листовая, оцинкованная, толщина 0,5 мм</t>
  </si>
  <si>
    <t>22.1-13-15</t>
  </si>
  <si>
    <t>СН-2012-2024.22. База. п.1-13-15 (136201)</t>
  </si>
  <si>
    <t>Аппараты сварочные</t>
  </si>
  <si>
    <t>21.1-10-185</t>
  </si>
  <si>
    <t>СН-2012-2024.21. База. Р.1, о.10, поз.185</t>
  </si>
  <si>
    <t>Сталь толстолистовая, толщина более 4 мм, общего назначения, марка Ст1сп-Ст6сп</t>
  </si>
  <si>
    <t>21.1-12-11</t>
  </si>
  <si>
    <t>СН-2012-2024.21. База. Р.1, о.12, поз.11</t>
  </si>
  <si>
    <t>Песок для строительных работ, рядовой</t>
  </si>
  <si>
    <t>21.1-23-19</t>
  </si>
  <si>
    <t>СН-2012-2024.21. База. Р.1, о.23, поз.19</t>
  </si>
  <si>
    <t>Электроды, тип Э-12Х11НМФ, марка КТИ-9А, диаметр 3-4 мм</t>
  </si>
  <si>
    <t>21.12-7-20</t>
  </si>
  <si>
    <t>СН-2012-2024.21. База. Р.12, о.7, поз.20</t>
  </si>
  <si>
    <t>Трубы бесшовные холоднодеформированные из коррозионностойкой стали, ГОСТ 9941-81, наружный диаметр 25 мм, толщина стенки, мм, 3,5</t>
  </si>
  <si>
    <t>21.12-7-29</t>
  </si>
  <si>
    <t>СН-2012-2024.21. База. Р.12, о.7, поз.29</t>
  </si>
  <si>
    <t>Трубы бесшовные холоднодеформированные из коррозионностойкой стали, ГОСТ 9941-81, наружный диаметр 38 мм, толщина стенки, мм, 3,5</t>
  </si>
  <si>
    <t>21.1-2-9</t>
  </si>
  <si>
    <t>СН-2012-2024.21. База. Р.1, о.2, поз.9</t>
  </si>
  <si>
    <t>Цемент гипсоглиноземистый расширяющийся</t>
  </si>
  <si>
    <t>21.7-8-5</t>
  </si>
  <si>
    <t>СН-2012-2024.21. База. Р.7, о.8, поз.5</t>
  </si>
  <si>
    <t>Кронштейны из нержавеющей стали диаметр 14 мм в стену под поручень</t>
  </si>
  <si>
    <t>21.1-25-195</t>
  </si>
  <si>
    <t>СН-2012-2024.21. База. Р.1, о.25, поз.195</t>
  </si>
  <si>
    <t>Набивки сальниковые асбестовые, марка АП-31, толщина 6-14 мм</t>
  </si>
  <si>
    <t>21.1-25-61</t>
  </si>
  <si>
    <t>СН-2012-2024.21. База. Р.1, о.25, поз.61</t>
  </si>
  <si>
    <t>Каболка</t>
  </si>
  <si>
    <t>21.1-1-22</t>
  </si>
  <si>
    <t>СН-2012-2024.21. База. Р.1, о.1, поз.22</t>
  </si>
  <si>
    <t>Мастика герметизирующая нетвердеющая, строительная, кровельная, битумно-полимерная, горячая</t>
  </si>
  <si>
    <t>21.1-3-44</t>
  </si>
  <si>
    <t>СН-2012-2024.21. База. Р.1, о.3, поз.44</t>
  </si>
  <si>
    <t>Материал рулонный кровельный и гидроизоляционный наплавляемый битумный на основе стеклоткани "Гидростеклоизол", марка ТПП-3,5</t>
  </si>
  <si>
    <t>21.1-4-32</t>
  </si>
  <si>
    <t>СН-2012-2024.21. База. Р.1, о.4, поз.32</t>
  </si>
  <si>
    <t>Пропан-бутан, сжиженный газ</t>
  </si>
  <si>
    <t>21.3-2-14</t>
  </si>
  <si>
    <t>СН-2012-2024.21. База. Р.3, о.2, поз.14</t>
  </si>
  <si>
    <t>Растворы цементные, марка 75</t>
  </si>
  <si>
    <t>21.1-3-49</t>
  </si>
  <si>
    <t>СН-2012-2024.21. База. Р.1, о.3, поз.49</t>
  </si>
  <si>
    <t>Материал рулонный кровельный, Филизол, марка "В"</t>
  </si>
  <si>
    <t>21.1-25-305</t>
  </si>
  <si>
    <t>Резина техническая прессованная</t>
  </si>
  <si>
    <t>21.1-25-671</t>
  </si>
  <si>
    <t>СН-2012-2024.21. База. Р.1, о.25, поз.671</t>
  </si>
  <si>
    <t>Шнур асбестовый, общего назначения, марка ШАОН, диаметр 12 мм</t>
  </si>
  <si>
    <t>21.19-5-6</t>
  </si>
  <si>
    <t>СН-2012-2024.21. База. Р.19, о.5, поз.6</t>
  </si>
  <si>
    <t>Дефлекторы для систем естественной вытяжной вентиляции из оцинкованной и сортовой стали, диаметр 280 мм</t>
  </si>
  <si>
    <t>21.12-13-1</t>
  </si>
  <si>
    <t>СН-2012-2024.21. База. Р.12, о.13, поз.1</t>
  </si>
  <si>
    <t>Муфты латунные для металлопластиковых труб, размер: 16х16 мм</t>
  </si>
  <si>
    <t>21.12-13-13</t>
  </si>
  <si>
    <t>СН-2012-2024.21. База. Р.12, о.13, поз.13</t>
  </si>
  <si>
    <t>Трубы металлопластиковые, диаметр 16 мм, толщина стенки 2 мм</t>
  </si>
  <si>
    <t>21.12-13-5</t>
  </si>
  <si>
    <t>СН-2012-2024.21. База. Р.12, о.13, поз.5</t>
  </si>
  <si>
    <t>Соединители латунные для металлопластиковых труб, с наружной резьбой, размер: 16мм х1/2"</t>
  </si>
  <si>
    <t>21.12-5-138</t>
  </si>
  <si>
    <t>СН-2012-2024.21. База. Р.12, о.5, поз.138</t>
  </si>
  <si>
    <t>Трубы электротехнические гофрированные, поливинилхлоридные, негорючие, с зондом, наружный диаметр 32 мм</t>
  </si>
  <si>
    <t>21.1-25-381</t>
  </si>
  <si>
    <t>СН-2012-2024.21. База. Р.1, о.25, поз.381</t>
  </si>
  <si>
    <t>Фиксатор пластмассовый для металлопластиковых труб, размер 20 мм</t>
  </si>
  <si>
    <t>21.13-4-39</t>
  </si>
  <si>
    <t>СН-2012-2024.21. База. Р.13, о.4, поз.39</t>
  </si>
  <si>
    <t>Краны латунные шаровые муфтовые проходные, марка 11б27п, диаметр 15 мм</t>
  </si>
  <si>
    <t>21.12-13-10</t>
  </si>
  <si>
    <t>СН-2012-2024.21. База. Р.12, о.13, поз.10</t>
  </si>
  <si>
    <t>Тройники латунные для металлопластиковых труб, размер: 20х20х20 мм</t>
  </si>
  <si>
    <t>21.12-13-14</t>
  </si>
  <si>
    <t>СН-2012-2024.21. База. Р.12, о.13, поз.14</t>
  </si>
  <si>
    <t>Трубы металлопластиковые, диаметр 20 мм, толщина стенки 2 мм</t>
  </si>
  <si>
    <t>21.12-13-2</t>
  </si>
  <si>
    <t>СН-2012-2024.21. База. Р.12, о.13, поз.2</t>
  </si>
  <si>
    <t>Муфты латунные для металлопластиковых труб, размер: 20х20 мм</t>
  </si>
  <si>
    <t>21.12-13-6</t>
  </si>
  <si>
    <t>СН-2012-2024.21. База. Р.12, о.13, поз.6</t>
  </si>
  <si>
    <t>Соединители латунные для металлопластиковых труб, с наружной резьбой, размер: 20мм х3/4"</t>
  </si>
  <si>
    <t>21.13-4-40</t>
  </si>
  <si>
    <t>СН-2012-2024.21. База. Р.13, о.4, поз.40</t>
  </si>
  <si>
    <t>Краны латунные шаровые муфтовые проходные, марка 11б27п, диаметр 20 мм</t>
  </si>
  <si>
    <t>21.12-13-11</t>
  </si>
  <si>
    <t>СН-2012-2024.21. База. Р.12, о.13, поз.11</t>
  </si>
  <si>
    <t>Тройники латунные для металлопластиковых труб, размер: 26х26х26 мм</t>
  </si>
  <si>
    <t>21.12-13-15</t>
  </si>
  <si>
    <t>СН-2012-2024.21. База. Р.12, о.13, поз.15</t>
  </si>
  <si>
    <t>Трубы металлопластиковые, диаметр 26 мм, толщина стенки 3 мм</t>
  </si>
  <si>
    <t>21.12-13-3</t>
  </si>
  <si>
    <t>СН-2012-2024.21. База. Р.12, о.13, поз.3</t>
  </si>
  <si>
    <t>Муфты латунные для металлопластиковых труб, размер: 26х26 мм</t>
  </si>
  <si>
    <t>21.12-13-7</t>
  </si>
  <si>
    <t>СН-2012-2024.21. База. Р.12, о.13, поз.7</t>
  </si>
  <si>
    <t>Соединители латунные для металлопластиковых труб, с наружной резьбой, размер: 26мм х1"</t>
  </si>
  <si>
    <t>21.13-4-41</t>
  </si>
  <si>
    <t>СН-2012-2024.21. База. Р.13, о.4, поз.41</t>
  </si>
  <si>
    <t>Краны латунные шаровые муфтовые проходные, марка 11б27п, диаметр 25 мм</t>
  </si>
  <si>
    <t>22.1-13-13</t>
  </si>
  <si>
    <t>СН-2012-2024.22. База. п.1-13-13 (135501)</t>
  </si>
  <si>
    <t>Агрегаты для сварки полиэтиленовых труб</t>
  </si>
  <si>
    <t>21.1-11-128</t>
  </si>
  <si>
    <t>СН-2012-2024.21. База. Р.1, о.11, поз.128</t>
  </si>
  <si>
    <t>Шурупы-саморезы с полусферической головкой, с прессшайбой, наконечник острый, оцинкованные, размер 4,2х14 мм, для крепления листового металла</t>
  </si>
  <si>
    <t>21.1-11-80</t>
  </si>
  <si>
    <t>СН-2012-2024.21. База. Р.1, о.11, поз.80</t>
  </si>
  <si>
    <t>Патроны, калибр 6,8/18М для дюбеля</t>
  </si>
  <si>
    <t>21.1-16-121</t>
  </si>
  <si>
    <t>СН-2012-2024.21. База. Р.1, о.16, поз.121</t>
  </si>
  <si>
    <t>Метилен хлористый технический</t>
  </si>
  <si>
    <t>21.1-16-29</t>
  </si>
  <si>
    <t>Известь хлорная</t>
  </si>
  <si>
    <t>21.1-25-83</t>
  </si>
  <si>
    <t>СН-2012-2024.21. База. Р.1, о.25, поз.83</t>
  </si>
  <si>
    <t>Клей 88НП, 88-Н</t>
  </si>
  <si>
    <t>СН-2012-2024.21. База. Р.1, о.16, поз.29</t>
  </si>
  <si>
    <t>21.1-11-117</t>
  </si>
  <si>
    <t>СН-2012-2024.21. База. Р.1, о.11, поз.117</t>
  </si>
  <si>
    <t>Шурупы с потайной головкой, оцинкованные, длина 35-60 мм</t>
  </si>
  <si>
    <t>21.12-10-20</t>
  </si>
  <si>
    <t>СН-2012-2024.21. База. Р.12, о.10, поз.20</t>
  </si>
  <si>
    <t>Кронштейны для крепления отопительных приборов, марка КР1-РС</t>
  </si>
  <si>
    <t>21.18-4-59</t>
  </si>
  <si>
    <t>СН-2012-2024.21. База. Р.18, о.4, поз.59</t>
  </si>
  <si>
    <t>Радиаторы биметаллические секционные "Сантехпром-БМ" РБС-500, размеры секции 80х100х560мм, теплоотдача одной секции 0,195 кВт (тип размера радиаторов: РБС-500 - 3, 4, 5, 6, 7, 8, 9, 10, 11, 12, 13, 14, 15 секционные)</t>
  </si>
  <si>
    <t>секция</t>
  </si>
  <si>
    <t>22.1-30-26</t>
  </si>
  <si>
    <t>СН-2012-2024.22. База. п.1-30-26 (306001)</t>
  </si>
  <si>
    <t>Пилы ручные электрические</t>
  </si>
  <si>
    <t>21.1-25-858</t>
  </si>
  <si>
    <t>СН-2012-2024.21. База. Р.1, о.25, поз.858</t>
  </si>
  <si>
    <t>Лента (ФУМ) резьбоуплотнительная для монтажа инженерных сетей</t>
  </si>
  <si>
    <t>21.13-3-6</t>
  </si>
  <si>
    <t>СН-2012-2024.21. База. Р.13, о.3, поз.6</t>
  </si>
  <si>
    <t>Клапаны прямые никелированные для двухтрубной системы отопления, Tmax=120°С, Pmax=0,06 МПа, условное давление 1 МПа, марка RTD-N 013L3704, пропускная способность 0,04-0,60 м3/ч, диаметр условного прохода 15 мм</t>
  </si>
  <si>
    <t>21.13-5-47</t>
  </si>
  <si>
    <t>СН-2012-2024.21. База. Р.13, о.5, поз.47</t>
  </si>
  <si>
    <t>Элементы термостатические серии RTD 3000 для установки на клапаны RTD-N, RTD-G, RTD-K, RTD-KE со встроенным датчиком, диапазон настройки 6-26°С, марка 013L3100, латунные</t>
  </si>
  <si>
    <t>21.18-7-1</t>
  </si>
  <si>
    <t>СН-2012-2024.21. База. Р.18, о.7, поз.1</t>
  </si>
  <si>
    <t>Пробка радиаторная чугунная</t>
  </si>
  <si>
    <t>21.1-6-46</t>
  </si>
  <si>
    <t>СН-2012-2024.21. База. Р.1, о.6, поз.46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</si>
  <si>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</si>
  <si>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21.12-5-61</t>
  </si>
  <si>
    <t>СН-2012-2024.21. База. Р.12, о.5, поз.61</t>
  </si>
  <si>
    <t>Подводки к водоразборной арматуре, с двумя латунными накидными гайками, длина 500 мм</t>
  </si>
  <si>
    <t>21.12-5-63</t>
  </si>
  <si>
    <t>СН-2012-2024.21. База. Р.12, о.5, поз.63</t>
  </si>
  <si>
    <t>Подводки к водоразборной арматуре, с двумя латунными накидными гайками, длина 740 мм</t>
  </si>
  <si>
    <t>21.1-25-209</t>
  </si>
  <si>
    <t>СН-2012-2024.21. База. Р.1, о.25, поз.209</t>
  </si>
  <si>
    <t>Пакля пропитанная</t>
  </si>
  <si>
    <t>21.17-3-1</t>
  </si>
  <si>
    <t>СН-2012-2024.21. База. Р.17, о.3, поз.1</t>
  </si>
  <si>
    <t>Головка вентильная к смесителям для умывальников</t>
  </si>
  <si>
    <t>21.1-23-14</t>
  </si>
  <si>
    <t>СН-2012-2024.21. База. Р.1, о.23, поз.14</t>
  </si>
  <si>
    <t>Электроды, марка ЛЭЗ МР-3, диаметр 3-6 мм</t>
  </si>
  <si>
    <t>22.1-11-90</t>
  </si>
  <si>
    <t>СН-2012-2024.22. База. п.1-11-90 (111301)</t>
  </si>
  <si>
    <t>Агрегаты электронасосные для опрессовки сосудов, котлов и систем трубопроводов, подача 0,252 м3/ч</t>
  </si>
  <si>
    <t>22.1-13-16</t>
  </si>
  <si>
    <t>СН-2012-2024.22. База. п.1-13-16 (136301)</t>
  </si>
  <si>
    <t>Аппараты для газовой сварки и резки</t>
  </si>
  <si>
    <t>21.12-10-32</t>
  </si>
  <si>
    <t>СН-2012-2024.21. База. Р.12, о.10, поз.32</t>
  </si>
  <si>
    <t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15 мм</t>
  </si>
  <si>
    <t>21.12-6-59</t>
  </si>
  <si>
    <t>СН-2012-2024.21. База. Р.12, о.6, поз.59</t>
  </si>
  <si>
    <t>Трубы стальные сварные водогазопроводные, оцинкованные, обыкновенные, ГОСТ 3262-75, диаметр условного прохода 15 мм, толщина стенки 2,8 мм</t>
  </si>
  <si>
    <t>21.12-10-33</t>
  </si>
  <si>
    <t>СН-2012-2024.21. База. Р.12, о.10, поз.33</t>
  </si>
  <si>
    <t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20 мм</t>
  </si>
  <si>
    <t>21.12-6-60</t>
  </si>
  <si>
    <t>СН-2012-2024.21. База. Р.12, о.6, поз.60</t>
  </si>
  <si>
    <t>Трубы стальные сварные водогазопроводные, оцинкованные, обыкновенные, ГОСТ 3262-75, диаметр условного прохода 20 мм, толщина стенки 2,8 мм</t>
  </si>
  <si>
    <t>21.12-10-34</t>
  </si>
  <si>
    <t>СН-2012-2024.21. База. Р.12, о.10, поз.34</t>
  </si>
  <si>
    <t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25 мм</t>
  </si>
  <si>
    <t>21.12-6-61</t>
  </si>
  <si>
    <t>СН-2012-2024.21. База. Р.12, о.6, поз.61</t>
  </si>
  <si>
    <t>Трубы стальные сварные водогазопроводные, оцинкованные, обыкновенные, ГОСТ 3262-75, диаметр условного прохода 25 мм, толщина стенки 3,2 мм</t>
  </si>
  <si>
    <t>21.12-10-22</t>
  </si>
  <si>
    <t>СН-2012-2024.21. База. Р.12, о.10, поз.22</t>
  </si>
  <si>
    <t>Средства для крепления радиаторов на кирпичных и бетонных стенах, крючки для труб, диаметр труб, мм, 50</t>
  </si>
  <si>
    <t>21.1-23-1</t>
  </si>
  <si>
    <t>СН-2012-2024.21. База. Р.1, о.23, поз.1</t>
  </si>
  <si>
    <t>Проволока сварочная, марка СВ-08 Г2С, диаметр 2 мм</t>
  </si>
  <si>
    <t>21.12-6-27</t>
  </si>
  <si>
    <t>СН-2012-2024.21. База. Р.12, о.6, поз.27</t>
  </si>
  <si>
    <t>Трубы стальные водогазопроводные черные (неоцинкованные), обыкновенные, ГОСТ 3262-75, диаметр условного прохода 20 мм, толщина стенки 2,8 мм</t>
  </si>
  <si>
    <t>21.12-6-29</t>
  </si>
  <si>
    <t>СН-2012-2024.21. База. Р.12, о.6, поз.29</t>
  </si>
  <si>
    <t>Трубы стальные водогазопроводные черные (неоцинкованные), обыкновенные, ГОСТ 3262-75, диаметр условного прохода 32 мм, толщина стенки 3,2 мм</t>
  </si>
  <si>
    <t>21.13-4-42</t>
  </si>
  <si>
    <t>СН-2012-2024.21. База. Р.13, о.4, поз.42</t>
  </si>
  <si>
    <t>Краны латунные шаровые муфтовые проходные, марка 11б27п, диаметр 32 мм</t>
  </si>
  <si>
    <t>21.12-6-32</t>
  </si>
  <si>
    <t>СН-2012-2024.21. База. Р.12, о.6, поз.32</t>
  </si>
  <si>
    <t>Трубы стальные водогазопроводные черные (неоцинкованные), обыкновенные, ГОСТ 3262-75, диаметр условного прохода 50 мм, толщина стенки 4 мм</t>
  </si>
  <si>
    <t>21.13-4-44</t>
  </si>
  <si>
    <t>СН-2012-2024.21. База. Р.13, о.4, поз.44</t>
  </si>
  <si>
    <t>Краны латунные шаровые муфтовые проходные, марка 11б27п, диаметр 50 мм</t>
  </si>
  <si>
    <t>21.12-10-23</t>
  </si>
  <si>
    <t>СН-2012-2024.21. База. Р.12, о.10, поз.23</t>
  </si>
  <si>
    <t>Средства для крепления радиаторов на кирпичных и бетонных стенах, крючки для труб, диаметр труб, мм, 100</t>
  </si>
  <si>
    <t>21.12-6-34</t>
  </si>
  <si>
    <t>СН-2012-2024.21. База. Р.12, о.6, поз.34</t>
  </si>
  <si>
    <t>Трубы стальные водогазопроводные черные (неоцинкованные), обыкновенные, ГОСТ 3262-75, диаметр условного прохода 80 мм, толщина стенки 4 мм</t>
  </si>
  <si>
    <t>21.13-4-17</t>
  </si>
  <si>
    <t>СН-2012-2024.21. База. Р.13, о.4, поз.17</t>
  </si>
  <si>
    <t>Кран шаровой латунный полнопроходной, Т макс.=120°С, Р=1,6 МПа, диаметр 80 мм</t>
  </si>
  <si>
    <t>21.18-7-2</t>
  </si>
  <si>
    <t>СН-2012-2024.21. База. Р.18, о.7, поз.2</t>
  </si>
  <si>
    <t>Прокладка уплотнительная паронитовая, толщина 0,5-2,5 мм</t>
  </si>
  <si>
    <t>21.12-10-26</t>
  </si>
  <si>
    <t>СН-2012-2024.21. База. Р.12, о.10, поз.26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</si>
  <si>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20</t>
  </si>
  <si>
    <t>21.1-6-47</t>
  </si>
  <si>
    <t>СН-2012-2024.21. База. Р.1, о.6, поз.47</t>
  </si>
  <si>
    <t>Краски масляные жидкотертые цветные (готовые к употреблению) для наружных и внутренних работ, марка МА-22</t>
  </si>
  <si>
    <t>21.12-10-27</t>
  </si>
  <si>
    <t>СН-2012-2024.21. База. Р.12, о.10, поз.27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</si>
  <si>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25</t>
  </si>
  <si>
    <t>21.12-10-28</t>
  </si>
  <si>
    <t>СН-2012-2024.21. База. Р.12, о.10, поз.28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</si>
  <si>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32</t>
  </si>
  <si>
    <t>21.12-10-29</t>
  </si>
  <si>
    <t>СН-2012-2024.21. База. Р.12, о.10, поз.29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</si>
  <si>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40</t>
  </si>
  <si>
    <t>21.12-10-30</t>
  </si>
  <si>
    <t>СН-2012-2024.21. База. Р.12, о.10, поз.30</t>
  </si>
  <si>
    <t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50</t>
  </si>
  <si>
    <t>21.12-10-35</t>
  </si>
  <si>
    <t>СН-2012-2024.21. База. Р.12, о.10, поз.35</t>
  </si>
  <si>
    <t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32 мм</t>
  </si>
  <si>
    <t>21.12-10-36</t>
  </si>
  <si>
    <t>СН-2012-2024.21. База. Р.12, о.10, поз.36</t>
  </si>
  <si>
    <t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40 мм</t>
  </si>
  <si>
    <t>21.12-10-37</t>
  </si>
  <si>
    <t>СН-2012-2024.21. База. Р.12, о.10, поз.37</t>
  </si>
  <si>
    <t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50 мм</t>
  </si>
  <si>
    <t>21.17-3-2</t>
  </si>
  <si>
    <t>СН-2012-2024.21. База. Р.17, о.3, поз.2</t>
  </si>
  <si>
    <t>Сиденья к унитазам с пластмассовой крышкой</t>
  </si>
  <si>
    <t>21.1-10-23</t>
  </si>
  <si>
    <t>СН-2012-2024.21. База. Р.1, о.10, поз.23</t>
  </si>
  <si>
    <t>Проволока стальная низкоуглеродистая общего назначения, диаметр 4-10 мм</t>
  </si>
  <si>
    <t>21.12-8-18</t>
  </si>
  <si>
    <t>СН-2012-2024.21. База. Р.12, о.8, поз.18</t>
  </si>
  <si>
    <t>Манжеты резиновые ступенчатые или конусные для унитазов</t>
  </si>
  <si>
    <t>21.17-2-9</t>
  </si>
  <si>
    <t>СН-2012-2024.21. База. Р.17, о.2, поз.9</t>
  </si>
  <si>
    <t>Кран шаровой (латунный) к бачку</t>
  </si>
  <si>
    <t>21.17-2-16</t>
  </si>
  <si>
    <t>СН-2012-2024.21. База. Р.17, о.2, поз.16</t>
  </si>
  <si>
    <t>Сифоны полимерные, бутылочные унифицированные для моек и умывальников</t>
  </si>
  <si>
    <t>21.17-2-17</t>
  </si>
  <si>
    <t>СН-2012-2024.21. База. Р.17, о.2, поз.17</t>
  </si>
  <si>
    <t>Сифоны полимерные, гофрированные</t>
  </si>
  <si>
    <t>21.17-2-15</t>
  </si>
  <si>
    <t>СН-2012-2024.21. База. Р.17, о.2, поз.15</t>
  </si>
  <si>
    <t>Сифоны бутылочные из цветных металлов, латунные</t>
  </si>
  <si>
    <t>21.1-11-30</t>
  </si>
  <si>
    <t>СН-2012-2024.21. База. Р.1, о.11, поз.30</t>
  </si>
  <si>
    <t>Винты самонарезающие для крепления профилированного настила и панелей к несущим конструкциям</t>
  </si>
  <si>
    <t>21.17-2-12</t>
  </si>
  <si>
    <t>СН-2012-2024.21. База. Р.17, о.2, поз.12</t>
  </si>
  <si>
    <t>Кронштейны чугунные для умывальников и моек скрытый большой КСБ, длина 320 мм</t>
  </si>
  <si>
    <t>21.17-2-13</t>
  </si>
  <si>
    <t>СН-2012-2024.21. База. Р.17, о.2, поз.13</t>
  </si>
  <si>
    <t>Кронштейны чугунные для умывальников и моек скрытый малый КСМ, длина 235 мм</t>
  </si>
  <si>
    <t>21.1-11-15</t>
  </si>
  <si>
    <t>СН-2012-2024.21. База. Р.1, о.11, поз.15</t>
  </si>
  <si>
    <t>Болты строительные с гайками с шестигранной головкой, диаметр резьбы 6 мм</t>
  </si>
  <si>
    <t>21.12-5-115</t>
  </si>
  <si>
    <t>СН-2012-2024.21. База. Р.12, о.5, поз.115</t>
  </si>
  <si>
    <t>Трубы поливинилхлоридные для канализации, наружный диаметр 50мм, толщина стенки 3,2мм</t>
  </si>
  <si>
    <t>21.12-5-17</t>
  </si>
  <si>
    <t>СН-2012-2024.21. База. Р.12, о.5, поз.17</t>
  </si>
  <si>
    <t>Кольца резиновые уплотнительные для канализации из поливинилхлоридных труб</t>
  </si>
  <si>
    <t>21.12-5-26</t>
  </si>
  <si>
    <t>СН-2012-2024.21. База. Р.12, о.5, поз.26</t>
  </si>
  <si>
    <t>Отводы для канализации из полиэтилена низкого давления, диаметр, мм, 50, 90°</t>
  </si>
  <si>
    <t>21.12-5-116</t>
  </si>
  <si>
    <t>СН-2012-2024.21. База. Р.12, о.5, поз.116</t>
  </si>
  <si>
    <t>Трубы поливинилхлоридные для канализации, наружный диаметр 110 мм, толщина стенки 3,2 мм</t>
  </si>
  <si>
    <t>21.12-5-31</t>
  </si>
  <si>
    <t>СН-2012-2024.21. База. Р.12, о.5, поз.31</t>
  </si>
  <si>
    <t>Отводы для канализации из полиэтилена низкого давления, диаметр, мм, 108, 90°</t>
  </si>
  <si>
    <t>21.12-5-165</t>
  </si>
  <si>
    <t>СН-2012-2024.21. База. Р.12, о.5, поз.165</t>
  </si>
  <si>
    <t>Кольца резиновые уплотнительные для канализации из поливинилхлоридных труб, диаметр 50 мм</t>
  </si>
  <si>
    <t>21.17-1-55</t>
  </si>
  <si>
    <t>СН-2012-2024.21. База. Р.17, о.1, поз.55</t>
  </si>
  <si>
    <t>Трапы полипропиленовые с горизонтальным выпуском, с решеткой из нержавеющей стали, тип APV5411, диаметр 50 мм</t>
  </si>
  <si>
    <t>22.1-30-63</t>
  </si>
  <si>
    <t>СН-2012-2024.22. База. п.1-30-63 (330901)</t>
  </si>
  <si>
    <t>Ножницы листовые кривошипные (гильотинные)</t>
  </si>
  <si>
    <t>21.1-11-108</t>
  </si>
  <si>
    <t>СН-2012-2024.21. База. Р.1, о.11, поз.108</t>
  </si>
  <si>
    <t>Шурупы - саморезы, размер 3,5х45 мм</t>
  </si>
  <si>
    <t>22.1-30-67</t>
  </si>
  <si>
    <t>СН-2012-2024.22. База. п.1-30-67 (340201)</t>
  </si>
  <si>
    <t>Прессы гидравлические с электроприводом</t>
  </si>
  <si>
    <t>21.1-20-21</t>
  </si>
  <si>
    <t>СН-2012-2024.21. База. Р.1, о.20, поз.21</t>
  </si>
  <si>
    <t>Нитки хлопчатобумажные</t>
  </si>
  <si>
    <t>катушка</t>
  </si>
  <si>
    <t>21.1-20-55</t>
  </si>
  <si>
    <t>СН-2012-2024.21. База. Р.1, о.20, поз.55</t>
  </si>
  <si>
    <t>Шпагат хлопчатобумажный</t>
  </si>
  <si>
    <t>21.1-25-137</t>
  </si>
  <si>
    <t>СН-2012-2024.21. База. Р.1, о.25, поз.137</t>
  </si>
  <si>
    <t>Лента изоляционная ПВХ, размер 15х0,2 мм</t>
  </si>
  <si>
    <t>21.1-6-88</t>
  </si>
  <si>
    <t>СН-2012-2024.21. База. Р.1, о.6, поз.88</t>
  </si>
  <si>
    <t>Лак электроизоляционный меламиноалкидный, марка МЛ-92</t>
  </si>
  <si>
    <t>21.21-5-283</t>
  </si>
  <si>
    <t>СН-2012-2024.21. База. Р.21, о.5, поз.283</t>
  </si>
  <si>
    <t>Предохранители ПН-2 на номинальное напряжение 500 В, тип ПН-2-100</t>
  </si>
  <si>
    <t>21.21-5-373</t>
  </si>
  <si>
    <t>СН-2012-2024.21. База. Р.21, о.5, поз.373</t>
  </si>
  <si>
    <t>Наконечники кабельные медные луженые под пайку, тип 16-6(8)</t>
  </si>
  <si>
    <t>21.3-2-51</t>
  </si>
  <si>
    <t>СН-2012-2024.21. База. Р.3, о.2, поз.51</t>
  </si>
  <si>
    <t>Смеси сухие монтажно-кладочные цементно-песчаные: В7,5 (М100), F50, крупность заполнителя не более 3,5 мм</t>
  </si>
  <si>
    <t>9999990002</t>
  </si>
  <si>
    <t>Масса оборудования</t>
  </si>
  <si>
    <t>21.1-11-81</t>
  </si>
  <si>
    <t>СН-2012-2024.21. База. Р.1, о.11, поз.81</t>
  </si>
  <si>
    <t>Патроны, калибр 6,8/11 М для дюбеля</t>
  </si>
  <si>
    <t>21.1-25-758</t>
  </si>
  <si>
    <t>СН-2012-2024.21. База. Р.1, о.25, поз.758</t>
  </si>
  <si>
    <t>Кабель-каналы, размер 20х12,5 мм: кабель-каналы</t>
  </si>
  <si>
    <t>21.1-25-759</t>
  </si>
  <si>
    <t>СН-2012-2024.21. База. Р.1, о.25, поз.759</t>
  </si>
  <si>
    <t>Кабель-каналы, размер 20х12,5 мм: углы внутренние</t>
  </si>
  <si>
    <t>21.1-25-760</t>
  </si>
  <si>
    <t>СН-2012-2024.21. База. Р.1, о.25, поз.760</t>
  </si>
  <si>
    <t>Кабель-каналы, размер 20х12,5 мм: углы наружные</t>
  </si>
  <si>
    <t>21.1-25-761</t>
  </si>
  <si>
    <t>СН-2012-2024.21. База. Р.1, о.25, поз.761</t>
  </si>
  <si>
    <t>Кабель-каналы, размер 20х12,5 мм: углы плоские</t>
  </si>
  <si>
    <t>21.1-25-762</t>
  </si>
  <si>
    <t>СН-2012-2024.21. База. Р.1, о.25, поз.762</t>
  </si>
  <si>
    <t>Кабель-каналы, размер 20х12,5 мм: заглушки</t>
  </si>
  <si>
    <t>21.1-25-763</t>
  </si>
  <si>
    <t>СН-2012-2024.21. База. Р.1, о.25, поз.763</t>
  </si>
  <si>
    <t>Кабель-каналы, размер 20х12,5 мм: ответвления Т-образные</t>
  </si>
  <si>
    <t>21.1-25-764</t>
  </si>
  <si>
    <t>СН-2012-2024.21. База. Р.1, о.25, поз.764</t>
  </si>
  <si>
    <t>Кабель-каналы, размер 20х12,5 мм: накладки стыковые</t>
  </si>
  <si>
    <t>21.7-3-54</t>
  </si>
  <si>
    <t>СН-2012-2024.21. База. Р.7, о.3, поз.54</t>
  </si>
  <si>
    <t>Сверло с алмазным покрытием, диаметр 6 мм</t>
  </si>
  <si>
    <t>21.1-25-1021</t>
  </si>
  <si>
    <t>СН-2012-2024.21. База. Р.1, о.25, поз.1021</t>
  </si>
  <si>
    <t>Кабель-каналы, размер 40х20 мм: кабель-каналы</t>
  </si>
  <si>
    <t>21.1-25-1022</t>
  </si>
  <si>
    <t>СН-2012-2024.21. База. Р.1, о.25, поз.1022</t>
  </si>
  <si>
    <t>Кабель-каналы, размер 40х20 мм: заглушки</t>
  </si>
  <si>
    <t>21.1-25-1023</t>
  </si>
  <si>
    <t>СН-2012-2024.21. База. Р.1, о.25, поз.1023</t>
  </si>
  <si>
    <t>Кабель-каналы, размер 40х20 мм: накладки стыковые</t>
  </si>
  <si>
    <t>21.1-25-1024</t>
  </si>
  <si>
    <t>СН-2012-2024.21. База. Р.1, о.25, поз.1024</t>
  </si>
  <si>
    <t>Кабель-каналы, размер 40х20 мм: углы внутренние</t>
  </si>
  <si>
    <t>21.1-25-1025</t>
  </si>
  <si>
    <t>СН-2012-2024.21. База. Р.1, о.25, поз.1025</t>
  </si>
  <si>
    <t>Кабель-каналы, размер 40х20 мм: углы наружные</t>
  </si>
  <si>
    <t>21.1-25-1026</t>
  </si>
  <si>
    <t>СН-2012-2024.21. База. Р.1, о.25, поз.1026</t>
  </si>
  <si>
    <t>Кабель-каналы, размер 40х20 мм: углы плоские</t>
  </si>
  <si>
    <t>21.1-25-1035</t>
  </si>
  <si>
    <t>СН-2012-2024.21. База. Р.1, о.25, поз.1035</t>
  </si>
  <si>
    <t>Кабель-каналы, размер 105х50 мм: короба c направляющими</t>
  </si>
  <si>
    <t>21.1-25-1036</t>
  </si>
  <si>
    <t>СН-2012-2024.21. База. Р.1, о.25, поз.1036</t>
  </si>
  <si>
    <t>Кабель-каналы, размер 105х50 мм: заглушки</t>
  </si>
  <si>
    <t>21.1-25-1037</t>
  </si>
  <si>
    <t>СН-2012-2024.21. База. Р.1, о.25, поз.1037</t>
  </si>
  <si>
    <t>Кабель-каналы, размер 105х50 мм: накладки на стык крышки</t>
  </si>
  <si>
    <t>21.1-25-1038</t>
  </si>
  <si>
    <t>СН-2012-2024.21. База. Р.1, о.25, поз.1038</t>
  </si>
  <si>
    <t>Кабель-каналы, размер 105х50 мм: накладки на стык профилей</t>
  </si>
  <si>
    <t>21.1-25-1040</t>
  </si>
  <si>
    <t>СН-2012-2024.21. База. Р.1, о.25, поз.1040</t>
  </si>
  <si>
    <t>Кабель-каналы, размер 105х50 мм: углы внутренние</t>
  </si>
  <si>
    <t>21.1-25-1041</t>
  </si>
  <si>
    <t>СН-2012-2024.21. База. Р.1, о.25, поз.1041</t>
  </si>
  <si>
    <t>Кабель-каналы, размер 105х50 мм: углы наружные</t>
  </si>
  <si>
    <t>21.1-25-1042</t>
  </si>
  <si>
    <t>СН-2012-2024.21. База. Р.1, о.25, поз.1042</t>
  </si>
  <si>
    <t>Кабель-каналы, размер 105х50 мм: углы плоские</t>
  </si>
  <si>
    <t>21.12-5-135</t>
  </si>
  <si>
    <t>СН-2012-2024.21. База. Р.12, о.5, поз.135</t>
  </si>
  <si>
    <t>Трубы электротехнические гофрированные, поливинилхлоридные, негорючие, с зондом, наружный диаметр 16 мм</t>
  </si>
  <si>
    <t>21.21-5-355</t>
  </si>
  <si>
    <t>СН-2012-2024.21. База. Р.21, о.5, поз.355</t>
  </si>
  <si>
    <t>Держатели пластиковые с защелкой для крепления труб, рукавов и гибких вводов диаметром 16 мм</t>
  </si>
  <si>
    <t>21.21-5-61</t>
  </si>
  <si>
    <t>СН-2012-2024.21. База. Р.21, о.5, поз.61</t>
  </si>
  <si>
    <t>Коробки для выполнения соединений и ответвлений электрических кабелей и проводов сечением до 4 мм2, прокладываемых в неметаллических трубах, тип КОР-73 УЗ</t>
  </si>
  <si>
    <t>21.7-3-2</t>
  </si>
  <si>
    <t>СН-2012-2024.21. База. Р.7, о.3, поз.2</t>
  </si>
  <si>
    <t>Буры с победитовым наконечником, с хвостовиком SDS-plus, размеры 10х160 мм</t>
  </si>
  <si>
    <t>21.12-5-136</t>
  </si>
  <si>
    <t>СН-2012-2024.21. База. Р.12, о.5, поз.136</t>
  </si>
  <si>
    <t>Трубы электротехнические гофрированные, поливинилхлоридные, негорючие, с зондом, наружный диаметр 20 мм</t>
  </si>
  <si>
    <t>21.21-5-358</t>
  </si>
  <si>
    <t>СН-2012-2024.21. База. Р.21, о.5, поз.358</t>
  </si>
  <si>
    <t>Держатели пластиковые с защелкой для крепления труб, рукавов и гибких вводов диаметром 20 мм</t>
  </si>
  <si>
    <t>21.1-10-12</t>
  </si>
  <si>
    <t>СН-2012-2024.21. База. Р.1, о.10, поз.12</t>
  </si>
  <si>
    <t>Проволока стальная вязальная</t>
  </si>
  <si>
    <t>21.21-5-314</t>
  </si>
  <si>
    <t>СН-2012-2024.21. База. Р.21, о.5, поз.314</t>
  </si>
  <si>
    <t>Скобы крепежные оцинкованные двухлапковые, диаметр 16 мм</t>
  </si>
  <si>
    <t>22.1-4-22</t>
  </si>
  <si>
    <t>СН-2012-2024.22. База. п.1-4-22 (042005)</t>
  </si>
  <si>
    <t>Вышки телескопические на автомобиле, высота до 22 м, грузоподъемность 250-300 кг</t>
  </si>
  <si>
    <t>21.21-5-114</t>
  </si>
  <si>
    <t>СН-2012-2024.21. База. Р.21, о.5, поз.114</t>
  </si>
  <si>
    <t>Лента монтажная, тип ЛМ-5</t>
  </si>
  <si>
    <t>21.21-5-2</t>
  </si>
  <si>
    <t>СН-2012-2024.21. База. Р.21, о.5, поз.2</t>
  </si>
  <si>
    <t>Бирки маркировочные для кабелей и проводов, тип У153 У3,5</t>
  </si>
  <si>
    <t>21.21-5-305</t>
  </si>
  <si>
    <t>СН-2012-2024.21. База. Р.21, о.5, поз.305</t>
  </si>
  <si>
    <t>Сжимы, тип У731М для проводников магистральных сечением от 4 до 10 мм2 и ответвительных от 1,5 до 10 мм2</t>
  </si>
  <si>
    <t>21.21-5-342</t>
  </si>
  <si>
    <t>СН-2012-2024.21. База. Р.21, о.5, поз.342</t>
  </si>
  <si>
    <t>Хомуты (стяжки) кабельные из полиамида, размеры 3,6х200 мм</t>
  </si>
  <si>
    <t>21.21-5-44</t>
  </si>
  <si>
    <t>СН-2012-2024.21. База. Р.21, о.5, поз.44</t>
  </si>
  <si>
    <t>Кнопки для ленты ЛМ, тип 3,5</t>
  </si>
  <si>
    <t>21.3-2-134</t>
  </si>
  <si>
    <t>СН-2012-2024.21. База. Р.3, о.2, поз.134</t>
  </si>
  <si>
    <t>Смеси сухие шпатлевочные на органическом связующем с заполнителем из известняка для сухих помещений, KR</t>
  </si>
  <si>
    <t>2322000000</t>
  </si>
  <si>
    <t>Пигменты цветные</t>
  </si>
  <si>
    <t>5767710000</t>
  </si>
  <si>
    <t>Плиты декоративно-акустические</t>
  </si>
  <si>
    <t>5361910000</t>
  </si>
  <si>
    <t>Доски отбойные из древесных материалов</t>
  </si>
  <si>
    <t>5772115000</t>
  </si>
  <si>
    <t>Уголки поливинилхлоридные декоративные для внутренней облицовки</t>
  </si>
  <si>
    <t>5263930000</t>
  </si>
  <si>
    <t>Воронки</t>
  </si>
  <si>
    <t>1468070000</t>
  </si>
  <si>
    <t>Средства для крепления труб</t>
  </si>
  <si>
    <t>2248100000</t>
  </si>
  <si>
    <t>Трубы из полиэтилена</t>
  </si>
  <si>
    <t>2248130000</t>
  </si>
  <si>
    <t>Фасонные части из полиэтилена (224815) фасонные части из полипропилена</t>
  </si>
  <si>
    <t>3700000000</t>
  </si>
  <si>
    <t>Арматура трубопроводная</t>
  </si>
  <si>
    <t>1468062000</t>
  </si>
  <si>
    <t>Хомуты крепежные металлические в комплекте</t>
  </si>
  <si>
    <t>2245300000</t>
  </si>
  <si>
    <t>Ленты изоляционные</t>
  </si>
  <si>
    <t>2513111000</t>
  </si>
  <si>
    <t>Клей для крепления теплоизоляционных трубок к поверхности трубопровода</t>
  </si>
  <si>
    <t>Поправка: СН-2012. Гл.1 Сб.14 п.3.1.4  Наименование: При облицовке поверхности стен металлосайдингом, фасадными панелями из оцинкованной стали с полимерным покрытием в вертикальном исполнении  Поправка: СН-2012 О.П. п.22 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</si>
  <si>
    <t>Поправка: СН-2012 О.П. п.22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</si>
  <si>
    <t>Поправка: СН-2012 О.П. п.22 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</si>
  <si>
    <t>"УТВЕРЖДАЮ"</t>
  </si>
  <si>
    <t>Форма № 1а (глава 1-5)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</si>
  <si>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</si>
  <si>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</si>
  <si>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</si>
  <si>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</si>
  <si>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</si>
  <si>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</si>
  <si>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</si>
  <si>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</si>
  <si>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</si>
  <si>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</si>
  <si>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</si>
  <si>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</si>
  <si>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</si>
  <si>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</si>
  <si>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</si>
  <si>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</si>
  <si>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</si>
  <si>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</si>
  <si>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</si>
  <si>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</si>
  <si>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</si>
  <si>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</si>
  <si>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2023 года</t>
  </si>
  <si>
    <t>ЗП</t>
  </si>
  <si>
    <t>МР</t>
  </si>
  <si>
    <t>НР от ЗП</t>
  </si>
  <si>
    <t>%</t>
  </si>
  <si>
    <t>СП от ЗП</t>
  </si>
  <si>
    <t>ЗТР</t>
  </si>
  <si>
    <t>чел-ч</t>
  </si>
  <si>
    <t>ЭМ</t>
  </si>
  <si>
    <t>в т.ч. ЗПМ</t>
  </si>
  <si>
    <t>НР и СП от ЗПМ</t>
  </si>
  <si>
    <r>
      <t>1.20-2103-15-2/1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</si>
  <si>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1.20-2103-15-1/1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</si>
  <si>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1.20-2103-14-1/1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</si>
  <si>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1.20-2101-9-2/1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</si>
  <si>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1.20-2101-9-1/1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</si>
  <si>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1.13-3504-1-1/1</t>
    </r>
    <r>
      <rPr>
        <i/>
        <sz val="10"/>
        <rFont val="Arial"/>
        <family val="2"/>
        <charset val="204"/>
      </rPr>
      <t xml:space="preserve">
Поправка: СН-2012.1-1. Гл.1 Сб.13 п.3.1. 2.1</t>
    </r>
  </si>
  <si>
    <r>
      <t>1.10-3704-1-2/1</t>
    </r>
    <r>
      <rPr>
        <i/>
        <sz val="10"/>
        <rFont val="Arial"/>
        <family val="2"/>
        <charset val="204"/>
      </rPr>
      <t xml:space="preserve">
Поправка: СН-2012.1-1. Гл.1 Сб.10 п.3.5.1</t>
    </r>
  </si>
  <si>
    <r>
      <t>1.14-3503-7-1/1</t>
    </r>
    <r>
      <rPr>
        <i/>
        <sz val="10"/>
        <rFont val="Arial"/>
        <family val="2"/>
        <charset val="204"/>
      </rPr>
      <t xml:space="preserve">
Поправка: СН-2012. Гл.1 Сб.14 п.3.1.4  Поправка: СН-2012 О.П. п.22</t>
    </r>
  </si>
  <si>
    <r>
      <t>1.14-3503-7-2/1</t>
    </r>
    <r>
      <rPr>
        <i/>
        <sz val="10"/>
        <rFont val="Arial"/>
        <family val="2"/>
        <charset val="204"/>
      </rPr>
      <t xml:space="preserve">
Поправка: СН-2012. Гл.1 Сб.14 п.3.1.4  Поправка: СН-2012 О.П. п.22</t>
    </r>
  </si>
  <si>
    <r>
      <t>1.14-3503-7-1/1</t>
    </r>
    <r>
      <rPr>
        <i/>
        <sz val="10"/>
        <rFont val="Arial"/>
        <family val="2"/>
        <charset val="204"/>
      </rPr>
      <t xml:space="preserve">
Поправка: СН-2012. Гл.1 Сб.14 п.3.1.4</t>
    </r>
  </si>
  <si>
    <r>
      <t>1.14-3503-7-2/1</t>
    </r>
    <r>
      <rPr>
        <i/>
        <sz val="10"/>
        <rFont val="Arial"/>
        <family val="2"/>
        <charset val="204"/>
      </rPr>
      <t xml:space="preserve">
Поправка: СН-2012. Гл.1 Сб.14 п.3.1.4</t>
    </r>
  </si>
  <si>
    <r>
      <t>1.16-3203-8-2/9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</si>
  <si>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1.16-3203-8-1/8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</si>
  <si>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1.16-3203-8-3/8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</si>
  <si>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1.11-3403-3-1/3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</si>
  <si>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1.11-3403-5-1/2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</si>
  <si>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1.16-3105-2-3/1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</si>
  <si>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1.18-3203-11-1/1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</si>
  <si>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1.15-3103-4-2/1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</si>
  <si>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1.15-3103-4-3/1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</si>
  <si>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1.15-3103-4-4/1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</si>
  <si>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1.17-3303-4-1/1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</si>
  <si>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1.21-3203-3-1/1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</si>
  <si>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1.21-3603-3-1/1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</si>
  <si>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1.21-3603-3-2/1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</si>
  <si>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1.22-3403-39-4/1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</si>
  <si>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1.21-3103-31-2/1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</si>
  <si>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1.21-3103-31-2/2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</si>
  <si>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1.21-3103-31-2/4</t>
    </r>
    <r>
      <rPr>
        <i/>
        <sz val="10"/>
        <rFont val="Arial"/>
        <family val="2"/>
        <charset val="204"/>
      </rPr>
      <t xml:space="preserve">
Поправка: СН-2012 О.П. п.22</t>
    </r>
  </si>
  <si>
    <t xml:space="preserve">Составил   </t>
  </si>
  <si>
    <t>[должность,подпись(инициалы,фамилия)]</t>
  </si>
  <si>
    <t xml:space="preserve">Проверил   </t>
  </si>
  <si>
    <t>___________________________</t>
  </si>
  <si>
    <t>" ___ " ___________ 20 ___ г.</t>
  </si>
  <si>
    <t xml:space="preserve">Мы, нижеподписавшиеся, произвели осмотр объекта </t>
  </si>
  <si>
    <t xml:space="preserve">и постановили произвести ремонт объекта в </t>
  </si>
  <si>
    <t>следующем объеме:</t>
  </si>
  <si>
    <t>№ п/п</t>
  </si>
  <si>
    <t>Количество</t>
  </si>
  <si>
    <t>Примечание</t>
  </si>
  <si>
    <t>Подписи членов комиссии:</t>
  </si>
  <si>
    <t>TYPE</t>
  </si>
  <si>
    <t>SOURCE_LINK</t>
  </si>
  <si>
    <t>RABMAT_EX</t>
  </si>
  <si>
    <t>TIP_RAB</t>
  </si>
  <si>
    <t>TYPE_TRUD</t>
  </si>
  <si>
    <t>TAB</t>
  </si>
  <si>
    <t>NAME</t>
  </si>
  <si>
    <t>EDIZM</t>
  </si>
  <si>
    <t>KOLL</t>
  </si>
  <si>
    <t>UCH</t>
  </si>
  <si>
    <t>PRICE_B</t>
  </si>
  <si>
    <t>PRICE_ED</t>
  </si>
  <si>
    <t>STOIM_B</t>
  </si>
  <si>
    <t>PRICE_C</t>
  </si>
  <si>
    <t>STOIM_C</t>
  </si>
  <si>
    <t>ZPM_B</t>
  </si>
  <si>
    <t>ZPM_ED</t>
  </si>
  <si>
    <t>STOIM_ZPM_B</t>
  </si>
  <si>
    <t>ZPM_C</t>
  </si>
  <si>
    <t>STOIM_ZPM_C</t>
  </si>
  <si>
    <t>CRC_GR_RES</t>
  </si>
  <si>
    <t>CRC_B</t>
  </si>
  <si>
    <t>CRC_C</t>
  </si>
  <si>
    <t>RABMAT</t>
  </si>
  <si>
    <t>WBS</t>
  </si>
  <si>
    <t>CBSI</t>
  </si>
  <si>
    <t>CBSII</t>
  </si>
  <si>
    <t>TechSpecCVORPP</t>
  </si>
  <si>
    <t>BuildingFinished</t>
  </si>
  <si>
    <t>PEREVOZKA</t>
  </si>
  <si>
    <t>Trud</t>
  </si>
  <si>
    <t>Mash</t>
  </si>
  <si>
    <t>Mat</t>
  </si>
  <si>
    <t>MatZak</t>
  </si>
  <si>
    <t>Oborud</t>
  </si>
  <si>
    <t>OborudZak</t>
  </si>
  <si>
    <t>ZeroStoim</t>
  </si>
  <si>
    <t>NegativeKoll</t>
  </si>
  <si>
    <t>ReUnionKollResurcy</t>
  </si>
  <si>
    <t>UnionOneUchRes</t>
  </si>
  <si>
    <t>IdLevel</t>
  </si>
  <si>
    <t>ViewCodes</t>
  </si>
  <si>
    <t>UnionCodes</t>
  </si>
  <si>
    <t>Ресурсная ведомость на</t>
  </si>
  <si>
    <t>Объект: корп.11 (СН-2012 - 2024 г)</t>
  </si>
  <si>
    <t>Обоснование</t>
  </si>
  <si>
    <t>Наименование</t>
  </si>
  <si>
    <t>Объем</t>
  </si>
  <si>
    <t>Базовая стоимость</t>
  </si>
  <si>
    <t xml:space="preserve">Материальные ресурсы </t>
  </si>
  <si>
    <t>Оказания услуг по комплексному техническому обслуживанию зданий, сооружений, систем инженерно-технического обеспечения с выполнением комплекса мероприятий, направленных на восстановление и устранение неисправностей элементов зданий, сооружений, систем, инженерного оборудования, в целях поддержания их эксплуатационных показателей в ГБУЗ "ТКБ №3 ДЗМ" по адресу: 125466, г. Москва, Куркинское шоссе, д. 29, корп.11</t>
  </si>
  <si>
    <t>Ведомость объёмов услуг</t>
  </si>
  <si>
    <t>"УТВЕРЖДАЮ"
Главный врач                                                     Государственного бюджетного учреждения здравоохранения города Москвы «Туберкулезная клиническая больница № 3 имени профессора Г.А.Захарьина Департамента здравоохранения» (ГБУЗ «ТКБ №3 ДЗМ»)
______________/ А.Л. Собкин/                                    «____»_________ 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</si>
</sst>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m"/>
    <numFmt numFmtId="165" formatCode="#,##0.00;[Red]\-\ #,##0.00"/>
  </numFmts>
  <fonts count="20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sz val="13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2">
    <xf numFmtId="0" fontId="0" fillId="0" borderId="0"/>
    <xf numFmtId="0" fontId="8" fillId="0" borderId="0"/>
  </cellStyleXfs>
  <cellXfs count="7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0" fillId="0" borderId="0" xfId="0" applyNumberFormat="1"/>
    <xf numFmtId="0" fontId="17" fillId="0" borderId="0" xfId="0" applyFont="1" applyAlignment="1">
      <alignment horizontal="right"/>
    </xf>
    <xf numFmtId="0" fontId="0" fillId="0" borderId="6" xfId="0" applyBorder="1"/>
    <xf numFmtId="165" fontId="17" fillId="0" borderId="6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0" fontId="17" fillId="0" borderId="0" xfId="0" applyFont="1"/>
    <xf numFmtId="0" fontId="10" fillId="0" borderId="1" xfId="0" applyFont="1" applyBorder="1"/>
    <xf numFmtId="0" fontId="17" fillId="0" borderId="0" xfId="0" applyFont="1" applyBorder="1" applyAlignment="1">
      <alignment horizontal="right"/>
    </xf>
    <xf numFmtId="0" fontId="17" fillId="0" borderId="0" xfId="0" applyFont="1" applyAlignment="1">
      <alignment horizontal="left" vertical="top"/>
    </xf>
    <xf numFmtId="0" fontId="10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3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wrapText="1"/>
    </xf>
    <xf numFmtId="0" fontId="10" fillId="0" borderId="3" xfId="0" applyFont="1" applyBorder="1" applyAlignment="1">
      <alignment horizontal="right" wrapText="1"/>
    </xf>
    <xf numFmtId="0" fontId="10" fillId="0" borderId="3" xfId="0" applyFont="1" applyBorder="1" applyAlignment="1">
      <alignment horizontal="right"/>
    </xf>
    <xf numFmtId="0" fontId="10" fillId="0" borderId="2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right" wrapText="1"/>
    </xf>
    <xf numFmtId="0" fontId="10" fillId="0" borderId="2" xfId="0" applyFont="1" applyBorder="1" applyAlignment="1">
      <alignment horizontal="right"/>
    </xf>
    <xf numFmtId="0" fontId="11" fillId="0" borderId="3" xfId="0" quotePrefix="1" applyFont="1" applyBorder="1" applyAlignment="1">
      <alignment horizontal="center" vertical="center" wrapText="1"/>
    </xf>
    <xf numFmtId="49" fontId="10" fillId="0" borderId="3" xfId="0" applyNumberFormat="1" applyFont="1" applyBorder="1" applyAlignment="1">
      <alignment horizontal="left" vertical="top" wrapText="1"/>
    </xf>
    <xf numFmtId="165" fontId="10" fillId="0" borderId="3" xfId="0" applyNumberFormat="1" applyFont="1" applyBorder="1" applyAlignment="1">
      <alignment horizontal="right" wrapText="1"/>
    </xf>
    <xf numFmtId="0" fontId="11" fillId="0" borderId="0" xfId="1" applyFont="1" applyAlignment="1"/>
    <xf numFmtId="0" fontId="10" fillId="0" borderId="0" xfId="1" applyFont="1"/>
    <xf numFmtId="0" fontId="19" fillId="0" borderId="0" xfId="0" applyFont="1"/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0" fontId="17" fillId="0" borderId="0" xfId="0" applyFont="1" applyAlignment="1">
      <alignment horizontal="left" wrapText="1"/>
    </xf>
    <xf numFmtId="165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right"/>
    </xf>
    <xf numFmtId="165" fontId="17" fillId="0" borderId="6" xfId="0" applyNumberFormat="1" applyFont="1" applyBorder="1" applyAlignment="1">
      <alignment horizontal="right"/>
    </xf>
    <xf numFmtId="0" fontId="11" fillId="0" borderId="0" xfId="0" applyFont="1" applyAlignment="1">
      <alignment horizont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 applyAlignment="1"/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1" applyFont="1" applyAlignment="1">
      <alignment horizontal="left"/>
    </xf>
    <xf numFmtId="0" fontId="13" fillId="0" borderId="0" xfId="1" applyFont="1" applyAlignment="1">
      <alignment horizontal="right" wrapText="1"/>
    </xf>
    <xf numFmtId="0" fontId="13" fillId="0" borderId="0" xfId="1" applyFont="1" applyAlignment="1">
      <alignment horizontal="right"/>
    </xf>
    <xf numFmtId="0" fontId="11" fillId="0" borderId="2" xfId="0" applyFont="1" applyBorder="1" applyAlignment="1">
      <alignment horizontal="center" wrapText="1"/>
    </xf>
    <xf numFmtId="0" fontId="17" fillId="0" borderId="0" xfId="0" applyFont="1" applyBorder="1" applyAlignment="1">
      <alignment horizontal="right"/>
    </xf>
    <xf numFmtId="0" fontId="12" fillId="0" borderId="0" xfId="0" applyFont="1" applyAlignment="1">
      <alignment horizontal="center" wrapText="1"/>
    </xf>
    <xf numFmtId="0" fontId="17" fillId="0" borderId="0" xfId="0" applyFont="1" applyAlignment="1">
      <alignment horizontal="center" wrapText="1"/>
    </xf>
    <xf numFmtId="0" fontId="11" fillId="0" borderId="3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3090"/>
  <sheetViews>
    <sheetView tabSelected="1" topLeftCell="A3063" zoomScaleNormal="100" workbookViewId="0">
      <selection activeCell="E107" sqref="E107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5" width="11.7109375" customWidth="1"/>
    <col min="6" max="6" width="14.85546875" customWidth="1"/>
    <col min="7" max="7" width="12.7109375" customWidth="1"/>
    <col min="9" max="9" width="12.7109375" customWidth="1"/>
    <col min="10" max="10" width="15.140625" customWidth="1"/>
    <col min="11" max="11" width="14.85546875" customWidth="1"/>
    <col min="15" max="36" width="0" hidden="1" customWidth="1"/>
  </cols>
  <sheetData>
    <row r="1" spans="1:11" x14ac:dyDescent="0.2">
      <c r="A1" s="8" t="str">
        <f>CONCATENATE(Source!B1, "     СН-2012 (© ОАО МЦЦС 'Мосстройцены', ", "2024", ")")</f>
        <v>Smeta.RU  (495) 974-1589     СН-2012 (© ОАО МЦЦС 'Мосстройцены', 2024)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57" t="s">
        <v>3108</v>
      </c>
      <c r="K2" s="57"/>
    </row>
    <row r="3" spans="1:11" ht="183.75" customHeight="1" x14ac:dyDescent="0.25">
      <c r="A3" s="42"/>
      <c r="B3" s="64"/>
      <c r="C3" s="64"/>
      <c r="D3" s="64"/>
      <c r="E3" s="64"/>
      <c r="F3" s="43"/>
      <c r="G3" s="65" t="s">
        <v>3235</v>
      </c>
      <c r="H3" s="66"/>
      <c r="I3" s="66"/>
      <c r="J3" s="66"/>
      <c r="K3" s="66"/>
    </row>
    <row r="5" spans="1:11" ht="14.25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1" ht="15.75" x14ac:dyDescent="0.25">
      <c r="A6" s="61" t="str">
        <f>CONCATENATE( "ЛОКАЛЬНАЯ СМЕТА № ",IF(Source!F12&lt;&gt;"Новый объект", Source!F12, ""))</f>
        <v xml:space="preserve">ЛОКАЛЬНАЯ СМЕТА № </v>
      </c>
      <c r="B6" s="62"/>
      <c r="C6" s="62"/>
      <c r="D6" s="62"/>
      <c r="E6" s="62"/>
      <c r="F6" s="62"/>
      <c r="G6" s="62"/>
      <c r="H6" s="62"/>
      <c r="I6" s="62"/>
      <c r="J6" s="62"/>
      <c r="K6" s="62"/>
    </row>
    <row r="7" spans="1:11" x14ac:dyDescent="0.2">
      <c r="A7" s="59" t="s">
        <v>3109</v>
      </c>
      <c r="B7" s="59"/>
      <c r="C7" s="59"/>
      <c r="D7" s="59"/>
      <c r="E7" s="59"/>
      <c r="F7" s="59"/>
      <c r="G7" s="59"/>
      <c r="H7" s="59"/>
      <c r="I7" s="59"/>
      <c r="J7" s="59"/>
      <c r="K7" s="59"/>
    </row>
    <row r="8" spans="1:11" ht="14.25" x14ac:dyDescent="0.2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</row>
    <row r="9" spans="1:11" ht="18" hidden="1" x14ac:dyDescent="0.25">
      <c r="A9" s="63"/>
      <c r="B9" s="63"/>
      <c r="C9" s="63"/>
      <c r="D9" s="63"/>
      <c r="E9" s="63"/>
      <c r="F9" s="63"/>
      <c r="G9" s="63"/>
      <c r="H9" s="63"/>
      <c r="I9" s="63"/>
      <c r="J9" s="63"/>
      <c r="K9" s="63"/>
    </row>
    <row r="10" spans="1:11" ht="14.25" hidden="1" x14ac:dyDescent="0.2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</row>
    <row r="11" spans="1:11" ht="99" customHeight="1" x14ac:dyDescent="0.25">
      <c r="A11" s="58" t="str">
        <f>IF(Source!G12&lt;&gt;"Новый объект", Source!G12, "")</f>
        <v>Оказания услуг по комплексному техническому обслуживанию зданий, сооружений, систем инженерно-технического обеспечения с выполнением комплекса мероприятий, направленных на восстановление и устранение неисправностей элементов зданий, сооружений, систем, инженерного оборудования, в целях поддержания их эксплуатационных показателей в ГБУЗ "ТКБ №3 ДЗМ" по адресу: 125466, г. Москва, Куркинское шоссе, д. 29, корп.11</v>
      </c>
      <c r="B11" s="58"/>
      <c r="C11" s="58"/>
      <c r="D11" s="58"/>
      <c r="E11" s="58"/>
      <c r="F11" s="58"/>
      <c r="G11" s="58"/>
      <c r="H11" s="58"/>
      <c r="I11" s="58"/>
      <c r="J11" s="58"/>
      <c r="K11" s="58"/>
    </row>
    <row r="12" spans="1:11" x14ac:dyDescent="0.2">
      <c r="A12" s="59" t="s">
        <v>3110</v>
      </c>
      <c r="B12" s="60"/>
      <c r="C12" s="60"/>
      <c r="D12" s="60"/>
      <c r="E12" s="60"/>
      <c r="F12" s="60"/>
      <c r="G12" s="60"/>
      <c r="H12" s="60"/>
      <c r="I12" s="60"/>
      <c r="J12" s="60"/>
      <c r="K12" s="60"/>
    </row>
    <row r="13" spans="1:11" ht="14.25" x14ac:dyDescent="0.2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</row>
    <row r="14" spans="1:11" ht="14.25" x14ac:dyDescent="0.2">
      <c r="A14" s="47" t="str">
        <f>CONCATENATE( "Основание: чертежи № ", Source!J12)</f>
        <v xml:space="preserve">Основание: чертежи № </v>
      </c>
      <c r="B14" s="47"/>
      <c r="C14" s="47"/>
      <c r="D14" s="47"/>
      <c r="E14" s="47"/>
      <c r="F14" s="47"/>
      <c r="G14" s="47"/>
      <c r="H14" s="47"/>
      <c r="I14" s="47"/>
      <c r="J14" s="47"/>
      <c r="K14" s="47"/>
    </row>
    <row r="15" spans="1:11" ht="14.25" x14ac:dyDescent="0.2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</row>
    <row r="16" spans="1:11" ht="14.25" x14ac:dyDescent="0.2">
      <c r="A16" s="10"/>
      <c r="B16" s="10"/>
      <c r="C16" s="10"/>
      <c r="D16" s="10"/>
      <c r="E16" s="10"/>
      <c r="F16" s="56" t="s">
        <v>3111</v>
      </c>
      <c r="G16" s="56"/>
      <c r="H16" s="56"/>
      <c r="I16" s="48">
        <f>I17+I18+I19+I20</f>
        <v>18275.650000000001</v>
      </c>
      <c r="J16" s="57"/>
      <c r="K16" s="10" t="s">
        <v>3112</v>
      </c>
    </row>
    <row r="17" spans="1:22" ht="14.25" hidden="1" x14ac:dyDescent="0.2">
      <c r="A17" s="10"/>
      <c r="B17" s="10"/>
      <c r="C17" s="10"/>
      <c r="D17" s="10"/>
      <c r="E17" s="10"/>
      <c r="F17" s="56" t="s">
        <v>3113</v>
      </c>
      <c r="G17" s="56"/>
      <c r="H17" s="56"/>
      <c r="I17" s="48">
        <f>ROUND((Source!F1103)/1000, 2)</f>
        <v>0</v>
      </c>
      <c r="J17" s="57"/>
      <c r="K17" s="10" t="s">
        <v>3112</v>
      </c>
    </row>
    <row r="18" spans="1:22" ht="14.25" hidden="1" x14ac:dyDescent="0.2">
      <c r="A18" s="10"/>
      <c r="B18" s="10"/>
      <c r="C18" s="10"/>
      <c r="D18" s="10"/>
      <c r="E18" s="10"/>
      <c r="F18" s="56" t="s">
        <v>3114</v>
      </c>
      <c r="G18" s="56"/>
      <c r="H18" s="56"/>
      <c r="I18" s="48">
        <f>ROUND((Source!F1104)/1000, 2)</f>
        <v>0</v>
      </c>
      <c r="J18" s="57"/>
      <c r="K18" s="10" t="s">
        <v>3112</v>
      </c>
    </row>
    <row r="19" spans="1:22" ht="14.25" hidden="1" x14ac:dyDescent="0.2">
      <c r="A19" s="10"/>
      <c r="B19" s="10"/>
      <c r="C19" s="10"/>
      <c r="D19" s="10"/>
      <c r="E19" s="10"/>
      <c r="F19" s="56" t="s">
        <v>3115</v>
      </c>
      <c r="G19" s="56"/>
      <c r="H19" s="56"/>
      <c r="I19" s="48">
        <f>ROUND((Source!F1095)/1000, 2)</f>
        <v>0</v>
      </c>
      <c r="J19" s="57"/>
      <c r="K19" s="10" t="s">
        <v>3112</v>
      </c>
    </row>
    <row r="20" spans="1:22" ht="14.25" hidden="1" x14ac:dyDescent="0.2">
      <c r="A20" s="10"/>
      <c r="B20" s="10"/>
      <c r="C20" s="10"/>
      <c r="D20" s="10"/>
      <c r="E20" s="10"/>
      <c r="F20" s="56" t="s">
        <v>3116</v>
      </c>
      <c r="G20" s="56"/>
      <c r="H20" s="56"/>
      <c r="I20" s="48">
        <f>ROUND((Source!F1105+Source!F1106)/1000, 2)</f>
        <v>18275.650000000001</v>
      </c>
      <c r="J20" s="57"/>
      <c r="K20" s="10" t="s">
        <v>3112</v>
      </c>
    </row>
    <row r="21" spans="1:22" ht="14.25" x14ac:dyDescent="0.2">
      <c r="A21" s="10"/>
      <c r="B21" s="10"/>
      <c r="C21" s="10"/>
      <c r="D21" s="10"/>
      <c r="E21" s="10"/>
      <c r="F21" s="56" t="s">
        <v>3117</v>
      </c>
      <c r="G21" s="56"/>
      <c r="H21" s="56"/>
      <c r="I21" s="48">
        <f>(Source!F1101+ Source!F1100)/1000</f>
        <v>9482.497730000001</v>
      </c>
      <c r="J21" s="57"/>
      <c r="K21" s="10" t="s">
        <v>3112</v>
      </c>
    </row>
    <row r="22" spans="1:22" ht="14.25" x14ac:dyDescent="0.2">
      <c r="A22" s="10" t="s">
        <v>3131</v>
      </c>
      <c r="B22" s="10"/>
      <c r="C22" s="10"/>
      <c r="D22" s="11"/>
      <c r="E22" s="12"/>
      <c r="F22" s="10"/>
      <c r="G22" s="10"/>
      <c r="H22" s="10"/>
      <c r="I22" s="10"/>
      <c r="J22" s="10"/>
      <c r="K22" s="10"/>
    </row>
    <row r="23" spans="1:22" ht="14.25" x14ac:dyDescent="0.2">
      <c r="A23" s="54" t="s">
        <v>3118</v>
      </c>
      <c r="B23" s="54" t="s">
        <v>3119</v>
      </c>
      <c r="C23" s="54" t="s">
        <v>3120</v>
      </c>
      <c r="D23" s="54" t="s">
        <v>3121</v>
      </c>
      <c r="E23" s="54" t="s">
        <v>3122</v>
      </c>
      <c r="F23" s="54" t="s">
        <v>3123</v>
      </c>
      <c r="G23" s="54" t="s">
        <v>3124</v>
      </c>
      <c r="H23" s="54" t="s">
        <v>3125</v>
      </c>
      <c r="I23" s="54" t="s">
        <v>3126</v>
      </c>
      <c r="J23" s="54" t="s">
        <v>3127</v>
      </c>
      <c r="K23" s="13" t="s">
        <v>3128</v>
      </c>
    </row>
    <row r="24" spans="1:22" ht="28.5" x14ac:dyDescent="0.2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14" t="s">
        <v>3129</v>
      </c>
    </row>
    <row r="25" spans="1:22" ht="28.5" x14ac:dyDescent="0.2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14" t="s">
        <v>3130</v>
      </c>
    </row>
    <row r="26" spans="1:22" ht="14.25" x14ac:dyDescent="0.2">
      <c r="A26" s="14">
        <v>1</v>
      </c>
      <c r="B26" s="14">
        <v>2</v>
      </c>
      <c r="C26" s="14">
        <v>3</v>
      </c>
      <c r="D26" s="14">
        <v>4</v>
      </c>
      <c r="E26" s="14">
        <v>5</v>
      </c>
      <c r="F26" s="14">
        <v>6</v>
      </c>
      <c r="G26" s="14">
        <v>7</v>
      </c>
      <c r="H26" s="14">
        <v>8</v>
      </c>
      <c r="I26" s="14">
        <v>9</v>
      </c>
      <c r="J26" s="14">
        <v>10</v>
      </c>
      <c r="K26" s="14">
        <v>11</v>
      </c>
    </row>
    <row r="28" spans="1:22" ht="16.5" x14ac:dyDescent="0.25">
      <c r="A28" s="53" t="str">
        <f>CONCATENATE("Локальная смета: ",IF(Source!G20&lt;&gt;"Новая локальная смета", Source!G20, ""))</f>
        <v>Локальная смета: Техническое обслуживание корпуса 11</v>
      </c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30" spans="1:22" ht="16.5" x14ac:dyDescent="0.25">
      <c r="A30" s="53" t="str">
        <f>CONCATENATE("Раздел: ",IF(Source!G24&lt;&gt;"Новый раздел", Source!G24, ""))</f>
        <v>Раздел: Электроснабжение</v>
      </c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22" ht="57" x14ac:dyDescent="0.2">
      <c r="A31" s="15">
        <v>1</v>
      </c>
      <c r="B31" s="15" t="str">
        <f>Source!F28</f>
        <v>1.21-2203-2-1/1</v>
      </c>
      <c r="C31" s="15" t="str">
        <f>Source!G28</f>
        <v>Техническое обслуживание силового распределительного пункта с установочными автоматами, число групп 4</v>
      </c>
      <c r="D31" s="16" t="str">
        <f>Source!DW28</f>
        <v>шт.</v>
      </c>
      <c r="E31" s="9">
        <f>Source!I28</f>
        <v>21</v>
      </c>
      <c r="F31" s="18"/>
      <c r="G31" s="17"/>
      <c r="H31" s="9"/>
      <c r="I31" s="9"/>
      <c r="J31" s="18"/>
      <c r="K31" s="18"/>
      <c r="Q31">
        <f>ROUND((Source!BZ28/100)*ROUND((Source!AF28*Source!AV28)*Source!I28, 2), 2)</f>
        <v>452640.64</v>
      </c>
      <c r="R31">
        <f>Source!X28</f>
        <v>452640.64</v>
      </c>
      <c r="S31">
        <f>ROUND((Source!CA28/100)*ROUND((Source!AF28*Source!AV28)*Source!I28, 2), 2)</f>
        <v>64662.95</v>
      </c>
      <c r="T31">
        <f>Source!Y28</f>
        <v>64662.95</v>
      </c>
      <c r="U31">
        <f>ROUND((175/100)*ROUND((Source!AE28*Source!AV28)*Source!I28, 2), 2)</f>
        <v>0</v>
      </c>
      <c r="V31">
        <f>ROUND((108/100)*ROUND(Source!CS28*Source!I28, 2), 2)</f>
        <v>0</v>
      </c>
    </row>
    <row r="32" spans="1:22" ht="14.25" x14ac:dyDescent="0.2">
      <c r="A32" s="15"/>
      <c r="B32" s="15"/>
      <c r="C32" s="15" t="s">
        <v>3132</v>
      </c>
      <c r="D32" s="16"/>
      <c r="E32" s="9"/>
      <c r="F32" s="18">
        <f>Source!AO28</f>
        <v>2565.9899999999998</v>
      </c>
      <c r="G32" s="17" t="str">
        <f>Source!DG28</f>
        <v>)*12</v>
      </c>
      <c r="H32" s="9">
        <f>Source!AV28</f>
        <v>1</v>
      </c>
      <c r="I32" s="9">
        <f>IF(Source!BA28&lt;&gt; 0, Source!BA28, 1)</f>
        <v>1</v>
      </c>
      <c r="J32" s="18">
        <f>Source!S28</f>
        <v>646629.48</v>
      </c>
      <c r="K32" s="18"/>
    </row>
    <row r="33" spans="1:22" ht="14.25" x14ac:dyDescent="0.2">
      <c r="A33" s="15"/>
      <c r="B33" s="15"/>
      <c r="C33" s="15" t="s">
        <v>3133</v>
      </c>
      <c r="D33" s="16"/>
      <c r="E33" s="9"/>
      <c r="F33" s="18">
        <f>Source!AL28</f>
        <v>52.77</v>
      </c>
      <c r="G33" s="17" t="str">
        <f>Source!DD28</f>
        <v>)*12</v>
      </c>
      <c r="H33" s="9">
        <f>Source!AW28</f>
        <v>1</v>
      </c>
      <c r="I33" s="9">
        <f>IF(Source!BC28&lt;&gt; 0, Source!BC28, 1)</f>
        <v>1</v>
      </c>
      <c r="J33" s="18">
        <f>Source!P28</f>
        <v>13298.04</v>
      </c>
      <c r="K33" s="18"/>
    </row>
    <row r="34" spans="1:22" ht="14.25" x14ac:dyDescent="0.2">
      <c r="A34" s="15"/>
      <c r="B34" s="15"/>
      <c r="C34" s="15" t="s">
        <v>3134</v>
      </c>
      <c r="D34" s="16" t="s">
        <v>3135</v>
      </c>
      <c r="E34" s="9">
        <f>Source!AT28</f>
        <v>70</v>
      </c>
      <c r="F34" s="18"/>
      <c r="G34" s="17"/>
      <c r="H34" s="9"/>
      <c r="I34" s="9"/>
      <c r="J34" s="18">
        <f>SUM(R31:R33)</f>
        <v>452640.64</v>
      </c>
      <c r="K34" s="18"/>
    </row>
    <row r="35" spans="1:22" ht="14.25" x14ac:dyDescent="0.2">
      <c r="A35" s="15"/>
      <c r="B35" s="15"/>
      <c r="C35" s="15" t="s">
        <v>3136</v>
      </c>
      <c r="D35" s="16" t="s">
        <v>3135</v>
      </c>
      <c r="E35" s="9">
        <f>Source!AU28</f>
        <v>10</v>
      </c>
      <c r="F35" s="18"/>
      <c r="G35" s="17"/>
      <c r="H35" s="9"/>
      <c r="I35" s="9"/>
      <c r="J35" s="18">
        <f>SUM(T31:T34)</f>
        <v>64662.95</v>
      </c>
      <c r="K35" s="18"/>
    </row>
    <row r="36" spans="1:22" ht="14.25" x14ac:dyDescent="0.2">
      <c r="A36" s="15"/>
      <c r="B36" s="15"/>
      <c r="C36" s="15" t="s">
        <v>3137</v>
      </c>
      <c r="D36" s="16" t="s">
        <v>3138</v>
      </c>
      <c r="E36" s="9">
        <f>Source!AQ28</f>
        <v>9</v>
      </c>
      <c r="F36" s="18"/>
      <c r="G36" s="17" t="str">
        <f>Source!DI28</f>
        <v>)*12</v>
      </c>
      <c r="H36" s="9">
        <f>Source!AV28</f>
        <v>1</v>
      </c>
      <c r="I36" s="9"/>
      <c r="J36" s="18"/>
      <c r="K36" s="18">
        <f>Source!U28</f>
        <v>2268</v>
      </c>
    </row>
    <row r="37" spans="1:22" ht="15" x14ac:dyDescent="0.25">
      <c r="A37" s="21"/>
      <c r="B37" s="21"/>
      <c r="C37" s="21"/>
      <c r="D37" s="21"/>
      <c r="E37" s="21"/>
      <c r="F37" s="21"/>
      <c r="G37" s="21"/>
      <c r="H37" s="21"/>
      <c r="I37" s="52">
        <f>J32+J33+J34+J35</f>
        <v>1177231.1100000001</v>
      </c>
      <c r="J37" s="52"/>
      <c r="K37" s="22">
        <f>IF(Source!I28&lt;&gt;0, ROUND(I37/Source!I28, 2), 0)</f>
        <v>56058.62</v>
      </c>
      <c r="P37" s="19">
        <f>I37</f>
        <v>1177231.1100000001</v>
      </c>
    </row>
    <row r="38" spans="1:22" ht="57" x14ac:dyDescent="0.2">
      <c r="A38" s="15">
        <v>2</v>
      </c>
      <c r="B38" s="15" t="str">
        <f>Source!F29</f>
        <v>1.21-2203-2-2/1</v>
      </c>
      <c r="C38" s="15" t="str">
        <f>Source!G29</f>
        <v>Техническое обслуживание силового распределительного пункта с установочными автоматами, число групп 6</v>
      </c>
      <c r="D38" s="16" t="str">
        <f>Source!DW29</f>
        <v>шт.</v>
      </c>
      <c r="E38" s="9">
        <f>Source!I29</f>
        <v>7</v>
      </c>
      <c r="F38" s="18"/>
      <c r="G38" s="17"/>
      <c r="H38" s="9"/>
      <c r="I38" s="9"/>
      <c r="J38" s="18"/>
      <c r="K38" s="18"/>
      <c r="Q38">
        <f>ROUND((Source!BZ29/100)*ROUND((Source!AF29*Source!AV29)*Source!I29, 2), 2)</f>
        <v>201173.62</v>
      </c>
      <c r="R38">
        <f>Source!X29</f>
        <v>201173.62</v>
      </c>
      <c r="S38">
        <f>ROUND((Source!CA29/100)*ROUND((Source!AF29*Source!AV29)*Source!I29, 2), 2)</f>
        <v>28739.09</v>
      </c>
      <c r="T38">
        <f>Source!Y29</f>
        <v>28739.09</v>
      </c>
      <c r="U38">
        <f>ROUND((175/100)*ROUND((Source!AE29*Source!AV29)*Source!I29, 2), 2)</f>
        <v>0</v>
      </c>
      <c r="V38">
        <f>ROUND((108/100)*ROUND(Source!CS29*Source!I29, 2), 2)</f>
        <v>0</v>
      </c>
    </row>
    <row r="39" spans="1:22" ht="14.25" x14ac:dyDescent="0.2">
      <c r="A39" s="15"/>
      <c r="B39" s="15"/>
      <c r="C39" s="15" t="s">
        <v>3132</v>
      </c>
      <c r="D39" s="16"/>
      <c r="E39" s="9"/>
      <c r="F39" s="18">
        <f>Source!AO29</f>
        <v>3421.32</v>
      </c>
      <c r="G39" s="17" t="str">
        <f>Source!DG29</f>
        <v>)*12</v>
      </c>
      <c r="H39" s="9">
        <f>Source!AV29</f>
        <v>1</v>
      </c>
      <c r="I39" s="9">
        <f>IF(Source!BA29&lt;&gt; 0, Source!BA29, 1)</f>
        <v>1</v>
      </c>
      <c r="J39" s="18">
        <f>Source!S29</f>
        <v>287390.88</v>
      </c>
      <c r="K39" s="18"/>
    </row>
    <row r="40" spans="1:22" ht="14.25" x14ac:dyDescent="0.2">
      <c r="A40" s="15"/>
      <c r="B40" s="15"/>
      <c r="C40" s="15" t="s">
        <v>3133</v>
      </c>
      <c r="D40" s="16"/>
      <c r="E40" s="9"/>
      <c r="F40" s="18">
        <f>Source!AL29</f>
        <v>70.2</v>
      </c>
      <c r="G40" s="17" t="str">
        <f>Source!DD29</f>
        <v>)*12</v>
      </c>
      <c r="H40" s="9">
        <f>Source!AW29</f>
        <v>1</v>
      </c>
      <c r="I40" s="9">
        <f>IF(Source!BC29&lt;&gt; 0, Source!BC29, 1)</f>
        <v>1</v>
      </c>
      <c r="J40" s="18">
        <f>Source!P29</f>
        <v>5896.8</v>
      </c>
      <c r="K40" s="18"/>
    </row>
    <row r="41" spans="1:22" ht="14.25" x14ac:dyDescent="0.2">
      <c r="A41" s="15"/>
      <c r="B41" s="15"/>
      <c r="C41" s="15" t="s">
        <v>3134</v>
      </c>
      <c r="D41" s="16" t="s">
        <v>3135</v>
      </c>
      <c r="E41" s="9">
        <f>Source!AT29</f>
        <v>70</v>
      </c>
      <c r="F41" s="18"/>
      <c r="G41" s="17"/>
      <c r="H41" s="9"/>
      <c r="I41" s="9"/>
      <c r="J41" s="18">
        <f>SUM(R38:R40)</f>
        <v>201173.62</v>
      </c>
      <c r="K41" s="18"/>
    </row>
    <row r="42" spans="1:22" ht="14.25" x14ac:dyDescent="0.2">
      <c r="A42" s="15"/>
      <c r="B42" s="15"/>
      <c r="C42" s="15" t="s">
        <v>3136</v>
      </c>
      <c r="D42" s="16" t="s">
        <v>3135</v>
      </c>
      <c r="E42" s="9">
        <f>Source!AU29</f>
        <v>10</v>
      </c>
      <c r="F42" s="18"/>
      <c r="G42" s="17"/>
      <c r="H42" s="9"/>
      <c r="I42" s="9"/>
      <c r="J42" s="18">
        <f>SUM(T38:T41)</f>
        <v>28739.09</v>
      </c>
      <c r="K42" s="18"/>
    </row>
    <row r="43" spans="1:22" ht="14.25" x14ac:dyDescent="0.2">
      <c r="A43" s="15"/>
      <c r="B43" s="15"/>
      <c r="C43" s="15" t="s">
        <v>3137</v>
      </c>
      <c r="D43" s="16" t="s">
        <v>3138</v>
      </c>
      <c r="E43" s="9">
        <f>Source!AQ29</f>
        <v>12</v>
      </c>
      <c r="F43" s="18"/>
      <c r="G43" s="17" t="str">
        <f>Source!DI29</f>
        <v>)*12</v>
      </c>
      <c r="H43" s="9">
        <f>Source!AV29</f>
        <v>1</v>
      </c>
      <c r="I43" s="9"/>
      <c r="J43" s="18"/>
      <c r="K43" s="18">
        <f>Source!U29</f>
        <v>1008</v>
      </c>
    </row>
    <row r="44" spans="1:22" ht="15" x14ac:dyDescent="0.25">
      <c r="A44" s="21"/>
      <c r="B44" s="21"/>
      <c r="C44" s="21"/>
      <c r="D44" s="21"/>
      <c r="E44" s="21"/>
      <c r="F44" s="21"/>
      <c r="G44" s="21"/>
      <c r="H44" s="21"/>
      <c r="I44" s="52">
        <f>J39+J40+J41+J42</f>
        <v>523200.39</v>
      </c>
      <c r="J44" s="52"/>
      <c r="K44" s="22">
        <f>IF(Source!I29&lt;&gt;0, ROUND(I44/Source!I29, 2), 0)</f>
        <v>74742.91</v>
      </c>
      <c r="P44" s="19">
        <f>I44</f>
        <v>523200.39</v>
      </c>
    </row>
    <row r="45" spans="1:22" ht="57" x14ac:dyDescent="0.2">
      <c r="A45" s="15">
        <v>3</v>
      </c>
      <c r="B45" s="15" t="str">
        <f>Source!F30</f>
        <v>1.21-2203-2-3/1</v>
      </c>
      <c r="C45" s="15" t="str">
        <f>Source!G30</f>
        <v>Техническое обслуживание силового распределительного пункта с установочными автоматами, число групп 8</v>
      </c>
      <c r="D45" s="16" t="str">
        <f>Source!DW30</f>
        <v>шт.</v>
      </c>
      <c r="E45" s="9">
        <f>Source!I30</f>
        <v>5</v>
      </c>
      <c r="F45" s="18"/>
      <c r="G45" s="17"/>
      <c r="H45" s="9"/>
      <c r="I45" s="9"/>
      <c r="J45" s="18"/>
      <c r="K45" s="18"/>
      <c r="Q45">
        <f>ROUND((Source!BZ30/100)*ROUND((Source!AF30*Source!AV30)*Source!I30, 2), 2)</f>
        <v>179619.3</v>
      </c>
      <c r="R45">
        <f>Source!X30</f>
        <v>179619.3</v>
      </c>
      <c r="S45">
        <f>ROUND((Source!CA30/100)*ROUND((Source!AF30*Source!AV30)*Source!I30, 2), 2)</f>
        <v>25659.9</v>
      </c>
      <c r="T45">
        <f>Source!Y30</f>
        <v>25659.9</v>
      </c>
      <c r="U45">
        <f>ROUND((175/100)*ROUND((Source!AE30*Source!AV30)*Source!I30, 2), 2)</f>
        <v>0</v>
      </c>
      <c r="V45">
        <f>ROUND((108/100)*ROUND(Source!CS30*Source!I30, 2), 2)</f>
        <v>0</v>
      </c>
    </row>
    <row r="46" spans="1:22" ht="14.25" x14ac:dyDescent="0.2">
      <c r="A46" s="15"/>
      <c r="B46" s="15"/>
      <c r="C46" s="15" t="s">
        <v>3132</v>
      </c>
      <c r="D46" s="16"/>
      <c r="E46" s="9"/>
      <c r="F46" s="18">
        <f>Source!AO30</f>
        <v>4276.6499999999996</v>
      </c>
      <c r="G46" s="17" t="str">
        <f>Source!DG30</f>
        <v>)*12</v>
      </c>
      <c r="H46" s="9">
        <f>Source!AV30</f>
        <v>1</v>
      </c>
      <c r="I46" s="9">
        <f>IF(Source!BA30&lt;&gt; 0, Source!BA30, 1)</f>
        <v>1</v>
      </c>
      <c r="J46" s="18">
        <f>Source!S30</f>
        <v>256599</v>
      </c>
      <c r="K46" s="18"/>
    </row>
    <row r="47" spans="1:22" ht="14.25" x14ac:dyDescent="0.2">
      <c r="A47" s="15"/>
      <c r="B47" s="15"/>
      <c r="C47" s="15" t="s">
        <v>3133</v>
      </c>
      <c r="D47" s="16"/>
      <c r="E47" s="9"/>
      <c r="F47" s="18">
        <f>Source!AL30</f>
        <v>87.64</v>
      </c>
      <c r="G47" s="17" t="str">
        <f>Source!DD30</f>
        <v>)*12</v>
      </c>
      <c r="H47" s="9">
        <f>Source!AW30</f>
        <v>1</v>
      </c>
      <c r="I47" s="9">
        <f>IF(Source!BC30&lt;&gt; 0, Source!BC30, 1)</f>
        <v>1</v>
      </c>
      <c r="J47" s="18">
        <f>Source!P30</f>
        <v>5258.4</v>
      </c>
      <c r="K47" s="18"/>
    </row>
    <row r="48" spans="1:22" ht="14.25" x14ac:dyDescent="0.2">
      <c r="A48" s="15"/>
      <c r="B48" s="15"/>
      <c r="C48" s="15" t="s">
        <v>3134</v>
      </c>
      <c r="D48" s="16" t="s">
        <v>3135</v>
      </c>
      <c r="E48" s="9">
        <f>Source!AT30</f>
        <v>70</v>
      </c>
      <c r="F48" s="18"/>
      <c r="G48" s="17"/>
      <c r="H48" s="9"/>
      <c r="I48" s="9"/>
      <c r="J48" s="18">
        <f>SUM(R45:R47)</f>
        <v>179619.3</v>
      </c>
      <c r="K48" s="18"/>
    </row>
    <row r="49" spans="1:22" ht="14.25" x14ac:dyDescent="0.2">
      <c r="A49" s="15"/>
      <c r="B49" s="15"/>
      <c r="C49" s="15" t="s">
        <v>3136</v>
      </c>
      <c r="D49" s="16" t="s">
        <v>3135</v>
      </c>
      <c r="E49" s="9">
        <f>Source!AU30</f>
        <v>10</v>
      </c>
      <c r="F49" s="18"/>
      <c r="G49" s="17"/>
      <c r="H49" s="9"/>
      <c r="I49" s="9"/>
      <c r="J49" s="18">
        <f>SUM(T45:T48)</f>
        <v>25659.9</v>
      </c>
      <c r="K49" s="18"/>
    </row>
    <row r="50" spans="1:22" ht="14.25" x14ac:dyDescent="0.2">
      <c r="A50" s="15"/>
      <c r="B50" s="15"/>
      <c r="C50" s="15" t="s">
        <v>3137</v>
      </c>
      <c r="D50" s="16" t="s">
        <v>3138</v>
      </c>
      <c r="E50" s="9">
        <f>Source!AQ30</f>
        <v>15</v>
      </c>
      <c r="F50" s="18"/>
      <c r="G50" s="17" t="str">
        <f>Source!DI30</f>
        <v>)*12</v>
      </c>
      <c r="H50" s="9">
        <f>Source!AV30</f>
        <v>1</v>
      </c>
      <c r="I50" s="9"/>
      <c r="J50" s="18"/>
      <c r="K50" s="18">
        <f>Source!U30</f>
        <v>900</v>
      </c>
    </row>
    <row r="51" spans="1:22" ht="15" x14ac:dyDescent="0.25">
      <c r="A51" s="21"/>
      <c r="B51" s="21"/>
      <c r="C51" s="21"/>
      <c r="D51" s="21"/>
      <c r="E51" s="21"/>
      <c r="F51" s="21"/>
      <c r="G51" s="21"/>
      <c r="H51" s="21"/>
      <c r="I51" s="52">
        <f>J46+J47+J48+J49</f>
        <v>467136.6</v>
      </c>
      <c r="J51" s="52"/>
      <c r="K51" s="22">
        <f>IF(Source!I30&lt;&gt;0, ROUND(I51/Source!I30, 2), 0)</f>
        <v>93427.32</v>
      </c>
      <c r="P51" s="19">
        <f>I51</f>
        <v>467136.6</v>
      </c>
    </row>
    <row r="52" spans="1:22" ht="57" x14ac:dyDescent="0.2">
      <c r="A52" s="15">
        <v>4</v>
      </c>
      <c r="B52" s="15" t="str">
        <f>Source!F31</f>
        <v>1.21-2203-2-4/1</v>
      </c>
      <c r="C52" s="15" t="str">
        <f>Source!G31</f>
        <v>Техническое обслуживание силового распределительного пункта с установочными автоматами, число групп 10</v>
      </c>
      <c r="D52" s="16" t="str">
        <f>Source!DW31</f>
        <v>шт.</v>
      </c>
      <c r="E52" s="9">
        <f>Source!I31</f>
        <v>7</v>
      </c>
      <c r="F52" s="18"/>
      <c r="G52" s="17"/>
      <c r="H52" s="9"/>
      <c r="I52" s="9"/>
      <c r="J52" s="18"/>
      <c r="K52" s="18"/>
      <c r="Q52">
        <f>ROUND((Source!BZ31/100)*ROUND((Source!AF31*Source!AV31)*Source!I31, 2), 2)</f>
        <v>301760.42</v>
      </c>
      <c r="R52">
        <f>Source!X31</f>
        <v>301760.42</v>
      </c>
      <c r="S52">
        <f>ROUND((Source!CA31/100)*ROUND((Source!AF31*Source!AV31)*Source!I31, 2), 2)</f>
        <v>43108.63</v>
      </c>
      <c r="T52">
        <f>Source!Y31</f>
        <v>43108.63</v>
      </c>
      <c r="U52">
        <f>ROUND((175/100)*ROUND((Source!AE31*Source!AV31)*Source!I31, 2), 2)</f>
        <v>0</v>
      </c>
      <c r="V52">
        <f>ROUND((108/100)*ROUND(Source!CS31*Source!I31, 2), 2)</f>
        <v>0</v>
      </c>
    </row>
    <row r="53" spans="1:22" ht="14.25" x14ac:dyDescent="0.2">
      <c r="A53" s="15"/>
      <c r="B53" s="15"/>
      <c r="C53" s="15" t="s">
        <v>3132</v>
      </c>
      <c r="D53" s="16"/>
      <c r="E53" s="9"/>
      <c r="F53" s="18">
        <f>Source!AO31</f>
        <v>5131.9799999999996</v>
      </c>
      <c r="G53" s="17" t="str">
        <f>Source!DG31</f>
        <v>)*12</v>
      </c>
      <c r="H53" s="9">
        <f>Source!AV31</f>
        <v>1</v>
      </c>
      <c r="I53" s="9">
        <f>IF(Source!BA31&lt;&gt; 0, Source!BA31, 1)</f>
        <v>1</v>
      </c>
      <c r="J53" s="18">
        <f>Source!S31</f>
        <v>431086.32</v>
      </c>
      <c r="K53" s="18"/>
    </row>
    <row r="54" spans="1:22" ht="14.25" x14ac:dyDescent="0.2">
      <c r="A54" s="15"/>
      <c r="B54" s="15"/>
      <c r="C54" s="15" t="s">
        <v>3133</v>
      </c>
      <c r="D54" s="16"/>
      <c r="E54" s="9"/>
      <c r="F54" s="18">
        <f>Source!AL31</f>
        <v>105.07</v>
      </c>
      <c r="G54" s="17" t="str">
        <f>Source!DD31</f>
        <v>)*12</v>
      </c>
      <c r="H54" s="9">
        <f>Source!AW31</f>
        <v>1</v>
      </c>
      <c r="I54" s="9">
        <f>IF(Source!BC31&lt;&gt; 0, Source!BC31, 1)</f>
        <v>1</v>
      </c>
      <c r="J54" s="18">
        <f>Source!P31</f>
        <v>8825.8799999999992</v>
      </c>
      <c r="K54" s="18"/>
    </row>
    <row r="55" spans="1:22" ht="14.25" x14ac:dyDescent="0.2">
      <c r="A55" s="15"/>
      <c r="B55" s="15"/>
      <c r="C55" s="15" t="s">
        <v>3134</v>
      </c>
      <c r="D55" s="16" t="s">
        <v>3135</v>
      </c>
      <c r="E55" s="9">
        <f>Source!AT31</f>
        <v>70</v>
      </c>
      <c r="F55" s="18"/>
      <c r="G55" s="17"/>
      <c r="H55" s="9"/>
      <c r="I55" s="9"/>
      <c r="J55" s="18">
        <f>SUM(R52:R54)</f>
        <v>301760.42</v>
      </c>
      <c r="K55" s="18"/>
    </row>
    <row r="56" spans="1:22" ht="14.25" x14ac:dyDescent="0.2">
      <c r="A56" s="15"/>
      <c r="B56" s="15"/>
      <c r="C56" s="15" t="s">
        <v>3136</v>
      </c>
      <c r="D56" s="16" t="s">
        <v>3135</v>
      </c>
      <c r="E56" s="9">
        <f>Source!AU31</f>
        <v>10</v>
      </c>
      <c r="F56" s="18"/>
      <c r="G56" s="17"/>
      <c r="H56" s="9"/>
      <c r="I56" s="9"/>
      <c r="J56" s="18">
        <f>SUM(T52:T55)</f>
        <v>43108.63</v>
      </c>
      <c r="K56" s="18"/>
    </row>
    <row r="57" spans="1:22" ht="14.25" x14ac:dyDescent="0.2">
      <c r="A57" s="15"/>
      <c r="B57" s="15"/>
      <c r="C57" s="15" t="s">
        <v>3137</v>
      </c>
      <c r="D57" s="16" t="s">
        <v>3138</v>
      </c>
      <c r="E57" s="9">
        <f>Source!AQ31</f>
        <v>18</v>
      </c>
      <c r="F57" s="18"/>
      <c r="G57" s="17" t="str">
        <f>Source!DI31</f>
        <v>)*12</v>
      </c>
      <c r="H57" s="9">
        <f>Source!AV31</f>
        <v>1</v>
      </c>
      <c r="I57" s="9"/>
      <c r="J57" s="18"/>
      <c r="K57" s="18">
        <f>Source!U31</f>
        <v>1512</v>
      </c>
    </row>
    <row r="58" spans="1:22" ht="15" x14ac:dyDescent="0.25">
      <c r="A58" s="21"/>
      <c r="B58" s="21"/>
      <c r="C58" s="21"/>
      <c r="D58" s="21"/>
      <c r="E58" s="21"/>
      <c r="F58" s="21"/>
      <c r="G58" s="21"/>
      <c r="H58" s="21"/>
      <c r="I58" s="52">
        <f>J53+J54+J55+J56</f>
        <v>784781.25</v>
      </c>
      <c r="J58" s="52"/>
      <c r="K58" s="22">
        <f>IF(Source!I31&lt;&gt;0, ROUND(I58/Source!I31, 2), 0)</f>
        <v>112111.61</v>
      </c>
      <c r="P58" s="19">
        <f>I58</f>
        <v>784781.25</v>
      </c>
    </row>
    <row r="59" spans="1:22" ht="57" x14ac:dyDescent="0.2">
      <c r="A59" s="15">
        <v>5</v>
      </c>
      <c r="B59" s="15" t="str">
        <f>Source!F32</f>
        <v>1.21-2203-2-5/1</v>
      </c>
      <c r="C59" s="15" t="str">
        <f>Source!G32</f>
        <v>Техническое обслуживание силового распределительного пункта с установочными автоматами, число групп 12</v>
      </c>
      <c r="D59" s="16" t="str">
        <f>Source!DW32</f>
        <v>шт.</v>
      </c>
      <c r="E59" s="9">
        <f>Source!I32</f>
        <v>38</v>
      </c>
      <c r="F59" s="18"/>
      <c r="G59" s="17"/>
      <c r="H59" s="9"/>
      <c r="I59" s="9"/>
      <c r="J59" s="18"/>
      <c r="K59" s="18"/>
      <c r="Q59">
        <f>ROUND((Source!BZ32/100)*ROUND((Source!AF32*Source!AV32)*Source!I32, 2), 2)</f>
        <v>2184170.69</v>
      </c>
      <c r="R59">
        <f>Source!X32</f>
        <v>2184170.69</v>
      </c>
      <c r="S59">
        <f>ROUND((Source!CA32/100)*ROUND((Source!AF32*Source!AV32)*Source!I32, 2), 2)</f>
        <v>312024.38</v>
      </c>
      <c r="T59">
        <f>Source!Y32</f>
        <v>312024.38</v>
      </c>
      <c r="U59">
        <f>ROUND((175/100)*ROUND((Source!AE32*Source!AV32)*Source!I32, 2), 2)</f>
        <v>0</v>
      </c>
      <c r="V59">
        <f>ROUND((108/100)*ROUND(Source!CS32*Source!I32, 2), 2)</f>
        <v>0</v>
      </c>
    </row>
    <row r="60" spans="1:22" ht="14.25" x14ac:dyDescent="0.2">
      <c r="A60" s="15"/>
      <c r="B60" s="15"/>
      <c r="C60" s="15" t="s">
        <v>3132</v>
      </c>
      <c r="D60" s="16"/>
      <c r="E60" s="9"/>
      <c r="F60" s="18">
        <f>Source!AO32</f>
        <v>6842.64</v>
      </c>
      <c r="G60" s="17" t="str">
        <f>Source!DG32</f>
        <v>)*12</v>
      </c>
      <c r="H60" s="9">
        <f>Source!AV32</f>
        <v>1</v>
      </c>
      <c r="I60" s="9">
        <f>IF(Source!BA32&lt;&gt; 0, Source!BA32, 1)</f>
        <v>1</v>
      </c>
      <c r="J60" s="18">
        <f>Source!S32</f>
        <v>3120243.84</v>
      </c>
      <c r="K60" s="18"/>
    </row>
    <row r="61" spans="1:22" ht="14.25" x14ac:dyDescent="0.2">
      <c r="A61" s="15"/>
      <c r="B61" s="15"/>
      <c r="C61" s="15" t="s">
        <v>3133</v>
      </c>
      <c r="D61" s="16"/>
      <c r="E61" s="9"/>
      <c r="F61" s="18">
        <f>Source!AL32</f>
        <v>140.41</v>
      </c>
      <c r="G61" s="17" t="str">
        <f>Source!DD32</f>
        <v>)*12</v>
      </c>
      <c r="H61" s="9">
        <f>Source!AW32</f>
        <v>1</v>
      </c>
      <c r="I61" s="9">
        <f>IF(Source!BC32&lt;&gt; 0, Source!BC32, 1)</f>
        <v>1</v>
      </c>
      <c r="J61" s="18">
        <f>Source!P32</f>
        <v>64026.96</v>
      </c>
      <c r="K61" s="18"/>
    </row>
    <row r="62" spans="1:22" ht="14.25" x14ac:dyDescent="0.2">
      <c r="A62" s="15"/>
      <c r="B62" s="15"/>
      <c r="C62" s="15" t="s">
        <v>3134</v>
      </c>
      <c r="D62" s="16" t="s">
        <v>3135</v>
      </c>
      <c r="E62" s="9">
        <f>Source!AT32</f>
        <v>70</v>
      </c>
      <c r="F62" s="18"/>
      <c r="G62" s="17"/>
      <c r="H62" s="9"/>
      <c r="I62" s="9"/>
      <c r="J62" s="18">
        <f>SUM(R59:R61)</f>
        <v>2184170.69</v>
      </c>
      <c r="K62" s="18"/>
    </row>
    <row r="63" spans="1:22" ht="14.25" x14ac:dyDescent="0.2">
      <c r="A63" s="15"/>
      <c r="B63" s="15"/>
      <c r="C63" s="15" t="s">
        <v>3136</v>
      </c>
      <c r="D63" s="16" t="s">
        <v>3135</v>
      </c>
      <c r="E63" s="9">
        <f>Source!AU32</f>
        <v>10</v>
      </c>
      <c r="F63" s="18"/>
      <c r="G63" s="17"/>
      <c r="H63" s="9"/>
      <c r="I63" s="9"/>
      <c r="J63" s="18">
        <f>SUM(T59:T62)</f>
        <v>312024.38</v>
      </c>
      <c r="K63" s="18"/>
    </row>
    <row r="64" spans="1:22" ht="14.25" x14ac:dyDescent="0.2">
      <c r="A64" s="15"/>
      <c r="B64" s="15"/>
      <c r="C64" s="15" t="s">
        <v>3137</v>
      </c>
      <c r="D64" s="16" t="s">
        <v>3138</v>
      </c>
      <c r="E64" s="9">
        <f>Source!AQ32</f>
        <v>24</v>
      </c>
      <c r="F64" s="18"/>
      <c r="G64" s="17" t="str">
        <f>Source!DI32</f>
        <v>)*12</v>
      </c>
      <c r="H64" s="9">
        <f>Source!AV32</f>
        <v>1</v>
      </c>
      <c r="I64" s="9"/>
      <c r="J64" s="18"/>
      <c r="K64" s="18">
        <f>Source!U32</f>
        <v>10944</v>
      </c>
    </row>
    <row r="65" spans="1:22" ht="15" x14ac:dyDescent="0.25">
      <c r="A65" s="21"/>
      <c r="B65" s="21"/>
      <c r="C65" s="21"/>
      <c r="D65" s="21"/>
      <c r="E65" s="21"/>
      <c r="F65" s="21"/>
      <c r="G65" s="21"/>
      <c r="H65" s="21"/>
      <c r="I65" s="52">
        <f>J60+J61+J62+J63</f>
        <v>5680465.8700000001</v>
      </c>
      <c r="J65" s="52"/>
      <c r="K65" s="22">
        <f>IF(Source!I32&lt;&gt;0, ROUND(I65/Source!I32, 2), 0)</f>
        <v>149485.94</v>
      </c>
      <c r="P65" s="19">
        <f>I65</f>
        <v>5680465.8700000001</v>
      </c>
    </row>
    <row r="66" spans="1:22" ht="85.5" x14ac:dyDescent="0.2">
      <c r="A66" s="15">
        <v>6</v>
      </c>
      <c r="B66" s="15" t="str">
        <f>Source!F33</f>
        <v>1.21-2203-4-1/1</v>
      </c>
      <c r="C66" s="15" t="str">
        <f>Source!G33</f>
        <v>Техническое обслуживание панельного распределительного щита с установочными автоматическими выключателями серии А-3100 на номинальный ток до 600 А (панельный распределительный щит ВП-2, РПА)</v>
      </c>
      <c r="D66" s="16" t="str">
        <f>Source!DW33</f>
        <v>шт.</v>
      </c>
      <c r="E66" s="9">
        <f>Source!I33</f>
        <v>8</v>
      </c>
      <c r="F66" s="18"/>
      <c r="G66" s="17"/>
      <c r="H66" s="9"/>
      <c r="I66" s="9"/>
      <c r="J66" s="18"/>
      <c r="K66" s="18"/>
      <c r="Q66">
        <f>ROUND((Source!BZ33/100)*ROUND((Source!AF33*Source!AV33)*Source!I33, 2), 2)</f>
        <v>258651.46</v>
      </c>
      <c r="R66">
        <f>Source!X33</f>
        <v>258651.46</v>
      </c>
      <c r="S66">
        <f>ROUND((Source!CA33/100)*ROUND((Source!AF33*Source!AV33)*Source!I33, 2), 2)</f>
        <v>36950.21</v>
      </c>
      <c r="T66">
        <f>Source!Y33</f>
        <v>36950.21</v>
      </c>
      <c r="U66">
        <f>ROUND((175/100)*ROUND((Source!AE33*Source!AV33)*Source!I33, 2), 2)</f>
        <v>0</v>
      </c>
      <c r="V66">
        <f>ROUND((108/100)*ROUND(Source!CS33*Source!I33, 2), 2)</f>
        <v>0</v>
      </c>
    </row>
    <row r="67" spans="1:22" ht="14.25" x14ac:dyDescent="0.2">
      <c r="A67" s="15"/>
      <c r="B67" s="15"/>
      <c r="C67" s="15" t="s">
        <v>3132</v>
      </c>
      <c r="D67" s="16"/>
      <c r="E67" s="9"/>
      <c r="F67" s="18">
        <f>Source!AO33</f>
        <v>3848.98</v>
      </c>
      <c r="G67" s="17" t="str">
        <f>Source!DG33</f>
        <v>)*12</v>
      </c>
      <c r="H67" s="9">
        <f>Source!AV33</f>
        <v>1</v>
      </c>
      <c r="I67" s="9">
        <f>IF(Source!BA33&lt;&gt; 0, Source!BA33, 1)</f>
        <v>1</v>
      </c>
      <c r="J67" s="18">
        <f>Source!S33</f>
        <v>369502.08</v>
      </c>
      <c r="K67" s="18"/>
    </row>
    <row r="68" spans="1:22" ht="14.25" x14ac:dyDescent="0.2">
      <c r="A68" s="15"/>
      <c r="B68" s="15"/>
      <c r="C68" s="15" t="s">
        <v>3133</v>
      </c>
      <c r="D68" s="16"/>
      <c r="E68" s="9"/>
      <c r="F68" s="18">
        <f>Source!AL33</f>
        <v>78.23</v>
      </c>
      <c r="G68" s="17" t="str">
        <f>Source!DD33</f>
        <v>)*12</v>
      </c>
      <c r="H68" s="9">
        <f>Source!AW33</f>
        <v>1</v>
      </c>
      <c r="I68" s="9">
        <f>IF(Source!BC33&lt;&gt; 0, Source!BC33, 1)</f>
        <v>1</v>
      </c>
      <c r="J68" s="18">
        <f>Source!P33</f>
        <v>7510.08</v>
      </c>
      <c r="K68" s="18"/>
    </row>
    <row r="69" spans="1:22" ht="14.25" x14ac:dyDescent="0.2">
      <c r="A69" s="15"/>
      <c r="B69" s="15"/>
      <c r="C69" s="15" t="s">
        <v>3134</v>
      </c>
      <c r="D69" s="16" t="s">
        <v>3135</v>
      </c>
      <c r="E69" s="9">
        <f>Source!AT33</f>
        <v>70</v>
      </c>
      <c r="F69" s="18"/>
      <c r="G69" s="17"/>
      <c r="H69" s="9"/>
      <c r="I69" s="9"/>
      <c r="J69" s="18">
        <f>SUM(R66:R68)</f>
        <v>258651.46</v>
      </c>
      <c r="K69" s="18"/>
    </row>
    <row r="70" spans="1:22" ht="14.25" x14ac:dyDescent="0.2">
      <c r="A70" s="15"/>
      <c r="B70" s="15"/>
      <c r="C70" s="15" t="s">
        <v>3136</v>
      </c>
      <c r="D70" s="16" t="s">
        <v>3135</v>
      </c>
      <c r="E70" s="9">
        <f>Source!AU33</f>
        <v>10</v>
      </c>
      <c r="F70" s="18"/>
      <c r="G70" s="17"/>
      <c r="H70" s="9"/>
      <c r="I70" s="9"/>
      <c r="J70" s="18">
        <f>SUM(T66:T69)</f>
        <v>36950.21</v>
      </c>
      <c r="K70" s="18"/>
    </row>
    <row r="71" spans="1:22" ht="14.25" x14ac:dyDescent="0.2">
      <c r="A71" s="15"/>
      <c r="B71" s="15"/>
      <c r="C71" s="15" t="s">
        <v>3137</v>
      </c>
      <c r="D71" s="16" t="s">
        <v>3138</v>
      </c>
      <c r="E71" s="9">
        <f>Source!AQ33</f>
        <v>13.5</v>
      </c>
      <c r="F71" s="18"/>
      <c r="G71" s="17" t="str">
        <f>Source!DI33</f>
        <v>)*12</v>
      </c>
      <c r="H71" s="9">
        <f>Source!AV33</f>
        <v>1</v>
      </c>
      <c r="I71" s="9"/>
      <c r="J71" s="18"/>
      <c r="K71" s="18">
        <f>Source!U33</f>
        <v>1296</v>
      </c>
    </row>
    <row r="72" spans="1:22" ht="15" x14ac:dyDescent="0.25">
      <c r="A72" s="21"/>
      <c r="B72" s="21"/>
      <c r="C72" s="21"/>
      <c r="D72" s="21"/>
      <c r="E72" s="21"/>
      <c r="F72" s="21"/>
      <c r="G72" s="21"/>
      <c r="H72" s="21"/>
      <c r="I72" s="52">
        <f>J67+J68+J69+J70</f>
        <v>672613.83</v>
      </c>
      <c r="J72" s="52"/>
      <c r="K72" s="22">
        <f>IF(Source!I33&lt;&gt;0, ROUND(I72/Source!I33, 2), 0)</f>
        <v>84076.73</v>
      </c>
      <c r="P72" s="19">
        <f>I72</f>
        <v>672613.83</v>
      </c>
    </row>
    <row r="73" spans="1:22" ht="71.25" x14ac:dyDescent="0.2">
      <c r="A73" s="15">
        <v>7</v>
      </c>
      <c r="B73" s="15" t="str">
        <f>Source!F34</f>
        <v>1.21-2203-6-1/1</v>
      </c>
      <c r="C73" s="15" t="str">
        <f>Source!G34</f>
        <v>Техническое обслуживание панельного распределительного щита с рубильником и предохранителем на номинальный ток до 600 А (панельный распределительный щит ВП-1)</v>
      </c>
      <c r="D73" s="16" t="str">
        <f>Source!DW34</f>
        <v>шт.</v>
      </c>
      <c r="E73" s="9">
        <f>Source!I34</f>
        <v>6</v>
      </c>
      <c r="F73" s="18"/>
      <c r="G73" s="17"/>
      <c r="H73" s="9"/>
      <c r="I73" s="9"/>
      <c r="J73" s="18"/>
      <c r="K73" s="18"/>
      <c r="Q73">
        <f>ROUND((Source!BZ34/100)*ROUND((Source!AF34*Source!AV34)*Source!I34, 2), 2)</f>
        <v>100586.81</v>
      </c>
      <c r="R73">
        <f>Source!X34</f>
        <v>100586.81</v>
      </c>
      <c r="S73">
        <f>ROUND((Source!CA34/100)*ROUND((Source!AF34*Source!AV34)*Source!I34, 2), 2)</f>
        <v>14369.54</v>
      </c>
      <c r="T73">
        <f>Source!Y34</f>
        <v>14369.54</v>
      </c>
      <c r="U73">
        <f>ROUND((175/100)*ROUND((Source!AE34*Source!AV34)*Source!I34, 2), 2)</f>
        <v>0</v>
      </c>
      <c r="V73">
        <f>ROUND((108/100)*ROUND(Source!CS34*Source!I34, 2), 2)</f>
        <v>0</v>
      </c>
    </row>
    <row r="74" spans="1:22" ht="14.25" x14ac:dyDescent="0.2">
      <c r="A74" s="15"/>
      <c r="B74" s="15"/>
      <c r="C74" s="15" t="s">
        <v>3132</v>
      </c>
      <c r="D74" s="16"/>
      <c r="E74" s="9"/>
      <c r="F74" s="18">
        <f>Source!AO34</f>
        <v>1995.77</v>
      </c>
      <c r="G74" s="17" t="str">
        <f>Source!DG34</f>
        <v>)*12</v>
      </c>
      <c r="H74" s="9">
        <f>Source!AV34</f>
        <v>1</v>
      </c>
      <c r="I74" s="9">
        <f>IF(Source!BA34&lt;&gt; 0, Source!BA34, 1)</f>
        <v>1</v>
      </c>
      <c r="J74" s="18">
        <f>Source!S34</f>
        <v>143695.44</v>
      </c>
      <c r="K74" s="18"/>
    </row>
    <row r="75" spans="1:22" ht="14.25" x14ac:dyDescent="0.2">
      <c r="A75" s="15"/>
      <c r="B75" s="15"/>
      <c r="C75" s="15" t="s">
        <v>3133</v>
      </c>
      <c r="D75" s="16"/>
      <c r="E75" s="9"/>
      <c r="F75" s="18">
        <f>Source!AL34</f>
        <v>40.99</v>
      </c>
      <c r="G75" s="17" t="str">
        <f>Source!DD34</f>
        <v>)*12</v>
      </c>
      <c r="H75" s="9">
        <f>Source!AW34</f>
        <v>1</v>
      </c>
      <c r="I75" s="9">
        <f>IF(Source!BC34&lt;&gt; 0, Source!BC34, 1)</f>
        <v>1</v>
      </c>
      <c r="J75" s="18">
        <f>Source!P34</f>
        <v>2951.28</v>
      </c>
      <c r="K75" s="18"/>
    </row>
    <row r="76" spans="1:22" ht="14.25" x14ac:dyDescent="0.2">
      <c r="A76" s="15"/>
      <c r="B76" s="15"/>
      <c r="C76" s="15" t="s">
        <v>3134</v>
      </c>
      <c r="D76" s="16" t="s">
        <v>3135</v>
      </c>
      <c r="E76" s="9">
        <f>Source!AT34</f>
        <v>70</v>
      </c>
      <c r="F76" s="18"/>
      <c r="G76" s="17"/>
      <c r="H76" s="9"/>
      <c r="I76" s="9"/>
      <c r="J76" s="18">
        <f>SUM(R73:R75)</f>
        <v>100586.81</v>
      </c>
      <c r="K76" s="18"/>
    </row>
    <row r="77" spans="1:22" ht="14.25" x14ac:dyDescent="0.2">
      <c r="A77" s="15"/>
      <c r="B77" s="15"/>
      <c r="C77" s="15" t="s">
        <v>3136</v>
      </c>
      <c r="D77" s="16" t="s">
        <v>3135</v>
      </c>
      <c r="E77" s="9">
        <f>Source!AU34</f>
        <v>10</v>
      </c>
      <c r="F77" s="18"/>
      <c r="G77" s="17"/>
      <c r="H77" s="9"/>
      <c r="I77" s="9"/>
      <c r="J77" s="18">
        <f>SUM(T73:T76)</f>
        <v>14369.54</v>
      </c>
      <c r="K77" s="18"/>
    </row>
    <row r="78" spans="1:22" ht="14.25" x14ac:dyDescent="0.2">
      <c r="A78" s="15"/>
      <c r="B78" s="15"/>
      <c r="C78" s="15" t="s">
        <v>3137</v>
      </c>
      <c r="D78" s="16" t="s">
        <v>3138</v>
      </c>
      <c r="E78" s="9">
        <f>Source!AQ34</f>
        <v>7</v>
      </c>
      <c r="F78" s="18"/>
      <c r="G78" s="17" t="str">
        <f>Source!DI34</f>
        <v>)*12</v>
      </c>
      <c r="H78" s="9">
        <f>Source!AV34</f>
        <v>1</v>
      </c>
      <c r="I78" s="9"/>
      <c r="J78" s="18"/>
      <c r="K78" s="18">
        <f>Source!U34</f>
        <v>504</v>
      </c>
    </row>
    <row r="79" spans="1:22" ht="15" x14ac:dyDescent="0.25">
      <c r="A79" s="21"/>
      <c r="B79" s="21"/>
      <c r="C79" s="21"/>
      <c r="D79" s="21"/>
      <c r="E79" s="21"/>
      <c r="F79" s="21"/>
      <c r="G79" s="21"/>
      <c r="H79" s="21"/>
      <c r="I79" s="52">
        <f>J74+J75+J76+J77</f>
        <v>261603.07</v>
      </c>
      <c r="J79" s="52"/>
      <c r="K79" s="22">
        <f>IF(Source!I34&lt;&gt;0, ROUND(I79/Source!I34, 2), 0)</f>
        <v>43600.51</v>
      </c>
      <c r="P79" s="19">
        <f>I79</f>
        <v>261603.07</v>
      </c>
    </row>
    <row r="80" spans="1:22" ht="57" x14ac:dyDescent="0.2">
      <c r="A80" s="15">
        <v>8</v>
      </c>
      <c r="B80" s="15" t="str">
        <f>Source!F35</f>
        <v>1.21-2203-19-1/1</v>
      </c>
      <c r="C80" s="15" t="str">
        <f>Source!G35</f>
        <v>Техническое обслуживание шкафа устройства автоматического включения резерва (АВР) с основным и резервным вводом</v>
      </c>
      <c r="D80" s="16" t="str">
        <f>Source!DW35</f>
        <v>шт.</v>
      </c>
      <c r="E80" s="9">
        <f>Source!I35</f>
        <v>2</v>
      </c>
      <c r="F80" s="18"/>
      <c r="G80" s="17"/>
      <c r="H80" s="9"/>
      <c r="I80" s="9"/>
      <c r="J80" s="18"/>
      <c r="K80" s="18"/>
      <c r="Q80">
        <f>ROUND((Source!BZ35/100)*ROUND((Source!AF35*Source!AV35)*Source!I35, 2), 2)</f>
        <v>2076.31</v>
      </c>
      <c r="R80">
        <f>Source!X35</f>
        <v>2076.31</v>
      </c>
      <c r="S80">
        <f>ROUND((Source!CA35/100)*ROUND((Source!AF35*Source!AV35)*Source!I35, 2), 2)</f>
        <v>296.62</v>
      </c>
      <c r="T80">
        <f>Source!Y35</f>
        <v>296.62</v>
      </c>
      <c r="U80">
        <f>ROUND((175/100)*ROUND((Source!AE35*Source!AV35)*Source!I35, 2), 2)</f>
        <v>626.22</v>
      </c>
      <c r="V80">
        <f>ROUND((108/100)*ROUND(Source!CS35*Source!I35, 2), 2)</f>
        <v>386.47</v>
      </c>
    </row>
    <row r="81" spans="1:22" ht="14.25" x14ac:dyDescent="0.2">
      <c r="A81" s="15"/>
      <c r="B81" s="15"/>
      <c r="C81" s="15" t="s">
        <v>3132</v>
      </c>
      <c r="D81" s="16"/>
      <c r="E81" s="9"/>
      <c r="F81" s="18">
        <f>Source!AO35</f>
        <v>123.59</v>
      </c>
      <c r="G81" s="17" t="str">
        <f>Source!DG35</f>
        <v>)*12</v>
      </c>
      <c r="H81" s="9">
        <f>Source!AV35</f>
        <v>1</v>
      </c>
      <c r="I81" s="9">
        <f>IF(Source!BA35&lt;&gt; 0, Source!BA35, 1)</f>
        <v>1</v>
      </c>
      <c r="J81" s="18">
        <f>Source!S35</f>
        <v>2966.16</v>
      </c>
      <c r="K81" s="18"/>
    </row>
    <row r="82" spans="1:22" ht="14.25" x14ac:dyDescent="0.2">
      <c r="A82" s="15"/>
      <c r="B82" s="15"/>
      <c r="C82" s="15" t="s">
        <v>3139</v>
      </c>
      <c r="D82" s="16"/>
      <c r="E82" s="9"/>
      <c r="F82" s="18">
        <f>Source!AM35</f>
        <v>23.14</v>
      </c>
      <c r="G82" s="17" t="str">
        <f>Source!DE35</f>
        <v>)*12</v>
      </c>
      <c r="H82" s="9">
        <f>Source!AV35</f>
        <v>1</v>
      </c>
      <c r="I82" s="9">
        <f>IF(Source!BB35&lt;&gt; 0, Source!BB35, 1)</f>
        <v>1</v>
      </c>
      <c r="J82" s="18">
        <f>Source!Q35</f>
        <v>555.36</v>
      </c>
      <c r="K82" s="18"/>
    </row>
    <row r="83" spans="1:22" ht="14.25" x14ac:dyDescent="0.2">
      <c r="A83" s="15"/>
      <c r="B83" s="15"/>
      <c r="C83" s="15" t="s">
        <v>3140</v>
      </c>
      <c r="D83" s="16"/>
      <c r="E83" s="9"/>
      <c r="F83" s="18">
        <f>Source!AN35</f>
        <v>14.91</v>
      </c>
      <c r="G83" s="17" t="str">
        <f>Source!DF35</f>
        <v>)*12</v>
      </c>
      <c r="H83" s="9">
        <f>Source!AV35</f>
        <v>1</v>
      </c>
      <c r="I83" s="9">
        <f>IF(Source!BS35&lt;&gt; 0, Source!BS35, 1)</f>
        <v>1</v>
      </c>
      <c r="J83" s="23">
        <f>Source!R35</f>
        <v>357.84</v>
      </c>
      <c r="K83" s="18"/>
    </row>
    <row r="84" spans="1:22" ht="14.25" x14ac:dyDescent="0.2">
      <c r="A84" s="15"/>
      <c r="B84" s="15"/>
      <c r="C84" s="15" t="s">
        <v>3133</v>
      </c>
      <c r="D84" s="16"/>
      <c r="E84" s="9"/>
      <c r="F84" s="18">
        <f>Source!AL35</f>
        <v>0.09</v>
      </c>
      <c r="G84" s="17" t="str">
        <f>Source!DD35</f>
        <v>)*12</v>
      </c>
      <c r="H84" s="9">
        <f>Source!AW35</f>
        <v>1</v>
      </c>
      <c r="I84" s="9">
        <f>IF(Source!BC35&lt;&gt; 0, Source!BC35, 1)</f>
        <v>1</v>
      </c>
      <c r="J84" s="18">
        <f>Source!P35</f>
        <v>2.16</v>
      </c>
      <c r="K84" s="18"/>
    </row>
    <row r="85" spans="1:22" ht="14.25" x14ac:dyDescent="0.2">
      <c r="A85" s="15"/>
      <c r="B85" s="15"/>
      <c r="C85" s="15" t="s">
        <v>3134</v>
      </c>
      <c r="D85" s="16" t="s">
        <v>3135</v>
      </c>
      <c r="E85" s="9">
        <f>Source!AT35</f>
        <v>70</v>
      </c>
      <c r="F85" s="18"/>
      <c r="G85" s="17"/>
      <c r="H85" s="9"/>
      <c r="I85" s="9"/>
      <c r="J85" s="18">
        <f>SUM(R80:R84)</f>
        <v>2076.31</v>
      </c>
      <c r="K85" s="18"/>
    </row>
    <row r="86" spans="1:22" ht="14.25" x14ac:dyDescent="0.2">
      <c r="A86" s="15"/>
      <c r="B86" s="15"/>
      <c r="C86" s="15" t="s">
        <v>3136</v>
      </c>
      <c r="D86" s="16" t="s">
        <v>3135</v>
      </c>
      <c r="E86" s="9">
        <f>Source!AU35</f>
        <v>10</v>
      </c>
      <c r="F86" s="18"/>
      <c r="G86" s="17"/>
      <c r="H86" s="9"/>
      <c r="I86" s="9"/>
      <c r="J86" s="18">
        <f>SUM(T80:T85)</f>
        <v>296.62</v>
      </c>
      <c r="K86" s="18"/>
    </row>
    <row r="87" spans="1:22" ht="14.25" x14ac:dyDescent="0.2">
      <c r="A87" s="15"/>
      <c r="B87" s="15"/>
      <c r="C87" s="15" t="s">
        <v>3141</v>
      </c>
      <c r="D87" s="16" t="s">
        <v>3135</v>
      </c>
      <c r="E87" s="9">
        <f>108</f>
        <v>108</v>
      </c>
      <c r="F87" s="18"/>
      <c r="G87" s="17"/>
      <c r="H87" s="9"/>
      <c r="I87" s="9"/>
      <c r="J87" s="18">
        <f>SUM(V80:V86)</f>
        <v>386.47</v>
      </c>
      <c r="K87" s="18"/>
    </row>
    <row r="88" spans="1:22" ht="14.25" x14ac:dyDescent="0.2">
      <c r="A88" s="15"/>
      <c r="B88" s="15"/>
      <c r="C88" s="15" t="s">
        <v>3137</v>
      </c>
      <c r="D88" s="16" t="s">
        <v>3138</v>
      </c>
      <c r="E88" s="9">
        <f>Source!AQ35</f>
        <v>0.5</v>
      </c>
      <c r="F88" s="18"/>
      <c r="G88" s="17" t="str">
        <f>Source!DI35</f>
        <v>)*12</v>
      </c>
      <c r="H88" s="9">
        <f>Source!AV35</f>
        <v>1</v>
      </c>
      <c r="I88" s="9"/>
      <c r="J88" s="18"/>
      <c r="K88" s="18">
        <f>Source!U35</f>
        <v>12</v>
      </c>
    </row>
    <row r="89" spans="1:22" ht="15" x14ac:dyDescent="0.25">
      <c r="A89" s="21"/>
      <c r="B89" s="21"/>
      <c r="C89" s="21"/>
      <c r="D89" s="21"/>
      <c r="E89" s="21"/>
      <c r="F89" s="21"/>
      <c r="G89" s="21"/>
      <c r="H89" s="21"/>
      <c r="I89" s="52">
        <f>J81+J82+J84+J85+J86+J87</f>
        <v>6283.08</v>
      </c>
      <c r="J89" s="52"/>
      <c r="K89" s="22">
        <f>IF(Source!I35&lt;&gt;0, ROUND(I89/Source!I35, 2), 0)</f>
        <v>3141.54</v>
      </c>
      <c r="P89" s="19">
        <f>I89</f>
        <v>6283.08</v>
      </c>
    </row>
    <row r="90" spans="1:22" ht="42.75" x14ac:dyDescent="0.2">
      <c r="A90" s="15">
        <v>9</v>
      </c>
      <c r="B90" s="15" t="str">
        <f>Source!F36</f>
        <v>1.21-2203-17-1/1</v>
      </c>
      <c r="C90" s="15" t="str">
        <f>Source!G36</f>
        <v>Техническое обслуживание ящика с понижающим трансформатором типа ЯТП</v>
      </c>
      <c r="D90" s="16" t="str">
        <f>Source!DW36</f>
        <v>шт.</v>
      </c>
      <c r="E90" s="9">
        <f>Source!I36</f>
        <v>12</v>
      </c>
      <c r="F90" s="18"/>
      <c r="G90" s="17"/>
      <c r="H90" s="9"/>
      <c r="I90" s="9"/>
      <c r="J90" s="18"/>
      <c r="K90" s="18"/>
      <c r="Q90">
        <f>ROUND((Source!BZ36/100)*ROUND((Source!AF36*Source!AV36)*Source!I36, 2), 2)</f>
        <v>13664.45</v>
      </c>
      <c r="R90">
        <f>Source!X36</f>
        <v>13664.45</v>
      </c>
      <c r="S90">
        <f>ROUND((Source!CA36/100)*ROUND((Source!AF36*Source!AV36)*Source!I36, 2), 2)</f>
        <v>1952.06</v>
      </c>
      <c r="T90">
        <f>Source!Y36</f>
        <v>1952.06</v>
      </c>
      <c r="U90">
        <f>ROUND((175/100)*ROUND((Source!AE36*Source!AV36)*Source!I36, 2), 2)</f>
        <v>5009.76</v>
      </c>
      <c r="V90">
        <f>ROUND((108/100)*ROUND(Source!CS36*Source!I36, 2), 2)</f>
        <v>3091.74</v>
      </c>
    </row>
    <row r="91" spans="1:22" ht="14.25" x14ac:dyDescent="0.2">
      <c r="A91" s="15"/>
      <c r="B91" s="15"/>
      <c r="C91" s="15" t="s">
        <v>3132</v>
      </c>
      <c r="D91" s="16"/>
      <c r="E91" s="9"/>
      <c r="F91" s="18">
        <f>Source!AO36</f>
        <v>135.56</v>
      </c>
      <c r="G91" s="17" t="str">
        <f>Source!DG36</f>
        <v>)*12</v>
      </c>
      <c r="H91" s="9">
        <f>Source!AV36</f>
        <v>1</v>
      </c>
      <c r="I91" s="9">
        <f>IF(Source!BA36&lt;&gt; 0, Source!BA36, 1)</f>
        <v>1</v>
      </c>
      <c r="J91" s="18">
        <f>Source!S36</f>
        <v>19520.64</v>
      </c>
      <c r="K91" s="18"/>
    </row>
    <row r="92" spans="1:22" ht="14.25" x14ac:dyDescent="0.2">
      <c r="A92" s="15"/>
      <c r="B92" s="15"/>
      <c r="C92" s="15" t="s">
        <v>3139</v>
      </c>
      <c r="D92" s="16"/>
      <c r="E92" s="9"/>
      <c r="F92" s="18">
        <f>Source!AM36</f>
        <v>30.86</v>
      </c>
      <c r="G92" s="17" t="str">
        <f>Source!DE36</f>
        <v>)*12</v>
      </c>
      <c r="H92" s="9">
        <f>Source!AV36</f>
        <v>1</v>
      </c>
      <c r="I92" s="9">
        <f>IF(Source!BB36&lt;&gt; 0, Source!BB36, 1)</f>
        <v>1</v>
      </c>
      <c r="J92" s="18">
        <f>Source!Q36</f>
        <v>4443.84</v>
      </c>
      <c r="K92" s="18"/>
    </row>
    <row r="93" spans="1:22" ht="14.25" x14ac:dyDescent="0.2">
      <c r="A93" s="15"/>
      <c r="B93" s="15"/>
      <c r="C93" s="15" t="s">
        <v>3140</v>
      </c>
      <c r="D93" s="16"/>
      <c r="E93" s="9"/>
      <c r="F93" s="18">
        <f>Source!AN36</f>
        <v>19.88</v>
      </c>
      <c r="G93" s="17" t="str">
        <f>Source!DF36</f>
        <v>)*12</v>
      </c>
      <c r="H93" s="9">
        <f>Source!AV36</f>
        <v>1</v>
      </c>
      <c r="I93" s="9">
        <f>IF(Source!BS36&lt;&gt; 0, Source!BS36, 1)</f>
        <v>1</v>
      </c>
      <c r="J93" s="23">
        <f>Source!R36</f>
        <v>2862.72</v>
      </c>
      <c r="K93" s="18"/>
    </row>
    <row r="94" spans="1:22" ht="14.25" x14ac:dyDescent="0.2">
      <c r="A94" s="15"/>
      <c r="B94" s="15"/>
      <c r="C94" s="15" t="s">
        <v>3133</v>
      </c>
      <c r="D94" s="16"/>
      <c r="E94" s="9"/>
      <c r="F94" s="18">
        <f>Source!AL36</f>
        <v>0.12</v>
      </c>
      <c r="G94" s="17" t="str">
        <f>Source!DD36</f>
        <v>)*12</v>
      </c>
      <c r="H94" s="9">
        <f>Source!AW36</f>
        <v>1</v>
      </c>
      <c r="I94" s="9">
        <f>IF(Source!BC36&lt;&gt; 0, Source!BC36, 1)</f>
        <v>1</v>
      </c>
      <c r="J94" s="18">
        <f>Source!P36</f>
        <v>17.28</v>
      </c>
      <c r="K94" s="18"/>
    </row>
    <row r="95" spans="1:22" ht="14.25" x14ac:dyDescent="0.2">
      <c r="A95" s="15"/>
      <c r="B95" s="15"/>
      <c r="C95" s="15" t="s">
        <v>3134</v>
      </c>
      <c r="D95" s="16" t="s">
        <v>3135</v>
      </c>
      <c r="E95" s="9">
        <f>Source!AT36</f>
        <v>70</v>
      </c>
      <c r="F95" s="18"/>
      <c r="G95" s="17"/>
      <c r="H95" s="9"/>
      <c r="I95" s="9"/>
      <c r="J95" s="18">
        <f>SUM(R90:R94)</f>
        <v>13664.45</v>
      </c>
      <c r="K95" s="18"/>
    </row>
    <row r="96" spans="1:22" ht="14.25" x14ac:dyDescent="0.2">
      <c r="A96" s="15"/>
      <c r="B96" s="15"/>
      <c r="C96" s="15" t="s">
        <v>3136</v>
      </c>
      <c r="D96" s="16" t="s">
        <v>3135</v>
      </c>
      <c r="E96" s="9">
        <f>Source!AU36</f>
        <v>10</v>
      </c>
      <c r="F96" s="18"/>
      <c r="G96" s="17"/>
      <c r="H96" s="9"/>
      <c r="I96" s="9"/>
      <c r="J96" s="18">
        <f>SUM(T90:T95)</f>
        <v>1952.06</v>
      </c>
      <c r="K96" s="18"/>
    </row>
    <row r="97" spans="1:22" ht="14.25" x14ac:dyDescent="0.2">
      <c r="A97" s="15"/>
      <c r="B97" s="15"/>
      <c r="C97" s="15" t="s">
        <v>3141</v>
      </c>
      <c r="D97" s="16" t="s">
        <v>3135</v>
      </c>
      <c r="E97" s="9">
        <f>108</f>
        <v>108</v>
      </c>
      <c r="F97" s="18"/>
      <c r="G97" s="17"/>
      <c r="H97" s="9"/>
      <c r="I97" s="9"/>
      <c r="J97" s="18">
        <f>SUM(V90:V96)</f>
        <v>3091.74</v>
      </c>
      <c r="K97" s="18"/>
    </row>
    <row r="98" spans="1:22" ht="14.25" x14ac:dyDescent="0.2">
      <c r="A98" s="15"/>
      <c r="B98" s="15"/>
      <c r="C98" s="15" t="s">
        <v>3137</v>
      </c>
      <c r="D98" s="16" t="s">
        <v>3138</v>
      </c>
      <c r="E98" s="9">
        <f>Source!AQ36</f>
        <v>0.55000000000000004</v>
      </c>
      <c r="F98" s="18"/>
      <c r="G98" s="17" t="str">
        <f>Source!DI36</f>
        <v>)*12</v>
      </c>
      <c r="H98" s="9">
        <f>Source!AV36</f>
        <v>1</v>
      </c>
      <c r="I98" s="9"/>
      <c r="J98" s="18"/>
      <c r="K98" s="18">
        <f>Source!U36</f>
        <v>79.2</v>
      </c>
    </row>
    <row r="99" spans="1:22" ht="15" x14ac:dyDescent="0.25">
      <c r="A99" s="21"/>
      <c r="B99" s="21"/>
      <c r="C99" s="21"/>
      <c r="D99" s="21"/>
      <c r="E99" s="21"/>
      <c r="F99" s="21"/>
      <c r="G99" s="21"/>
      <c r="H99" s="21"/>
      <c r="I99" s="52">
        <f>J91+J92+J94+J95+J96+J97</f>
        <v>42690.009999999995</v>
      </c>
      <c r="J99" s="52"/>
      <c r="K99" s="22">
        <f>IF(Source!I36&lt;&gt;0, ROUND(I99/Source!I36, 2), 0)</f>
        <v>3557.5</v>
      </c>
      <c r="P99" s="19">
        <f>I99</f>
        <v>42690.009999999995</v>
      </c>
    </row>
    <row r="100" spans="1:22" ht="57" x14ac:dyDescent="0.2">
      <c r="A100" s="15">
        <v>10</v>
      </c>
      <c r="B100" s="15" t="str">
        <f>Source!F37</f>
        <v>1.21-2203-8-1/1</v>
      </c>
      <c r="C100" s="15" t="str">
        <f>Source!G37</f>
        <v>Техническое обслуживание ящика ввода распределительного с рубильником и предохранителями, номинальный ток 250 А</v>
      </c>
      <c r="D100" s="16" t="str">
        <f>Source!DW37</f>
        <v>шт.</v>
      </c>
      <c r="E100" s="9">
        <f>Source!I37</f>
        <v>1</v>
      </c>
      <c r="F100" s="18"/>
      <c r="G100" s="17"/>
      <c r="H100" s="9"/>
      <c r="I100" s="9"/>
      <c r="J100" s="18"/>
      <c r="K100" s="18"/>
      <c r="Q100">
        <f>ROUND((Source!BZ37/100)*ROUND((Source!AF37*Source!AV37)*Source!I37, 2), 2)</f>
        <v>17961.89</v>
      </c>
      <c r="R100">
        <f>Source!X37</f>
        <v>17961.89</v>
      </c>
      <c r="S100">
        <f>ROUND((Source!CA37/100)*ROUND((Source!AF37*Source!AV37)*Source!I37, 2), 2)</f>
        <v>2565.98</v>
      </c>
      <c r="T100">
        <f>Source!Y37</f>
        <v>2565.98</v>
      </c>
      <c r="U100">
        <f>ROUND((175/100)*ROUND((Source!AE37*Source!AV37)*Source!I37, 2), 2)</f>
        <v>0</v>
      </c>
      <c r="V100">
        <f>ROUND((108/100)*ROUND(Source!CS37*Source!I37, 2), 2)</f>
        <v>0</v>
      </c>
    </row>
    <row r="101" spans="1:22" ht="14.25" x14ac:dyDescent="0.2">
      <c r="A101" s="15"/>
      <c r="B101" s="15"/>
      <c r="C101" s="15" t="s">
        <v>3132</v>
      </c>
      <c r="D101" s="16"/>
      <c r="E101" s="9"/>
      <c r="F101" s="18">
        <f>Source!AO37</f>
        <v>2138.3200000000002</v>
      </c>
      <c r="G101" s="17" t="str">
        <f>Source!DG37</f>
        <v>)*12</v>
      </c>
      <c r="H101" s="9">
        <f>Source!AV37</f>
        <v>1</v>
      </c>
      <c r="I101" s="9">
        <f>IF(Source!BA37&lt;&gt; 0, Source!BA37, 1)</f>
        <v>1</v>
      </c>
      <c r="J101" s="18">
        <f>Source!S37</f>
        <v>25659.84</v>
      </c>
      <c r="K101" s="18"/>
    </row>
    <row r="102" spans="1:22" ht="14.25" x14ac:dyDescent="0.2">
      <c r="A102" s="15"/>
      <c r="B102" s="15"/>
      <c r="C102" s="15" t="s">
        <v>3133</v>
      </c>
      <c r="D102" s="16"/>
      <c r="E102" s="9"/>
      <c r="F102" s="18">
        <f>Source!AL37</f>
        <v>44.27</v>
      </c>
      <c r="G102" s="17" t="str">
        <f>Source!DD37</f>
        <v>)*12</v>
      </c>
      <c r="H102" s="9">
        <f>Source!AW37</f>
        <v>1</v>
      </c>
      <c r="I102" s="9">
        <f>IF(Source!BC37&lt;&gt; 0, Source!BC37, 1)</f>
        <v>1</v>
      </c>
      <c r="J102" s="18">
        <f>Source!P37</f>
        <v>531.24</v>
      </c>
      <c r="K102" s="18"/>
    </row>
    <row r="103" spans="1:22" ht="14.25" x14ac:dyDescent="0.2">
      <c r="A103" s="15"/>
      <c r="B103" s="15"/>
      <c r="C103" s="15" t="s">
        <v>3134</v>
      </c>
      <c r="D103" s="16" t="s">
        <v>3135</v>
      </c>
      <c r="E103" s="9">
        <f>Source!AT37</f>
        <v>70</v>
      </c>
      <c r="F103" s="18"/>
      <c r="G103" s="17"/>
      <c r="H103" s="9"/>
      <c r="I103" s="9"/>
      <c r="J103" s="18">
        <f>SUM(R100:R102)</f>
        <v>17961.89</v>
      </c>
      <c r="K103" s="18"/>
    </row>
    <row r="104" spans="1:22" ht="14.25" x14ac:dyDescent="0.2">
      <c r="A104" s="15"/>
      <c r="B104" s="15"/>
      <c r="C104" s="15" t="s">
        <v>3136</v>
      </c>
      <c r="D104" s="16" t="s">
        <v>3135</v>
      </c>
      <c r="E104" s="9">
        <f>Source!AU37</f>
        <v>10</v>
      </c>
      <c r="F104" s="18"/>
      <c r="G104" s="17"/>
      <c r="H104" s="9"/>
      <c r="I104" s="9"/>
      <c r="J104" s="18">
        <f>SUM(T100:T103)</f>
        <v>2565.98</v>
      </c>
      <c r="K104" s="18"/>
    </row>
    <row r="105" spans="1:22" ht="14.25" x14ac:dyDescent="0.2">
      <c r="A105" s="15"/>
      <c r="B105" s="15"/>
      <c r="C105" s="15" t="s">
        <v>3137</v>
      </c>
      <c r="D105" s="16" t="s">
        <v>3138</v>
      </c>
      <c r="E105" s="9">
        <f>Source!AQ37</f>
        <v>7.5</v>
      </c>
      <c r="F105" s="18"/>
      <c r="G105" s="17" t="str">
        <f>Source!DI37</f>
        <v>)*12</v>
      </c>
      <c r="H105" s="9">
        <f>Source!AV37</f>
        <v>1</v>
      </c>
      <c r="I105" s="9"/>
      <c r="J105" s="18"/>
      <c r="K105" s="18">
        <f>Source!U37</f>
        <v>90</v>
      </c>
    </row>
    <row r="106" spans="1:22" ht="15" x14ac:dyDescent="0.25">
      <c r="A106" s="21"/>
      <c r="B106" s="21"/>
      <c r="C106" s="21"/>
      <c r="D106" s="21"/>
      <c r="E106" s="21"/>
      <c r="F106" s="21"/>
      <c r="G106" s="21"/>
      <c r="H106" s="21"/>
      <c r="I106" s="52">
        <f>J101+J102+J103+J104</f>
        <v>46718.950000000004</v>
      </c>
      <c r="J106" s="52"/>
      <c r="K106" s="22">
        <f>IF(Source!I37&lt;&gt;0, ROUND(I106/Source!I37, 2), 0)</f>
        <v>46718.95</v>
      </c>
      <c r="P106" s="19">
        <f>I106</f>
        <v>46718.950000000004</v>
      </c>
    </row>
    <row r="107" spans="1:22" ht="42.75" x14ac:dyDescent="0.2">
      <c r="A107" s="15">
        <v>11</v>
      </c>
      <c r="B107" s="15" t="str">
        <f>Source!F38</f>
        <v>1.23-2103-30-2/1</v>
      </c>
      <c r="C107" s="15" t="str">
        <f>Source!G38</f>
        <v>Техническое обслуживание электрического счетчика трехфазного электронного с выходным сигналом</v>
      </c>
      <c r="D107" s="16" t="str">
        <f>Source!DW38</f>
        <v>10 шт.</v>
      </c>
      <c r="E107" s="9">
        <f>Source!I38</f>
        <v>0.6</v>
      </c>
      <c r="F107" s="18"/>
      <c r="G107" s="17"/>
      <c r="H107" s="9"/>
      <c r="I107" s="9"/>
      <c r="J107" s="18"/>
      <c r="K107" s="18"/>
      <c r="Q107">
        <f>ROUND((Source!BZ38/100)*ROUND((Source!AF38*Source!AV38)*Source!I38, 2), 2)</f>
        <v>23946.15</v>
      </c>
      <c r="R107">
        <f>Source!X38</f>
        <v>23946.15</v>
      </c>
      <c r="S107">
        <f>ROUND((Source!CA38/100)*ROUND((Source!AF38*Source!AV38)*Source!I38, 2), 2)</f>
        <v>3420.88</v>
      </c>
      <c r="T107">
        <f>Source!Y38</f>
        <v>3420.88</v>
      </c>
      <c r="U107">
        <f>ROUND((175/100)*ROUND((Source!AE38*Source!AV38)*Source!I38, 2), 2)</f>
        <v>0</v>
      </c>
      <c r="V107">
        <f>ROUND((108/100)*ROUND(Source!CS38*Source!I38, 2), 2)</f>
        <v>0</v>
      </c>
    </row>
    <row r="108" spans="1:22" ht="14.25" x14ac:dyDescent="0.2">
      <c r="A108" s="15"/>
      <c r="B108" s="15"/>
      <c r="C108" s="15" t="s">
        <v>3132</v>
      </c>
      <c r="D108" s="16"/>
      <c r="E108" s="9"/>
      <c r="F108" s="18">
        <f>Source!AO38</f>
        <v>4751.22</v>
      </c>
      <c r="G108" s="17" t="str">
        <f>Source!DG38</f>
        <v>)*12</v>
      </c>
      <c r="H108" s="9">
        <f>Source!AV38</f>
        <v>1</v>
      </c>
      <c r="I108" s="9">
        <f>IF(Source!BA38&lt;&gt; 0, Source!BA38, 1)</f>
        <v>1</v>
      </c>
      <c r="J108" s="18">
        <f>Source!S38</f>
        <v>34208.78</v>
      </c>
      <c r="K108" s="18"/>
    </row>
    <row r="109" spans="1:22" ht="14.25" x14ac:dyDescent="0.2">
      <c r="A109" s="15"/>
      <c r="B109" s="15"/>
      <c r="C109" s="15" t="s">
        <v>3133</v>
      </c>
      <c r="D109" s="16"/>
      <c r="E109" s="9"/>
      <c r="F109" s="18">
        <f>Source!AL38</f>
        <v>30.11</v>
      </c>
      <c r="G109" s="17" t="str">
        <f>Source!DD38</f>
        <v>)*12</v>
      </c>
      <c r="H109" s="9">
        <f>Source!AW38</f>
        <v>1</v>
      </c>
      <c r="I109" s="9">
        <f>IF(Source!BC38&lt;&gt; 0, Source!BC38, 1)</f>
        <v>1</v>
      </c>
      <c r="J109" s="18">
        <f>Source!P38</f>
        <v>216.79</v>
      </c>
      <c r="K109" s="18"/>
    </row>
    <row r="110" spans="1:22" ht="14.25" x14ac:dyDescent="0.2">
      <c r="A110" s="15"/>
      <c r="B110" s="15"/>
      <c r="C110" s="15" t="s">
        <v>3134</v>
      </c>
      <c r="D110" s="16" t="s">
        <v>3135</v>
      </c>
      <c r="E110" s="9">
        <f>Source!AT38</f>
        <v>70</v>
      </c>
      <c r="F110" s="18"/>
      <c r="G110" s="17"/>
      <c r="H110" s="9"/>
      <c r="I110" s="9"/>
      <c r="J110" s="18">
        <f>SUM(R107:R109)</f>
        <v>23946.15</v>
      </c>
      <c r="K110" s="18"/>
    </row>
    <row r="111" spans="1:22" ht="14.25" x14ac:dyDescent="0.2">
      <c r="A111" s="15"/>
      <c r="B111" s="15"/>
      <c r="C111" s="15" t="s">
        <v>3136</v>
      </c>
      <c r="D111" s="16" t="s">
        <v>3135</v>
      </c>
      <c r="E111" s="9">
        <f>Source!AU38</f>
        <v>10</v>
      </c>
      <c r="F111" s="18"/>
      <c r="G111" s="17"/>
      <c r="H111" s="9"/>
      <c r="I111" s="9"/>
      <c r="J111" s="18">
        <f>SUM(T107:T110)</f>
        <v>3420.88</v>
      </c>
      <c r="K111" s="18"/>
    </row>
    <row r="112" spans="1:22" ht="14.25" x14ac:dyDescent="0.2">
      <c r="A112" s="15"/>
      <c r="B112" s="15"/>
      <c r="C112" s="15" t="s">
        <v>3137</v>
      </c>
      <c r="D112" s="16" t="s">
        <v>3138</v>
      </c>
      <c r="E112" s="9">
        <f>Source!AQ38</f>
        <v>14.5</v>
      </c>
      <c r="F112" s="18"/>
      <c r="G112" s="17" t="str">
        <f>Source!DI38</f>
        <v>)*12</v>
      </c>
      <c r="H112" s="9">
        <f>Source!AV38</f>
        <v>1</v>
      </c>
      <c r="I112" s="9"/>
      <c r="J112" s="18"/>
      <c r="K112" s="18">
        <f>Source!U38</f>
        <v>104.39999999999999</v>
      </c>
    </row>
    <row r="113" spans="1:22" ht="15" x14ac:dyDescent="0.25">
      <c r="A113" s="21"/>
      <c r="B113" s="21"/>
      <c r="C113" s="21"/>
      <c r="D113" s="21"/>
      <c r="E113" s="21"/>
      <c r="F113" s="21"/>
      <c r="G113" s="21"/>
      <c r="H113" s="21"/>
      <c r="I113" s="52">
        <f>J108+J109+J110+J111</f>
        <v>61792.6</v>
      </c>
      <c r="J113" s="52"/>
      <c r="K113" s="22">
        <f>IF(Source!I38&lt;&gt;0, ROUND(I113/Source!I38, 2), 0)</f>
        <v>102987.67</v>
      </c>
      <c r="P113" s="19">
        <f>I113</f>
        <v>61792.6</v>
      </c>
    </row>
    <row r="114" spans="1:22" ht="79.5" x14ac:dyDescent="0.2">
      <c r="A114" s="15">
        <v>12</v>
      </c>
      <c r="B114" s="15" t="s">
        <v>3142</v>
      </c>
      <c r="C114" s="15" t="str">
        <f>Source!G39</f>
        <v>Техническое обслуживание светильника светодиодного аварийного освещения - полугодовое</v>
      </c>
      <c r="D114" s="16" t="str">
        <f>Source!DW39</f>
        <v>шт.</v>
      </c>
      <c r="E114" s="9">
        <f>Source!I39</f>
        <v>88</v>
      </c>
      <c r="F114" s="18"/>
      <c r="G114" s="17"/>
      <c r="H114" s="9"/>
      <c r="I114" s="9"/>
      <c r="J114" s="18"/>
      <c r="K114" s="18"/>
      <c r="Q114">
        <f>ROUND((Source!BZ39/100)*ROUND((Source!AF39*Source!AV39)*Source!I39, 2), 2)</f>
        <v>11973.56</v>
      </c>
      <c r="R114">
        <f>Source!X39</f>
        <v>11973.56</v>
      </c>
      <c r="S114">
        <f>ROUND((Source!CA39/100)*ROUND((Source!AF39*Source!AV39)*Source!I39, 2), 2)</f>
        <v>1710.51</v>
      </c>
      <c r="T114">
        <f>Source!Y39</f>
        <v>1710.51</v>
      </c>
      <c r="U114">
        <f>ROUND((175/100)*ROUND((Source!AE39*Source!AV39)*Source!I39, 2), 2)</f>
        <v>0</v>
      </c>
      <c r="V114">
        <f>ROUND((108/100)*ROUND(Source!CS39*Source!I39, 2), 2)</f>
        <v>0</v>
      </c>
    </row>
    <row r="115" spans="1:22" ht="14.25" x14ac:dyDescent="0.2">
      <c r="A115" s="15"/>
      <c r="B115" s="15"/>
      <c r="C115" s="15" t="s">
        <v>3132</v>
      </c>
      <c r="D115" s="16"/>
      <c r="E115" s="9"/>
      <c r="F115" s="18">
        <f>Source!AO39</f>
        <v>93.45</v>
      </c>
      <c r="G115" s="17" t="str">
        <f>Source!DG39</f>
        <v>)*1,04)*2</v>
      </c>
      <c r="H115" s="9">
        <f>Source!AV39</f>
        <v>1</v>
      </c>
      <c r="I115" s="9">
        <f>IF(Source!BA39&lt;&gt; 0, Source!BA39, 1)</f>
        <v>1</v>
      </c>
      <c r="J115" s="18">
        <f>Source!S39</f>
        <v>17105.09</v>
      </c>
      <c r="K115" s="18"/>
    </row>
    <row r="116" spans="1:22" ht="14.25" x14ac:dyDescent="0.2">
      <c r="A116" s="15"/>
      <c r="B116" s="15"/>
      <c r="C116" s="15" t="s">
        <v>3133</v>
      </c>
      <c r="D116" s="16"/>
      <c r="E116" s="9"/>
      <c r="F116" s="18">
        <f>Source!AL39</f>
        <v>10.07</v>
      </c>
      <c r="G116" s="17" t="str">
        <f>Source!DD39</f>
        <v>)*2</v>
      </c>
      <c r="H116" s="9">
        <f>Source!AW39</f>
        <v>1</v>
      </c>
      <c r="I116" s="9">
        <f>IF(Source!BC39&lt;&gt; 0, Source!BC39, 1)</f>
        <v>1</v>
      </c>
      <c r="J116" s="18">
        <f>Source!P39</f>
        <v>1772.32</v>
      </c>
      <c r="K116" s="18"/>
    </row>
    <row r="117" spans="1:22" ht="14.25" x14ac:dyDescent="0.2">
      <c r="A117" s="15"/>
      <c r="B117" s="15"/>
      <c r="C117" s="15" t="s">
        <v>3134</v>
      </c>
      <c r="D117" s="16" t="s">
        <v>3135</v>
      </c>
      <c r="E117" s="9">
        <f>Source!AT39</f>
        <v>70</v>
      </c>
      <c r="F117" s="18"/>
      <c r="G117" s="17"/>
      <c r="H117" s="9"/>
      <c r="I117" s="9"/>
      <c r="J117" s="18">
        <f>SUM(R114:R116)</f>
        <v>11973.56</v>
      </c>
      <c r="K117" s="18"/>
    </row>
    <row r="118" spans="1:22" ht="14.25" x14ac:dyDescent="0.2">
      <c r="A118" s="15"/>
      <c r="B118" s="15"/>
      <c r="C118" s="15" t="s">
        <v>3136</v>
      </c>
      <c r="D118" s="16" t="s">
        <v>3135</v>
      </c>
      <c r="E118" s="9">
        <f>Source!AU39</f>
        <v>10</v>
      </c>
      <c r="F118" s="18"/>
      <c r="G118" s="17"/>
      <c r="H118" s="9"/>
      <c r="I118" s="9"/>
      <c r="J118" s="18">
        <f>SUM(T114:T117)</f>
        <v>1710.51</v>
      </c>
      <c r="K118" s="18"/>
    </row>
    <row r="119" spans="1:22" ht="14.25" x14ac:dyDescent="0.2">
      <c r="A119" s="15"/>
      <c r="B119" s="15"/>
      <c r="C119" s="15" t="s">
        <v>3137</v>
      </c>
      <c r="D119" s="16" t="s">
        <v>3138</v>
      </c>
      <c r="E119" s="9">
        <f>Source!AQ39</f>
        <v>0.36</v>
      </c>
      <c r="F119" s="18"/>
      <c r="G119" s="17" t="str">
        <f>Source!DI39</f>
        <v>)*1,04)*2</v>
      </c>
      <c r="H119" s="9">
        <f>Source!AV39</f>
        <v>1</v>
      </c>
      <c r="I119" s="9"/>
      <c r="J119" s="18"/>
      <c r="K119" s="18">
        <f>Source!U39</f>
        <v>65.894400000000005</v>
      </c>
    </row>
    <row r="120" spans="1:22" ht="15" x14ac:dyDescent="0.25">
      <c r="A120" s="21"/>
      <c r="B120" s="21"/>
      <c r="C120" s="21"/>
      <c r="D120" s="21"/>
      <c r="E120" s="21"/>
      <c r="F120" s="21"/>
      <c r="G120" s="21"/>
      <c r="H120" s="21"/>
      <c r="I120" s="52">
        <f>J115+J116+J117+J118</f>
        <v>32561.48</v>
      </c>
      <c r="J120" s="52"/>
      <c r="K120" s="22">
        <f>IF(Source!I39&lt;&gt;0, ROUND(I120/Source!I39, 2), 0)</f>
        <v>370.02</v>
      </c>
      <c r="P120" s="19">
        <f>I120</f>
        <v>32561.48</v>
      </c>
    </row>
    <row r="121" spans="1:22" ht="79.5" x14ac:dyDescent="0.2">
      <c r="A121" s="15">
        <v>13</v>
      </c>
      <c r="B121" s="15" t="s">
        <v>3143</v>
      </c>
      <c r="C121" s="15" t="str">
        <f>Source!G40</f>
        <v>Техническое обслуживание светильника светодиодного рабочего освещения - полугодовое</v>
      </c>
      <c r="D121" s="16" t="str">
        <f>Source!DW40</f>
        <v>шт.</v>
      </c>
      <c r="E121" s="9">
        <f>Source!I40</f>
        <v>1420</v>
      </c>
      <c r="F121" s="18"/>
      <c r="G121" s="17"/>
      <c r="H121" s="9"/>
      <c r="I121" s="9"/>
      <c r="J121" s="18"/>
      <c r="K121" s="18"/>
      <c r="Q121">
        <f>ROUND((Source!BZ40/100)*ROUND((Source!AF40*Source!AV40)*Source!I40, 2), 2)</f>
        <v>171728.21</v>
      </c>
      <c r="R121">
        <f>Source!X40</f>
        <v>171728.21</v>
      </c>
      <c r="S121">
        <f>ROUND((Source!CA40/100)*ROUND((Source!AF40*Source!AV40)*Source!I40, 2), 2)</f>
        <v>24532.6</v>
      </c>
      <c r="T121">
        <f>Source!Y40</f>
        <v>24532.6</v>
      </c>
      <c r="U121">
        <f>ROUND((175/100)*ROUND((Source!AE40*Source!AV40)*Source!I40, 2), 2)</f>
        <v>0</v>
      </c>
      <c r="V121">
        <f>ROUND((108/100)*ROUND(Source!CS40*Source!I40, 2), 2)</f>
        <v>0</v>
      </c>
    </row>
    <row r="122" spans="1:22" ht="14.25" x14ac:dyDescent="0.2">
      <c r="A122" s="15"/>
      <c r="B122" s="15"/>
      <c r="C122" s="15" t="s">
        <v>3132</v>
      </c>
      <c r="D122" s="16"/>
      <c r="E122" s="9"/>
      <c r="F122" s="18">
        <f>Source!AO40</f>
        <v>83.06</v>
      </c>
      <c r="G122" s="17" t="str">
        <f>Source!DG40</f>
        <v>)*1,04)*2</v>
      </c>
      <c r="H122" s="9">
        <f>Source!AV40</f>
        <v>1</v>
      </c>
      <c r="I122" s="9">
        <f>IF(Source!BA40&lt;&gt; 0, Source!BA40, 1)</f>
        <v>1</v>
      </c>
      <c r="J122" s="18">
        <f>Source!S40</f>
        <v>245326.02</v>
      </c>
      <c r="K122" s="18"/>
    </row>
    <row r="123" spans="1:22" ht="14.25" x14ac:dyDescent="0.2">
      <c r="A123" s="15"/>
      <c r="B123" s="15"/>
      <c r="C123" s="15" t="s">
        <v>3133</v>
      </c>
      <c r="D123" s="16"/>
      <c r="E123" s="9"/>
      <c r="F123" s="18">
        <f>Source!AL40</f>
        <v>10.07</v>
      </c>
      <c r="G123" s="17" t="str">
        <f>Source!DD40</f>
        <v>)*2</v>
      </c>
      <c r="H123" s="9">
        <f>Source!AW40</f>
        <v>1</v>
      </c>
      <c r="I123" s="9">
        <f>IF(Source!BC40&lt;&gt; 0, Source!BC40, 1)</f>
        <v>1</v>
      </c>
      <c r="J123" s="18">
        <f>Source!P40</f>
        <v>28598.799999999999</v>
      </c>
      <c r="K123" s="18"/>
    </row>
    <row r="124" spans="1:22" ht="14.25" x14ac:dyDescent="0.2">
      <c r="A124" s="15"/>
      <c r="B124" s="15"/>
      <c r="C124" s="15" t="s">
        <v>3134</v>
      </c>
      <c r="D124" s="16" t="s">
        <v>3135</v>
      </c>
      <c r="E124" s="9">
        <f>Source!AT40</f>
        <v>70</v>
      </c>
      <c r="F124" s="18"/>
      <c r="G124" s="17"/>
      <c r="H124" s="9"/>
      <c r="I124" s="9"/>
      <c r="J124" s="18">
        <f>SUM(R121:R123)</f>
        <v>171728.21</v>
      </c>
      <c r="K124" s="18"/>
    </row>
    <row r="125" spans="1:22" ht="14.25" x14ac:dyDescent="0.2">
      <c r="A125" s="15"/>
      <c r="B125" s="15"/>
      <c r="C125" s="15" t="s">
        <v>3136</v>
      </c>
      <c r="D125" s="16" t="s">
        <v>3135</v>
      </c>
      <c r="E125" s="9">
        <f>Source!AU40</f>
        <v>10</v>
      </c>
      <c r="F125" s="18"/>
      <c r="G125" s="17"/>
      <c r="H125" s="9"/>
      <c r="I125" s="9"/>
      <c r="J125" s="18">
        <f>SUM(T121:T124)</f>
        <v>24532.6</v>
      </c>
      <c r="K125" s="18"/>
    </row>
    <row r="126" spans="1:22" ht="14.25" x14ac:dyDescent="0.2">
      <c r="A126" s="15"/>
      <c r="B126" s="15"/>
      <c r="C126" s="15" t="s">
        <v>3137</v>
      </c>
      <c r="D126" s="16" t="s">
        <v>3138</v>
      </c>
      <c r="E126" s="9">
        <f>Source!AQ40</f>
        <v>0.32</v>
      </c>
      <c r="F126" s="18"/>
      <c r="G126" s="17" t="str">
        <f>Source!DI40</f>
        <v>)*1,04)*2</v>
      </c>
      <c r="H126" s="9">
        <f>Source!AV40</f>
        <v>1</v>
      </c>
      <c r="I126" s="9"/>
      <c r="J126" s="18"/>
      <c r="K126" s="18">
        <f>Source!U40</f>
        <v>945.15200000000016</v>
      </c>
    </row>
    <row r="127" spans="1:22" ht="15" x14ac:dyDescent="0.25">
      <c r="A127" s="21"/>
      <c r="B127" s="21"/>
      <c r="C127" s="21"/>
      <c r="D127" s="21"/>
      <c r="E127" s="21"/>
      <c r="F127" s="21"/>
      <c r="G127" s="21"/>
      <c r="H127" s="21"/>
      <c r="I127" s="52">
        <f>J122+J123+J124+J125</f>
        <v>470185.63</v>
      </c>
      <c r="J127" s="52"/>
      <c r="K127" s="22">
        <f>IF(Source!I40&lt;&gt;0, ROUND(I127/Source!I40, 2), 0)</f>
        <v>331.12</v>
      </c>
      <c r="P127" s="19">
        <f>I127</f>
        <v>470185.63</v>
      </c>
    </row>
    <row r="128" spans="1:22" ht="79.5" x14ac:dyDescent="0.2">
      <c r="A128" s="15">
        <v>14</v>
      </c>
      <c r="B128" s="15" t="s">
        <v>3144</v>
      </c>
      <c r="C128" s="15" t="str">
        <f>Source!G41</f>
        <v>Техническое обслуживание светильника светодиодного - годовое (точечные)</v>
      </c>
      <c r="D128" s="16" t="str">
        <f>Source!DW41</f>
        <v>шт.</v>
      </c>
      <c r="E128" s="9">
        <f>Source!I41</f>
        <v>899</v>
      </c>
      <c r="F128" s="18"/>
      <c r="G128" s="17"/>
      <c r="H128" s="9"/>
      <c r="I128" s="9"/>
      <c r="J128" s="18"/>
      <c r="K128" s="18"/>
      <c r="Q128">
        <f>ROUND((Source!BZ41/100)*ROUND((Source!AF41*Source!AV41)*Source!I41, 2), 2)</f>
        <v>37370.35</v>
      </c>
      <c r="R128">
        <f>Source!X41</f>
        <v>37370.35</v>
      </c>
      <c r="S128">
        <f>ROUND((Source!CA41/100)*ROUND((Source!AF41*Source!AV41)*Source!I41, 2), 2)</f>
        <v>5338.62</v>
      </c>
      <c r="T128">
        <f>Source!Y41</f>
        <v>5338.62</v>
      </c>
      <c r="U128">
        <f>ROUND((175/100)*ROUND((Source!AE41*Source!AV41)*Source!I41, 2), 2)</f>
        <v>0</v>
      </c>
      <c r="V128">
        <f>ROUND((108/100)*ROUND(Source!CS41*Source!I41, 2), 2)</f>
        <v>0</v>
      </c>
    </row>
    <row r="129" spans="1:22" ht="14.25" x14ac:dyDescent="0.2">
      <c r="A129" s="15"/>
      <c r="B129" s="15"/>
      <c r="C129" s="15" t="s">
        <v>3132</v>
      </c>
      <c r="D129" s="16"/>
      <c r="E129" s="9"/>
      <c r="F129" s="18">
        <f>Source!AO41</f>
        <v>57.1</v>
      </c>
      <c r="G129" s="17" t="str">
        <f>Source!DG41</f>
        <v>)*1,04</v>
      </c>
      <c r="H129" s="9">
        <f>Source!AV41</f>
        <v>1</v>
      </c>
      <c r="I129" s="9">
        <f>IF(Source!BA41&lt;&gt; 0, Source!BA41, 1)</f>
        <v>1</v>
      </c>
      <c r="J129" s="18">
        <f>Source!S41</f>
        <v>53386.22</v>
      </c>
      <c r="K129" s="18"/>
    </row>
    <row r="130" spans="1:22" ht="14.25" x14ac:dyDescent="0.2">
      <c r="A130" s="15"/>
      <c r="B130" s="15"/>
      <c r="C130" s="15" t="s">
        <v>3133</v>
      </c>
      <c r="D130" s="16"/>
      <c r="E130" s="9"/>
      <c r="F130" s="18">
        <f>Source!AL41</f>
        <v>1.46</v>
      </c>
      <c r="G130" s="17" t="str">
        <f>Source!DD41</f>
        <v/>
      </c>
      <c r="H130" s="9">
        <f>Source!AW41</f>
        <v>1</v>
      </c>
      <c r="I130" s="9">
        <f>IF(Source!BC41&lt;&gt; 0, Source!BC41, 1)</f>
        <v>1</v>
      </c>
      <c r="J130" s="18">
        <f>Source!P41</f>
        <v>1312.54</v>
      </c>
      <c r="K130" s="18"/>
    </row>
    <row r="131" spans="1:22" ht="14.25" x14ac:dyDescent="0.2">
      <c r="A131" s="15"/>
      <c r="B131" s="15"/>
      <c r="C131" s="15" t="s">
        <v>3134</v>
      </c>
      <c r="D131" s="16" t="s">
        <v>3135</v>
      </c>
      <c r="E131" s="9">
        <f>Source!AT41</f>
        <v>70</v>
      </c>
      <c r="F131" s="18"/>
      <c r="G131" s="17"/>
      <c r="H131" s="9"/>
      <c r="I131" s="9"/>
      <c r="J131" s="18">
        <f>SUM(R128:R130)</f>
        <v>37370.35</v>
      </c>
      <c r="K131" s="18"/>
    </row>
    <row r="132" spans="1:22" ht="14.25" x14ac:dyDescent="0.2">
      <c r="A132" s="15"/>
      <c r="B132" s="15"/>
      <c r="C132" s="15" t="s">
        <v>3136</v>
      </c>
      <c r="D132" s="16" t="s">
        <v>3135</v>
      </c>
      <c r="E132" s="9">
        <f>Source!AU41</f>
        <v>10</v>
      </c>
      <c r="F132" s="18"/>
      <c r="G132" s="17"/>
      <c r="H132" s="9"/>
      <c r="I132" s="9"/>
      <c r="J132" s="18">
        <f>SUM(T128:T131)</f>
        <v>5338.62</v>
      </c>
      <c r="K132" s="18"/>
    </row>
    <row r="133" spans="1:22" ht="14.25" x14ac:dyDescent="0.2">
      <c r="A133" s="15"/>
      <c r="B133" s="15"/>
      <c r="C133" s="15" t="s">
        <v>3137</v>
      </c>
      <c r="D133" s="16" t="s">
        <v>3138</v>
      </c>
      <c r="E133" s="9">
        <f>Source!AQ41</f>
        <v>0.22</v>
      </c>
      <c r="F133" s="18"/>
      <c r="G133" s="17" t="str">
        <f>Source!DI41</f>
        <v>)*1,04</v>
      </c>
      <c r="H133" s="9">
        <f>Source!AV41</f>
        <v>1</v>
      </c>
      <c r="I133" s="9"/>
      <c r="J133" s="18"/>
      <c r="K133" s="18">
        <f>Source!U41</f>
        <v>205.69120000000001</v>
      </c>
    </row>
    <row r="134" spans="1:22" ht="15" x14ac:dyDescent="0.25">
      <c r="A134" s="21"/>
      <c r="B134" s="21"/>
      <c r="C134" s="21"/>
      <c r="D134" s="21"/>
      <c r="E134" s="21"/>
      <c r="F134" s="21"/>
      <c r="G134" s="21"/>
      <c r="H134" s="21"/>
      <c r="I134" s="52">
        <f>J129+J130+J131+J132</f>
        <v>97407.73</v>
      </c>
      <c r="J134" s="52"/>
      <c r="K134" s="22">
        <f>IF(Source!I41&lt;&gt;0, ROUND(I134/Source!I41, 2), 0)</f>
        <v>108.35</v>
      </c>
      <c r="P134" s="19">
        <f>I134</f>
        <v>97407.73</v>
      </c>
    </row>
    <row r="135" spans="1:22" ht="71.25" x14ac:dyDescent="0.2">
      <c r="A135" s="15">
        <v>15</v>
      </c>
      <c r="B135" s="15" t="str">
        <f>Source!F42</f>
        <v>1.21-2303-37-2/1</v>
      </c>
      <c r="C135" s="15" t="str">
        <f>Source!G42</f>
        <v>Техническое обслуживание штепсельной силовой розетки с винтовыми зажимами, заземляющим контактом, степень защиты IP20, IP21, IP22 - годовое</v>
      </c>
      <c r="D135" s="16" t="str">
        <f>Source!DW42</f>
        <v>10 шт.</v>
      </c>
      <c r="E135" s="9">
        <f>Source!I42</f>
        <v>107.8</v>
      </c>
      <c r="F135" s="18"/>
      <c r="G135" s="17"/>
      <c r="H135" s="9"/>
      <c r="I135" s="9"/>
      <c r="J135" s="18"/>
      <c r="K135" s="18"/>
      <c r="Q135">
        <f>ROUND((Source!BZ42/100)*ROUND((Source!AF42*Source!AV42)*Source!I42, 2), 2)</f>
        <v>8605.4599999999991</v>
      </c>
      <c r="R135">
        <f>Source!X42</f>
        <v>8605.4599999999991</v>
      </c>
      <c r="S135">
        <f>ROUND((Source!CA42/100)*ROUND((Source!AF42*Source!AV42)*Source!I42, 2), 2)</f>
        <v>1229.3499999999999</v>
      </c>
      <c r="T135">
        <f>Source!Y42</f>
        <v>1229.3499999999999</v>
      </c>
      <c r="U135">
        <f>ROUND((175/100)*ROUND((Source!AE42*Source!AV42)*Source!I42, 2), 2)</f>
        <v>0</v>
      </c>
      <c r="V135">
        <f>ROUND((108/100)*ROUND(Source!CS42*Source!I42, 2), 2)</f>
        <v>0</v>
      </c>
    </row>
    <row r="136" spans="1:22" ht="14.25" x14ac:dyDescent="0.2">
      <c r="A136" s="15"/>
      <c r="B136" s="15"/>
      <c r="C136" s="15" t="s">
        <v>3132</v>
      </c>
      <c r="D136" s="16"/>
      <c r="E136" s="9"/>
      <c r="F136" s="18">
        <f>Source!AO42</f>
        <v>114.04</v>
      </c>
      <c r="G136" s="17" t="str">
        <f>Source!DG42</f>
        <v/>
      </c>
      <c r="H136" s="9">
        <f>Source!AV42</f>
        <v>1</v>
      </c>
      <c r="I136" s="9">
        <f>IF(Source!BA42&lt;&gt; 0, Source!BA42, 1)</f>
        <v>1</v>
      </c>
      <c r="J136" s="18">
        <f>Source!S42</f>
        <v>12293.51</v>
      </c>
      <c r="K136" s="18"/>
    </row>
    <row r="137" spans="1:22" ht="14.25" x14ac:dyDescent="0.2">
      <c r="A137" s="15"/>
      <c r="B137" s="15"/>
      <c r="C137" s="15" t="s">
        <v>3133</v>
      </c>
      <c r="D137" s="16"/>
      <c r="E137" s="9"/>
      <c r="F137" s="18">
        <f>Source!AL42</f>
        <v>5.86</v>
      </c>
      <c r="G137" s="17" t="str">
        <f>Source!DD42</f>
        <v/>
      </c>
      <c r="H137" s="9">
        <f>Source!AW42</f>
        <v>1</v>
      </c>
      <c r="I137" s="9">
        <f>IF(Source!BC42&lt;&gt; 0, Source!BC42, 1)</f>
        <v>1</v>
      </c>
      <c r="J137" s="18">
        <f>Source!P42</f>
        <v>631.71</v>
      </c>
      <c r="K137" s="18"/>
    </row>
    <row r="138" spans="1:22" ht="14.25" x14ac:dyDescent="0.2">
      <c r="A138" s="15"/>
      <c r="B138" s="15"/>
      <c r="C138" s="15" t="s">
        <v>3134</v>
      </c>
      <c r="D138" s="16" t="s">
        <v>3135</v>
      </c>
      <c r="E138" s="9">
        <f>Source!AT42</f>
        <v>70</v>
      </c>
      <c r="F138" s="18"/>
      <c r="G138" s="17"/>
      <c r="H138" s="9"/>
      <c r="I138" s="9"/>
      <c r="J138" s="18">
        <f>SUM(R135:R137)</f>
        <v>8605.4599999999991</v>
      </c>
      <c r="K138" s="18"/>
    </row>
    <row r="139" spans="1:22" ht="14.25" x14ac:dyDescent="0.2">
      <c r="A139" s="15"/>
      <c r="B139" s="15"/>
      <c r="C139" s="15" t="s">
        <v>3136</v>
      </c>
      <c r="D139" s="16" t="s">
        <v>3135</v>
      </c>
      <c r="E139" s="9">
        <f>Source!AU42</f>
        <v>10</v>
      </c>
      <c r="F139" s="18"/>
      <c r="G139" s="17"/>
      <c r="H139" s="9"/>
      <c r="I139" s="9"/>
      <c r="J139" s="18">
        <f>SUM(T135:T138)</f>
        <v>1229.3499999999999</v>
      </c>
      <c r="K139" s="18"/>
    </row>
    <row r="140" spans="1:22" ht="14.25" x14ac:dyDescent="0.2">
      <c r="A140" s="15"/>
      <c r="B140" s="15"/>
      <c r="C140" s="15" t="s">
        <v>3137</v>
      </c>
      <c r="D140" s="16" t="s">
        <v>3138</v>
      </c>
      <c r="E140" s="9">
        <f>Source!AQ42</f>
        <v>0.4</v>
      </c>
      <c r="F140" s="18"/>
      <c r="G140" s="17" t="str">
        <f>Source!DI42</f>
        <v/>
      </c>
      <c r="H140" s="9">
        <f>Source!AV42</f>
        <v>1</v>
      </c>
      <c r="I140" s="9"/>
      <c r="J140" s="18"/>
      <c r="K140" s="18">
        <f>Source!U42</f>
        <v>43.120000000000005</v>
      </c>
    </row>
    <row r="141" spans="1:22" ht="15" x14ac:dyDescent="0.25">
      <c r="A141" s="21"/>
      <c r="B141" s="21"/>
      <c r="C141" s="21"/>
      <c r="D141" s="21"/>
      <c r="E141" s="21"/>
      <c r="F141" s="21"/>
      <c r="G141" s="21"/>
      <c r="H141" s="21"/>
      <c r="I141" s="52">
        <f>J136+J137+J138+J139</f>
        <v>22760.03</v>
      </c>
      <c r="J141" s="52"/>
      <c r="K141" s="22">
        <f>IF(Source!I42&lt;&gt;0, ROUND(I141/Source!I42, 2), 0)</f>
        <v>211.13</v>
      </c>
      <c r="P141" s="19">
        <f>I141</f>
        <v>22760.03</v>
      </c>
    </row>
    <row r="142" spans="1:22" ht="71.25" x14ac:dyDescent="0.2">
      <c r="A142" s="15">
        <v>16</v>
      </c>
      <c r="B142" s="15" t="str">
        <f>Source!F43</f>
        <v>1.21-2303-37-1/1</v>
      </c>
      <c r="C142" s="15" t="str">
        <f>Source!G43</f>
        <v>Техническое обслуживание штепсельной силовой розетки с винтовыми зажимами, заземляющим контактом, степень защиты IP20, IP21, IP22 - полугодовое</v>
      </c>
      <c r="D142" s="16" t="str">
        <f>Source!DW43</f>
        <v>10 шт.</v>
      </c>
      <c r="E142" s="9">
        <f>Source!I43</f>
        <v>107.8</v>
      </c>
      <c r="F142" s="18"/>
      <c r="G142" s="17"/>
      <c r="H142" s="9"/>
      <c r="I142" s="9"/>
      <c r="J142" s="18"/>
      <c r="K142" s="18"/>
      <c r="Q142">
        <f>ROUND((Source!BZ43/100)*ROUND((Source!AF43*Source!AV43)*Source!I43, 2), 2)</f>
        <v>3872.61</v>
      </c>
      <c r="R142">
        <f>Source!X43</f>
        <v>3872.61</v>
      </c>
      <c r="S142">
        <f>ROUND((Source!CA43/100)*ROUND((Source!AF43*Source!AV43)*Source!I43, 2), 2)</f>
        <v>553.23</v>
      </c>
      <c r="T142">
        <f>Source!Y43</f>
        <v>553.23</v>
      </c>
      <c r="U142">
        <f>ROUND((175/100)*ROUND((Source!AE43*Source!AV43)*Source!I43, 2), 2)</f>
        <v>0</v>
      </c>
      <c r="V142">
        <f>ROUND((108/100)*ROUND(Source!CS43*Source!I43, 2), 2)</f>
        <v>0</v>
      </c>
    </row>
    <row r="143" spans="1:22" ht="14.25" x14ac:dyDescent="0.2">
      <c r="A143" s="15"/>
      <c r="B143" s="15"/>
      <c r="C143" s="15" t="s">
        <v>3132</v>
      </c>
      <c r="D143" s="16"/>
      <c r="E143" s="9"/>
      <c r="F143" s="18">
        <f>Source!AO43</f>
        <v>51.32</v>
      </c>
      <c r="G143" s="17" t="str">
        <f>Source!DG43</f>
        <v/>
      </c>
      <c r="H143" s="9">
        <f>Source!AV43</f>
        <v>1</v>
      </c>
      <c r="I143" s="9">
        <f>IF(Source!BA43&lt;&gt; 0, Source!BA43, 1)</f>
        <v>1</v>
      </c>
      <c r="J143" s="18">
        <f>Source!S43</f>
        <v>5532.3</v>
      </c>
      <c r="K143" s="18"/>
    </row>
    <row r="144" spans="1:22" ht="14.25" x14ac:dyDescent="0.2">
      <c r="A144" s="15"/>
      <c r="B144" s="15"/>
      <c r="C144" s="15" t="s">
        <v>3133</v>
      </c>
      <c r="D144" s="16"/>
      <c r="E144" s="9"/>
      <c r="F144" s="18">
        <f>Source!AL43</f>
        <v>5.86</v>
      </c>
      <c r="G144" s="17" t="str">
        <f>Source!DD43</f>
        <v/>
      </c>
      <c r="H144" s="9">
        <f>Source!AW43</f>
        <v>1</v>
      </c>
      <c r="I144" s="9">
        <f>IF(Source!BC43&lt;&gt; 0, Source!BC43, 1)</f>
        <v>1</v>
      </c>
      <c r="J144" s="18">
        <f>Source!P43</f>
        <v>631.71</v>
      </c>
      <c r="K144" s="18"/>
    </row>
    <row r="145" spans="1:22" ht="14.25" x14ac:dyDescent="0.2">
      <c r="A145" s="15"/>
      <c r="B145" s="15"/>
      <c r="C145" s="15" t="s">
        <v>3134</v>
      </c>
      <c r="D145" s="16" t="s">
        <v>3135</v>
      </c>
      <c r="E145" s="9">
        <f>Source!AT43</f>
        <v>70</v>
      </c>
      <c r="F145" s="18"/>
      <c r="G145" s="17"/>
      <c r="H145" s="9"/>
      <c r="I145" s="9"/>
      <c r="J145" s="18">
        <f>SUM(R142:R144)</f>
        <v>3872.61</v>
      </c>
      <c r="K145" s="18"/>
    </row>
    <row r="146" spans="1:22" ht="14.25" x14ac:dyDescent="0.2">
      <c r="A146" s="15"/>
      <c r="B146" s="15"/>
      <c r="C146" s="15" t="s">
        <v>3136</v>
      </c>
      <c r="D146" s="16" t="s">
        <v>3135</v>
      </c>
      <c r="E146" s="9">
        <f>Source!AU43</f>
        <v>10</v>
      </c>
      <c r="F146" s="18"/>
      <c r="G146" s="17"/>
      <c r="H146" s="9"/>
      <c r="I146" s="9"/>
      <c r="J146" s="18">
        <f>SUM(T142:T145)</f>
        <v>553.23</v>
      </c>
      <c r="K146" s="18"/>
    </row>
    <row r="147" spans="1:22" ht="14.25" x14ac:dyDescent="0.2">
      <c r="A147" s="15"/>
      <c r="B147" s="15"/>
      <c r="C147" s="15" t="s">
        <v>3137</v>
      </c>
      <c r="D147" s="16" t="s">
        <v>3138</v>
      </c>
      <c r="E147" s="9">
        <f>Source!AQ43</f>
        <v>0.18</v>
      </c>
      <c r="F147" s="18"/>
      <c r="G147" s="17" t="str">
        <f>Source!DI43</f>
        <v/>
      </c>
      <c r="H147" s="9">
        <f>Source!AV43</f>
        <v>1</v>
      </c>
      <c r="I147" s="9"/>
      <c r="J147" s="18"/>
      <c r="K147" s="18">
        <f>Source!U43</f>
        <v>19.404</v>
      </c>
    </row>
    <row r="148" spans="1:22" ht="15" x14ac:dyDescent="0.25">
      <c r="A148" s="21"/>
      <c r="B148" s="21"/>
      <c r="C148" s="21"/>
      <c r="D148" s="21"/>
      <c r="E148" s="21"/>
      <c r="F148" s="21"/>
      <c r="G148" s="21"/>
      <c r="H148" s="21"/>
      <c r="I148" s="52">
        <f>J143+J144+J145+J146</f>
        <v>10589.85</v>
      </c>
      <c r="J148" s="52"/>
      <c r="K148" s="22">
        <f>IF(Source!I43&lt;&gt;0, ROUND(I148/Source!I43, 2), 0)</f>
        <v>98.24</v>
      </c>
      <c r="P148" s="19">
        <f>I148</f>
        <v>10589.85</v>
      </c>
    </row>
    <row r="149" spans="1:22" ht="42.75" x14ac:dyDescent="0.2">
      <c r="A149" s="15">
        <v>17</v>
      </c>
      <c r="B149" s="15" t="str">
        <f>Source!F44</f>
        <v>1.21-2301-22-1/1</v>
      </c>
      <c r="C149" s="15" t="str">
        <f>Source!G44</f>
        <v>Осмотр розетки штепсельной силовой с заземляющим контактом, степень защиты IP20, IP21, IP22 - ежемесячный</v>
      </c>
      <c r="D149" s="16" t="str">
        <f>Source!DW44</f>
        <v>100 шт.</v>
      </c>
      <c r="E149" s="9">
        <f>Source!I44</f>
        <v>10.78</v>
      </c>
      <c r="F149" s="18"/>
      <c r="G149" s="17"/>
      <c r="H149" s="9"/>
      <c r="I149" s="9"/>
      <c r="J149" s="18"/>
      <c r="K149" s="18"/>
      <c r="Q149">
        <f>ROUND((Source!BZ44/100)*ROUND((Source!AF44*Source!AV44)*Source!I44, 2), 2)</f>
        <v>4238.59</v>
      </c>
      <c r="R149">
        <f>Source!X44</f>
        <v>4238.59</v>
      </c>
      <c r="S149">
        <f>ROUND((Source!CA44/100)*ROUND((Source!AF44*Source!AV44)*Source!I44, 2), 2)</f>
        <v>605.51</v>
      </c>
      <c r="T149">
        <f>Source!Y44</f>
        <v>605.51</v>
      </c>
      <c r="U149">
        <f>ROUND((175/100)*ROUND((Source!AE44*Source!AV44)*Source!I44, 2), 2)</f>
        <v>0</v>
      </c>
      <c r="V149">
        <f>ROUND((108/100)*ROUND(Source!CS44*Source!I44, 2), 2)</f>
        <v>0</v>
      </c>
    </row>
    <row r="150" spans="1:22" ht="14.25" x14ac:dyDescent="0.2">
      <c r="A150" s="15"/>
      <c r="B150" s="15"/>
      <c r="C150" s="15" t="s">
        <v>3132</v>
      </c>
      <c r="D150" s="16"/>
      <c r="E150" s="9"/>
      <c r="F150" s="18">
        <f>Source!AO44</f>
        <v>56.17</v>
      </c>
      <c r="G150" s="17" t="str">
        <f>Source!DG44</f>
        <v>)*10</v>
      </c>
      <c r="H150" s="9">
        <f>Source!AV44</f>
        <v>1</v>
      </c>
      <c r="I150" s="9">
        <f>IF(Source!BA44&lt;&gt; 0, Source!BA44, 1)</f>
        <v>1</v>
      </c>
      <c r="J150" s="18">
        <f>Source!S44</f>
        <v>6055.13</v>
      </c>
      <c r="K150" s="18"/>
    </row>
    <row r="151" spans="1:22" ht="14.25" x14ac:dyDescent="0.2">
      <c r="A151" s="15"/>
      <c r="B151" s="15"/>
      <c r="C151" s="15" t="s">
        <v>3134</v>
      </c>
      <c r="D151" s="16" t="s">
        <v>3135</v>
      </c>
      <c r="E151" s="9">
        <f>Source!AT44</f>
        <v>70</v>
      </c>
      <c r="F151" s="18"/>
      <c r="G151" s="17"/>
      <c r="H151" s="9"/>
      <c r="I151" s="9"/>
      <c r="J151" s="18">
        <f>SUM(R149:R150)</f>
        <v>4238.59</v>
      </c>
      <c r="K151" s="18"/>
    </row>
    <row r="152" spans="1:22" ht="14.25" x14ac:dyDescent="0.2">
      <c r="A152" s="15"/>
      <c r="B152" s="15"/>
      <c r="C152" s="15" t="s">
        <v>3136</v>
      </c>
      <c r="D152" s="16" t="s">
        <v>3135</v>
      </c>
      <c r="E152" s="9">
        <f>Source!AU44</f>
        <v>10</v>
      </c>
      <c r="F152" s="18"/>
      <c r="G152" s="17"/>
      <c r="H152" s="9"/>
      <c r="I152" s="9"/>
      <c r="J152" s="18">
        <f>SUM(T149:T151)</f>
        <v>605.51</v>
      </c>
      <c r="K152" s="18"/>
    </row>
    <row r="153" spans="1:22" ht="14.25" x14ac:dyDescent="0.2">
      <c r="A153" s="15"/>
      <c r="B153" s="15"/>
      <c r="C153" s="15" t="s">
        <v>3137</v>
      </c>
      <c r="D153" s="16" t="s">
        <v>3138</v>
      </c>
      <c r="E153" s="9">
        <f>Source!AQ44</f>
        <v>0.24</v>
      </c>
      <c r="F153" s="18"/>
      <c r="G153" s="17" t="str">
        <f>Source!DI44</f>
        <v>)*10</v>
      </c>
      <c r="H153" s="9">
        <f>Source!AV44</f>
        <v>1</v>
      </c>
      <c r="I153" s="9"/>
      <c r="J153" s="18"/>
      <c r="K153" s="18">
        <f>Source!U44</f>
        <v>25.871999999999996</v>
      </c>
    </row>
    <row r="154" spans="1:22" ht="15" x14ac:dyDescent="0.25">
      <c r="A154" s="21"/>
      <c r="B154" s="21"/>
      <c r="C154" s="21"/>
      <c r="D154" s="21"/>
      <c r="E154" s="21"/>
      <c r="F154" s="21"/>
      <c r="G154" s="21"/>
      <c r="H154" s="21"/>
      <c r="I154" s="52">
        <f>J150+J151+J152</f>
        <v>10899.230000000001</v>
      </c>
      <c r="J154" s="52"/>
      <c r="K154" s="22">
        <f>IF(Source!I44&lt;&gt;0, ROUND(I154/Source!I44, 2), 0)</f>
        <v>1011.06</v>
      </c>
      <c r="P154" s="19">
        <f>I154</f>
        <v>10899.230000000001</v>
      </c>
    </row>
    <row r="155" spans="1:22" ht="79.5" x14ac:dyDescent="0.2">
      <c r="A155" s="15">
        <v>18</v>
      </c>
      <c r="B155" s="15" t="s">
        <v>3145</v>
      </c>
      <c r="C155" s="15" t="str">
        <f>Source!G45</f>
        <v>Технический осмотр аварийных светодиодных светильников встроенных, накладных - ежедневный</v>
      </c>
      <c r="D155" s="16" t="str">
        <f>Source!DW45</f>
        <v>100 шт.</v>
      </c>
      <c r="E155" s="9">
        <f>Source!I45</f>
        <v>0.88</v>
      </c>
      <c r="F155" s="18"/>
      <c r="G155" s="17"/>
      <c r="H155" s="9"/>
      <c r="I155" s="9"/>
      <c r="J155" s="18"/>
      <c r="K155" s="18"/>
      <c r="Q155">
        <f>ROUND((Source!BZ45/100)*ROUND((Source!AF45*Source!AV45)*Source!I45, 2), 2)</f>
        <v>2176.69</v>
      </c>
      <c r="R155">
        <f>Source!X45</f>
        <v>2176.69</v>
      </c>
      <c r="S155">
        <f>ROUND((Source!CA45/100)*ROUND((Source!AF45*Source!AV45)*Source!I45, 2), 2)</f>
        <v>310.95999999999998</v>
      </c>
      <c r="T155">
        <f>Source!Y45</f>
        <v>310.95999999999998</v>
      </c>
      <c r="U155">
        <f>ROUND((175/100)*ROUND((Source!AE45*Source!AV45)*Source!I45, 2), 2)</f>
        <v>0</v>
      </c>
      <c r="V155">
        <f>ROUND((108/100)*ROUND(Source!CS45*Source!I45, 2), 2)</f>
        <v>0</v>
      </c>
    </row>
    <row r="156" spans="1:22" ht="14.25" x14ac:dyDescent="0.2">
      <c r="A156" s="15"/>
      <c r="B156" s="15"/>
      <c r="C156" s="15" t="s">
        <v>3132</v>
      </c>
      <c r="D156" s="16"/>
      <c r="E156" s="9"/>
      <c r="F156" s="18">
        <f>Source!AO45</f>
        <v>9.36</v>
      </c>
      <c r="G156" s="17" t="str">
        <f>Source!DG45</f>
        <v>)*1,04)*363</v>
      </c>
      <c r="H156" s="9">
        <f>Source!AV45</f>
        <v>1</v>
      </c>
      <c r="I156" s="9">
        <f>IF(Source!BA45&lt;&gt; 0, Source!BA45, 1)</f>
        <v>1</v>
      </c>
      <c r="J156" s="18">
        <f>Source!S45</f>
        <v>3109.56</v>
      </c>
      <c r="K156" s="18"/>
    </row>
    <row r="157" spans="1:22" ht="14.25" x14ac:dyDescent="0.2">
      <c r="A157" s="15"/>
      <c r="B157" s="15"/>
      <c r="C157" s="15" t="s">
        <v>3134</v>
      </c>
      <c r="D157" s="16" t="s">
        <v>3135</v>
      </c>
      <c r="E157" s="9">
        <f>Source!AT45</f>
        <v>70</v>
      </c>
      <c r="F157" s="18"/>
      <c r="G157" s="17"/>
      <c r="H157" s="9"/>
      <c r="I157" s="9"/>
      <c r="J157" s="18">
        <f>SUM(R155:R156)</f>
        <v>2176.69</v>
      </c>
      <c r="K157" s="18"/>
    </row>
    <row r="158" spans="1:22" ht="14.25" x14ac:dyDescent="0.2">
      <c r="A158" s="15"/>
      <c r="B158" s="15"/>
      <c r="C158" s="15" t="s">
        <v>3136</v>
      </c>
      <c r="D158" s="16" t="s">
        <v>3135</v>
      </c>
      <c r="E158" s="9">
        <f>Source!AU45</f>
        <v>10</v>
      </c>
      <c r="F158" s="18"/>
      <c r="G158" s="17"/>
      <c r="H158" s="9"/>
      <c r="I158" s="9"/>
      <c r="J158" s="18">
        <f>SUM(T155:T157)</f>
        <v>310.95999999999998</v>
      </c>
      <c r="K158" s="18"/>
    </row>
    <row r="159" spans="1:22" ht="14.25" x14ac:dyDescent="0.2">
      <c r="A159" s="15"/>
      <c r="B159" s="15"/>
      <c r="C159" s="15" t="s">
        <v>3137</v>
      </c>
      <c r="D159" s="16" t="s">
        <v>3138</v>
      </c>
      <c r="E159" s="9">
        <f>Source!AQ45</f>
        <v>0.04</v>
      </c>
      <c r="F159" s="18"/>
      <c r="G159" s="17" t="str">
        <f>Source!DI45</f>
        <v>)*1,04)*363</v>
      </c>
      <c r="H159" s="9">
        <f>Source!AV45</f>
        <v>1</v>
      </c>
      <c r="I159" s="9"/>
      <c r="J159" s="18"/>
      <c r="K159" s="18">
        <f>Source!U45</f>
        <v>13.288704000000001</v>
      </c>
    </row>
    <row r="160" spans="1:22" ht="15" x14ac:dyDescent="0.25">
      <c r="A160" s="21"/>
      <c r="B160" s="21"/>
      <c r="C160" s="21"/>
      <c r="D160" s="21"/>
      <c r="E160" s="21"/>
      <c r="F160" s="21"/>
      <c r="G160" s="21"/>
      <c r="H160" s="21"/>
      <c r="I160" s="52">
        <f>J156+J157+J158</f>
        <v>5597.21</v>
      </c>
      <c r="J160" s="52"/>
      <c r="K160" s="22">
        <f>IF(Source!I45&lt;&gt;0, ROUND(I160/Source!I45, 2), 0)</f>
        <v>6360.47</v>
      </c>
      <c r="P160" s="19">
        <f>I160</f>
        <v>5597.21</v>
      </c>
    </row>
    <row r="161" spans="1:22" ht="79.5" x14ac:dyDescent="0.2">
      <c r="A161" s="15">
        <v>19</v>
      </c>
      <c r="B161" s="15" t="s">
        <v>3146</v>
      </c>
      <c r="C161" s="15" t="str">
        <f>Source!G46</f>
        <v>Технический осмотр светодиодных светильников встроенных, накладных - ежедневный</v>
      </c>
      <c r="D161" s="16" t="str">
        <f>Source!DW46</f>
        <v>100 шт.</v>
      </c>
      <c r="E161" s="9">
        <f>Source!I46</f>
        <v>14.2</v>
      </c>
      <c r="F161" s="18"/>
      <c r="G161" s="17"/>
      <c r="H161" s="9"/>
      <c r="I161" s="9"/>
      <c r="J161" s="18"/>
      <c r="K161" s="18"/>
      <c r="Q161">
        <f>ROUND((Source!BZ46/100)*ROUND((Source!AF46*Source!AV46)*Source!I46, 2), 2)</f>
        <v>26342.89</v>
      </c>
      <c r="R161">
        <f>Source!X46</f>
        <v>26342.89</v>
      </c>
      <c r="S161">
        <f>ROUND((Source!CA46/100)*ROUND((Source!AF46*Source!AV46)*Source!I46, 2), 2)</f>
        <v>3763.27</v>
      </c>
      <c r="T161">
        <f>Source!Y46</f>
        <v>3763.27</v>
      </c>
      <c r="U161">
        <f>ROUND((175/100)*ROUND((Source!AE46*Source!AV46)*Source!I46, 2), 2)</f>
        <v>0</v>
      </c>
      <c r="V161">
        <f>ROUND((108/100)*ROUND(Source!CS46*Source!I46, 2), 2)</f>
        <v>0</v>
      </c>
    </row>
    <row r="162" spans="1:22" ht="14.25" x14ac:dyDescent="0.2">
      <c r="A162" s="15"/>
      <c r="B162" s="15"/>
      <c r="C162" s="15" t="s">
        <v>3132</v>
      </c>
      <c r="D162" s="16"/>
      <c r="E162" s="9"/>
      <c r="F162" s="18">
        <f>Source!AO46</f>
        <v>7.02</v>
      </c>
      <c r="G162" s="17" t="str">
        <f>Source!DG46</f>
        <v>)*1,04)*363</v>
      </c>
      <c r="H162" s="9">
        <f>Source!AV46</f>
        <v>1</v>
      </c>
      <c r="I162" s="9">
        <f>IF(Source!BA46&lt;&gt; 0, Source!BA46, 1)</f>
        <v>1</v>
      </c>
      <c r="J162" s="18">
        <f>Source!S46</f>
        <v>37632.699999999997</v>
      </c>
      <c r="K162" s="18"/>
    </row>
    <row r="163" spans="1:22" ht="14.25" x14ac:dyDescent="0.2">
      <c r="A163" s="15"/>
      <c r="B163" s="15"/>
      <c r="C163" s="15" t="s">
        <v>3134</v>
      </c>
      <c r="D163" s="16" t="s">
        <v>3135</v>
      </c>
      <c r="E163" s="9">
        <f>Source!AT46</f>
        <v>70</v>
      </c>
      <c r="F163" s="18"/>
      <c r="G163" s="17"/>
      <c r="H163" s="9"/>
      <c r="I163" s="9"/>
      <c r="J163" s="18">
        <f>SUM(R161:R162)</f>
        <v>26342.89</v>
      </c>
      <c r="K163" s="18"/>
    </row>
    <row r="164" spans="1:22" ht="14.25" x14ac:dyDescent="0.2">
      <c r="A164" s="15"/>
      <c r="B164" s="15"/>
      <c r="C164" s="15" t="s">
        <v>3136</v>
      </c>
      <c r="D164" s="16" t="s">
        <v>3135</v>
      </c>
      <c r="E164" s="9">
        <f>Source!AU46</f>
        <v>10</v>
      </c>
      <c r="F164" s="18"/>
      <c r="G164" s="17"/>
      <c r="H164" s="9"/>
      <c r="I164" s="9"/>
      <c r="J164" s="18">
        <f>SUM(T161:T163)</f>
        <v>3763.27</v>
      </c>
      <c r="K164" s="18"/>
    </row>
    <row r="165" spans="1:22" ht="14.25" x14ac:dyDescent="0.2">
      <c r="A165" s="15"/>
      <c r="B165" s="15"/>
      <c r="C165" s="15" t="s">
        <v>3137</v>
      </c>
      <c r="D165" s="16" t="s">
        <v>3138</v>
      </c>
      <c r="E165" s="9">
        <f>Source!AQ46</f>
        <v>0.03</v>
      </c>
      <c r="F165" s="18"/>
      <c r="G165" s="17" t="str">
        <f>Source!DI46</f>
        <v>)*1,04)*363</v>
      </c>
      <c r="H165" s="9">
        <f>Source!AV46</f>
        <v>1</v>
      </c>
      <c r="I165" s="9"/>
      <c r="J165" s="18"/>
      <c r="K165" s="18">
        <f>Source!U46</f>
        <v>160.82351999999997</v>
      </c>
    </row>
    <row r="166" spans="1:22" ht="15" x14ac:dyDescent="0.25">
      <c r="A166" s="21"/>
      <c r="B166" s="21"/>
      <c r="C166" s="21"/>
      <c r="D166" s="21"/>
      <c r="E166" s="21"/>
      <c r="F166" s="21"/>
      <c r="G166" s="21"/>
      <c r="H166" s="21"/>
      <c r="I166" s="52">
        <f>J162+J163+J164</f>
        <v>67738.86</v>
      </c>
      <c r="J166" s="52"/>
      <c r="K166" s="22">
        <f>IF(Source!I46&lt;&gt;0, ROUND(I166/Source!I46, 2), 0)</f>
        <v>4770.34</v>
      </c>
      <c r="P166" s="19">
        <f>I166</f>
        <v>67738.86</v>
      </c>
    </row>
    <row r="167" spans="1:22" ht="79.5" x14ac:dyDescent="0.2">
      <c r="A167" s="15">
        <v>20</v>
      </c>
      <c r="B167" s="15" t="s">
        <v>3146</v>
      </c>
      <c r="C167" s="15" t="str">
        <f>Source!G47</f>
        <v>Технический осмотр светодиодных светильников встроенных, накладных - ежедневный (точечные)</v>
      </c>
      <c r="D167" s="16" t="str">
        <f>Source!DW47</f>
        <v>100 шт.</v>
      </c>
      <c r="E167" s="9">
        <f>Source!I47</f>
        <v>8.99</v>
      </c>
      <c r="F167" s="18"/>
      <c r="G167" s="17"/>
      <c r="H167" s="9"/>
      <c r="I167" s="9"/>
      <c r="J167" s="18"/>
      <c r="K167" s="18"/>
      <c r="Q167">
        <f>ROUND((Source!BZ47/100)*ROUND((Source!AF47*Source!AV47)*Source!I47, 2), 2)</f>
        <v>16723.599999999999</v>
      </c>
      <c r="R167">
        <f>Source!X47</f>
        <v>16723.599999999999</v>
      </c>
      <c r="S167">
        <f>ROUND((Source!CA47/100)*ROUND((Source!AF47*Source!AV47)*Source!I47, 2), 2)</f>
        <v>2389.09</v>
      </c>
      <c r="T167">
        <f>Source!Y47</f>
        <v>2389.09</v>
      </c>
      <c r="U167">
        <f>ROUND((175/100)*ROUND((Source!AE47*Source!AV47)*Source!I47, 2), 2)</f>
        <v>0</v>
      </c>
      <c r="V167">
        <f>ROUND((108/100)*ROUND(Source!CS47*Source!I47, 2), 2)</f>
        <v>0</v>
      </c>
    </row>
    <row r="168" spans="1:22" ht="14.25" x14ac:dyDescent="0.2">
      <c r="A168" s="15"/>
      <c r="B168" s="15"/>
      <c r="C168" s="15" t="s">
        <v>3132</v>
      </c>
      <c r="D168" s="16"/>
      <c r="E168" s="9"/>
      <c r="F168" s="18">
        <f>Source!AO47</f>
        <v>7.02</v>
      </c>
      <c r="G168" s="17" t="str">
        <f>Source!DG47</f>
        <v>)*1,04)*364</v>
      </c>
      <c r="H168" s="9">
        <f>Source!AV47</f>
        <v>1</v>
      </c>
      <c r="I168" s="9">
        <f>IF(Source!BA47&lt;&gt; 0, Source!BA47, 1)</f>
        <v>1</v>
      </c>
      <c r="J168" s="18">
        <f>Source!S47</f>
        <v>23890.85</v>
      </c>
      <c r="K168" s="18"/>
    </row>
    <row r="169" spans="1:22" ht="14.25" x14ac:dyDescent="0.2">
      <c r="A169" s="15"/>
      <c r="B169" s="15"/>
      <c r="C169" s="15" t="s">
        <v>3134</v>
      </c>
      <c r="D169" s="16" t="s">
        <v>3135</v>
      </c>
      <c r="E169" s="9">
        <f>Source!AT47</f>
        <v>70</v>
      </c>
      <c r="F169" s="18"/>
      <c r="G169" s="17"/>
      <c r="H169" s="9"/>
      <c r="I169" s="9"/>
      <c r="J169" s="18">
        <f>SUM(R167:R168)</f>
        <v>16723.599999999999</v>
      </c>
      <c r="K169" s="18"/>
    </row>
    <row r="170" spans="1:22" ht="14.25" x14ac:dyDescent="0.2">
      <c r="A170" s="15"/>
      <c r="B170" s="15"/>
      <c r="C170" s="15" t="s">
        <v>3136</v>
      </c>
      <c r="D170" s="16" t="s">
        <v>3135</v>
      </c>
      <c r="E170" s="9">
        <f>Source!AU47</f>
        <v>10</v>
      </c>
      <c r="F170" s="18"/>
      <c r="G170" s="17"/>
      <c r="H170" s="9"/>
      <c r="I170" s="9"/>
      <c r="J170" s="18">
        <f>SUM(T167:T169)</f>
        <v>2389.09</v>
      </c>
      <c r="K170" s="18"/>
    </row>
    <row r="171" spans="1:22" ht="14.25" x14ac:dyDescent="0.2">
      <c r="A171" s="15"/>
      <c r="B171" s="15"/>
      <c r="C171" s="15" t="s">
        <v>3137</v>
      </c>
      <c r="D171" s="16" t="s">
        <v>3138</v>
      </c>
      <c r="E171" s="9">
        <f>Source!AQ47</f>
        <v>0.03</v>
      </c>
      <c r="F171" s="18"/>
      <c r="G171" s="17" t="str">
        <f>Source!DI47</f>
        <v>)*1,04)*364</v>
      </c>
      <c r="H171" s="9">
        <f>Source!AV47</f>
        <v>1</v>
      </c>
      <c r="I171" s="9"/>
      <c r="J171" s="18"/>
      <c r="K171" s="18">
        <f>Source!U47</f>
        <v>102.097632</v>
      </c>
    </row>
    <row r="172" spans="1:22" ht="15" x14ac:dyDescent="0.25">
      <c r="A172" s="21"/>
      <c r="B172" s="21"/>
      <c r="C172" s="21"/>
      <c r="D172" s="21"/>
      <c r="E172" s="21"/>
      <c r="F172" s="21"/>
      <c r="G172" s="21"/>
      <c r="H172" s="21"/>
      <c r="I172" s="52">
        <f>J168+J169+J170</f>
        <v>43003.539999999994</v>
      </c>
      <c r="J172" s="52"/>
      <c r="K172" s="22">
        <f>IF(Source!I47&lt;&gt;0, ROUND(I172/Source!I47, 2), 0)</f>
        <v>4783.49</v>
      </c>
      <c r="P172" s="19">
        <f>I172</f>
        <v>43003.539999999994</v>
      </c>
    </row>
    <row r="173" spans="1:22" ht="28.5" x14ac:dyDescent="0.2">
      <c r="A173" s="15">
        <v>21</v>
      </c>
      <c r="B173" s="15" t="str">
        <f>Source!F48</f>
        <v>1.21-2103-3-1/1</v>
      </c>
      <c r="C173" s="15" t="str">
        <f>Source!G48</f>
        <v>Техническое обслуживание сетей заземления магистральных</v>
      </c>
      <c r="D173" s="16" t="str">
        <f>Source!DW48</f>
        <v>100 м</v>
      </c>
      <c r="E173" s="9">
        <f>Source!I48</f>
        <v>0.72</v>
      </c>
      <c r="F173" s="18"/>
      <c r="G173" s="17"/>
      <c r="H173" s="9"/>
      <c r="I173" s="9"/>
      <c r="J173" s="18"/>
      <c r="K173" s="18"/>
      <c r="Q173">
        <f>ROUND((Source!BZ48/100)*ROUND((Source!AF48*Source!AV48)*Source!I48, 2), 2)</f>
        <v>16593.23</v>
      </c>
      <c r="R173">
        <f>Source!X48</f>
        <v>16593.23</v>
      </c>
      <c r="S173">
        <f>ROUND((Source!CA48/100)*ROUND((Source!AF48*Source!AV48)*Source!I48, 2), 2)</f>
        <v>2370.46</v>
      </c>
      <c r="T173">
        <f>Source!Y48</f>
        <v>2370.46</v>
      </c>
      <c r="U173">
        <f>ROUND((175/100)*ROUND((Source!AE48*Source!AV48)*Source!I48, 2), 2)</f>
        <v>0</v>
      </c>
      <c r="V173">
        <f>ROUND((108/100)*ROUND(Source!CS48*Source!I48, 2), 2)</f>
        <v>0</v>
      </c>
    </row>
    <row r="174" spans="1:22" ht="14.25" x14ac:dyDescent="0.2">
      <c r="A174" s="15"/>
      <c r="B174" s="15"/>
      <c r="C174" s="15" t="s">
        <v>3132</v>
      </c>
      <c r="D174" s="16"/>
      <c r="E174" s="9"/>
      <c r="F174" s="18">
        <f>Source!AO48</f>
        <v>2743.59</v>
      </c>
      <c r="G174" s="17" t="str">
        <f>Source!DG48</f>
        <v>)*12</v>
      </c>
      <c r="H174" s="9">
        <f>Source!AV48</f>
        <v>1</v>
      </c>
      <c r="I174" s="9">
        <f>IF(Source!BA48&lt;&gt; 0, Source!BA48, 1)</f>
        <v>1</v>
      </c>
      <c r="J174" s="18">
        <f>Source!S48</f>
        <v>23704.62</v>
      </c>
      <c r="K174" s="18"/>
    </row>
    <row r="175" spans="1:22" ht="14.25" x14ac:dyDescent="0.2">
      <c r="A175" s="15"/>
      <c r="B175" s="15"/>
      <c r="C175" s="15" t="s">
        <v>3133</v>
      </c>
      <c r="D175" s="16"/>
      <c r="E175" s="9"/>
      <c r="F175" s="18">
        <f>Source!AL48</f>
        <v>14.23</v>
      </c>
      <c r="G175" s="17" t="str">
        <f>Source!DD48</f>
        <v>)*12</v>
      </c>
      <c r="H175" s="9">
        <f>Source!AW48</f>
        <v>1</v>
      </c>
      <c r="I175" s="9">
        <f>IF(Source!BC48&lt;&gt; 0, Source!BC48, 1)</f>
        <v>1</v>
      </c>
      <c r="J175" s="18">
        <f>Source!P48</f>
        <v>122.95</v>
      </c>
      <c r="K175" s="18"/>
    </row>
    <row r="176" spans="1:22" ht="14.25" x14ac:dyDescent="0.2">
      <c r="A176" s="15"/>
      <c r="B176" s="15"/>
      <c r="C176" s="15" t="s">
        <v>3134</v>
      </c>
      <c r="D176" s="16" t="s">
        <v>3135</v>
      </c>
      <c r="E176" s="9">
        <f>Source!AT48</f>
        <v>70</v>
      </c>
      <c r="F176" s="18"/>
      <c r="G176" s="17"/>
      <c r="H176" s="9"/>
      <c r="I176" s="9"/>
      <c r="J176" s="18">
        <f>SUM(R173:R175)</f>
        <v>16593.23</v>
      </c>
      <c r="K176" s="18"/>
    </row>
    <row r="177" spans="1:22" ht="14.25" x14ac:dyDescent="0.2">
      <c r="A177" s="15"/>
      <c r="B177" s="15"/>
      <c r="C177" s="15" t="s">
        <v>3136</v>
      </c>
      <c r="D177" s="16" t="s">
        <v>3135</v>
      </c>
      <c r="E177" s="9">
        <f>Source!AU48</f>
        <v>10</v>
      </c>
      <c r="F177" s="18"/>
      <c r="G177" s="17"/>
      <c r="H177" s="9"/>
      <c r="I177" s="9"/>
      <c r="J177" s="18">
        <f>SUM(T173:T176)</f>
        <v>2370.46</v>
      </c>
      <c r="K177" s="18"/>
    </row>
    <row r="178" spans="1:22" ht="14.25" x14ac:dyDescent="0.2">
      <c r="A178" s="15"/>
      <c r="B178" s="15"/>
      <c r="C178" s="15" t="s">
        <v>3137</v>
      </c>
      <c r="D178" s="16" t="s">
        <v>3138</v>
      </c>
      <c r="E178" s="9">
        <f>Source!AQ48</f>
        <v>11.1</v>
      </c>
      <c r="F178" s="18"/>
      <c r="G178" s="17" t="str">
        <f>Source!DI48</f>
        <v>)*12</v>
      </c>
      <c r="H178" s="9">
        <f>Source!AV48</f>
        <v>1</v>
      </c>
      <c r="I178" s="9"/>
      <c r="J178" s="18"/>
      <c r="K178" s="18">
        <f>Source!U48</f>
        <v>95.903999999999982</v>
      </c>
    </row>
    <row r="179" spans="1:22" ht="15" x14ac:dyDescent="0.25">
      <c r="A179" s="21"/>
      <c r="B179" s="21"/>
      <c r="C179" s="21"/>
      <c r="D179" s="21"/>
      <c r="E179" s="21"/>
      <c r="F179" s="21"/>
      <c r="G179" s="21"/>
      <c r="H179" s="21"/>
      <c r="I179" s="52">
        <f>J174+J175+J176+J177</f>
        <v>42791.26</v>
      </c>
      <c r="J179" s="52"/>
      <c r="K179" s="22">
        <f>IF(Source!I48&lt;&gt;0, ROUND(I179/Source!I48, 2), 0)</f>
        <v>59432.31</v>
      </c>
      <c r="P179" s="19">
        <f>I179</f>
        <v>42791.26</v>
      </c>
    </row>
    <row r="180" spans="1:22" ht="57" x14ac:dyDescent="0.2">
      <c r="A180" s="15">
        <v>22</v>
      </c>
      <c r="B180" s="15" t="str">
        <f>Source!F49</f>
        <v>1.21-2103-9-2/1</v>
      </c>
      <c r="C180" s="15" t="str">
        <f>Source!G49</f>
        <v>Техническое обслуживание силовых сетей, проложенных по кирпичным и бетонным основаниям, провод сечением 3х1,5-6 мм2</v>
      </c>
      <c r="D180" s="16" t="str">
        <f>Source!DW49</f>
        <v>100 м</v>
      </c>
      <c r="E180" s="9">
        <f>Source!I49</f>
        <v>61.3</v>
      </c>
      <c r="F180" s="18"/>
      <c r="G180" s="17"/>
      <c r="H180" s="9"/>
      <c r="I180" s="9"/>
      <c r="J180" s="18"/>
      <c r="K180" s="18"/>
      <c r="Q180">
        <f>ROUND((Source!BZ49/100)*ROUND((Source!AF49*Source!AV49)*Source!I49, 2), 2)</f>
        <v>636363.88</v>
      </c>
      <c r="R180">
        <f>Source!X49</f>
        <v>636363.88</v>
      </c>
      <c r="S180">
        <f>ROUND((Source!CA49/100)*ROUND((Source!AF49*Source!AV49)*Source!I49, 2), 2)</f>
        <v>90909.13</v>
      </c>
      <c r="T180">
        <f>Source!Y49</f>
        <v>90909.13</v>
      </c>
      <c r="U180">
        <f>ROUND((175/100)*ROUND((Source!AE49*Source!AV49)*Source!I49, 2), 2)</f>
        <v>0</v>
      </c>
      <c r="V180">
        <f>ROUND((108/100)*ROUND(Source!CS49*Source!I49, 2), 2)</f>
        <v>0</v>
      </c>
    </row>
    <row r="181" spans="1:22" ht="14.25" x14ac:dyDescent="0.2">
      <c r="A181" s="15"/>
      <c r="B181" s="15"/>
      <c r="C181" s="15" t="s">
        <v>3132</v>
      </c>
      <c r="D181" s="16"/>
      <c r="E181" s="9"/>
      <c r="F181" s="18">
        <f>Source!AO49</f>
        <v>2471.6999999999998</v>
      </c>
      <c r="G181" s="17" t="str">
        <f>Source!DG49</f>
        <v>)*6</v>
      </c>
      <c r="H181" s="9">
        <f>Source!AV49</f>
        <v>1</v>
      </c>
      <c r="I181" s="9">
        <f>IF(Source!BA49&lt;&gt; 0, Source!BA49, 1)</f>
        <v>1</v>
      </c>
      <c r="J181" s="18">
        <f>Source!S49</f>
        <v>909091.26</v>
      </c>
      <c r="K181" s="18"/>
    </row>
    <row r="182" spans="1:22" ht="14.25" x14ac:dyDescent="0.2">
      <c r="A182" s="15"/>
      <c r="B182" s="15"/>
      <c r="C182" s="15" t="s">
        <v>3133</v>
      </c>
      <c r="D182" s="16"/>
      <c r="E182" s="9"/>
      <c r="F182" s="18">
        <f>Source!AL49</f>
        <v>14.23</v>
      </c>
      <c r="G182" s="17" t="str">
        <f>Source!DD49</f>
        <v>)*6</v>
      </c>
      <c r="H182" s="9">
        <f>Source!AW49</f>
        <v>1</v>
      </c>
      <c r="I182" s="9">
        <f>IF(Source!BC49&lt;&gt; 0, Source!BC49, 1)</f>
        <v>1</v>
      </c>
      <c r="J182" s="18">
        <f>Source!P49</f>
        <v>5233.79</v>
      </c>
      <c r="K182" s="18"/>
    </row>
    <row r="183" spans="1:22" ht="14.25" x14ac:dyDescent="0.2">
      <c r="A183" s="15"/>
      <c r="B183" s="15"/>
      <c r="C183" s="15" t="s">
        <v>3134</v>
      </c>
      <c r="D183" s="16" t="s">
        <v>3135</v>
      </c>
      <c r="E183" s="9">
        <f>Source!AT49</f>
        <v>70</v>
      </c>
      <c r="F183" s="18"/>
      <c r="G183" s="17"/>
      <c r="H183" s="9"/>
      <c r="I183" s="9"/>
      <c r="J183" s="18">
        <f>SUM(R180:R182)</f>
        <v>636363.88</v>
      </c>
      <c r="K183" s="18"/>
    </row>
    <row r="184" spans="1:22" ht="14.25" x14ac:dyDescent="0.2">
      <c r="A184" s="15"/>
      <c r="B184" s="15"/>
      <c r="C184" s="15" t="s">
        <v>3136</v>
      </c>
      <c r="D184" s="16" t="s">
        <v>3135</v>
      </c>
      <c r="E184" s="9">
        <f>Source!AU49</f>
        <v>10</v>
      </c>
      <c r="F184" s="18"/>
      <c r="G184" s="17"/>
      <c r="H184" s="9"/>
      <c r="I184" s="9"/>
      <c r="J184" s="18">
        <f>SUM(T180:T183)</f>
        <v>90909.13</v>
      </c>
      <c r="K184" s="18"/>
    </row>
    <row r="185" spans="1:22" ht="14.25" x14ac:dyDescent="0.2">
      <c r="A185" s="15"/>
      <c r="B185" s="15"/>
      <c r="C185" s="15" t="s">
        <v>3137</v>
      </c>
      <c r="D185" s="16" t="s">
        <v>3138</v>
      </c>
      <c r="E185" s="9">
        <f>Source!AQ49</f>
        <v>10</v>
      </c>
      <c r="F185" s="18"/>
      <c r="G185" s="17" t="str">
        <f>Source!DI49</f>
        <v>)*6</v>
      </c>
      <c r="H185" s="9">
        <f>Source!AV49</f>
        <v>1</v>
      </c>
      <c r="I185" s="9"/>
      <c r="J185" s="18"/>
      <c r="K185" s="18">
        <f>Source!U49</f>
        <v>3678</v>
      </c>
    </row>
    <row r="186" spans="1:22" ht="15" x14ac:dyDescent="0.25">
      <c r="A186" s="21"/>
      <c r="B186" s="21"/>
      <c r="C186" s="21"/>
      <c r="D186" s="21"/>
      <c r="E186" s="21"/>
      <c r="F186" s="21"/>
      <c r="G186" s="21"/>
      <c r="H186" s="21"/>
      <c r="I186" s="52">
        <f>J181+J182+J183+J184</f>
        <v>1641598.06</v>
      </c>
      <c r="J186" s="52"/>
      <c r="K186" s="22">
        <f>IF(Source!I49&lt;&gt;0, ROUND(I186/Source!I49, 2), 0)</f>
        <v>26779.74</v>
      </c>
      <c r="P186" s="19">
        <f>I186</f>
        <v>1641598.06</v>
      </c>
    </row>
    <row r="187" spans="1:22" ht="71.25" x14ac:dyDescent="0.2">
      <c r="A187" s="15">
        <v>23</v>
      </c>
      <c r="B187" s="15" t="str">
        <f>Source!F50</f>
        <v>1.21-2103-9-3/1</v>
      </c>
      <c r="C187" s="15" t="str">
        <f>Source!G50</f>
        <v>Техническое обслуживание силовых сетей, проложенных по кирпичным и бетонным основаниям, провод сечением 4х1,5-6 мм2 (в т.ч. 5х2,5-16 мм2)</v>
      </c>
      <c r="D187" s="16" t="str">
        <f>Source!DW50</f>
        <v>100 м</v>
      </c>
      <c r="E187" s="9">
        <f>Source!I50</f>
        <v>52.17</v>
      </c>
      <c r="F187" s="18"/>
      <c r="G187" s="17"/>
      <c r="H187" s="9"/>
      <c r="I187" s="9"/>
      <c r="J187" s="18"/>
      <c r="K187" s="18"/>
      <c r="Q187">
        <f>ROUND((Source!BZ50/100)*ROUND((Source!AF50*Source!AV50)*Source!I50, 2), 2)</f>
        <v>607657.9</v>
      </c>
      <c r="R187">
        <f>Source!X50</f>
        <v>607657.9</v>
      </c>
      <c r="S187">
        <f>ROUND((Source!CA50/100)*ROUND((Source!AF50*Source!AV50)*Source!I50, 2), 2)</f>
        <v>86808.27</v>
      </c>
      <c r="T187">
        <f>Source!Y50</f>
        <v>86808.27</v>
      </c>
      <c r="U187">
        <f>ROUND((175/100)*ROUND((Source!AE50*Source!AV50)*Source!I50, 2), 2)</f>
        <v>0</v>
      </c>
      <c r="V187">
        <f>ROUND((108/100)*ROUND(Source!CS50*Source!I50, 2), 2)</f>
        <v>0</v>
      </c>
    </row>
    <row r="188" spans="1:22" ht="14.25" x14ac:dyDescent="0.2">
      <c r="A188" s="15"/>
      <c r="B188" s="15"/>
      <c r="C188" s="15" t="s">
        <v>3132</v>
      </c>
      <c r="D188" s="16"/>
      <c r="E188" s="9"/>
      <c r="F188" s="18">
        <f>Source!AO50</f>
        <v>2773.25</v>
      </c>
      <c r="G188" s="17" t="str">
        <f>Source!DG50</f>
        <v>)*6</v>
      </c>
      <c r="H188" s="9">
        <f>Source!AV50</f>
        <v>1</v>
      </c>
      <c r="I188" s="9">
        <f>IF(Source!BA50&lt;&gt; 0, Source!BA50, 1)</f>
        <v>1</v>
      </c>
      <c r="J188" s="18">
        <f>Source!S50</f>
        <v>868082.72</v>
      </c>
      <c r="K188" s="18"/>
    </row>
    <row r="189" spans="1:22" ht="14.25" x14ac:dyDescent="0.2">
      <c r="A189" s="15"/>
      <c r="B189" s="15"/>
      <c r="C189" s="15" t="s">
        <v>3133</v>
      </c>
      <c r="D189" s="16"/>
      <c r="E189" s="9"/>
      <c r="F189" s="18">
        <f>Source!AL50</f>
        <v>9.25</v>
      </c>
      <c r="G189" s="17" t="str">
        <f>Source!DD50</f>
        <v>)*6</v>
      </c>
      <c r="H189" s="9">
        <f>Source!AW50</f>
        <v>1</v>
      </c>
      <c r="I189" s="9">
        <f>IF(Source!BC50&lt;&gt; 0, Source!BC50, 1)</f>
        <v>1</v>
      </c>
      <c r="J189" s="18">
        <f>Source!P50</f>
        <v>2895.44</v>
      </c>
      <c r="K189" s="18"/>
    </row>
    <row r="190" spans="1:22" ht="14.25" x14ac:dyDescent="0.2">
      <c r="A190" s="15"/>
      <c r="B190" s="15"/>
      <c r="C190" s="15" t="s">
        <v>3134</v>
      </c>
      <c r="D190" s="16" t="s">
        <v>3135</v>
      </c>
      <c r="E190" s="9">
        <f>Source!AT50</f>
        <v>70</v>
      </c>
      <c r="F190" s="18"/>
      <c r="G190" s="17"/>
      <c r="H190" s="9"/>
      <c r="I190" s="9"/>
      <c r="J190" s="18">
        <f>SUM(R187:R189)</f>
        <v>607657.9</v>
      </c>
      <c r="K190" s="18"/>
    </row>
    <row r="191" spans="1:22" ht="14.25" x14ac:dyDescent="0.2">
      <c r="A191" s="15"/>
      <c r="B191" s="15"/>
      <c r="C191" s="15" t="s">
        <v>3136</v>
      </c>
      <c r="D191" s="16" t="s">
        <v>3135</v>
      </c>
      <c r="E191" s="9">
        <f>Source!AU50</f>
        <v>10</v>
      </c>
      <c r="F191" s="18"/>
      <c r="G191" s="17"/>
      <c r="H191" s="9"/>
      <c r="I191" s="9"/>
      <c r="J191" s="18">
        <f>SUM(T187:T190)</f>
        <v>86808.27</v>
      </c>
      <c r="K191" s="18"/>
    </row>
    <row r="192" spans="1:22" ht="14.25" x14ac:dyDescent="0.2">
      <c r="A192" s="15"/>
      <c r="B192" s="15"/>
      <c r="C192" s="15" t="s">
        <v>3137</v>
      </c>
      <c r="D192" s="16" t="s">
        <v>3138</v>
      </c>
      <c r="E192" s="9">
        <f>Source!AQ50</f>
        <v>11.22</v>
      </c>
      <c r="F192" s="18"/>
      <c r="G192" s="17" t="str">
        <f>Source!DI50</f>
        <v>)*6</v>
      </c>
      <c r="H192" s="9">
        <f>Source!AV50</f>
        <v>1</v>
      </c>
      <c r="I192" s="9"/>
      <c r="J192" s="18"/>
      <c r="K192" s="18">
        <f>Source!U50</f>
        <v>3512.0844000000006</v>
      </c>
    </row>
    <row r="193" spans="1:22" ht="15" x14ac:dyDescent="0.25">
      <c r="A193" s="21"/>
      <c r="B193" s="21"/>
      <c r="C193" s="21"/>
      <c r="D193" s="21"/>
      <c r="E193" s="21"/>
      <c r="F193" s="21"/>
      <c r="G193" s="21"/>
      <c r="H193" s="21"/>
      <c r="I193" s="52">
        <f>J188+J189+J190+J191</f>
        <v>1565444.33</v>
      </c>
      <c r="J193" s="52"/>
      <c r="K193" s="22">
        <f>IF(Source!I50&lt;&gt;0, ROUND(I193/Source!I50, 2), 0)</f>
        <v>30006.6</v>
      </c>
      <c r="P193" s="19">
        <f>I193</f>
        <v>1565444.33</v>
      </c>
    </row>
    <row r="194" spans="1:22" ht="71.25" x14ac:dyDescent="0.2">
      <c r="A194" s="15">
        <v>24</v>
      </c>
      <c r="B194" s="15" t="str">
        <f>Source!F51</f>
        <v>1.21-2103-9-7/1</v>
      </c>
      <c r="C194" s="15" t="str">
        <f>Source!G51</f>
        <v>Техническое обслуживание силовых сетей, проложенных по кирпичным и бетонным основаниям, провод сечением 3х25-35 мм2 (в т.ч. 4х35 мм2, 5х25-70 мм2)</v>
      </c>
      <c r="D194" s="16" t="str">
        <f>Source!DW51</f>
        <v>100 м</v>
      </c>
      <c r="E194" s="9">
        <f>Source!I51</f>
        <v>13.71</v>
      </c>
      <c r="F194" s="18"/>
      <c r="G194" s="17"/>
      <c r="H194" s="9"/>
      <c r="I194" s="9"/>
      <c r="J194" s="18"/>
      <c r="K194" s="18"/>
      <c r="Q194">
        <f>ROUND((Source!BZ51/100)*ROUND((Source!AF51*Source!AV51)*Source!I51, 2), 2)</f>
        <v>207510.56</v>
      </c>
      <c r="R194">
        <f>Source!X51</f>
        <v>207510.56</v>
      </c>
      <c r="S194">
        <f>ROUND((Source!CA51/100)*ROUND((Source!AF51*Source!AV51)*Source!I51, 2), 2)</f>
        <v>29644.37</v>
      </c>
      <c r="T194">
        <f>Source!Y51</f>
        <v>29644.37</v>
      </c>
      <c r="U194">
        <f>ROUND((175/100)*ROUND((Source!AE51*Source!AV51)*Source!I51, 2), 2)</f>
        <v>0</v>
      </c>
      <c r="V194">
        <f>ROUND((108/100)*ROUND(Source!CS51*Source!I51, 2), 2)</f>
        <v>0</v>
      </c>
    </row>
    <row r="195" spans="1:22" ht="14.25" x14ac:dyDescent="0.2">
      <c r="A195" s="15"/>
      <c r="B195" s="15"/>
      <c r="C195" s="15" t="s">
        <v>3132</v>
      </c>
      <c r="D195" s="16"/>
      <c r="E195" s="9"/>
      <c r="F195" s="18">
        <f>Source!AO51</f>
        <v>3603.74</v>
      </c>
      <c r="G195" s="17" t="str">
        <f>Source!DG51</f>
        <v>)*6</v>
      </c>
      <c r="H195" s="9">
        <f>Source!AV51</f>
        <v>1</v>
      </c>
      <c r="I195" s="9">
        <f>IF(Source!BA51&lt;&gt; 0, Source!BA51, 1)</f>
        <v>1</v>
      </c>
      <c r="J195" s="18">
        <f>Source!S51</f>
        <v>296443.65000000002</v>
      </c>
      <c r="K195" s="18"/>
    </row>
    <row r="196" spans="1:22" ht="14.25" x14ac:dyDescent="0.2">
      <c r="A196" s="15"/>
      <c r="B196" s="15"/>
      <c r="C196" s="15" t="s">
        <v>3133</v>
      </c>
      <c r="D196" s="16"/>
      <c r="E196" s="9"/>
      <c r="F196" s="18">
        <f>Source!AL51</f>
        <v>12.1</v>
      </c>
      <c r="G196" s="17" t="str">
        <f>Source!DD51</f>
        <v>)*6</v>
      </c>
      <c r="H196" s="9">
        <f>Source!AW51</f>
        <v>1</v>
      </c>
      <c r="I196" s="9">
        <f>IF(Source!BC51&lt;&gt; 0, Source!BC51, 1)</f>
        <v>1</v>
      </c>
      <c r="J196" s="18">
        <f>Source!P51</f>
        <v>995.35</v>
      </c>
      <c r="K196" s="18"/>
    </row>
    <row r="197" spans="1:22" ht="14.25" x14ac:dyDescent="0.2">
      <c r="A197" s="15"/>
      <c r="B197" s="15"/>
      <c r="C197" s="15" t="s">
        <v>3134</v>
      </c>
      <c r="D197" s="16" t="s">
        <v>3135</v>
      </c>
      <c r="E197" s="9">
        <f>Source!AT51</f>
        <v>70</v>
      </c>
      <c r="F197" s="18"/>
      <c r="G197" s="17"/>
      <c r="H197" s="9"/>
      <c r="I197" s="9"/>
      <c r="J197" s="18">
        <f>SUM(R194:R196)</f>
        <v>207510.56</v>
      </c>
      <c r="K197" s="18"/>
    </row>
    <row r="198" spans="1:22" ht="14.25" x14ac:dyDescent="0.2">
      <c r="A198" s="15"/>
      <c r="B198" s="15"/>
      <c r="C198" s="15" t="s">
        <v>3136</v>
      </c>
      <c r="D198" s="16" t="s">
        <v>3135</v>
      </c>
      <c r="E198" s="9">
        <f>Source!AU51</f>
        <v>10</v>
      </c>
      <c r="F198" s="18"/>
      <c r="G198" s="17"/>
      <c r="H198" s="9"/>
      <c r="I198" s="9"/>
      <c r="J198" s="18">
        <f>SUM(T194:T197)</f>
        <v>29644.37</v>
      </c>
      <c r="K198" s="18"/>
    </row>
    <row r="199" spans="1:22" ht="14.25" x14ac:dyDescent="0.2">
      <c r="A199" s="15"/>
      <c r="B199" s="15"/>
      <c r="C199" s="15" t="s">
        <v>3137</v>
      </c>
      <c r="D199" s="16" t="s">
        <v>3138</v>
      </c>
      <c r="E199" s="9">
        <f>Source!AQ51</f>
        <v>14.58</v>
      </c>
      <c r="F199" s="18"/>
      <c r="G199" s="17" t="str">
        <f>Source!DI51</f>
        <v>)*6</v>
      </c>
      <c r="H199" s="9">
        <f>Source!AV51</f>
        <v>1</v>
      </c>
      <c r="I199" s="9"/>
      <c r="J199" s="18"/>
      <c r="K199" s="18">
        <f>Source!U51</f>
        <v>1199.3508000000002</v>
      </c>
    </row>
    <row r="200" spans="1:22" ht="15" x14ac:dyDescent="0.25">
      <c r="A200" s="21"/>
      <c r="B200" s="21"/>
      <c r="C200" s="21"/>
      <c r="D200" s="21"/>
      <c r="E200" s="21"/>
      <c r="F200" s="21"/>
      <c r="G200" s="21"/>
      <c r="H200" s="21"/>
      <c r="I200" s="52">
        <f>J195+J196+J197+J198</f>
        <v>534593.93000000005</v>
      </c>
      <c r="J200" s="52"/>
      <c r="K200" s="22">
        <f>IF(Source!I51&lt;&gt;0, ROUND(I200/Source!I51, 2), 0)</f>
        <v>38992.99</v>
      </c>
      <c r="P200" s="19">
        <f>I200</f>
        <v>534593.93000000005</v>
      </c>
    </row>
    <row r="201" spans="1:22" ht="42.75" x14ac:dyDescent="0.2">
      <c r="A201" s="15">
        <v>25</v>
      </c>
      <c r="B201" s="15" t="str">
        <f>Source!F52</f>
        <v>1.21-2303-31-1/1</v>
      </c>
      <c r="C201" s="15" t="str">
        <f>Source!G52</f>
        <v>Техническое обслуживание коробки клеммной соединительной, с количеством клемм до 20</v>
      </c>
      <c r="D201" s="16" t="str">
        <f>Source!DW52</f>
        <v>шт.</v>
      </c>
      <c r="E201" s="9">
        <f>Source!I52</f>
        <v>100</v>
      </c>
      <c r="F201" s="18"/>
      <c r="G201" s="17"/>
      <c r="H201" s="9"/>
      <c r="I201" s="9"/>
      <c r="J201" s="18"/>
      <c r="K201" s="18"/>
      <c r="Q201">
        <f>ROUND((Source!BZ52/100)*ROUND((Source!AF52*Source!AV52)*Source!I52, 2), 2)</f>
        <v>114958.2</v>
      </c>
      <c r="R201">
        <f>Source!X52</f>
        <v>114958.2</v>
      </c>
      <c r="S201">
        <f>ROUND((Source!CA52/100)*ROUND((Source!AF52*Source!AV52)*Source!I52, 2), 2)</f>
        <v>16422.599999999999</v>
      </c>
      <c r="T201">
        <f>Source!Y52</f>
        <v>16422.599999999999</v>
      </c>
      <c r="U201">
        <f>ROUND((175/100)*ROUND((Source!AE52*Source!AV52)*Source!I52, 2), 2)</f>
        <v>0</v>
      </c>
      <c r="V201">
        <f>ROUND((108/100)*ROUND(Source!CS52*Source!I52, 2), 2)</f>
        <v>0</v>
      </c>
    </row>
    <row r="202" spans="1:22" ht="14.25" x14ac:dyDescent="0.2">
      <c r="A202" s="15"/>
      <c r="B202" s="15"/>
      <c r="C202" s="15" t="s">
        <v>3132</v>
      </c>
      <c r="D202" s="16"/>
      <c r="E202" s="9"/>
      <c r="F202" s="18">
        <f>Source!AO52</f>
        <v>273.70999999999998</v>
      </c>
      <c r="G202" s="17" t="str">
        <f>Source!DG52</f>
        <v>)*6</v>
      </c>
      <c r="H202" s="9">
        <f>Source!AV52</f>
        <v>1</v>
      </c>
      <c r="I202" s="9">
        <f>IF(Source!BA52&lt;&gt; 0, Source!BA52, 1)</f>
        <v>1</v>
      </c>
      <c r="J202" s="18">
        <f>Source!S52</f>
        <v>164226</v>
      </c>
      <c r="K202" s="18"/>
    </row>
    <row r="203" spans="1:22" ht="14.25" x14ac:dyDescent="0.2">
      <c r="A203" s="15"/>
      <c r="B203" s="15"/>
      <c r="C203" s="15" t="s">
        <v>3133</v>
      </c>
      <c r="D203" s="16"/>
      <c r="E203" s="9"/>
      <c r="F203" s="18">
        <f>Source!AL52</f>
        <v>6.18</v>
      </c>
      <c r="G203" s="17" t="str">
        <f>Source!DD52</f>
        <v>)*6</v>
      </c>
      <c r="H203" s="9">
        <f>Source!AW52</f>
        <v>1</v>
      </c>
      <c r="I203" s="9">
        <f>IF(Source!BC52&lt;&gt; 0, Source!BC52, 1)</f>
        <v>1</v>
      </c>
      <c r="J203" s="18">
        <f>Source!P52</f>
        <v>3708</v>
      </c>
      <c r="K203" s="18"/>
    </row>
    <row r="204" spans="1:22" ht="14.25" x14ac:dyDescent="0.2">
      <c r="A204" s="15"/>
      <c r="B204" s="15"/>
      <c r="C204" s="15" t="s">
        <v>3134</v>
      </c>
      <c r="D204" s="16" t="s">
        <v>3135</v>
      </c>
      <c r="E204" s="9">
        <f>Source!AT52</f>
        <v>70</v>
      </c>
      <c r="F204" s="18"/>
      <c r="G204" s="17"/>
      <c r="H204" s="9"/>
      <c r="I204" s="9"/>
      <c r="J204" s="18">
        <f>SUM(R201:R203)</f>
        <v>114958.2</v>
      </c>
      <c r="K204" s="18"/>
    </row>
    <row r="205" spans="1:22" ht="14.25" x14ac:dyDescent="0.2">
      <c r="A205" s="15"/>
      <c r="B205" s="15"/>
      <c r="C205" s="15" t="s">
        <v>3136</v>
      </c>
      <c r="D205" s="16" t="s">
        <v>3135</v>
      </c>
      <c r="E205" s="9">
        <f>Source!AU52</f>
        <v>10</v>
      </c>
      <c r="F205" s="18"/>
      <c r="G205" s="17"/>
      <c r="H205" s="9"/>
      <c r="I205" s="9"/>
      <c r="J205" s="18">
        <f>SUM(T201:T204)</f>
        <v>16422.599999999999</v>
      </c>
      <c r="K205" s="18"/>
    </row>
    <row r="206" spans="1:22" ht="14.25" x14ac:dyDescent="0.2">
      <c r="A206" s="15"/>
      <c r="B206" s="15"/>
      <c r="C206" s="15" t="s">
        <v>3137</v>
      </c>
      <c r="D206" s="16" t="s">
        <v>3138</v>
      </c>
      <c r="E206" s="9">
        <f>Source!AQ52</f>
        <v>0.96</v>
      </c>
      <c r="F206" s="18"/>
      <c r="G206" s="17" t="str">
        <f>Source!DI52</f>
        <v>)*6</v>
      </c>
      <c r="H206" s="9">
        <f>Source!AV52</f>
        <v>1</v>
      </c>
      <c r="I206" s="9"/>
      <c r="J206" s="18"/>
      <c r="K206" s="18">
        <f>Source!U52</f>
        <v>576</v>
      </c>
    </row>
    <row r="207" spans="1:22" ht="15" x14ac:dyDescent="0.25">
      <c r="A207" s="21"/>
      <c r="B207" s="21"/>
      <c r="C207" s="21"/>
      <c r="D207" s="21"/>
      <c r="E207" s="21"/>
      <c r="F207" s="21"/>
      <c r="G207" s="21"/>
      <c r="H207" s="21"/>
      <c r="I207" s="52">
        <f>J202+J203+J204+J205</f>
        <v>299314.8</v>
      </c>
      <c r="J207" s="52"/>
      <c r="K207" s="22">
        <f>IF(Source!I52&lt;&gt;0, ROUND(I207/Source!I52, 2), 0)</f>
        <v>2993.15</v>
      </c>
      <c r="P207" s="19">
        <f>I207</f>
        <v>299314.8</v>
      </c>
    </row>
    <row r="208" spans="1:22" ht="57" x14ac:dyDescent="0.2">
      <c r="A208" s="15">
        <v>26</v>
      </c>
      <c r="B208" s="15" t="str">
        <f>Source!F53</f>
        <v>1.21-2101-1-2/1</v>
      </c>
      <c r="C208" s="15" t="str">
        <f>Source!G53</f>
        <v>Технический осмотр силовых сетей, проложенных по кирпичным и бетонным основаниям, провод сечением 3х1,5-6 мм2</v>
      </c>
      <c r="D208" s="16" t="str">
        <f>Source!DW53</f>
        <v>100 м</v>
      </c>
      <c r="E208" s="9">
        <f>Source!I53</f>
        <v>61.3</v>
      </c>
      <c r="F208" s="18"/>
      <c r="G208" s="17"/>
      <c r="H208" s="9"/>
      <c r="I208" s="9"/>
      <c r="J208" s="18"/>
      <c r="K208" s="18"/>
      <c r="Q208">
        <f>ROUND((Source!BZ53/100)*ROUND((Source!AF53*Source!AV53)*Source!I53, 2), 2)</f>
        <v>20998.44</v>
      </c>
      <c r="R208">
        <f>Source!X53</f>
        <v>20998.44</v>
      </c>
      <c r="S208">
        <f>ROUND((Source!CA53/100)*ROUND((Source!AF53*Source!AV53)*Source!I53, 2), 2)</f>
        <v>2999.78</v>
      </c>
      <c r="T208">
        <f>Source!Y53</f>
        <v>2999.78</v>
      </c>
      <c r="U208">
        <f>ROUND((175/100)*ROUND((Source!AE53*Source!AV53)*Source!I53, 2), 2)</f>
        <v>0</v>
      </c>
      <c r="V208">
        <f>ROUND((108/100)*ROUND(Source!CS53*Source!I53, 2), 2)</f>
        <v>0</v>
      </c>
    </row>
    <row r="209" spans="1:22" ht="14.25" x14ac:dyDescent="0.2">
      <c r="A209" s="15"/>
      <c r="B209" s="15"/>
      <c r="C209" s="15" t="s">
        <v>3132</v>
      </c>
      <c r="D209" s="16"/>
      <c r="E209" s="9"/>
      <c r="F209" s="18">
        <f>Source!AO53</f>
        <v>81.56</v>
      </c>
      <c r="G209" s="17" t="str">
        <f>Source!DG53</f>
        <v>)*6</v>
      </c>
      <c r="H209" s="9">
        <f>Source!AV53</f>
        <v>1</v>
      </c>
      <c r="I209" s="9">
        <f>IF(Source!BA53&lt;&gt; 0, Source!BA53, 1)</f>
        <v>1</v>
      </c>
      <c r="J209" s="18">
        <f>Source!S53</f>
        <v>29997.77</v>
      </c>
      <c r="K209" s="18"/>
    </row>
    <row r="210" spans="1:22" ht="14.25" x14ac:dyDescent="0.2">
      <c r="A210" s="15"/>
      <c r="B210" s="15"/>
      <c r="C210" s="15" t="s">
        <v>3134</v>
      </c>
      <c r="D210" s="16" t="s">
        <v>3135</v>
      </c>
      <c r="E210" s="9">
        <f>Source!AT53</f>
        <v>70</v>
      </c>
      <c r="F210" s="18"/>
      <c r="G210" s="17"/>
      <c r="H210" s="9"/>
      <c r="I210" s="9"/>
      <c r="J210" s="18">
        <f>SUM(R208:R209)</f>
        <v>20998.44</v>
      </c>
      <c r="K210" s="18"/>
    </row>
    <row r="211" spans="1:22" ht="14.25" x14ac:dyDescent="0.2">
      <c r="A211" s="15"/>
      <c r="B211" s="15"/>
      <c r="C211" s="15" t="s">
        <v>3136</v>
      </c>
      <c r="D211" s="16" t="s">
        <v>3135</v>
      </c>
      <c r="E211" s="9">
        <f>Source!AU53</f>
        <v>10</v>
      </c>
      <c r="F211" s="18"/>
      <c r="G211" s="17"/>
      <c r="H211" s="9"/>
      <c r="I211" s="9"/>
      <c r="J211" s="18">
        <f>SUM(T208:T210)</f>
        <v>2999.78</v>
      </c>
      <c r="K211" s="18"/>
    </row>
    <row r="212" spans="1:22" ht="14.25" x14ac:dyDescent="0.2">
      <c r="A212" s="15"/>
      <c r="B212" s="15"/>
      <c r="C212" s="15" t="s">
        <v>3137</v>
      </c>
      <c r="D212" s="16" t="s">
        <v>3138</v>
      </c>
      <c r="E212" s="9">
        <f>Source!AQ53</f>
        <v>0.33</v>
      </c>
      <c r="F212" s="18"/>
      <c r="G212" s="17" t="str">
        <f>Source!DI53</f>
        <v>)*6</v>
      </c>
      <c r="H212" s="9">
        <f>Source!AV53</f>
        <v>1</v>
      </c>
      <c r="I212" s="9"/>
      <c r="J212" s="18"/>
      <c r="K212" s="18">
        <f>Source!U53</f>
        <v>121.374</v>
      </c>
    </row>
    <row r="213" spans="1:22" ht="15" x14ac:dyDescent="0.25">
      <c r="A213" s="21"/>
      <c r="B213" s="21"/>
      <c r="C213" s="21"/>
      <c r="D213" s="21"/>
      <c r="E213" s="21"/>
      <c r="F213" s="21"/>
      <c r="G213" s="21"/>
      <c r="H213" s="21"/>
      <c r="I213" s="52">
        <f>J209+J210+J211</f>
        <v>53995.99</v>
      </c>
      <c r="J213" s="52"/>
      <c r="K213" s="22">
        <f>IF(Source!I53&lt;&gt;0, ROUND(I213/Source!I53, 2), 0)</f>
        <v>880.85</v>
      </c>
      <c r="P213" s="19">
        <f>I213</f>
        <v>53995.99</v>
      </c>
    </row>
    <row r="214" spans="1:22" ht="71.25" x14ac:dyDescent="0.2">
      <c r="A214" s="15">
        <v>27</v>
      </c>
      <c r="B214" s="15" t="str">
        <f>Source!F54</f>
        <v>1.21-2101-1-3/1</v>
      </c>
      <c r="C214" s="15" t="str">
        <f>Source!G54</f>
        <v>Технический осмотр силовых сетей, проложенных по кирпичным и бетонным основаниям, провод сечением 4х1,5-6 мм2 (в т.ч. 5х2,5-16 мм2)</v>
      </c>
      <c r="D214" s="16" t="str">
        <f>Source!DW54</f>
        <v>100 м</v>
      </c>
      <c r="E214" s="9">
        <f>Source!I54</f>
        <v>52.17</v>
      </c>
      <c r="F214" s="18"/>
      <c r="G214" s="17"/>
      <c r="H214" s="9"/>
      <c r="I214" s="9"/>
      <c r="J214" s="18"/>
      <c r="K214" s="18"/>
      <c r="Q214">
        <f>ROUND((Source!BZ54/100)*ROUND((Source!AF54*Source!AV54)*Source!I54, 2), 2)</f>
        <v>20579.189999999999</v>
      </c>
      <c r="R214">
        <f>Source!X54</f>
        <v>20579.189999999999</v>
      </c>
      <c r="S214">
        <f>ROUND((Source!CA54/100)*ROUND((Source!AF54*Source!AV54)*Source!I54, 2), 2)</f>
        <v>2939.88</v>
      </c>
      <c r="T214">
        <f>Source!Y54</f>
        <v>2939.88</v>
      </c>
      <c r="U214">
        <f>ROUND((175/100)*ROUND((Source!AE54*Source!AV54)*Source!I54, 2), 2)</f>
        <v>0</v>
      </c>
      <c r="V214">
        <f>ROUND((108/100)*ROUND(Source!CS54*Source!I54, 2), 2)</f>
        <v>0</v>
      </c>
    </row>
    <row r="215" spans="1:22" ht="14.25" x14ac:dyDescent="0.2">
      <c r="A215" s="15"/>
      <c r="B215" s="15"/>
      <c r="C215" s="15" t="s">
        <v>3132</v>
      </c>
      <c r="D215" s="16"/>
      <c r="E215" s="9"/>
      <c r="F215" s="18">
        <f>Source!AO54</f>
        <v>93.92</v>
      </c>
      <c r="G215" s="17" t="str">
        <f>Source!DG54</f>
        <v>)*6</v>
      </c>
      <c r="H215" s="9">
        <f>Source!AV54</f>
        <v>1</v>
      </c>
      <c r="I215" s="9">
        <f>IF(Source!BA54&lt;&gt; 0, Source!BA54, 1)</f>
        <v>1</v>
      </c>
      <c r="J215" s="18">
        <f>Source!S54</f>
        <v>29398.84</v>
      </c>
      <c r="K215" s="18"/>
    </row>
    <row r="216" spans="1:22" ht="14.25" x14ac:dyDescent="0.2">
      <c r="A216" s="15"/>
      <c r="B216" s="15"/>
      <c r="C216" s="15" t="s">
        <v>3133</v>
      </c>
      <c r="D216" s="16"/>
      <c r="E216" s="9"/>
      <c r="F216" s="18">
        <f>Source!AL54</f>
        <v>0.24</v>
      </c>
      <c r="G216" s="17" t="str">
        <f>Source!DD54</f>
        <v>)*6</v>
      </c>
      <c r="H216" s="9">
        <f>Source!AW54</f>
        <v>1</v>
      </c>
      <c r="I216" s="9">
        <f>IF(Source!BC54&lt;&gt; 0, Source!BC54, 1)</f>
        <v>1</v>
      </c>
      <c r="J216" s="18">
        <f>Source!P54</f>
        <v>75.12</v>
      </c>
      <c r="K216" s="18"/>
    </row>
    <row r="217" spans="1:22" ht="14.25" x14ac:dyDescent="0.2">
      <c r="A217" s="15"/>
      <c r="B217" s="15"/>
      <c r="C217" s="15" t="s">
        <v>3134</v>
      </c>
      <c r="D217" s="16" t="s">
        <v>3135</v>
      </c>
      <c r="E217" s="9">
        <f>Source!AT54</f>
        <v>70</v>
      </c>
      <c r="F217" s="18"/>
      <c r="G217" s="17"/>
      <c r="H217" s="9"/>
      <c r="I217" s="9"/>
      <c r="J217" s="18">
        <f>SUM(R214:R216)</f>
        <v>20579.189999999999</v>
      </c>
      <c r="K217" s="18"/>
    </row>
    <row r="218" spans="1:22" ht="14.25" x14ac:dyDescent="0.2">
      <c r="A218" s="15"/>
      <c r="B218" s="15"/>
      <c r="C218" s="15" t="s">
        <v>3136</v>
      </c>
      <c r="D218" s="16" t="s">
        <v>3135</v>
      </c>
      <c r="E218" s="9">
        <f>Source!AU54</f>
        <v>10</v>
      </c>
      <c r="F218" s="18"/>
      <c r="G218" s="17"/>
      <c r="H218" s="9"/>
      <c r="I218" s="9"/>
      <c r="J218" s="18">
        <f>SUM(T214:T217)</f>
        <v>2939.88</v>
      </c>
      <c r="K218" s="18"/>
    </row>
    <row r="219" spans="1:22" ht="14.25" x14ac:dyDescent="0.2">
      <c r="A219" s="15"/>
      <c r="B219" s="15"/>
      <c r="C219" s="15" t="s">
        <v>3137</v>
      </c>
      <c r="D219" s="16" t="s">
        <v>3138</v>
      </c>
      <c r="E219" s="9">
        <f>Source!AQ54</f>
        <v>0.38</v>
      </c>
      <c r="F219" s="18"/>
      <c r="G219" s="17" t="str">
        <f>Source!DI54</f>
        <v>)*6</v>
      </c>
      <c r="H219" s="9">
        <f>Source!AV54</f>
        <v>1</v>
      </c>
      <c r="I219" s="9"/>
      <c r="J219" s="18"/>
      <c r="K219" s="18">
        <f>Source!U54</f>
        <v>118.94760000000002</v>
      </c>
    </row>
    <row r="220" spans="1:22" ht="15" x14ac:dyDescent="0.25">
      <c r="A220" s="21"/>
      <c r="B220" s="21"/>
      <c r="C220" s="21"/>
      <c r="D220" s="21"/>
      <c r="E220" s="21"/>
      <c r="F220" s="21"/>
      <c r="G220" s="21"/>
      <c r="H220" s="21"/>
      <c r="I220" s="52">
        <f>J215+J216+J217+J218</f>
        <v>52993.029999999992</v>
      </c>
      <c r="J220" s="52"/>
      <c r="K220" s="22">
        <f>IF(Source!I54&lt;&gt;0, ROUND(I220/Source!I54, 2), 0)</f>
        <v>1015.78</v>
      </c>
      <c r="P220" s="19">
        <f>I220</f>
        <v>52993.029999999992</v>
      </c>
    </row>
    <row r="221" spans="1:22" ht="71.25" x14ac:dyDescent="0.2">
      <c r="A221" s="15">
        <v>28</v>
      </c>
      <c r="B221" s="15" t="str">
        <f>Source!F55</f>
        <v>1.21-2101-1-7/1</v>
      </c>
      <c r="C221" s="15" t="str">
        <f>Source!G55</f>
        <v>Технический осмотр силовых сетей, проложенных по кирпичным и бетонным основаниям, провод сечением 3х25-35 мм2 (в т.ч. 4х35 мм2, 5х25-70 мм2)</v>
      </c>
      <c r="D221" s="16" t="str">
        <f>Source!DW55</f>
        <v>100 м</v>
      </c>
      <c r="E221" s="9">
        <f>Source!I55</f>
        <v>13.71</v>
      </c>
      <c r="F221" s="18"/>
      <c r="G221" s="17"/>
      <c r="H221" s="9"/>
      <c r="I221" s="9"/>
      <c r="J221" s="18"/>
      <c r="K221" s="18"/>
      <c r="Q221">
        <f>ROUND((Source!BZ55/100)*ROUND((Source!AF55*Source!AV55)*Source!I55, 2), 2)</f>
        <v>6973.76</v>
      </c>
      <c r="R221">
        <f>Source!X55</f>
        <v>6973.76</v>
      </c>
      <c r="S221">
        <f>ROUND((Source!CA55/100)*ROUND((Source!AF55*Source!AV55)*Source!I55, 2), 2)</f>
        <v>996.25</v>
      </c>
      <c r="T221">
        <f>Source!Y55</f>
        <v>996.25</v>
      </c>
      <c r="U221">
        <f>ROUND((175/100)*ROUND((Source!AE55*Source!AV55)*Source!I55, 2), 2)</f>
        <v>0</v>
      </c>
      <c r="V221">
        <f>ROUND((108/100)*ROUND(Source!CS55*Source!I55, 2), 2)</f>
        <v>0</v>
      </c>
    </row>
    <row r="222" spans="1:22" ht="14.25" x14ac:dyDescent="0.2">
      <c r="A222" s="15"/>
      <c r="B222" s="15"/>
      <c r="C222" s="15" t="s">
        <v>3132</v>
      </c>
      <c r="D222" s="16"/>
      <c r="E222" s="9"/>
      <c r="F222" s="18">
        <f>Source!AO55</f>
        <v>121.11</v>
      </c>
      <c r="G222" s="17" t="str">
        <f>Source!DG55</f>
        <v>)*6</v>
      </c>
      <c r="H222" s="9">
        <f>Source!AV55</f>
        <v>1</v>
      </c>
      <c r="I222" s="9">
        <f>IF(Source!BA55&lt;&gt; 0, Source!BA55, 1)</f>
        <v>1</v>
      </c>
      <c r="J222" s="18">
        <f>Source!S55</f>
        <v>9962.51</v>
      </c>
      <c r="K222" s="18"/>
    </row>
    <row r="223" spans="1:22" ht="14.25" x14ac:dyDescent="0.2">
      <c r="A223" s="15"/>
      <c r="B223" s="15"/>
      <c r="C223" s="15" t="s">
        <v>3133</v>
      </c>
      <c r="D223" s="16"/>
      <c r="E223" s="9"/>
      <c r="F223" s="18">
        <f>Source!AL55</f>
        <v>0.47</v>
      </c>
      <c r="G223" s="17" t="str">
        <f>Source!DD55</f>
        <v>)*6</v>
      </c>
      <c r="H223" s="9">
        <f>Source!AW55</f>
        <v>1</v>
      </c>
      <c r="I223" s="9">
        <f>IF(Source!BC55&lt;&gt; 0, Source!BC55, 1)</f>
        <v>1</v>
      </c>
      <c r="J223" s="18">
        <f>Source!P55</f>
        <v>38.659999999999997</v>
      </c>
      <c r="K223" s="18"/>
    </row>
    <row r="224" spans="1:22" ht="14.25" x14ac:dyDescent="0.2">
      <c r="A224" s="15"/>
      <c r="B224" s="15"/>
      <c r="C224" s="15" t="s">
        <v>3134</v>
      </c>
      <c r="D224" s="16" t="s">
        <v>3135</v>
      </c>
      <c r="E224" s="9">
        <f>Source!AT55</f>
        <v>70</v>
      </c>
      <c r="F224" s="18"/>
      <c r="G224" s="17"/>
      <c r="H224" s="9"/>
      <c r="I224" s="9"/>
      <c r="J224" s="18">
        <f>SUM(R221:R223)</f>
        <v>6973.76</v>
      </c>
      <c r="K224" s="18"/>
    </row>
    <row r="225" spans="1:22" ht="14.25" x14ac:dyDescent="0.2">
      <c r="A225" s="15"/>
      <c r="B225" s="15"/>
      <c r="C225" s="15" t="s">
        <v>3136</v>
      </c>
      <c r="D225" s="16" t="s">
        <v>3135</v>
      </c>
      <c r="E225" s="9">
        <f>Source!AU55</f>
        <v>10</v>
      </c>
      <c r="F225" s="18"/>
      <c r="G225" s="17"/>
      <c r="H225" s="9"/>
      <c r="I225" s="9"/>
      <c r="J225" s="18">
        <f>SUM(T221:T224)</f>
        <v>996.25</v>
      </c>
      <c r="K225" s="18"/>
    </row>
    <row r="226" spans="1:22" ht="14.25" x14ac:dyDescent="0.2">
      <c r="A226" s="15"/>
      <c r="B226" s="15"/>
      <c r="C226" s="15" t="s">
        <v>3137</v>
      </c>
      <c r="D226" s="16" t="s">
        <v>3138</v>
      </c>
      <c r="E226" s="9">
        <f>Source!AQ55</f>
        <v>0.49</v>
      </c>
      <c r="F226" s="18"/>
      <c r="G226" s="17" t="str">
        <f>Source!DI55</f>
        <v>)*6</v>
      </c>
      <c r="H226" s="9">
        <f>Source!AV55</f>
        <v>1</v>
      </c>
      <c r="I226" s="9"/>
      <c r="J226" s="18"/>
      <c r="K226" s="18">
        <f>Source!U55</f>
        <v>40.307400000000001</v>
      </c>
    </row>
    <row r="227" spans="1:22" ht="15" x14ac:dyDescent="0.25">
      <c r="A227" s="21"/>
      <c r="B227" s="21"/>
      <c r="C227" s="21"/>
      <c r="D227" s="21"/>
      <c r="E227" s="21"/>
      <c r="F227" s="21"/>
      <c r="G227" s="21"/>
      <c r="H227" s="21"/>
      <c r="I227" s="52">
        <f>J222+J223+J224+J225</f>
        <v>17971.18</v>
      </c>
      <c r="J227" s="52"/>
      <c r="K227" s="22">
        <f>IF(Source!I55&lt;&gt;0, ROUND(I227/Source!I55, 2), 0)</f>
        <v>1310.81</v>
      </c>
      <c r="P227" s="19">
        <f>I227</f>
        <v>17971.18</v>
      </c>
    </row>
    <row r="229" spans="1:22" ht="15" x14ac:dyDescent="0.25">
      <c r="A229" s="49" t="str">
        <f>CONCATENATE("Итого по разделу: ",IF(Source!G57&lt;&gt;"Новый раздел", Source!G57, ""))</f>
        <v>Итого по разделу: Электроснабжение</v>
      </c>
      <c r="B229" s="49"/>
      <c r="C229" s="49"/>
      <c r="D229" s="49"/>
      <c r="E229" s="49"/>
      <c r="F229" s="49"/>
      <c r="G229" s="49"/>
      <c r="H229" s="49"/>
      <c r="I229" s="50">
        <f>SUM(P30:P228)</f>
        <v>14693962.9</v>
      </c>
      <c r="J229" s="51"/>
      <c r="K229" s="24"/>
    </row>
    <row r="232" spans="1:22" ht="16.5" x14ac:dyDescent="0.25">
      <c r="A232" s="53" t="str">
        <f>CONCATENATE("Раздел: ",IF(Source!G87&lt;&gt;"Новый раздел", Source!G87, ""))</f>
        <v>Раздел: Водоснабжение</v>
      </c>
      <c r="B232" s="53"/>
      <c r="C232" s="53"/>
      <c r="D232" s="53"/>
      <c r="E232" s="53"/>
      <c r="F232" s="53"/>
      <c r="G232" s="53"/>
      <c r="H232" s="53"/>
      <c r="I232" s="53"/>
      <c r="J232" s="53"/>
      <c r="K232" s="53"/>
    </row>
    <row r="233" spans="1:22" ht="28.5" x14ac:dyDescent="0.2">
      <c r="A233" s="15">
        <v>29</v>
      </c>
      <c r="B233" s="15" t="str">
        <f>Source!F91</f>
        <v>1.24-2103-9-2/1</v>
      </c>
      <c r="C233" s="15" t="str">
        <f>Source!G91</f>
        <v>Техническое обслуживание задвижек типа МЗВ Ду=100-200 мм</v>
      </c>
      <c r="D233" s="16" t="str">
        <f>Source!DW91</f>
        <v>шт.</v>
      </c>
      <c r="E233" s="9">
        <f>Source!I91</f>
        <v>7</v>
      </c>
      <c r="F233" s="18"/>
      <c r="G233" s="17"/>
      <c r="H233" s="9"/>
      <c r="I233" s="9"/>
      <c r="J233" s="18"/>
      <c r="K233" s="18"/>
      <c r="Q233">
        <f>ROUND((Source!BZ91/100)*ROUND((Source!AF91*Source!AV91)*Source!I91, 2), 2)</f>
        <v>15242.72</v>
      </c>
      <c r="R233">
        <f>Source!X91</f>
        <v>15242.72</v>
      </c>
      <c r="S233">
        <f>ROUND((Source!CA91/100)*ROUND((Source!AF91*Source!AV91)*Source!I91, 2), 2)</f>
        <v>2177.5300000000002</v>
      </c>
      <c r="T233">
        <f>Source!Y91</f>
        <v>2177.5300000000002</v>
      </c>
      <c r="U233">
        <f>ROUND((175/100)*ROUND((Source!AE91*Source!AV91)*Source!I91, 2), 2)</f>
        <v>27037.71</v>
      </c>
      <c r="V233">
        <f>ROUND((108/100)*ROUND(Source!CS91*Source!I91, 2), 2)</f>
        <v>16686.13</v>
      </c>
    </row>
    <row r="234" spans="1:22" ht="14.25" x14ac:dyDescent="0.2">
      <c r="A234" s="15"/>
      <c r="B234" s="15"/>
      <c r="C234" s="15" t="s">
        <v>3132</v>
      </c>
      <c r="D234" s="16"/>
      <c r="E234" s="9"/>
      <c r="F234" s="18">
        <f>Source!AO91</f>
        <v>259.23</v>
      </c>
      <c r="G234" s="17" t="str">
        <f>Source!DG91</f>
        <v>)*12</v>
      </c>
      <c r="H234" s="9">
        <f>Source!AV91</f>
        <v>1</v>
      </c>
      <c r="I234" s="9">
        <f>IF(Source!BA91&lt;&gt; 0, Source!BA91, 1)</f>
        <v>1</v>
      </c>
      <c r="J234" s="18">
        <f>Source!S91</f>
        <v>21775.32</v>
      </c>
      <c r="K234" s="18"/>
    </row>
    <row r="235" spans="1:22" ht="14.25" x14ac:dyDescent="0.2">
      <c r="A235" s="15"/>
      <c r="B235" s="15"/>
      <c r="C235" s="15" t="s">
        <v>3139</v>
      </c>
      <c r="D235" s="16"/>
      <c r="E235" s="9"/>
      <c r="F235" s="18">
        <f>Source!AM91</f>
        <v>285.44</v>
      </c>
      <c r="G235" s="17" t="str">
        <f>Source!DE91</f>
        <v>)*12</v>
      </c>
      <c r="H235" s="9">
        <f>Source!AV91</f>
        <v>1</v>
      </c>
      <c r="I235" s="9">
        <f>IF(Source!BB91&lt;&gt; 0, Source!BB91, 1)</f>
        <v>1</v>
      </c>
      <c r="J235" s="18">
        <f>Source!Q91</f>
        <v>23976.959999999999</v>
      </c>
      <c r="K235" s="18"/>
    </row>
    <row r="236" spans="1:22" ht="14.25" x14ac:dyDescent="0.2">
      <c r="A236" s="15"/>
      <c r="B236" s="15"/>
      <c r="C236" s="15" t="s">
        <v>3140</v>
      </c>
      <c r="D236" s="16"/>
      <c r="E236" s="9"/>
      <c r="F236" s="18">
        <f>Source!AN91</f>
        <v>183.93</v>
      </c>
      <c r="G236" s="17" t="str">
        <f>Source!DF91</f>
        <v>)*12</v>
      </c>
      <c r="H236" s="9">
        <f>Source!AV91</f>
        <v>1</v>
      </c>
      <c r="I236" s="9">
        <f>IF(Source!BS91&lt;&gt; 0, Source!BS91, 1)</f>
        <v>1</v>
      </c>
      <c r="J236" s="23">
        <f>Source!R91</f>
        <v>15450.12</v>
      </c>
      <c r="K236" s="18"/>
    </row>
    <row r="237" spans="1:22" ht="14.25" x14ac:dyDescent="0.2">
      <c r="A237" s="15"/>
      <c r="B237" s="15"/>
      <c r="C237" s="15" t="s">
        <v>3133</v>
      </c>
      <c r="D237" s="16"/>
      <c r="E237" s="9"/>
      <c r="F237" s="18">
        <f>Source!AL91</f>
        <v>21.39</v>
      </c>
      <c r="G237" s="17" t="str">
        <f>Source!DD91</f>
        <v>)*12</v>
      </c>
      <c r="H237" s="9">
        <f>Source!AW91</f>
        <v>1</v>
      </c>
      <c r="I237" s="9">
        <f>IF(Source!BC91&lt;&gt; 0, Source!BC91, 1)</f>
        <v>1</v>
      </c>
      <c r="J237" s="18">
        <f>Source!P91</f>
        <v>1796.76</v>
      </c>
      <c r="K237" s="18"/>
    </row>
    <row r="238" spans="1:22" ht="14.25" x14ac:dyDescent="0.2">
      <c r="A238" s="15"/>
      <c r="B238" s="15"/>
      <c r="C238" s="15" t="s">
        <v>3134</v>
      </c>
      <c r="D238" s="16" t="s">
        <v>3135</v>
      </c>
      <c r="E238" s="9">
        <f>Source!AT91</f>
        <v>70</v>
      </c>
      <c r="F238" s="18"/>
      <c r="G238" s="17"/>
      <c r="H238" s="9"/>
      <c r="I238" s="9"/>
      <c r="J238" s="18">
        <f>SUM(R233:R237)</f>
        <v>15242.72</v>
      </c>
      <c r="K238" s="18"/>
    </row>
    <row r="239" spans="1:22" ht="14.25" x14ac:dyDescent="0.2">
      <c r="A239" s="15"/>
      <c r="B239" s="15"/>
      <c r="C239" s="15" t="s">
        <v>3136</v>
      </c>
      <c r="D239" s="16" t="s">
        <v>3135</v>
      </c>
      <c r="E239" s="9">
        <f>Source!AU91</f>
        <v>10</v>
      </c>
      <c r="F239" s="18"/>
      <c r="G239" s="17"/>
      <c r="H239" s="9"/>
      <c r="I239" s="9"/>
      <c r="J239" s="18">
        <f>SUM(T233:T238)</f>
        <v>2177.5300000000002</v>
      </c>
      <c r="K239" s="18"/>
    </row>
    <row r="240" spans="1:22" ht="14.25" x14ac:dyDescent="0.2">
      <c r="A240" s="15"/>
      <c r="B240" s="15"/>
      <c r="C240" s="15" t="s">
        <v>3141</v>
      </c>
      <c r="D240" s="16" t="s">
        <v>3135</v>
      </c>
      <c r="E240" s="9">
        <f>108</f>
        <v>108</v>
      </c>
      <c r="F240" s="18"/>
      <c r="G240" s="17"/>
      <c r="H240" s="9"/>
      <c r="I240" s="9"/>
      <c r="J240" s="18">
        <f>SUM(V233:V239)</f>
        <v>16686.13</v>
      </c>
      <c r="K240" s="18"/>
    </row>
    <row r="241" spans="1:22" ht="14.25" x14ac:dyDescent="0.2">
      <c r="A241" s="15"/>
      <c r="B241" s="15"/>
      <c r="C241" s="15" t="s">
        <v>3137</v>
      </c>
      <c r="D241" s="16" t="s">
        <v>3138</v>
      </c>
      <c r="E241" s="9">
        <f>Source!AQ91</f>
        <v>0.92</v>
      </c>
      <c r="F241" s="18"/>
      <c r="G241" s="17" t="str">
        <f>Source!DI91</f>
        <v>)*12</v>
      </c>
      <c r="H241" s="9">
        <f>Source!AV91</f>
        <v>1</v>
      </c>
      <c r="I241" s="9"/>
      <c r="J241" s="18"/>
      <c r="K241" s="18">
        <f>Source!U91</f>
        <v>77.28</v>
      </c>
    </row>
    <row r="242" spans="1:22" ht="15" x14ac:dyDescent="0.25">
      <c r="A242" s="21"/>
      <c r="B242" s="21"/>
      <c r="C242" s="21"/>
      <c r="D242" s="21"/>
      <c r="E242" s="21"/>
      <c r="F242" s="21"/>
      <c r="G242" s="21"/>
      <c r="H242" s="21"/>
      <c r="I242" s="52">
        <f>J234+J235+J237+J238+J239+J240</f>
        <v>81655.42</v>
      </c>
      <c r="J242" s="52"/>
      <c r="K242" s="22">
        <f>IF(Source!I91&lt;&gt;0, ROUND(I242/Source!I91, 2), 0)</f>
        <v>11665.06</v>
      </c>
      <c r="P242" s="19">
        <f>I242</f>
        <v>81655.42</v>
      </c>
    </row>
    <row r="243" spans="1:22" ht="42.75" x14ac:dyDescent="0.2">
      <c r="A243" s="15">
        <v>30</v>
      </c>
      <c r="B243" s="15" t="str">
        <f>Source!F92</f>
        <v>1.15-2101-1-1/1</v>
      </c>
      <c r="C243" s="15" t="str">
        <f>Source!G92</f>
        <v>Осмотр магистральных неизолированных внутренних трубопроводов диаметром до 100 мм</v>
      </c>
      <c r="D243" s="16" t="str">
        <f>Source!DW92</f>
        <v>100 м</v>
      </c>
      <c r="E243" s="9">
        <f>Source!I92</f>
        <v>40.536999999999999</v>
      </c>
      <c r="F243" s="18"/>
      <c r="G243" s="17"/>
      <c r="H243" s="9"/>
      <c r="I243" s="9"/>
      <c r="J243" s="18"/>
      <c r="K243" s="18"/>
      <c r="Q243">
        <f>ROUND((Source!BZ92/100)*ROUND((Source!AF92*Source!AV92)*Source!I92, 2), 2)</f>
        <v>79546.73</v>
      </c>
      <c r="R243">
        <f>Source!X92</f>
        <v>79546.73</v>
      </c>
      <c r="S243">
        <f>ROUND((Source!CA92/100)*ROUND((Source!AF92*Source!AV92)*Source!I92, 2), 2)</f>
        <v>11363.82</v>
      </c>
      <c r="T243">
        <f>Source!Y92</f>
        <v>11363.82</v>
      </c>
      <c r="U243">
        <f>ROUND((175/100)*ROUND((Source!AE92*Source!AV92)*Source!I92, 2), 2)</f>
        <v>0</v>
      </c>
      <c r="V243">
        <f>ROUND((108/100)*ROUND(Source!CS92*Source!I92, 2), 2)</f>
        <v>0</v>
      </c>
    </row>
    <row r="244" spans="1:22" ht="14.25" x14ac:dyDescent="0.2">
      <c r="A244" s="15"/>
      <c r="B244" s="15"/>
      <c r="C244" s="15" t="s">
        <v>3132</v>
      </c>
      <c r="D244" s="16"/>
      <c r="E244" s="9"/>
      <c r="F244" s="18">
        <f>Source!AO92</f>
        <v>233.61</v>
      </c>
      <c r="G244" s="17" t="str">
        <f>Source!DG92</f>
        <v>)*12</v>
      </c>
      <c r="H244" s="9">
        <f>Source!AV92</f>
        <v>1</v>
      </c>
      <c r="I244" s="9">
        <f>IF(Source!BA92&lt;&gt; 0, Source!BA92, 1)</f>
        <v>1</v>
      </c>
      <c r="J244" s="18">
        <f>Source!S92</f>
        <v>113638.18</v>
      </c>
      <c r="K244" s="18"/>
    </row>
    <row r="245" spans="1:22" ht="14.25" x14ac:dyDescent="0.2">
      <c r="A245" s="15"/>
      <c r="B245" s="15"/>
      <c r="C245" s="15" t="s">
        <v>3134</v>
      </c>
      <c r="D245" s="16" t="s">
        <v>3135</v>
      </c>
      <c r="E245" s="9">
        <f>Source!AT92</f>
        <v>70</v>
      </c>
      <c r="F245" s="18"/>
      <c r="G245" s="17"/>
      <c r="H245" s="9"/>
      <c r="I245" s="9"/>
      <c r="J245" s="18">
        <f>SUM(R243:R244)</f>
        <v>79546.73</v>
      </c>
      <c r="K245" s="18"/>
    </row>
    <row r="246" spans="1:22" ht="14.25" x14ac:dyDescent="0.2">
      <c r="A246" s="15"/>
      <c r="B246" s="15"/>
      <c r="C246" s="15" t="s">
        <v>3136</v>
      </c>
      <c r="D246" s="16" t="s">
        <v>3135</v>
      </c>
      <c r="E246" s="9">
        <f>Source!AU92</f>
        <v>10</v>
      </c>
      <c r="F246" s="18"/>
      <c r="G246" s="17"/>
      <c r="H246" s="9"/>
      <c r="I246" s="9"/>
      <c r="J246" s="18">
        <f>SUM(T243:T245)</f>
        <v>11363.82</v>
      </c>
      <c r="K246" s="18"/>
    </row>
    <row r="247" spans="1:22" ht="14.25" x14ac:dyDescent="0.2">
      <c r="A247" s="15"/>
      <c r="B247" s="15"/>
      <c r="C247" s="15" t="s">
        <v>3137</v>
      </c>
      <c r="D247" s="16" t="s">
        <v>3138</v>
      </c>
      <c r="E247" s="9">
        <f>Source!AQ92</f>
        <v>0.9</v>
      </c>
      <c r="F247" s="18"/>
      <c r="G247" s="17" t="str">
        <f>Source!DI92</f>
        <v>)*12</v>
      </c>
      <c r="H247" s="9">
        <f>Source!AV92</f>
        <v>1</v>
      </c>
      <c r="I247" s="9"/>
      <c r="J247" s="18"/>
      <c r="K247" s="18">
        <f>Source!U92</f>
        <v>437.7996</v>
      </c>
    </row>
    <row r="248" spans="1:22" ht="15" x14ac:dyDescent="0.25">
      <c r="A248" s="21"/>
      <c r="B248" s="21"/>
      <c r="C248" s="21"/>
      <c r="D248" s="21"/>
      <c r="E248" s="21"/>
      <c r="F248" s="21"/>
      <c r="G248" s="21"/>
      <c r="H248" s="21"/>
      <c r="I248" s="52">
        <f>J244+J245+J246</f>
        <v>204548.72999999998</v>
      </c>
      <c r="J248" s="52"/>
      <c r="K248" s="22">
        <f>IF(Source!I92&lt;&gt;0, ROUND(I248/Source!I92, 2), 0)</f>
        <v>5045.9799999999996</v>
      </c>
      <c r="P248" s="19">
        <f>I248</f>
        <v>204548.72999999998</v>
      </c>
    </row>
    <row r="249" spans="1:22" ht="71.25" x14ac:dyDescent="0.2">
      <c r="A249" s="15">
        <v>31</v>
      </c>
      <c r="B249" s="15" t="str">
        <f>Source!F93</f>
        <v>1.15-2101-3-1/1</v>
      </c>
      <c r="C249" s="15" t="str">
        <f>Source!G93</f>
        <v>Осмотр магистральных неизолированных внутренних трубопроводов, расположенных за подвесными потолками, с лестниц диаметром до 100 мм</v>
      </c>
      <c r="D249" s="16" t="str">
        <f>Source!DW93</f>
        <v>100 м</v>
      </c>
      <c r="E249" s="9">
        <f>Source!I93</f>
        <v>2.0550000000000002</v>
      </c>
      <c r="F249" s="18"/>
      <c r="G249" s="17"/>
      <c r="H249" s="9"/>
      <c r="I249" s="9"/>
      <c r="J249" s="18"/>
      <c r="K249" s="18"/>
      <c r="Q249">
        <f>ROUND((Source!BZ93/100)*ROUND((Source!AF93*Source!AV93)*Source!I93, 2), 2)</f>
        <v>21686.6</v>
      </c>
      <c r="R249">
        <f>Source!X93</f>
        <v>21686.6</v>
      </c>
      <c r="S249">
        <f>ROUND((Source!CA93/100)*ROUND((Source!AF93*Source!AV93)*Source!I93, 2), 2)</f>
        <v>3098.09</v>
      </c>
      <c r="T249">
        <f>Source!Y93</f>
        <v>3098.09</v>
      </c>
      <c r="U249">
        <f>ROUND((175/100)*ROUND((Source!AE93*Source!AV93)*Source!I93, 2), 2)</f>
        <v>0</v>
      </c>
      <c r="V249">
        <f>ROUND((108/100)*ROUND(Source!CS93*Source!I93, 2), 2)</f>
        <v>0</v>
      </c>
    </row>
    <row r="250" spans="1:22" ht="14.25" x14ac:dyDescent="0.2">
      <c r="A250" s="15"/>
      <c r="B250" s="15"/>
      <c r="C250" s="15" t="s">
        <v>3132</v>
      </c>
      <c r="D250" s="16"/>
      <c r="E250" s="9"/>
      <c r="F250" s="18">
        <f>Source!AO93</f>
        <v>1256.32</v>
      </c>
      <c r="G250" s="17" t="str">
        <f>Source!DG93</f>
        <v>)*12</v>
      </c>
      <c r="H250" s="9">
        <f>Source!AV93</f>
        <v>1</v>
      </c>
      <c r="I250" s="9">
        <f>IF(Source!BA93&lt;&gt; 0, Source!BA93, 1)</f>
        <v>1</v>
      </c>
      <c r="J250" s="18">
        <f>Source!S93</f>
        <v>30980.85</v>
      </c>
      <c r="K250" s="18"/>
    </row>
    <row r="251" spans="1:22" ht="14.25" x14ac:dyDescent="0.2">
      <c r="A251" s="15"/>
      <c r="B251" s="15"/>
      <c r="C251" s="15" t="s">
        <v>3134</v>
      </c>
      <c r="D251" s="16" t="s">
        <v>3135</v>
      </c>
      <c r="E251" s="9">
        <f>Source!AT93</f>
        <v>70</v>
      </c>
      <c r="F251" s="18"/>
      <c r="G251" s="17"/>
      <c r="H251" s="9"/>
      <c r="I251" s="9"/>
      <c r="J251" s="18">
        <f>SUM(R249:R250)</f>
        <v>21686.6</v>
      </c>
      <c r="K251" s="18"/>
    </row>
    <row r="252" spans="1:22" ht="14.25" x14ac:dyDescent="0.2">
      <c r="A252" s="15"/>
      <c r="B252" s="15"/>
      <c r="C252" s="15" t="s">
        <v>3136</v>
      </c>
      <c r="D252" s="16" t="s">
        <v>3135</v>
      </c>
      <c r="E252" s="9">
        <f>Source!AU93</f>
        <v>10</v>
      </c>
      <c r="F252" s="18"/>
      <c r="G252" s="17"/>
      <c r="H252" s="9"/>
      <c r="I252" s="9"/>
      <c r="J252" s="18">
        <f>SUM(T249:T251)</f>
        <v>3098.09</v>
      </c>
      <c r="K252" s="18"/>
    </row>
    <row r="253" spans="1:22" ht="14.25" x14ac:dyDescent="0.2">
      <c r="A253" s="15"/>
      <c r="B253" s="15"/>
      <c r="C253" s="15" t="s">
        <v>3137</v>
      </c>
      <c r="D253" s="16" t="s">
        <v>3138</v>
      </c>
      <c r="E253" s="9">
        <f>Source!AQ93</f>
        <v>4.84</v>
      </c>
      <c r="F253" s="18"/>
      <c r="G253" s="17" t="str">
        <f>Source!DI93</f>
        <v>)*12</v>
      </c>
      <c r="H253" s="9">
        <f>Source!AV93</f>
        <v>1</v>
      </c>
      <c r="I253" s="9"/>
      <c r="J253" s="18"/>
      <c r="K253" s="18">
        <f>Source!U93</f>
        <v>119.35440000000001</v>
      </c>
    </row>
    <row r="254" spans="1:22" ht="15" x14ac:dyDescent="0.25">
      <c r="A254" s="21"/>
      <c r="B254" s="21"/>
      <c r="C254" s="21"/>
      <c r="D254" s="21"/>
      <c r="E254" s="21"/>
      <c r="F254" s="21"/>
      <c r="G254" s="21"/>
      <c r="H254" s="21"/>
      <c r="I254" s="52">
        <f>J250+J251+J252</f>
        <v>55765.539999999994</v>
      </c>
      <c r="J254" s="52"/>
      <c r="K254" s="22">
        <f>IF(Source!I93&lt;&gt;0, ROUND(I254/Source!I93, 2), 0)</f>
        <v>27136.52</v>
      </c>
      <c r="P254" s="19">
        <f>I254</f>
        <v>55765.539999999994</v>
      </c>
    </row>
    <row r="255" spans="1:22" ht="28.5" x14ac:dyDescent="0.2">
      <c r="A255" s="15">
        <v>32</v>
      </c>
      <c r="B255" s="15" t="str">
        <f>Source!F94</f>
        <v>1.15-2201-1-1/1</v>
      </c>
      <c r="C255" s="15" t="str">
        <f>Source!G94</f>
        <v>Осмотр крана спускного</v>
      </c>
      <c r="D255" s="16" t="str">
        <f>Source!DW94</f>
        <v>шт.</v>
      </c>
      <c r="E255" s="9">
        <f>Source!I94</f>
        <v>309</v>
      </c>
      <c r="F255" s="18"/>
      <c r="G255" s="17"/>
      <c r="H255" s="9"/>
      <c r="I255" s="9"/>
      <c r="J255" s="18"/>
      <c r="K255" s="18"/>
      <c r="Q255">
        <f>ROUND((Source!BZ94/100)*ROUND((Source!AF94*Source!AV94)*Source!I94, 2), 2)</f>
        <v>44410.720000000001</v>
      </c>
      <c r="R255">
        <f>Source!X94</f>
        <v>44410.720000000001</v>
      </c>
      <c r="S255">
        <f>ROUND((Source!CA94/100)*ROUND((Source!AF94*Source!AV94)*Source!I94, 2), 2)</f>
        <v>6344.39</v>
      </c>
      <c r="T255">
        <f>Source!Y94</f>
        <v>6344.39</v>
      </c>
      <c r="U255">
        <f>ROUND((175/100)*ROUND((Source!AE94*Source!AV94)*Source!I94, 2), 2)</f>
        <v>0</v>
      </c>
      <c r="V255">
        <f>ROUND((108/100)*ROUND(Source!CS94*Source!I94, 2), 2)</f>
        <v>0</v>
      </c>
    </row>
    <row r="256" spans="1:22" ht="14.25" x14ac:dyDescent="0.2">
      <c r="A256" s="15"/>
      <c r="B256" s="15"/>
      <c r="C256" s="15" t="s">
        <v>3132</v>
      </c>
      <c r="D256" s="16"/>
      <c r="E256" s="9"/>
      <c r="F256" s="18">
        <f>Source!AO94</f>
        <v>17.11</v>
      </c>
      <c r="G256" s="17" t="str">
        <f>Source!DG94</f>
        <v>)*12</v>
      </c>
      <c r="H256" s="9">
        <f>Source!AV94</f>
        <v>1</v>
      </c>
      <c r="I256" s="9">
        <f>IF(Source!BA94&lt;&gt; 0, Source!BA94, 1)</f>
        <v>1</v>
      </c>
      <c r="J256" s="18">
        <f>Source!S94</f>
        <v>63443.88</v>
      </c>
      <c r="K256" s="18"/>
    </row>
    <row r="257" spans="1:22" ht="14.25" x14ac:dyDescent="0.2">
      <c r="A257" s="15"/>
      <c r="B257" s="15"/>
      <c r="C257" s="15" t="s">
        <v>3134</v>
      </c>
      <c r="D257" s="16" t="s">
        <v>3135</v>
      </c>
      <c r="E257" s="9">
        <f>Source!AT94</f>
        <v>70</v>
      </c>
      <c r="F257" s="18"/>
      <c r="G257" s="17"/>
      <c r="H257" s="9"/>
      <c r="I257" s="9"/>
      <c r="J257" s="18">
        <f>SUM(R255:R256)</f>
        <v>44410.720000000001</v>
      </c>
      <c r="K257" s="18"/>
    </row>
    <row r="258" spans="1:22" ht="14.25" x14ac:dyDescent="0.2">
      <c r="A258" s="15"/>
      <c r="B258" s="15"/>
      <c r="C258" s="15" t="s">
        <v>3136</v>
      </c>
      <c r="D258" s="16" t="s">
        <v>3135</v>
      </c>
      <c r="E258" s="9">
        <f>Source!AU94</f>
        <v>10</v>
      </c>
      <c r="F258" s="18"/>
      <c r="G258" s="17"/>
      <c r="H258" s="9"/>
      <c r="I258" s="9"/>
      <c r="J258" s="18">
        <f>SUM(T255:T257)</f>
        <v>6344.39</v>
      </c>
      <c r="K258" s="18"/>
    </row>
    <row r="259" spans="1:22" ht="14.25" x14ac:dyDescent="0.2">
      <c r="A259" s="15"/>
      <c r="B259" s="15"/>
      <c r="C259" s="15" t="s">
        <v>3137</v>
      </c>
      <c r="D259" s="16" t="s">
        <v>3138</v>
      </c>
      <c r="E259" s="9">
        <f>Source!AQ94</f>
        <v>0.06</v>
      </c>
      <c r="F259" s="18"/>
      <c r="G259" s="17" t="str">
        <f>Source!DI94</f>
        <v>)*12</v>
      </c>
      <c r="H259" s="9">
        <f>Source!AV94</f>
        <v>1</v>
      </c>
      <c r="I259" s="9"/>
      <c r="J259" s="18"/>
      <c r="K259" s="18">
        <f>Source!U94</f>
        <v>222.48</v>
      </c>
    </row>
    <row r="260" spans="1:22" ht="15" x14ac:dyDescent="0.25">
      <c r="A260" s="21"/>
      <c r="B260" s="21"/>
      <c r="C260" s="21"/>
      <c r="D260" s="21"/>
      <c r="E260" s="21"/>
      <c r="F260" s="21"/>
      <c r="G260" s="21"/>
      <c r="H260" s="21"/>
      <c r="I260" s="52">
        <f>J256+J257+J258</f>
        <v>114198.99</v>
      </c>
      <c r="J260" s="52"/>
      <c r="K260" s="22">
        <f>IF(Source!I94&lt;&gt;0, ROUND(I260/Source!I94, 2), 0)</f>
        <v>369.58</v>
      </c>
      <c r="P260" s="19">
        <f>I260</f>
        <v>114198.99</v>
      </c>
    </row>
    <row r="261" spans="1:22" ht="28.5" x14ac:dyDescent="0.2">
      <c r="A261" s="15">
        <v>33</v>
      </c>
      <c r="B261" s="15" t="str">
        <f>Source!F95</f>
        <v>1.17-2103-17-1/1</v>
      </c>
      <c r="C261" s="15" t="str">
        <f>Source!G95</f>
        <v>Техническое обслуживание автоматического воздухоотводчика</v>
      </c>
      <c r="D261" s="16" t="str">
        <f>Source!DW95</f>
        <v>10 шт.</v>
      </c>
      <c r="E261" s="9">
        <f>Source!I95</f>
        <v>2.2000000000000002</v>
      </c>
      <c r="F261" s="18"/>
      <c r="G261" s="17"/>
      <c r="H261" s="9"/>
      <c r="I261" s="9"/>
      <c r="J261" s="18"/>
      <c r="K261" s="18"/>
      <c r="Q261">
        <f>ROUND((Source!BZ95/100)*ROUND((Source!AF95*Source!AV95)*Source!I95, 2), 2)</f>
        <v>8008.68</v>
      </c>
      <c r="R261">
        <f>Source!X95</f>
        <v>8008.68</v>
      </c>
      <c r="S261">
        <f>ROUND((Source!CA95/100)*ROUND((Source!AF95*Source!AV95)*Source!I95, 2), 2)</f>
        <v>1144.0999999999999</v>
      </c>
      <c r="T261">
        <f>Source!Y95</f>
        <v>1144.0999999999999</v>
      </c>
      <c r="U261">
        <f>ROUND((175/100)*ROUND((Source!AE95*Source!AV95)*Source!I95, 2), 2)</f>
        <v>0</v>
      </c>
      <c r="V261">
        <f>ROUND((108/100)*ROUND(Source!CS95*Source!I95, 2), 2)</f>
        <v>0</v>
      </c>
    </row>
    <row r="262" spans="1:22" ht="14.25" x14ac:dyDescent="0.2">
      <c r="A262" s="15"/>
      <c r="B262" s="15"/>
      <c r="C262" s="15" t="s">
        <v>3132</v>
      </c>
      <c r="D262" s="16"/>
      <c r="E262" s="9"/>
      <c r="F262" s="18">
        <f>Source!AO95</f>
        <v>433.37</v>
      </c>
      <c r="G262" s="17" t="str">
        <f>Source!DG95</f>
        <v>)*12</v>
      </c>
      <c r="H262" s="9">
        <f>Source!AV95</f>
        <v>1</v>
      </c>
      <c r="I262" s="9">
        <f>IF(Source!BA95&lt;&gt; 0, Source!BA95, 1)</f>
        <v>1</v>
      </c>
      <c r="J262" s="18">
        <f>Source!S95</f>
        <v>11440.97</v>
      </c>
      <c r="K262" s="18"/>
    </row>
    <row r="263" spans="1:22" ht="14.25" x14ac:dyDescent="0.2">
      <c r="A263" s="15"/>
      <c r="B263" s="15"/>
      <c r="C263" s="15" t="s">
        <v>3133</v>
      </c>
      <c r="D263" s="16"/>
      <c r="E263" s="9"/>
      <c r="F263" s="18">
        <f>Source!AL95</f>
        <v>0.59</v>
      </c>
      <c r="G263" s="17" t="str">
        <f>Source!DD95</f>
        <v>)*12</v>
      </c>
      <c r="H263" s="9">
        <f>Source!AW95</f>
        <v>1</v>
      </c>
      <c r="I263" s="9">
        <f>IF(Source!BC95&lt;&gt; 0, Source!BC95, 1)</f>
        <v>1</v>
      </c>
      <c r="J263" s="18">
        <f>Source!P95</f>
        <v>15.58</v>
      </c>
      <c r="K263" s="18"/>
    </row>
    <row r="264" spans="1:22" ht="14.25" x14ac:dyDescent="0.2">
      <c r="A264" s="15"/>
      <c r="B264" s="15"/>
      <c r="C264" s="15" t="s">
        <v>3134</v>
      </c>
      <c r="D264" s="16" t="s">
        <v>3135</v>
      </c>
      <c r="E264" s="9">
        <f>Source!AT95</f>
        <v>70</v>
      </c>
      <c r="F264" s="18"/>
      <c r="G264" s="17"/>
      <c r="H264" s="9"/>
      <c r="I264" s="9"/>
      <c r="J264" s="18">
        <f>SUM(R261:R263)</f>
        <v>8008.68</v>
      </c>
      <c r="K264" s="18"/>
    </row>
    <row r="265" spans="1:22" ht="14.25" x14ac:dyDescent="0.2">
      <c r="A265" s="15"/>
      <c r="B265" s="15"/>
      <c r="C265" s="15" t="s">
        <v>3136</v>
      </c>
      <c r="D265" s="16" t="s">
        <v>3135</v>
      </c>
      <c r="E265" s="9">
        <f>Source!AU95</f>
        <v>10</v>
      </c>
      <c r="F265" s="18"/>
      <c r="G265" s="17"/>
      <c r="H265" s="9"/>
      <c r="I265" s="9"/>
      <c r="J265" s="18">
        <f>SUM(T261:T264)</f>
        <v>1144.0999999999999</v>
      </c>
      <c r="K265" s="18"/>
    </row>
    <row r="266" spans="1:22" ht="14.25" x14ac:dyDescent="0.2">
      <c r="A266" s="15"/>
      <c r="B266" s="15"/>
      <c r="C266" s="15" t="s">
        <v>3137</v>
      </c>
      <c r="D266" s="16" t="s">
        <v>3138</v>
      </c>
      <c r="E266" s="9">
        <f>Source!AQ95</f>
        <v>1.52</v>
      </c>
      <c r="F266" s="18"/>
      <c r="G266" s="17" t="str">
        <f>Source!DI95</f>
        <v>)*12</v>
      </c>
      <c r="H266" s="9">
        <f>Source!AV95</f>
        <v>1</v>
      </c>
      <c r="I266" s="9"/>
      <c r="J266" s="18"/>
      <c r="K266" s="18">
        <f>Source!U95</f>
        <v>40.128000000000007</v>
      </c>
    </row>
    <row r="267" spans="1:22" ht="15" x14ac:dyDescent="0.25">
      <c r="A267" s="21"/>
      <c r="B267" s="21"/>
      <c r="C267" s="21"/>
      <c r="D267" s="21"/>
      <c r="E267" s="21"/>
      <c r="F267" s="21"/>
      <c r="G267" s="21"/>
      <c r="H267" s="21"/>
      <c r="I267" s="52">
        <f>J262+J263+J264+J265</f>
        <v>20609.329999999998</v>
      </c>
      <c r="J267" s="52"/>
      <c r="K267" s="22">
        <f>IF(Source!I95&lt;&gt;0, ROUND(I267/Source!I95, 2), 0)</f>
        <v>9367.8799999999992</v>
      </c>
      <c r="P267" s="19">
        <f>I267</f>
        <v>20609.329999999998</v>
      </c>
    </row>
    <row r="269" spans="1:22" ht="15" x14ac:dyDescent="0.25">
      <c r="A269" s="49" t="str">
        <f>CONCATENATE("Итого по разделу: ",IF(Source!G97&lt;&gt;"Новый раздел", Source!G97, ""))</f>
        <v>Итого по разделу: Водоснабжение</v>
      </c>
      <c r="B269" s="49"/>
      <c r="C269" s="49"/>
      <c r="D269" s="49"/>
      <c r="E269" s="49"/>
      <c r="F269" s="49"/>
      <c r="G269" s="49"/>
      <c r="H269" s="49"/>
      <c r="I269" s="50">
        <f>SUM(P232:P268)</f>
        <v>476778.00999999995</v>
      </c>
      <c r="J269" s="51"/>
      <c r="K269" s="24"/>
    </row>
    <row r="272" spans="1:22" ht="16.5" x14ac:dyDescent="0.25">
      <c r="A272" s="53" t="str">
        <f>CONCATENATE("Раздел: ",IF(Source!G127&lt;&gt;"Новый раздел", Source!G127, ""))</f>
        <v>Раздел: Канализация</v>
      </c>
      <c r="B272" s="53"/>
      <c r="C272" s="53"/>
      <c r="D272" s="53"/>
      <c r="E272" s="53"/>
      <c r="F272" s="53"/>
      <c r="G272" s="53"/>
      <c r="H272" s="53"/>
      <c r="I272" s="53"/>
      <c r="J272" s="53"/>
      <c r="K272" s="53"/>
    </row>
    <row r="273" spans="1:22" ht="28.5" x14ac:dyDescent="0.2">
      <c r="A273" s="15">
        <v>34</v>
      </c>
      <c r="B273" s="15" t="str">
        <f>Source!F131</f>
        <v>1.16-2303-2-1/1</v>
      </c>
      <c r="C273" s="15" t="str">
        <f>Source!G131</f>
        <v>Техническое обслуживание насоса для сточных вод типа Грундфос EF</v>
      </c>
      <c r="D273" s="16" t="str">
        <f>Source!DW131</f>
        <v>шт.</v>
      </c>
      <c r="E273" s="9">
        <f>Source!I131</f>
        <v>4</v>
      </c>
      <c r="F273" s="18"/>
      <c r="G273" s="17"/>
      <c r="H273" s="9"/>
      <c r="I273" s="9"/>
      <c r="J273" s="18"/>
      <c r="K273" s="18"/>
      <c r="Q273">
        <f>ROUND((Source!BZ131/100)*ROUND((Source!AF131*Source!AV131)*Source!I131, 2), 2)</f>
        <v>51473.52</v>
      </c>
      <c r="R273">
        <f>Source!X131</f>
        <v>51473.52</v>
      </c>
      <c r="S273">
        <f>ROUND((Source!CA131/100)*ROUND((Source!AF131*Source!AV131)*Source!I131, 2), 2)</f>
        <v>7353.36</v>
      </c>
      <c r="T273">
        <f>Source!Y131</f>
        <v>7353.36</v>
      </c>
      <c r="U273">
        <f>ROUND((175/100)*ROUND((Source!AE131*Source!AV131)*Source!I131, 2), 2)</f>
        <v>0</v>
      </c>
      <c r="V273">
        <f>ROUND((108/100)*ROUND(Source!CS131*Source!I131, 2), 2)</f>
        <v>0</v>
      </c>
    </row>
    <row r="274" spans="1:22" ht="14.25" x14ac:dyDescent="0.2">
      <c r="A274" s="15"/>
      <c r="B274" s="15"/>
      <c r="C274" s="15" t="s">
        <v>3132</v>
      </c>
      <c r="D274" s="16"/>
      <c r="E274" s="9"/>
      <c r="F274" s="18">
        <f>Source!AO131</f>
        <v>1531.95</v>
      </c>
      <c r="G274" s="17" t="str">
        <f>Source!DG131</f>
        <v>)*12</v>
      </c>
      <c r="H274" s="9">
        <f>Source!AV131</f>
        <v>1</v>
      </c>
      <c r="I274" s="9">
        <f>IF(Source!BA131&lt;&gt; 0, Source!BA131, 1)</f>
        <v>1</v>
      </c>
      <c r="J274" s="18">
        <f>Source!S131</f>
        <v>73533.600000000006</v>
      </c>
      <c r="K274" s="18"/>
    </row>
    <row r="275" spans="1:22" ht="14.25" x14ac:dyDescent="0.2">
      <c r="A275" s="15"/>
      <c r="B275" s="15"/>
      <c r="C275" s="15" t="s">
        <v>3133</v>
      </c>
      <c r="D275" s="16"/>
      <c r="E275" s="9"/>
      <c r="F275" s="18">
        <f>Source!AL131</f>
        <v>87.02</v>
      </c>
      <c r="G275" s="17" t="str">
        <f>Source!DD131</f>
        <v>)*12</v>
      </c>
      <c r="H275" s="9">
        <f>Source!AW131</f>
        <v>1</v>
      </c>
      <c r="I275" s="9">
        <f>IF(Source!BC131&lt;&gt; 0, Source!BC131, 1)</f>
        <v>1</v>
      </c>
      <c r="J275" s="18">
        <f>Source!P131</f>
        <v>4176.96</v>
      </c>
      <c r="K275" s="18"/>
    </row>
    <row r="276" spans="1:22" ht="14.25" x14ac:dyDescent="0.2">
      <c r="A276" s="15"/>
      <c r="B276" s="15"/>
      <c r="C276" s="15" t="s">
        <v>3134</v>
      </c>
      <c r="D276" s="16" t="s">
        <v>3135</v>
      </c>
      <c r="E276" s="9">
        <f>Source!AT131</f>
        <v>70</v>
      </c>
      <c r="F276" s="18"/>
      <c r="G276" s="17"/>
      <c r="H276" s="9"/>
      <c r="I276" s="9"/>
      <c r="J276" s="18">
        <f>SUM(R273:R275)</f>
        <v>51473.52</v>
      </c>
      <c r="K276" s="18"/>
    </row>
    <row r="277" spans="1:22" ht="14.25" x14ac:dyDescent="0.2">
      <c r="A277" s="15"/>
      <c r="B277" s="15"/>
      <c r="C277" s="15" t="s">
        <v>3136</v>
      </c>
      <c r="D277" s="16" t="s">
        <v>3135</v>
      </c>
      <c r="E277" s="9">
        <f>Source!AU131</f>
        <v>10</v>
      </c>
      <c r="F277" s="18"/>
      <c r="G277" s="17"/>
      <c r="H277" s="9"/>
      <c r="I277" s="9"/>
      <c r="J277" s="18">
        <f>SUM(T273:T276)</f>
        <v>7353.36</v>
      </c>
      <c r="K277" s="18"/>
    </row>
    <row r="278" spans="1:22" ht="14.25" x14ac:dyDescent="0.2">
      <c r="A278" s="15"/>
      <c r="B278" s="15"/>
      <c r="C278" s="15" t="s">
        <v>3137</v>
      </c>
      <c r="D278" s="16" t="s">
        <v>3138</v>
      </c>
      <c r="E278" s="9">
        <f>Source!AQ131</f>
        <v>5</v>
      </c>
      <c r="F278" s="18"/>
      <c r="G278" s="17" t="str">
        <f>Source!DI131</f>
        <v>)*12</v>
      </c>
      <c r="H278" s="9">
        <f>Source!AV131</f>
        <v>1</v>
      </c>
      <c r="I278" s="9"/>
      <c r="J278" s="18"/>
      <c r="K278" s="18">
        <f>Source!U131</f>
        <v>240</v>
      </c>
    </row>
    <row r="279" spans="1:22" ht="15" x14ac:dyDescent="0.25">
      <c r="A279" s="21"/>
      <c r="B279" s="21"/>
      <c r="C279" s="21"/>
      <c r="D279" s="21"/>
      <c r="E279" s="21"/>
      <c r="F279" s="21"/>
      <c r="G279" s="21"/>
      <c r="H279" s="21"/>
      <c r="I279" s="52">
        <f>J274+J275+J276+J277</f>
        <v>136537.44</v>
      </c>
      <c r="J279" s="52"/>
      <c r="K279" s="22">
        <f>IF(Source!I131&lt;&gt;0, ROUND(I279/Source!I131, 2), 0)</f>
        <v>34134.36</v>
      </c>
      <c r="P279" s="19">
        <f>I279</f>
        <v>136537.44</v>
      </c>
    </row>
    <row r="280" spans="1:22" ht="28.5" x14ac:dyDescent="0.2">
      <c r="A280" s="15">
        <v>35</v>
      </c>
      <c r="B280" s="15" t="str">
        <f>Source!F132</f>
        <v>1.24-2103-9-1/1</v>
      </c>
      <c r="C280" s="15" t="str">
        <f>Source!G132</f>
        <v>Техническое обслуживание задвижек типа МЗВ Ду=50 мм</v>
      </c>
      <c r="D280" s="16" t="str">
        <f>Source!DW132</f>
        <v>шт.</v>
      </c>
      <c r="E280" s="9">
        <f>Source!I132</f>
        <v>1</v>
      </c>
      <c r="F280" s="18"/>
      <c r="G280" s="17"/>
      <c r="H280" s="9"/>
      <c r="I280" s="9"/>
      <c r="J280" s="18"/>
      <c r="K280" s="18"/>
      <c r="Q280">
        <f>ROUND((Source!BZ132/100)*ROUND((Source!AF132*Source!AV132)*Source!I132, 2), 2)</f>
        <v>1300.07</v>
      </c>
      <c r="R280">
        <f>Source!X132</f>
        <v>1300.07</v>
      </c>
      <c r="S280">
        <f>ROUND((Source!CA132/100)*ROUND((Source!AF132*Source!AV132)*Source!I132, 2), 2)</f>
        <v>185.72</v>
      </c>
      <c r="T280">
        <f>Source!Y132</f>
        <v>185.72</v>
      </c>
      <c r="U280">
        <f>ROUND((175/100)*ROUND((Source!AE132*Source!AV132)*Source!I132, 2), 2)</f>
        <v>3027.36</v>
      </c>
      <c r="V280">
        <f>ROUND((108/100)*ROUND(Source!CS132*Source!I132, 2), 2)</f>
        <v>1868.31</v>
      </c>
    </row>
    <row r="281" spans="1:22" ht="14.25" x14ac:dyDescent="0.2">
      <c r="A281" s="15"/>
      <c r="B281" s="15"/>
      <c r="C281" s="15" t="s">
        <v>3132</v>
      </c>
      <c r="D281" s="16"/>
      <c r="E281" s="9"/>
      <c r="F281" s="18">
        <f>Source!AO132</f>
        <v>154.77000000000001</v>
      </c>
      <c r="G281" s="17" t="str">
        <f>Source!DG132</f>
        <v>)*12</v>
      </c>
      <c r="H281" s="9">
        <f>Source!AV132</f>
        <v>1</v>
      </c>
      <c r="I281" s="9">
        <f>IF(Source!BA132&lt;&gt; 0, Source!BA132, 1)</f>
        <v>1</v>
      </c>
      <c r="J281" s="18">
        <f>Source!S132</f>
        <v>1857.24</v>
      </c>
      <c r="K281" s="18"/>
    </row>
    <row r="282" spans="1:22" ht="14.25" x14ac:dyDescent="0.2">
      <c r="A282" s="15"/>
      <c r="B282" s="15"/>
      <c r="C282" s="15" t="s">
        <v>3139</v>
      </c>
      <c r="D282" s="16"/>
      <c r="E282" s="9"/>
      <c r="F282" s="18">
        <f>Source!AM132</f>
        <v>223.72</v>
      </c>
      <c r="G282" s="17" t="str">
        <f>Source!DE132</f>
        <v>)*12</v>
      </c>
      <c r="H282" s="9">
        <f>Source!AV132</f>
        <v>1</v>
      </c>
      <c r="I282" s="9">
        <f>IF(Source!BB132&lt;&gt; 0, Source!BB132, 1)</f>
        <v>1</v>
      </c>
      <c r="J282" s="18">
        <f>Source!Q132</f>
        <v>2684.64</v>
      </c>
      <c r="K282" s="18"/>
    </row>
    <row r="283" spans="1:22" ht="14.25" x14ac:dyDescent="0.2">
      <c r="A283" s="15"/>
      <c r="B283" s="15"/>
      <c r="C283" s="15" t="s">
        <v>3140</v>
      </c>
      <c r="D283" s="16"/>
      <c r="E283" s="9"/>
      <c r="F283" s="18">
        <f>Source!AN132</f>
        <v>144.16</v>
      </c>
      <c r="G283" s="17" t="str">
        <f>Source!DF132</f>
        <v>)*12</v>
      </c>
      <c r="H283" s="9">
        <f>Source!AV132</f>
        <v>1</v>
      </c>
      <c r="I283" s="9">
        <f>IF(Source!BS132&lt;&gt; 0, Source!BS132, 1)</f>
        <v>1</v>
      </c>
      <c r="J283" s="23">
        <f>Source!R132</f>
        <v>1729.92</v>
      </c>
      <c r="K283" s="18"/>
    </row>
    <row r="284" spans="1:22" ht="14.25" x14ac:dyDescent="0.2">
      <c r="A284" s="15"/>
      <c r="B284" s="15"/>
      <c r="C284" s="15" t="s">
        <v>3133</v>
      </c>
      <c r="D284" s="16"/>
      <c r="E284" s="9"/>
      <c r="F284" s="18">
        <f>Source!AL132</f>
        <v>21.39</v>
      </c>
      <c r="G284" s="17" t="str">
        <f>Source!DD132</f>
        <v>)*12</v>
      </c>
      <c r="H284" s="9">
        <f>Source!AW132</f>
        <v>1</v>
      </c>
      <c r="I284" s="9">
        <f>IF(Source!BC132&lt;&gt; 0, Source!BC132, 1)</f>
        <v>1</v>
      </c>
      <c r="J284" s="18">
        <f>Source!P132</f>
        <v>256.68</v>
      </c>
      <c r="K284" s="18"/>
    </row>
    <row r="285" spans="1:22" ht="14.25" x14ac:dyDescent="0.2">
      <c r="A285" s="15"/>
      <c r="B285" s="15"/>
      <c r="C285" s="15" t="s">
        <v>3134</v>
      </c>
      <c r="D285" s="16" t="s">
        <v>3135</v>
      </c>
      <c r="E285" s="9">
        <f>Source!AT132</f>
        <v>70</v>
      </c>
      <c r="F285" s="18"/>
      <c r="G285" s="17"/>
      <c r="H285" s="9"/>
      <c r="I285" s="9"/>
      <c r="J285" s="18">
        <f>SUM(R280:R284)</f>
        <v>1300.07</v>
      </c>
      <c r="K285" s="18"/>
    </row>
    <row r="286" spans="1:22" ht="14.25" x14ac:dyDescent="0.2">
      <c r="A286" s="15"/>
      <c r="B286" s="15"/>
      <c r="C286" s="15" t="s">
        <v>3136</v>
      </c>
      <c r="D286" s="16" t="s">
        <v>3135</v>
      </c>
      <c r="E286" s="9">
        <f>Source!AU132</f>
        <v>10</v>
      </c>
      <c r="F286" s="18"/>
      <c r="G286" s="17"/>
      <c r="H286" s="9"/>
      <c r="I286" s="9"/>
      <c r="J286" s="18">
        <f>SUM(T280:T285)</f>
        <v>185.72</v>
      </c>
      <c r="K286" s="18"/>
    </row>
    <row r="287" spans="1:22" ht="14.25" x14ac:dyDescent="0.2">
      <c r="A287" s="15"/>
      <c r="B287" s="15"/>
      <c r="C287" s="15" t="s">
        <v>3141</v>
      </c>
      <c r="D287" s="16" t="s">
        <v>3135</v>
      </c>
      <c r="E287" s="9">
        <f>108</f>
        <v>108</v>
      </c>
      <c r="F287" s="18"/>
      <c r="G287" s="17"/>
      <c r="H287" s="9"/>
      <c r="I287" s="9"/>
      <c r="J287" s="18">
        <f>SUM(V280:V286)</f>
        <v>1868.31</v>
      </c>
      <c r="K287" s="18"/>
    </row>
    <row r="288" spans="1:22" ht="14.25" x14ac:dyDescent="0.2">
      <c r="A288" s="15"/>
      <c r="B288" s="15"/>
      <c r="C288" s="15" t="s">
        <v>3137</v>
      </c>
      <c r="D288" s="16" t="s">
        <v>3138</v>
      </c>
      <c r="E288" s="9">
        <f>Source!AQ132</f>
        <v>0.55000000000000004</v>
      </c>
      <c r="F288" s="18"/>
      <c r="G288" s="17" t="str">
        <f>Source!DI132</f>
        <v>)*12</v>
      </c>
      <c r="H288" s="9">
        <f>Source!AV132</f>
        <v>1</v>
      </c>
      <c r="I288" s="9"/>
      <c r="J288" s="18"/>
      <c r="K288" s="18">
        <f>Source!U132</f>
        <v>6.6000000000000005</v>
      </c>
    </row>
    <row r="289" spans="1:22" ht="15" x14ac:dyDescent="0.25">
      <c r="A289" s="21"/>
      <c r="B289" s="21"/>
      <c r="C289" s="21"/>
      <c r="D289" s="21"/>
      <c r="E289" s="21"/>
      <c r="F289" s="21"/>
      <c r="G289" s="21"/>
      <c r="H289" s="21"/>
      <c r="I289" s="52">
        <f>J281+J282+J284+J285+J286+J287</f>
        <v>8152.66</v>
      </c>
      <c r="J289" s="52"/>
      <c r="K289" s="22">
        <f>IF(Source!I132&lt;&gt;0, ROUND(I289/Source!I132, 2), 0)</f>
        <v>8152.66</v>
      </c>
      <c r="P289" s="19">
        <f>I289</f>
        <v>8152.66</v>
      </c>
    </row>
    <row r="290" spans="1:22" ht="28.5" x14ac:dyDescent="0.2">
      <c r="A290" s="15">
        <v>36</v>
      </c>
      <c r="B290" s="15" t="str">
        <f>Source!F133</f>
        <v>1.24-2103-9-2/1</v>
      </c>
      <c r="C290" s="15" t="str">
        <f>Source!G133</f>
        <v>Техническое обслуживание задвижек типа МЗВ Ду=100-200 мм</v>
      </c>
      <c r="D290" s="16" t="str">
        <f>Source!DW133</f>
        <v>шт.</v>
      </c>
      <c r="E290" s="9">
        <f>Source!I133</f>
        <v>2</v>
      </c>
      <c r="F290" s="18"/>
      <c r="G290" s="17"/>
      <c r="H290" s="9"/>
      <c r="I290" s="9"/>
      <c r="J290" s="18"/>
      <c r="K290" s="18"/>
      <c r="Q290">
        <f>ROUND((Source!BZ133/100)*ROUND((Source!AF133*Source!AV133)*Source!I133, 2), 2)</f>
        <v>4355.0600000000004</v>
      </c>
      <c r="R290">
        <f>Source!X133</f>
        <v>4355.0600000000004</v>
      </c>
      <c r="S290">
        <f>ROUND((Source!CA133/100)*ROUND((Source!AF133*Source!AV133)*Source!I133, 2), 2)</f>
        <v>622.15</v>
      </c>
      <c r="T290">
        <f>Source!Y133</f>
        <v>622.15</v>
      </c>
      <c r="U290">
        <f>ROUND((175/100)*ROUND((Source!AE133*Source!AV133)*Source!I133, 2), 2)</f>
        <v>7725.06</v>
      </c>
      <c r="V290">
        <f>ROUND((108/100)*ROUND(Source!CS133*Source!I133, 2), 2)</f>
        <v>4767.47</v>
      </c>
    </row>
    <row r="291" spans="1:22" ht="14.25" x14ac:dyDescent="0.2">
      <c r="A291" s="15"/>
      <c r="B291" s="15"/>
      <c r="C291" s="15" t="s">
        <v>3132</v>
      </c>
      <c r="D291" s="16"/>
      <c r="E291" s="9"/>
      <c r="F291" s="18">
        <f>Source!AO133</f>
        <v>259.23</v>
      </c>
      <c r="G291" s="17" t="str">
        <f>Source!DG133</f>
        <v>)*12</v>
      </c>
      <c r="H291" s="9">
        <f>Source!AV133</f>
        <v>1</v>
      </c>
      <c r="I291" s="9">
        <f>IF(Source!BA133&lt;&gt; 0, Source!BA133, 1)</f>
        <v>1</v>
      </c>
      <c r="J291" s="18">
        <f>Source!S133</f>
        <v>6221.52</v>
      </c>
      <c r="K291" s="18"/>
    </row>
    <row r="292" spans="1:22" ht="14.25" x14ac:dyDescent="0.2">
      <c r="A292" s="15"/>
      <c r="B292" s="15"/>
      <c r="C292" s="15" t="s">
        <v>3139</v>
      </c>
      <c r="D292" s="16"/>
      <c r="E292" s="9"/>
      <c r="F292" s="18">
        <f>Source!AM133</f>
        <v>285.44</v>
      </c>
      <c r="G292" s="17" t="str">
        <f>Source!DE133</f>
        <v>)*12</v>
      </c>
      <c r="H292" s="9">
        <f>Source!AV133</f>
        <v>1</v>
      </c>
      <c r="I292" s="9">
        <f>IF(Source!BB133&lt;&gt; 0, Source!BB133, 1)</f>
        <v>1</v>
      </c>
      <c r="J292" s="18">
        <f>Source!Q133</f>
        <v>6850.56</v>
      </c>
      <c r="K292" s="18"/>
    </row>
    <row r="293" spans="1:22" ht="14.25" x14ac:dyDescent="0.2">
      <c r="A293" s="15"/>
      <c r="B293" s="15"/>
      <c r="C293" s="15" t="s">
        <v>3140</v>
      </c>
      <c r="D293" s="16"/>
      <c r="E293" s="9"/>
      <c r="F293" s="18">
        <f>Source!AN133</f>
        <v>183.93</v>
      </c>
      <c r="G293" s="17" t="str">
        <f>Source!DF133</f>
        <v>)*12</v>
      </c>
      <c r="H293" s="9">
        <f>Source!AV133</f>
        <v>1</v>
      </c>
      <c r="I293" s="9">
        <f>IF(Source!BS133&lt;&gt; 0, Source!BS133, 1)</f>
        <v>1</v>
      </c>
      <c r="J293" s="23">
        <f>Source!R133</f>
        <v>4414.32</v>
      </c>
      <c r="K293" s="18"/>
    </row>
    <row r="294" spans="1:22" ht="14.25" x14ac:dyDescent="0.2">
      <c r="A294" s="15"/>
      <c r="B294" s="15"/>
      <c r="C294" s="15" t="s">
        <v>3133</v>
      </c>
      <c r="D294" s="16"/>
      <c r="E294" s="9"/>
      <c r="F294" s="18">
        <f>Source!AL133</f>
        <v>21.39</v>
      </c>
      <c r="G294" s="17" t="str">
        <f>Source!DD133</f>
        <v>)*12</v>
      </c>
      <c r="H294" s="9">
        <f>Source!AW133</f>
        <v>1</v>
      </c>
      <c r="I294" s="9">
        <f>IF(Source!BC133&lt;&gt; 0, Source!BC133, 1)</f>
        <v>1</v>
      </c>
      <c r="J294" s="18">
        <f>Source!P133</f>
        <v>513.36</v>
      </c>
      <c r="K294" s="18"/>
    </row>
    <row r="295" spans="1:22" ht="14.25" x14ac:dyDescent="0.2">
      <c r="A295" s="15"/>
      <c r="B295" s="15"/>
      <c r="C295" s="15" t="s">
        <v>3134</v>
      </c>
      <c r="D295" s="16" t="s">
        <v>3135</v>
      </c>
      <c r="E295" s="9">
        <f>Source!AT133</f>
        <v>70</v>
      </c>
      <c r="F295" s="18"/>
      <c r="G295" s="17"/>
      <c r="H295" s="9"/>
      <c r="I295" s="9"/>
      <c r="J295" s="18">
        <f>SUM(R290:R294)</f>
        <v>4355.0600000000004</v>
      </c>
      <c r="K295" s="18"/>
    </row>
    <row r="296" spans="1:22" ht="14.25" x14ac:dyDescent="0.2">
      <c r="A296" s="15"/>
      <c r="B296" s="15"/>
      <c r="C296" s="15" t="s">
        <v>3136</v>
      </c>
      <c r="D296" s="16" t="s">
        <v>3135</v>
      </c>
      <c r="E296" s="9">
        <f>Source!AU133</f>
        <v>10</v>
      </c>
      <c r="F296" s="18"/>
      <c r="G296" s="17"/>
      <c r="H296" s="9"/>
      <c r="I296" s="9"/>
      <c r="J296" s="18">
        <f>SUM(T290:T295)</f>
        <v>622.15</v>
      </c>
      <c r="K296" s="18"/>
    </row>
    <row r="297" spans="1:22" ht="14.25" x14ac:dyDescent="0.2">
      <c r="A297" s="15"/>
      <c r="B297" s="15"/>
      <c r="C297" s="15" t="s">
        <v>3141</v>
      </c>
      <c r="D297" s="16" t="s">
        <v>3135</v>
      </c>
      <c r="E297" s="9">
        <f>108</f>
        <v>108</v>
      </c>
      <c r="F297" s="18"/>
      <c r="G297" s="17"/>
      <c r="H297" s="9"/>
      <c r="I297" s="9"/>
      <c r="J297" s="18">
        <f>SUM(V290:V296)</f>
        <v>4767.47</v>
      </c>
      <c r="K297" s="18"/>
    </row>
    <row r="298" spans="1:22" ht="14.25" x14ac:dyDescent="0.2">
      <c r="A298" s="15"/>
      <c r="B298" s="15"/>
      <c r="C298" s="15" t="s">
        <v>3137</v>
      </c>
      <c r="D298" s="16" t="s">
        <v>3138</v>
      </c>
      <c r="E298" s="9">
        <f>Source!AQ133</f>
        <v>0.92</v>
      </c>
      <c r="F298" s="18"/>
      <c r="G298" s="17" t="str">
        <f>Source!DI133</f>
        <v>)*12</v>
      </c>
      <c r="H298" s="9">
        <f>Source!AV133</f>
        <v>1</v>
      </c>
      <c r="I298" s="9"/>
      <c r="J298" s="18"/>
      <c r="K298" s="18">
        <f>Source!U133</f>
        <v>22.080000000000002</v>
      </c>
    </row>
    <row r="299" spans="1:22" ht="15" x14ac:dyDescent="0.25">
      <c r="A299" s="21"/>
      <c r="B299" s="21"/>
      <c r="C299" s="21"/>
      <c r="D299" s="21"/>
      <c r="E299" s="21"/>
      <c r="F299" s="21"/>
      <c r="G299" s="21"/>
      <c r="H299" s="21"/>
      <c r="I299" s="52">
        <f>J291+J292+J294+J295+J296+J297</f>
        <v>23330.120000000006</v>
      </c>
      <c r="J299" s="52"/>
      <c r="K299" s="22">
        <f>IF(Source!I133&lt;&gt;0, ROUND(I299/Source!I133, 2), 0)</f>
        <v>11665.06</v>
      </c>
      <c r="P299" s="19">
        <f>I299</f>
        <v>23330.120000000006</v>
      </c>
    </row>
    <row r="300" spans="1:22" ht="57" x14ac:dyDescent="0.2">
      <c r="A300" s="15">
        <v>37</v>
      </c>
      <c r="B300" s="15" t="str">
        <f>Source!F134</f>
        <v>1.16-2201-1-1/1</v>
      </c>
      <c r="C300" s="15" t="str">
        <f>Source!G134</f>
        <v>Осмотры санитарно-технических приборов и трубопроводов в туалетах общественных зданий - туалет (1 умывальник и 1 унитаз)</v>
      </c>
      <c r="D300" s="16" t="str">
        <f>Source!DW134</f>
        <v>10 шт.</v>
      </c>
      <c r="E300" s="9">
        <f>Source!I134</f>
        <v>26.2</v>
      </c>
      <c r="F300" s="18"/>
      <c r="G300" s="17"/>
      <c r="H300" s="9"/>
      <c r="I300" s="9"/>
      <c r="J300" s="18"/>
      <c r="K300" s="18"/>
      <c r="Q300">
        <f>ROUND((Source!BZ134/100)*ROUND((Source!AF134*Source!AV134)*Source!I134, 2), 2)</f>
        <v>79061.539999999994</v>
      </c>
      <c r="R300">
        <f>Source!X134</f>
        <v>79061.539999999994</v>
      </c>
      <c r="S300">
        <f>ROUND((Source!CA134/100)*ROUND((Source!AF134*Source!AV134)*Source!I134, 2), 2)</f>
        <v>11294.51</v>
      </c>
      <c r="T300">
        <f>Source!Y134</f>
        <v>11294.51</v>
      </c>
      <c r="U300">
        <f>ROUND((175/100)*ROUND((Source!AE134*Source!AV134)*Source!I134, 2), 2)</f>
        <v>0</v>
      </c>
      <c r="V300">
        <f>ROUND((108/100)*ROUND(Source!CS134*Source!I134, 2), 2)</f>
        <v>0</v>
      </c>
    </row>
    <row r="301" spans="1:22" ht="14.25" x14ac:dyDescent="0.2">
      <c r="A301" s="15"/>
      <c r="B301" s="15"/>
      <c r="C301" s="15" t="s">
        <v>3132</v>
      </c>
      <c r="D301" s="16"/>
      <c r="E301" s="9"/>
      <c r="F301" s="18">
        <f>Source!AO134</f>
        <v>359.24</v>
      </c>
      <c r="G301" s="17" t="str">
        <f>Source!DG134</f>
        <v>)*12</v>
      </c>
      <c r="H301" s="9">
        <f>Source!AV134</f>
        <v>1</v>
      </c>
      <c r="I301" s="9">
        <f>IF(Source!BA134&lt;&gt; 0, Source!BA134, 1)</f>
        <v>1</v>
      </c>
      <c r="J301" s="18">
        <f>Source!S134</f>
        <v>112945.06</v>
      </c>
      <c r="K301" s="18"/>
    </row>
    <row r="302" spans="1:22" ht="14.25" x14ac:dyDescent="0.2">
      <c r="A302" s="15"/>
      <c r="B302" s="15"/>
      <c r="C302" s="15" t="s">
        <v>3134</v>
      </c>
      <c r="D302" s="16" t="s">
        <v>3135</v>
      </c>
      <c r="E302" s="9">
        <f>Source!AT134</f>
        <v>70</v>
      </c>
      <c r="F302" s="18"/>
      <c r="G302" s="17"/>
      <c r="H302" s="9"/>
      <c r="I302" s="9"/>
      <c r="J302" s="18">
        <f>SUM(R300:R301)</f>
        <v>79061.539999999994</v>
      </c>
      <c r="K302" s="18"/>
    </row>
    <row r="303" spans="1:22" ht="14.25" x14ac:dyDescent="0.2">
      <c r="A303" s="15"/>
      <c r="B303" s="15"/>
      <c r="C303" s="15" t="s">
        <v>3136</v>
      </c>
      <c r="D303" s="16" t="s">
        <v>3135</v>
      </c>
      <c r="E303" s="9">
        <f>Source!AU134</f>
        <v>10</v>
      </c>
      <c r="F303" s="18"/>
      <c r="G303" s="17"/>
      <c r="H303" s="9"/>
      <c r="I303" s="9"/>
      <c r="J303" s="18">
        <f>SUM(T300:T302)</f>
        <v>11294.51</v>
      </c>
      <c r="K303" s="18"/>
    </row>
    <row r="304" spans="1:22" ht="14.25" x14ac:dyDescent="0.2">
      <c r="A304" s="15"/>
      <c r="B304" s="15"/>
      <c r="C304" s="15" t="s">
        <v>3137</v>
      </c>
      <c r="D304" s="16" t="s">
        <v>3138</v>
      </c>
      <c r="E304" s="9">
        <f>Source!AQ134</f>
        <v>1.26</v>
      </c>
      <c r="F304" s="18"/>
      <c r="G304" s="17" t="str">
        <f>Source!DI134</f>
        <v>)*12</v>
      </c>
      <c r="H304" s="9">
        <f>Source!AV134</f>
        <v>1</v>
      </c>
      <c r="I304" s="9"/>
      <c r="J304" s="18"/>
      <c r="K304" s="18">
        <f>Source!U134</f>
        <v>396.14400000000001</v>
      </c>
    </row>
    <row r="305" spans="1:22" ht="15" x14ac:dyDescent="0.25">
      <c r="A305" s="21"/>
      <c r="B305" s="21"/>
      <c r="C305" s="21"/>
      <c r="D305" s="21"/>
      <c r="E305" s="21"/>
      <c r="F305" s="21"/>
      <c r="G305" s="21"/>
      <c r="H305" s="21"/>
      <c r="I305" s="52">
        <f>J301+J302+J303</f>
        <v>203301.11</v>
      </c>
      <c r="J305" s="52"/>
      <c r="K305" s="22">
        <f>IF(Source!I134&lt;&gt;0, ROUND(I305/Source!I134, 2), 0)</f>
        <v>7759.58</v>
      </c>
      <c r="P305" s="19">
        <f>I305</f>
        <v>203301.11</v>
      </c>
    </row>
    <row r="306" spans="1:22" ht="57" x14ac:dyDescent="0.2">
      <c r="A306" s="15">
        <v>38</v>
      </c>
      <c r="B306" s="15" t="str">
        <f>Source!F135</f>
        <v>1.16-2201-1-2/1</v>
      </c>
      <c r="C306" s="15" t="str">
        <f>Source!G135</f>
        <v>Осмотры санитарно-технических приборов и трубопроводов в туалетах общественных зданий - добавлять на осмотр каждого унитаза сверх одного</v>
      </c>
      <c r="D306" s="16" t="str">
        <f>Source!DW135</f>
        <v>10 шт.</v>
      </c>
      <c r="E306" s="9">
        <f>Source!I135</f>
        <v>0.9</v>
      </c>
      <c r="F306" s="18"/>
      <c r="G306" s="17"/>
      <c r="H306" s="9"/>
      <c r="I306" s="9"/>
      <c r="J306" s="18"/>
      <c r="K306" s="18"/>
      <c r="Q306">
        <f>ROUND((Source!BZ135/100)*ROUND((Source!AF135*Source!AV135)*Source!I135, 2), 2)</f>
        <v>581.97</v>
      </c>
      <c r="R306">
        <f>Source!X135</f>
        <v>581.97</v>
      </c>
      <c r="S306">
        <f>ROUND((Source!CA135/100)*ROUND((Source!AF135*Source!AV135)*Source!I135, 2), 2)</f>
        <v>83.14</v>
      </c>
      <c r="T306">
        <f>Source!Y135</f>
        <v>83.14</v>
      </c>
      <c r="U306">
        <f>ROUND((175/100)*ROUND((Source!AE135*Source!AV135)*Source!I135, 2), 2)</f>
        <v>0</v>
      </c>
      <c r="V306">
        <f>ROUND((108/100)*ROUND(Source!CS135*Source!I135, 2), 2)</f>
        <v>0</v>
      </c>
    </row>
    <row r="307" spans="1:22" ht="14.25" x14ac:dyDescent="0.2">
      <c r="A307" s="15"/>
      <c r="B307" s="15"/>
      <c r="C307" s="15" t="s">
        <v>3132</v>
      </c>
      <c r="D307" s="16"/>
      <c r="E307" s="9"/>
      <c r="F307" s="18">
        <f>Source!AO135</f>
        <v>76.98</v>
      </c>
      <c r="G307" s="17" t="str">
        <f>Source!DG135</f>
        <v>)*12</v>
      </c>
      <c r="H307" s="9">
        <f>Source!AV135</f>
        <v>1</v>
      </c>
      <c r="I307" s="9">
        <f>IF(Source!BA135&lt;&gt; 0, Source!BA135, 1)</f>
        <v>1</v>
      </c>
      <c r="J307" s="18">
        <f>Source!S135</f>
        <v>831.38</v>
      </c>
      <c r="K307" s="18"/>
    </row>
    <row r="308" spans="1:22" ht="14.25" x14ac:dyDescent="0.2">
      <c r="A308" s="15"/>
      <c r="B308" s="15"/>
      <c r="C308" s="15" t="s">
        <v>3134</v>
      </c>
      <c r="D308" s="16" t="s">
        <v>3135</v>
      </c>
      <c r="E308" s="9">
        <f>Source!AT135</f>
        <v>70</v>
      </c>
      <c r="F308" s="18"/>
      <c r="G308" s="17"/>
      <c r="H308" s="9"/>
      <c r="I308" s="9"/>
      <c r="J308" s="18">
        <f>SUM(R306:R307)</f>
        <v>581.97</v>
      </c>
      <c r="K308" s="18"/>
    </row>
    <row r="309" spans="1:22" ht="14.25" x14ac:dyDescent="0.2">
      <c r="A309" s="15"/>
      <c r="B309" s="15"/>
      <c r="C309" s="15" t="s">
        <v>3136</v>
      </c>
      <c r="D309" s="16" t="s">
        <v>3135</v>
      </c>
      <c r="E309" s="9">
        <f>Source!AU135</f>
        <v>10</v>
      </c>
      <c r="F309" s="18"/>
      <c r="G309" s="17"/>
      <c r="H309" s="9"/>
      <c r="I309" s="9"/>
      <c r="J309" s="18">
        <f>SUM(T306:T308)</f>
        <v>83.14</v>
      </c>
      <c r="K309" s="18"/>
    </row>
    <row r="310" spans="1:22" ht="14.25" x14ac:dyDescent="0.2">
      <c r="A310" s="15"/>
      <c r="B310" s="15"/>
      <c r="C310" s="15" t="s">
        <v>3137</v>
      </c>
      <c r="D310" s="16" t="s">
        <v>3138</v>
      </c>
      <c r="E310" s="9">
        <f>Source!AQ135</f>
        <v>0.27</v>
      </c>
      <c r="F310" s="18"/>
      <c r="G310" s="17" t="str">
        <f>Source!DI135</f>
        <v>)*12</v>
      </c>
      <c r="H310" s="9">
        <f>Source!AV135</f>
        <v>1</v>
      </c>
      <c r="I310" s="9"/>
      <c r="J310" s="18"/>
      <c r="K310" s="18">
        <f>Source!U135</f>
        <v>2.9160000000000004</v>
      </c>
    </row>
    <row r="311" spans="1:22" ht="15" x14ac:dyDescent="0.25">
      <c r="A311" s="21"/>
      <c r="B311" s="21"/>
      <c r="C311" s="21"/>
      <c r="D311" s="21"/>
      <c r="E311" s="21"/>
      <c r="F311" s="21"/>
      <c r="G311" s="21"/>
      <c r="H311" s="21"/>
      <c r="I311" s="52">
        <f>J307+J308+J309</f>
        <v>1496.49</v>
      </c>
      <c r="J311" s="52"/>
      <c r="K311" s="22">
        <f>IF(Source!I135&lt;&gt;0, ROUND(I311/Source!I135, 2), 0)</f>
        <v>1662.77</v>
      </c>
      <c r="P311" s="19">
        <f>I311</f>
        <v>1496.49</v>
      </c>
    </row>
    <row r="312" spans="1:22" ht="71.25" x14ac:dyDescent="0.2">
      <c r="A312" s="15">
        <v>39</v>
      </c>
      <c r="B312" s="15" t="str">
        <f>Source!F136</f>
        <v>1.16-2201-1-3/1</v>
      </c>
      <c r="C312" s="15" t="str">
        <f>Source!G136</f>
        <v>Осмотры санитарно-технических приборов и трубопроводов в туалетах общественных зданий - добавлять на осмотр каждого умывальника сверх одного</v>
      </c>
      <c r="D312" s="16" t="str">
        <f>Source!DW136</f>
        <v>10 шт.</v>
      </c>
      <c r="E312" s="9">
        <f>Source!I136</f>
        <v>2.9</v>
      </c>
      <c r="F312" s="18"/>
      <c r="G312" s="17"/>
      <c r="H312" s="9"/>
      <c r="I312" s="9"/>
      <c r="J312" s="18"/>
      <c r="K312" s="18"/>
      <c r="Q312">
        <f>ROUND((Source!BZ136/100)*ROUND((Source!AF136*Source!AV136)*Source!I136, 2), 2)</f>
        <v>1597.53</v>
      </c>
      <c r="R312">
        <f>Source!X136</f>
        <v>1597.53</v>
      </c>
      <c r="S312">
        <f>ROUND((Source!CA136/100)*ROUND((Source!AF136*Source!AV136)*Source!I136, 2), 2)</f>
        <v>228.22</v>
      </c>
      <c r="T312">
        <f>Source!Y136</f>
        <v>228.22</v>
      </c>
      <c r="U312">
        <f>ROUND((175/100)*ROUND((Source!AE136*Source!AV136)*Source!I136, 2), 2)</f>
        <v>0</v>
      </c>
      <c r="V312">
        <f>ROUND((108/100)*ROUND(Source!CS136*Source!I136, 2), 2)</f>
        <v>0</v>
      </c>
    </row>
    <row r="313" spans="1:22" ht="14.25" x14ac:dyDescent="0.2">
      <c r="A313" s="15"/>
      <c r="B313" s="15"/>
      <c r="C313" s="15" t="s">
        <v>3132</v>
      </c>
      <c r="D313" s="16"/>
      <c r="E313" s="9"/>
      <c r="F313" s="18">
        <f>Source!AO136</f>
        <v>65.58</v>
      </c>
      <c r="G313" s="17" t="str">
        <f>Source!DG136</f>
        <v>)*12</v>
      </c>
      <c r="H313" s="9">
        <f>Source!AV136</f>
        <v>1</v>
      </c>
      <c r="I313" s="9">
        <f>IF(Source!BA136&lt;&gt; 0, Source!BA136, 1)</f>
        <v>1</v>
      </c>
      <c r="J313" s="18">
        <f>Source!S136</f>
        <v>2282.1799999999998</v>
      </c>
      <c r="K313" s="18"/>
    </row>
    <row r="314" spans="1:22" ht="14.25" x14ac:dyDescent="0.2">
      <c r="A314" s="15"/>
      <c r="B314" s="15"/>
      <c r="C314" s="15" t="s">
        <v>3134</v>
      </c>
      <c r="D314" s="16" t="s">
        <v>3135</v>
      </c>
      <c r="E314" s="9">
        <f>Source!AT136</f>
        <v>70</v>
      </c>
      <c r="F314" s="18"/>
      <c r="G314" s="17"/>
      <c r="H314" s="9"/>
      <c r="I314" s="9"/>
      <c r="J314" s="18">
        <f>SUM(R312:R313)</f>
        <v>1597.53</v>
      </c>
      <c r="K314" s="18"/>
    </row>
    <row r="315" spans="1:22" ht="14.25" x14ac:dyDescent="0.2">
      <c r="A315" s="15"/>
      <c r="B315" s="15"/>
      <c r="C315" s="15" t="s">
        <v>3136</v>
      </c>
      <c r="D315" s="16" t="s">
        <v>3135</v>
      </c>
      <c r="E315" s="9">
        <f>Source!AU136</f>
        <v>10</v>
      </c>
      <c r="F315" s="18"/>
      <c r="G315" s="17"/>
      <c r="H315" s="9"/>
      <c r="I315" s="9"/>
      <c r="J315" s="18">
        <f>SUM(T312:T314)</f>
        <v>228.22</v>
      </c>
      <c r="K315" s="18"/>
    </row>
    <row r="316" spans="1:22" ht="14.25" x14ac:dyDescent="0.2">
      <c r="A316" s="15"/>
      <c r="B316" s="15"/>
      <c r="C316" s="15" t="s">
        <v>3137</v>
      </c>
      <c r="D316" s="16" t="s">
        <v>3138</v>
      </c>
      <c r="E316" s="9">
        <f>Source!AQ136</f>
        <v>0.23</v>
      </c>
      <c r="F316" s="18"/>
      <c r="G316" s="17" t="str">
        <f>Source!DI136</f>
        <v>)*12</v>
      </c>
      <c r="H316" s="9">
        <f>Source!AV136</f>
        <v>1</v>
      </c>
      <c r="I316" s="9"/>
      <c r="J316" s="18"/>
      <c r="K316" s="18">
        <f>Source!U136</f>
        <v>8.0039999999999996</v>
      </c>
    </row>
    <row r="317" spans="1:22" ht="15" x14ac:dyDescent="0.25">
      <c r="A317" s="21"/>
      <c r="B317" s="21"/>
      <c r="C317" s="21"/>
      <c r="D317" s="21"/>
      <c r="E317" s="21"/>
      <c r="F317" s="21"/>
      <c r="G317" s="21"/>
      <c r="H317" s="21"/>
      <c r="I317" s="52">
        <f>J313+J314+J315</f>
        <v>4107.93</v>
      </c>
      <c r="J317" s="52"/>
      <c r="K317" s="22">
        <f>IF(Source!I136&lt;&gt;0, ROUND(I317/Source!I136, 2), 0)</f>
        <v>1416.53</v>
      </c>
      <c r="P317" s="19">
        <f>I317</f>
        <v>4107.93</v>
      </c>
    </row>
    <row r="318" spans="1:22" ht="28.5" x14ac:dyDescent="0.2">
      <c r="A318" s="15">
        <v>40</v>
      </c>
      <c r="B318" s="15" t="str">
        <f>Source!F137</f>
        <v>1.16-2201-2-1/1</v>
      </c>
      <c r="C318" s="15" t="str">
        <f>Source!G137</f>
        <v>Осмотр трапа ТП диаметром 50 мм</v>
      </c>
      <c r="D318" s="16" t="str">
        <f>Source!DW137</f>
        <v>10 шт.</v>
      </c>
      <c r="E318" s="9">
        <f>Source!I137</f>
        <v>7.8</v>
      </c>
      <c r="F318" s="18"/>
      <c r="G318" s="17"/>
      <c r="H318" s="9"/>
      <c r="I318" s="9"/>
      <c r="J318" s="18"/>
      <c r="K318" s="18"/>
      <c r="Q318">
        <f>ROUND((Source!BZ137/100)*ROUND((Source!AF137*Source!AV137)*Source!I137, 2), 2)</f>
        <v>10274.19</v>
      </c>
      <c r="R318">
        <f>Source!X137</f>
        <v>10274.19</v>
      </c>
      <c r="S318">
        <f>ROUND((Source!CA137/100)*ROUND((Source!AF137*Source!AV137)*Source!I137, 2), 2)</f>
        <v>1467.74</v>
      </c>
      <c r="T318">
        <f>Source!Y137</f>
        <v>1467.74</v>
      </c>
      <c r="U318">
        <f>ROUND((175/100)*ROUND((Source!AE137*Source!AV137)*Source!I137, 2), 2)</f>
        <v>0</v>
      </c>
      <c r="V318">
        <f>ROUND((108/100)*ROUND(Source!CS137*Source!I137, 2), 2)</f>
        <v>0</v>
      </c>
    </row>
    <row r="319" spans="1:22" ht="14.25" x14ac:dyDescent="0.2">
      <c r="A319" s="15"/>
      <c r="B319" s="15"/>
      <c r="C319" s="15" t="s">
        <v>3132</v>
      </c>
      <c r="D319" s="16"/>
      <c r="E319" s="9"/>
      <c r="F319" s="18">
        <f>Source!AO137</f>
        <v>156.81</v>
      </c>
      <c r="G319" s="17" t="str">
        <f>Source!DG137</f>
        <v>)*12</v>
      </c>
      <c r="H319" s="9">
        <f>Source!AV137</f>
        <v>1</v>
      </c>
      <c r="I319" s="9">
        <f>IF(Source!BA137&lt;&gt; 0, Source!BA137, 1)</f>
        <v>1</v>
      </c>
      <c r="J319" s="18">
        <f>Source!S137</f>
        <v>14677.42</v>
      </c>
      <c r="K319" s="18"/>
    </row>
    <row r="320" spans="1:22" ht="14.25" x14ac:dyDescent="0.2">
      <c r="A320" s="15"/>
      <c r="B320" s="15"/>
      <c r="C320" s="15" t="s">
        <v>3134</v>
      </c>
      <c r="D320" s="16" t="s">
        <v>3135</v>
      </c>
      <c r="E320" s="9">
        <f>Source!AT137</f>
        <v>70</v>
      </c>
      <c r="F320" s="18"/>
      <c r="G320" s="17"/>
      <c r="H320" s="9"/>
      <c r="I320" s="9"/>
      <c r="J320" s="18">
        <f>SUM(R318:R319)</f>
        <v>10274.19</v>
      </c>
      <c r="K320" s="18"/>
    </row>
    <row r="321" spans="1:22" ht="14.25" x14ac:dyDescent="0.2">
      <c r="A321" s="15"/>
      <c r="B321" s="15"/>
      <c r="C321" s="15" t="s">
        <v>3136</v>
      </c>
      <c r="D321" s="16" t="s">
        <v>3135</v>
      </c>
      <c r="E321" s="9">
        <f>Source!AU137</f>
        <v>10</v>
      </c>
      <c r="F321" s="18"/>
      <c r="G321" s="17"/>
      <c r="H321" s="9"/>
      <c r="I321" s="9"/>
      <c r="J321" s="18">
        <f>SUM(T318:T320)</f>
        <v>1467.74</v>
      </c>
      <c r="K321" s="18"/>
    </row>
    <row r="322" spans="1:22" ht="14.25" x14ac:dyDescent="0.2">
      <c r="A322" s="15"/>
      <c r="B322" s="15"/>
      <c r="C322" s="15" t="s">
        <v>3137</v>
      </c>
      <c r="D322" s="16" t="s">
        <v>3138</v>
      </c>
      <c r="E322" s="9">
        <f>Source!AQ137</f>
        <v>0.55000000000000004</v>
      </c>
      <c r="F322" s="18"/>
      <c r="G322" s="17" t="str">
        <f>Source!DI137</f>
        <v>)*12</v>
      </c>
      <c r="H322" s="9">
        <f>Source!AV137</f>
        <v>1</v>
      </c>
      <c r="I322" s="9"/>
      <c r="J322" s="18"/>
      <c r="K322" s="18">
        <f>Source!U137</f>
        <v>51.480000000000004</v>
      </c>
    </row>
    <row r="323" spans="1:22" ht="15" x14ac:dyDescent="0.25">
      <c r="A323" s="21"/>
      <c r="B323" s="21"/>
      <c r="C323" s="21"/>
      <c r="D323" s="21"/>
      <c r="E323" s="21"/>
      <c r="F323" s="21"/>
      <c r="G323" s="21"/>
      <c r="H323" s="21"/>
      <c r="I323" s="52">
        <f>J319+J320+J321</f>
        <v>26419.350000000002</v>
      </c>
      <c r="J323" s="52"/>
      <c r="K323" s="22">
        <f>IF(Source!I137&lt;&gt;0, ROUND(I323/Source!I137, 2), 0)</f>
        <v>3387.1</v>
      </c>
      <c r="P323" s="19">
        <f>I323</f>
        <v>26419.350000000002</v>
      </c>
    </row>
    <row r="324" spans="1:22" ht="28.5" x14ac:dyDescent="0.2">
      <c r="A324" s="15">
        <v>41</v>
      </c>
      <c r="B324" s="15" t="str">
        <f>Source!F138</f>
        <v>1.16-2201-2-2/1</v>
      </c>
      <c r="C324" s="15" t="str">
        <f>Source!G138</f>
        <v>Осмотр трапа ТП диаметром 100 мм</v>
      </c>
      <c r="D324" s="16" t="str">
        <f>Source!DW138</f>
        <v>10 шт.</v>
      </c>
      <c r="E324" s="9">
        <f>Source!I138</f>
        <v>0.2</v>
      </c>
      <c r="F324" s="18"/>
      <c r="G324" s="17"/>
      <c r="H324" s="9"/>
      <c r="I324" s="9"/>
      <c r="J324" s="18"/>
      <c r="K324" s="18"/>
      <c r="Q324">
        <f>ROUND((Source!BZ138/100)*ROUND((Source!AF138*Source!AV138)*Source!I138, 2), 2)</f>
        <v>349.66</v>
      </c>
      <c r="R324">
        <f>Source!X138</f>
        <v>349.66</v>
      </c>
      <c r="S324">
        <f>ROUND((Source!CA138/100)*ROUND((Source!AF138*Source!AV138)*Source!I138, 2), 2)</f>
        <v>49.95</v>
      </c>
      <c r="T324">
        <f>Source!Y138</f>
        <v>49.95</v>
      </c>
      <c r="U324">
        <f>ROUND((175/100)*ROUND((Source!AE138*Source!AV138)*Source!I138, 2), 2)</f>
        <v>0</v>
      </c>
      <c r="V324">
        <f>ROUND((108/100)*ROUND(Source!CS138*Source!I138, 2), 2)</f>
        <v>0</v>
      </c>
    </row>
    <row r="325" spans="1:22" ht="14.25" x14ac:dyDescent="0.2">
      <c r="A325" s="15"/>
      <c r="B325" s="15"/>
      <c r="C325" s="15" t="s">
        <v>3132</v>
      </c>
      <c r="D325" s="16"/>
      <c r="E325" s="9"/>
      <c r="F325" s="18">
        <f>Source!AO138</f>
        <v>208.13</v>
      </c>
      <c r="G325" s="17" t="str">
        <f>Source!DG138</f>
        <v>)*12</v>
      </c>
      <c r="H325" s="9">
        <f>Source!AV138</f>
        <v>1</v>
      </c>
      <c r="I325" s="9">
        <f>IF(Source!BA138&lt;&gt; 0, Source!BA138, 1)</f>
        <v>1</v>
      </c>
      <c r="J325" s="18">
        <f>Source!S138</f>
        <v>499.51</v>
      </c>
      <c r="K325" s="18"/>
    </row>
    <row r="326" spans="1:22" ht="14.25" x14ac:dyDescent="0.2">
      <c r="A326" s="15"/>
      <c r="B326" s="15"/>
      <c r="C326" s="15" t="s">
        <v>3134</v>
      </c>
      <c r="D326" s="16" t="s">
        <v>3135</v>
      </c>
      <c r="E326" s="9">
        <f>Source!AT138</f>
        <v>70</v>
      </c>
      <c r="F326" s="18"/>
      <c r="G326" s="17"/>
      <c r="H326" s="9"/>
      <c r="I326" s="9"/>
      <c r="J326" s="18">
        <f>SUM(R324:R325)</f>
        <v>349.66</v>
      </c>
      <c r="K326" s="18"/>
    </row>
    <row r="327" spans="1:22" ht="14.25" x14ac:dyDescent="0.2">
      <c r="A327" s="15"/>
      <c r="B327" s="15"/>
      <c r="C327" s="15" t="s">
        <v>3136</v>
      </c>
      <c r="D327" s="16" t="s">
        <v>3135</v>
      </c>
      <c r="E327" s="9">
        <f>Source!AU138</f>
        <v>10</v>
      </c>
      <c r="F327" s="18"/>
      <c r="G327" s="17"/>
      <c r="H327" s="9"/>
      <c r="I327" s="9"/>
      <c r="J327" s="18">
        <f>SUM(T324:T326)</f>
        <v>49.95</v>
      </c>
      <c r="K327" s="18"/>
    </row>
    <row r="328" spans="1:22" ht="14.25" x14ac:dyDescent="0.2">
      <c r="A328" s="15"/>
      <c r="B328" s="15"/>
      <c r="C328" s="15" t="s">
        <v>3137</v>
      </c>
      <c r="D328" s="16" t="s">
        <v>3138</v>
      </c>
      <c r="E328" s="9">
        <f>Source!AQ138</f>
        <v>0.73</v>
      </c>
      <c r="F328" s="18"/>
      <c r="G328" s="17" t="str">
        <f>Source!DI138</f>
        <v>)*12</v>
      </c>
      <c r="H328" s="9">
        <f>Source!AV138</f>
        <v>1</v>
      </c>
      <c r="I328" s="9"/>
      <c r="J328" s="18"/>
      <c r="K328" s="18">
        <f>Source!U138</f>
        <v>1.752</v>
      </c>
    </row>
    <row r="329" spans="1:22" ht="15" x14ac:dyDescent="0.25">
      <c r="A329" s="21"/>
      <c r="B329" s="21"/>
      <c r="C329" s="21"/>
      <c r="D329" s="21"/>
      <c r="E329" s="21"/>
      <c r="F329" s="21"/>
      <c r="G329" s="21"/>
      <c r="H329" s="21"/>
      <c r="I329" s="52">
        <f>J325+J326+J327</f>
        <v>899.12000000000012</v>
      </c>
      <c r="J329" s="52"/>
      <c r="K329" s="22">
        <f>IF(Source!I138&lt;&gt;0, ROUND(I329/Source!I138, 2), 0)</f>
        <v>4495.6000000000004</v>
      </c>
      <c r="P329" s="19">
        <f>I329</f>
        <v>899.12000000000012</v>
      </c>
    </row>
    <row r="330" spans="1:22" ht="28.5" x14ac:dyDescent="0.2">
      <c r="A330" s="15">
        <v>42</v>
      </c>
      <c r="B330" s="15" t="str">
        <f>Source!F139</f>
        <v>1.16-3201-2-1/1</v>
      </c>
      <c r="C330" s="15" t="str">
        <f>Source!G139</f>
        <v>Укрепление расшатавшихся санитарно-технических приборов, умывальников</v>
      </c>
      <c r="D330" s="16" t="str">
        <f>Source!DW139</f>
        <v>100 шт.</v>
      </c>
      <c r="E330" s="9">
        <f>Source!I139</f>
        <v>0.18</v>
      </c>
      <c r="F330" s="18"/>
      <c r="G330" s="17"/>
      <c r="H330" s="9"/>
      <c r="I330" s="9"/>
      <c r="J330" s="18"/>
      <c r="K330" s="18"/>
      <c r="Q330">
        <f>ROUND((Source!BZ139/100)*ROUND((Source!AF139*Source!AV139)*Source!I139, 2), 2)</f>
        <v>3079.71</v>
      </c>
      <c r="R330">
        <f>Source!X139</f>
        <v>3079.71</v>
      </c>
      <c r="S330">
        <f>ROUND((Source!CA139/100)*ROUND((Source!AF139*Source!AV139)*Source!I139, 2), 2)</f>
        <v>439.96</v>
      </c>
      <c r="T330">
        <f>Source!Y139</f>
        <v>439.96</v>
      </c>
      <c r="U330">
        <f>ROUND((175/100)*ROUND((Source!AE139*Source!AV139)*Source!I139, 2), 2)</f>
        <v>0.02</v>
      </c>
      <c r="V330">
        <f>ROUND((108/100)*ROUND(Source!CS139*Source!I139, 2), 2)</f>
        <v>0.01</v>
      </c>
    </row>
    <row r="331" spans="1:22" ht="14.25" x14ac:dyDescent="0.2">
      <c r="A331" s="15"/>
      <c r="B331" s="15"/>
      <c r="C331" s="15" t="s">
        <v>3132</v>
      </c>
      <c r="D331" s="16"/>
      <c r="E331" s="9"/>
      <c r="F331" s="18">
        <f>Source!AO139</f>
        <v>24442.09</v>
      </c>
      <c r="G331" s="17" t="str">
        <f>Source!DG139</f>
        <v/>
      </c>
      <c r="H331" s="9">
        <f>Source!AV139</f>
        <v>1</v>
      </c>
      <c r="I331" s="9">
        <f>IF(Source!BA139&lt;&gt; 0, Source!BA139, 1)</f>
        <v>1</v>
      </c>
      <c r="J331" s="18">
        <f>Source!S139</f>
        <v>4399.58</v>
      </c>
      <c r="K331" s="18"/>
    </row>
    <row r="332" spans="1:22" ht="14.25" x14ac:dyDescent="0.2">
      <c r="A332" s="15"/>
      <c r="B332" s="15"/>
      <c r="C332" s="15" t="s">
        <v>3139</v>
      </c>
      <c r="D332" s="16"/>
      <c r="E332" s="9"/>
      <c r="F332" s="18">
        <f>Source!AM139</f>
        <v>30.57</v>
      </c>
      <c r="G332" s="17" t="str">
        <f>Source!DE139</f>
        <v/>
      </c>
      <c r="H332" s="9">
        <f>Source!AV139</f>
        <v>1</v>
      </c>
      <c r="I332" s="9">
        <f>IF(Source!BB139&lt;&gt; 0, Source!BB139, 1)</f>
        <v>1</v>
      </c>
      <c r="J332" s="18">
        <f>Source!Q139</f>
        <v>5.5</v>
      </c>
      <c r="K332" s="18"/>
    </row>
    <row r="333" spans="1:22" ht="14.25" x14ac:dyDescent="0.2">
      <c r="A333" s="15"/>
      <c r="B333" s="15"/>
      <c r="C333" s="15" t="s">
        <v>3140</v>
      </c>
      <c r="D333" s="16"/>
      <c r="E333" s="9"/>
      <c r="F333" s="18">
        <f>Source!AN139</f>
        <v>0.06</v>
      </c>
      <c r="G333" s="17" t="str">
        <f>Source!DF139</f>
        <v/>
      </c>
      <c r="H333" s="9">
        <f>Source!AV139</f>
        <v>1</v>
      </c>
      <c r="I333" s="9">
        <f>IF(Source!BS139&lt;&gt; 0, Source!BS139, 1)</f>
        <v>1</v>
      </c>
      <c r="J333" s="23">
        <f>Source!R139</f>
        <v>0.01</v>
      </c>
      <c r="K333" s="18"/>
    </row>
    <row r="334" spans="1:22" ht="14.25" x14ac:dyDescent="0.2">
      <c r="A334" s="15"/>
      <c r="B334" s="15"/>
      <c r="C334" s="15" t="s">
        <v>3133</v>
      </c>
      <c r="D334" s="16"/>
      <c r="E334" s="9"/>
      <c r="F334" s="18">
        <f>Source!AL139</f>
        <v>1001.33</v>
      </c>
      <c r="G334" s="17" t="str">
        <f>Source!DD139</f>
        <v/>
      </c>
      <c r="H334" s="9">
        <f>Source!AW139</f>
        <v>1</v>
      </c>
      <c r="I334" s="9">
        <f>IF(Source!BC139&lt;&gt; 0, Source!BC139, 1)</f>
        <v>1</v>
      </c>
      <c r="J334" s="18">
        <f>Source!P139</f>
        <v>180.24</v>
      </c>
      <c r="K334" s="18"/>
    </row>
    <row r="335" spans="1:22" ht="14.25" x14ac:dyDescent="0.2">
      <c r="A335" s="15"/>
      <c r="B335" s="15"/>
      <c r="C335" s="15" t="s">
        <v>3134</v>
      </c>
      <c r="D335" s="16" t="s">
        <v>3135</v>
      </c>
      <c r="E335" s="9">
        <f>Source!AT139</f>
        <v>70</v>
      </c>
      <c r="F335" s="18"/>
      <c r="G335" s="17"/>
      <c r="H335" s="9"/>
      <c r="I335" s="9"/>
      <c r="J335" s="18">
        <f>SUM(R330:R334)</f>
        <v>3079.71</v>
      </c>
      <c r="K335" s="18"/>
    </row>
    <row r="336" spans="1:22" ht="14.25" x14ac:dyDescent="0.2">
      <c r="A336" s="15"/>
      <c r="B336" s="15"/>
      <c r="C336" s="15" t="s">
        <v>3136</v>
      </c>
      <c r="D336" s="16" t="s">
        <v>3135</v>
      </c>
      <c r="E336" s="9">
        <f>Source!AU139</f>
        <v>10</v>
      </c>
      <c r="F336" s="18"/>
      <c r="G336" s="17"/>
      <c r="H336" s="9"/>
      <c r="I336" s="9"/>
      <c r="J336" s="18">
        <f>SUM(T330:T335)</f>
        <v>439.96</v>
      </c>
      <c r="K336" s="18"/>
    </row>
    <row r="337" spans="1:22" ht="14.25" x14ac:dyDescent="0.2">
      <c r="A337" s="15"/>
      <c r="B337" s="15"/>
      <c r="C337" s="15" t="s">
        <v>3141</v>
      </c>
      <c r="D337" s="16" t="s">
        <v>3135</v>
      </c>
      <c r="E337" s="9">
        <f>108</f>
        <v>108</v>
      </c>
      <c r="F337" s="18"/>
      <c r="G337" s="17"/>
      <c r="H337" s="9"/>
      <c r="I337" s="9"/>
      <c r="J337" s="18">
        <f>SUM(V330:V336)</f>
        <v>0.01</v>
      </c>
      <c r="K337" s="18"/>
    </row>
    <row r="338" spans="1:22" ht="14.25" x14ac:dyDescent="0.2">
      <c r="A338" s="15"/>
      <c r="B338" s="15"/>
      <c r="C338" s="15" t="s">
        <v>3137</v>
      </c>
      <c r="D338" s="16" t="s">
        <v>3138</v>
      </c>
      <c r="E338" s="9">
        <f>Source!AQ139</f>
        <v>104.44</v>
      </c>
      <c r="F338" s="18"/>
      <c r="G338" s="17" t="str">
        <f>Source!DI139</f>
        <v/>
      </c>
      <c r="H338" s="9">
        <f>Source!AV139</f>
        <v>1</v>
      </c>
      <c r="I338" s="9"/>
      <c r="J338" s="18"/>
      <c r="K338" s="18">
        <f>Source!U139</f>
        <v>18.799199999999999</v>
      </c>
    </row>
    <row r="339" spans="1:22" ht="15" x14ac:dyDescent="0.25">
      <c r="A339" s="21"/>
      <c r="B339" s="21"/>
      <c r="C339" s="21"/>
      <c r="D339" s="21"/>
      <c r="E339" s="21"/>
      <c r="F339" s="21"/>
      <c r="G339" s="21"/>
      <c r="H339" s="21"/>
      <c r="I339" s="52">
        <f>J331+J332+J334+J335+J336+J337</f>
        <v>8105</v>
      </c>
      <c r="J339" s="52"/>
      <c r="K339" s="22">
        <f>IF(Source!I139&lt;&gt;0, ROUND(I339/Source!I139, 2), 0)</f>
        <v>45027.78</v>
      </c>
      <c r="P339" s="19">
        <f>I339</f>
        <v>8105</v>
      </c>
    </row>
    <row r="340" spans="1:22" ht="42.75" x14ac:dyDescent="0.2">
      <c r="A340" s="15">
        <v>43</v>
      </c>
      <c r="B340" s="15" t="str">
        <f>Source!F140</f>
        <v>1.16-3201-2-2/1</v>
      </c>
      <c r="C340" s="15" t="str">
        <f>Source!G140</f>
        <v>Укрепление расшатавшихся санитарно-технических приборов, унитазов и биде</v>
      </c>
      <c r="D340" s="16" t="str">
        <f>Source!DW140</f>
        <v>100 шт.</v>
      </c>
      <c r="E340" s="9">
        <f>Source!I140</f>
        <v>0.12</v>
      </c>
      <c r="F340" s="18"/>
      <c r="G340" s="17"/>
      <c r="H340" s="9"/>
      <c r="I340" s="9"/>
      <c r="J340" s="18"/>
      <c r="K340" s="18"/>
      <c r="Q340">
        <f>ROUND((Source!BZ140/100)*ROUND((Source!AF140*Source!AV140)*Source!I140, 2), 2)</f>
        <v>2986.72</v>
      </c>
      <c r="R340">
        <f>Source!X140</f>
        <v>2986.72</v>
      </c>
      <c r="S340">
        <f>ROUND((Source!CA140/100)*ROUND((Source!AF140*Source!AV140)*Source!I140, 2), 2)</f>
        <v>426.67</v>
      </c>
      <c r="T340">
        <f>Source!Y140</f>
        <v>426.67</v>
      </c>
      <c r="U340">
        <f>ROUND((175/100)*ROUND((Source!AE140*Source!AV140)*Source!I140, 2), 2)</f>
        <v>0.02</v>
      </c>
      <c r="V340">
        <f>ROUND((108/100)*ROUND(Source!CS140*Source!I140, 2), 2)</f>
        <v>0.01</v>
      </c>
    </row>
    <row r="341" spans="1:22" ht="14.25" x14ac:dyDescent="0.2">
      <c r="A341" s="15"/>
      <c r="B341" s="15"/>
      <c r="C341" s="15" t="s">
        <v>3132</v>
      </c>
      <c r="D341" s="16"/>
      <c r="E341" s="9"/>
      <c r="F341" s="18">
        <f>Source!AO140</f>
        <v>35556.18</v>
      </c>
      <c r="G341" s="17" t="str">
        <f>Source!DG140</f>
        <v/>
      </c>
      <c r="H341" s="9">
        <f>Source!AV140</f>
        <v>1</v>
      </c>
      <c r="I341" s="9">
        <f>IF(Source!BA140&lt;&gt; 0, Source!BA140, 1)</f>
        <v>1</v>
      </c>
      <c r="J341" s="18">
        <f>Source!S140</f>
        <v>4266.74</v>
      </c>
      <c r="K341" s="18"/>
    </row>
    <row r="342" spans="1:22" ht="14.25" x14ac:dyDescent="0.2">
      <c r="A342" s="15"/>
      <c r="B342" s="15"/>
      <c r="C342" s="15" t="s">
        <v>3139</v>
      </c>
      <c r="D342" s="16"/>
      <c r="E342" s="9"/>
      <c r="F342" s="18">
        <f>Source!AM140</f>
        <v>30.57</v>
      </c>
      <c r="G342" s="17" t="str">
        <f>Source!DE140</f>
        <v/>
      </c>
      <c r="H342" s="9">
        <f>Source!AV140</f>
        <v>1</v>
      </c>
      <c r="I342" s="9">
        <f>IF(Source!BB140&lt;&gt; 0, Source!BB140, 1)</f>
        <v>1</v>
      </c>
      <c r="J342" s="18">
        <f>Source!Q140</f>
        <v>3.67</v>
      </c>
      <c r="K342" s="18"/>
    </row>
    <row r="343" spans="1:22" ht="14.25" x14ac:dyDescent="0.2">
      <c r="A343" s="15"/>
      <c r="B343" s="15"/>
      <c r="C343" s="15" t="s">
        <v>3140</v>
      </c>
      <c r="D343" s="16"/>
      <c r="E343" s="9"/>
      <c r="F343" s="18">
        <f>Source!AN140</f>
        <v>0.06</v>
      </c>
      <c r="G343" s="17" t="str">
        <f>Source!DF140</f>
        <v/>
      </c>
      <c r="H343" s="9">
        <f>Source!AV140</f>
        <v>1</v>
      </c>
      <c r="I343" s="9">
        <f>IF(Source!BS140&lt;&gt; 0, Source!BS140, 1)</f>
        <v>1</v>
      </c>
      <c r="J343" s="23">
        <f>Source!R140</f>
        <v>0.01</v>
      </c>
      <c r="K343" s="18"/>
    </row>
    <row r="344" spans="1:22" ht="14.25" x14ac:dyDescent="0.2">
      <c r="A344" s="15"/>
      <c r="B344" s="15"/>
      <c r="C344" s="15" t="s">
        <v>3133</v>
      </c>
      <c r="D344" s="16"/>
      <c r="E344" s="9"/>
      <c r="F344" s="18">
        <f>Source!AL140</f>
        <v>1001.33</v>
      </c>
      <c r="G344" s="17" t="str">
        <f>Source!DD140</f>
        <v/>
      </c>
      <c r="H344" s="9">
        <f>Source!AW140</f>
        <v>1</v>
      </c>
      <c r="I344" s="9">
        <f>IF(Source!BC140&lt;&gt; 0, Source!BC140, 1)</f>
        <v>1</v>
      </c>
      <c r="J344" s="18">
        <f>Source!P140</f>
        <v>120.16</v>
      </c>
      <c r="K344" s="18"/>
    </row>
    <row r="345" spans="1:22" ht="14.25" x14ac:dyDescent="0.2">
      <c r="A345" s="15"/>
      <c r="B345" s="15"/>
      <c r="C345" s="15" t="s">
        <v>3134</v>
      </c>
      <c r="D345" s="16" t="s">
        <v>3135</v>
      </c>
      <c r="E345" s="9">
        <f>Source!AT140</f>
        <v>70</v>
      </c>
      <c r="F345" s="18"/>
      <c r="G345" s="17"/>
      <c r="H345" s="9"/>
      <c r="I345" s="9"/>
      <c r="J345" s="18">
        <f>SUM(R340:R344)</f>
        <v>2986.72</v>
      </c>
      <c r="K345" s="18"/>
    </row>
    <row r="346" spans="1:22" ht="14.25" x14ac:dyDescent="0.2">
      <c r="A346" s="15"/>
      <c r="B346" s="15"/>
      <c r="C346" s="15" t="s">
        <v>3136</v>
      </c>
      <c r="D346" s="16" t="s">
        <v>3135</v>
      </c>
      <c r="E346" s="9">
        <f>Source!AU140</f>
        <v>10</v>
      </c>
      <c r="F346" s="18"/>
      <c r="G346" s="17"/>
      <c r="H346" s="9"/>
      <c r="I346" s="9"/>
      <c r="J346" s="18">
        <f>SUM(T340:T345)</f>
        <v>426.67</v>
      </c>
      <c r="K346" s="18"/>
    </row>
    <row r="347" spans="1:22" ht="14.25" x14ac:dyDescent="0.2">
      <c r="A347" s="15"/>
      <c r="B347" s="15"/>
      <c r="C347" s="15" t="s">
        <v>3141</v>
      </c>
      <c r="D347" s="16" t="s">
        <v>3135</v>
      </c>
      <c r="E347" s="9">
        <f>108</f>
        <v>108</v>
      </c>
      <c r="F347" s="18"/>
      <c r="G347" s="17"/>
      <c r="H347" s="9"/>
      <c r="I347" s="9"/>
      <c r="J347" s="18">
        <f>SUM(V340:V346)</f>
        <v>0.01</v>
      </c>
      <c r="K347" s="18"/>
    </row>
    <row r="348" spans="1:22" ht="14.25" x14ac:dyDescent="0.2">
      <c r="A348" s="15"/>
      <c r="B348" s="15"/>
      <c r="C348" s="15" t="s">
        <v>3137</v>
      </c>
      <c r="D348" s="16" t="s">
        <v>3138</v>
      </c>
      <c r="E348" s="9">
        <f>Source!AQ140</f>
        <v>151.93</v>
      </c>
      <c r="F348" s="18"/>
      <c r="G348" s="17" t="str">
        <f>Source!DI140</f>
        <v/>
      </c>
      <c r="H348" s="9">
        <f>Source!AV140</f>
        <v>1</v>
      </c>
      <c r="I348" s="9"/>
      <c r="J348" s="18"/>
      <c r="K348" s="18">
        <f>Source!U140</f>
        <v>18.2316</v>
      </c>
    </row>
    <row r="349" spans="1:22" ht="15" x14ac:dyDescent="0.25">
      <c r="A349" s="21"/>
      <c r="B349" s="21"/>
      <c r="C349" s="21"/>
      <c r="D349" s="21"/>
      <c r="E349" s="21"/>
      <c r="F349" s="21"/>
      <c r="G349" s="21"/>
      <c r="H349" s="21"/>
      <c r="I349" s="52">
        <f>J341+J342+J344+J345+J346+J347</f>
        <v>7803.9699999999993</v>
      </c>
      <c r="J349" s="52"/>
      <c r="K349" s="22">
        <f>IF(Source!I140&lt;&gt;0, ROUND(I349/Source!I140, 2), 0)</f>
        <v>65033.08</v>
      </c>
      <c r="P349" s="19">
        <f>I349</f>
        <v>7803.9699999999993</v>
      </c>
    </row>
    <row r="350" spans="1:22" ht="28.5" x14ac:dyDescent="0.2">
      <c r="A350" s="15">
        <v>44</v>
      </c>
      <c r="B350" s="15" t="str">
        <f>Source!F141</f>
        <v>1.16-3201-1-1/1</v>
      </c>
      <c r="C350" s="15" t="str">
        <f>Source!G141</f>
        <v>Регулировка смывного бачка</v>
      </c>
      <c r="D350" s="16" t="str">
        <f>Source!DW141</f>
        <v>100 приборов</v>
      </c>
      <c r="E350" s="9">
        <f>Source!I141</f>
        <v>0.24</v>
      </c>
      <c r="F350" s="18"/>
      <c r="G350" s="17"/>
      <c r="H350" s="9"/>
      <c r="I350" s="9"/>
      <c r="J350" s="18"/>
      <c r="K350" s="18"/>
      <c r="Q350">
        <f>ROUND((Source!BZ141/100)*ROUND((Source!AF141*Source!AV141)*Source!I141, 2), 2)</f>
        <v>1233.04</v>
      </c>
      <c r="R350">
        <f>Source!X141</f>
        <v>1233.04</v>
      </c>
      <c r="S350">
        <f>ROUND((Source!CA141/100)*ROUND((Source!AF141*Source!AV141)*Source!I141, 2), 2)</f>
        <v>176.15</v>
      </c>
      <c r="T350">
        <f>Source!Y141</f>
        <v>176.15</v>
      </c>
      <c r="U350">
        <f>ROUND((175/100)*ROUND((Source!AE141*Source!AV141)*Source!I141, 2), 2)</f>
        <v>0</v>
      </c>
      <c r="V350">
        <f>ROUND((108/100)*ROUND(Source!CS141*Source!I141, 2), 2)</f>
        <v>0</v>
      </c>
    </row>
    <row r="351" spans="1:22" ht="14.25" x14ac:dyDescent="0.2">
      <c r="A351" s="15"/>
      <c r="B351" s="15"/>
      <c r="C351" s="15" t="s">
        <v>3132</v>
      </c>
      <c r="D351" s="16"/>
      <c r="E351" s="9"/>
      <c r="F351" s="18">
        <f>Source!AO141</f>
        <v>7339.56</v>
      </c>
      <c r="G351" s="17" t="str">
        <f>Source!DG141</f>
        <v/>
      </c>
      <c r="H351" s="9">
        <f>Source!AV141</f>
        <v>1</v>
      </c>
      <c r="I351" s="9">
        <f>IF(Source!BA141&lt;&gt; 0, Source!BA141, 1)</f>
        <v>1</v>
      </c>
      <c r="J351" s="18">
        <f>Source!S141</f>
        <v>1761.49</v>
      </c>
      <c r="K351" s="18"/>
    </row>
    <row r="352" spans="1:22" ht="14.25" x14ac:dyDescent="0.2">
      <c r="A352" s="15"/>
      <c r="B352" s="15"/>
      <c r="C352" s="15" t="s">
        <v>3134</v>
      </c>
      <c r="D352" s="16" t="s">
        <v>3135</v>
      </c>
      <c r="E352" s="9">
        <f>Source!AT141</f>
        <v>70</v>
      </c>
      <c r="F352" s="18"/>
      <c r="G352" s="17"/>
      <c r="H352" s="9"/>
      <c r="I352" s="9"/>
      <c r="J352" s="18">
        <f>SUM(R350:R351)</f>
        <v>1233.04</v>
      </c>
      <c r="K352" s="18"/>
    </row>
    <row r="353" spans="1:22" ht="14.25" x14ac:dyDescent="0.2">
      <c r="A353" s="15"/>
      <c r="B353" s="15"/>
      <c r="C353" s="15" t="s">
        <v>3136</v>
      </c>
      <c r="D353" s="16" t="s">
        <v>3135</v>
      </c>
      <c r="E353" s="9">
        <f>Source!AU141</f>
        <v>10</v>
      </c>
      <c r="F353" s="18"/>
      <c r="G353" s="17"/>
      <c r="H353" s="9"/>
      <c r="I353" s="9"/>
      <c r="J353" s="18">
        <f>SUM(T350:T352)</f>
        <v>176.15</v>
      </c>
      <c r="K353" s="18"/>
    </row>
    <row r="354" spans="1:22" ht="14.25" x14ac:dyDescent="0.2">
      <c r="A354" s="15"/>
      <c r="B354" s="15"/>
      <c r="C354" s="15" t="s">
        <v>3137</v>
      </c>
      <c r="D354" s="16" t="s">
        <v>3138</v>
      </c>
      <c r="E354" s="9">
        <f>Source!AQ141</f>
        <v>26.7</v>
      </c>
      <c r="F354" s="18"/>
      <c r="G354" s="17" t="str">
        <f>Source!DI141</f>
        <v/>
      </c>
      <c r="H354" s="9">
        <f>Source!AV141</f>
        <v>1</v>
      </c>
      <c r="I354" s="9"/>
      <c r="J354" s="18"/>
      <c r="K354" s="18">
        <f>Source!U141</f>
        <v>6.4079999999999995</v>
      </c>
    </row>
    <row r="355" spans="1:22" ht="15" x14ac:dyDescent="0.25">
      <c r="A355" s="21"/>
      <c r="B355" s="21"/>
      <c r="C355" s="21"/>
      <c r="D355" s="21"/>
      <c r="E355" s="21"/>
      <c r="F355" s="21"/>
      <c r="G355" s="21"/>
      <c r="H355" s="21"/>
      <c r="I355" s="52">
        <f>J351+J352+J353</f>
        <v>3170.68</v>
      </c>
      <c r="J355" s="52"/>
      <c r="K355" s="22">
        <f>IF(Source!I141&lt;&gt;0, ROUND(I355/Source!I141, 2), 0)</f>
        <v>13211.17</v>
      </c>
      <c r="P355" s="19">
        <f>I355</f>
        <v>3170.68</v>
      </c>
    </row>
    <row r="356" spans="1:22" ht="28.5" x14ac:dyDescent="0.2">
      <c r="A356" s="15">
        <v>45</v>
      </c>
      <c r="B356" s="15" t="str">
        <f>Source!F142</f>
        <v>1.16-2203-1-1/1</v>
      </c>
      <c r="C356" s="15" t="str">
        <f>Source!G142</f>
        <v>Прочистка сифонов</v>
      </c>
      <c r="D356" s="16" t="str">
        <f>Source!DW142</f>
        <v>100 шт.</v>
      </c>
      <c r="E356" s="9">
        <f>Source!I142</f>
        <v>0.65</v>
      </c>
      <c r="F356" s="18"/>
      <c r="G356" s="17"/>
      <c r="H356" s="9"/>
      <c r="I356" s="9"/>
      <c r="J356" s="18"/>
      <c r="K356" s="18"/>
      <c r="Q356">
        <f>ROUND((Source!BZ142/100)*ROUND((Source!AF142*Source!AV142)*Source!I142, 2), 2)</f>
        <v>2983.67</v>
      </c>
      <c r="R356">
        <f>Source!X142</f>
        <v>2983.67</v>
      </c>
      <c r="S356">
        <f>ROUND((Source!CA142/100)*ROUND((Source!AF142*Source!AV142)*Source!I142, 2), 2)</f>
        <v>426.24</v>
      </c>
      <c r="T356">
        <f>Source!Y142</f>
        <v>426.24</v>
      </c>
      <c r="U356">
        <f>ROUND((175/100)*ROUND((Source!AE142*Source!AV142)*Source!I142, 2), 2)</f>
        <v>0</v>
      </c>
      <c r="V356">
        <f>ROUND((108/100)*ROUND(Source!CS142*Source!I142, 2), 2)</f>
        <v>0</v>
      </c>
    </row>
    <row r="357" spans="1:22" ht="14.25" x14ac:dyDescent="0.2">
      <c r="A357" s="15"/>
      <c r="B357" s="15"/>
      <c r="C357" s="15" t="s">
        <v>3132</v>
      </c>
      <c r="D357" s="16"/>
      <c r="E357" s="9"/>
      <c r="F357" s="18">
        <f>Source!AO142</f>
        <v>6557.52</v>
      </c>
      <c r="G357" s="17" t="str">
        <f>Source!DG142</f>
        <v/>
      </c>
      <c r="H357" s="9">
        <f>Source!AV142</f>
        <v>1</v>
      </c>
      <c r="I357" s="9">
        <f>IF(Source!BA142&lt;&gt; 0, Source!BA142, 1)</f>
        <v>1</v>
      </c>
      <c r="J357" s="18">
        <f>Source!S142</f>
        <v>4262.3900000000003</v>
      </c>
      <c r="K357" s="18"/>
    </row>
    <row r="358" spans="1:22" ht="14.25" x14ac:dyDescent="0.2">
      <c r="A358" s="15"/>
      <c r="B358" s="15"/>
      <c r="C358" s="15" t="s">
        <v>3133</v>
      </c>
      <c r="D358" s="16"/>
      <c r="E358" s="9"/>
      <c r="F358" s="18">
        <f>Source!AL142</f>
        <v>509.65</v>
      </c>
      <c r="G358" s="17" t="str">
        <f>Source!DD142</f>
        <v/>
      </c>
      <c r="H358" s="9">
        <f>Source!AW142</f>
        <v>1</v>
      </c>
      <c r="I358" s="9">
        <f>IF(Source!BC142&lt;&gt; 0, Source!BC142, 1)</f>
        <v>1</v>
      </c>
      <c r="J358" s="18">
        <f>Source!P142</f>
        <v>331.27</v>
      </c>
      <c r="K358" s="18"/>
    </row>
    <row r="359" spans="1:22" ht="14.25" x14ac:dyDescent="0.2">
      <c r="A359" s="15"/>
      <c r="B359" s="15"/>
      <c r="C359" s="15" t="s">
        <v>3134</v>
      </c>
      <c r="D359" s="16" t="s">
        <v>3135</v>
      </c>
      <c r="E359" s="9">
        <f>Source!AT142</f>
        <v>70</v>
      </c>
      <c r="F359" s="18"/>
      <c r="G359" s="17"/>
      <c r="H359" s="9"/>
      <c r="I359" s="9"/>
      <c r="J359" s="18">
        <f>SUM(R356:R358)</f>
        <v>2983.67</v>
      </c>
      <c r="K359" s="18"/>
    </row>
    <row r="360" spans="1:22" ht="14.25" x14ac:dyDescent="0.2">
      <c r="A360" s="15"/>
      <c r="B360" s="15"/>
      <c r="C360" s="15" t="s">
        <v>3136</v>
      </c>
      <c r="D360" s="16" t="s">
        <v>3135</v>
      </c>
      <c r="E360" s="9">
        <f>Source!AU142</f>
        <v>10</v>
      </c>
      <c r="F360" s="18"/>
      <c r="G360" s="17"/>
      <c r="H360" s="9"/>
      <c r="I360" s="9"/>
      <c r="J360" s="18">
        <f>SUM(T356:T359)</f>
        <v>426.24</v>
      </c>
      <c r="K360" s="18"/>
    </row>
    <row r="361" spans="1:22" ht="14.25" x14ac:dyDescent="0.2">
      <c r="A361" s="15"/>
      <c r="B361" s="15"/>
      <c r="C361" s="15" t="s">
        <v>3137</v>
      </c>
      <c r="D361" s="16" t="s">
        <v>3138</v>
      </c>
      <c r="E361" s="9">
        <f>Source!AQ142</f>
        <v>28.02</v>
      </c>
      <c r="F361" s="18"/>
      <c r="G361" s="17" t="str">
        <f>Source!DI142</f>
        <v/>
      </c>
      <c r="H361" s="9">
        <f>Source!AV142</f>
        <v>1</v>
      </c>
      <c r="I361" s="9"/>
      <c r="J361" s="18"/>
      <c r="K361" s="18">
        <f>Source!U142</f>
        <v>18.213000000000001</v>
      </c>
    </row>
    <row r="362" spans="1:22" ht="15" x14ac:dyDescent="0.25">
      <c r="A362" s="21"/>
      <c r="B362" s="21"/>
      <c r="C362" s="21"/>
      <c r="D362" s="21"/>
      <c r="E362" s="21"/>
      <c r="F362" s="21"/>
      <c r="G362" s="21"/>
      <c r="H362" s="21"/>
      <c r="I362" s="52">
        <f>J357+J358+J359+J360</f>
        <v>8003.57</v>
      </c>
      <c r="J362" s="52"/>
      <c r="K362" s="22">
        <f>IF(Source!I142&lt;&gt;0, ROUND(I362/Source!I142, 2), 0)</f>
        <v>12313.18</v>
      </c>
      <c r="P362" s="19">
        <f>I362</f>
        <v>8003.57</v>
      </c>
    </row>
    <row r="363" spans="1:22" ht="28.5" x14ac:dyDescent="0.2">
      <c r="A363" s="15">
        <v>46</v>
      </c>
      <c r="B363" s="15" t="str">
        <f>Source!F143</f>
        <v>1.16-3101-1-1/1</v>
      </c>
      <c r="C363" s="15" t="str">
        <f>Source!G143</f>
        <v>Очистка канализационных труб диаметром до 50 мм</v>
      </c>
      <c r="D363" s="16" t="str">
        <f>Source!DW143</f>
        <v>100 м</v>
      </c>
      <c r="E363" s="9">
        <f>Source!I143</f>
        <v>1.2</v>
      </c>
      <c r="F363" s="18"/>
      <c r="G363" s="17"/>
      <c r="H363" s="9"/>
      <c r="I363" s="9"/>
      <c r="J363" s="18"/>
      <c r="K363" s="18"/>
      <c r="Q363">
        <f>ROUND((Source!BZ143/100)*ROUND((Source!AF143*Source!AV143)*Source!I143, 2), 2)</f>
        <v>7692.66</v>
      </c>
      <c r="R363">
        <f>Source!X143</f>
        <v>7692.66</v>
      </c>
      <c r="S363">
        <f>ROUND((Source!CA143/100)*ROUND((Source!AF143*Source!AV143)*Source!I143, 2), 2)</f>
        <v>1098.95</v>
      </c>
      <c r="T363">
        <f>Source!Y143</f>
        <v>1098.95</v>
      </c>
      <c r="U363">
        <f>ROUND((175/100)*ROUND((Source!AE143*Source!AV143)*Source!I143, 2), 2)</f>
        <v>0</v>
      </c>
      <c r="V363">
        <f>ROUND((108/100)*ROUND(Source!CS143*Source!I143, 2), 2)</f>
        <v>0</v>
      </c>
    </row>
    <row r="364" spans="1:22" ht="14.25" x14ac:dyDescent="0.2">
      <c r="A364" s="15"/>
      <c r="B364" s="15"/>
      <c r="C364" s="15" t="s">
        <v>3132</v>
      </c>
      <c r="D364" s="16"/>
      <c r="E364" s="9"/>
      <c r="F364" s="18">
        <f>Source!AO143</f>
        <v>9157.93</v>
      </c>
      <c r="G364" s="17" t="str">
        <f>Source!DG143</f>
        <v/>
      </c>
      <c r="H364" s="9">
        <f>Source!AV143</f>
        <v>1</v>
      </c>
      <c r="I364" s="9">
        <f>IF(Source!BA143&lt;&gt; 0, Source!BA143, 1)</f>
        <v>1</v>
      </c>
      <c r="J364" s="18">
        <f>Source!S143</f>
        <v>10989.52</v>
      </c>
      <c r="K364" s="18"/>
    </row>
    <row r="365" spans="1:22" ht="14.25" x14ac:dyDescent="0.2">
      <c r="A365" s="15"/>
      <c r="B365" s="15"/>
      <c r="C365" s="15" t="s">
        <v>3134</v>
      </c>
      <c r="D365" s="16" t="s">
        <v>3135</v>
      </c>
      <c r="E365" s="9">
        <f>Source!AT143</f>
        <v>70</v>
      </c>
      <c r="F365" s="18"/>
      <c r="G365" s="17"/>
      <c r="H365" s="9"/>
      <c r="I365" s="9"/>
      <c r="J365" s="18">
        <f>SUM(R363:R364)</f>
        <v>7692.66</v>
      </c>
      <c r="K365" s="18"/>
    </row>
    <row r="366" spans="1:22" ht="14.25" x14ac:dyDescent="0.2">
      <c r="A366" s="15"/>
      <c r="B366" s="15"/>
      <c r="C366" s="15" t="s">
        <v>3136</v>
      </c>
      <c r="D366" s="16" t="s">
        <v>3135</v>
      </c>
      <c r="E366" s="9">
        <f>Source!AU143</f>
        <v>10</v>
      </c>
      <c r="F366" s="18"/>
      <c r="G366" s="17"/>
      <c r="H366" s="9"/>
      <c r="I366" s="9"/>
      <c r="J366" s="18">
        <f>SUM(T363:T365)</f>
        <v>1098.95</v>
      </c>
      <c r="K366" s="18"/>
    </row>
    <row r="367" spans="1:22" ht="14.25" x14ac:dyDescent="0.2">
      <c r="A367" s="15"/>
      <c r="B367" s="15"/>
      <c r="C367" s="15" t="s">
        <v>3137</v>
      </c>
      <c r="D367" s="16" t="s">
        <v>3138</v>
      </c>
      <c r="E367" s="9">
        <f>Source!AQ143</f>
        <v>34.6</v>
      </c>
      <c r="F367" s="18"/>
      <c r="G367" s="17" t="str">
        <f>Source!DI143</f>
        <v/>
      </c>
      <c r="H367" s="9">
        <f>Source!AV143</f>
        <v>1</v>
      </c>
      <c r="I367" s="9"/>
      <c r="J367" s="18"/>
      <c r="K367" s="18">
        <f>Source!U143</f>
        <v>41.52</v>
      </c>
    </row>
    <row r="368" spans="1:22" ht="15" x14ac:dyDescent="0.25">
      <c r="A368" s="21"/>
      <c r="B368" s="21"/>
      <c r="C368" s="21"/>
      <c r="D368" s="21"/>
      <c r="E368" s="21"/>
      <c r="F368" s="21"/>
      <c r="G368" s="21"/>
      <c r="H368" s="21"/>
      <c r="I368" s="52">
        <f>J364+J365+J366</f>
        <v>19781.13</v>
      </c>
      <c r="J368" s="52"/>
      <c r="K368" s="22">
        <f>IF(Source!I143&lt;&gt;0, ROUND(I368/Source!I143, 2), 0)</f>
        <v>16484.28</v>
      </c>
      <c r="P368" s="19">
        <f>I368</f>
        <v>19781.13</v>
      </c>
    </row>
    <row r="369" spans="1:22" ht="28.5" x14ac:dyDescent="0.2">
      <c r="A369" s="15">
        <v>47</v>
      </c>
      <c r="B369" s="15" t="str">
        <f>Source!F144</f>
        <v>1.16-3101-1-2/1</v>
      </c>
      <c r="C369" s="15" t="str">
        <f>Source!G144</f>
        <v>Очистка канализационных труб диаметром до 100 мм</v>
      </c>
      <c r="D369" s="16" t="str">
        <f>Source!DW144</f>
        <v>100 м</v>
      </c>
      <c r="E369" s="9">
        <f>Source!I144</f>
        <v>4.8</v>
      </c>
      <c r="F369" s="18"/>
      <c r="G369" s="17"/>
      <c r="H369" s="9"/>
      <c r="I369" s="9"/>
      <c r="J369" s="18"/>
      <c r="K369" s="18"/>
      <c r="Q369">
        <f>ROUND((Source!BZ144/100)*ROUND((Source!AF144*Source!AV144)*Source!I144, 2), 2)</f>
        <v>40197.49</v>
      </c>
      <c r="R369">
        <f>Source!X144</f>
        <v>40197.49</v>
      </c>
      <c r="S369">
        <f>ROUND((Source!CA144/100)*ROUND((Source!AF144*Source!AV144)*Source!I144, 2), 2)</f>
        <v>5742.5</v>
      </c>
      <c r="T369">
        <f>Source!Y144</f>
        <v>5742.5</v>
      </c>
      <c r="U369">
        <f>ROUND((175/100)*ROUND((Source!AE144*Source!AV144)*Source!I144, 2), 2)</f>
        <v>0</v>
      </c>
      <c r="V369">
        <f>ROUND((108/100)*ROUND(Source!CS144*Source!I144, 2), 2)</f>
        <v>0</v>
      </c>
    </row>
    <row r="370" spans="1:22" ht="14.25" x14ac:dyDescent="0.2">
      <c r="A370" s="15"/>
      <c r="B370" s="15"/>
      <c r="C370" s="15" t="s">
        <v>3132</v>
      </c>
      <c r="D370" s="16"/>
      <c r="E370" s="9"/>
      <c r="F370" s="18">
        <f>Source!AO144</f>
        <v>11963.54</v>
      </c>
      <c r="G370" s="17" t="str">
        <f>Source!DG144</f>
        <v/>
      </c>
      <c r="H370" s="9">
        <f>Source!AV144</f>
        <v>1</v>
      </c>
      <c r="I370" s="9">
        <f>IF(Source!BA144&lt;&gt; 0, Source!BA144, 1)</f>
        <v>1</v>
      </c>
      <c r="J370" s="18">
        <f>Source!S144</f>
        <v>57424.99</v>
      </c>
      <c r="K370" s="18"/>
    </row>
    <row r="371" spans="1:22" ht="14.25" x14ac:dyDescent="0.2">
      <c r="A371" s="15"/>
      <c r="B371" s="15"/>
      <c r="C371" s="15" t="s">
        <v>3134</v>
      </c>
      <c r="D371" s="16" t="s">
        <v>3135</v>
      </c>
      <c r="E371" s="9">
        <f>Source!AT144</f>
        <v>70</v>
      </c>
      <c r="F371" s="18"/>
      <c r="G371" s="17"/>
      <c r="H371" s="9"/>
      <c r="I371" s="9"/>
      <c r="J371" s="18">
        <f>SUM(R369:R370)</f>
        <v>40197.49</v>
      </c>
      <c r="K371" s="18"/>
    </row>
    <row r="372" spans="1:22" ht="14.25" x14ac:dyDescent="0.2">
      <c r="A372" s="15"/>
      <c r="B372" s="15"/>
      <c r="C372" s="15" t="s">
        <v>3136</v>
      </c>
      <c r="D372" s="16" t="s">
        <v>3135</v>
      </c>
      <c r="E372" s="9">
        <f>Source!AU144</f>
        <v>10</v>
      </c>
      <c r="F372" s="18"/>
      <c r="G372" s="17"/>
      <c r="H372" s="9"/>
      <c r="I372" s="9"/>
      <c r="J372" s="18">
        <f>SUM(T369:T371)</f>
        <v>5742.5</v>
      </c>
      <c r="K372" s="18"/>
    </row>
    <row r="373" spans="1:22" ht="14.25" x14ac:dyDescent="0.2">
      <c r="A373" s="15"/>
      <c r="B373" s="15"/>
      <c r="C373" s="15" t="s">
        <v>3137</v>
      </c>
      <c r="D373" s="16" t="s">
        <v>3138</v>
      </c>
      <c r="E373" s="9">
        <f>Source!AQ144</f>
        <v>45.2</v>
      </c>
      <c r="F373" s="18"/>
      <c r="G373" s="17" t="str">
        <f>Source!DI144</f>
        <v/>
      </c>
      <c r="H373" s="9">
        <f>Source!AV144</f>
        <v>1</v>
      </c>
      <c r="I373" s="9"/>
      <c r="J373" s="18"/>
      <c r="K373" s="18">
        <f>Source!U144</f>
        <v>216.96</v>
      </c>
    </row>
    <row r="374" spans="1:22" ht="15" x14ac:dyDescent="0.25">
      <c r="A374" s="21"/>
      <c r="B374" s="21"/>
      <c r="C374" s="21"/>
      <c r="D374" s="21"/>
      <c r="E374" s="21"/>
      <c r="F374" s="21"/>
      <c r="G374" s="21"/>
      <c r="H374" s="21"/>
      <c r="I374" s="52">
        <f>J370+J371+J372</f>
        <v>103364.98</v>
      </c>
      <c r="J374" s="52"/>
      <c r="K374" s="22">
        <f>IF(Source!I144&lt;&gt;0, ROUND(I374/Source!I144, 2), 0)</f>
        <v>21534.37</v>
      </c>
      <c r="P374" s="19">
        <f>I374</f>
        <v>103364.98</v>
      </c>
    </row>
    <row r="376" spans="1:22" ht="15" x14ac:dyDescent="0.25">
      <c r="A376" s="49" t="str">
        <f>CONCATENATE("Итого по разделу: ",IF(Source!G146&lt;&gt;"Новый раздел", Source!G146, ""))</f>
        <v>Итого по разделу: Канализация</v>
      </c>
      <c r="B376" s="49"/>
      <c r="C376" s="49"/>
      <c r="D376" s="49"/>
      <c r="E376" s="49"/>
      <c r="F376" s="49"/>
      <c r="G376" s="49"/>
      <c r="H376" s="49"/>
      <c r="I376" s="50">
        <f>SUM(P272:P375)</f>
        <v>554473.54999999993</v>
      </c>
      <c r="J376" s="51"/>
      <c r="K376" s="24"/>
    </row>
    <row r="379" spans="1:22" ht="16.5" x14ac:dyDescent="0.25">
      <c r="A379" s="53" t="str">
        <f>CONCATENATE("Раздел: ",IF(Source!G176&lt;&gt;"Новый раздел", Source!G176, ""))</f>
        <v>Раздел: Теплоснабжение</v>
      </c>
      <c r="B379" s="53"/>
      <c r="C379" s="53"/>
      <c r="D379" s="53"/>
      <c r="E379" s="53"/>
      <c r="F379" s="53"/>
      <c r="G379" s="53"/>
      <c r="H379" s="53"/>
      <c r="I379" s="53"/>
      <c r="J379" s="53"/>
      <c r="K379" s="53"/>
    </row>
    <row r="380" spans="1:22" ht="99.75" x14ac:dyDescent="0.2">
      <c r="A380" s="15">
        <v>48</v>
      </c>
      <c r="B380" s="15" t="str">
        <f>Source!F180</f>
        <v>1.17-2103-2-3/1</v>
      </c>
      <c r="C380" s="15" t="str">
        <f>Source!G180</f>
        <v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от 0,2 до 0,3 Гкал/час (ветка на отопление 0,294 Гкал/час)</v>
      </c>
      <c r="D380" s="16" t="str">
        <f>Source!DW180</f>
        <v>система</v>
      </c>
      <c r="E380" s="9">
        <f>Source!I180</f>
        <v>1</v>
      </c>
      <c r="F380" s="18"/>
      <c r="G380" s="17"/>
      <c r="H380" s="9"/>
      <c r="I380" s="9"/>
      <c r="J380" s="18"/>
      <c r="K380" s="18"/>
      <c r="Q380">
        <f>ROUND((Source!BZ180/100)*ROUND((Source!AF180*Source!AV180)*Source!I180, 2), 2)</f>
        <v>120962.78</v>
      </c>
      <c r="R380">
        <f>Source!X180</f>
        <v>120962.78</v>
      </c>
      <c r="S380">
        <f>ROUND((Source!CA180/100)*ROUND((Source!AF180*Source!AV180)*Source!I180, 2), 2)</f>
        <v>17280.400000000001</v>
      </c>
      <c r="T380">
        <f>Source!Y180</f>
        <v>17280.400000000001</v>
      </c>
      <c r="U380">
        <f>ROUND((175/100)*ROUND((Source!AE180*Source!AV180)*Source!I180, 2), 2)</f>
        <v>0</v>
      </c>
      <c r="V380">
        <f>ROUND((108/100)*ROUND(Source!CS180*Source!I180, 2), 2)</f>
        <v>0</v>
      </c>
    </row>
    <row r="381" spans="1:22" ht="14.25" x14ac:dyDescent="0.2">
      <c r="A381" s="15"/>
      <c r="B381" s="15"/>
      <c r="C381" s="15" t="s">
        <v>3132</v>
      </c>
      <c r="D381" s="16"/>
      <c r="E381" s="9"/>
      <c r="F381" s="18">
        <f>Source!AO180</f>
        <v>172803.97</v>
      </c>
      <c r="G381" s="17" t="str">
        <f>Source!DG180</f>
        <v/>
      </c>
      <c r="H381" s="9">
        <f>Source!AV180</f>
        <v>1</v>
      </c>
      <c r="I381" s="9">
        <f>IF(Source!BA180&lt;&gt; 0, Source!BA180, 1)</f>
        <v>1</v>
      </c>
      <c r="J381" s="18">
        <f>Source!S180</f>
        <v>172803.97</v>
      </c>
      <c r="K381" s="18"/>
    </row>
    <row r="382" spans="1:22" ht="14.25" x14ac:dyDescent="0.2">
      <c r="A382" s="15"/>
      <c r="B382" s="15"/>
      <c r="C382" s="15" t="s">
        <v>3133</v>
      </c>
      <c r="D382" s="16"/>
      <c r="E382" s="9"/>
      <c r="F382" s="18">
        <f>Source!AL180</f>
        <v>18295.650000000001</v>
      </c>
      <c r="G382" s="17" t="str">
        <f>Source!DD180</f>
        <v/>
      </c>
      <c r="H382" s="9">
        <f>Source!AW180</f>
        <v>1</v>
      </c>
      <c r="I382" s="9">
        <f>IF(Source!BC180&lt;&gt; 0, Source!BC180, 1)</f>
        <v>1</v>
      </c>
      <c r="J382" s="18">
        <f>Source!P180</f>
        <v>18295.650000000001</v>
      </c>
      <c r="K382" s="18"/>
    </row>
    <row r="383" spans="1:22" ht="14.25" x14ac:dyDescent="0.2">
      <c r="A383" s="15"/>
      <c r="B383" s="15"/>
      <c r="C383" s="15" t="s">
        <v>3134</v>
      </c>
      <c r="D383" s="16" t="s">
        <v>3135</v>
      </c>
      <c r="E383" s="9">
        <f>Source!AT180</f>
        <v>70</v>
      </c>
      <c r="F383" s="18"/>
      <c r="G383" s="17"/>
      <c r="H383" s="9"/>
      <c r="I383" s="9"/>
      <c r="J383" s="18">
        <f>SUM(R380:R382)</f>
        <v>120962.78</v>
      </c>
      <c r="K383" s="18"/>
    </row>
    <row r="384" spans="1:22" ht="14.25" x14ac:dyDescent="0.2">
      <c r="A384" s="15"/>
      <c r="B384" s="15"/>
      <c r="C384" s="15" t="s">
        <v>3136</v>
      </c>
      <c r="D384" s="16" t="s">
        <v>3135</v>
      </c>
      <c r="E384" s="9">
        <f>Source!AU180</f>
        <v>10</v>
      </c>
      <c r="F384" s="18"/>
      <c r="G384" s="17"/>
      <c r="H384" s="9"/>
      <c r="I384" s="9"/>
      <c r="J384" s="18">
        <f>SUM(T380:T383)</f>
        <v>17280.400000000001</v>
      </c>
      <c r="K384" s="18"/>
    </row>
    <row r="385" spans="1:22" ht="14.25" x14ac:dyDescent="0.2">
      <c r="A385" s="15"/>
      <c r="B385" s="15"/>
      <c r="C385" s="15" t="s">
        <v>3137</v>
      </c>
      <c r="D385" s="16" t="s">
        <v>3138</v>
      </c>
      <c r="E385" s="9">
        <f>Source!AQ180</f>
        <v>564</v>
      </c>
      <c r="F385" s="18"/>
      <c r="G385" s="17" t="str">
        <f>Source!DI180</f>
        <v/>
      </c>
      <c r="H385" s="9">
        <f>Source!AV180</f>
        <v>1</v>
      </c>
      <c r="I385" s="9"/>
      <c r="J385" s="18"/>
      <c r="K385" s="18">
        <f>Source!U180</f>
        <v>564</v>
      </c>
    </row>
    <row r="386" spans="1:22" ht="15" x14ac:dyDescent="0.25">
      <c r="A386" s="21"/>
      <c r="B386" s="21"/>
      <c r="C386" s="21"/>
      <c r="D386" s="21"/>
      <c r="E386" s="21"/>
      <c r="F386" s="21"/>
      <c r="G386" s="21"/>
      <c r="H386" s="21"/>
      <c r="I386" s="52">
        <f>J381+J382+J383+J384</f>
        <v>329342.80000000005</v>
      </c>
      <c r="J386" s="52"/>
      <c r="K386" s="22">
        <f>IF(Source!I180&lt;&gt;0, ROUND(I386/Source!I180, 2), 0)</f>
        <v>329342.8</v>
      </c>
      <c r="P386" s="19">
        <f>I386</f>
        <v>329342.80000000005</v>
      </c>
    </row>
    <row r="387" spans="1:22" ht="99.75" x14ac:dyDescent="0.2">
      <c r="A387" s="15">
        <v>49</v>
      </c>
      <c r="B387" s="15" t="str">
        <f>Source!F181</f>
        <v>1.17-2103-2-4/1</v>
      </c>
      <c r="C387" s="15" t="str">
        <f>Source!G181</f>
        <v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от 0,3 до 0,4 Гкал/час (ветка на горячее водоснабжение 0,339 Гкал/час)</v>
      </c>
      <c r="D387" s="16" t="str">
        <f>Source!DW181</f>
        <v>система</v>
      </c>
      <c r="E387" s="9">
        <f>Source!I181</f>
        <v>1</v>
      </c>
      <c r="F387" s="18"/>
      <c r="G387" s="17"/>
      <c r="H387" s="9"/>
      <c r="I387" s="9"/>
      <c r="J387" s="18"/>
      <c r="K387" s="18"/>
      <c r="Q387">
        <f>ROUND((Source!BZ181/100)*ROUND((Source!AF181*Source!AV181)*Source!I181, 2), 2)</f>
        <v>136769.44</v>
      </c>
      <c r="R387">
        <f>Source!X181</f>
        <v>136769.44</v>
      </c>
      <c r="S387">
        <f>ROUND((Source!CA181/100)*ROUND((Source!AF181*Source!AV181)*Source!I181, 2), 2)</f>
        <v>19538.490000000002</v>
      </c>
      <c r="T387">
        <f>Source!Y181</f>
        <v>19538.490000000002</v>
      </c>
      <c r="U387">
        <f>ROUND((175/100)*ROUND((Source!AE181*Source!AV181)*Source!I181, 2), 2)</f>
        <v>0</v>
      </c>
      <c r="V387">
        <f>ROUND((108/100)*ROUND(Source!CS181*Source!I181, 2), 2)</f>
        <v>0</v>
      </c>
    </row>
    <row r="388" spans="1:22" ht="14.25" x14ac:dyDescent="0.2">
      <c r="A388" s="15"/>
      <c r="B388" s="15"/>
      <c r="C388" s="15" t="s">
        <v>3132</v>
      </c>
      <c r="D388" s="16"/>
      <c r="E388" s="9"/>
      <c r="F388" s="18">
        <f>Source!AO181</f>
        <v>195384.91</v>
      </c>
      <c r="G388" s="17" t="str">
        <f>Source!DG181</f>
        <v/>
      </c>
      <c r="H388" s="9">
        <f>Source!AV181</f>
        <v>1</v>
      </c>
      <c r="I388" s="9">
        <f>IF(Source!BA181&lt;&gt; 0, Source!BA181, 1)</f>
        <v>1</v>
      </c>
      <c r="J388" s="18">
        <f>Source!S181</f>
        <v>195384.91</v>
      </c>
      <c r="K388" s="18"/>
    </row>
    <row r="389" spans="1:22" ht="14.25" x14ac:dyDescent="0.2">
      <c r="A389" s="15"/>
      <c r="B389" s="15"/>
      <c r="C389" s="15" t="s">
        <v>3133</v>
      </c>
      <c r="D389" s="16"/>
      <c r="E389" s="9"/>
      <c r="F389" s="18">
        <f>Source!AL181</f>
        <v>20603.060000000001</v>
      </c>
      <c r="G389" s="17" t="str">
        <f>Source!DD181</f>
        <v/>
      </c>
      <c r="H389" s="9">
        <f>Source!AW181</f>
        <v>1</v>
      </c>
      <c r="I389" s="9">
        <f>IF(Source!BC181&lt;&gt; 0, Source!BC181, 1)</f>
        <v>1</v>
      </c>
      <c r="J389" s="18">
        <f>Source!P181</f>
        <v>20603.060000000001</v>
      </c>
      <c r="K389" s="18"/>
    </row>
    <row r="390" spans="1:22" ht="14.25" x14ac:dyDescent="0.2">
      <c r="A390" s="15"/>
      <c r="B390" s="15"/>
      <c r="C390" s="15" t="s">
        <v>3134</v>
      </c>
      <c r="D390" s="16" t="s">
        <v>3135</v>
      </c>
      <c r="E390" s="9">
        <f>Source!AT181</f>
        <v>70</v>
      </c>
      <c r="F390" s="18"/>
      <c r="G390" s="17"/>
      <c r="H390" s="9"/>
      <c r="I390" s="9"/>
      <c r="J390" s="18">
        <f>SUM(R387:R389)</f>
        <v>136769.44</v>
      </c>
      <c r="K390" s="18"/>
    </row>
    <row r="391" spans="1:22" ht="14.25" x14ac:dyDescent="0.2">
      <c r="A391" s="15"/>
      <c r="B391" s="15"/>
      <c r="C391" s="15" t="s">
        <v>3136</v>
      </c>
      <c r="D391" s="16" t="s">
        <v>3135</v>
      </c>
      <c r="E391" s="9">
        <f>Source!AU181</f>
        <v>10</v>
      </c>
      <c r="F391" s="18"/>
      <c r="G391" s="17"/>
      <c r="H391" s="9"/>
      <c r="I391" s="9"/>
      <c r="J391" s="18">
        <f>SUM(T387:T390)</f>
        <v>19538.490000000002</v>
      </c>
      <c r="K391" s="18"/>
    </row>
    <row r="392" spans="1:22" ht="14.25" x14ac:dyDescent="0.2">
      <c r="A392" s="15"/>
      <c r="B392" s="15"/>
      <c r="C392" s="15" t="s">
        <v>3137</v>
      </c>
      <c r="D392" s="16" t="s">
        <v>3138</v>
      </c>
      <c r="E392" s="9">
        <f>Source!AQ181</f>
        <v>637.70000000000005</v>
      </c>
      <c r="F392" s="18"/>
      <c r="G392" s="17" t="str">
        <f>Source!DI181</f>
        <v/>
      </c>
      <c r="H392" s="9">
        <f>Source!AV181</f>
        <v>1</v>
      </c>
      <c r="I392" s="9"/>
      <c r="J392" s="18"/>
      <c r="K392" s="18">
        <f>Source!U181</f>
        <v>637.70000000000005</v>
      </c>
    </row>
    <row r="393" spans="1:22" ht="15" x14ac:dyDescent="0.25">
      <c r="A393" s="21"/>
      <c r="B393" s="21"/>
      <c r="C393" s="21"/>
      <c r="D393" s="21"/>
      <c r="E393" s="21"/>
      <c r="F393" s="21"/>
      <c r="G393" s="21"/>
      <c r="H393" s="21"/>
      <c r="I393" s="52">
        <f>J388+J389+J390+J391</f>
        <v>372295.9</v>
      </c>
      <c r="J393" s="52"/>
      <c r="K393" s="22">
        <f>IF(Source!I181&lt;&gt;0, ROUND(I393/Source!I181, 2), 0)</f>
        <v>372295.9</v>
      </c>
      <c r="P393" s="19">
        <f>I393</f>
        <v>372295.9</v>
      </c>
    </row>
    <row r="394" spans="1:22" ht="99.75" x14ac:dyDescent="0.2">
      <c r="A394" s="15">
        <v>50</v>
      </c>
      <c r="B394" s="15" t="str">
        <f>Source!F182</f>
        <v>1.17-2103-2-5/1</v>
      </c>
      <c r="C394" s="15" t="str">
        <f>Source!G182</f>
        <v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0,755 Гкал/час (ветка на вентиляцию 0,755 Гкал/час)</v>
      </c>
      <c r="D394" s="16" t="str">
        <f>Source!DW182</f>
        <v>система</v>
      </c>
      <c r="E394" s="9">
        <f>Source!I182</f>
        <v>1</v>
      </c>
      <c r="F394" s="18"/>
      <c r="G394" s="17"/>
      <c r="H394" s="9"/>
      <c r="I394" s="9"/>
      <c r="J394" s="18"/>
      <c r="K394" s="18"/>
      <c r="Q394">
        <f>ROUND((Source!BZ182/100)*ROUND((Source!AF182*Source!AV182)*Source!I182, 2), 2)</f>
        <v>152490.31</v>
      </c>
      <c r="R394">
        <f>Source!X182</f>
        <v>152490.31</v>
      </c>
      <c r="S394">
        <f>ROUND((Source!CA182/100)*ROUND((Source!AF182*Source!AV182)*Source!I182, 2), 2)</f>
        <v>21784.33</v>
      </c>
      <c r="T394">
        <f>Source!Y182</f>
        <v>21784.33</v>
      </c>
      <c r="U394">
        <f>ROUND((175/100)*ROUND((Source!AE182*Source!AV182)*Source!I182, 2), 2)</f>
        <v>0</v>
      </c>
      <c r="V394">
        <f>ROUND((108/100)*ROUND(Source!CS182*Source!I182, 2), 2)</f>
        <v>0</v>
      </c>
    </row>
    <row r="395" spans="1:22" ht="14.25" x14ac:dyDescent="0.2">
      <c r="A395" s="15"/>
      <c r="B395" s="15"/>
      <c r="C395" s="15" t="s">
        <v>3132</v>
      </c>
      <c r="D395" s="16"/>
      <c r="E395" s="9"/>
      <c r="F395" s="18">
        <f>Source!AO182</f>
        <v>217843.3</v>
      </c>
      <c r="G395" s="17" t="str">
        <f>Source!DG182</f>
        <v/>
      </c>
      <c r="H395" s="9">
        <f>Source!AV182</f>
        <v>1</v>
      </c>
      <c r="I395" s="9">
        <f>IF(Source!BA182&lt;&gt; 0, Source!BA182, 1)</f>
        <v>1</v>
      </c>
      <c r="J395" s="18">
        <f>Source!S182</f>
        <v>217843.3</v>
      </c>
      <c r="K395" s="18"/>
    </row>
    <row r="396" spans="1:22" ht="14.25" x14ac:dyDescent="0.2">
      <c r="A396" s="15"/>
      <c r="B396" s="15"/>
      <c r="C396" s="15" t="s">
        <v>3133</v>
      </c>
      <c r="D396" s="16"/>
      <c r="E396" s="9"/>
      <c r="F396" s="18">
        <f>Source!AL182</f>
        <v>22937.23</v>
      </c>
      <c r="G396" s="17" t="str">
        <f>Source!DD182</f>
        <v/>
      </c>
      <c r="H396" s="9">
        <f>Source!AW182</f>
        <v>1</v>
      </c>
      <c r="I396" s="9">
        <f>IF(Source!BC182&lt;&gt; 0, Source!BC182, 1)</f>
        <v>1</v>
      </c>
      <c r="J396" s="18">
        <f>Source!P182</f>
        <v>22937.23</v>
      </c>
      <c r="K396" s="18"/>
    </row>
    <row r="397" spans="1:22" ht="14.25" x14ac:dyDescent="0.2">
      <c r="A397" s="15"/>
      <c r="B397" s="15"/>
      <c r="C397" s="15" t="s">
        <v>3134</v>
      </c>
      <c r="D397" s="16" t="s">
        <v>3135</v>
      </c>
      <c r="E397" s="9">
        <f>Source!AT182</f>
        <v>70</v>
      </c>
      <c r="F397" s="18"/>
      <c r="G397" s="17"/>
      <c r="H397" s="9"/>
      <c r="I397" s="9"/>
      <c r="J397" s="18">
        <f>SUM(R394:R396)</f>
        <v>152490.31</v>
      </c>
      <c r="K397" s="18"/>
    </row>
    <row r="398" spans="1:22" ht="14.25" x14ac:dyDescent="0.2">
      <c r="A398" s="15"/>
      <c r="B398" s="15"/>
      <c r="C398" s="15" t="s">
        <v>3136</v>
      </c>
      <c r="D398" s="16" t="s">
        <v>3135</v>
      </c>
      <c r="E398" s="9">
        <f>Source!AU182</f>
        <v>10</v>
      </c>
      <c r="F398" s="18"/>
      <c r="G398" s="17"/>
      <c r="H398" s="9"/>
      <c r="I398" s="9"/>
      <c r="J398" s="18">
        <f>SUM(T394:T397)</f>
        <v>21784.33</v>
      </c>
      <c r="K398" s="18"/>
    </row>
    <row r="399" spans="1:22" ht="14.25" x14ac:dyDescent="0.2">
      <c r="A399" s="15"/>
      <c r="B399" s="15"/>
      <c r="C399" s="15" t="s">
        <v>3137</v>
      </c>
      <c r="D399" s="16" t="s">
        <v>3138</v>
      </c>
      <c r="E399" s="9">
        <f>Source!AQ182</f>
        <v>711</v>
      </c>
      <c r="F399" s="18"/>
      <c r="G399" s="17" t="str">
        <f>Source!DI182</f>
        <v/>
      </c>
      <c r="H399" s="9">
        <f>Source!AV182</f>
        <v>1</v>
      </c>
      <c r="I399" s="9"/>
      <c r="J399" s="18"/>
      <c r="K399" s="18">
        <f>Source!U182</f>
        <v>711</v>
      </c>
    </row>
    <row r="400" spans="1:22" ht="15" x14ac:dyDescent="0.25">
      <c r="A400" s="21"/>
      <c r="B400" s="21"/>
      <c r="C400" s="21"/>
      <c r="D400" s="21"/>
      <c r="E400" s="21"/>
      <c r="F400" s="21"/>
      <c r="G400" s="21"/>
      <c r="H400" s="21"/>
      <c r="I400" s="52">
        <f>J395+J396+J397+J398</f>
        <v>415055.17</v>
      </c>
      <c r="J400" s="52"/>
      <c r="K400" s="22">
        <f>IF(Source!I182&lt;&gt;0, ROUND(I400/Source!I182, 2), 0)</f>
        <v>415055.17</v>
      </c>
      <c r="P400" s="19">
        <f>I400</f>
        <v>415055.17</v>
      </c>
    </row>
    <row r="401" spans="1:22" ht="28.5" x14ac:dyDescent="0.2">
      <c r="A401" s="15">
        <v>51</v>
      </c>
      <c r="B401" s="15" t="str">
        <f>Source!F184</f>
        <v>1.23-3102-7-1/1</v>
      </c>
      <c r="C401" s="15" t="str">
        <f>Source!G184</f>
        <v>Замена манометра  (для поверки)</v>
      </c>
      <c r="D401" s="16" t="str">
        <f>Source!DW184</f>
        <v>шт.</v>
      </c>
      <c r="E401" s="9">
        <f>Source!I184</f>
        <v>54</v>
      </c>
      <c r="F401" s="18"/>
      <c r="G401" s="17"/>
      <c r="H401" s="9"/>
      <c r="I401" s="9"/>
      <c r="J401" s="18"/>
      <c r="K401" s="18"/>
      <c r="Q401">
        <f>ROUND((Source!BZ184/100)*ROUND((Source!AF184*Source!AV184)*Source!I184, 2), 2)</f>
        <v>3892.27</v>
      </c>
      <c r="R401">
        <f>Source!X184</f>
        <v>3892.27</v>
      </c>
      <c r="S401">
        <f>ROUND((Source!CA184/100)*ROUND((Source!AF184*Source!AV184)*Source!I184, 2), 2)</f>
        <v>556.04</v>
      </c>
      <c r="T401">
        <f>Source!Y184</f>
        <v>556.04</v>
      </c>
      <c r="U401">
        <f>ROUND((175/100)*ROUND((Source!AE184*Source!AV184)*Source!I184, 2), 2)</f>
        <v>0</v>
      </c>
      <c r="V401">
        <f>ROUND((108/100)*ROUND(Source!CS184*Source!I184, 2), 2)</f>
        <v>0</v>
      </c>
    </row>
    <row r="402" spans="1:22" ht="14.25" x14ac:dyDescent="0.2">
      <c r="A402" s="15"/>
      <c r="B402" s="15"/>
      <c r="C402" s="15" t="s">
        <v>3132</v>
      </c>
      <c r="D402" s="16"/>
      <c r="E402" s="9"/>
      <c r="F402" s="18">
        <f>Source!AO184</f>
        <v>102.97</v>
      </c>
      <c r="G402" s="17" t="str">
        <f>Source!DG184</f>
        <v/>
      </c>
      <c r="H402" s="9">
        <f>Source!AV184</f>
        <v>1</v>
      </c>
      <c r="I402" s="9">
        <f>IF(Source!BA184&lt;&gt; 0, Source!BA184, 1)</f>
        <v>1</v>
      </c>
      <c r="J402" s="18">
        <f>Source!S184</f>
        <v>5560.38</v>
      </c>
      <c r="K402" s="18"/>
    </row>
    <row r="403" spans="1:22" ht="14.25" x14ac:dyDescent="0.2">
      <c r="A403" s="15"/>
      <c r="B403" s="15"/>
      <c r="C403" s="15" t="s">
        <v>3133</v>
      </c>
      <c r="D403" s="16"/>
      <c r="E403" s="9"/>
      <c r="F403" s="18">
        <f>Source!AL184</f>
        <v>3.09</v>
      </c>
      <c r="G403" s="17" t="str">
        <f>Source!DD184</f>
        <v/>
      </c>
      <c r="H403" s="9">
        <f>Source!AW184</f>
        <v>1</v>
      </c>
      <c r="I403" s="9">
        <f>IF(Source!BC184&lt;&gt; 0, Source!BC184, 1)</f>
        <v>1</v>
      </c>
      <c r="J403" s="18">
        <f>Source!P184</f>
        <v>166.86</v>
      </c>
      <c r="K403" s="18"/>
    </row>
    <row r="404" spans="1:22" ht="14.25" x14ac:dyDescent="0.2">
      <c r="A404" s="15"/>
      <c r="B404" s="15"/>
      <c r="C404" s="15" t="s">
        <v>3134</v>
      </c>
      <c r="D404" s="16" t="s">
        <v>3135</v>
      </c>
      <c r="E404" s="9">
        <f>Source!AT184</f>
        <v>70</v>
      </c>
      <c r="F404" s="18"/>
      <c r="G404" s="17"/>
      <c r="H404" s="9"/>
      <c r="I404" s="9"/>
      <c r="J404" s="18">
        <f>SUM(R401:R403)</f>
        <v>3892.27</v>
      </c>
      <c r="K404" s="18"/>
    </row>
    <row r="405" spans="1:22" ht="14.25" x14ac:dyDescent="0.2">
      <c r="A405" s="15"/>
      <c r="B405" s="15"/>
      <c r="C405" s="15" t="s">
        <v>3136</v>
      </c>
      <c r="D405" s="16" t="s">
        <v>3135</v>
      </c>
      <c r="E405" s="9">
        <f>Source!AU184</f>
        <v>10</v>
      </c>
      <c r="F405" s="18"/>
      <c r="G405" s="17"/>
      <c r="H405" s="9"/>
      <c r="I405" s="9"/>
      <c r="J405" s="18">
        <f>SUM(T401:T404)</f>
        <v>556.04</v>
      </c>
      <c r="K405" s="18"/>
    </row>
    <row r="406" spans="1:22" ht="14.25" x14ac:dyDescent="0.2">
      <c r="A406" s="15"/>
      <c r="B406" s="15"/>
      <c r="C406" s="15" t="s">
        <v>3137</v>
      </c>
      <c r="D406" s="16" t="s">
        <v>3138</v>
      </c>
      <c r="E406" s="9">
        <f>Source!AQ184</f>
        <v>0.44</v>
      </c>
      <c r="F406" s="18"/>
      <c r="G406" s="17" t="str">
        <f>Source!DI184</f>
        <v/>
      </c>
      <c r="H406" s="9">
        <f>Source!AV184</f>
        <v>1</v>
      </c>
      <c r="I406" s="9"/>
      <c r="J406" s="18"/>
      <c r="K406" s="18">
        <f>Source!U184</f>
        <v>23.76</v>
      </c>
    </row>
    <row r="407" spans="1:22" ht="15" x14ac:dyDescent="0.25">
      <c r="A407" s="21"/>
      <c r="B407" s="21"/>
      <c r="C407" s="21"/>
      <c r="D407" s="21"/>
      <c r="E407" s="21"/>
      <c r="F407" s="21"/>
      <c r="G407" s="21"/>
      <c r="H407" s="21"/>
      <c r="I407" s="52">
        <f>J402+J403+J404+J405</f>
        <v>10175.549999999999</v>
      </c>
      <c r="J407" s="52"/>
      <c r="K407" s="22">
        <f>IF(Source!I184&lt;&gt;0, ROUND(I407/Source!I184, 2), 0)</f>
        <v>188.44</v>
      </c>
      <c r="P407" s="19">
        <f>I407</f>
        <v>10175.549999999999</v>
      </c>
    </row>
    <row r="409" spans="1:22" ht="15" x14ac:dyDescent="0.25">
      <c r="A409" s="49" t="str">
        <f>CONCATENATE("Итого по разделу: ",IF(Source!G186&lt;&gt;"Новый раздел", Source!G186, ""))</f>
        <v>Итого по разделу: Теплоснабжение</v>
      </c>
      <c r="B409" s="49"/>
      <c r="C409" s="49"/>
      <c r="D409" s="49"/>
      <c r="E409" s="49"/>
      <c r="F409" s="49"/>
      <c r="G409" s="49"/>
      <c r="H409" s="49"/>
      <c r="I409" s="50">
        <f>SUM(P379:P408)</f>
        <v>1126869.4200000002</v>
      </c>
      <c r="J409" s="51"/>
      <c r="K409" s="24"/>
    </row>
    <row r="412" spans="1:22" ht="16.5" x14ac:dyDescent="0.25">
      <c r="A412" s="53" t="str">
        <f>CONCATENATE("Раздел: ",IF(Source!G216&lt;&gt;"Новый раздел", Source!G216, ""))</f>
        <v>Раздел: Стены, фасады, цоколи, отмостки, фундаменты</v>
      </c>
      <c r="B412" s="53"/>
      <c r="C412" s="53"/>
      <c r="D412" s="53"/>
      <c r="E412" s="53"/>
      <c r="F412" s="53"/>
      <c r="G412" s="53"/>
      <c r="H412" s="53"/>
      <c r="I412" s="53"/>
      <c r="J412" s="53"/>
      <c r="K412" s="53"/>
    </row>
    <row r="413" spans="1:22" ht="92.25" x14ac:dyDescent="0.2">
      <c r="A413" s="15">
        <v>52</v>
      </c>
      <c r="B413" s="15" t="s">
        <v>3147</v>
      </c>
      <c r="C413" s="15" t="str">
        <f>Source!G220</f>
        <v>Разборка облицовки стен из керамических глазурованных плиток</v>
      </c>
      <c r="D413" s="16" t="str">
        <f>Source!DW220</f>
        <v>100 м2</v>
      </c>
      <c r="E413" s="9">
        <f>Source!I220</f>
        <v>0.02</v>
      </c>
      <c r="F413" s="18"/>
      <c r="G413" s="17"/>
      <c r="H413" s="9"/>
      <c r="I413" s="9"/>
      <c r="J413" s="18"/>
      <c r="K413" s="18"/>
      <c r="Q413">
        <f>ROUND((Source!BZ220/100)*ROUND((Source!AF220*Source!AV220)*Source!I220, 2), 2)</f>
        <v>135.22999999999999</v>
      </c>
      <c r="R413">
        <f>Source!X220</f>
        <v>135.22999999999999</v>
      </c>
      <c r="S413">
        <f>ROUND((Source!CA220/100)*ROUND((Source!AF220*Source!AV220)*Source!I220, 2), 2)</f>
        <v>19.32</v>
      </c>
      <c r="T413">
        <f>Source!Y220</f>
        <v>19.32</v>
      </c>
      <c r="U413">
        <f>ROUND((175/100)*ROUND((Source!AE220*Source!AV220)*Source!I220, 2), 2)</f>
        <v>0</v>
      </c>
      <c r="V413">
        <f>ROUND((108/100)*ROUND(Source!CS220*Source!I220, 2), 2)</f>
        <v>0</v>
      </c>
    </row>
    <row r="414" spans="1:22" ht="14.25" x14ac:dyDescent="0.2">
      <c r="A414" s="15"/>
      <c r="B414" s="15"/>
      <c r="C414" s="15" t="s">
        <v>3132</v>
      </c>
      <c r="D414" s="16"/>
      <c r="E414" s="9"/>
      <c r="F414" s="18">
        <f>Source!AO220</f>
        <v>16098.58</v>
      </c>
      <c r="G414" s="17" t="str">
        <f>Source!DG220</f>
        <v>)*0.6</v>
      </c>
      <c r="H414" s="9">
        <f>Source!AV220</f>
        <v>1</v>
      </c>
      <c r="I414" s="9">
        <f>IF(Source!BA220&lt;&gt; 0, Source!BA220, 1)</f>
        <v>1</v>
      </c>
      <c r="J414" s="18">
        <f>Source!S220</f>
        <v>193.18</v>
      </c>
      <c r="K414" s="18"/>
    </row>
    <row r="415" spans="1:22" ht="14.25" x14ac:dyDescent="0.2">
      <c r="A415" s="15"/>
      <c r="B415" s="15"/>
      <c r="C415" s="15" t="s">
        <v>3134</v>
      </c>
      <c r="D415" s="16" t="s">
        <v>3135</v>
      </c>
      <c r="E415" s="9">
        <f>Source!AT220</f>
        <v>70</v>
      </c>
      <c r="F415" s="18"/>
      <c r="G415" s="17"/>
      <c r="H415" s="9"/>
      <c r="I415" s="9"/>
      <c r="J415" s="18">
        <f>SUM(R413:R414)</f>
        <v>135.22999999999999</v>
      </c>
      <c r="K415" s="18"/>
    </row>
    <row r="416" spans="1:22" ht="14.25" x14ac:dyDescent="0.2">
      <c r="A416" s="15"/>
      <c r="B416" s="15"/>
      <c r="C416" s="15" t="s">
        <v>3136</v>
      </c>
      <c r="D416" s="16" t="s">
        <v>3135</v>
      </c>
      <c r="E416" s="9">
        <f>Source!AU220</f>
        <v>10</v>
      </c>
      <c r="F416" s="18"/>
      <c r="G416" s="17"/>
      <c r="H416" s="9"/>
      <c r="I416" s="9"/>
      <c r="J416" s="18">
        <f>SUM(T413:T415)</f>
        <v>19.32</v>
      </c>
      <c r="K416" s="18"/>
    </row>
    <row r="417" spans="1:22" ht="14.25" x14ac:dyDescent="0.2">
      <c r="A417" s="15"/>
      <c r="B417" s="15"/>
      <c r="C417" s="15" t="s">
        <v>3137</v>
      </c>
      <c r="D417" s="16" t="s">
        <v>3138</v>
      </c>
      <c r="E417" s="9">
        <f>Source!AQ220</f>
        <v>74.3</v>
      </c>
      <c r="F417" s="18"/>
      <c r="G417" s="17" t="str">
        <f>Source!DI220</f>
        <v>)*0.6</v>
      </c>
      <c r="H417" s="9">
        <f>Source!AV220</f>
        <v>1</v>
      </c>
      <c r="I417" s="9"/>
      <c r="J417" s="18"/>
      <c r="K417" s="18">
        <f>Source!U220</f>
        <v>0.89159999999999995</v>
      </c>
    </row>
    <row r="418" spans="1:22" ht="15" x14ac:dyDescent="0.25">
      <c r="A418" s="21"/>
      <c r="B418" s="21"/>
      <c r="C418" s="21"/>
      <c r="D418" s="21"/>
      <c r="E418" s="21"/>
      <c r="F418" s="21"/>
      <c r="G418" s="21"/>
      <c r="H418" s="21"/>
      <c r="I418" s="52">
        <f>J414+J415+J416</f>
        <v>347.72999999999996</v>
      </c>
      <c r="J418" s="52"/>
      <c r="K418" s="22">
        <f>IF(Source!I220&lt;&gt;0, ROUND(I418/Source!I220, 2), 0)</f>
        <v>17386.5</v>
      </c>
      <c r="P418" s="19">
        <f>I418</f>
        <v>347.72999999999996</v>
      </c>
    </row>
    <row r="419" spans="1:22" ht="71.25" x14ac:dyDescent="0.2">
      <c r="A419" s="15">
        <v>53</v>
      </c>
      <c r="B419" s="15" t="str">
        <f>Source!F221</f>
        <v>1.14-3403-7-2/2</v>
      </c>
      <c r="C419" s="15" t="str">
        <f>Source!G221</f>
        <v>Наружная облицовка по бетонной поверхности керамическими отдельными плитками типа керамогранит на цементном растворе стен</v>
      </c>
      <c r="D419" s="16" t="str">
        <f>Source!DW221</f>
        <v>100 м2</v>
      </c>
      <c r="E419" s="9">
        <f>Source!I221</f>
        <v>1.4999999999999999E-2</v>
      </c>
      <c r="F419" s="18"/>
      <c r="G419" s="17"/>
      <c r="H419" s="9"/>
      <c r="I419" s="9"/>
      <c r="J419" s="18"/>
      <c r="K419" s="18"/>
      <c r="Q419">
        <f>ROUND((Source!BZ221/100)*ROUND((Source!AF221*Source!AV221)*Source!I221, 2), 2)</f>
        <v>896.21</v>
      </c>
      <c r="R419">
        <f>Source!X221</f>
        <v>896.21</v>
      </c>
      <c r="S419">
        <f>ROUND((Source!CA221/100)*ROUND((Source!AF221*Source!AV221)*Source!I221, 2), 2)</f>
        <v>128.03</v>
      </c>
      <c r="T419">
        <f>Source!Y221</f>
        <v>128.03</v>
      </c>
      <c r="U419">
        <f>ROUND((175/100)*ROUND((Source!AE221*Source!AV221)*Source!I221, 2), 2)</f>
        <v>0</v>
      </c>
      <c r="V419">
        <f>ROUND((108/100)*ROUND(Source!CS221*Source!I221, 2), 2)</f>
        <v>0</v>
      </c>
    </row>
    <row r="420" spans="1:22" ht="14.25" x14ac:dyDescent="0.2">
      <c r="A420" s="15"/>
      <c r="B420" s="15"/>
      <c r="C420" s="15" t="s">
        <v>3132</v>
      </c>
      <c r="D420" s="16"/>
      <c r="E420" s="9"/>
      <c r="F420" s="18">
        <f>Source!AO221</f>
        <v>85353.35</v>
      </c>
      <c r="G420" s="17" t="str">
        <f>Source!DG221</f>
        <v/>
      </c>
      <c r="H420" s="9">
        <f>Source!AV221</f>
        <v>1</v>
      </c>
      <c r="I420" s="9">
        <f>IF(Source!BA221&lt;&gt; 0, Source!BA221, 1)</f>
        <v>1</v>
      </c>
      <c r="J420" s="18">
        <f>Source!S221</f>
        <v>1280.3</v>
      </c>
      <c r="K420" s="18"/>
    </row>
    <row r="421" spans="1:22" ht="14.25" x14ac:dyDescent="0.2">
      <c r="A421" s="15"/>
      <c r="B421" s="15"/>
      <c r="C421" s="15" t="s">
        <v>3133</v>
      </c>
      <c r="D421" s="16"/>
      <c r="E421" s="9"/>
      <c r="F421" s="18">
        <f>Source!AL221</f>
        <v>71748.899999999994</v>
      </c>
      <c r="G421" s="17" t="str">
        <f>Source!DD221</f>
        <v/>
      </c>
      <c r="H421" s="9">
        <f>Source!AW221</f>
        <v>1</v>
      </c>
      <c r="I421" s="9">
        <f>IF(Source!BC221&lt;&gt; 0, Source!BC221, 1)</f>
        <v>1</v>
      </c>
      <c r="J421" s="18">
        <f>Source!P221</f>
        <v>1076.23</v>
      </c>
      <c r="K421" s="18"/>
    </row>
    <row r="422" spans="1:22" ht="14.25" x14ac:dyDescent="0.2">
      <c r="A422" s="15"/>
      <c r="B422" s="15"/>
      <c r="C422" s="15" t="s">
        <v>3134</v>
      </c>
      <c r="D422" s="16" t="s">
        <v>3135</v>
      </c>
      <c r="E422" s="9">
        <f>Source!AT221</f>
        <v>70</v>
      </c>
      <c r="F422" s="18"/>
      <c r="G422" s="17"/>
      <c r="H422" s="9"/>
      <c r="I422" s="9"/>
      <c r="J422" s="18">
        <f>SUM(R419:R421)</f>
        <v>896.21</v>
      </c>
      <c r="K422" s="18"/>
    </row>
    <row r="423" spans="1:22" ht="14.25" x14ac:dyDescent="0.2">
      <c r="A423" s="15"/>
      <c r="B423" s="15"/>
      <c r="C423" s="15" t="s">
        <v>3136</v>
      </c>
      <c r="D423" s="16" t="s">
        <v>3135</v>
      </c>
      <c r="E423" s="9">
        <f>Source!AU221</f>
        <v>10</v>
      </c>
      <c r="F423" s="18"/>
      <c r="G423" s="17"/>
      <c r="H423" s="9"/>
      <c r="I423" s="9"/>
      <c r="J423" s="18">
        <f>SUM(T419:T422)</f>
        <v>128.03</v>
      </c>
      <c r="K423" s="18"/>
    </row>
    <row r="424" spans="1:22" ht="14.25" x14ac:dyDescent="0.2">
      <c r="A424" s="15"/>
      <c r="B424" s="15"/>
      <c r="C424" s="15" t="s">
        <v>3137</v>
      </c>
      <c r="D424" s="16" t="s">
        <v>3138</v>
      </c>
      <c r="E424" s="9">
        <f>Source!AQ221</f>
        <v>310.5</v>
      </c>
      <c r="F424" s="18"/>
      <c r="G424" s="17" t="str">
        <f>Source!DI221</f>
        <v/>
      </c>
      <c r="H424" s="9">
        <f>Source!AV221</f>
        <v>1</v>
      </c>
      <c r="I424" s="9"/>
      <c r="J424" s="18"/>
      <c r="K424" s="18">
        <f>Source!U221</f>
        <v>4.6574999999999998</v>
      </c>
    </row>
    <row r="425" spans="1:22" ht="15" x14ac:dyDescent="0.25">
      <c r="A425" s="21"/>
      <c r="B425" s="21"/>
      <c r="C425" s="21"/>
      <c r="D425" s="21"/>
      <c r="E425" s="21"/>
      <c r="F425" s="21"/>
      <c r="G425" s="21"/>
      <c r="H425" s="21"/>
      <c r="I425" s="52">
        <f>J420+J421+J422+J423</f>
        <v>3380.77</v>
      </c>
      <c r="J425" s="52"/>
      <c r="K425" s="22">
        <f>IF(Source!I221&lt;&gt;0, ROUND(I425/Source!I221, 2), 0)</f>
        <v>225384.67</v>
      </c>
      <c r="P425" s="19">
        <f>I425</f>
        <v>3380.77</v>
      </c>
    </row>
    <row r="426" spans="1:22" ht="71.25" x14ac:dyDescent="0.2">
      <c r="A426" s="15">
        <v>54</v>
      </c>
      <c r="B426" s="15" t="str">
        <f>Source!F222</f>
        <v>1.14-3403-7-3/2</v>
      </c>
      <c r="C426" s="15" t="str">
        <f>Source!G222</f>
        <v>Наружная облицовка по бетонной поверхности керамическими отдельными плитками типа керамогранит на цементном растворе колонн</v>
      </c>
      <c r="D426" s="16" t="str">
        <f>Source!DW222</f>
        <v>100 м2</v>
      </c>
      <c r="E426" s="9">
        <f>Source!I222</f>
        <v>5.0000000000000001E-3</v>
      </c>
      <c r="F426" s="18"/>
      <c r="G426" s="17"/>
      <c r="H426" s="9"/>
      <c r="I426" s="9"/>
      <c r="J426" s="18"/>
      <c r="K426" s="18"/>
      <c r="Q426">
        <f>ROUND((Source!BZ222/100)*ROUND((Source!AF222*Source!AV222)*Source!I222, 2), 2)</f>
        <v>310.08999999999997</v>
      </c>
      <c r="R426">
        <f>Source!X222</f>
        <v>310.08999999999997</v>
      </c>
      <c r="S426">
        <f>ROUND((Source!CA222/100)*ROUND((Source!AF222*Source!AV222)*Source!I222, 2), 2)</f>
        <v>44.3</v>
      </c>
      <c r="T426">
        <f>Source!Y222</f>
        <v>44.3</v>
      </c>
      <c r="U426">
        <f>ROUND((175/100)*ROUND((Source!AE222*Source!AV222)*Source!I222, 2), 2)</f>
        <v>0</v>
      </c>
      <c r="V426">
        <f>ROUND((108/100)*ROUND(Source!CS222*Source!I222, 2), 2)</f>
        <v>0</v>
      </c>
    </row>
    <row r="427" spans="1:22" ht="14.25" x14ac:dyDescent="0.2">
      <c r="A427" s="15"/>
      <c r="B427" s="15"/>
      <c r="C427" s="15" t="s">
        <v>3132</v>
      </c>
      <c r="D427" s="16"/>
      <c r="E427" s="9"/>
      <c r="F427" s="18">
        <f>Source!AO222</f>
        <v>88596.69</v>
      </c>
      <c r="G427" s="17" t="str">
        <f>Source!DG222</f>
        <v/>
      </c>
      <c r="H427" s="9">
        <f>Source!AV222</f>
        <v>1</v>
      </c>
      <c r="I427" s="9">
        <f>IF(Source!BA222&lt;&gt; 0, Source!BA222, 1)</f>
        <v>1</v>
      </c>
      <c r="J427" s="18">
        <f>Source!S222</f>
        <v>442.98</v>
      </c>
      <c r="K427" s="18"/>
    </row>
    <row r="428" spans="1:22" ht="14.25" x14ac:dyDescent="0.2">
      <c r="A428" s="15"/>
      <c r="B428" s="15"/>
      <c r="C428" s="15" t="s">
        <v>3133</v>
      </c>
      <c r="D428" s="16"/>
      <c r="E428" s="9"/>
      <c r="F428" s="18">
        <f>Source!AL222</f>
        <v>71748.899999999994</v>
      </c>
      <c r="G428" s="17" t="str">
        <f>Source!DD222</f>
        <v/>
      </c>
      <c r="H428" s="9">
        <f>Source!AW222</f>
        <v>1</v>
      </c>
      <c r="I428" s="9">
        <f>IF(Source!BC222&lt;&gt; 0, Source!BC222, 1)</f>
        <v>1</v>
      </c>
      <c r="J428" s="18">
        <f>Source!P222</f>
        <v>358.74</v>
      </c>
      <c r="K428" s="18"/>
    </row>
    <row r="429" spans="1:22" ht="14.25" x14ac:dyDescent="0.2">
      <c r="A429" s="15"/>
      <c r="B429" s="15"/>
      <c r="C429" s="15" t="s">
        <v>3134</v>
      </c>
      <c r="D429" s="16" t="s">
        <v>3135</v>
      </c>
      <c r="E429" s="9">
        <f>Source!AT222</f>
        <v>70</v>
      </c>
      <c r="F429" s="18"/>
      <c r="G429" s="17"/>
      <c r="H429" s="9"/>
      <c r="I429" s="9"/>
      <c r="J429" s="18">
        <f>SUM(R426:R428)</f>
        <v>310.08999999999997</v>
      </c>
      <c r="K429" s="18"/>
    </row>
    <row r="430" spans="1:22" ht="14.25" x14ac:dyDescent="0.2">
      <c r="A430" s="15"/>
      <c r="B430" s="15"/>
      <c r="C430" s="15" t="s">
        <v>3136</v>
      </c>
      <c r="D430" s="16" t="s">
        <v>3135</v>
      </c>
      <c r="E430" s="9">
        <f>Source!AU222</f>
        <v>10</v>
      </c>
      <c r="F430" s="18"/>
      <c r="G430" s="17"/>
      <c r="H430" s="9"/>
      <c r="I430" s="9"/>
      <c r="J430" s="18">
        <f>SUM(T426:T429)</f>
        <v>44.3</v>
      </c>
      <c r="K430" s="18"/>
    </row>
    <row r="431" spans="1:22" ht="14.25" x14ac:dyDescent="0.2">
      <c r="A431" s="15"/>
      <c r="B431" s="15"/>
      <c r="C431" s="15" t="s">
        <v>3137</v>
      </c>
      <c r="D431" s="16" t="s">
        <v>3138</v>
      </c>
      <c r="E431" s="9">
        <f>Source!AQ222</f>
        <v>391</v>
      </c>
      <c r="F431" s="18"/>
      <c r="G431" s="17" t="str">
        <f>Source!DI222</f>
        <v/>
      </c>
      <c r="H431" s="9">
        <f>Source!AV222</f>
        <v>1</v>
      </c>
      <c r="I431" s="9"/>
      <c r="J431" s="18"/>
      <c r="K431" s="18">
        <f>Source!U222</f>
        <v>1.9550000000000001</v>
      </c>
    </row>
    <row r="432" spans="1:22" ht="15" x14ac:dyDescent="0.25">
      <c r="A432" s="21"/>
      <c r="B432" s="21"/>
      <c r="C432" s="21"/>
      <c r="D432" s="21"/>
      <c r="E432" s="21"/>
      <c r="F432" s="21"/>
      <c r="G432" s="21"/>
      <c r="H432" s="21"/>
      <c r="I432" s="52">
        <f>J427+J428+J429+J430</f>
        <v>1156.1099999999999</v>
      </c>
      <c r="J432" s="52"/>
      <c r="K432" s="22">
        <f>IF(Source!I222&lt;&gt;0, ROUND(I432/Source!I222, 2), 0)</f>
        <v>231222</v>
      </c>
      <c r="P432" s="19">
        <f>I432</f>
        <v>1156.1099999999999</v>
      </c>
    </row>
    <row r="433" spans="1:22" ht="28.5" x14ac:dyDescent="0.2">
      <c r="A433" s="15">
        <v>55</v>
      </c>
      <c r="B433" s="15" t="str">
        <f>Source!F223</f>
        <v>1.10-3804-1-2/1</v>
      </c>
      <c r="C433" s="15" t="str">
        <f>Source!G223</f>
        <v>Разборка цементных плинтусов</v>
      </c>
      <c r="D433" s="16" t="str">
        <f>Source!DW223</f>
        <v>100 м</v>
      </c>
      <c r="E433" s="9">
        <f>Source!I223</f>
        <v>0.01</v>
      </c>
      <c r="F433" s="18"/>
      <c r="G433" s="17"/>
      <c r="H433" s="9"/>
      <c r="I433" s="9"/>
      <c r="J433" s="18"/>
      <c r="K433" s="18"/>
      <c r="Q433">
        <f>ROUND((Source!BZ223/100)*ROUND((Source!AF223*Source!AV223)*Source!I223, 2), 2)</f>
        <v>20.92</v>
      </c>
      <c r="R433">
        <f>Source!X223</f>
        <v>20.92</v>
      </c>
      <c r="S433">
        <f>ROUND((Source!CA223/100)*ROUND((Source!AF223*Source!AV223)*Source!I223, 2), 2)</f>
        <v>2.99</v>
      </c>
      <c r="T433">
        <f>Source!Y223</f>
        <v>2.99</v>
      </c>
      <c r="U433">
        <f>ROUND((175/100)*ROUND((Source!AE223*Source!AV223)*Source!I223, 2), 2)</f>
        <v>0</v>
      </c>
      <c r="V433">
        <f>ROUND((108/100)*ROUND(Source!CS223*Source!I223, 2), 2)</f>
        <v>0</v>
      </c>
    </row>
    <row r="434" spans="1:22" ht="14.25" x14ac:dyDescent="0.2">
      <c r="A434" s="15"/>
      <c r="B434" s="15"/>
      <c r="C434" s="15" t="s">
        <v>3132</v>
      </c>
      <c r="D434" s="16"/>
      <c r="E434" s="9"/>
      <c r="F434" s="18">
        <f>Source!AO223</f>
        <v>2987.8</v>
      </c>
      <c r="G434" s="17" t="str">
        <f>Source!DG223</f>
        <v/>
      </c>
      <c r="H434" s="9">
        <f>Source!AV223</f>
        <v>1</v>
      </c>
      <c r="I434" s="9">
        <f>IF(Source!BA223&lt;&gt; 0, Source!BA223, 1)</f>
        <v>1</v>
      </c>
      <c r="J434" s="18">
        <f>Source!S223</f>
        <v>29.88</v>
      </c>
      <c r="K434" s="18"/>
    </row>
    <row r="435" spans="1:22" ht="14.25" x14ac:dyDescent="0.2">
      <c r="A435" s="15"/>
      <c r="B435" s="15"/>
      <c r="C435" s="15" t="s">
        <v>3134</v>
      </c>
      <c r="D435" s="16" t="s">
        <v>3135</v>
      </c>
      <c r="E435" s="9">
        <f>Source!AT223</f>
        <v>70</v>
      </c>
      <c r="F435" s="18"/>
      <c r="G435" s="17"/>
      <c r="H435" s="9"/>
      <c r="I435" s="9"/>
      <c r="J435" s="18">
        <f>SUM(R433:R434)</f>
        <v>20.92</v>
      </c>
      <c r="K435" s="18"/>
    </row>
    <row r="436" spans="1:22" ht="14.25" x14ac:dyDescent="0.2">
      <c r="A436" s="15"/>
      <c r="B436" s="15"/>
      <c r="C436" s="15" t="s">
        <v>3136</v>
      </c>
      <c r="D436" s="16" t="s">
        <v>3135</v>
      </c>
      <c r="E436" s="9">
        <f>Source!AU223</f>
        <v>10</v>
      </c>
      <c r="F436" s="18"/>
      <c r="G436" s="17"/>
      <c r="H436" s="9"/>
      <c r="I436" s="9"/>
      <c r="J436" s="18">
        <f>SUM(T433:T435)</f>
        <v>2.99</v>
      </c>
      <c r="K436" s="18"/>
    </row>
    <row r="437" spans="1:22" ht="14.25" x14ac:dyDescent="0.2">
      <c r="A437" s="15"/>
      <c r="B437" s="15"/>
      <c r="C437" s="15" t="s">
        <v>3137</v>
      </c>
      <c r="D437" s="16" t="s">
        <v>3138</v>
      </c>
      <c r="E437" s="9">
        <f>Source!AQ223</f>
        <v>14.28</v>
      </c>
      <c r="F437" s="18"/>
      <c r="G437" s="17" t="str">
        <f>Source!DI223</f>
        <v/>
      </c>
      <c r="H437" s="9">
        <f>Source!AV223</f>
        <v>1</v>
      </c>
      <c r="I437" s="9"/>
      <c r="J437" s="18"/>
      <c r="K437" s="18">
        <f>Source!U223</f>
        <v>0.14280000000000001</v>
      </c>
    </row>
    <row r="438" spans="1:22" ht="15" x14ac:dyDescent="0.25">
      <c r="A438" s="21"/>
      <c r="B438" s="21"/>
      <c r="C438" s="21"/>
      <c r="D438" s="21"/>
      <c r="E438" s="21"/>
      <c r="F438" s="21"/>
      <c r="G438" s="21"/>
      <c r="H438" s="21"/>
      <c r="I438" s="52">
        <f>J434+J435+J436</f>
        <v>53.79</v>
      </c>
      <c r="J438" s="52"/>
      <c r="K438" s="22">
        <f>IF(Source!I223&lt;&gt;0, ROUND(I438/Source!I223, 2), 0)</f>
        <v>5379</v>
      </c>
      <c r="P438" s="19">
        <f>I438</f>
        <v>53.79</v>
      </c>
    </row>
    <row r="439" spans="1:22" ht="92.25" x14ac:dyDescent="0.2">
      <c r="A439" s="15">
        <v>56</v>
      </c>
      <c r="B439" s="15" t="s">
        <v>3148</v>
      </c>
      <c r="C439" s="15" t="str">
        <f>Source!G224</f>
        <v>Разборка покрытий из керамических плиток</v>
      </c>
      <c r="D439" s="16" t="str">
        <f>Source!DW224</f>
        <v>100 м2</v>
      </c>
      <c r="E439" s="9">
        <f>Source!I224</f>
        <v>1.4999999999999999E-2</v>
      </c>
      <c r="F439" s="18"/>
      <c r="G439" s="17"/>
      <c r="H439" s="9"/>
      <c r="I439" s="9"/>
      <c r="J439" s="18"/>
      <c r="K439" s="18"/>
      <c r="Q439">
        <f>ROUND((Source!BZ224/100)*ROUND((Source!AF224*Source!AV224)*Source!I224, 2), 2)</f>
        <v>103.02</v>
      </c>
      <c r="R439">
        <f>Source!X224</f>
        <v>103.02</v>
      </c>
      <c r="S439">
        <f>ROUND((Source!CA224/100)*ROUND((Source!AF224*Source!AV224)*Source!I224, 2), 2)</f>
        <v>14.72</v>
      </c>
      <c r="T439">
        <f>Source!Y224</f>
        <v>14.72</v>
      </c>
      <c r="U439">
        <f>ROUND((175/100)*ROUND((Source!AE224*Source!AV224)*Source!I224, 2), 2)</f>
        <v>0</v>
      </c>
      <c r="V439">
        <f>ROUND((108/100)*ROUND(Source!CS224*Source!I224, 2), 2)</f>
        <v>0</v>
      </c>
    </row>
    <row r="440" spans="1:22" ht="14.25" x14ac:dyDescent="0.2">
      <c r="A440" s="15"/>
      <c r="B440" s="15"/>
      <c r="C440" s="15" t="s">
        <v>3132</v>
      </c>
      <c r="D440" s="16"/>
      <c r="E440" s="9"/>
      <c r="F440" s="18">
        <f>Source!AO224</f>
        <v>16351.68</v>
      </c>
      <c r="G440" s="17" t="str">
        <f>Source!DG224</f>
        <v>)*0.6</v>
      </c>
      <c r="H440" s="9">
        <f>Source!AV224</f>
        <v>1</v>
      </c>
      <c r="I440" s="9">
        <f>IF(Source!BA224&lt;&gt; 0, Source!BA224, 1)</f>
        <v>1</v>
      </c>
      <c r="J440" s="18">
        <f>Source!S224</f>
        <v>147.16999999999999</v>
      </c>
      <c r="K440" s="18"/>
    </row>
    <row r="441" spans="1:22" ht="14.25" x14ac:dyDescent="0.2">
      <c r="A441" s="15"/>
      <c r="B441" s="15"/>
      <c r="C441" s="15" t="s">
        <v>3139</v>
      </c>
      <c r="D441" s="16"/>
      <c r="E441" s="9"/>
      <c r="F441" s="18">
        <f>Source!AM224</f>
        <v>19.739999999999998</v>
      </c>
      <c r="G441" s="17" t="str">
        <f>Source!DE224</f>
        <v>)*0.6</v>
      </c>
      <c r="H441" s="9">
        <f>Source!AV224</f>
        <v>1</v>
      </c>
      <c r="I441" s="9">
        <f>IF(Source!BB224&lt;&gt; 0, Source!BB224, 1)</f>
        <v>1</v>
      </c>
      <c r="J441" s="18">
        <f>Source!Q224</f>
        <v>0.18</v>
      </c>
      <c r="K441" s="18"/>
    </row>
    <row r="442" spans="1:22" ht="14.25" x14ac:dyDescent="0.2">
      <c r="A442" s="15"/>
      <c r="B442" s="15"/>
      <c r="C442" s="15" t="s">
        <v>3134</v>
      </c>
      <c r="D442" s="16" t="s">
        <v>3135</v>
      </c>
      <c r="E442" s="9">
        <f>Source!AT224</f>
        <v>70</v>
      </c>
      <c r="F442" s="18"/>
      <c r="G442" s="17"/>
      <c r="H442" s="9"/>
      <c r="I442" s="9"/>
      <c r="J442" s="18">
        <f>SUM(R439:R441)</f>
        <v>103.02</v>
      </c>
      <c r="K442" s="18"/>
    </row>
    <row r="443" spans="1:22" ht="14.25" x14ac:dyDescent="0.2">
      <c r="A443" s="15"/>
      <c r="B443" s="15"/>
      <c r="C443" s="15" t="s">
        <v>3136</v>
      </c>
      <c r="D443" s="16" t="s">
        <v>3135</v>
      </c>
      <c r="E443" s="9">
        <f>Source!AU224</f>
        <v>10</v>
      </c>
      <c r="F443" s="18"/>
      <c r="G443" s="17"/>
      <c r="H443" s="9"/>
      <c r="I443" s="9"/>
      <c r="J443" s="18">
        <f>SUM(T439:T442)</f>
        <v>14.72</v>
      </c>
      <c r="K443" s="18"/>
    </row>
    <row r="444" spans="1:22" ht="14.25" x14ac:dyDescent="0.2">
      <c r="A444" s="15"/>
      <c r="B444" s="15"/>
      <c r="C444" s="15" t="s">
        <v>3137</v>
      </c>
      <c r="D444" s="16" t="s">
        <v>3138</v>
      </c>
      <c r="E444" s="9">
        <f>Source!AQ224</f>
        <v>69.87</v>
      </c>
      <c r="F444" s="18"/>
      <c r="G444" s="17" t="str">
        <f>Source!DI224</f>
        <v>)*0.6</v>
      </c>
      <c r="H444" s="9">
        <f>Source!AV224</f>
        <v>1</v>
      </c>
      <c r="I444" s="9"/>
      <c r="J444" s="18"/>
      <c r="K444" s="18">
        <f>Source!U224</f>
        <v>0.62883</v>
      </c>
    </row>
    <row r="445" spans="1:22" ht="15" x14ac:dyDescent="0.25">
      <c r="A445" s="21"/>
      <c r="B445" s="21"/>
      <c r="C445" s="21"/>
      <c r="D445" s="21"/>
      <c r="E445" s="21"/>
      <c r="F445" s="21"/>
      <c r="G445" s="21"/>
      <c r="H445" s="21"/>
      <c r="I445" s="52">
        <f>J440+J441+J442+J443</f>
        <v>265.09000000000003</v>
      </c>
      <c r="J445" s="52"/>
      <c r="K445" s="22">
        <f>IF(Source!I224&lt;&gt;0, ROUND(I445/Source!I224, 2), 0)</f>
        <v>17672.669999999998</v>
      </c>
      <c r="P445" s="19">
        <f>I445</f>
        <v>265.09000000000003</v>
      </c>
    </row>
    <row r="446" spans="1:22" ht="42.75" x14ac:dyDescent="0.2">
      <c r="A446" s="15">
        <v>57</v>
      </c>
      <c r="B446" s="15" t="str">
        <f>Source!F225</f>
        <v>1.10-3301-1-1/1</v>
      </c>
      <c r="C446" s="15" t="str">
        <f>Source!G225</f>
        <v>Заделка выбоин в цементных полах, площадь ремонтируемого участка до 0,25 м2</v>
      </c>
      <c r="D446" s="16" t="str">
        <f>Source!DW225</f>
        <v>100 мест</v>
      </c>
      <c r="E446" s="9">
        <f>Source!I225</f>
        <v>0.01</v>
      </c>
      <c r="F446" s="18"/>
      <c r="G446" s="17"/>
      <c r="H446" s="9"/>
      <c r="I446" s="9"/>
      <c r="J446" s="18"/>
      <c r="K446" s="18"/>
      <c r="Q446">
        <f>ROUND((Source!BZ225/100)*ROUND((Source!AF225*Source!AV225)*Source!I225, 2), 2)</f>
        <v>66.72</v>
      </c>
      <c r="R446">
        <f>Source!X225</f>
        <v>66.72</v>
      </c>
      <c r="S446">
        <f>ROUND((Source!CA225/100)*ROUND((Source!AF225*Source!AV225)*Source!I225, 2), 2)</f>
        <v>9.5299999999999994</v>
      </c>
      <c r="T446">
        <f>Source!Y225</f>
        <v>9.5299999999999994</v>
      </c>
      <c r="U446">
        <f>ROUND((175/100)*ROUND((Source!AE225*Source!AV225)*Source!I225, 2), 2)</f>
        <v>0</v>
      </c>
      <c r="V446">
        <f>ROUND((108/100)*ROUND(Source!CS225*Source!I225, 2), 2)</f>
        <v>0</v>
      </c>
    </row>
    <row r="447" spans="1:22" ht="14.25" x14ac:dyDescent="0.2">
      <c r="A447" s="15"/>
      <c r="B447" s="15"/>
      <c r="C447" s="15" t="s">
        <v>3132</v>
      </c>
      <c r="D447" s="16"/>
      <c r="E447" s="9"/>
      <c r="F447" s="18">
        <f>Source!AO225</f>
        <v>9532.0400000000009</v>
      </c>
      <c r="G447" s="17" t="str">
        <f>Source!DG225</f>
        <v/>
      </c>
      <c r="H447" s="9">
        <f>Source!AV225</f>
        <v>1</v>
      </c>
      <c r="I447" s="9">
        <f>IF(Source!BA225&lt;&gt; 0, Source!BA225, 1)</f>
        <v>1</v>
      </c>
      <c r="J447" s="18">
        <f>Source!S225</f>
        <v>95.32</v>
      </c>
      <c r="K447" s="18"/>
    </row>
    <row r="448" spans="1:22" ht="14.25" x14ac:dyDescent="0.2">
      <c r="A448" s="15"/>
      <c r="B448" s="15"/>
      <c r="C448" s="15" t="s">
        <v>3139</v>
      </c>
      <c r="D448" s="16"/>
      <c r="E448" s="9"/>
      <c r="F448" s="18">
        <f>Source!AM225</f>
        <v>3.7</v>
      </c>
      <c r="G448" s="17" t="str">
        <f>Source!DE225</f>
        <v/>
      </c>
      <c r="H448" s="9">
        <f>Source!AV225</f>
        <v>1</v>
      </c>
      <c r="I448" s="9">
        <f>IF(Source!BB225&lt;&gt; 0, Source!BB225, 1)</f>
        <v>1</v>
      </c>
      <c r="J448" s="18">
        <f>Source!Q225</f>
        <v>0.04</v>
      </c>
      <c r="K448" s="18"/>
    </row>
    <row r="449" spans="1:22" ht="14.25" x14ac:dyDescent="0.2">
      <c r="A449" s="15"/>
      <c r="B449" s="15"/>
      <c r="C449" s="15" t="s">
        <v>3133</v>
      </c>
      <c r="D449" s="16"/>
      <c r="E449" s="9"/>
      <c r="F449" s="18">
        <f>Source!AL225</f>
        <v>1478.12</v>
      </c>
      <c r="G449" s="17" t="str">
        <f>Source!DD225</f>
        <v/>
      </c>
      <c r="H449" s="9">
        <f>Source!AW225</f>
        <v>1</v>
      </c>
      <c r="I449" s="9">
        <f>IF(Source!BC225&lt;&gt; 0, Source!BC225, 1)</f>
        <v>1</v>
      </c>
      <c r="J449" s="18">
        <f>Source!P225</f>
        <v>14.78</v>
      </c>
      <c r="K449" s="18"/>
    </row>
    <row r="450" spans="1:22" ht="14.25" x14ac:dyDescent="0.2">
      <c r="A450" s="15"/>
      <c r="B450" s="15"/>
      <c r="C450" s="15" t="s">
        <v>3134</v>
      </c>
      <c r="D450" s="16" t="s">
        <v>3135</v>
      </c>
      <c r="E450" s="9">
        <f>Source!AT225</f>
        <v>70</v>
      </c>
      <c r="F450" s="18"/>
      <c r="G450" s="17"/>
      <c r="H450" s="9"/>
      <c r="I450" s="9"/>
      <c r="J450" s="18">
        <f>SUM(R446:R449)</f>
        <v>66.72</v>
      </c>
      <c r="K450" s="18"/>
    </row>
    <row r="451" spans="1:22" ht="14.25" x14ac:dyDescent="0.2">
      <c r="A451" s="15"/>
      <c r="B451" s="15"/>
      <c r="C451" s="15" t="s">
        <v>3136</v>
      </c>
      <c r="D451" s="16" t="s">
        <v>3135</v>
      </c>
      <c r="E451" s="9">
        <f>Source!AU225</f>
        <v>10</v>
      </c>
      <c r="F451" s="18"/>
      <c r="G451" s="17"/>
      <c r="H451" s="9"/>
      <c r="I451" s="9"/>
      <c r="J451" s="18">
        <f>SUM(T446:T450)</f>
        <v>9.5299999999999994</v>
      </c>
      <c r="K451" s="18"/>
    </row>
    <row r="452" spans="1:22" ht="14.25" x14ac:dyDescent="0.2">
      <c r="A452" s="15"/>
      <c r="B452" s="15"/>
      <c r="C452" s="15" t="s">
        <v>3137</v>
      </c>
      <c r="D452" s="16" t="s">
        <v>3138</v>
      </c>
      <c r="E452" s="9">
        <f>Source!AQ225</f>
        <v>40.729999999999997</v>
      </c>
      <c r="F452" s="18"/>
      <c r="G452" s="17" t="str">
        <f>Source!DI225</f>
        <v/>
      </c>
      <c r="H452" s="9">
        <f>Source!AV225</f>
        <v>1</v>
      </c>
      <c r="I452" s="9"/>
      <c r="J452" s="18"/>
      <c r="K452" s="18">
        <f>Source!U225</f>
        <v>0.4073</v>
      </c>
    </row>
    <row r="453" spans="1:22" ht="15" x14ac:dyDescent="0.25">
      <c r="A453" s="21"/>
      <c r="B453" s="21"/>
      <c r="C453" s="21"/>
      <c r="D453" s="21"/>
      <c r="E453" s="21"/>
      <c r="F453" s="21"/>
      <c r="G453" s="21"/>
      <c r="H453" s="21"/>
      <c r="I453" s="52">
        <f>J447+J448+J449+J450+J451</f>
        <v>186.39000000000001</v>
      </c>
      <c r="J453" s="52"/>
      <c r="K453" s="22">
        <f>IF(Source!I225&lt;&gt;0, ROUND(I453/Source!I225, 2), 0)</f>
        <v>18639</v>
      </c>
      <c r="P453" s="19">
        <f>I453</f>
        <v>186.39000000000001</v>
      </c>
    </row>
    <row r="454" spans="1:22" ht="42.75" x14ac:dyDescent="0.2">
      <c r="A454" s="15">
        <v>58</v>
      </c>
      <c r="B454" s="15" t="str">
        <f>Source!F226</f>
        <v>1.10-3301-1-2/1</v>
      </c>
      <c r="C454" s="15" t="str">
        <f>Source!G226</f>
        <v>Заделка выбоин в цементных полах, площадь ремонтируемого участка до 0,5 м2</v>
      </c>
      <c r="D454" s="16" t="str">
        <f>Source!DW226</f>
        <v>100 мест</v>
      </c>
      <c r="E454" s="9">
        <f>Source!I226</f>
        <v>0.01</v>
      </c>
      <c r="F454" s="18"/>
      <c r="G454" s="17"/>
      <c r="H454" s="9"/>
      <c r="I454" s="9"/>
      <c r="J454" s="18"/>
      <c r="K454" s="18"/>
      <c r="Q454">
        <f>ROUND((Source!BZ226/100)*ROUND((Source!AF226*Source!AV226)*Source!I226, 2), 2)</f>
        <v>113.61</v>
      </c>
      <c r="R454">
        <f>Source!X226</f>
        <v>113.61</v>
      </c>
      <c r="S454">
        <f>ROUND((Source!CA226/100)*ROUND((Source!AF226*Source!AV226)*Source!I226, 2), 2)</f>
        <v>16.23</v>
      </c>
      <c r="T454">
        <f>Source!Y226</f>
        <v>16.23</v>
      </c>
      <c r="U454">
        <f>ROUND((175/100)*ROUND((Source!AE226*Source!AV226)*Source!I226, 2), 2)</f>
        <v>0</v>
      </c>
      <c r="V454">
        <f>ROUND((108/100)*ROUND(Source!CS226*Source!I226, 2), 2)</f>
        <v>0</v>
      </c>
    </row>
    <row r="455" spans="1:22" ht="14.25" x14ac:dyDescent="0.2">
      <c r="A455" s="15"/>
      <c r="B455" s="15"/>
      <c r="C455" s="15" t="s">
        <v>3132</v>
      </c>
      <c r="D455" s="16"/>
      <c r="E455" s="9"/>
      <c r="F455" s="18">
        <f>Source!AO226</f>
        <v>16229.98</v>
      </c>
      <c r="G455" s="17" t="str">
        <f>Source!DG226</f>
        <v/>
      </c>
      <c r="H455" s="9">
        <f>Source!AV226</f>
        <v>1</v>
      </c>
      <c r="I455" s="9">
        <f>IF(Source!BA226&lt;&gt; 0, Source!BA226, 1)</f>
        <v>1</v>
      </c>
      <c r="J455" s="18">
        <f>Source!S226</f>
        <v>162.30000000000001</v>
      </c>
      <c r="K455" s="18"/>
    </row>
    <row r="456" spans="1:22" ht="14.25" x14ac:dyDescent="0.2">
      <c r="A456" s="15"/>
      <c r="B456" s="15"/>
      <c r="C456" s="15" t="s">
        <v>3139</v>
      </c>
      <c r="D456" s="16"/>
      <c r="E456" s="9"/>
      <c r="F456" s="18">
        <f>Source!AM226</f>
        <v>8.64</v>
      </c>
      <c r="G456" s="17" t="str">
        <f>Source!DE226</f>
        <v/>
      </c>
      <c r="H456" s="9">
        <f>Source!AV226</f>
        <v>1</v>
      </c>
      <c r="I456" s="9">
        <f>IF(Source!BB226&lt;&gt; 0, Source!BB226, 1)</f>
        <v>1</v>
      </c>
      <c r="J456" s="18">
        <f>Source!Q226</f>
        <v>0.09</v>
      </c>
      <c r="K456" s="18"/>
    </row>
    <row r="457" spans="1:22" ht="14.25" x14ac:dyDescent="0.2">
      <c r="A457" s="15"/>
      <c r="B457" s="15"/>
      <c r="C457" s="15" t="s">
        <v>3133</v>
      </c>
      <c r="D457" s="16"/>
      <c r="E457" s="9"/>
      <c r="F457" s="18">
        <f>Source!AL226</f>
        <v>3368.26</v>
      </c>
      <c r="G457" s="17" t="str">
        <f>Source!DD226</f>
        <v/>
      </c>
      <c r="H457" s="9">
        <f>Source!AW226</f>
        <v>1</v>
      </c>
      <c r="I457" s="9">
        <f>IF(Source!BC226&lt;&gt; 0, Source!BC226, 1)</f>
        <v>1</v>
      </c>
      <c r="J457" s="18">
        <f>Source!P226</f>
        <v>33.68</v>
      </c>
      <c r="K457" s="18"/>
    </row>
    <row r="458" spans="1:22" ht="14.25" x14ac:dyDescent="0.2">
      <c r="A458" s="15"/>
      <c r="B458" s="15"/>
      <c r="C458" s="15" t="s">
        <v>3134</v>
      </c>
      <c r="D458" s="16" t="s">
        <v>3135</v>
      </c>
      <c r="E458" s="9">
        <f>Source!AT226</f>
        <v>70</v>
      </c>
      <c r="F458" s="18"/>
      <c r="G458" s="17"/>
      <c r="H458" s="9"/>
      <c r="I458" s="9"/>
      <c r="J458" s="18">
        <f>SUM(R454:R457)</f>
        <v>113.61</v>
      </c>
      <c r="K458" s="18"/>
    </row>
    <row r="459" spans="1:22" ht="14.25" x14ac:dyDescent="0.2">
      <c r="A459" s="15"/>
      <c r="B459" s="15"/>
      <c r="C459" s="15" t="s">
        <v>3136</v>
      </c>
      <c r="D459" s="16" t="s">
        <v>3135</v>
      </c>
      <c r="E459" s="9">
        <f>Source!AU226</f>
        <v>10</v>
      </c>
      <c r="F459" s="18"/>
      <c r="G459" s="17"/>
      <c r="H459" s="9"/>
      <c r="I459" s="9"/>
      <c r="J459" s="18">
        <f>SUM(T454:T458)</f>
        <v>16.23</v>
      </c>
      <c r="K459" s="18"/>
    </row>
    <row r="460" spans="1:22" ht="14.25" x14ac:dyDescent="0.2">
      <c r="A460" s="15"/>
      <c r="B460" s="15"/>
      <c r="C460" s="15" t="s">
        <v>3137</v>
      </c>
      <c r="D460" s="16" t="s">
        <v>3138</v>
      </c>
      <c r="E460" s="9">
        <f>Source!AQ226</f>
        <v>69.349999999999994</v>
      </c>
      <c r="F460" s="18"/>
      <c r="G460" s="17" t="str">
        <f>Source!DI226</f>
        <v/>
      </c>
      <c r="H460" s="9">
        <f>Source!AV226</f>
        <v>1</v>
      </c>
      <c r="I460" s="9"/>
      <c r="J460" s="18"/>
      <c r="K460" s="18">
        <f>Source!U226</f>
        <v>0.69350000000000001</v>
      </c>
    </row>
    <row r="461" spans="1:22" ht="15" x14ac:dyDescent="0.25">
      <c r="A461" s="21"/>
      <c r="B461" s="21"/>
      <c r="C461" s="21"/>
      <c r="D461" s="21"/>
      <c r="E461" s="21"/>
      <c r="F461" s="21"/>
      <c r="G461" s="21"/>
      <c r="H461" s="21"/>
      <c r="I461" s="52">
        <f>J455+J456+J457+J458+J459</f>
        <v>325.91000000000003</v>
      </c>
      <c r="J461" s="52"/>
      <c r="K461" s="22">
        <f>IF(Source!I226&lt;&gt;0, ROUND(I461/Source!I226, 2), 0)</f>
        <v>32591</v>
      </c>
      <c r="P461" s="19">
        <f>I461</f>
        <v>325.91000000000003</v>
      </c>
    </row>
    <row r="462" spans="1:22" ht="71.25" x14ac:dyDescent="0.2">
      <c r="A462" s="15">
        <v>59</v>
      </c>
      <c r="B462" s="15" t="str">
        <f>Source!F227</f>
        <v>1.10-3703-3-3/1</v>
      </c>
      <c r="C462" s="15" t="str">
        <f>Source!G227</f>
        <v>Устройство полов из крупноразмерных керамогранитных плиток на клее из сухих смесей толщиной клеевого слоя 6 мм с затиркой швов / смеси для плиточных работ марки B12,5 (M150)</v>
      </c>
      <c r="D462" s="16" t="str">
        <f>Source!DW227</f>
        <v>100 м2</v>
      </c>
      <c r="E462" s="9">
        <f>Source!I227</f>
        <v>1.4999999999999999E-2</v>
      </c>
      <c r="F462" s="18"/>
      <c r="G462" s="17"/>
      <c r="H462" s="9"/>
      <c r="I462" s="9"/>
      <c r="J462" s="18"/>
      <c r="K462" s="18"/>
      <c r="Q462">
        <f>ROUND((Source!BZ227/100)*ROUND((Source!AF227*Source!AV227)*Source!I227, 2), 2)</f>
        <v>303.07</v>
      </c>
      <c r="R462">
        <f>Source!X227</f>
        <v>303.07</v>
      </c>
      <c r="S462">
        <f>ROUND((Source!CA227/100)*ROUND((Source!AF227*Source!AV227)*Source!I227, 2), 2)</f>
        <v>43.3</v>
      </c>
      <c r="T462">
        <f>Source!Y227</f>
        <v>43.3</v>
      </c>
      <c r="U462">
        <f>ROUND((175/100)*ROUND((Source!AE227*Source!AV227)*Source!I227, 2), 2)</f>
        <v>6.49</v>
      </c>
      <c r="V462">
        <f>ROUND((108/100)*ROUND(Source!CS227*Source!I227, 2), 2)</f>
        <v>4.01</v>
      </c>
    </row>
    <row r="463" spans="1:22" ht="14.25" x14ac:dyDescent="0.2">
      <c r="A463" s="15"/>
      <c r="B463" s="15"/>
      <c r="C463" s="15" t="s">
        <v>3132</v>
      </c>
      <c r="D463" s="16"/>
      <c r="E463" s="9"/>
      <c r="F463" s="18">
        <f>Source!AO227</f>
        <v>28863.69</v>
      </c>
      <c r="G463" s="17" t="str">
        <f>Source!DG227</f>
        <v/>
      </c>
      <c r="H463" s="9">
        <f>Source!AV227</f>
        <v>1</v>
      </c>
      <c r="I463" s="9">
        <f>IF(Source!BA227&lt;&gt; 0, Source!BA227, 1)</f>
        <v>1</v>
      </c>
      <c r="J463" s="18">
        <f>Source!S227</f>
        <v>432.96</v>
      </c>
      <c r="K463" s="18"/>
    </row>
    <row r="464" spans="1:22" ht="14.25" x14ac:dyDescent="0.2">
      <c r="A464" s="15"/>
      <c r="B464" s="15"/>
      <c r="C464" s="15" t="s">
        <v>3139</v>
      </c>
      <c r="D464" s="16"/>
      <c r="E464" s="9"/>
      <c r="F464" s="18">
        <f>Source!AM227</f>
        <v>622.04</v>
      </c>
      <c r="G464" s="17" t="str">
        <f>Source!DE227</f>
        <v/>
      </c>
      <c r="H464" s="9">
        <f>Source!AV227</f>
        <v>1</v>
      </c>
      <c r="I464" s="9">
        <f>IF(Source!BB227&lt;&gt; 0, Source!BB227, 1)</f>
        <v>1</v>
      </c>
      <c r="J464" s="18">
        <f>Source!Q227</f>
        <v>9.33</v>
      </c>
      <c r="K464" s="18"/>
    </row>
    <row r="465" spans="1:22" ht="14.25" x14ac:dyDescent="0.2">
      <c r="A465" s="15"/>
      <c r="B465" s="15"/>
      <c r="C465" s="15" t="s">
        <v>3140</v>
      </c>
      <c r="D465" s="16"/>
      <c r="E465" s="9"/>
      <c r="F465" s="18">
        <f>Source!AN227</f>
        <v>247.54</v>
      </c>
      <c r="G465" s="17" t="str">
        <f>Source!DF227</f>
        <v/>
      </c>
      <c r="H465" s="9">
        <f>Source!AV227</f>
        <v>1</v>
      </c>
      <c r="I465" s="9">
        <f>IF(Source!BS227&lt;&gt; 0, Source!BS227, 1)</f>
        <v>1</v>
      </c>
      <c r="J465" s="23">
        <f>Source!R227</f>
        <v>3.71</v>
      </c>
      <c r="K465" s="18"/>
    </row>
    <row r="466" spans="1:22" ht="14.25" x14ac:dyDescent="0.2">
      <c r="A466" s="15"/>
      <c r="B466" s="15"/>
      <c r="C466" s="15" t="s">
        <v>3133</v>
      </c>
      <c r="D466" s="16"/>
      <c r="E466" s="9"/>
      <c r="F466" s="18">
        <f>Source!AL227</f>
        <v>77372.210000000006</v>
      </c>
      <c r="G466" s="17" t="str">
        <f>Source!DD227</f>
        <v/>
      </c>
      <c r="H466" s="9">
        <f>Source!AW227</f>
        <v>1</v>
      </c>
      <c r="I466" s="9">
        <f>IF(Source!BC227&lt;&gt; 0, Source!BC227, 1)</f>
        <v>1</v>
      </c>
      <c r="J466" s="18">
        <f>Source!P227</f>
        <v>1160.58</v>
      </c>
      <c r="K466" s="18"/>
    </row>
    <row r="467" spans="1:22" ht="14.25" x14ac:dyDescent="0.2">
      <c r="A467" s="15"/>
      <c r="B467" s="15"/>
      <c r="C467" s="15" t="s">
        <v>3134</v>
      </c>
      <c r="D467" s="16" t="s">
        <v>3135</v>
      </c>
      <c r="E467" s="9">
        <f>Source!AT227</f>
        <v>70</v>
      </c>
      <c r="F467" s="18"/>
      <c r="G467" s="17"/>
      <c r="H467" s="9"/>
      <c r="I467" s="9"/>
      <c r="J467" s="18">
        <f>SUM(R462:R466)</f>
        <v>303.07</v>
      </c>
      <c r="K467" s="18"/>
    </row>
    <row r="468" spans="1:22" ht="14.25" x14ac:dyDescent="0.2">
      <c r="A468" s="15"/>
      <c r="B468" s="15"/>
      <c r="C468" s="15" t="s">
        <v>3136</v>
      </c>
      <c r="D468" s="16" t="s">
        <v>3135</v>
      </c>
      <c r="E468" s="9">
        <f>Source!AU227</f>
        <v>10</v>
      </c>
      <c r="F468" s="18"/>
      <c r="G468" s="17"/>
      <c r="H468" s="9"/>
      <c r="I468" s="9"/>
      <c r="J468" s="18">
        <f>SUM(T462:T467)</f>
        <v>43.3</v>
      </c>
      <c r="K468" s="18"/>
    </row>
    <row r="469" spans="1:22" ht="14.25" x14ac:dyDescent="0.2">
      <c r="A469" s="15"/>
      <c r="B469" s="15"/>
      <c r="C469" s="15" t="s">
        <v>3141</v>
      </c>
      <c r="D469" s="16" t="s">
        <v>3135</v>
      </c>
      <c r="E469" s="9">
        <f>108</f>
        <v>108</v>
      </c>
      <c r="F469" s="18"/>
      <c r="G469" s="17"/>
      <c r="H469" s="9"/>
      <c r="I469" s="9"/>
      <c r="J469" s="18">
        <f>SUM(V462:V468)</f>
        <v>4.01</v>
      </c>
      <c r="K469" s="18"/>
    </row>
    <row r="470" spans="1:22" ht="14.25" x14ac:dyDescent="0.2">
      <c r="A470" s="15"/>
      <c r="B470" s="15"/>
      <c r="C470" s="15" t="s">
        <v>3137</v>
      </c>
      <c r="D470" s="16" t="s">
        <v>3138</v>
      </c>
      <c r="E470" s="9">
        <f>Source!AQ227</f>
        <v>113.19</v>
      </c>
      <c r="F470" s="18"/>
      <c r="G470" s="17" t="str">
        <f>Source!DI227</f>
        <v/>
      </c>
      <c r="H470" s="9">
        <f>Source!AV227</f>
        <v>1</v>
      </c>
      <c r="I470" s="9"/>
      <c r="J470" s="18"/>
      <c r="K470" s="18">
        <f>Source!U227</f>
        <v>1.6978499999999999</v>
      </c>
    </row>
    <row r="471" spans="1:22" ht="15" x14ac:dyDescent="0.25">
      <c r="A471" s="21"/>
      <c r="B471" s="21"/>
      <c r="C471" s="21"/>
      <c r="D471" s="21"/>
      <c r="E471" s="21"/>
      <c r="F471" s="21"/>
      <c r="G471" s="21"/>
      <c r="H471" s="21"/>
      <c r="I471" s="52">
        <f>J463+J464+J466+J467+J468+J469</f>
        <v>1953.2499999999998</v>
      </c>
      <c r="J471" s="52"/>
      <c r="K471" s="22">
        <f>IF(Source!I227&lt;&gt;0, ROUND(I471/Source!I227, 2), 0)</f>
        <v>130216.67</v>
      </c>
      <c r="P471" s="19">
        <f>I471</f>
        <v>1953.2499999999998</v>
      </c>
    </row>
    <row r="472" spans="1:22" ht="71.25" x14ac:dyDescent="0.2">
      <c r="A472" s="15">
        <v>60</v>
      </c>
      <c r="B472" s="15" t="str">
        <f>Source!F228</f>
        <v>1.14-3403-8-1/1</v>
      </c>
      <c r="C472" s="15" t="str">
        <f>Source!G228</f>
        <v>Наружная облицовка по бетонной поверхности стен фасадными керамическими цветными плитками типа "Кабанчик на цементном растворе</v>
      </c>
      <c r="D472" s="16" t="str">
        <f>Source!DW228</f>
        <v>100 м2</v>
      </c>
      <c r="E472" s="9">
        <f>Source!I228</f>
        <v>0.01</v>
      </c>
      <c r="F472" s="18"/>
      <c r="G472" s="17"/>
      <c r="H472" s="9"/>
      <c r="I472" s="9"/>
      <c r="J472" s="18"/>
      <c r="K472" s="18"/>
      <c r="Q472">
        <f>ROUND((Source!BZ228/100)*ROUND((Source!AF228*Source!AV228)*Source!I228, 2), 2)</f>
        <v>511.85</v>
      </c>
      <c r="R472">
        <f>Source!X228</f>
        <v>511.85</v>
      </c>
      <c r="S472">
        <f>ROUND((Source!CA228/100)*ROUND((Source!AF228*Source!AV228)*Source!I228, 2), 2)</f>
        <v>73.12</v>
      </c>
      <c r="T472">
        <f>Source!Y228</f>
        <v>73.12</v>
      </c>
      <c r="U472">
        <f>ROUND((175/100)*ROUND((Source!AE228*Source!AV228)*Source!I228, 2), 2)</f>
        <v>0</v>
      </c>
      <c r="V472">
        <f>ROUND((108/100)*ROUND(Source!CS228*Source!I228, 2), 2)</f>
        <v>0</v>
      </c>
    </row>
    <row r="473" spans="1:22" ht="14.25" x14ac:dyDescent="0.2">
      <c r="A473" s="15"/>
      <c r="B473" s="15"/>
      <c r="C473" s="15" t="s">
        <v>3132</v>
      </c>
      <c r="D473" s="16"/>
      <c r="E473" s="9"/>
      <c r="F473" s="18">
        <f>Source!AO228</f>
        <v>73121.89</v>
      </c>
      <c r="G473" s="17" t="str">
        <f>Source!DG228</f>
        <v/>
      </c>
      <c r="H473" s="9">
        <f>Source!AV228</f>
        <v>1</v>
      </c>
      <c r="I473" s="9">
        <f>IF(Source!BA228&lt;&gt; 0, Source!BA228, 1)</f>
        <v>1</v>
      </c>
      <c r="J473" s="18">
        <f>Source!S228</f>
        <v>731.22</v>
      </c>
      <c r="K473" s="18"/>
    </row>
    <row r="474" spans="1:22" ht="14.25" x14ac:dyDescent="0.2">
      <c r="A474" s="15"/>
      <c r="B474" s="15"/>
      <c r="C474" s="15" t="s">
        <v>3133</v>
      </c>
      <c r="D474" s="16"/>
      <c r="E474" s="9"/>
      <c r="F474" s="18">
        <f>Source!AL228</f>
        <v>70451.899999999994</v>
      </c>
      <c r="G474" s="17" t="str">
        <f>Source!DD228</f>
        <v/>
      </c>
      <c r="H474" s="9">
        <f>Source!AW228</f>
        <v>1</v>
      </c>
      <c r="I474" s="9">
        <f>IF(Source!BC228&lt;&gt; 0, Source!BC228, 1)</f>
        <v>1</v>
      </c>
      <c r="J474" s="18">
        <f>Source!P228</f>
        <v>704.52</v>
      </c>
      <c r="K474" s="18"/>
    </row>
    <row r="475" spans="1:22" ht="14.25" x14ac:dyDescent="0.2">
      <c r="A475" s="15"/>
      <c r="B475" s="15"/>
      <c r="C475" s="15" t="s">
        <v>3134</v>
      </c>
      <c r="D475" s="16" t="s">
        <v>3135</v>
      </c>
      <c r="E475" s="9">
        <f>Source!AT228</f>
        <v>70</v>
      </c>
      <c r="F475" s="18"/>
      <c r="G475" s="17"/>
      <c r="H475" s="9"/>
      <c r="I475" s="9"/>
      <c r="J475" s="18">
        <f>SUM(R472:R474)</f>
        <v>511.85</v>
      </c>
      <c r="K475" s="18"/>
    </row>
    <row r="476" spans="1:22" ht="14.25" x14ac:dyDescent="0.2">
      <c r="A476" s="15"/>
      <c r="B476" s="15"/>
      <c r="C476" s="15" t="s">
        <v>3136</v>
      </c>
      <c r="D476" s="16" t="s">
        <v>3135</v>
      </c>
      <c r="E476" s="9">
        <f>Source!AU228</f>
        <v>10</v>
      </c>
      <c r="F476" s="18"/>
      <c r="G476" s="17"/>
      <c r="H476" s="9"/>
      <c r="I476" s="9"/>
      <c r="J476" s="18">
        <f>SUM(T472:T475)</f>
        <v>73.12</v>
      </c>
      <c r="K476" s="18"/>
    </row>
    <row r="477" spans="1:22" ht="14.25" x14ac:dyDescent="0.2">
      <c r="A477" s="15"/>
      <c r="B477" s="15"/>
      <c r="C477" s="15" t="s">
        <v>3137</v>
      </c>
      <c r="D477" s="16" t="s">
        <v>3138</v>
      </c>
      <c r="E477" s="9">
        <f>Source!AQ228</f>
        <v>293.25</v>
      </c>
      <c r="F477" s="18"/>
      <c r="G477" s="17" t="str">
        <f>Source!DI228</f>
        <v/>
      </c>
      <c r="H477" s="9">
        <f>Source!AV228</f>
        <v>1</v>
      </c>
      <c r="I477" s="9"/>
      <c r="J477" s="18"/>
      <c r="K477" s="18">
        <f>Source!U228</f>
        <v>2.9325000000000001</v>
      </c>
    </row>
    <row r="478" spans="1:22" ht="15" x14ac:dyDescent="0.25">
      <c r="A478" s="21"/>
      <c r="B478" s="21"/>
      <c r="C478" s="21"/>
      <c r="D478" s="21"/>
      <c r="E478" s="21"/>
      <c r="F478" s="21"/>
      <c r="G478" s="21"/>
      <c r="H478" s="21"/>
      <c r="I478" s="52">
        <f>J473+J474+J475+J476</f>
        <v>2020.71</v>
      </c>
      <c r="J478" s="52"/>
      <c r="K478" s="22">
        <f>IF(Source!I228&lt;&gt;0, ROUND(I478/Source!I228, 2), 0)</f>
        <v>202071</v>
      </c>
      <c r="P478" s="19">
        <f>I478</f>
        <v>2020.71</v>
      </c>
    </row>
    <row r="479" spans="1:22" ht="42.75" x14ac:dyDescent="0.2">
      <c r="A479" s="15">
        <v>61</v>
      </c>
      <c r="B479" s="15" t="str">
        <f>Source!F229</f>
        <v>22.1-4-20</v>
      </c>
      <c r="C479" s="15" t="str">
        <f>Source!G229</f>
        <v>Вышки телескопические на автомобиле, высота до 18 м, грузоподъемность до 350 кг</v>
      </c>
      <c r="D479" s="16" t="str">
        <f>Source!DW229</f>
        <v>маш.-ч</v>
      </c>
      <c r="E479" s="9">
        <f>Source!I229</f>
        <v>8</v>
      </c>
      <c r="F479" s="18"/>
      <c r="G479" s="17"/>
      <c r="H479" s="9"/>
      <c r="I479" s="9"/>
      <c r="J479" s="18"/>
      <c r="K479" s="18"/>
      <c r="Q479">
        <f>ROUND((Source!BZ229/100)*ROUND((Source!AF229*Source!AV229)*Source!I229, 2), 2)</f>
        <v>0</v>
      </c>
      <c r="R479">
        <f>Source!X229</f>
        <v>0</v>
      </c>
      <c r="S479">
        <f>ROUND((Source!CA229/100)*ROUND((Source!AF229*Source!AV229)*Source!I229, 2), 2)</f>
        <v>0</v>
      </c>
      <c r="T479">
        <f>Source!Y229</f>
        <v>0</v>
      </c>
      <c r="U479">
        <f>ROUND((175/100)*ROUND((Source!AE229*Source!AV229)*Source!I229, 2), 2)</f>
        <v>8509.06</v>
      </c>
      <c r="V479">
        <f>ROUND((108/100)*ROUND(Source!CS229*Source!I229, 2), 2)</f>
        <v>5251.31</v>
      </c>
    </row>
    <row r="480" spans="1:22" ht="14.25" x14ac:dyDescent="0.2">
      <c r="A480" s="15"/>
      <c r="B480" s="15"/>
      <c r="C480" s="15" t="s">
        <v>3139</v>
      </c>
      <c r="D480" s="16"/>
      <c r="E480" s="9"/>
      <c r="F480" s="18">
        <f>Source!AM229</f>
        <v>1209.32</v>
      </c>
      <c r="G480" s="17" t="str">
        <f>Source!DE229</f>
        <v/>
      </c>
      <c r="H480" s="9">
        <f>Source!AV229</f>
        <v>1</v>
      </c>
      <c r="I480" s="9">
        <f>IF(Source!BB229&lt;&gt; 0, Source!BB229, 1)</f>
        <v>1</v>
      </c>
      <c r="J480" s="18">
        <f>Source!Q229</f>
        <v>9674.56</v>
      </c>
      <c r="K480" s="18"/>
    </row>
    <row r="481" spans="1:22" ht="14.25" x14ac:dyDescent="0.2">
      <c r="A481" s="15"/>
      <c r="B481" s="15"/>
      <c r="C481" s="15" t="s">
        <v>3140</v>
      </c>
      <c r="D481" s="16"/>
      <c r="E481" s="9"/>
      <c r="F481" s="18">
        <f>Source!AN229</f>
        <v>607.79</v>
      </c>
      <c r="G481" s="17" t="str">
        <f>Source!DF229</f>
        <v/>
      </c>
      <c r="H481" s="9">
        <f>Source!AV229</f>
        <v>1</v>
      </c>
      <c r="I481" s="9">
        <f>IF(Source!BS229&lt;&gt; 0, Source!BS229, 1)</f>
        <v>1</v>
      </c>
      <c r="J481" s="23">
        <f>Source!R229</f>
        <v>4862.32</v>
      </c>
      <c r="K481" s="18"/>
    </row>
    <row r="482" spans="1:22" ht="14.25" x14ac:dyDescent="0.2">
      <c r="A482" s="15"/>
      <c r="B482" s="15"/>
      <c r="C482" s="15" t="s">
        <v>3141</v>
      </c>
      <c r="D482" s="16" t="s">
        <v>3135</v>
      </c>
      <c r="E482" s="9">
        <f>108</f>
        <v>108</v>
      </c>
      <c r="F482" s="18"/>
      <c r="G482" s="17"/>
      <c r="H482" s="9"/>
      <c r="I482" s="9"/>
      <c r="J482" s="18">
        <f>SUM(V479:V481)</f>
        <v>5251.31</v>
      </c>
      <c r="K482" s="18"/>
    </row>
    <row r="483" spans="1:22" ht="15" x14ac:dyDescent="0.25">
      <c r="A483" s="21"/>
      <c r="B483" s="21"/>
      <c r="C483" s="21"/>
      <c r="D483" s="21"/>
      <c r="E483" s="21"/>
      <c r="F483" s="21"/>
      <c r="G483" s="21"/>
      <c r="H483" s="21"/>
      <c r="I483" s="52">
        <f>J480+J482</f>
        <v>14925.869999999999</v>
      </c>
      <c r="J483" s="52"/>
      <c r="K483" s="22">
        <f>IF(Source!I229&lt;&gt;0, ROUND(I483/Source!I229, 2), 0)</f>
        <v>1865.73</v>
      </c>
      <c r="P483" s="19">
        <f>I483</f>
        <v>14925.869999999999</v>
      </c>
    </row>
    <row r="484" spans="1:22" ht="117.75" x14ac:dyDescent="0.2">
      <c r="A484" s="15">
        <v>62</v>
      </c>
      <c r="B484" s="15" t="s">
        <v>3149</v>
      </c>
      <c r="C484" s="15" t="str">
        <f>Source!G230</f>
        <v>Разборка облицовки поверхности стен по металлическому каркасу (с его устройством) фасадными панелями из оцинкованной стали с полимерным покрытием без пароизоляционного слоя</v>
      </c>
      <c r="D484" s="16" t="str">
        <f>Source!DW230</f>
        <v>100 м2</v>
      </c>
      <c r="E484" s="9">
        <f>Source!I230</f>
        <v>0.02</v>
      </c>
      <c r="F484" s="18"/>
      <c r="G484" s="17"/>
      <c r="H484" s="9"/>
      <c r="I484" s="9"/>
      <c r="J484" s="18"/>
      <c r="K484" s="18"/>
      <c r="Q484">
        <f>ROUND((Source!BZ230/100)*ROUND((Source!AF230*Source!AV230)*Source!I230, 2), 2)</f>
        <v>104.36</v>
      </c>
      <c r="R484">
        <f>Source!X230</f>
        <v>104.36</v>
      </c>
      <c r="S484">
        <f>ROUND((Source!CA230/100)*ROUND((Source!AF230*Source!AV230)*Source!I230, 2), 2)</f>
        <v>14.91</v>
      </c>
      <c r="T484">
        <f>Source!Y230</f>
        <v>14.91</v>
      </c>
      <c r="U484">
        <f>ROUND((175/100)*ROUND((Source!AE230*Source!AV230)*Source!I230, 2), 2)</f>
        <v>0.14000000000000001</v>
      </c>
      <c r="V484">
        <f>ROUND((108/100)*ROUND(Source!CS230*Source!I230, 2), 2)</f>
        <v>0.09</v>
      </c>
    </row>
    <row r="485" spans="1:22" ht="14.25" x14ac:dyDescent="0.2">
      <c r="A485" s="15"/>
      <c r="B485" s="15"/>
      <c r="C485" s="15" t="s">
        <v>3132</v>
      </c>
      <c r="D485" s="16"/>
      <c r="E485" s="9"/>
      <c r="F485" s="18">
        <f>Source!AO230</f>
        <v>33884.33</v>
      </c>
      <c r="G485" s="17" t="str">
        <f>Source!DG230</f>
        <v>)*1,1)*0,2</v>
      </c>
      <c r="H485" s="9">
        <f>Source!AV230</f>
        <v>1</v>
      </c>
      <c r="I485" s="9">
        <f>IF(Source!BA230&lt;&gt; 0, Source!BA230, 1)</f>
        <v>1</v>
      </c>
      <c r="J485" s="18">
        <f>Source!S230</f>
        <v>149.09</v>
      </c>
      <c r="K485" s="18"/>
    </row>
    <row r="486" spans="1:22" ht="14.25" x14ac:dyDescent="0.2">
      <c r="A486" s="15"/>
      <c r="B486" s="15"/>
      <c r="C486" s="15" t="s">
        <v>3139</v>
      </c>
      <c r="D486" s="16"/>
      <c r="E486" s="9"/>
      <c r="F486" s="18">
        <f>Source!AM230</f>
        <v>402.95</v>
      </c>
      <c r="G486" s="17" t="str">
        <f>Source!DE230</f>
        <v>)*0,2</v>
      </c>
      <c r="H486" s="9">
        <f>Source!AV230</f>
        <v>1</v>
      </c>
      <c r="I486" s="9">
        <f>IF(Source!BB230&lt;&gt; 0, Source!BB230, 1)</f>
        <v>1</v>
      </c>
      <c r="J486" s="18">
        <f>Source!Q230</f>
        <v>1.61</v>
      </c>
      <c r="K486" s="18"/>
    </row>
    <row r="487" spans="1:22" ht="14.25" x14ac:dyDescent="0.2">
      <c r="A487" s="15"/>
      <c r="B487" s="15"/>
      <c r="C487" s="15" t="s">
        <v>3140</v>
      </c>
      <c r="D487" s="16"/>
      <c r="E487" s="9"/>
      <c r="F487" s="18">
        <f>Source!AN230</f>
        <v>19.04</v>
      </c>
      <c r="G487" s="17" t="str">
        <f>Source!DF230</f>
        <v>)*0,2</v>
      </c>
      <c r="H487" s="9">
        <f>Source!AV230</f>
        <v>1</v>
      </c>
      <c r="I487" s="9">
        <f>IF(Source!BS230&lt;&gt; 0, Source!BS230, 1)</f>
        <v>1</v>
      </c>
      <c r="J487" s="23">
        <f>Source!R230</f>
        <v>0.08</v>
      </c>
      <c r="K487" s="18"/>
    </row>
    <row r="488" spans="1:22" ht="14.25" x14ac:dyDescent="0.2">
      <c r="A488" s="15"/>
      <c r="B488" s="15"/>
      <c r="C488" s="15" t="s">
        <v>3134</v>
      </c>
      <c r="D488" s="16" t="s">
        <v>3135</v>
      </c>
      <c r="E488" s="9">
        <f>Source!AT230</f>
        <v>70</v>
      </c>
      <c r="F488" s="18"/>
      <c r="G488" s="17"/>
      <c r="H488" s="9"/>
      <c r="I488" s="9"/>
      <c r="J488" s="18">
        <f>SUM(R484:R487)</f>
        <v>104.36</v>
      </c>
      <c r="K488" s="18"/>
    </row>
    <row r="489" spans="1:22" ht="14.25" x14ac:dyDescent="0.2">
      <c r="A489" s="15"/>
      <c r="B489" s="15"/>
      <c r="C489" s="15" t="s">
        <v>3136</v>
      </c>
      <c r="D489" s="16" t="s">
        <v>3135</v>
      </c>
      <c r="E489" s="9">
        <f>Source!AU230</f>
        <v>10</v>
      </c>
      <c r="F489" s="18"/>
      <c r="G489" s="17"/>
      <c r="H489" s="9"/>
      <c r="I489" s="9"/>
      <c r="J489" s="18">
        <f>SUM(T484:T488)</f>
        <v>14.91</v>
      </c>
      <c r="K489" s="18"/>
    </row>
    <row r="490" spans="1:22" ht="14.25" x14ac:dyDescent="0.2">
      <c r="A490" s="15"/>
      <c r="B490" s="15"/>
      <c r="C490" s="15" t="s">
        <v>3141</v>
      </c>
      <c r="D490" s="16" t="s">
        <v>3135</v>
      </c>
      <c r="E490" s="9">
        <f>108</f>
        <v>108</v>
      </c>
      <c r="F490" s="18"/>
      <c r="G490" s="17"/>
      <c r="H490" s="9"/>
      <c r="I490" s="9"/>
      <c r="J490" s="18">
        <f>SUM(V484:V489)</f>
        <v>0.09</v>
      </c>
      <c r="K490" s="18"/>
    </row>
    <row r="491" spans="1:22" ht="14.25" x14ac:dyDescent="0.2">
      <c r="A491" s="15"/>
      <c r="B491" s="15"/>
      <c r="C491" s="15" t="s">
        <v>3137</v>
      </c>
      <c r="D491" s="16" t="s">
        <v>3138</v>
      </c>
      <c r="E491" s="9">
        <f>Source!AQ230</f>
        <v>128.02000000000001</v>
      </c>
      <c r="F491" s="18"/>
      <c r="G491" s="17" t="str">
        <f>Source!DI230</f>
        <v>)*1,1)*0,2</v>
      </c>
      <c r="H491" s="9">
        <f>Source!AV230</f>
        <v>1</v>
      </c>
      <c r="I491" s="9"/>
      <c r="J491" s="18"/>
      <c r="K491" s="18">
        <f>Source!U230</f>
        <v>0.56328800000000012</v>
      </c>
    </row>
    <row r="492" spans="1:22" ht="15" x14ac:dyDescent="0.25">
      <c r="A492" s="21"/>
      <c r="B492" s="21"/>
      <c r="C492" s="21"/>
      <c r="D492" s="21"/>
      <c r="E492" s="21"/>
      <c r="F492" s="21"/>
      <c r="G492" s="21"/>
      <c r="H492" s="21"/>
      <c r="I492" s="52">
        <f>J485+J486+J488+J489+J490</f>
        <v>270.06</v>
      </c>
      <c r="J492" s="52"/>
      <c r="K492" s="22">
        <f>IF(Source!I230&lt;&gt;0, ROUND(I492/Source!I230, 2), 0)</f>
        <v>13503</v>
      </c>
      <c r="P492" s="19">
        <f>I492</f>
        <v>270.06</v>
      </c>
    </row>
    <row r="493" spans="1:22" ht="117.75" x14ac:dyDescent="0.2">
      <c r="A493" s="15">
        <v>63</v>
      </c>
      <c r="B493" s="15" t="s">
        <v>3150</v>
      </c>
      <c r="C493" s="15" t="str">
        <f>Source!G231</f>
        <v>Разборка облицовки поверхности стен по металлическому каркасу (с его устройством) фасадными панелями из оцинкованной стали с полимерным покрытием с устройством пароизоляции</v>
      </c>
      <c r="D493" s="16" t="str">
        <f>Source!DW231</f>
        <v>100 м2</v>
      </c>
      <c r="E493" s="9">
        <f>Source!I231</f>
        <v>0.02</v>
      </c>
      <c r="F493" s="18"/>
      <c r="G493" s="17"/>
      <c r="H493" s="9"/>
      <c r="I493" s="9"/>
      <c r="J493" s="18"/>
      <c r="K493" s="18"/>
      <c r="Q493">
        <f>ROUND((Source!BZ231/100)*ROUND((Source!AF231*Source!AV231)*Source!I231, 2), 2)</f>
        <v>140.74</v>
      </c>
      <c r="R493">
        <f>Source!X231</f>
        <v>140.74</v>
      </c>
      <c r="S493">
        <f>ROUND((Source!CA231/100)*ROUND((Source!AF231*Source!AV231)*Source!I231, 2), 2)</f>
        <v>20.11</v>
      </c>
      <c r="T493">
        <f>Source!Y231</f>
        <v>20.11</v>
      </c>
      <c r="U493">
        <f>ROUND((175/100)*ROUND((Source!AE231*Source!AV231)*Source!I231, 2), 2)</f>
        <v>0.14000000000000001</v>
      </c>
      <c r="V493">
        <f>ROUND((108/100)*ROUND(Source!CS231*Source!I231, 2), 2)</f>
        <v>0.09</v>
      </c>
    </row>
    <row r="494" spans="1:22" ht="14.25" x14ac:dyDescent="0.2">
      <c r="A494" s="15"/>
      <c r="B494" s="15"/>
      <c r="C494" s="15" t="s">
        <v>3132</v>
      </c>
      <c r="D494" s="16"/>
      <c r="E494" s="9"/>
      <c r="F494" s="18">
        <f>Source!AO231</f>
        <v>45694.33</v>
      </c>
      <c r="G494" s="17" t="str">
        <f>Source!DG231</f>
        <v>)*1,1)*0,2</v>
      </c>
      <c r="H494" s="9">
        <f>Source!AV231</f>
        <v>1</v>
      </c>
      <c r="I494" s="9">
        <f>IF(Source!BA231&lt;&gt; 0, Source!BA231, 1)</f>
        <v>1</v>
      </c>
      <c r="J494" s="18">
        <f>Source!S231</f>
        <v>201.06</v>
      </c>
      <c r="K494" s="18"/>
    </row>
    <row r="495" spans="1:22" ht="14.25" x14ac:dyDescent="0.2">
      <c r="A495" s="15"/>
      <c r="B495" s="15"/>
      <c r="C495" s="15" t="s">
        <v>3139</v>
      </c>
      <c r="D495" s="16"/>
      <c r="E495" s="9"/>
      <c r="F495" s="18">
        <f>Source!AM231</f>
        <v>402.95</v>
      </c>
      <c r="G495" s="17" t="str">
        <f>Source!DE231</f>
        <v>)*0,2</v>
      </c>
      <c r="H495" s="9">
        <f>Source!AV231</f>
        <v>1</v>
      </c>
      <c r="I495" s="9">
        <f>IF(Source!BB231&lt;&gt; 0, Source!BB231, 1)</f>
        <v>1</v>
      </c>
      <c r="J495" s="18">
        <f>Source!Q231</f>
        <v>1.61</v>
      </c>
      <c r="K495" s="18"/>
    </row>
    <row r="496" spans="1:22" ht="14.25" x14ac:dyDescent="0.2">
      <c r="A496" s="15"/>
      <c r="B496" s="15"/>
      <c r="C496" s="15" t="s">
        <v>3140</v>
      </c>
      <c r="D496" s="16"/>
      <c r="E496" s="9"/>
      <c r="F496" s="18">
        <f>Source!AN231</f>
        <v>19.04</v>
      </c>
      <c r="G496" s="17" t="str">
        <f>Source!DF231</f>
        <v>)*0,2</v>
      </c>
      <c r="H496" s="9">
        <f>Source!AV231</f>
        <v>1</v>
      </c>
      <c r="I496" s="9">
        <f>IF(Source!BS231&lt;&gt; 0, Source!BS231, 1)</f>
        <v>1</v>
      </c>
      <c r="J496" s="23">
        <f>Source!R231</f>
        <v>0.08</v>
      </c>
      <c r="K496" s="18"/>
    </row>
    <row r="497" spans="1:22" ht="14.25" x14ac:dyDescent="0.2">
      <c r="A497" s="15"/>
      <c r="B497" s="15"/>
      <c r="C497" s="15" t="s">
        <v>3134</v>
      </c>
      <c r="D497" s="16" t="s">
        <v>3135</v>
      </c>
      <c r="E497" s="9">
        <f>Source!AT231</f>
        <v>70</v>
      </c>
      <c r="F497" s="18"/>
      <c r="G497" s="17"/>
      <c r="H497" s="9"/>
      <c r="I497" s="9"/>
      <c r="J497" s="18">
        <f>SUM(R493:R496)</f>
        <v>140.74</v>
      </c>
      <c r="K497" s="18"/>
    </row>
    <row r="498" spans="1:22" ht="14.25" x14ac:dyDescent="0.2">
      <c r="A498" s="15"/>
      <c r="B498" s="15"/>
      <c r="C498" s="15" t="s">
        <v>3136</v>
      </c>
      <c r="D498" s="16" t="s">
        <v>3135</v>
      </c>
      <c r="E498" s="9">
        <f>Source!AU231</f>
        <v>10</v>
      </c>
      <c r="F498" s="18"/>
      <c r="G498" s="17"/>
      <c r="H498" s="9"/>
      <c r="I498" s="9"/>
      <c r="J498" s="18">
        <f>SUM(T493:T497)</f>
        <v>20.11</v>
      </c>
      <c r="K498" s="18"/>
    </row>
    <row r="499" spans="1:22" ht="14.25" x14ac:dyDescent="0.2">
      <c r="A499" s="15"/>
      <c r="B499" s="15"/>
      <c r="C499" s="15" t="s">
        <v>3141</v>
      </c>
      <c r="D499" s="16" t="s">
        <v>3135</v>
      </c>
      <c r="E499" s="9">
        <f>108</f>
        <v>108</v>
      </c>
      <c r="F499" s="18"/>
      <c r="G499" s="17"/>
      <c r="H499" s="9"/>
      <c r="I499" s="9"/>
      <c r="J499" s="18">
        <f>SUM(V493:V498)</f>
        <v>0.09</v>
      </c>
      <c r="K499" s="18"/>
    </row>
    <row r="500" spans="1:22" ht="14.25" x14ac:dyDescent="0.2">
      <c r="A500" s="15"/>
      <c r="B500" s="15"/>
      <c r="C500" s="15" t="s">
        <v>3137</v>
      </c>
      <c r="D500" s="16" t="s">
        <v>3138</v>
      </c>
      <c r="E500" s="9">
        <f>Source!AQ231</f>
        <v>169.37</v>
      </c>
      <c r="F500" s="18"/>
      <c r="G500" s="17" t="str">
        <f>Source!DI231</f>
        <v>)*1,1)*0,2</v>
      </c>
      <c r="H500" s="9">
        <f>Source!AV231</f>
        <v>1</v>
      </c>
      <c r="I500" s="9"/>
      <c r="J500" s="18"/>
      <c r="K500" s="18">
        <f>Source!U231</f>
        <v>0.745228</v>
      </c>
    </row>
    <row r="501" spans="1:22" ht="15" x14ac:dyDescent="0.25">
      <c r="A501" s="21"/>
      <c r="B501" s="21"/>
      <c r="C501" s="21"/>
      <c r="D501" s="21"/>
      <c r="E501" s="21"/>
      <c r="F501" s="21"/>
      <c r="G501" s="21"/>
      <c r="H501" s="21"/>
      <c r="I501" s="52">
        <f>J494+J495+J497+J498+J499</f>
        <v>363.61</v>
      </c>
      <c r="J501" s="52"/>
      <c r="K501" s="22">
        <f>IF(Source!I231&lt;&gt;0, ROUND(I501/Source!I231, 2), 0)</f>
        <v>18180.5</v>
      </c>
      <c r="P501" s="19">
        <f>I501</f>
        <v>363.61</v>
      </c>
    </row>
    <row r="502" spans="1:22" ht="85.5" x14ac:dyDescent="0.2">
      <c r="A502" s="15">
        <v>64</v>
      </c>
      <c r="B502" s="15" t="s">
        <v>3151</v>
      </c>
      <c r="C502" s="15" t="str">
        <f>Source!G232</f>
        <v>Наружная облицовка поверхности стен по металлическому каркасу (с его устройством) фасадными панелями из оцинкованной стали с полимерным покрытием без пароизоляционного слоя</v>
      </c>
      <c r="D502" s="16" t="str">
        <f>Source!DW232</f>
        <v>100 м2</v>
      </c>
      <c r="E502" s="9">
        <f>Source!I232</f>
        <v>0.02</v>
      </c>
      <c r="F502" s="18"/>
      <c r="G502" s="17"/>
      <c r="H502" s="9"/>
      <c r="I502" s="9"/>
      <c r="J502" s="18"/>
      <c r="K502" s="18"/>
      <c r="Q502">
        <f>ROUND((Source!BZ232/100)*ROUND((Source!AF232*Source!AV232)*Source!I232, 2), 2)</f>
        <v>521.82000000000005</v>
      </c>
      <c r="R502">
        <f>Source!X232</f>
        <v>521.82000000000005</v>
      </c>
      <c r="S502">
        <f>ROUND((Source!CA232/100)*ROUND((Source!AF232*Source!AV232)*Source!I232, 2), 2)</f>
        <v>74.55</v>
      </c>
      <c r="T502">
        <f>Source!Y232</f>
        <v>74.55</v>
      </c>
      <c r="U502">
        <f>ROUND((175/100)*ROUND((Source!AE232*Source!AV232)*Source!I232, 2), 2)</f>
        <v>0.67</v>
      </c>
      <c r="V502">
        <f>ROUND((108/100)*ROUND(Source!CS232*Source!I232, 2), 2)</f>
        <v>0.41</v>
      </c>
    </row>
    <row r="503" spans="1:22" ht="14.25" x14ac:dyDescent="0.2">
      <c r="A503" s="15"/>
      <c r="B503" s="15"/>
      <c r="C503" s="15" t="s">
        <v>3132</v>
      </c>
      <c r="D503" s="16"/>
      <c r="E503" s="9"/>
      <c r="F503" s="18">
        <f>Source!AO232</f>
        <v>33884.33</v>
      </c>
      <c r="G503" s="17" t="str">
        <f>Source!DG232</f>
        <v>)*1,1</v>
      </c>
      <c r="H503" s="9">
        <f>Source!AV232</f>
        <v>1</v>
      </c>
      <c r="I503" s="9">
        <f>IF(Source!BA232&lt;&gt; 0, Source!BA232, 1)</f>
        <v>1</v>
      </c>
      <c r="J503" s="18">
        <f>Source!S232</f>
        <v>745.46</v>
      </c>
      <c r="K503" s="18"/>
    </row>
    <row r="504" spans="1:22" ht="14.25" x14ac:dyDescent="0.2">
      <c r="A504" s="15"/>
      <c r="B504" s="15"/>
      <c r="C504" s="15" t="s">
        <v>3139</v>
      </c>
      <c r="D504" s="16"/>
      <c r="E504" s="9"/>
      <c r="F504" s="18">
        <f>Source!AM232</f>
        <v>402.95</v>
      </c>
      <c r="G504" s="17" t="str">
        <f>Source!DE232</f>
        <v/>
      </c>
      <c r="H504" s="9">
        <f>Source!AV232</f>
        <v>1</v>
      </c>
      <c r="I504" s="9">
        <f>IF(Source!BB232&lt;&gt; 0, Source!BB232, 1)</f>
        <v>1</v>
      </c>
      <c r="J504" s="18">
        <f>Source!Q232</f>
        <v>8.06</v>
      </c>
      <c r="K504" s="18"/>
    </row>
    <row r="505" spans="1:22" ht="14.25" x14ac:dyDescent="0.2">
      <c r="A505" s="15"/>
      <c r="B505" s="15"/>
      <c r="C505" s="15" t="s">
        <v>3140</v>
      </c>
      <c r="D505" s="16"/>
      <c r="E505" s="9"/>
      <c r="F505" s="18">
        <f>Source!AN232</f>
        <v>19.04</v>
      </c>
      <c r="G505" s="17" t="str">
        <f>Source!DF232</f>
        <v/>
      </c>
      <c r="H505" s="9">
        <f>Source!AV232</f>
        <v>1</v>
      </c>
      <c r="I505" s="9">
        <f>IF(Source!BS232&lt;&gt; 0, Source!BS232, 1)</f>
        <v>1</v>
      </c>
      <c r="J505" s="23">
        <f>Source!R232</f>
        <v>0.38</v>
      </c>
      <c r="K505" s="18"/>
    </row>
    <row r="506" spans="1:22" ht="14.25" x14ac:dyDescent="0.2">
      <c r="A506" s="15"/>
      <c r="B506" s="15"/>
      <c r="C506" s="15" t="s">
        <v>3133</v>
      </c>
      <c r="D506" s="16"/>
      <c r="E506" s="9"/>
      <c r="F506" s="18">
        <f>Source!AL232</f>
        <v>114288.93</v>
      </c>
      <c r="G506" s="17" t="str">
        <f>Source!DD232</f>
        <v/>
      </c>
      <c r="H506" s="9">
        <f>Source!AW232</f>
        <v>1</v>
      </c>
      <c r="I506" s="9">
        <f>IF(Source!BC232&lt;&gt; 0, Source!BC232, 1)</f>
        <v>1</v>
      </c>
      <c r="J506" s="18">
        <f>Source!P232</f>
        <v>2285.7800000000002</v>
      </c>
      <c r="K506" s="18"/>
    </row>
    <row r="507" spans="1:22" ht="14.25" x14ac:dyDescent="0.2">
      <c r="A507" s="15"/>
      <c r="B507" s="15"/>
      <c r="C507" s="15" t="s">
        <v>3134</v>
      </c>
      <c r="D507" s="16" t="s">
        <v>3135</v>
      </c>
      <c r="E507" s="9">
        <f>Source!AT232</f>
        <v>70</v>
      </c>
      <c r="F507" s="18"/>
      <c r="G507" s="17"/>
      <c r="H507" s="9"/>
      <c r="I507" s="9"/>
      <c r="J507" s="18">
        <f>SUM(R502:R506)</f>
        <v>521.82000000000005</v>
      </c>
      <c r="K507" s="18"/>
    </row>
    <row r="508" spans="1:22" ht="14.25" x14ac:dyDescent="0.2">
      <c r="A508" s="15"/>
      <c r="B508" s="15"/>
      <c r="C508" s="15" t="s">
        <v>3136</v>
      </c>
      <c r="D508" s="16" t="s">
        <v>3135</v>
      </c>
      <c r="E508" s="9">
        <f>Source!AU232</f>
        <v>10</v>
      </c>
      <c r="F508" s="18"/>
      <c r="G508" s="17"/>
      <c r="H508" s="9"/>
      <c r="I508" s="9"/>
      <c r="J508" s="18">
        <f>SUM(T502:T507)</f>
        <v>74.55</v>
      </c>
      <c r="K508" s="18"/>
    </row>
    <row r="509" spans="1:22" ht="14.25" x14ac:dyDescent="0.2">
      <c r="A509" s="15"/>
      <c r="B509" s="15"/>
      <c r="C509" s="15" t="s">
        <v>3141</v>
      </c>
      <c r="D509" s="16" t="s">
        <v>3135</v>
      </c>
      <c r="E509" s="9">
        <f>108</f>
        <v>108</v>
      </c>
      <c r="F509" s="18"/>
      <c r="G509" s="17"/>
      <c r="H509" s="9"/>
      <c r="I509" s="9"/>
      <c r="J509" s="18">
        <f>SUM(V502:V508)</f>
        <v>0.41</v>
      </c>
      <c r="K509" s="18"/>
    </row>
    <row r="510" spans="1:22" ht="14.25" x14ac:dyDescent="0.2">
      <c r="A510" s="15"/>
      <c r="B510" s="15"/>
      <c r="C510" s="15" t="s">
        <v>3137</v>
      </c>
      <c r="D510" s="16" t="s">
        <v>3138</v>
      </c>
      <c r="E510" s="9">
        <f>Source!AQ232</f>
        <v>128.02000000000001</v>
      </c>
      <c r="F510" s="18"/>
      <c r="G510" s="17" t="str">
        <f>Source!DI232</f>
        <v>)*1,1</v>
      </c>
      <c r="H510" s="9">
        <f>Source!AV232</f>
        <v>1</v>
      </c>
      <c r="I510" s="9"/>
      <c r="J510" s="18"/>
      <c r="K510" s="18">
        <f>Source!U232</f>
        <v>2.8164400000000005</v>
      </c>
    </row>
    <row r="511" spans="1:22" ht="15" x14ac:dyDescent="0.25">
      <c r="A511" s="21"/>
      <c r="B511" s="21"/>
      <c r="C511" s="21"/>
      <c r="D511" s="21"/>
      <c r="E511" s="21"/>
      <c r="F511" s="21"/>
      <c r="G511" s="21"/>
      <c r="H511" s="21"/>
      <c r="I511" s="52">
        <f>J503+J504+J506+J507+J508+J509</f>
        <v>3636.0800000000004</v>
      </c>
      <c r="J511" s="52"/>
      <c r="K511" s="22">
        <f>IF(Source!I232&lt;&gt;0, ROUND(I511/Source!I232, 2), 0)</f>
        <v>181804</v>
      </c>
      <c r="P511" s="19">
        <f>I511</f>
        <v>3636.0800000000004</v>
      </c>
    </row>
    <row r="512" spans="1:22" ht="85.5" x14ac:dyDescent="0.2">
      <c r="A512" s="15">
        <v>65</v>
      </c>
      <c r="B512" s="15" t="s">
        <v>3152</v>
      </c>
      <c r="C512" s="15" t="str">
        <f>Source!G233</f>
        <v>Наружная облицовка поверхности стен по металлическому каркасу (с его устройством) фасадными панелями из оцинкованной стали с полимерным покрытием с устройством пароизоляции</v>
      </c>
      <c r="D512" s="16" t="str">
        <f>Source!DW233</f>
        <v>100 м2</v>
      </c>
      <c r="E512" s="9">
        <f>Source!I233</f>
        <v>0.02</v>
      </c>
      <c r="F512" s="18"/>
      <c r="G512" s="17"/>
      <c r="H512" s="9"/>
      <c r="I512" s="9"/>
      <c r="J512" s="18"/>
      <c r="K512" s="18"/>
      <c r="Q512">
        <f>ROUND((Source!BZ233/100)*ROUND((Source!AF233*Source!AV233)*Source!I233, 2), 2)</f>
        <v>703.7</v>
      </c>
      <c r="R512">
        <f>Source!X233</f>
        <v>703.7</v>
      </c>
      <c r="S512">
        <f>ROUND((Source!CA233/100)*ROUND((Source!AF233*Source!AV233)*Source!I233, 2), 2)</f>
        <v>100.53</v>
      </c>
      <c r="T512">
        <f>Source!Y233</f>
        <v>100.53</v>
      </c>
      <c r="U512">
        <f>ROUND((175/100)*ROUND((Source!AE233*Source!AV233)*Source!I233, 2), 2)</f>
        <v>0.67</v>
      </c>
      <c r="V512">
        <f>ROUND((108/100)*ROUND(Source!CS233*Source!I233, 2), 2)</f>
        <v>0.41</v>
      </c>
    </row>
    <row r="513" spans="1:22" ht="14.25" x14ac:dyDescent="0.2">
      <c r="A513" s="15"/>
      <c r="B513" s="15"/>
      <c r="C513" s="15" t="s">
        <v>3132</v>
      </c>
      <c r="D513" s="16"/>
      <c r="E513" s="9"/>
      <c r="F513" s="18">
        <f>Source!AO233</f>
        <v>45694.33</v>
      </c>
      <c r="G513" s="17" t="str">
        <f>Source!DG233</f>
        <v>)*1,1</v>
      </c>
      <c r="H513" s="9">
        <f>Source!AV233</f>
        <v>1</v>
      </c>
      <c r="I513" s="9">
        <f>IF(Source!BA233&lt;&gt; 0, Source!BA233, 1)</f>
        <v>1</v>
      </c>
      <c r="J513" s="18">
        <f>Source!S233</f>
        <v>1005.28</v>
      </c>
      <c r="K513" s="18"/>
    </row>
    <row r="514" spans="1:22" ht="14.25" x14ac:dyDescent="0.2">
      <c r="A514" s="15"/>
      <c r="B514" s="15"/>
      <c r="C514" s="15" t="s">
        <v>3139</v>
      </c>
      <c r="D514" s="16"/>
      <c r="E514" s="9"/>
      <c r="F514" s="18">
        <f>Source!AM233</f>
        <v>402.95</v>
      </c>
      <c r="G514" s="17" t="str">
        <f>Source!DE233</f>
        <v/>
      </c>
      <c r="H514" s="9">
        <f>Source!AV233</f>
        <v>1</v>
      </c>
      <c r="I514" s="9">
        <f>IF(Source!BB233&lt;&gt; 0, Source!BB233, 1)</f>
        <v>1</v>
      </c>
      <c r="J514" s="18">
        <f>Source!Q233</f>
        <v>8.06</v>
      </c>
      <c r="K514" s="18"/>
    </row>
    <row r="515" spans="1:22" ht="14.25" x14ac:dyDescent="0.2">
      <c r="A515" s="15"/>
      <c r="B515" s="15"/>
      <c r="C515" s="15" t="s">
        <v>3140</v>
      </c>
      <c r="D515" s="16"/>
      <c r="E515" s="9"/>
      <c r="F515" s="18">
        <f>Source!AN233</f>
        <v>19.04</v>
      </c>
      <c r="G515" s="17" t="str">
        <f>Source!DF233</f>
        <v/>
      </c>
      <c r="H515" s="9">
        <f>Source!AV233</f>
        <v>1</v>
      </c>
      <c r="I515" s="9">
        <f>IF(Source!BS233&lt;&gt; 0, Source!BS233, 1)</f>
        <v>1</v>
      </c>
      <c r="J515" s="23">
        <f>Source!R233</f>
        <v>0.38</v>
      </c>
      <c r="K515" s="18"/>
    </row>
    <row r="516" spans="1:22" ht="14.25" x14ac:dyDescent="0.2">
      <c r="A516" s="15"/>
      <c r="B516" s="15"/>
      <c r="C516" s="15" t="s">
        <v>3133</v>
      </c>
      <c r="D516" s="16"/>
      <c r="E516" s="9"/>
      <c r="F516" s="18">
        <f>Source!AL233</f>
        <v>124963.78</v>
      </c>
      <c r="G516" s="17" t="str">
        <f>Source!DD233</f>
        <v/>
      </c>
      <c r="H516" s="9">
        <f>Source!AW233</f>
        <v>1</v>
      </c>
      <c r="I516" s="9">
        <f>IF(Source!BC233&lt;&gt; 0, Source!BC233, 1)</f>
        <v>1</v>
      </c>
      <c r="J516" s="18">
        <f>Source!P233</f>
        <v>2499.2800000000002</v>
      </c>
      <c r="K516" s="18"/>
    </row>
    <row r="517" spans="1:22" ht="14.25" x14ac:dyDescent="0.2">
      <c r="A517" s="15"/>
      <c r="B517" s="15"/>
      <c r="C517" s="15" t="s">
        <v>3134</v>
      </c>
      <c r="D517" s="16" t="s">
        <v>3135</v>
      </c>
      <c r="E517" s="9">
        <f>Source!AT233</f>
        <v>70</v>
      </c>
      <c r="F517" s="18"/>
      <c r="G517" s="17"/>
      <c r="H517" s="9"/>
      <c r="I517" s="9"/>
      <c r="J517" s="18">
        <f>SUM(R512:R516)</f>
        <v>703.7</v>
      </c>
      <c r="K517" s="18"/>
    </row>
    <row r="518" spans="1:22" ht="14.25" x14ac:dyDescent="0.2">
      <c r="A518" s="15"/>
      <c r="B518" s="15"/>
      <c r="C518" s="15" t="s">
        <v>3136</v>
      </c>
      <c r="D518" s="16" t="s">
        <v>3135</v>
      </c>
      <c r="E518" s="9">
        <f>Source!AU233</f>
        <v>10</v>
      </c>
      <c r="F518" s="18"/>
      <c r="G518" s="17"/>
      <c r="H518" s="9"/>
      <c r="I518" s="9"/>
      <c r="J518" s="18">
        <f>SUM(T512:T517)</f>
        <v>100.53</v>
      </c>
      <c r="K518" s="18"/>
    </row>
    <row r="519" spans="1:22" ht="14.25" x14ac:dyDescent="0.2">
      <c r="A519" s="15"/>
      <c r="B519" s="15"/>
      <c r="C519" s="15" t="s">
        <v>3141</v>
      </c>
      <c r="D519" s="16" t="s">
        <v>3135</v>
      </c>
      <c r="E519" s="9">
        <f>108</f>
        <v>108</v>
      </c>
      <c r="F519" s="18"/>
      <c r="G519" s="17"/>
      <c r="H519" s="9"/>
      <c r="I519" s="9"/>
      <c r="J519" s="18">
        <f>SUM(V512:V518)</f>
        <v>0.41</v>
      </c>
      <c r="K519" s="18"/>
    </row>
    <row r="520" spans="1:22" ht="14.25" x14ac:dyDescent="0.2">
      <c r="A520" s="15"/>
      <c r="B520" s="15"/>
      <c r="C520" s="15" t="s">
        <v>3137</v>
      </c>
      <c r="D520" s="16" t="s">
        <v>3138</v>
      </c>
      <c r="E520" s="9">
        <f>Source!AQ233</f>
        <v>169.37</v>
      </c>
      <c r="F520" s="18"/>
      <c r="G520" s="17" t="str">
        <f>Source!DI233</f>
        <v>)*1,1</v>
      </c>
      <c r="H520" s="9">
        <f>Source!AV233</f>
        <v>1</v>
      </c>
      <c r="I520" s="9"/>
      <c r="J520" s="18"/>
      <c r="K520" s="18">
        <f>Source!U233</f>
        <v>3.7261400000000005</v>
      </c>
    </row>
    <row r="521" spans="1:22" ht="15" x14ac:dyDescent="0.25">
      <c r="A521" s="21"/>
      <c r="B521" s="21"/>
      <c r="C521" s="21"/>
      <c r="D521" s="21"/>
      <c r="E521" s="21"/>
      <c r="F521" s="21"/>
      <c r="G521" s="21"/>
      <c r="H521" s="21"/>
      <c r="I521" s="52">
        <f>J513+J514+J516+J517+J518+J519</f>
        <v>4317.2599999999993</v>
      </c>
      <c r="J521" s="52"/>
      <c r="K521" s="22">
        <f>IF(Source!I233&lt;&gt;0, ROUND(I521/Source!I233, 2), 0)</f>
        <v>215863</v>
      </c>
      <c r="P521" s="19">
        <f>I521</f>
        <v>4317.2599999999993</v>
      </c>
    </row>
    <row r="523" spans="1:22" ht="15" x14ac:dyDescent="0.25">
      <c r="A523" s="49" t="str">
        <f>CONCATENATE("Итого по разделу: ",IF(Source!G235&lt;&gt;"Новый раздел", Source!G235, ""))</f>
        <v>Итого по разделу: Стены, фасады, цоколи, отмостки, фундаменты</v>
      </c>
      <c r="B523" s="49"/>
      <c r="C523" s="49"/>
      <c r="D523" s="49"/>
      <c r="E523" s="49"/>
      <c r="F523" s="49"/>
      <c r="G523" s="49"/>
      <c r="H523" s="49"/>
      <c r="I523" s="50">
        <f>SUM(P412:P522)</f>
        <v>33202.630000000005</v>
      </c>
      <c r="J523" s="51"/>
      <c r="K523" s="24"/>
    </row>
    <row r="526" spans="1:22" ht="16.5" x14ac:dyDescent="0.25">
      <c r="A526" s="53" t="str">
        <f>CONCATENATE("Раздел: ",IF(Source!G265&lt;&gt;"Новый раздел", Source!G265, ""))</f>
        <v>Раздел: Перекрытия, полы, перегородки, внутренние стены</v>
      </c>
      <c r="B526" s="53"/>
      <c r="C526" s="53"/>
      <c r="D526" s="53"/>
      <c r="E526" s="53"/>
      <c r="F526" s="53"/>
      <c r="G526" s="53"/>
      <c r="H526" s="53"/>
      <c r="I526" s="53"/>
      <c r="J526" s="53"/>
      <c r="K526" s="53"/>
    </row>
    <row r="527" spans="1:22" ht="28.5" x14ac:dyDescent="0.2">
      <c r="A527" s="15">
        <v>66</v>
      </c>
      <c r="B527" s="15" t="str">
        <f>Source!F269</f>
        <v>1.13-3201-22-1/1</v>
      </c>
      <c r="C527" s="15" t="str">
        <f>Source!G269</f>
        <v>Ликвидация следов протечки размером до 1 м2 на стене</v>
      </c>
      <c r="D527" s="16" t="str">
        <f>Source!DW269</f>
        <v>место</v>
      </c>
      <c r="E527" s="9">
        <f>Source!I269</f>
        <v>3</v>
      </c>
      <c r="F527" s="18"/>
      <c r="G527" s="17"/>
      <c r="H527" s="9"/>
      <c r="I527" s="9"/>
      <c r="J527" s="18"/>
      <c r="K527" s="18"/>
      <c r="Q527">
        <f>ROUND((Source!BZ269/100)*ROUND((Source!AF269*Source!AV269)*Source!I269, 2), 2)</f>
        <v>166.55</v>
      </c>
      <c r="R527">
        <f>Source!X269</f>
        <v>166.55</v>
      </c>
      <c r="S527">
        <f>ROUND((Source!CA269/100)*ROUND((Source!AF269*Source!AV269)*Source!I269, 2), 2)</f>
        <v>23.79</v>
      </c>
      <c r="T527">
        <f>Source!Y269</f>
        <v>23.79</v>
      </c>
      <c r="U527">
        <f>ROUND((175/100)*ROUND((Source!AE269*Source!AV269)*Source!I269, 2), 2)</f>
        <v>0</v>
      </c>
      <c r="V527">
        <f>ROUND((108/100)*ROUND(Source!CS269*Source!I269, 2), 2)</f>
        <v>0</v>
      </c>
    </row>
    <row r="528" spans="1:22" ht="14.25" x14ac:dyDescent="0.2">
      <c r="A528" s="15"/>
      <c r="B528" s="15"/>
      <c r="C528" s="15" t="s">
        <v>3132</v>
      </c>
      <c r="D528" s="16"/>
      <c r="E528" s="9"/>
      <c r="F528" s="18">
        <f>Source!AO269</f>
        <v>79.31</v>
      </c>
      <c r="G528" s="17" t="str">
        <f>Source!DG269</f>
        <v/>
      </c>
      <c r="H528" s="9">
        <f>Source!AV269</f>
        <v>1</v>
      </c>
      <c r="I528" s="9">
        <f>IF(Source!BA269&lt;&gt; 0, Source!BA269, 1)</f>
        <v>1</v>
      </c>
      <c r="J528" s="18">
        <f>Source!S269</f>
        <v>237.93</v>
      </c>
      <c r="K528" s="18"/>
    </row>
    <row r="529" spans="1:22" ht="14.25" x14ac:dyDescent="0.2">
      <c r="A529" s="15"/>
      <c r="B529" s="15"/>
      <c r="C529" s="15" t="s">
        <v>3133</v>
      </c>
      <c r="D529" s="16"/>
      <c r="E529" s="9"/>
      <c r="F529" s="18">
        <f>Source!AL269</f>
        <v>9.18</v>
      </c>
      <c r="G529" s="17" t="str">
        <f>Source!DD269</f>
        <v/>
      </c>
      <c r="H529" s="9">
        <f>Source!AW269</f>
        <v>1</v>
      </c>
      <c r="I529" s="9">
        <f>IF(Source!BC269&lt;&gt; 0, Source!BC269, 1)</f>
        <v>1</v>
      </c>
      <c r="J529" s="18">
        <f>Source!P269</f>
        <v>27.54</v>
      </c>
      <c r="K529" s="18"/>
    </row>
    <row r="530" spans="1:22" ht="14.25" x14ac:dyDescent="0.2">
      <c r="A530" s="15"/>
      <c r="B530" s="15"/>
      <c r="C530" s="15" t="s">
        <v>3134</v>
      </c>
      <c r="D530" s="16" t="s">
        <v>3135</v>
      </c>
      <c r="E530" s="9">
        <f>Source!AT269</f>
        <v>70</v>
      </c>
      <c r="F530" s="18"/>
      <c r="G530" s="17"/>
      <c r="H530" s="9"/>
      <c r="I530" s="9"/>
      <c r="J530" s="18">
        <f>SUM(R527:R529)</f>
        <v>166.55</v>
      </c>
      <c r="K530" s="18"/>
    </row>
    <row r="531" spans="1:22" ht="14.25" x14ac:dyDescent="0.2">
      <c r="A531" s="15"/>
      <c r="B531" s="15"/>
      <c r="C531" s="15" t="s">
        <v>3136</v>
      </c>
      <c r="D531" s="16" t="s">
        <v>3135</v>
      </c>
      <c r="E531" s="9">
        <f>Source!AU269</f>
        <v>10</v>
      </c>
      <c r="F531" s="18"/>
      <c r="G531" s="17"/>
      <c r="H531" s="9"/>
      <c r="I531" s="9"/>
      <c r="J531" s="18">
        <f>SUM(T527:T530)</f>
        <v>23.79</v>
      </c>
      <c r="K531" s="18"/>
    </row>
    <row r="532" spans="1:22" ht="14.25" x14ac:dyDescent="0.2">
      <c r="A532" s="15"/>
      <c r="B532" s="15"/>
      <c r="C532" s="15" t="s">
        <v>3137</v>
      </c>
      <c r="D532" s="16" t="s">
        <v>3138</v>
      </c>
      <c r="E532" s="9">
        <f>Source!AQ269</f>
        <v>0.35</v>
      </c>
      <c r="F532" s="18"/>
      <c r="G532" s="17" t="str">
        <f>Source!DI269</f>
        <v/>
      </c>
      <c r="H532" s="9">
        <f>Source!AV269</f>
        <v>1</v>
      </c>
      <c r="I532" s="9"/>
      <c r="J532" s="18"/>
      <c r="K532" s="18">
        <f>Source!U269</f>
        <v>1.0499999999999998</v>
      </c>
    </row>
    <row r="533" spans="1:22" ht="15" x14ac:dyDescent="0.25">
      <c r="A533" s="21"/>
      <c r="B533" s="21"/>
      <c r="C533" s="21"/>
      <c r="D533" s="21"/>
      <c r="E533" s="21"/>
      <c r="F533" s="21"/>
      <c r="G533" s="21"/>
      <c r="H533" s="21"/>
      <c r="I533" s="52">
        <f>J528+J529+J530+J531</f>
        <v>455.81000000000006</v>
      </c>
      <c r="J533" s="52"/>
      <c r="K533" s="22">
        <f>IF(Source!I269&lt;&gt;0, ROUND(I533/Source!I269, 2), 0)</f>
        <v>151.94</v>
      </c>
      <c r="P533" s="19">
        <f>I533</f>
        <v>455.81000000000006</v>
      </c>
    </row>
    <row r="534" spans="1:22" ht="99.75" x14ac:dyDescent="0.2">
      <c r="A534" s="15">
        <v>67</v>
      </c>
      <c r="B534" s="15" t="str">
        <f>Source!F270</f>
        <v>1.13-3201-16-4/1</v>
      </c>
      <c r="C534" s="15" t="str">
        <f>Source!G270</f>
        <v>Окрашивание ранее окрашенных поверхностей стен водоэмульсионными поливинилацетатными составами, ранее окрашенных водоэмульсионной краской с расчисткой старой краски до 10%</v>
      </c>
      <c r="D534" s="16" t="str">
        <f>Source!DW270</f>
        <v>100 м2</v>
      </c>
      <c r="E534" s="9">
        <f>Source!I270</f>
        <v>0.03</v>
      </c>
      <c r="F534" s="18"/>
      <c r="G534" s="17"/>
      <c r="H534" s="9"/>
      <c r="I534" s="9"/>
      <c r="J534" s="18"/>
      <c r="K534" s="18"/>
      <c r="Q534">
        <f>ROUND((Source!BZ270/100)*ROUND((Source!AF270*Source!AV270)*Source!I270, 2), 2)</f>
        <v>94.91</v>
      </c>
      <c r="R534">
        <f>Source!X270</f>
        <v>94.91</v>
      </c>
      <c r="S534">
        <f>ROUND((Source!CA270/100)*ROUND((Source!AF270*Source!AV270)*Source!I270, 2), 2)</f>
        <v>13.56</v>
      </c>
      <c r="T534">
        <f>Source!Y270</f>
        <v>13.56</v>
      </c>
      <c r="U534">
        <f>ROUND((175/100)*ROUND((Source!AE270*Source!AV270)*Source!I270, 2), 2)</f>
        <v>0</v>
      </c>
      <c r="V534">
        <f>ROUND((108/100)*ROUND(Source!CS270*Source!I270, 2), 2)</f>
        <v>0</v>
      </c>
    </row>
    <row r="535" spans="1:22" ht="14.25" x14ac:dyDescent="0.2">
      <c r="A535" s="15"/>
      <c r="B535" s="15"/>
      <c r="C535" s="15" t="s">
        <v>3132</v>
      </c>
      <c r="D535" s="16"/>
      <c r="E535" s="9"/>
      <c r="F535" s="18">
        <f>Source!AO270</f>
        <v>4519.75</v>
      </c>
      <c r="G535" s="17" t="str">
        <f>Source!DG270</f>
        <v/>
      </c>
      <c r="H535" s="9">
        <f>Source!AV270</f>
        <v>1</v>
      </c>
      <c r="I535" s="9">
        <f>IF(Source!BA270&lt;&gt; 0, Source!BA270, 1)</f>
        <v>1</v>
      </c>
      <c r="J535" s="18">
        <f>Source!S270</f>
        <v>135.59</v>
      </c>
      <c r="K535" s="18"/>
    </row>
    <row r="536" spans="1:22" ht="14.25" x14ac:dyDescent="0.2">
      <c r="A536" s="15"/>
      <c r="B536" s="15"/>
      <c r="C536" s="15" t="s">
        <v>3133</v>
      </c>
      <c r="D536" s="16"/>
      <c r="E536" s="9"/>
      <c r="F536" s="18">
        <f>Source!AL270</f>
        <v>6998.44</v>
      </c>
      <c r="G536" s="17" t="str">
        <f>Source!DD270</f>
        <v/>
      </c>
      <c r="H536" s="9">
        <f>Source!AW270</f>
        <v>1</v>
      </c>
      <c r="I536" s="9">
        <f>IF(Source!BC270&lt;&gt; 0, Source!BC270, 1)</f>
        <v>1</v>
      </c>
      <c r="J536" s="18">
        <f>Source!P270</f>
        <v>209.95</v>
      </c>
      <c r="K536" s="18"/>
    </row>
    <row r="537" spans="1:22" ht="14.25" x14ac:dyDescent="0.2">
      <c r="A537" s="15"/>
      <c r="B537" s="15"/>
      <c r="C537" s="15" t="s">
        <v>3134</v>
      </c>
      <c r="D537" s="16" t="s">
        <v>3135</v>
      </c>
      <c r="E537" s="9">
        <f>Source!AT270</f>
        <v>70</v>
      </c>
      <c r="F537" s="18"/>
      <c r="G537" s="17"/>
      <c r="H537" s="9"/>
      <c r="I537" s="9"/>
      <c r="J537" s="18">
        <f>SUM(R534:R536)</f>
        <v>94.91</v>
      </c>
      <c r="K537" s="18"/>
    </row>
    <row r="538" spans="1:22" ht="14.25" x14ac:dyDescent="0.2">
      <c r="A538" s="15"/>
      <c r="B538" s="15"/>
      <c r="C538" s="15" t="s">
        <v>3136</v>
      </c>
      <c r="D538" s="16" t="s">
        <v>3135</v>
      </c>
      <c r="E538" s="9">
        <f>Source!AU270</f>
        <v>10</v>
      </c>
      <c r="F538" s="18"/>
      <c r="G538" s="17"/>
      <c r="H538" s="9"/>
      <c r="I538" s="9"/>
      <c r="J538" s="18">
        <f>SUM(T534:T537)</f>
        <v>13.56</v>
      </c>
      <c r="K538" s="18"/>
    </row>
    <row r="539" spans="1:22" ht="14.25" x14ac:dyDescent="0.2">
      <c r="A539" s="15"/>
      <c r="B539" s="15"/>
      <c r="C539" s="15" t="s">
        <v>3137</v>
      </c>
      <c r="D539" s="16" t="s">
        <v>3138</v>
      </c>
      <c r="E539" s="9">
        <f>Source!AQ270</f>
        <v>18.899999999999999</v>
      </c>
      <c r="F539" s="18"/>
      <c r="G539" s="17" t="str">
        <f>Source!DI270</f>
        <v/>
      </c>
      <c r="H539" s="9">
        <f>Source!AV270</f>
        <v>1</v>
      </c>
      <c r="I539" s="9"/>
      <c r="J539" s="18"/>
      <c r="K539" s="18">
        <f>Source!U270</f>
        <v>0.56699999999999995</v>
      </c>
    </row>
    <row r="540" spans="1:22" ht="15" x14ac:dyDescent="0.25">
      <c r="A540" s="21"/>
      <c r="B540" s="21"/>
      <c r="C540" s="21"/>
      <c r="D540" s="21"/>
      <c r="E540" s="21"/>
      <c r="F540" s="21"/>
      <c r="G540" s="21"/>
      <c r="H540" s="21"/>
      <c r="I540" s="52">
        <f>J535+J536+J537+J538</f>
        <v>454.00999999999993</v>
      </c>
      <c r="J540" s="52"/>
      <c r="K540" s="22">
        <f>IF(Source!I270&lt;&gt;0, ROUND(I540/Source!I270, 2), 0)</f>
        <v>15133.67</v>
      </c>
      <c r="P540" s="19">
        <f>I540</f>
        <v>454.00999999999993</v>
      </c>
    </row>
    <row r="541" spans="1:22" ht="28.5" x14ac:dyDescent="0.2">
      <c r="A541" s="15">
        <v>68</v>
      </c>
      <c r="B541" s="15" t="str">
        <f>Source!F271</f>
        <v>1.13-3201-22-2/1</v>
      </c>
      <c r="C541" s="15" t="str">
        <f>Source!G271</f>
        <v>Ликвидация следов протечки размером до 1 м2 на потолке</v>
      </c>
      <c r="D541" s="16" t="str">
        <f>Source!DW271</f>
        <v>место</v>
      </c>
      <c r="E541" s="9">
        <f>Source!I271</f>
        <v>5</v>
      </c>
      <c r="F541" s="18"/>
      <c r="G541" s="17"/>
      <c r="H541" s="9"/>
      <c r="I541" s="9"/>
      <c r="J541" s="18"/>
      <c r="K541" s="18"/>
      <c r="Q541">
        <f>ROUND((Source!BZ271/100)*ROUND((Source!AF271*Source!AV271)*Source!I271, 2), 2)</f>
        <v>285.5</v>
      </c>
      <c r="R541">
        <f>Source!X271</f>
        <v>285.5</v>
      </c>
      <c r="S541">
        <f>ROUND((Source!CA271/100)*ROUND((Source!AF271*Source!AV271)*Source!I271, 2), 2)</f>
        <v>40.79</v>
      </c>
      <c r="T541">
        <f>Source!Y271</f>
        <v>40.79</v>
      </c>
      <c r="U541">
        <f>ROUND((175/100)*ROUND((Source!AE271*Source!AV271)*Source!I271, 2), 2)</f>
        <v>0</v>
      </c>
      <c r="V541">
        <f>ROUND((108/100)*ROUND(Source!CS271*Source!I271, 2), 2)</f>
        <v>0</v>
      </c>
    </row>
    <row r="542" spans="1:22" ht="14.25" x14ac:dyDescent="0.2">
      <c r="A542" s="15"/>
      <c r="B542" s="15"/>
      <c r="C542" s="15" t="s">
        <v>3132</v>
      </c>
      <c r="D542" s="16"/>
      <c r="E542" s="9"/>
      <c r="F542" s="18">
        <f>Source!AO271</f>
        <v>81.569999999999993</v>
      </c>
      <c r="G542" s="17" t="str">
        <f>Source!DG271</f>
        <v/>
      </c>
      <c r="H542" s="9">
        <f>Source!AV271</f>
        <v>1</v>
      </c>
      <c r="I542" s="9">
        <f>IF(Source!BA271&lt;&gt; 0, Source!BA271, 1)</f>
        <v>1</v>
      </c>
      <c r="J542" s="18">
        <f>Source!S271</f>
        <v>407.85</v>
      </c>
      <c r="K542" s="18"/>
    </row>
    <row r="543" spans="1:22" ht="14.25" x14ac:dyDescent="0.2">
      <c r="A543" s="15"/>
      <c r="B543" s="15"/>
      <c r="C543" s="15" t="s">
        <v>3133</v>
      </c>
      <c r="D543" s="16"/>
      <c r="E543" s="9"/>
      <c r="F543" s="18">
        <f>Source!AL271</f>
        <v>10.31</v>
      </c>
      <c r="G543" s="17" t="str">
        <f>Source!DD271</f>
        <v/>
      </c>
      <c r="H543" s="9">
        <f>Source!AW271</f>
        <v>1</v>
      </c>
      <c r="I543" s="9">
        <f>IF(Source!BC271&lt;&gt; 0, Source!BC271, 1)</f>
        <v>1</v>
      </c>
      <c r="J543" s="18">
        <f>Source!P271</f>
        <v>51.55</v>
      </c>
      <c r="K543" s="18"/>
    </row>
    <row r="544" spans="1:22" ht="14.25" x14ac:dyDescent="0.2">
      <c r="A544" s="15"/>
      <c r="B544" s="15"/>
      <c r="C544" s="15" t="s">
        <v>3134</v>
      </c>
      <c r="D544" s="16" t="s">
        <v>3135</v>
      </c>
      <c r="E544" s="9">
        <f>Source!AT271</f>
        <v>70</v>
      </c>
      <c r="F544" s="18"/>
      <c r="G544" s="17"/>
      <c r="H544" s="9"/>
      <c r="I544" s="9"/>
      <c r="J544" s="18">
        <f>SUM(R541:R543)</f>
        <v>285.5</v>
      </c>
      <c r="K544" s="18"/>
    </row>
    <row r="545" spans="1:22" ht="14.25" x14ac:dyDescent="0.2">
      <c r="A545" s="15"/>
      <c r="B545" s="15"/>
      <c r="C545" s="15" t="s">
        <v>3136</v>
      </c>
      <c r="D545" s="16" t="s">
        <v>3135</v>
      </c>
      <c r="E545" s="9">
        <f>Source!AU271</f>
        <v>10</v>
      </c>
      <c r="F545" s="18"/>
      <c r="G545" s="17"/>
      <c r="H545" s="9"/>
      <c r="I545" s="9"/>
      <c r="J545" s="18">
        <f>SUM(T541:T544)</f>
        <v>40.79</v>
      </c>
      <c r="K545" s="18"/>
    </row>
    <row r="546" spans="1:22" ht="14.25" x14ac:dyDescent="0.2">
      <c r="A546" s="15"/>
      <c r="B546" s="15"/>
      <c r="C546" s="15" t="s">
        <v>3137</v>
      </c>
      <c r="D546" s="16" t="s">
        <v>3138</v>
      </c>
      <c r="E546" s="9">
        <f>Source!AQ271</f>
        <v>0.36</v>
      </c>
      <c r="F546" s="18"/>
      <c r="G546" s="17" t="str">
        <f>Source!DI271</f>
        <v/>
      </c>
      <c r="H546" s="9">
        <f>Source!AV271</f>
        <v>1</v>
      </c>
      <c r="I546" s="9"/>
      <c r="J546" s="18"/>
      <c r="K546" s="18">
        <f>Source!U271</f>
        <v>1.7999999999999998</v>
      </c>
    </row>
    <row r="547" spans="1:22" ht="15" x14ac:dyDescent="0.25">
      <c r="A547" s="21"/>
      <c r="B547" s="21"/>
      <c r="C547" s="21"/>
      <c r="D547" s="21"/>
      <c r="E547" s="21"/>
      <c r="F547" s="21"/>
      <c r="G547" s="21"/>
      <c r="H547" s="21"/>
      <c r="I547" s="52">
        <f>J542+J543+J544+J545</f>
        <v>785.69</v>
      </c>
      <c r="J547" s="52"/>
      <c r="K547" s="22">
        <f>IF(Source!I271&lt;&gt;0, ROUND(I547/Source!I271, 2), 0)</f>
        <v>157.13999999999999</v>
      </c>
      <c r="P547" s="19">
        <f>I547</f>
        <v>785.69</v>
      </c>
    </row>
    <row r="548" spans="1:22" ht="99.75" x14ac:dyDescent="0.2">
      <c r="A548" s="15">
        <v>69</v>
      </c>
      <c r="B548" s="15" t="str">
        <f>Source!F272</f>
        <v>1.13-3201-17-4/1</v>
      </c>
      <c r="C548" s="15" t="str">
        <f>Source!G272</f>
        <v>Окрашивание ранее окрашенных поверхностей потолков водоэмульсионными поливинилацетатными составами, ранее окрашенных водоэмульсионной краской с расчисткой старой краски до 10%</v>
      </c>
      <c r="D548" s="16" t="str">
        <f>Source!DW272</f>
        <v>100 м2</v>
      </c>
      <c r="E548" s="9">
        <f>Source!I272</f>
        <v>0.05</v>
      </c>
      <c r="F548" s="18"/>
      <c r="G548" s="17"/>
      <c r="H548" s="9"/>
      <c r="I548" s="9"/>
      <c r="J548" s="18"/>
      <c r="K548" s="18"/>
      <c r="Q548">
        <f>ROUND((Source!BZ272/100)*ROUND((Source!AF272*Source!AV272)*Source!I272, 2), 2)</f>
        <v>205.07</v>
      </c>
      <c r="R548">
        <f>Source!X272</f>
        <v>205.07</v>
      </c>
      <c r="S548">
        <f>ROUND((Source!CA272/100)*ROUND((Source!AF272*Source!AV272)*Source!I272, 2), 2)</f>
        <v>29.3</v>
      </c>
      <c r="T548">
        <f>Source!Y272</f>
        <v>29.3</v>
      </c>
      <c r="U548">
        <f>ROUND((175/100)*ROUND((Source!AE272*Source!AV272)*Source!I272, 2), 2)</f>
        <v>0</v>
      </c>
      <c r="V548">
        <f>ROUND((108/100)*ROUND(Source!CS272*Source!I272, 2), 2)</f>
        <v>0</v>
      </c>
    </row>
    <row r="549" spans="1:22" ht="14.25" x14ac:dyDescent="0.2">
      <c r="A549" s="15"/>
      <c r="B549" s="15"/>
      <c r="C549" s="15" t="s">
        <v>3132</v>
      </c>
      <c r="D549" s="16"/>
      <c r="E549" s="9"/>
      <c r="F549" s="18">
        <f>Source!AO272</f>
        <v>5858.93</v>
      </c>
      <c r="G549" s="17" t="str">
        <f>Source!DG272</f>
        <v/>
      </c>
      <c r="H549" s="9">
        <f>Source!AV272</f>
        <v>1</v>
      </c>
      <c r="I549" s="9">
        <f>IF(Source!BA272&lt;&gt; 0, Source!BA272, 1)</f>
        <v>1</v>
      </c>
      <c r="J549" s="18">
        <f>Source!S272</f>
        <v>292.95</v>
      </c>
      <c r="K549" s="18"/>
    </row>
    <row r="550" spans="1:22" ht="14.25" x14ac:dyDescent="0.2">
      <c r="A550" s="15"/>
      <c r="B550" s="15"/>
      <c r="C550" s="15" t="s">
        <v>3133</v>
      </c>
      <c r="D550" s="16"/>
      <c r="E550" s="9"/>
      <c r="F550" s="18">
        <f>Source!AL272</f>
        <v>7386.17</v>
      </c>
      <c r="G550" s="17" t="str">
        <f>Source!DD272</f>
        <v/>
      </c>
      <c r="H550" s="9">
        <f>Source!AW272</f>
        <v>1</v>
      </c>
      <c r="I550" s="9">
        <f>IF(Source!BC272&lt;&gt; 0, Source!BC272, 1)</f>
        <v>1</v>
      </c>
      <c r="J550" s="18">
        <f>Source!P272</f>
        <v>369.31</v>
      </c>
      <c r="K550" s="18"/>
    </row>
    <row r="551" spans="1:22" ht="14.25" x14ac:dyDescent="0.2">
      <c r="A551" s="15"/>
      <c r="B551" s="15"/>
      <c r="C551" s="15" t="s">
        <v>3134</v>
      </c>
      <c r="D551" s="16" t="s">
        <v>3135</v>
      </c>
      <c r="E551" s="9">
        <f>Source!AT272</f>
        <v>70</v>
      </c>
      <c r="F551" s="18"/>
      <c r="G551" s="17"/>
      <c r="H551" s="9"/>
      <c r="I551" s="9"/>
      <c r="J551" s="18">
        <f>SUM(R548:R550)</f>
        <v>205.07</v>
      </c>
      <c r="K551" s="18"/>
    </row>
    <row r="552" spans="1:22" ht="14.25" x14ac:dyDescent="0.2">
      <c r="A552" s="15"/>
      <c r="B552" s="15"/>
      <c r="C552" s="15" t="s">
        <v>3136</v>
      </c>
      <c r="D552" s="16" t="s">
        <v>3135</v>
      </c>
      <c r="E552" s="9">
        <f>Source!AU272</f>
        <v>10</v>
      </c>
      <c r="F552" s="18"/>
      <c r="G552" s="17"/>
      <c r="H552" s="9"/>
      <c r="I552" s="9"/>
      <c r="J552" s="18">
        <f>SUM(T548:T551)</f>
        <v>29.3</v>
      </c>
      <c r="K552" s="18"/>
    </row>
    <row r="553" spans="1:22" ht="14.25" x14ac:dyDescent="0.2">
      <c r="A553" s="15"/>
      <c r="B553" s="15"/>
      <c r="C553" s="15" t="s">
        <v>3137</v>
      </c>
      <c r="D553" s="16" t="s">
        <v>3138</v>
      </c>
      <c r="E553" s="9">
        <f>Source!AQ272</f>
        <v>24.5</v>
      </c>
      <c r="F553" s="18"/>
      <c r="G553" s="17" t="str">
        <f>Source!DI272</f>
        <v/>
      </c>
      <c r="H553" s="9">
        <f>Source!AV272</f>
        <v>1</v>
      </c>
      <c r="I553" s="9"/>
      <c r="J553" s="18"/>
      <c r="K553" s="18">
        <f>Source!U272</f>
        <v>1.2250000000000001</v>
      </c>
    </row>
    <row r="554" spans="1:22" ht="15" x14ac:dyDescent="0.25">
      <c r="A554" s="21"/>
      <c r="B554" s="21"/>
      <c r="C554" s="21"/>
      <c r="D554" s="21"/>
      <c r="E554" s="21"/>
      <c r="F554" s="21"/>
      <c r="G554" s="21"/>
      <c r="H554" s="21"/>
      <c r="I554" s="52">
        <f>J549+J550+J551+J552</f>
        <v>896.62999999999988</v>
      </c>
      <c r="J554" s="52"/>
      <c r="K554" s="22">
        <f>IF(Source!I272&lt;&gt;0, ROUND(I554/Source!I272, 2), 0)</f>
        <v>17932.599999999999</v>
      </c>
      <c r="P554" s="19">
        <f>I554</f>
        <v>896.62999999999988</v>
      </c>
    </row>
    <row r="555" spans="1:22" ht="71.25" x14ac:dyDescent="0.2">
      <c r="A555" s="15">
        <v>70</v>
      </c>
      <c r="B555" s="15" t="str">
        <f>Source!F273</f>
        <v>1.13-3205-27-2/2</v>
      </c>
      <c r="C555" s="15" t="str">
        <f>Source!G273</f>
        <v>Антигрибковая защита конструкций с использованием препарата "Картоцид-компаунд", марка Г "Универсальный доктор", обработка зараженных поверхностей каменных конструкций</v>
      </c>
      <c r="D555" s="16" t="str">
        <f>Source!DW273</f>
        <v>100 м2</v>
      </c>
      <c r="E555" s="9">
        <f>Source!I273</f>
        <v>0.02</v>
      </c>
      <c r="F555" s="18"/>
      <c r="G555" s="17"/>
      <c r="H555" s="9"/>
      <c r="I555" s="9"/>
      <c r="J555" s="18"/>
      <c r="K555" s="18"/>
      <c r="Q555">
        <f>ROUND((Source!BZ273/100)*ROUND((Source!AF273*Source!AV273)*Source!I273, 2), 2)</f>
        <v>51.04</v>
      </c>
      <c r="R555">
        <f>Source!X273</f>
        <v>51.04</v>
      </c>
      <c r="S555">
        <f>ROUND((Source!CA273/100)*ROUND((Source!AF273*Source!AV273)*Source!I273, 2), 2)</f>
        <v>7.29</v>
      </c>
      <c r="T555">
        <f>Source!Y273</f>
        <v>7.29</v>
      </c>
      <c r="U555">
        <f>ROUND((175/100)*ROUND((Source!AE273*Source!AV273)*Source!I273, 2), 2)</f>
        <v>0</v>
      </c>
      <c r="V555">
        <f>ROUND((108/100)*ROUND(Source!CS273*Source!I273, 2), 2)</f>
        <v>0</v>
      </c>
    </row>
    <row r="556" spans="1:22" ht="14.25" x14ac:dyDescent="0.2">
      <c r="A556" s="15"/>
      <c r="B556" s="15"/>
      <c r="C556" s="15" t="s">
        <v>3132</v>
      </c>
      <c r="D556" s="16"/>
      <c r="E556" s="9"/>
      <c r="F556" s="18">
        <f>Source!AO273</f>
        <v>3645.95</v>
      </c>
      <c r="G556" s="17" t="str">
        <f>Source!DG273</f>
        <v/>
      </c>
      <c r="H556" s="9">
        <f>Source!AV273</f>
        <v>1</v>
      </c>
      <c r="I556" s="9">
        <f>IF(Source!BA273&lt;&gt; 0, Source!BA273, 1)</f>
        <v>1</v>
      </c>
      <c r="J556" s="18">
        <f>Source!S273</f>
        <v>72.92</v>
      </c>
      <c r="K556" s="18"/>
    </row>
    <row r="557" spans="1:22" ht="14.25" x14ac:dyDescent="0.2">
      <c r="A557" s="15"/>
      <c r="B557" s="15"/>
      <c r="C557" s="15" t="s">
        <v>3133</v>
      </c>
      <c r="D557" s="16"/>
      <c r="E557" s="9"/>
      <c r="F557" s="18">
        <f>Source!AL273</f>
        <v>9682.01</v>
      </c>
      <c r="G557" s="17" t="str">
        <f>Source!DD273</f>
        <v/>
      </c>
      <c r="H557" s="9">
        <f>Source!AW273</f>
        <v>1</v>
      </c>
      <c r="I557" s="9">
        <f>IF(Source!BC273&lt;&gt; 0, Source!BC273, 1)</f>
        <v>1</v>
      </c>
      <c r="J557" s="18">
        <f>Source!P273</f>
        <v>193.64</v>
      </c>
      <c r="K557" s="18"/>
    </row>
    <row r="558" spans="1:22" ht="14.25" x14ac:dyDescent="0.2">
      <c r="A558" s="15"/>
      <c r="B558" s="15"/>
      <c r="C558" s="15" t="s">
        <v>3134</v>
      </c>
      <c r="D558" s="16" t="s">
        <v>3135</v>
      </c>
      <c r="E558" s="9">
        <f>Source!AT273</f>
        <v>70</v>
      </c>
      <c r="F558" s="18"/>
      <c r="G558" s="17"/>
      <c r="H558" s="9"/>
      <c r="I558" s="9"/>
      <c r="J558" s="18">
        <f>SUM(R555:R557)</f>
        <v>51.04</v>
      </c>
      <c r="K558" s="18"/>
    </row>
    <row r="559" spans="1:22" ht="14.25" x14ac:dyDescent="0.2">
      <c r="A559" s="15"/>
      <c r="B559" s="15"/>
      <c r="C559" s="15" t="s">
        <v>3136</v>
      </c>
      <c r="D559" s="16" t="s">
        <v>3135</v>
      </c>
      <c r="E559" s="9">
        <f>Source!AU273</f>
        <v>10</v>
      </c>
      <c r="F559" s="18"/>
      <c r="G559" s="17"/>
      <c r="H559" s="9"/>
      <c r="I559" s="9"/>
      <c r="J559" s="18">
        <f>SUM(T555:T558)</f>
        <v>7.29</v>
      </c>
      <c r="K559" s="18"/>
    </row>
    <row r="560" spans="1:22" ht="14.25" x14ac:dyDescent="0.2">
      <c r="A560" s="15"/>
      <c r="B560" s="15"/>
      <c r="C560" s="15" t="s">
        <v>3137</v>
      </c>
      <c r="D560" s="16" t="s">
        <v>3138</v>
      </c>
      <c r="E560" s="9">
        <f>Source!AQ273</f>
        <v>13.91</v>
      </c>
      <c r="F560" s="18"/>
      <c r="G560" s="17" t="str">
        <f>Source!DI273</f>
        <v/>
      </c>
      <c r="H560" s="9">
        <f>Source!AV273</f>
        <v>1</v>
      </c>
      <c r="I560" s="9"/>
      <c r="J560" s="18"/>
      <c r="K560" s="18">
        <f>Source!U273</f>
        <v>0.2782</v>
      </c>
    </row>
    <row r="561" spans="1:22" ht="15" x14ac:dyDescent="0.25">
      <c r="A561" s="21"/>
      <c r="B561" s="21"/>
      <c r="C561" s="21"/>
      <c r="D561" s="21"/>
      <c r="E561" s="21"/>
      <c r="F561" s="21"/>
      <c r="G561" s="21"/>
      <c r="H561" s="21"/>
      <c r="I561" s="52">
        <f>J556+J557+J558+J559</f>
        <v>324.89000000000004</v>
      </c>
      <c r="J561" s="52"/>
      <c r="K561" s="22">
        <f>IF(Source!I273&lt;&gt;0, ROUND(I561/Source!I273, 2), 0)</f>
        <v>16244.5</v>
      </c>
      <c r="P561" s="19">
        <f>I561</f>
        <v>324.89000000000004</v>
      </c>
    </row>
    <row r="562" spans="1:22" ht="57" x14ac:dyDescent="0.2">
      <c r="A562" s="15">
        <v>71</v>
      </c>
      <c r="B562" s="15" t="str">
        <f>Source!F274</f>
        <v>1.13-3501-2-1/1</v>
      </c>
      <c r="C562" s="15" t="str">
        <f>Source!G274</f>
        <v>Затирка швов между плитками ранее облицованных поверхностей с применением сухой смеси - плитка 30х30 см, ширина шва 6 мм</v>
      </c>
      <c r="D562" s="16" t="str">
        <f>Source!DW274</f>
        <v>100 м2</v>
      </c>
      <c r="E562" s="9">
        <f>Source!I274</f>
        <v>0.02</v>
      </c>
      <c r="F562" s="18"/>
      <c r="G562" s="17"/>
      <c r="H562" s="9"/>
      <c r="I562" s="9"/>
      <c r="J562" s="18"/>
      <c r="K562" s="18"/>
      <c r="Q562">
        <f>ROUND((Source!BZ274/100)*ROUND((Source!AF274*Source!AV274)*Source!I274, 2), 2)</f>
        <v>270.76</v>
      </c>
      <c r="R562">
        <f>Source!X274</f>
        <v>270.76</v>
      </c>
      <c r="S562">
        <f>ROUND((Source!CA274/100)*ROUND((Source!AF274*Source!AV274)*Source!I274, 2), 2)</f>
        <v>38.68</v>
      </c>
      <c r="T562">
        <f>Source!Y274</f>
        <v>38.68</v>
      </c>
      <c r="U562">
        <f>ROUND((175/100)*ROUND((Source!AE274*Source!AV274)*Source!I274, 2), 2)</f>
        <v>0</v>
      </c>
      <c r="V562">
        <f>ROUND((108/100)*ROUND(Source!CS274*Source!I274, 2), 2)</f>
        <v>0</v>
      </c>
    </row>
    <row r="563" spans="1:22" ht="14.25" x14ac:dyDescent="0.2">
      <c r="A563" s="15"/>
      <c r="B563" s="15"/>
      <c r="C563" s="15" t="s">
        <v>3132</v>
      </c>
      <c r="D563" s="16"/>
      <c r="E563" s="9"/>
      <c r="F563" s="18">
        <f>Source!AO274</f>
        <v>19339.919999999998</v>
      </c>
      <c r="G563" s="17" t="str">
        <f>Source!DG274</f>
        <v/>
      </c>
      <c r="H563" s="9">
        <f>Source!AV274</f>
        <v>1</v>
      </c>
      <c r="I563" s="9">
        <f>IF(Source!BA274&lt;&gt; 0, Source!BA274, 1)</f>
        <v>1</v>
      </c>
      <c r="J563" s="18">
        <f>Source!S274</f>
        <v>386.8</v>
      </c>
      <c r="K563" s="18"/>
    </row>
    <row r="564" spans="1:22" ht="14.25" x14ac:dyDescent="0.2">
      <c r="A564" s="15"/>
      <c r="B564" s="15"/>
      <c r="C564" s="15" t="s">
        <v>3133</v>
      </c>
      <c r="D564" s="16"/>
      <c r="E564" s="9"/>
      <c r="F564" s="18">
        <f>Source!AL274</f>
        <v>4336.87</v>
      </c>
      <c r="G564" s="17" t="str">
        <f>Source!DD274</f>
        <v/>
      </c>
      <c r="H564" s="9">
        <f>Source!AW274</f>
        <v>1</v>
      </c>
      <c r="I564" s="9">
        <f>IF(Source!BC274&lt;&gt; 0, Source!BC274, 1)</f>
        <v>1</v>
      </c>
      <c r="J564" s="18">
        <f>Source!P274</f>
        <v>86.74</v>
      </c>
      <c r="K564" s="18"/>
    </row>
    <row r="565" spans="1:22" ht="14.25" x14ac:dyDescent="0.2">
      <c r="A565" s="15"/>
      <c r="B565" s="15"/>
      <c r="C565" s="15" t="s">
        <v>3134</v>
      </c>
      <c r="D565" s="16" t="s">
        <v>3135</v>
      </c>
      <c r="E565" s="9">
        <f>Source!AT274</f>
        <v>70</v>
      </c>
      <c r="F565" s="18"/>
      <c r="G565" s="17"/>
      <c r="H565" s="9"/>
      <c r="I565" s="9"/>
      <c r="J565" s="18">
        <f>SUM(R562:R564)</f>
        <v>270.76</v>
      </c>
      <c r="K565" s="18"/>
    </row>
    <row r="566" spans="1:22" ht="14.25" x14ac:dyDescent="0.2">
      <c r="A566" s="15"/>
      <c r="B566" s="15"/>
      <c r="C566" s="15" t="s">
        <v>3136</v>
      </c>
      <c r="D566" s="16" t="s">
        <v>3135</v>
      </c>
      <c r="E566" s="9">
        <f>Source!AU274</f>
        <v>10</v>
      </c>
      <c r="F566" s="18"/>
      <c r="G566" s="17"/>
      <c r="H566" s="9"/>
      <c r="I566" s="9"/>
      <c r="J566" s="18">
        <f>SUM(T562:T565)</f>
        <v>38.68</v>
      </c>
      <c r="K566" s="18"/>
    </row>
    <row r="567" spans="1:22" ht="14.25" x14ac:dyDescent="0.2">
      <c r="A567" s="15"/>
      <c r="B567" s="15"/>
      <c r="C567" s="15" t="s">
        <v>3137</v>
      </c>
      <c r="D567" s="16" t="s">
        <v>3138</v>
      </c>
      <c r="E567" s="9">
        <f>Source!AQ274</f>
        <v>59.8</v>
      </c>
      <c r="F567" s="18"/>
      <c r="G567" s="17" t="str">
        <f>Source!DI274</f>
        <v/>
      </c>
      <c r="H567" s="9">
        <f>Source!AV274</f>
        <v>1</v>
      </c>
      <c r="I567" s="9"/>
      <c r="J567" s="18"/>
      <c r="K567" s="18">
        <f>Source!U274</f>
        <v>1.196</v>
      </c>
    </row>
    <row r="568" spans="1:22" ht="15" x14ac:dyDescent="0.25">
      <c r="A568" s="21"/>
      <c r="B568" s="21"/>
      <c r="C568" s="21"/>
      <c r="D568" s="21"/>
      <c r="E568" s="21"/>
      <c r="F568" s="21"/>
      <c r="G568" s="21"/>
      <c r="H568" s="21"/>
      <c r="I568" s="52">
        <f>J563+J564+J565+J566</f>
        <v>782.9799999999999</v>
      </c>
      <c r="J568" s="52"/>
      <c r="K568" s="22">
        <f>IF(Source!I274&lt;&gt;0, ROUND(I568/Source!I274, 2), 0)</f>
        <v>39149</v>
      </c>
      <c r="P568" s="19">
        <f>I568</f>
        <v>782.9799999999999</v>
      </c>
    </row>
    <row r="569" spans="1:22" ht="42.75" x14ac:dyDescent="0.2">
      <c r="A569" s="15">
        <v>72</v>
      </c>
      <c r="B569" s="15" t="str">
        <f>Source!F275</f>
        <v>1.10-3301-1-1/1</v>
      </c>
      <c r="C569" s="15" t="str">
        <f>Source!G275</f>
        <v>Заделка выбоин в цементных полах, площадь ремонтируемого участка до 0,25 м2</v>
      </c>
      <c r="D569" s="16" t="str">
        <f>Source!DW275</f>
        <v>100 мест</v>
      </c>
      <c r="E569" s="9">
        <f>Source!I275</f>
        <v>0.02</v>
      </c>
      <c r="F569" s="18"/>
      <c r="G569" s="17"/>
      <c r="H569" s="9"/>
      <c r="I569" s="9"/>
      <c r="J569" s="18"/>
      <c r="K569" s="18"/>
      <c r="Q569">
        <f>ROUND((Source!BZ275/100)*ROUND((Source!AF275*Source!AV275)*Source!I275, 2), 2)</f>
        <v>133.44999999999999</v>
      </c>
      <c r="R569">
        <f>Source!X275</f>
        <v>133.44999999999999</v>
      </c>
      <c r="S569">
        <f>ROUND((Source!CA275/100)*ROUND((Source!AF275*Source!AV275)*Source!I275, 2), 2)</f>
        <v>19.059999999999999</v>
      </c>
      <c r="T569">
        <f>Source!Y275</f>
        <v>19.059999999999999</v>
      </c>
      <c r="U569">
        <f>ROUND((175/100)*ROUND((Source!AE275*Source!AV275)*Source!I275, 2), 2)</f>
        <v>0</v>
      </c>
      <c r="V569">
        <f>ROUND((108/100)*ROUND(Source!CS275*Source!I275, 2), 2)</f>
        <v>0</v>
      </c>
    </row>
    <row r="570" spans="1:22" ht="14.25" x14ac:dyDescent="0.2">
      <c r="A570" s="15"/>
      <c r="B570" s="15"/>
      <c r="C570" s="15" t="s">
        <v>3132</v>
      </c>
      <c r="D570" s="16"/>
      <c r="E570" s="9"/>
      <c r="F570" s="18">
        <f>Source!AO275</f>
        <v>9532.0400000000009</v>
      </c>
      <c r="G570" s="17" t="str">
        <f>Source!DG275</f>
        <v/>
      </c>
      <c r="H570" s="9">
        <f>Source!AV275</f>
        <v>1</v>
      </c>
      <c r="I570" s="9">
        <f>IF(Source!BA275&lt;&gt; 0, Source!BA275, 1)</f>
        <v>1</v>
      </c>
      <c r="J570" s="18">
        <f>Source!S275</f>
        <v>190.64</v>
      </c>
      <c r="K570" s="18"/>
    </row>
    <row r="571" spans="1:22" ht="14.25" x14ac:dyDescent="0.2">
      <c r="A571" s="15"/>
      <c r="B571" s="15"/>
      <c r="C571" s="15" t="s">
        <v>3139</v>
      </c>
      <c r="D571" s="16"/>
      <c r="E571" s="9"/>
      <c r="F571" s="18">
        <f>Source!AM275</f>
        <v>3.7</v>
      </c>
      <c r="G571" s="17" t="str">
        <f>Source!DE275</f>
        <v/>
      </c>
      <c r="H571" s="9">
        <f>Source!AV275</f>
        <v>1</v>
      </c>
      <c r="I571" s="9">
        <f>IF(Source!BB275&lt;&gt; 0, Source!BB275, 1)</f>
        <v>1</v>
      </c>
      <c r="J571" s="18">
        <f>Source!Q275</f>
        <v>7.0000000000000007E-2</v>
      </c>
      <c r="K571" s="18"/>
    </row>
    <row r="572" spans="1:22" ht="14.25" x14ac:dyDescent="0.2">
      <c r="A572" s="15"/>
      <c r="B572" s="15"/>
      <c r="C572" s="15" t="s">
        <v>3133</v>
      </c>
      <c r="D572" s="16"/>
      <c r="E572" s="9"/>
      <c r="F572" s="18">
        <f>Source!AL275</f>
        <v>1478.12</v>
      </c>
      <c r="G572" s="17" t="str">
        <f>Source!DD275</f>
        <v/>
      </c>
      <c r="H572" s="9">
        <f>Source!AW275</f>
        <v>1</v>
      </c>
      <c r="I572" s="9">
        <f>IF(Source!BC275&lt;&gt; 0, Source!BC275, 1)</f>
        <v>1</v>
      </c>
      <c r="J572" s="18">
        <f>Source!P275</f>
        <v>29.56</v>
      </c>
      <c r="K572" s="18"/>
    </row>
    <row r="573" spans="1:22" ht="14.25" x14ac:dyDescent="0.2">
      <c r="A573" s="15"/>
      <c r="B573" s="15"/>
      <c r="C573" s="15" t="s">
        <v>3134</v>
      </c>
      <c r="D573" s="16" t="s">
        <v>3135</v>
      </c>
      <c r="E573" s="9">
        <f>Source!AT275</f>
        <v>70</v>
      </c>
      <c r="F573" s="18"/>
      <c r="G573" s="17"/>
      <c r="H573" s="9"/>
      <c r="I573" s="9"/>
      <c r="J573" s="18">
        <f>SUM(R569:R572)</f>
        <v>133.44999999999999</v>
      </c>
      <c r="K573" s="18"/>
    </row>
    <row r="574" spans="1:22" ht="14.25" x14ac:dyDescent="0.2">
      <c r="A574" s="15"/>
      <c r="B574" s="15"/>
      <c r="C574" s="15" t="s">
        <v>3136</v>
      </c>
      <c r="D574" s="16" t="s">
        <v>3135</v>
      </c>
      <c r="E574" s="9">
        <f>Source!AU275</f>
        <v>10</v>
      </c>
      <c r="F574" s="18"/>
      <c r="G574" s="17"/>
      <c r="H574" s="9"/>
      <c r="I574" s="9"/>
      <c r="J574" s="18">
        <f>SUM(T569:T573)</f>
        <v>19.059999999999999</v>
      </c>
      <c r="K574" s="18"/>
    </row>
    <row r="575" spans="1:22" ht="14.25" x14ac:dyDescent="0.2">
      <c r="A575" s="15"/>
      <c r="B575" s="15"/>
      <c r="C575" s="15" t="s">
        <v>3137</v>
      </c>
      <c r="D575" s="16" t="s">
        <v>3138</v>
      </c>
      <c r="E575" s="9">
        <f>Source!AQ275</f>
        <v>40.729999999999997</v>
      </c>
      <c r="F575" s="18"/>
      <c r="G575" s="17" t="str">
        <f>Source!DI275</f>
        <v/>
      </c>
      <c r="H575" s="9">
        <f>Source!AV275</f>
        <v>1</v>
      </c>
      <c r="I575" s="9"/>
      <c r="J575" s="18"/>
      <c r="K575" s="18">
        <f>Source!U275</f>
        <v>0.81459999999999999</v>
      </c>
    </row>
    <row r="576" spans="1:22" ht="15" x14ac:dyDescent="0.25">
      <c r="A576" s="21"/>
      <c r="B576" s="21"/>
      <c r="C576" s="21"/>
      <c r="D576" s="21"/>
      <c r="E576" s="21"/>
      <c r="F576" s="21"/>
      <c r="G576" s="21"/>
      <c r="H576" s="21"/>
      <c r="I576" s="52">
        <f>J570+J571+J572+J573+J574</f>
        <v>372.78</v>
      </c>
      <c r="J576" s="52"/>
      <c r="K576" s="22">
        <f>IF(Source!I275&lt;&gt;0, ROUND(I576/Source!I275, 2), 0)</f>
        <v>18639</v>
      </c>
      <c r="P576" s="19">
        <f>I576</f>
        <v>372.78</v>
      </c>
    </row>
    <row r="577" spans="1:22" ht="42.75" x14ac:dyDescent="0.2">
      <c r="A577" s="15">
        <v>73</v>
      </c>
      <c r="B577" s="15" t="str">
        <f>Source!F276</f>
        <v>1.10-3301-1-2/1</v>
      </c>
      <c r="C577" s="15" t="str">
        <f>Source!G276</f>
        <v>Заделка выбоин в цементных полах, площадь ремонтируемого участка до 0,5 м2</v>
      </c>
      <c r="D577" s="16" t="str">
        <f>Source!DW276</f>
        <v>100 мест</v>
      </c>
      <c r="E577" s="9">
        <f>Source!I276</f>
        <v>0.03</v>
      </c>
      <c r="F577" s="18"/>
      <c r="G577" s="17"/>
      <c r="H577" s="9"/>
      <c r="I577" s="9"/>
      <c r="J577" s="18"/>
      <c r="K577" s="18"/>
      <c r="Q577">
        <f>ROUND((Source!BZ276/100)*ROUND((Source!AF276*Source!AV276)*Source!I276, 2), 2)</f>
        <v>340.83</v>
      </c>
      <c r="R577">
        <f>Source!X276</f>
        <v>340.83</v>
      </c>
      <c r="S577">
        <f>ROUND((Source!CA276/100)*ROUND((Source!AF276*Source!AV276)*Source!I276, 2), 2)</f>
        <v>48.69</v>
      </c>
      <c r="T577">
        <f>Source!Y276</f>
        <v>48.69</v>
      </c>
      <c r="U577">
        <f>ROUND((175/100)*ROUND((Source!AE276*Source!AV276)*Source!I276, 2), 2)</f>
        <v>0</v>
      </c>
      <c r="V577">
        <f>ROUND((108/100)*ROUND(Source!CS276*Source!I276, 2), 2)</f>
        <v>0</v>
      </c>
    </row>
    <row r="578" spans="1:22" ht="14.25" x14ac:dyDescent="0.2">
      <c r="A578" s="15"/>
      <c r="B578" s="15"/>
      <c r="C578" s="15" t="s">
        <v>3132</v>
      </c>
      <c r="D578" s="16"/>
      <c r="E578" s="9"/>
      <c r="F578" s="18">
        <f>Source!AO276</f>
        <v>16229.98</v>
      </c>
      <c r="G578" s="17" t="str">
        <f>Source!DG276</f>
        <v/>
      </c>
      <c r="H578" s="9">
        <f>Source!AV276</f>
        <v>1</v>
      </c>
      <c r="I578" s="9">
        <f>IF(Source!BA276&lt;&gt; 0, Source!BA276, 1)</f>
        <v>1</v>
      </c>
      <c r="J578" s="18">
        <f>Source!S276</f>
        <v>486.9</v>
      </c>
      <c r="K578" s="18"/>
    </row>
    <row r="579" spans="1:22" ht="14.25" x14ac:dyDescent="0.2">
      <c r="A579" s="15"/>
      <c r="B579" s="15"/>
      <c r="C579" s="15" t="s">
        <v>3139</v>
      </c>
      <c r="D579" s="16"/>
      <c r="E579" s="9"/>
      <c r="F579" s="18">
        <f>Source!AM276</f>
        <v>8.64</v>
      </c>
      <c r="G579" s="17" t="str">
        <f>Source!DE276</f>
        <v/>
      </c>
      <c r="H579" s="9">
        <f>Source!AV276</f>
        <v>1</v>
      </c>
      <c r="I579" s="9">
        <f>IF(Source!BB276&lt;&gt; 0, Source!BB276, 1)</f>
        <v>1</v>
      </c>
      <c r="J579" s="18">
        <f>Source!Q276</f>
        <v>0.26</v>
      </c>
      <c r="K579" s="18"/>
    </row>
    <row r="580" spans="1:22" ht="14.25" x14ac:dyDescent="0.2">
      <c r="A580" s="15"/>
      <c r="B580" s="15"/>
      <c r="C580" s="15" t="s">
        <v>3133</v>
      </c>
      <c r="D580" s="16"/>
      <c r="E580" s="9"/>
      <c r="F580" s="18">
        <f>Source!AL276</f>
        <v>3368.26</v>
      </c>
      <c r="G580" s="17" t="str">
        <f>Source!DD276</f>
        <v/>
      </c>
      <c r="H580" s="9">
        <f>Source!AW276</f>
        <v>1</v>
      </c>
      <c r="I580" s="9">
        <f>IF(Source!BC276&lt;&gt; 0, Source!BC276, 1)</f>
        <v>1</v>
      </c>
      <c r="J580" s="18">
        <f>Source!P276</f>
        <v>101.05</v>
      </c>
      <c r="K580" s="18"/>
    </row>
    <row r="581" spans="1:22" ht="14.25" x14ac:dyDescent="0.2">
      <c r="A581" s="15"/>
      <c r="B581" s="15"/>
      <c r="C581" s="15" t="s">
        <v>3134</v>
      </c>
      <c r="D581" s="16" t="s">
        <v>3135</v>
      </c>
      <c r="E581" s="9">
        <f>Source!AT276</f>
        <v>70</v>
      </c>
      <c r="F581" s="18"/>
      <c r="G581" s="17"/>
      <c r="H581" s="9"/>
      <c r="I581" s="9"/>
      <c r="J581" s="18">
        <f>SUM(R577:R580)</f>
        <v>340.83</v>
      </c>
      <c r="K581" s="18"/>
    </row>
    <row r="582" spans="1:22" ht="14.25" x14ac:dyDescent="0.2">
      <c r="A582" s="15"/>
      <c r="B582" s="15"/>
      <c r="C582" s="15" t="s">
        <v>3136</v>
      </c>
      <c r="D582" s="16" t="s">
        <v>3135</v>
      </c>
      <c r="E582" s="9">
        <f>Source!AU276</f>
        <v>10</v>
      </c>
      <c r="F582" s="18"/>
      <c r="G582" s="17"/>
      <c r="H582" s="9"/>
      <c r="I582" s="9"/>
      <c r="J582" s="18">
        <f>SUM(T577:T581)</f>
        <v>48.69</v>
      </c>
      <c r="K582" s="18"/>
    </row>
    <row r="583" spans="1:22" ht="14.25" x14ac:dyDescent="0.2">
      <c r="A583" s="15"/>
      <c r="B583" s="15"/>
      <c r="C583" s="15" t="s">
        <v>3137</v>
      </c>
      <c r="D583" s="16" t="s">
        <v>3138</v>
      </c>
      <c r="E583" s="9">
        <f>Source!AQ276</f>
        <v>69.349999999999994</v>
      </c>
      <c r="F583" s="18"/>
      <c r="G583" s="17" t="str">
        <f>Source!DI276</f>
        <v/>
      </c>
      <c r="H583" s="9">
        <f>Source!AV276</f>
        <v>1</v>
      </c>
      <c r="I583" s="9"/>
      <c r="J583" s="18"/>
      <c r="K583" s="18">
        <f>Source!U276</f>
        <v>2.0804999999999998</v>
      </c>
    </row>
    <row r="584" spans="1:22" ht="15" x14ac:dyDescent="0.25">
      <c r="A584" s="21"/>
      <c r="B584" s="21"/>
      <c r="C584" s="21"/>
      <c r="D584" s="21"/>
      <c r="E584" s="21"/>
      <c r="F584" s="21"/>
      <c r="G584" s="21"/>
      <c r="H584" s="21"/>
      <c r="I584" s="52">
        <f>J578+J579+J580+J581+J582</f>
        <v>977.73</v>
      </c>
      <c r="J584" s="52"/>
      <c r="K584" s="22">
        <f>IF(Source!I276&lt;&gt;0, ROUND(I584/Source!I276, 2), 0)</f>
        <v>32591</v>
      </c>
      <c r="P584" s="19">
        <f>I584</f>
        <v>977.73</v>
      </c>
    </row>
    <row r="585" spans="1:22" ht="71.25" x14ac:dyDescent="0.2">
      <c r="A585" s="15">
        <v>74</v>
      </c>
      <c r="B585" s="15" t="str">
        <f>Source!F277</f>
        <v>1.10-3501-1-1/2</v>
      </c>
      <c r="C585" s="15" t="str">
        <f>Source!G277</f>
        <v>Ремонт покрытий из линолеума поливинилхлоридного теплозвукоизолирующего, на стеклохолсте, толщиной 3,3 мм при площади ремонта до 0,5 м2</v>
      </c>
      <c r="D585" s="16" t="str">
        <f>Source!DW277</f>
        <v>100 м2</v>
      </c>
      <c r="E585" s="9">
        <f>Source!I277</f>
        <v>0.03</v>
      </c>
      <c r="F585" s="18"/>
      <c r="G585" s="17"/>
      <c r="H585" s="9"/>
      <c r="I585" s="9"/>
      <c r="J585" s="18"/>
      <c r="K585" s="18"/>
      <c r="Q585">
        <f>ROUND((Source!BZ277/100)*ROUND((Source!AF277*Source!AV277)*Source!I277, 2), 2)</f>
        <v>509.5</v>
      </c>
      <c r="R585">
        <f>Source!X277</f>
        <v>509.5</v>
      </c>
      <c r="S585">
        <f>ROUND((Source!CA277/100)*ROUND((Source!AF277*Source!AV277)*Source!I277, 2), 2)</f>
        <v>72.790000000000006</v>
      </c>
      <c r="T585">
        <f>Source!Y277</f>
        <v>72.790000000000006</v>
      </c>
      <c r="U585">
        <f>ROUND((175/100)*ROUND((Source!AE277*Source!AV277)*Source!I277, 2), 2)</f>
        <v>0</v>
      </c>
      <c r="V585">
        <f>ROUND((108/100)*ROUND(Source!CS277*Source!I277, 2), 2)</f>
        <v>0</v>
      </c>
    </row>
    <row r="586" spans="1:22" ht="14.25" x14ac:dyDescent="0.2">
      <c r="A586" s="15"/>
      <c r="B586" s="15"/>
      <c r="C586" s="15" t="s">
        <v>3132</v>
      </c>
      <c r="D586" s="16"/>
      <c r="E586" s="9"/>
      <c r="F586" s="18">
        <f>Source!AO277</f>
        <v>24261.79</v>
      </c>
      <c r="G586" s="17" t="str">
        <f>Source!DG277</f>
        <v/>
      </c>
      <c r="H586" s="9">
        <f>Source!AV277</f>
        <v>1</v>
      </c>
      <c r="I586" s="9">
        <f>IF(Source!BA277&lt;&gt; 0, Source!BA277, 1)</f>
        <v>1</v>
      </c>
      <c r="J586" s="18">
        <f>Source!S277</f>
        <v>727.85</v>
      </c>
      <c r="K586" s="18"/>
    </row>
    <row r="587" spans="1:22" ht="14.25" x14ac:dyDescent="0.2">
      <c r="A587" s="15"/>
      <c r="B587" s="15"/>
      <c r="C587" s="15" t="s">
        <v>3133</v>
      </c>
      <c r="D587" s="16"/>
      <c r="E587" s="9"/>
      <c r="F587" s="18">
        <f>Source!AL277</f>
        <v>67459.740000000005</v>
      </c>
      <c r="G587" s="17" t="str">
        <f>Source!DD277</f>
        <v/>
      </c>
      <c r="H587" s="9">
        <f>Source!AW277</f>
        <v>1</v>
      </c>
      <c r="I587" s="9">
        <f>IF(Source!BC277&lt;&gt; 0, Source!BC277, 1)</f>
        <v>1</v>
      </c>
      <c r="J587" s="18">
        <f>Source!P277</f>
        <v>2023.79</v>
      </c>
      <c r="K587" s="18"/>
    </row>
    <row r="588" spans="1:22" ht="14.25" x14ac:dyDescent="0.2">
      <c r="A588" s="15"/>
      <c r="B588" s="15"/>
      <c r="C588" s="15" t="s">
        <v>3134</v>
      </c>
      <c r="D588" s="16" t="s">
        <v>3135</v>
      </c>
      <c r="E588" s="9">
        <f>Source!AT277</f>
        <v>70</v>
      </c>
      <c r="F588" s="18"/>
      <c r="G588" s="17"/>
      <c r="H588" s="9"/>
      <c r="I588" s="9"/>
      <c r="J588" s="18">
        <f>SUM(R585:R587)</f>
        <v>509.5</v>
      </c>
      <c r="K588" s="18"/>
    </row>
    <row r="589" spans="1:22" ht="14.25" x14ac:dyDescent="0.2">
      <c r="A589" s="15"/>
      <c r="B589" s="15"/>
      <c r="C589" s="15" t="s">
        <v>3136</v>
      </c>
      <c r="D589" s="16" t="s">
        <v>3135</v>
      </c>
      <c r="E589" s="9">
        <f>Source!AU277</f>
        <v>10</v>
      </c>
      <c r="F589" s="18"/>
      <c r="G589" s="17"/>
      <c r="H589" s="9"/>
      <c r="I589" s="9"/>
      <c r="J589" s="18">
        <f>SUM(T585:T588)</f>
        <v>72.790000000000006</v>
      </c>
      <c r="K589" s="18"/>
    </row>
    <row r="590" spans="1:22" ht="14.25" x14ac:dyDescent="0.2">
      <c r="A590" s="15"/>
      <c r="B590" s="15"/>
      <c r="C590" s="15" t="s">
        <v>3137</v>
      </c>
      <c r="D590" s="16" t="s">
        <v>3138</v>
      </c>
      <c r="E590" s="9">
        <f>Source!AQ277</f>
        <v>88.26</v>
      </c>
      <c r="F590" s="18"/>
      <c r="G590" s="17" t="str">
        <f>Source!DI277</f>
        <v/>
      </c>
      <c r="H590" s="9">
        <f>Source!AV277</f>
        <v>1</v>
      </c>
      <c r="I590" s="9"/>
      <c r="J590" s="18"/>
      <c r="K590" s="18">
        <f>Source!U277</f>
        <v>2.6478000000000002</v>
      </c>
    </row>
    <row r="591" spans="1:22" ht="15" x14ac:dyDescent="0.25">
      <c r="A591" s="21"/>
      <c r="B591" s="21"/>
      <c r="C591" s="21"/>
      <c r="D591" s="21"/>
      <c r="E591" s="21"/>
      <c r="F591" s="21"/>
      <c r="G591" s="21"/>
      <c r="H591" s="21"/>
      <c r="I591" s="52">
        <f>J586+J587+J588+J589</f>
        <v>3333.93</v>
      </c>
      <c r="J591" s="52"/>
      <c r="K591" s="22">
        <f>IF(Source!I277&lt;&gt;0, ROUND(I591/Source!I277, 2), 0)</f>
        <v>111131</v>
      </c>
      <c r="P591" s="19">
        <f>I591</f>
        <v>3333.93</v>
      </c>
    </row>
    <row r="592" spans="1:22" ht="28.5" x14ac:dyDescent="0.2">
      <c r="A592" s="15">
        <v>75</v>
      </c>
      <c r="B592" s="15" t="str">
        <f>Source!F278</f>
        <v>1.10-3702-1-3/1</v>
      </c>
      <c r="C592" s="15" t="str">
        <f>Source!G278</f>
        <v>Смена метлахских плиток до 10 шт. в одном месте (без стоимости плиток)</v>
      </c>
      <c r="D592" s="16" t="str">
        <f>Source!DW278</f>
        <v>100 плиток</v>
      </c>
      <c r="E592" s="9">
        <f>Source!I278</f>
        <v>0.3</v>
      </c>
      <c r="F592" s="18"/>
      <c r="G592" s="17"/>
      <c r="H592" s="9"/>
      <c r="I592" s="9"/>
      <c r="J592" s="18"/>
      <c r="K592" s="18"/>
      <c r="Q592">
        <f>ROUND((Source!BZ278/100)*ROUND((Source!AF278*Source!AV278)*Source!I278, 2), 2)</f>
        <v>711.94</v>
      </c>
      <c r="R592">
        <f>Source!X278</f>
        <v>711.94</v>
      </c>
      <c r="S592">
        <f>ROUND((Source!CA278/100)*ROUND((Source!AF278*Source!AV278)*Source!I278, 2), 2)</f>
        <v>101.71</v>
      </c>
      <c r="T592">
        <f>Source!Y278</f>
        <v>101.71</v>
      </c>
      <c r="U592">
        <f>ROUND((175/100)*ROUND((Source!AE278*Source!AV278)*Source!I278, 2), 2)</f>
        <v>0</v>
      </c>
      <c r="V592">
        <f>ROUND((108/100)*ROUND(Source!CS278*Source!I278, 2), 2)</f>
        <v>0</v>
      </c>
    </row>
    <row r="593" spans="1:22" ht="14.25" x14ac:dyDescent="0.2">
      <c r="A593" s="15"/>
      <c r="B593" s="15"/>
      <c r="C593" s="15" t="s">
        <v>3132</v>
      </c>
      <c r="D593" s="16"/>
      <c r="E593" s="9"/>
      <c r="F593" s="18">
        <f>Source!AO278</f>
        <v>3390.19</v>
      </c>
      <c r="G593" s="17" t="str">
        <f>Source!DG278</f>
        <v/>
      </c>
      <c r="H593" s="9">
        <f>Source!AV278</f>
        <v>1</v>
      </c>
      <c r="I593" s="9">
        <f>IF(Source!BA278&lt;&gt; 0, Source!BA278, 1)</f>
        <v>1</v>
      </c>
      <c r="J593" s="18">
        <f>Source!S278</f>
        <v>1017.06</v>
      </c>
      <c r="K593" s="18"/>
    </row>
    <row r="594" spans="1:22" ht="14.25" x14ac:dyDescent="0.2">
      <c r="A594" s="15"/>
      <c r="B594" s="15"/>
      <c r="C594" s="15" t="s">
        <v>3133</v>
      </c>
      <c r="D594" s="16"/>
      <c r="E594" s="9"/>
      <c r="F594" s="18">
        <f>Source!AL278</f>
        <v>87.06</v>
      </c>
      <c r="G594" s="17" t="str">
        <f>Source!DD278</f>
        <v/>
      </c>
      <c r="H594" s="9">
        <f>Source!AW278</f>
        <v>1</v>
      </c>
      <c r="I594" s="9">
        <f>IF(Source!BC278&lt;&gt; 0, Source!BC278, 1)</f>
        <v>1</v>
      </c>
      <c r="J594" s="18">
        <f>Source!P278</f>
        <v>26.12</v>
      </c>
      <c r="K594" s="18"/>
    </row>
    <row r="595" spans="1:22" ht="14.25" x14ac:dyDescent="0.2">
      <c r="A595" s="15"/>
      <c r="B595" s="15"/>
      <c r="C595" s="15" t="s">
        <v>3134</v>
      </c>
      <c r="D595" s="16" t="s">
        <v>3135</v>
      </c>
      <c r="E595" s="9">
        <f>Source!AT278</f>
        <v>70</v>
      </c>
      <c r="F595" s="18"/>
      <c r="G595" s="17"/>
      <c r="H595" s="9"/>
      <c r="I595" s="9"/>
      <c r="J595" s="18">
        <f>SUM(R592:R594)</f>
        <v>711.94</v>
      </c>
      <c r="K595" s="18"/>
    </row>
    <row r="596" spans="1:22" ht="14.25" x14ac:dyDescent="0.2">
      <c r="A596" s="15"/>
      <c r="B596" s="15"/>
      <c r="C596" s="15" t="s">
        <v>3136</v>
      </c>
      <c r="D596" s="16" t="s">
        <v>3135</v>
      </c>
      <c r="E596" s="9">
        <f>Source!AU278</f>
        <v>10</v>
      </c>
      <c r="F596" s="18"/>
      <c r="G596" s="17"/>
      <c r="H596" s="9"/>
      <c r="I596" s="9"/>
      <c r="J596" s="18">
        <f>SUM(T592:T595)</f>
        <v>101.71</v>
      </c>
      <c r="K596" s="18"/>
    </row>
    <row r="597" spans="1:22" ht="14.25" x14ac:dyDescent="0.2">
      <c r="A597" s="15"/>
      <c r="B597" s="15"/>
      <c r="C597" s="15" t="s">
        <v>3137</v>
      </c>
      <c r="D597" s="16" t="s">
        <v>3138</v>
      </c>
      <c r="E597" s="9">
        <f>Source!AQ278</f>
        <v>13.88</v>
      </c>
      <c r="F597" s="18"/>
      <c r="G597" s="17" t="str">
        <f>Source!DI278</f>
        <v/>
      </c>
      <c r="H597" s="9">
        <f>Source!AV278</f>
        <v>1</v>
      </c>
      <c r="I597" s="9"/>
      <c r="J597" s="18"/>
      <c r="K597" s="18">
        <f>Source!U278</f>
        <v>4.1639999999999997</v>
      </c>
    </row>
    <row r="598" spans="1:22" ht="15" x14ac:dyDescent="0.25">
      <c r="A598" s="21"/>
      <c r="B598" s="21"/>
      <c r="C598" s="21"/>
      <c r="D598" s="21"/>
      <c r="E598" s="21"/>
      <c r="F598" s="21"/>
      <c r="G598" s="21"/>
      <c r="H598" s="21"/>
      <c r="I598" s="52">
        <f>J593+J594+J595+J596</f>
        <v>1856.83</v>
      </c>
      <c r="J598" s="52"/>
      <c r="K598" s="22">
        <f>IF(Source!I278&lt;&gt;0, ROUND(I598/Source!I278, 2), 0)</f>
        <v>6189.43</v>
      </c>
      <c r="P598" s="19">
        <f>I598</f>
        <v>1856.83</v>
      </c>
    </row>
    <row r="599" spans="1:22" ht="71.25" x14ac:dyDescent="0.2">
      <c r="A599" s="15">
        <v>76</v>
      </c>
      <c r="B599" s="15" t="str">
        <f>Source!F279</f>
        <v>21.1-5-13</v>
      </c>
      <c r="C599" s="15" t="str">
        <f>Source!G279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D599" s="16" t="str">
        <f>Source!DW279</f>
        <v>м2</v>
      </c>
      <c r="E599" s="9">
        <f>Source!I279</f>
        <v>0.9</v>
      </c>
      <c r="F599" s="18">
        <f>Source!AL279</f>
        <v>622.76</v>
      </c>
      <c r="G599" s="17" t="str">
        <f>Source!DD279</f>
        <v/>
      </c>
      <c r="H599" s="9">
        <f>Source!AW279</f>
        <v>1</v>
      </c>
      <c r="I599" s="9">
        <f>IF(Source!BC279&lt;&gt; 0, Source!BC279, 1)</f>
        <v>1</v>
      </c>
      <c r="J599" s="18">
        <f>Source!P279</f>
        <v>560.48</v>
      </c>
      <c r="K599" s="18"/>
      <c r="Q599">
        <f>ROUND((Source!BZ279/100)*ROUND((Source!AF279*Source!AV279)*Source!I279, 2), 2)</f>
        <v>0</v>
      </c>
      <c r="R599">
        <f>Source!X279</f>
        <v>0</v>
      </c>
      <c r="S599">
        <f>ROUND((Source!CA279/100)*ROUND((Source!AF279*Source!AV279)*Source!I279, 2), 2)</f>
        <v>0</v>
      </c>
      <c r="T599">
        <f>Source!Y279</f>
        <v>0</v>
      </c>
      <c r="U599">
        <f>ROUND((175/100)*ROUND((Source!AE279*Source!AV279)*Source!I279, 2), 2)</f>
        <v>0</v>
      </c>
      <c r="V599">
        <f>ROUND((108/100)*ROUND(Source!CS279*Source!I279, 2), 2)</f>
        <v>0</v>
      </c>
    </row>
    <row r="600" spans="1:22" ht="15" x14ac:dyDescent="0.25">
      <c r="A600" s="21"/>
      <c r="B600" s="21"/>
      <c r="C600" s="21"/>
      <c r="D600" s="21"/>
      <c r="E600" s="21"/>
      <c r="F600" s="21"/>
      <c r="G600" s="21"/>
      <c r="H600" s="21"/>
      <c r="I600" s="52">
        <f>J599</f>
        <v>560.48</v>
      </c>
      <c r="J600" s="52"/>
      <c r="K600" s="22">
        <f>IF(Source!I279&lt;&gt;0, ROUND(I600/Source!I279, 2), 0)</f>
        <v>622.76</v>
      </c>
      <c r="P600" s="19">
        <f>I600</f>
        <v>560.48</v>
      </c>
    </row>
    <row r="601" spans="1:22" ht="57" x14ac:dyDescent="0.2">
      <c r="A601" s="15">
        <v>77</v>
      </c>
      <c r="B601" s="15" t="str">
        <f>Source!F280</f>
        <v>21.1-5-20</v>
      </c>
      <c r="C601" s="15" t="str">
        <f>Source!G280</f>
        <v>Плитки керамические глазурованные для внутренней облицовки гладкие, белые и цветные (однотонные), квадратные и прямоугольные, сорт II</v>
      </c>
      <c r="D601" s="16" t="str">
        <f>Source!DW280</f>
        <v>м2</v>
      </c>
      <c r="E601" s="9">
        <f>Source!I280</f>
        <v>1.2</v>
      </c>
      <c r="F601" s="18">
        <f>Source!AL280</f>
        <v>309.83999999999997</v>
      </c>
      <c r="G601" s="17" t="str">
        <f>Source!DD280</f>
        <v/>
      </c>
      <c r="H601" s="9">
        <f>Source!AW280</f>
        <v>1</v>
      </c>
      <c r="I601" s="9">
        <f>IF(Source!BC280&lt;&gt; 0, Source!BC280, 1)</f>
        <v>1</v>
      </c>
      <c r="J601" s="18">
        <f>Source!P280</f>
        <v>371.81</v>
      </c>
      <c r="K601" s="18"/>
      <c r="Q601">
        <f>ROUND((Source!BZ280/100)*ROUND((Source!AF280*Source!AV280)*Source!I280, 2), 2)</f>
        <v>0</v>
      </c>
      <c r="R601">
        <f>Source!X280</f>
        <v>0</v>
      </c>
      <c r="S601">
        <f>ROUND((Source!CA280/100)*ROUND((Source!AF280*Source!AV280)*Source!I280, 2), 2)</f>
        <v>0</v>
      </c>
      <c r="T601">
        <f>Source!Y280</f>
        <v>0</v>
      </c>
      <c r="U601">
        <f>ROUND((175/100)*ROUND((Source!AE280*Source!AV280)*Source!I280, 2), 2)</f>
        <v>0</v>
      </c>
      <c r="V601">
        <f>ROUND((108/100)*ROUND(Source!CS280*Source!I280, 2), 2)</f>
        <v>0</v>
      </c>
    </row>
    <row r="602" spans="1:22" ht="15" x14ac:dyDescent="0.25">
      <c r="A602" s="21"/>
      <c r="B602" s="21"/>
      <c r="C602" s="21"/>
      <c r="D602" s="21"/>
      <c r="E602" s="21"/>
      <c r="F602" s="21"/>
      <c r="G602" s="21"/>
      <c r="H602" s="21"/>
      <c r="I602" s="52">
        <f>J601</f>
        <v>371.81</v>
      </c>
      <c r="J602" s="52"/>
      <c r="K602" s="22">
        <f>IF(Source!I280&lt;&gt;0, ROUND(I602/Source!I280, 2), 0)</f>
        <v>309.83999999999997</v>
      </c>
      <c r="P602" s="19">
        <f>I602</f>
        <v>371.81</v>
      </c>
    </row>
    <row r="603" spans="1:22" ht="28.5" x14ac:dyDescent="0.2">
      <c r="A603" s="15">
        <v>78</v>
      </c>
      <c r="B603" s="15" t="str">
        <f>Source!F281</f>
        <v>1.10-3404-5-1/1</v>
      </c>
      <c r="C603" s="15" t="str">
        <f>Source!G281</f>
        <v>Разборка (снятие) металлической накладной полосы (порожка)</v>
      </c>
      <c r="D603" s="16" t="str">
        <f>Source!DW281</f>
        <v>100 м</v>
      </c>
      <c r="E603" s="9">
        <f>Source!I281</f>
        <v>1.2E-2</v>
      </c>
      <c r="F603" s="18"/>
      <c r="G603" s="17"/>
      <c r="H603" s="9"/>
      <c r="I603" s="9"/>
      <c r="J603" s="18"/>
      <c r="K603" s="18"/>
      <c r="Q603">
        <f>ROUND((Source!BZ281/100)*ROUND((Source!AF281*Source!AV281)*Source!I281, 2), 2)</f>
        <v>5.72</v>
      </c>
      <c r="R603">
        <f>Source!X281</f>
        <v>5.72</v>
      </c>
      <c r="S603">
        <f>ROUND((Source!CA281/100)*ROUND((Source!AF281*Source!AV281)*Source!I281, 2), 2)</f>
        <v>0.82</v>
      </c>
      <c r="T603">
        <f>Source!Y281</f>
        <v>0.82</v>
      </c>
      <c r="U603">
        <f>ROUND((175/100)*ROUND((Source!AE281*Source!AV281)*Source!I281, 2), 2)</f>
        <v>0</v>
      </c>
      <c r="V603">
        <f>ROUND((108/100)*ROUND(Source!CS281*Source!I281, 2), 2)</f>
        <v>0</v>
      </c>
    </row>
    <row r="604" spans="1:22" ht="14.25" x14ac:dyDescent="0.2">
      <c r="A604" s="15"/>
      <c r="B604" s="15"/>
      <c r="C604" s="15" t="s">
        <v>3132</v>
      </c>
      <c r="D604" s="16"/>
      <c r="E604" s="9"/>
      <c r="F604" s="18">
        <f>Source!AO281</f>
        <v>680.43</v>
      </c>
      <c r="G604" s="17" t="str">
        <f>Source!DG281</f>
        <v/>
      </c>
      <c r="H604" s="9">
        <f>Source!AV281</f>
        <v>1</v>
      </c>
      <c r="I604" s="9">
        <f>IF(Source!BA281&lt;&gt; 0, Source!BA281, 1)</f>
        <v>1</v>
      </c>
      <c r="J604" s="18">
        <f>Source!S281</f>
        <v>8.17</v>
      </c>
      <c r="K604" s="18"/>
    </row>
    <row r="605" spans="1:22" ht="14.25" x14ac:dyDescent="0.2">
      <c r="A605" s="15"/>
      <c r="B605" s="15"/>
      <c r="C605" s="15" t="s">
        <v>3139</v>
      </c>
      <c r="D605" s="16"/>
      <c r="E605" s="9"/>
      <c r="F605" s="18">
        <f>Source!AM281</f>
        <v>5.27</v>
      </c>
      <c r="G605" s="17" t="str">
        <f>Source!DE281</f>
        <v/>
      </c>
      <c r="H605" s="9">
        <f>Source!AV281</f>
        <v>1</v>
      </c>
      <c r="I605" s="9">
        <f>IF(Source!BB281&lt;&gt; 0, Source!BB281, 1)</f>
        <v>1</v>
      </c>
      <c r="J605" s="18">
        <f>Source!Q281</f>
        <v>0.06</v>
      </c>
      <c r="K605" s="18"/>
    </row>
    <row r="606" spans="1:22" ht="14.25" x14ac:dyDescent="0.2">
      <c r="A606" s="15"/>
      <c r="B606" s="15"/>
      <c r="C606" s="15" t="s">
        <v>3134</v>
      </c>
      <c r="D606" s="16" t="s">
        <v>3135</v>
      </c>
      <c r="E606" s="9">
        <f>Source!AT281</f>
        <v>70</v>
      </c>
      <c r="F606" s="18"/>
      <c r="G606" s="17"/>
      <c r="H606" s="9"/>
      <c r="I606" s="9"/>
      <c r="J606" s="18">
        <f>SUM(R603:R605)</f>
        <v>5.72</v>
      </c>
      <c r="K606" s="18"/>
    </row>
    <row r="607" spans="1:22" ht="14.25" x14ac:dyDescent="0.2">
      <c r="A607" s="15"/>
      <c r="B607" s="15"/>
      <c r="C607" s="15" t="s">
        <v>3136</v>
      </c>
      <c r="D607" s="16" t="s">
        <v>3135</v>
      </c>
      <c r="E607" s="9">
        <f>Source!AU281</f>
        <v>10</v>
      </c>
      <c r="F607" s="18"/>
      <c r="G607" s="17"/>
      <c r="H607" s="9"/>
      <c r="I607" s="9"/>
      <c r="J607" s="18">
        <f>SUM(T603:T606)</f>
        <v>0.82</v>
      </c>
      <c r="K607" s="18"/>
    </row>
    <row r="608" spans="1:22" ht="14.25" x14ac:dyDescent="0.2">
      <c r="A608" s="15"/>
      <c r="B608" s="15"/>
      <c r="C608" s="15" t="s">
        <v>3137</v>
      </c>
      <c r="D608" s="16" t="s">
        <v>3138</v>
      </c>
      <c r="E608" s="9">
        <f>Source!AQ281</f>
        <v>3.13</v>
      </c>
      <c r="F608" s="18"/>
      <c r="G608" s="17" t="str">
        <f>Source!DI281</f>
        <v/>
      </c>
      <c r="H608" s="9">
        <f>Source!AV281</f>
        <v>1</v>
      </c>
      <c r="I608" s="9"/>
      <c r="J608" s="18"/>
      <c r="K608" s="18">
        <f>Source!U281</f>
        <v>3.7559999999999996E-2</v>
      </c>
    </row>
    <row r="609" spans="1:22" ht="15" x14ac:dyDescent="0.25">
      <c r="A609" s="21"/>
      <c r="B609" s="21"/>
      <c r="C609" s="21"/>
      <c r="D609" s="21"/>
      <c r="E609" s="21"/>
      <c r="F609" s="21"/>
      <c r="G609" s="21"/>
      <c r="H609" s="21"/>
      <c r="I609" s="52">
        <f>J604+J605+J606+J607</f>
        <v>14.77</v>
      </c>
      <c r="J609" s="52"/>
      <c r="K609" s="22">
        <f>IF(Source!I281&lt;&gt;0, ROUND(I609/Source!I281, 2), 0)</f>
        <v>1230.83</v>
      </c>
      <c r="P609" s="19">
        <f>I609</f>
        <v>14.77</v>
      </c>
    </row>
    <row r="610" spans="1:22" ht="42.75" x14ac:dyDescent="0.2">
      <c r="A610" s="15">
        <v>79</v>
      </c>
      <c r="B610" s="15" t="str">
        <f>Source!F282</f>
        <v>1.10-3404-4-2/1</v>
      </c>
      <c r="C610" s="15" t="str">
        <f>Source!G282</f>
        <v>Разборка плинтусов поливинилхлоридных с креплением шурупами</v>
      </c>
      <c r="D610" s="16" t="str">
        <f>Source!DW282</f>
        <v>100 м</v>
      </c>
      <c r="E610" s="9">
        <f>Source!I282</f>
        <v>0.1</v>
      </c>
      <c r="F610" s="18"/>
      <c r="G610" s="17"/>
      <c r="H610" s="9"/>
      <c r="I610" s="9"/>
      <c r="J610" s="18"/>
      <c r="K610" s="18"/>
      <c r="Q610">
        <f>ROUND((Source!BZ282/100)*ROUND((Source!AF282*Source!AV282)*Source!I282, 2), 2)</f>
        <v>41.32</v>
      </c>
      <c r="R610">
        <f>Source!X282</f>
        <v>41.32</v>
      </c>
      <c r="S610">
        <f>ROUND((Source!CA282/100)*ROUND((Source!AF282*Source!AV282)*Source!I282, 2), 2)</f>
        <v>5.9</v>
      </c>
      <c r="T610">
        <f>Source!Y282</f>
        <v>5.9</v>
      </c>
      <c r="U610">
        <f>ROUND((175/100)*ROUND((Source!AE282*Source!AV282)*Source!I282, 2), 2)</f>
        <v>0</v>
      </c>
      <c r="V610">
        <f>ROUND((108/100)*ROUND(Source!CS282*Source!I282, 2), 2)</f>
        <v>0</v>
      </c>
    </row>
    <row r="611" spans="1:22" ht="14.25" x14ac:dyDescent="0.2">
      <c r="A611" s="15"/>
      <c r="B611" s="15"/>
      <c r="C611" s="15" t="s">
        <v>3132</v>
      </c>
      <c r="D611" s="16"/>
      <c r="E611" s="9"/>
      <c r="F611" s="18">
        <f>Source!AO282</f>
        <v>590.34</v>
      </c>
      <c r="G611" s="17" t="str">
        <f>Source!DG282</f>
        <v/>
      </c>
      <c r="H611" s="9">
        <f>Source!AV282</f>
        <v>1</v>
      </c>
      <c r="I611" s="9">
        <f>IF(Source!BA282&lt;&gt; 0, Source!BA282, 1)</f>
        <v>1</v>
      </c>
      <c r="J611" s="18">
        <f>Source!S282</f>
        <v>59.03</v>
      </c>
      <c r="K611" s="18"/>
    </row>
    <row r="612" spans="1:22" ht="14.25" x14ac:dyDescent="0.2">
      <c r="A612" s="15"/>
      <c r="B612" s="15"/>
      <c r="C612" s="15" t="s">
        <v>3139</v>
      </c>
      <c r="D612" s="16"/>
      <c r="E612" s="9"/>
      <c r="F612" s="18">
        <f>Source!AM282</f>
        <v>1.79</v>
      </c>
      <c r="G612" s="17" t="str">
        <f>Source!DE282</f>
        <v/>
      </c>
      <c r="H612" s="9">
        <f>Source!AV282</f>
        <v>1</v>
      </c>
      <c r="I612" s="9">
        <f>IF(Source!BB282&lt;&gt; 0, Source!BB282, 1)</f>
        <v>1</v>
      </c>
      <c r="J612" s="18">
        <f>Source!Q282</f>
        <v>0.18</v>
      </c>
      <c r="K612" s="18"/>
    </row>
    <row r="613" spans="1:22" ht="14.25" x14ac:dyDescent="0.2">
      <c r="A613" s="15"/>
      <c r="B613" s="15"/>
      <c r="C613" s="15" t="s">
        <v>3134</v>
      </c>
      <c r="D613" s="16" t="s">
        <v>3135</v>
      </c>
      <c r="E613" s="9">
        <f>Source!AT282</f>
        <v>70</v>
      </c>
      <c r="F613" s="18"/>
      <c r="G613" s="17"/>
      <c r="H613" s="9"/>
      <c r="I613" s="9"/>
      <c r="J613" s="18">
        <f>SUM(R610:R612)</f>
        <v>41.32</v>
      </c>
      <c r="K613" s="18"/>
    </row>
    <row r="614" spans="1:22" ht="14.25" x14ac:dyDescent="0.2">
      <c r="A614" s="15"/>
      <c r="B614" s="15"/>
      <c r="C614" s="15" t="s">
        <v>3136</v>
      </c>
      <c r="D614" s="16" t="s">
        <v>3135</v>
      </c>
      <c r="E614" s="9">
        <f>Source!AU282</f>
        <v>10</v>
      </c>
      <c r="F614" s="18"/>
      <c r="G614" s="17"/>
      <c r="H614" s="9"/>
      <c r="I614" s="9"/>
      <c r="J614" s="18">
        <f>SUM(T610:T613)</f>
        <v>5.9</v>
      </c>
      <c r="K614" s="18"/>
    </row>
    <row r="615" spans="1:22" ht="14.25" x14ac:dyDescent="0.2">
      <c r="A615" s="15"/>
      <c r="B615" s="15"/>
      <c r="C615" s="15" t="s">
        <v>3137</v>
      </c>
      <c r="D615" s="16" t="s">
        <v>3138</v>
      </c>
      <c r="E615" s="9">
        <f>Source!AQ282</f>
        <v>2.78</v>
      </c>
      <c r="F615" s="18"/>
      <c r="G615" s="17" t="str">
        <f>Source!DI282</f>
        <v/>
      </c>
      <c r="H615" s="9">
        <f>Source!AV282</f>
        <v>1</v>
      </c>
      <c r="I615" s="9"/>
      <c r="J615" s="18"/>
      <c r="K615" s="18">
        <f>Source!U282</f>
        <v>0.27799999999999997</v>
      </c>
    </row>
    <row r="616" spans="1:22" ht="15" x14ac:dyDescent="0.25">
      <c r="A616" s="21"/>
      <c r="B616" s="21"/>
      <c r="C616" s="21"/>
      <c r="D616" s="21"/>
      <c r="E616" s="21"/>
      <c r="F616" s="21"/>
      <c r="G616" s="21"/>
      <c r="H616" s="21"/>
      <c r="I616" s="52">
        <f>J611+J612+J613+J614</f>
        <v>106.43</v>
      </c>
      <c r="J616" s="52"/>
      <c r="K616" s="22">
        <f>IF(Source!I282&lt;&gt;0, ROUND(I616/Source!I282, 2), 0)</f>
        <v>1064.3</v>
      </c>
      <c r="P616" s="19">
        <f>I616</f>
        <v>106.43</v>
      </c>
    </row>
    <row r="617" spans="1:22" ht="28.5" x14ac:dyDescent="0.2">
      <c r="A617" s="15">
        <v>80</v>
      </c>
      <c r="B617" s="15" t="str">
        <f>Source!F283</f>
        <v>1.10-3804-1-2/1</v>
      </c>
      <c r="C617" s="15" t="str">
        <f>Source!G283</f>
        <v>Разборка цементных плинтусов</v>
      </c>
      <c r="D617" s="16" t="str">
        <f>Source!DW283</f>
        <v>100 м</v>
      </c>
      <c r="E617" s="9">
        <f>Source!I283</f>
        <v>0.02</v>
      </c>
      <c r="F617" s="18"/>
      <c r="G617" s="17"/>
      <c r="H617" s="9"/>
      <c r="I617" s="9"/>
      <c r="J617" s="18"/>
      <c r="K617" s="18"/>
      <c r="Q617">
        <f>ROUND((Source!BZ283/100)*ROUND((Source!AF283*Source!AV283)*Source!I283, 2), 2)</f>
        <v>41.83</v>
      </c>
      <c r="R617">
        <f>Source!X283</f>
        <v>41.83</v>
      </c>
      <c r="S617">
        <f>ROUND((Source!CA283/100)*ROUND((Source!AF283*Source!AV283)*Source!I283, 2), 2)</f>
        <v>5.98</v>
      </c>
      <c r="T617">
        <f>Source!Y283</f>
        <v>5.98</v>
      </c>
      <c r="U617">
        <f>ROUND((175/100)*ROUND((Source!AE283*Source!AV283)*Source!I283, 2), 2)</f>
        <v>0</v>
      </c>
      <c r="V617">
        <f>ROUND((108/100)*ROUND(Source!CS283*Source!I283, 2), 2)</f>
        <v>0</v>
      </c>
    </row>
    <row r="618" spans="1:22" ht="14.25" x14ac:dyDescent="0.2">
      <c r="A618" s="15"/>
      <c r="B618" s="15"/>
      <c r="C618" s="15" t="s">
        <v>3132</v>
      </c>
      <c r="D618" s="16"/>
      <c r="E618" s="9"/>
      <c r="F618" s="18">
        <f>Source!AO283</f>
        <v>2987.8</v>
      </c>
      <c r="G618" s="17" t="str">
        <f>Source!DG283</f>
        <v/>
      </c>
      <c r="H618" s="9">
        <f>Source!AV283</f>
        <v>1</v>
      </c>
      <c r="I618" s="9">
        <f>IF(Source!BA283&lt;&gt; 0, Source!BA283, 1)</f>
        <v>1</v>
      </c>
      <c r="J618" s="18">
        <f>Source!S283</f>
        <v>59.76</v>
      </c>
      <c r="K618" s="18"/>
    </row>
    <row r="619" spans="1:22" ht="14.25" x14ac:dyDescent="0.2">
      <c r="A619" s="15"/>
      <c r="B619" s="15"/>
      <c r="C619" s="15" t="s">
        <v>3134</v>
      </c>
      <c r="D619" s="16" t="s">
        <v>3135</v>
      </c>
      <c r="E619" s="9">
        <f>Source!AT283</f>
        <v>70</v>
      </c>
      <c r="F619" s="18"/>
      <c r="G619" s="17"/>
      <c r="H619" s="9"/>
      <c r="I619" s="9"/>
      <c r="J619" s="18">
        <f>SUM(R617:R618)</f>
        <v>41.83</v>
      </c>
      <c r="K619" s="18"/>
    </row>
    <row r="620" spans="1:22" ht="14.25" x14ac:dyDescent="0.2">
      <c r="A620" s="15"/>
      <c r="B620" s="15"/>
      <c r="C620" s="15" t="s">
        <v>3136</v>
      </c>
      <c r="D620" s="16" t="s">
        <v>3135</v>
      </c>
      <c r="E620" s="9">
        <f>Source!AU283</f>
        <v>10</v>
      </c>
      <c r="F620" s="18"/>
      <c r="G620" s="17"/>
      <c r="H620" s="9"/>
      <c r="I620" s="9"/>
      <c r="J620" s="18">
        <f>SUM(T617:T619)</f>
        <v>5.98</v>
      </c>
      <c r="K620" s="18"/>
    </row>
    <row r="621" spans="1:22" ht="14.25" x14ac:dyDescent="0.2">
      <c r="A621" s="15"/>
      <c r="B621" s="15"/>
      <c r="C621" s="15" t="s">
        <v>3137</v>
      </c>
      <c r="D621" s="16" t="s">
        <v>3138</v>
      </c>
      <c r="E621" s="9">
        <f>Source!AQ283</f>
        <v>14.28</v>
      </c>
      <c r="F621" s="18"/>
      <c r="G621" s="17" t="str">
        <f>Source!DI283</f>
        <v/>
      </c>
      <c r="H621" s="9">
        <f>Source!AV283</f>
        <v>1</v>
      </c>
      <c r="I621" s="9"/>
      <c r="J621" s="18"/>
      <c r="K621" s="18">
        <f>Source!U283</f>
        <v>0.28560000000000002</v>
      </c>
    </row>
    <row r="622" spans="1:22" ht="15" x14ac:dyDescent="0.25">
      <c r="A622" s="21"/>
      <c r="B622" s="21"/>
      <c r="C622" s="21"/>
      <c r="D622" s="21"/>
      <c r="E622" s="21"/>
      <c r="F622" s="21"/>
      <c r="G622" s="21"/>
      <c r="H622" s="21"/>
      <c r="I622" s="52">
        <f>J618+J619+J620</f>
        <v>107.57000000000001</v>
      </c>
      <c r="J622" s="52"/>
      <c r="K622" s="22">
        <f>IF(Source!I283&lt;&gt;0, ROUND(I622/Source!I283, 2), 0)</f>
        <v>5378.5</v>
      </c>
      <c r="P622" s="19">
        <f>I622</f>
        <v>107.57000000000001</v>
      </c>
    </row>
    <row r="623" spans="1:22" ht="92.25" x14ac:dyDescent="0.2">
      <c r="A623" s="15">
        <v>81</v>
      </c>
      <c r="B623" s="15" t="s">
        <v>3148</v>
      </c>
      <c r="C623" s="15" t="str">
        <f>Source!G284</f>
        <v>Разборка покрытий из керамических плиток</v>
      </c>
      <c r="D623" s="16" t="str">
        <f>Source!DW284</f>
        <v>100 м2</v>
      </c>
      <c r="E623" s="9">
        <f>Source!I284</f>
        <v>0.04</v>
      </c>
      <c r="F623" s="18"/>
      <c r="G623" s="17"/>
      <c r="H623" s="9"/>
      <c r="I623" s="9"/>
      <c r="J623" s="18"/>
      <c r="K623" s="18"/>
      <c r="Q623">
        <f>ROUND((Source!BZ284/100)*ROUND((Source!AF284*Source!AV284)*Source!I284, 2), 2)</f>
        <v>274.70999999999998</v>
      </c>
      <c r="R623">
        <f>Source!X284</f>
        <v>274.70999999999998</v>
      </c>
      <c r="S623">
        <f>ROUND((Source!CA284/100)*ROUND((Source!AF284*Source!AV284)*Source!I284, 2), 2)</f>
        <v>39.24</v>
      </c>
      <c r="T623">
        <f>Source!Y284</f>
        <v>39.24</v>
      </c>
      <c r="U623">
        <f>ROUND((175/100)*ROUND((Source!AE284*Source!AV284)*Source!I284, 2), 2)</f>
        <v>0</v>
      </c>
      <c r="V623">
        <f>ROUND((108/100)*ROUND(Source!CS284*Source!I284, 2), 2)</f>
        <v>0</v>
      </c>
    </row>
    <row r="624" spans="1:22" ht="14.25" x14ac:dyDescent="0.2">
      <c r="A624" s="15"/>
      <c r="B624" s="15"/>
      <c r="C624" s="15" t="s">
        <v>3132</v>
      </c>
      <c r="D624" s="16"/>
      <c r="E624" s="9"/>
      <c r="F624" s="18">
        <f>Source!AO284</f>
        <v>16351.68</v>
      </c>
      <c r="G624" s="17" t="str">
        <f>Source!DG284</f>
        <v>)*0.6</v>
      </c>
      <c r="H624" s="9">
        <f>Source!AV284</f>
        <v>1</v>
      </c>
      <c r="I624" s="9">
        <f>IF(Source!BA284&lt;&gt; 0, Source!BA284, 1)</f>
        <v>1</v>
      </c>
      <c r="J624" s="18">
        <f>Source!S284</f>
        <v>392.44</v>
      </c>
      <c r="K624" s="18"/>
    </row>
    <row r="625" spans="1:22" ht="14.25" x14ac:dyDescent="0.2">
      <c r="A625" s="15"/>
      <c r="B625" s="15"/>
      <c r="C625" s="15" t="s">
        <v>3139</v>
      </c>
      <c r="D625" s="16"/>
      <c r="E625" s="9"/>
      <c r="F625" s="18">
        <f>Source!AM284</f>
        <v>19.739999999999998</v>
      </c>
      <c r="G625" s="17" t="str">
        <f>Source!DE284</f>
        <v>)*0.6</v>
      </c>
      <c r="H625" s="9">
        <f>Source!AV284</f>
        <v>1</v>
      </c>
      <c r="I625" s="9">
        <f>IF(Source!BB284&lt;&gt; 0, Source!BB284, 1)</f>
        <v>1</v>
      </c>
      <c r="J625" s="18">
        <f>Source!Q284</f>
        <v>0.47</v>
      </c>
      <c r="K625" s="18"/>
    </row>
    <row r="626" spans="1:22" ht="14.25" x14ac:dyDescent="0.2">
      <c r="A626" s="15"/>
      <c r="B626" s="15"/>
      <c r="C626" s="15" t="s">
        <v>3134</v>
      </c>
      <c r="D626" s="16" t="s">
        <v>3135</v>
      </c>
      <c r="E626" s="9">
        <f>Source!AT284</f>
        <v>70</v>
      </c>
      <c r="F626" s="18"/>
      <c r="G626" s="17"/>
      <c r="H626" s="9"/>
      <c r="I626" s="9"/>
      <c r="J626" s="18">
        <f>SUM(R623:R625)</f>
        <v>274.70999999999998</v>
      </c>
      <c r="K626" s="18"/>
    </row>
    <row r="627" spans="1:22" ht="14.25" x14ac:dyDescent="0.2">
      <c r="A627" s="15"/>
      <c r="B627" s="15"/>
      <c r="C627" s="15" t="s">
        <v>3136</v>
      </c>
      <c r="D627" s="16" t="s">
        <v>3135</v>
      </c>
      <c r="E627" s="9">
        <f>Source!AU284</f>
        <v>10</v>
      </c>
      <c r="F627" s="18"/>
      <c r="G627" s="17"/>
      <c r="H627" s="9"/>
      <c r="I627" s="9"/>
      <c r="J627" s="18">
        <f>SUM(T623:T626)</f>
        <v>39.24</v>
      </c>
      <c r="K627" s="18"/>
    </row>
    <row r="628" spans="1:22" ht="14.25" x14ac:dyDescent="0.2">
      <c r="A628" s="15"/>
      <c r="B628" s="15"/>
      <c r="C628" s="15" t="s">
        <v>3137</v>
      </c>
      <c r="D628" s="16" t="s">
        <v>3138</v>
      </c>
      <c r="E628" s="9">
        <f>Source!AQ284</f>
        <v>69.87</v>
      </c>
      <c r="F628" s="18"/>
      <c r="G628" s="17" t="str">
        <f>Source!DI284</f>
        <v>)*0.6</v>
      </c>
      <c r="H628" s="9">
        <f>Source!AV284</f>
        <v>1</v>
      </c>
      <c r="I628" s="9"/>
      <c r="J628" s="18"/>
      <c r="K628" s="18">
        <f>Source!U284</f>
        <v>1.6768800000000001</v>
      </c>
    </row>
    <row r="629" spans="1:22" ht="15" x14ac:dyDescent="0.25">
      <c r="A629" s="21"/>
      <c r="B629" s="21"/>
      <c r="C629" s="21"/>
      <c r="D629" s="21"/>
      <c r="E629" s="21"/>
      <c r="F629" s="21"/>
      <c r="G629" s="21"/>
      <c r="H629" s="21"/>
      <c r="I629" s="52">
        <f>J624+J625+J626+J627</f>
        <v>706.86</v>
      </c>
      <c r="J629" s="52"/>
      <c r="K629" s="22">
        <f>IF(Source!I284&lt;&gt;0, ROUND(I629/Source!I284, 2), 0)</f>
        <v>17671.5</v>
      </c>
      <c r="P629" s="19">
        <f>I629</f>
        <v>706.86</v>
      </c>
    </row>
    <row r="630" spans="1:22" ht="28.5" x14ac:dyDescent="0.2">
      <c r="A630" s="15">
        <v>82</v>
      </c>
      <c r="B630" s="15" t="str">
        <f>Source!F285</f>
        <v>1.10-3504-1-1/1</v>
      </c>
      <c r="C630" s="15" t="str">
        <f>Source!G285</f>
        <v>Разборка покрытий из линолеума и релина</v>
      </c>
      <c r="D630" s="16" t="str">
        <f>Source!DW285</f>
        <v>100 м2</v>
      </c>
      <c r="E630" s="9">
        <f>Source!I285</f>
        <v>0.17</v>
      </c>
      <c r="F630" s="18"/>
      <c r="G630" s="17"/>
      <c r="H630" s="9"/>
      <c r="I630" s="9"/>
      <c r="J630" s="18"/>
      <c r="K630" s="18"/>
      <c r="Q630">
        <f>ROUND((Source!BZ285/100)*ROUND((Source!AF285*Source!AV285)*Source!I285, 2), 2)</f>
        <v>283.58999999999997</v>
      </c>
      <c r="R630">
        <f>Source!X285</f>
        <v>283.58999999999997</v>
      </c>
      <c r="S630">
        <f>ROUND((Source!CA285/100)*ROUND((Source!AF285*Source!AV285)*Source!I285, 2), 2)</f>
        <v>40.51</v>
      </c>
      <c r="T630">
        <f>Source!Y285</f>
        <v>40.51</v>
      </c>
      <c r="U630">
        <f>ROUND((175/100)*ROUND((Source!AE285*Source!AV285)*Source!I285, 2), 2)</f>
        <v>0</v>
      </c>
      <c r="V630">
        <f>ROUND((108/100)*ROUND(Source!CS285*Source!I285, 2), 2)</f>
        <v>0</v>
      </c>
    </row>
    <row r="631" spans="1:22" ht="14.25" x14ac:dyDescent="0.2">
      <c r="A631" s="15"/>
      <c r="B631" s="15"/>
      <c r="C631" s="15" t="s">
        <v>3132</v>
      </c>
      <c r="D631" s="16"/>
      <c r="E631" s="9"/>
      <c r="F631" s="18">
        <f>Source!AO285</f>
        <v>2383.13</v>
      </c>
      <c r="G631" s="17" t="str">
        <f>Source!DG285</f>
        <v/>
      </c>
      <c r="H631" s="9">
        <f>Source!AV285</f>
        <v>1</v>
      </c>
      <c r="I631" s="9">
        <f>IF(Source!BA285&lt;&gt; 0, Source!BA285, 1)</f>
        <v>1</v>
      </c>
      <c r="J631" s="18">
        <f>Source!S285</f>
        <v>405.13</v>
      </c>
      <c r="K631" s="18"/>
    </row>
    <row r="632" spans="1:22" ht="14.25" x14ac:dyDescent="0.2">
      <c r="A632" s="15"/>
      <c r="B632" s="15"/>
      <c r="C632" s="15" t="s">
        <v>3134</v>
      </c>
      <c r="D632" s="16" t="s">
        <v>3135</v>
      </c>
      <c r="E632" s="9">
        <f>Source!AT285</f>
        <v>70</v>
      </c>
      <c r="F632" s="18"/>
      <c r="G632" s="17"/>
      <c r="H632" s="9"/>
      <c r="I632" s="9"/>
      <c r="J632" s="18">
        <f>SUM(R630:R631)</f>
        <v>283.58999999999997</v>
      </c>
      <c r="K632" s="18"/>
    </row>
    <row r="633" spans="1:22" ht="14.25" x14ac:dyDescent="0.2">
      <c r="A633" s="15"/>
      <c r="B633" s="15"/>
      <c r="C633" s="15" t="s">
        <v>3136</v>
      </c>
      <c r="D633" s="16" t="s">
        <v>3135</v>
      </c>
      <c r="E633" s="9">
        <f>Source!AU285</f>
        <v>10</v>
      </c>
      <c r="F633" s="18"/>
      <c r="G633" s="17"/>
      <c r="H633" s="9"/>
      <c r="I633" s="9"/>
      <c r="J633" s="18">
        <f>SUM(T630:T632)</f>
        <v>40.51</v>
      </c>
      <c r="K633" s="18"/>
    </row>
    <row r="634" spans="1:22" ht="14.25" x14ac:dyDescent="0.2">
      <c r="A634" s="15"/>
      <c r="B634" s="15"/>
      <c r="C634" s="15" t="s">
        <v>3137</v>
      </c>
      <c r="D634" s="16" t="s">
        <v>3138</v>
      </c>
      <c r="E634" s="9">
        <f>Source!AQ285</f>
        <v>11.39</v>
      </c>
      <c r="F634" s="18"/>
      <c r="G634" s="17" t="str">
        <f>Source!DI285</f>
        <v/>
      </c>
      <c r="H634" s="9">
        <f>Source!AV285</f>
        <v>1</v>
      </c>
      <c r="I634" s="9"/>
      <c r="J634" s="18"/>
      <c r="K634" s="18">
        <f>Source!U285</f>
        <v>1.9363000000000001</v>
      </c>
    </row>
    <row r="635" spans="1:22" ht="15" x14ac:dyDescent="0.25">
      <c r="A635" s="21"/>
      <c r="B635" s="21"/>
      <c r="C635" s="21"/>
      <c r="D635" s="21"/>
      <c r="E635" s="21"/>
      <c r="F635" s="21"/>
      <c r="G635" s="21"/>
      <c r="H635" s="21"/>
      <c r="I635" s="52">
        <f>J631+J632+J633</f>
        <v>729.23</v>
      </c>
      <c r="J635" s="52"/>
      <c r="K635" s="22">
        <f>IF(Source!I285&lt;&gt;0, ROUND(I635/Source!I285, 2), 0)</f>
        <v>4289.59</v>
      </c>
      <c r="P635" s="19">
        <f>I635</f>
        <v>729.23</v>
      </c>
    </row>
    <row r="636" spans="1:22" ht="28.5" x14ac:dyDescent="0.2">
      <c r="A636" s="15">
        <v>83</v>
      </c>
      <c r="B636" s="15" t="str">
        <f>Source!F286</f>
        <v>1.10-3404-2-1/1</v>
      </c>
      <c r="C636" s="15" t="str">
        <f>Source!G286</f>
        <v>Разборка дощатых покрытий</v>
      </c>
      <c r="D636" s="16" t="str">
        <f>Source!DW286</f>
        <v>100 м2</v>
      </c>
      <c r="E636" s="9">
        <f>Source!I286</f>
        <v>0.04</v>
      </c>
      <c r="F636" s="18"/>
      <c r="G636" s="17"/>
      <c r="H636" s="9"/>
      <c r="I636" s="9"/>
      <c r="J636" s="18"/>
      <c r="K636" s="18"/>
      <c r="Q636">
        <f>ROUND((Source!BZ286/100)*ROUND((Source!AF286*Source!AV286)*Source!I286, 2), 2)</f>
        <v>196.85</v>
      </c>
      <c r="R636">
        <f>Source!X286</f>
        <v>196.85</v>
      </c>
      <c r="S636">
        <f>ROUND((Source!CA286/100)*ROUND((Source!AF286*Source!AV286)*Source!I286, 2), 2)</f>
        <v>28.12</v>
      </c>
      <c r="T636">
        <f>Source!Y286</f>
        <v>28.12</v>
      </c>
      <c r="U636">
        <f>ROUND((175/100)*ROUND((Source!AE286*Source!AV286)*Source!I286, 2), 2)</f>
        <v>0</v>
      </c>
      <c r="V636">
        <f>ROUND((108/100)*ROUND(Source!CS286*Source!I286, 2), 2)</f>
        <v>0</v>
      </c>
    </row>
    <row r="637" spans="1:22" ht="14.25" x14ac:dyDescent="0.2">
      <c r="A637" s="15"/>
      <c r="B637" s="15"/>
      <c r="C637" s="15" t="s">
        <v>3132</v>
      </c>
      <c r="D637" s="16"/>
      <c r="E637" s="9"/>
      <c r="F637" s="18">
        <f>Source!AO286</f>
        <v>7030.13</v>
      </c>
      <c r="G637" s="17" t="str">
        <f>Source!DG286</f>
        <v/>
      </c>
      <c r="H637" s="9">
        <f>Source!AV286</f>
        <v>1</v>
      </c>
      <c r="I637" s="9">
        <f>IF(Source!BA286&lt;&gt; 0, Source!BA286, 1)</f>
        <v>1</v>
      </c>
      <c r="J637" s="18">
        <f>Source!S286</f>
        <v>281.20999999999998</v>
      </c>
      <c r="K637" s="18"/>
    </row>
    <row r="638" spans="1:22" ht="14.25" x14ac:dyDescent="0.2">
      <c r="A638" s="15"/>
      <c r="B638" s="15"/>
      <c r="C638" s="15" t="s">
        <v>3134</v>
      </c>
      <c r="D638" s="16" t="s">
        <v>3135</v>
      </c>
      <c r="E638" s="9">
        <f>Source!AT286</f>
        <v>70</v>
      </c>
      <c r="F638" s="18"/>
      <c r="G638" s="17"/>
      <c r="H638" s="9"/>
      <c r="I638" s="9"/>
      <c r="J638" s="18">
        <f>SUM(R636:R637)</f>
        <v>196.85</v>
      </c>
      <c r="K638" s="18"/>
    </row>
    <row r="639" spans="1:22" ht="14.25" x14ac:dyDescent="0.2">
      <c r="A639" s="15"/>
      <c r="B639" s="15"/>
      <c r="C639" s="15" t="s">
        <v>3136</v>
      </c>
      <c r="D639" s="16" t="s">
        <v>3135</v>
      </c>
      <c r="E639" s="9">
        <f>Source!AU286</f>
        <v>10</v>
      </c>
      <c r="F639" s="18"/>
      <c r="G639" s="17"/>
      <c r="H639" s="9"/>
      <c r="I639" s="9"/>
      <c r="J639" s="18">
        <f>SUM(T636:T638)</f>
        <v>28.12</v>
      </c>
      <c r="K639" s="18"/>
    </row>
    <row r="640" spans="1:22" ht="14.25" x14ac:dyDescent="0.2">
      <c r="A640" s="15"/>
      <c r="B640" s="15"/>
      <c r="C640" s="15" t="s">
        <v>3137</v>
      </c>
      <c r="D640" s="16" t="s">
        <v>3138</v>
      </c>
      <c r="E640" s="9">
        <f>Source!AQ286</f>
        <v>33.6</v>
      </c>
      <c r="F640" s="18"/>
      <c r="G640" s="17" t="str">
        <f>Source!DI286</f>
        <v/>
      </c>
      <c r="H640" s="9">
        <f>Source!AV286</f>
        <v>1</v>
      </c>
      <c r="I640" s="9"/>
      <c r="J640" s="18"/>
      <c r="K640" s="18">
        <f>Source!U286</f>
        <v>1.3440000000000001</v>
      </c>
    </row>
    <row r="641" spans="1:22" ht="15" x14ac:dyDescent="0.25">
      <c r="A641" s="21"/>
      <c r="B641" s="21"/>
      <c r="C641" s="21"/>
      <c r="D641" s="21"/>
      <c r="E641" s="21"/>
      <c r="F641" s="21"/>
      <c r="G641" s="21"/>
      <c r="H641" s="21"/>
      <c r="I641" s="52">
        <f>J637+J638+J639</f>
        <v>506.17999999999995</v>
      </c>
      <c r="J641" s="52"/>
      <c r="K641" s="22">
        <f>IF(Source!I286&lt;&gt;0, ROUND(I641/Source!I286, 2), 0)</f>
        <v>12654.5</v>
      </c>
      <c r="P641" s="19">
        <f>I641</f>
        <v>506.17999999999995</v>
      </c>
    </row>
    <row r="642" spans="1:22" ht="28.5" x14ac:dyDescent="0.2">
      <c r="A642" s="15">
        <v>84</v>
      </c>
      <c r="B642" s="15" t="str">
        <f>Source!F287</f>
        <v>1.10-3304-1-1/1</v>
      </c>
      <c r="C642" s="15" t="str">
        <f>Source!G287</f>
        <v>Разборка цементных покрытий, толщина 30 мм</v>
      </c>
      <c r="D642" s="16" t="str">
        <f>Source!DW287</f>
        <v>100 м2</v>
      </c>
      <c r="E642" s="9">
        <f>Source!I287</f>
        <v>0.04</v>
      </c>
      <c r="F642" s="18"/>
      <c r="G642" s="17"/>
      <c r="H642" s="9"/>
      <c r="I642" s="9"/>
      <c r="J642" s="18"/>
      <c r="K642" s="18"/>
      <c r="Q642">
        <f>ROUND((Source!BZ287/100)*ROUND((Source!AF287*Source!AV287)*Source!I287, 2), 2)</f>
        <v>161.19999999999999</v>
      </c>
      <c r="R642">
        <f>Source!X287</f>
        <v>161.19999999999999</v>
      </c>
      <c r="S642">
        <f>ROUND((Source!CA287/100)*ROUND((Source!AF287*Source!AV287)*Source!I287, 2), 2)</f>
        <v>23.03</v>
      </c>
      <c r="T642">
        <f>Source!Y287</f>
        <v>23.03</v>
      </c>
      <c r="U642">
        <f>ROUND((175/100)*ROUND((Source!AE287*Source!AV287)*Source!I287, 2), 2)</f>
        <v>0.04</v>
      </c>
      <c r="V642">
        <f>ROUND((108/100)*ROUND(Source!CS287*Source!I287, 2), 2)</f>
        <v>0.02</v>
      </c>
    </row>
    <row r="643" spans="1:22" ht="14.25" x14ac:dyDescent="0.2">
      <c r="A643" s="15"/>
      <c r="B643" s="15"/>
      <c r="C643" s="15" t="s">
        <v>3132</v>
      </c>
      <c r="D643" s="16"/>
      <c r="E643" s="9"/>
      <c r="F643" s="18">
        <f>Source!AO287</f>
        <v>5757.14</v>
      </c>
      <c r="G643" s="17" t="str">
        <f>Source!DG287</f>
        <v/>
      </c>
      <c r="H643" s="9">
        <f>Source!AV287</f>
        <v>1</v>
      </c>
      <c r="I643" s="9">
        <f>IF(Source!BA287&lt;&gt; 0, Source!BA287, 1)</f>
        <v>1</v>
      </c>
      <c r="J643" s="18">
        <f>Source!S287</f>
        <v>230.29</v>
      </c>
      <c r="K643" s="18"/>
    </row>
    <row r="644" spans="1:22" ht="14.25" x14ac:dyDescent="0.2">
      <c r="A644" s="15"/>
      <c r="B644" s="15"/>
      <c r="C644" s="15" t="s">
        <v>3139</v>
      </c>
      <c r="D644" s="16"/>
      <c r="E644" s="9"/>
      <c r="F644" s="18">
        <f>Source!AM287</f>
        <v>142.58000000000001</v>
      </c>
      <c r="G644" s="17" t="str">
        <f>Source!DE287</f>
        <v/>
      </c>
      <c r="H644" s="9">
        <f>Source!AV287</f>
        <v>1</v>
      </c>
      <c r="I644" s="9">
        <f>IF(Source!BB287&lt;&gt; 0, Source!BB287, 1)</f>
        <v>1</v>
      </c>
      <c r="J644" s="18">
        <f>Source!Q287</f>
        <v>5.7</v>
      </c>
      <c r="K644" s="18"/>
    </row>
    <row r="645" spans="1:22" ht="14.25" x14ac:dyDescent="0.2">
      <c r="A645" s="15"/>
      <c r="B645" s="15"/>
      <c r="C645" s="15" t="s">
        <v>3140</v>
      </c>
      <c r="D645" s="16"/>
      <c r="E645" s="9"/>
      <c r="F645" s="18">
        <f>Source!AN287</f>
        <v>0.62</v>
      </c>
      <c r="G645" s="17" t="str">
        <f>Source!DF287</f>
        <v/>
      </c>
      <c r="H645" s="9">
        <f>Source!AV287</f>
        <v>1</v>
      </c>
      <c r="I645" s="9">
        <f>IF(Source!BS287&lt;&gt; 0, Source!BS287, 1)</f>
        <v>1</v>
      </c>
      <c r="J645" s="23">
        <f>Source!R287</f>
        <v>0.02</v>
      </c>
      <c r="K645" s="18"/>
    </row>
    <row r="646" spans="1:22" ht="14.25" x14ac:dyDescent="0.2">
      <c r="A646" s="15"/>
      <c r="B646" s="15"/>
      <c r="C646" s="15" t="s">
        <v>3134</v>
      </c>
      <c r="D646" s="16" t="s">
        <v>3135</v>
      </c>
      <c r="E646" s="9">
        <f>Source!AT287</f>
        <v>70</v>
      </c>
      <c r="F646" s="18"/>
      <c r="G646" s="17"/>
      <c r="H646" s="9"/>
      <c r="I646" s="9"/>
      <c r="J646" s="18">
        <f>SUM(R642:R645)</f>
        <v>161.19999999999999</v>
      </c>
      <c r="K646" s="18"/>
    </row>
    <row r="647" spans="1:22" ht="14.25" x14ac:dyDescent="0.2">
      <c r="A647" s="15"/>
      <c r="B647" s="15"/>
      <c r="C647" s="15" t="s">
        <v>3136</v>
      </c>
      <c r="D647" s="16" t="s">
        <v>3135</v>
      </c>
      <c r="E647" s="9">
        <f>Source!AU287</f>
        <v>10</v>
      </c>
      <c r="F647" s="18"/>
      <c r="G647" s="17"/>
      <c r="H647" s="9"/>
      <c r="I647" s="9"/>
      <c r="J647" s="18">
        <f>SUM(T642:T646)</f>
        <v>23.03</v>
      </c>
      <c r="K647" s="18"/>
    </row>
    <row r="648" spans="1:22" ht="14.25" x14ac:dyDescent="0.2">
      <c r="A648" s="15"/>
      <c r="B648" s="15"/>
      <c r="C648" s="15" t="s">
        <v>3141</v>
      </c>
      <c r="D648" s="16" t="s">
        <v>3135</v>
      </c>
      <c r="E648" s="9">
        <f>108</f>
        <v>108</v>
      </c>
      <c r="F648" s="18"/>
      <c r="G648" s="17"/>
      <c r="H648" s="9"/>
      <c r="I648" s="9"/>
      <c r="J648" s="18">
        <f>SUM(V642:V647)</f>
        <v>0.02</v>
      </c>
      <c r="K648" s="18"/>
    </row>
    <row r="649" spans="1:22" ht="14.25" x14ac:dyDescent="0.2">
      <c r="A649" s="15"/>
      <c r="B649" s="15"/>
      <c r="C649" s="15" t="s">
        <v>3137</v>
      </c>
      <c r="D649" s="16" t="s">
        <v>3138</v>
      </c>
      <c r="E649" s="9">
        <f>Source!AQ287</f>
        <v>24.6</v>
      </c>
      <c r="F649" s="18"/>
      <c r="G649" s="17" t="str">
        <f>Source!DI287</f>
        <v/>
      </c>
      <c r="H649" s="9">
        <f>Source!AV287</f>
        <v>1</v>
      </c>
      <c r="I649" s="9"/>
      <c r="J649" s="18"/>
      <c r="K649" s="18">
        <f>Source!U287</f>
        <v>0.9840000000000001</v>
      </c>
    </row>
    <row r="650" spans="1:22" ht="15" x14ac:dyDescent="0.25">
      <c r="A650" s="21"/>
      <c r="B650" s="21"/>
      <c r="C650" s="21"/>
      <c r="D650" s="21"/>
      <c r="E650" s="21"/>
      <c r="F650" s="21"/>
      <c r="G650" s="21"/>
      <c r="H650" s="21"/>
      <c r="I650" s="52">
        <f>J643+J644+J646+J647+J648</f>
        <v>420.2399999999999</v>
      </c>
      <c r="J650" s="52"/>
      <c r="K650" s="22">
        <f>IF(Source!I287&lt;&gt;0, ROUND(I650/Source!I287, 2), 0)</f>
        <v>10506</v>
      </c>
      <c r="P650" s="19">
        <f>I650</f>
        <v>420.2399999999999</v>
      </c>
    </row>
    <row r="651" spans="1:22" ht="42.75" x14ac:dyDescent="0.2">
      <c r="A651" s="15">
        <v>85</v>
      </c>
      <c r="B651" s="15" t="str">
        <f>Source!F288</f>
        <v>1.10-3304-1-2/1</v>
      </c>
      <c r="C651" s="15" t="str">
        <f>Source!G288</f>
        <v>Добавляется или исключается на каждые 5 мм изменения толщины покрытия к поз. 10-3304-1-1</v>
      </c>
      <c r="D651" s="16" t="str">
        <f>Source!DW288</f>
        <v>100 м2</v>
      </c>
      <c r="E651" s="9">
        <f>Source!I288</f>
        <v>0.04</v>
      </c>
      <c r="F651" s="18"/>
      <c r="G651" s="17"/>
      <c r="H651" s="9"/>
      <c r="I651" s="9"/>
      <c r="J651" s="18"/>
      <c r="K651" s="18"/>
      <c r="Q651">
        <f>ROUND((Source!BZ288/100)*ROUND((Source!AF288*Source!AV288)*Source!I288, 2), 2)</f>
        <v>78.63</v>
      </c>
      <c r="R651">
        <f>Source!X288</f>
        <v>78.63</v>
      </c>
      <c r="S651">
        <f>ROUND((Source!CA288/100)*ROUND((Source!AF288*Source!AV288)*Source!I288, 2), 2)</f>
        <v>11.23</v>
      </c>
      <c r="T651">
        <f>Source!Y288</f>
        <v>11.23</v>
      </c>
      <c r="U651">
        <f>ROUND((175/100)*ROUND((Source!AE288*Source!AV288)*Source!I288, 2), 2)</f>
        <v>0</v>
      </c>
      <c r="V651">
        <f>ROUND((108/100)*ROUND(Source!CS288*Source!I288, 2), 2)</f>
        <v>0</v>
      </c>
    </row>
    <row r="652" spans="1:22" ht="14.25" x14ac:dyDescent="0.2">
      <c r="A652" s="15"/>
      <c r="B652" s="15"/>
      <c r="C652" s="15" t="s">
        <v>3132</v>
      </c>
      <c r="D652" s="16"/>
      <c r="E652" s="9"/>
      <c r="F652" s="18">
        <f>Source!AO288</f>
        <v>702.09</v>
      </c>
      <c r="G652" s="17" t="str">
        <f>Source!DG288</f>
        <v>)*4</v>
      </c>
      <c r="H652" s="9">
        <f>Source!AV288</f>
        <v>1</v>
      </c>
      <c r="I652" s="9">
        <f>IF(Source!BA288&lt;&gt; 0, Source!BA288, 1)</f>
        <v>1</v>
      </c>
      <c r="J652" s="18">
        <f>Source!S288</f>
        <v>112.33</v>
      </c>
      <c r="K652" s="18"/>
    </row>
    <row r="653" spans="1:22" ht="14.25" x14ac:dyDescent="0.2">
      <c r="A653" s="15"/>
      <c r="B653" s="15"/>
      <c r="C653" s="15" t="s">
        <v>3134</v>
      </c>
      <c r="D653" s="16" t="s">
        <v>3135</v>
      </c>
      <c r="E653" s="9">
        <f>Source!AT288</f>
        <v>70</v>
      </c>
      <c r="F653" s="18"/>
      <c r="G653" s="17"/>
      <c r="H653" s="9"/>
      <c r="I653" s="9"/>
      <c r="J653" s="18">
        <f>SUM(R651:R652)</f>
        <v>78.63</v>
      </c>
      <c r="K653" s="18"/>
    </row>
    <row r="654" spans="1:22" ht="14.25" x14ac:dyDescent="0.2">
      <c r="A654" s="15"/>
      <c r="B654" s="15"/>
      <c r="C654" s="15" t="s">
        <v>3136</v>
      </c>
      <c r="D654" s="16" t="s">
        <v>3135</v>
      </c>
      <c r="E654" s="9">
        <f>Source!AU288</f>
        <v>10</v>
      </c>
      <c r="F654" s="18"/>
      <c r="G654" s="17"/>
      <c r="H654" s="9"/>
      <c r="I654" s="9"/>
      <c r="J654" s="18">
        <f>SUM(T651:T653)</f>
        <v>11.23</v>
      </c>
      <c r="K654" s="18"/>
    </row>
    <row r="655" spans="1:22" ht="14.25" x14ac:dyDescent="0.2">
      <c r="A655" s="15"/>
      <c r="B655" s="15"/>
      <c r="C655" s="15" t="s">
        <v>3137</v>
      </c>
      <c r="D655" s="16" t="s">
        <v>3138</v>
      </c>
      <c r="E655" s="9">
        <f>Source!AQ288</f>
        <v>3</v>
      </c>
      <c r="F655" s="18"/>
      <c r="G655" s="17" t="str">
        <f>Source!DI288</f>
        <v>)*4</v>
      </c>
      <c r="H655" s="9">
        <f>Source!AV288</f>
        <v>1</v>
      </c>
      <c r="I655" s="9"/>
      <c r="J655" s="18"/>
      <c r="K655" s="18">
        <f>Source!U288</f>
        <v>0.48</v>
      </c>
    </row>
    <row r="656" spans="1:22" ht="15" x14ac:dyDescent="0.25">
      <c r="A656" s="21"/>
      <c r="B656" s="21"/>
      <c r="C656" s="21"/>
      <c r="D656" s="21"/>
      <c r="E656" s="21"/>
      <c r="F656" s="21"/>
      <c r="G656" s="21"/>
      <c r="H656" s="21"/>
      <c r="I656" s="52">
        <f>J652+J653+J654</f>
        <v>202.18999999999997</v>
      </c>
      <c r="J656" s="52"/>
      <c r="K656" s="22">
        <f>IF(Source!I288&lt;&gt;0, ROUND(I656/Source!I288, 2), 0)</f>
        <v>5054.75</v>
      </c>
      <c r="P656" s="19">
        <f>I656</f>
        <v>202.18999999999997</v>
      </c>
    </row>
    <row r="657" spans="1:22" ht="42.75" x14ac:dyDescent="0.2">
      <c r="A657" s="15">
        <v>86</v>
      </c>
      <c r="B657" s="15" t="str">
        <f>Source!F289</f>
        <v>1.10-3204-1-1/1</v>
      </c>
      <c r="C657" s="15" t="str">
        <f>Source!G289</f>
        <v>Разборка гидроизоляции внутренних помещений (душевых, санузлов, подвала и т.д.) - до трех слоев</v>
      </c>
      <c r="D657" s="16" t="str">
        <f>Source!DW289</f>
        <v>100 м2</v>
      </c>
      <c r="E657" s="9">
        <f>Source!I289</f>
        <v>0.02</v>
      </c>
      <c r="F657" s="18"/>
      <c r="G657" s="17"/>
      <c r="H657" s="9"/>
      <c r="I657" s="9"/>
      <c r="J657" s="18"/>
      <c r="K657" s="18"/>
      <c r="Q657">
        <f>ROUND((Source!BZ289/100)*ROUND((Source!AF289*Source!AV289)*Source!I289, 2), 2)</f>
        <v>69.040000000000006</v>
      </c>
      <c r="R657">
        <f>Source!X289</f>
        <v>69.040000000000006</v>
      </c>
      <c r="S657">
        <f>ROUND((Source!CA289/100)*ROUND((Source!AF289*Source!AV289)*Source!I289, 2), 2)</f>
        <v>9.86</v>
      </c>
      <c r="T657">
        <f>Source!Y289</f>
        <v>9.86</v>
      </c>
      <c r="U657">
        <f>ROUND((175/100)*ROUND((Source!AE289*Source!AV289)*Source!I289, 2), 2)</f>
        <v>0</v>
      </c>
      <c r="V657">
        <f>ROUND((108/100)*ROUND(Source!CS289*Source!I289, 2), 2)</f>
        <v>0</v>
      </c>
    </row>
    <row r="658" spans="1:22" ht="14.25" x14ac:dyDescent="0.2">
      <c r="A658" s="15"/>
      <c r="B658" s="15"/>
      <c r="C658" s="15" t="s">
        <v>3132</v>
      </c>
      <c r="D658" s="16"/>
      <c r="E658" s="9"/>
      <c r="F658" s="18">
        <f>Source!AO289</f>
        <v>4931.55</v>
      </c>
      <c r="G658" s="17" t="str">
        <f>Source!DG289</f>
        <v/>
      </c>
      <c r="H658" s="9">
        <f>Source!AV289</f>
        <v>1</v>
      </c>
      <c r="I658" s="9">
        <f>IF(Source!BA289&lt;&gt; 0, Source!BA289, 1)</f>
        <v>1</v>
      </c>
      <c r="J658" s="18">
        <f>Source!S289</f>
        <v>98.63</v>
      </c>
      <c r="K658" s="18"/>
    </row>
    <row r="659" spans="1:22" ht="14.25" x14ac:dyDescent="0.2">
      <c r="A659" s="15"/>
      <c r="B659" s="15"/>
      <c r="C659" s="15" t="s">
        <v>3134</v>
      </c>
      <c r="D659" s="16" t="s">
        <v>3135</v>
      </c>
      <c r="E659" s="9">
        <f>Source!AT289</f>
        <v>70</v>
      </c>
      <c r="F659" s="18"/>
      <c r="G659" s="17"/>
      <c r="H659" s="9"/>
      <c r="I659" s="9"/>
      <c r="J659" s="18">
        <f>SUM(R657:R658)</f>
        <v>69.040000000000006</v>
      </c>
      <c r="K659" s="18"/>
    </row>
    <row r="660" spans="1:22" ht="14.25" x14ac:dyDescent="0.2">
      <c r="A660" s="15"/>
      <c r="B660" s="15"/>
      <c r="C660" s="15" t="s">
        <v>3136</v>
      </c>
      <c r="D660" s="16" t="s">
        <v>3135</v>
      </c>
      <c r="E660" s="9">
        <f>Source!AU289</f>
        <v>10</v>
      </c>
      <c r="F660" s="18"/>
      <c r="G660" s="17"/>
      <c r="H660" s="9"/>
      <c r="I660" s="9"/>
      <c r="J660" s="18">
        <f>SUM(T657:T659)</f>
        <v>9.86</v>
      </c>
      <c r="K660" s="18"/>
    </row>
    <row r="661" spans="1:22" ht="14.25" x14ac:dyDescent="0.2">
      <c r="A661" s="15"/>
      <c r="B661" s="15"/>
      <c r="C661" s="15" t="s">
        <v>3137</v>
      </c>
      <c r="D661" s="16" t="s">
        <v>3138</v>
      </c>
      <c r="E661" s="9">
        <f>Source!AQ289</f>
        <v>23.57</v>
      </c>
      <c r="F661" s="18"/>
      <c r="G661" s="17" t="str">
        <f>Source!DI289</f>
        <v/>
      </c>
      <c r="H661" s="9">
        <f>Source!AV289</f>
        <v>1</v>
      </c>
      <c r="I661" s="9"/>
      <c r="J661" s="18"/>
      <c r="K661" s="18">
        <f>Source!U289</f>
        <v>0.47140000000000004</v>
      </c>
    </row>
    <row r="662" spans="1:22" ht="15" x14ac:dyDescent="0.25">
      <c r="A662" s="21"/>
      <c r="B662" s="21"/>
      <c r="C662" s="21"/>
      <c r="D662" s="21"/>
      <c r="E662" s="21"/>
      <c r="F662" s="21"/>
      <c r="G662" s="21"/>
      <c r="H662" s="21"/>
      <c r="I662" s="52">
        <f>J658+J659+J660</f>
        <v>177.53000000000003</v>
      </c>
      <c r="J662" s="52"/>
      <c r="K662" s="22">
        <f>IF(Source!I289&lt;&gt;0, ROUND(I662/Source!I289, 2), 0)</f>
        <v>8876.5</v>
      </c>
      <c r="P662" s="19">
        <f>I662</f>
        <v>177.53000000000003</v>
      </c>
    </row>
    <row r="663" spans="1:22" ht="28.5" x14ac:dyDescent="0.2">
      <c r="A663" s="15">
        <v>87</v>
      </c>
      <c r="B663" s="15" t="str">
        <f>Source!F290</f>
        <v>1.10-3103-2-1/1</v>
      </c>
      <c r="C663" s="15" t="str">
        <f>Source!G290</f>
        <v>Устройство стяжек цементных толщиной 20 мм</v>
      </c>
      <c r="D663" s="16" t="str">
        <f>Source!DW290</f>
        <v>100 м2</v>
      </c>
      <c r="E663" s="9">
        <f>Source!I290</f>
        <v>0.04</v>
      </c>
      <c r="F663" s="18"/>
      <c r="G663" s="17"/>
      <c r="H663" s="9"/>
      <c r="I663" s="9"/>
      <c r="J663" s="18"/>
      <c r="K663" s="18"/>
      <c r="Q663">
        <f>ROUND((Source!BZ290/100)*ROUND((Source!AF290*Source!AV290)*Source!I290, 2), 2)</f>
        <v>160.91</v>
      </c>
      <c r="R663">
        <f>Source!X290</f>
        <v>160.91</v>
      </c>
      <c r="S663">
        <f>ROUND((Source!CA290/100)*ROUND((Source!AF290*Source!AV290)*Source!I290, 2), 2)</f>
        <v>22.99</v>
      </c>
      <c r="T663">
        <f>Source!Y290</f>
        <v>22.99</v>
      </c>
      <c r="U663">
        <f>ROUND((175/100)*ROUND((Source!AE290*Source!AV290)*Source!I290, 2), 2)</f>
        <v>0</v>
      </c>
      <c r="V663">
        <f>ROUND((108/100)*ROUND(Source!CS290*Source!I290, 2), 2)</f>
        <v>0</v>
      </c>
    </row>
    <row r="664" spans="1:22" ht="14.25" x14ac:dyDescent="0.2">
      <c r="A664" s="15"/>
      <c r="B664" s="15"/>
      <c r="C664" s="15" t="s">
        <v>3132</v>
      </c>
      <c r="D664" s="16"/>
      <c r="E664" s="9"/>
      <c r="F664" s="18">
        <f>Source!AO290</f>
        <v>5746.72</v>
      </c>
      <c r="G664" s="17" t="str">
        <f>Source!DG290</f>
        <v/>
      </c>
      <c r="H664" s="9">
        <f>Source!AV290</f>
        <v>1</v>
      </c>
      <c r="I664" s="9">
        <f>IF(Source!BA290&lt;&gt; 0, Source!BA290, 1)</f>
        <v>1</v>
      </c>
      <c r="J664" s="18">
        <f>Source!S290</f>
        <v>229.87</v>
      </c>
      <c r="K664" s="18"/>
    </row>
    <row r="665" spans="1:22" ht="14.25" x14ac:dyDescent="0.2">
      <c r="A665" s="15"/>
      <c r="B665" s="15"/>
      <c r="C665" s="15" t="s">
        <v>3139</v>
      </c>
      <c r="D665" s="16"/>
      <c r="E665" s="9"/>
      <c r="F665" s="18">
        <f>Source!AM290</f>
        <v>38.04</v>
      </c>
      <c r="G665" s="17" t="str">
        <f>Source!DE290</f>
        <v/>
      </c>
      <c r="H665" s="9">
        <f>Source!AV290</f>
        <v>1</v>
      </c>
      <c r="I665" s="9">
        <f>IF(Source!BB290&lt;&gt; 0, Source!BB290, 1)</f>
        <v>1</v>
      </c>
      <c r="J665" s="18">
        <f>Source!Q290</f>
        <v>1.52</v>
      </c>
      <c r="K665" s="18"/>
    </row>
    <row r="666" spans="1:22" ht="14.25" x14ac:dyDescent="0.2">
      <c r="A666" s="15"/>
      <c r="B666" s="15"/>
      <c r="C666" s="15" t="s">
        <v>3133</v>
      </c>
      <c r="D666" s="16"/>
      <c r="E666" s="9"/>
      <c r="F666" s="18">
        <f>Source!AL290</f>
        <v>9516.69</v>
      </c>
      <c r="G666" s="17" t="str">
        <f>Source!DD290</f>
        <v/>
      </c>
      <c r="H666" s="9">
        <f>Source!AW290</f>
        <v>1</v>
      </c>
      <c r="I666" s="9">
        <f>IF(Source!BC290&lt;&gt; 0, Source!BC290, 1)</f>
        <v>1</v>
      </c>
      <c r="J666" s="18">
        <f>Source!P290</f>
        <v>380.67</v>
      </c>
      <c r="K666" s="18"/>
    </row>
    <row r="667" spans="1:22" ht="14.25" x14ac:dyDescent="0.2">
      <c r="A667" s="15"/>
      <c r="B667" s="15"/>
      <c r="C667" s="15" t="s">
        <v>3134</v>
      </c>
      <c r="D667" s="16" t="s">
        <v>3135</v>
      </c>
      <c r="E667" s="9">
        <f>Source!AT290</f>
        <v>70</v>
      </c>
      <c r="F667" s="18"/>
      <c r="G667" s="17"/>
      <c r="H667" s="9"/>
      <c r="I667" s="9"/>
      <c r="J667" s="18">
        <f>SUM(R663:R666)</f>
        <v>160.91</v>
      </c>
      <c r="K667" s="18"/>
    </row>
    <row r="668" spans="1:22" ht="14.25" x14ac:dyDescent="0.2">
      <c r="A668" s="15"/>
      <c r="B668" s="15"/>
      <c r="C668" s="15" t="s">
        <v>3136</v>
      </c>
      <c r="D668" s="16" t="s">
        <v>3135</v>
      </c>
      <c r="E668" s="9">
        <f>Source!AU290</f>
        <v>10</v>
      </c>
      <c r="F668" s="18"/>
      <c r="G668" s="17"/>
      <c r="H668" s="9"/>
      <c r="I668" s="9"/>
      <c r="J668" s="18">
        <f>SUM(T663:T667)</f>
        <v>22.99</v>
      </c>
      <c r="K668" s="18"/>
    </row>
    <row r="669" spans="1:22" ht="14.25" x14ac:dyDescent="0.2">
      <c r="A669" s="15"/>
      <c r="B669" s="15"/>
      <c r="C669" s="15" t="s">
        <v>3137</v>
      </c>
      <c r="D669" s="16" t="s">
        <v>3138</v>
      </c>
      <c r="E669" s="9">
        <f>Source!AQ290</f>
        <v>26.83</v>
      </c>
      <c r="F669" s="18"/>
      <c r="G669" s="17" t="str">
        <f>Source!DI290</f>
        <v/>
      </c>
      <c r="H669" s="9">
        <f>Source!AV290</f>
        <v>1</v>
      </c>
      <c r="I669" s="9"/>
      <c r="J669" s="18"/>
      <c r="K669" s="18">
        <f>Source!U290</f>
        <v>1.0731999999999999</v>
      </c>
    </row>
    <row r="670" spans="1:22" ht="15" x14ac:dyDescent="0.25">
      <c r="A670" s="21"/>
      <c r="B670" s="21"/>
      <c r="C670" s="21"/>
      <c r="D670" s="21"/>
      <c r="E670" s="21"/>
      <c r="F670" s="21"/>
      <c r="G670" s="21"/>
      <c r="H670" s="21"/>
      <c r="I670" s="52">
        <f>J664+J665+J666+J667+J668</f>
        <v>795.96</v>
      </c>
      <c r="J670" s="52"/>
      <c r="K670" s="22">
        <f>IF(Source!I290&lt;&gt;0, ROUND(I670/Source!I290, 2), 0)</f>
        <v>19899</v>
      </c>
      <c r="P670" s="19">
        <f>I670</f>
        <v>795.96</v>
      </c>
    </row>
    <row r="671" spans="1:22" ht="42.75" x14ac:dyDescent="0.2">
      <c r="A671" s="15">
        <v>88</v>
      </c>
      <c r="B671" s="15" t="str">
        <f>Source!F291</f>
        <v>1.10-3103-2-2/1</v>
      </c>
      <c r="C671" s="15" t="str">
        <f>Source!G291</f>
        <v>Добавляется или исключается на каждые 5 мм изменения толщины стяжки к поз.10-3103-2-1</v>
      </c>
      <c r="D671" s="16" t="str">
        <f>Source!DW291</f>
        <v>100 м2</v>
      </c>
      <c r="E671" s="9">
        <f>Source!I291</f>
        <v>0.04</v>
      </c>
      <c r="F671" s="18"/>
      <c r="G671" s="17"/>
      <c r="H671" s="9"/>
      <c r="I671" s="9"/>
      <c r="J671" s="18"/>
      <c r="K671" s="18"/>
      <c r="Q671">
        <f>ROUND((Source!BZ291/100)*ROUND((Source!AF291*Source!AV291)*Source!I291, 2), 2)</f>
        <v>17.93</v>
      </c>
      <c r="R671">
        <f>Source!X291</f>
        <v>17.93</v>
      </c>
      <c r="S671">
        <f>ROUND((Source!CA291/100)*ROUND((Source!AF291*Source!AV291)*Source!I291, 2), 2)</f>
        <v>2.56</v>
      </c>
      <c r="T671">
        <f>Source!Y291</f>
        <v>2.56</v>
      </c>
      <c r="U671">
        <f>ROUND((175/100)*ROUND((Source!AE291*Source!AV291)*Source!I291, 2), 2)</f>
        <v>0.02</v>
      </c>
      <c r="V671">
        <f>ROUND((108/100)*ROUND(Source!CS291*Source!I291, 2), 2)</f>
        <v>0.01</v>
      </c>
    </row>
    <row r="672" spans="1:22" ht="14.25" x14ac:dyDescent="0.2">
      <c r="A672" s="15"/>
      <c r="B672" s="15"/>
      <c r="C672" s="15" t="s">
        <v>3132</v>
      </c>
      <c r="D672" s="16"/>
      <c r="E672" s="9"/>
      <c r="F672" s="18">
        <f>Source!AO291</f>
        <v>106.71</v>
      </c>
      <c r="G672" s="17" t="str">
        <f>Source!DG291</f>
        <v>)*6</v>
      </c>
      <c r="H672" s="9">
        <f>Source!AV291</f>
        <v>1</v>
      </c>
      <c r="I672" s="9">
        <f>IF(Source!BA291&lt;&gt; 0, Source!BA291, 1)</f>
        <v>1</v>
      </c>
      <c r="J672" s="18">
        <f>Source!S291</f>
        <v>25.61</v>
      </c>
      <c r="K672" s="18"/>
    </row>
    <row r="673" spans="1:22" ht="14.25" x14ac:dyDescent="0.2">
      <c r="A673" s="15"/>
      <c r="B673" s="15"/>
      <c r="C673" s="15" t="s">
        <v>3139</v>
      </c>
      <c r="D673" s="16"/>
      <c r="E673" s="9"/>
      <c r="F673" s="18">
        <f>Source!AM291</f>
        <v>9.7200000000000006</v>
      </c>
      <c r="G673" s="17" t="str">
        <f>Source!DE291</f>
        <v>)*6</v>
      </c>
      <c r="H673" s="9">
        <f>Source!AV291</f>
        <v>1</v>
      </c>
      <c r="I673" s="9">
        <f>IF(Source!BB291&lt;&gt; 0, Source!BB291, 1)</f>
        <v>1</v>
      </c>
      <c r="J673" s="18">
        <f>Source!Q291</f>
        <v>2.33</v>
      </c>
      <c r="K673" s="18"/>
    </row>
    <row r="674" spans="1:22" ht="14.25" x14ac:dyDescent="0.2">
      <c r="A674" s="15"/>
      <c r="B674" s="15"/>
      <c r="C674" s="15" t="s">
        <v>3140</v>
      </c>
      <c r="D674" s="16"/>
      <c r="E674" s="9"/>
      <c r="F674" s="18">
        <f>Source!AN291</f>
        <v>0.03</v>
      </c>
      <c r="G674" s="17" t="str">
        <f>Source!DF291</f>
        <v>)*6</v>
      </c>
      <c r="H674" s="9">
        <f>Source!AV291</f>
        <v>1</v>
      </c>
      <c r="I674" s="9">
        <f>IF(Source!BS291&lt;&gt; 0, Source!BS291, 1)</f>
        <v>1</v>
      </c>
      <c r="J674" s="23">
        <f>Source!R291</f>
        <v>0.01</v>
      </c>
      <c r="K674" s="18"/>
    </row>
    <row r="675" spans="1:22" ht="14.25" x14ac:dyDescent="0.2">
      <c r="A675" s="15"/>
      <c r="B675" s="15"/>
      <c r="C675" s="15" t="s">
        <v>3133</v>
      </c>
      <c r="D675" s="16"/>
      <c r="E675" s="9"/>
      <c r="F675" s="18">
        <f>Source!AL291</f>
        <v>2342.04</v>
      </c>
      <c r="G675" s="17" t="str">
        <f>Source!DD291</f>
        <v>)*6</v>
      </c>
      <c r="H675" s="9">
        <f>Source!AW291</f>
        <v>1</v>
      </c>
      <c r="I675" s="9">
        <f>IF(Source!BC291&lt;&gt; 0, Source!BC291, 1)</f>
        <v>1</v>
      </c>
      <c r="J675" s="18">
        <f>Source!P291</f>
        <v>562.09</v>
      </c>
      <c r="K675" s="18"/>
    </row>
    <row r="676" spans="1:22" ht="14.25" x14ac:dyDescent="0.2">
      <c r="A676" s="15"/>
      <c r="B676" s="15"/>
      <c r="C676" s="15" t="s">
        <v>3134</v>
      </c>
      <c r="D676" s="16" t="s">
        <v>3135</v>
      </c>
      <c r="E676" s="9">
        <f>Source!AT291</f>
        <v>70</v>
      </c>
      <c r="F676" s="18"/>
      <c r="G676" s="17"/>
      <c r="H676" s="9"/>
      <c r="I676" s="9"/>
      <c r="J676" s="18">
        <f>SUM(R671:R675)</f>
        <v>17.93</v>
      </c>
      <c r="K676" s="18"/>
    </row>
    <row r="677" spans="1:22" ht="14.25" x14ac:dyDescent="0.2">
      <c r="A677" s="15"/>
      <c r="B677" s="15"/>
      <c r="C677" s="15" t="s">
        <v>3136</v>
      </c>
      <c r="D677" s="16" t="s">
        <v>3135</v>
      </c>
      <c r="E677" s="9">
        <f>Source!AU291</f>
        <v>10</v>
      </c>
      <c r="F677" s="18"/>
      <c r="G677" s="17"/>
      <c r="H677" s="9"/>
      <c r="I677" s="9"/>
      <c r="J677" s="18">
        <f>SUM(T671:T676)</f>
        <v>2.56</v>
      </c>
      <c r="K677" s="18"/>
    </row>
    <row r="678" spans="1:22" ht="14.25" x14ac:dyDescent="0.2">
      <c r="A678" s="15"/>
      <c r="B678" s="15"/>
      <c r="C678" s="15" t="s">
        <v>3141</v>
      </c>
      <c r="D678" s="16" t="s">
        <v>3135</v>
      </c>
      <c r="E678" s="9">
        <f>108</f>
        <v>108</v>
      </c>
      <c r="F678" s="18"/>
      <c r="G678" s="17"/>
      <c r="H678" s="9"/>
      <c r="I678" s="9"/>
      <c r="J678" s="18">
        <f>SUM(V671:V677)</f>
        <v>0.01</v>
      </c>
      <c r="K678" s="18"/>
    </row>
    <row r="679" spans="1:22" ht="14.25" x14ac:dyDescent="0.2">
      <c r="A679" s="15"/>
      <c r="B679" s="15"/>
      <c r="C679" s="15" t="s">
        <v>3137</v>
      </c>
      <c r="D679" s="16" t="s">
        <v>3138</v>
      </c>
      <c r="E679" s="9">
        <f>Source!AQ291</f>
        <v>0.51</v>
      </c>
      <c r="F679" s="18"/>
      <c r="G679" s="17" t="str">
        <f>Source!DI291</f>
        <v>)*6</v>
      </c>
      <c r="H679" s="9">
        <f>Source!AV291</f>
        <v>1</v>
      </c>
      <c r="I679" s="9"/>
      <c r="J679" s="18"/>
      <c r="K679" s="18">
        <f>Source!U291</f>
        <v>0.12240000000000001</v>
      </c>
    </row>
    <row r="680" spans="1:22" ht="15" x14ac:dyDescent="0.25">
      <c r="A680" s="21"/>
      <c r="B680" s="21"/>
      <c r="C680" s="21"/>
      <c r="D680" s="21"/>
      <c r="E680" s="21"/>
      <c r="F680" s="21"/>
      <c r="G680" s="21"/>
      <c r="H680" s="21"/>
      <c r="I680" s="52">
        <f>J672+J673+J675+J676+J677+J678</f>
        <v>610.52999999999986</v>
      </c>
      <c r="J680" s="52"/>
      <c r="K680" s="22">
        <f>IF(Source!I291&lt;&gt;0, ROUND(I680/Source!I291, 2), 0)</f>
        <v>15263.25</v>
      </c>
      <c r="P680" s="19">
        <f>I680</f>
        <v>610.52999999999986</v>
      </c>
    </row>
    <row r="681" spans="1:22" ht="42.75" x14ac:dyDescent="0.2">
      <c r="A681" s="15">
        <v>89</v>
      </c>
      <c r="B681" s="15" t="str">
        <f>Source!F292</f>
        <v>1.10-3103-2-11/1</v>
      </c>
      <c r="C681" s="15" t="str">
        <f>Source!G292</f>
        <v>Устройство самовыравнивающихся стяжек из специализированных сухих смесей толщиной 5 мм</v>
      </c>
      <c r="D681" s="16" t="str">
        <f>Source!DW292</f>
        <v>100 м2</v>
      </c>
      <c r="E681" s="9">
        <f>Source!I292</f>
        <v>0.04</v>
      </c>
      <c r="F681" s="18"/>
      <c r="G681" s="17"/>
      <c r="H681" s="9"/>
      <c r="I681" s="9"/>
      <c r="J681" s="18"/>
      <c r="K681" s="18"/>
      <c r="Q681">
        <f>ROUND((Source!BZ292/100)*ROUND((Source!AF292*Source!AV292)*Source!I292, 2), 2)</f>
        <v>269.02999999999997</v>
      </c>
      <c r="R681">
        <f>Source!X292</f>
        <v>269.02999999999997</v>
      </c>
      <c r="S681">
        <f>ROUND((Source!CA292/100)*ROUND((Source!AF292*Source!AV292)*Source!I292, 2), 2)</f>
        <v>38.43</v>
      </c>
      <c r="T681">
        <f>Source!Y292</f>
        <v>38.43</v>
      </c>
      <c r="U681">
        <f>ROUND((175/100)*ROUND((Source!AE292*Source!AV292)*Source!I292, 2), 2)</f>
        <v>1.1599999999999999</v>
      </c>
      <c r="V681">
        <f>ROUND((108/100)*ROUND(Source!CS292*Source!I292, 2), 2)</f>
        <v>0.71</v>
      </c>
    </row>
    <row r="682" spans="1:22" ht="14.25" x14ac:dyDescent="0.2">
      <c r="A682" s="15"/>
      <c r="B682" s="15"/>
      <c r="C682" s="15" t="s">
        <v>3132</v>
      </c>
      <c r="D682" s="16"/>
      <c r="E682" s="9"/>
      <c r="F682" s="18">
        <f>Source!AO292</f>
        <v>9608.15</v>
      </c>
      <c r="G682" s="17" t="str">
        <f>Source!DG292</f>
        <v/>
      </c>
      <c r="H682" s="9">
        <f>Source!AV292</f>
        <v>1</v>
      </c>
      <c r="I682" s="9">
        <f>IF(Source!BA292&lt;&gt; 0, Source!BA292, 1)</f>
        <v>1</v>
      </c>
      <c r="J682" s="18">
        <f>Source!S292</f>
        <v>384.33</v>
      </c>
      <c r="K682" s="18"/>
    </row>
    <row r="683" spans="1:22" ht="14.25" x14ac:dyDescent="0.2">
      <c r="A683" s="15"/>
      <c r="B683" s="15"/>
      <c r="C683" s="15" t="s">
        <v>3139</v>
      </c>
      <c r="D683" s="16"/>
      <c r="E683" s="9"/>
      <c r="F683" s="18">
        <f>Source!AM292</f>
        <v>208.53</v>
      </c>
      <c r="G683" s="17" t="str">
        <f>Source!DE292</f>
        <v/>
      </c>
      <c r="H683" s="9">
        <f>Source!AV292</f>
        <v>1</v>
      </c>
      <c r="I683" s="9">
        <f>IF(Source!BB292&lt;&gt; 0, Source!BB292, 1)</f>
        <v>1</v>
      </c>
      <c r="J683" s="18">
        <f>Source!Q292</f>
        <v>8.34</v>
      </c>
      <c r="K683" s="18"/>
    </row>
    <row r="684" spans="1:22" ht="14.25" x14ac:dyDescent="0.2">
      <c r="A684" s="15"/>
      <c r="B684" s="15"/>
      <c r="C684" s="15" t="s">
        <v>3140</v>
      </c>
      <c r="D684" s="16"/>
      <c r="E684" s="9"/>
      <c r="F684" s="18">
        <f>Source!AN292</f>
        <v>16.45</v>
      </c>
      <c r="G684" s="17" t="str">
        <f>Source!DF292</f>
        <v/>
      </c>
      <c r="H684" s="9">
        <f>Source!AV292</f>
        <v>1</v>
      </c>
      <c r="I684" s="9">
        <f>IF(Source!BS292&lt;&gt; 0, Source!BS292, 1)</f>
        <v>1</v>
      </c>
      <c r="J684" s="23">
        <f>Source!R292</f>
        <v>0.66</v>
      </c>
      <c r="K684" s="18"/>
    </row>
    <row r="685" spans="1:22" ht="14.25" x14ac:dyDescent="0.2">
      <c r="A685" s="15"/>
      <c r="B685" s="15"/>
      <c r="C685" s="15" t="s">
        <v>3133</v>
      </c>
      <c r="D685" s="16"/>
      <c r="E685" s="9"/>
      <c r="F685" s="18">
        <f>Source!AL292</f>
        <v>47387.15</v>
      </c>
      <c r="G685" s="17" t="str">
        <f>Source!DD292</f>
        <v/>
      </c>
      <c r="H685" s="9">
        <f>Source!AW292</f>
        <v>1</v>
      </c>
      <c r="I685" s="9">
        <f>IF(Source!BC292&lt;&gt; 0, Source!BC292, 1)</f>
        <v>1</v>
      </c>
      <c r="J685" s="18">
        <f>Source!P292</f>
        <v>1895.49</v>
      </c>
      <c r="K685" s="18"/>
    </row>
    <row r="686" spans="1:22" ht="14.25" x14ac:dyDescent="0.2">
      <c r="A686" s="15"/>
      <c r="B686" s="15"/>
      <c r="C686" s="15" t="s">
        <v>3134</v>
      </c>
      <c r="D686" s="16" t="s">
        <v>3135</v>
      </c>
      <c r="E686" s="9">
        <f>Source!AT292</f>
        <v>70</v>
      </c>
      <c r="F686" s="18"/>
      <c r="G686" s="17"/>
      <c r="H686" s="9"/>
      <c r="I686" s="9"/>
      <c r="J686" s="18">
        <f>SUM(R681:R685)</f>
        <v>269.02999999999997</v>
      </c>
      <c r="K686" s="18"/>
    </row>
    <row r="687" spans="1:22" ht="14.25" x14ac:dyDescent="0.2">
      <c r="A687" s="15"/>
      <c r="B687" s="15"/>
      <c r="C687" s="15" t="s">
        <v>3136</v>
      </c>
      <c r="D687" s="16" t="s">
        <v>3135</v>
      </c>
      <c r="E687" s="9">
        <f>Source!AU292</f>
        <v>10</v>
      </c>
      <c r="F687" s="18"/>
      <c r="G687" s="17"/>
      <c r="H687" s="9"/>
      <c r="I687" s="9"/>
      <c r="J687" s="18">
        <f>SUM(T681:T686)</f>
        <v>38.43</v>
      </c>
      <c r="K687" s="18"/>
    </row>
    <row r="688" spans="1:22" ht="14.25" x14ac:dyDescent="0.2">
      <c r="A688" s="15"/>
      <c r="B688" s="15"/>
      <c r="C688" s="15" t="s">
        <v>3141</v>
      </c>
      <c r="D688" s="16" t="s">
        <v>3135</v>
      </c>
      <c r="E688" s="9">
        <f>108</f>
        <v>108</v>
      </c>
      <c r="F688" s="18"/>
      <c r="G688" s="17"/>
      <c r="H688" s="9"/>
      <c r="I688" s="9"/>
      <c r="J688" s="18">
        <f>SUM(V681:V687)</f>
        <v>0.71</v>
      </c>
      <c r="K688" s="18"/>
    </row>
    <row r="689" spans="1:22" ht="14.25" x14ac:dyDescent="0.2">
      <c r="A689" s="15"/>
      <c r="B689" s="15"/>
      <c r="C689" s="15" t="s">
        <v>3137</v>
      </c>
      <c r="D689" s="16" t="s">
        <v>3138</v>
      </c>
      <c r="E689" s="9">
        <f>Source!AQ292</f>
        <v>37.97</v>
      </c>
      <c r="F689" s="18"/>
      <c r="G689" s="17" t="str">
        <f>Source!DI292</f>
        <v/>
      </c>
      <c r="H689" s="9">
        <f>Source!AV292</f>
        <v>1</v>
      </c>
      <c r="I689" s="9"/>
      <c r="J689" s="18"/>
      <c r="K689" s="18">
        <f>Source!U292</f>
        <v>1.5187999999999999</v>
      </c>
    </row>
    <row r="690" spans="1:22" ht="15" x14ac:dyDescent="0.25">
      <c r="A690" s="21"/>
      <c r="B690" s="21"/>
      <c r="C690" s="21"/>
      <c r="D690" s="21"/>
      <c r="E690" s="21"/>
      <c r="F690" s="21"/>
      <c r="G690" s="21"/>
      <c r="H690" s="21"/>
      <c r="I690" s="52">
        <f>J682+J683+J685+J686+J687+J688</f>
        <v>2596.3299999999995</v>
      </c>
      <c r="J690" s="52"/>
      <c r="K690" s="22">
        <f>IF(Source!I292&lt;&gt;0, ROUND(I690/Source!I292, 2), 0)</f>
        <v>64908.25</v>
      </c>
      <c r="P690" s="19">
        <f>I690</f>
        <v>2596.3299999999995</v>
      </c>
    </row>
    <row r="691" spans="1:22" ht="42.75" x14ac:dyDescent="0.2">
      <c r="A691" s="15">
        <v>90</v>
      </c>
      <c r="B691" s="15" t="str">
        <f>Source!F293</f>
        <v>1.10-3203-1-1/1</v>
      </c>
      <c r="C691" s="15" t="str">
        <f>Source!G293</f>
        <v>Устройство первого слоя оклеечной гидроизоляции рулонными материалами на битумной мастике</v>
      </c>
      <c r="D691" s="16" t="str">
        <f>Source!DW293</f>
        <v>100 м2</v>
      </c>
      <c r="E691" s="9">
        <f>Source!I293</f>
        <v>0.02</v>
      </c>
      <c r="F691" s="18"/>
      <c r="G691" s="17"/>
      <c r="H691" s="9"/>
      <c r="I691" s="9"/>
      <c r="J691" s="18"/>
      <c r="K691" s="18"/>
      <c r="Q691">
        <f>ROUND((Source!BZ293/100)*ROUND((Source!AF293*Source!AV293)*Source!I293, 2), 2)</f>
        <v>131.1</v>
      </c>
      <c r="R691">
        <f>Source!X293</f>
        <v>131.1</v>
      </c>
      <c r="S691">
        <f>ROUND((Source!CA293/100)*ROUND((Source!AF293*Source!AV293)*Source!I293, 2), 2)</f>
        <v>18.73</v>
      </c>
      <c r="T691">
        <f>Source!Y293</f>
        <v>18.73</v>
      </c>
      <c r="U691">
        <f>ROUND((175/100)*ROUND((Source!AE293*Source!AV293)*Source!I293, 2), 2)</f>
        <v>1.49</v>
      </c>
      <c r="V691">
        <f>ROUND((108/100)*ROUND(Source!CS293*Source!I293, 2), 2)</f>
        <v>0.92</v>
      </c>
    </row>
    <row r="692" spans="1:22" ht="14.25" x14ac:dyDescent="0.2">
      <c r="A692" s="15"/>
      <c r="B692" s="15"/>
      <c r="C692" s="15" t="s">
        <v>3132</v>
      </c>
      <c r="D692" s="16"/>
      <c r="E692" s="9"/>
      <c r="F692" s="18">
        <f>Source!AO293</f>
        <v>9364.1299999999992</v>
      </c>
      <c r="G692" s="17" t="str">
        <f>Source!DG293</f>
        <v/>
      </c>
      <c r="H692" s="9">
        <f>Source!AV293</f>
        <v>1</v>
      </c>
      <c r="I692" s="9">
        <f>IF(Source!BA293&lt;&gt; 0, Source!BA293, 1)</f>
        <v>1</v>
      </c>
      <c r="J692" s="18">
        <f>Source!S293</f>
        <v>187.28</v>
      </c>
      <c r="K692" s="18"/>
    </row>
    <row r="693" spans="1:22" ht="14.25" x14ac:dyDescent="0.2">
      <c r="A693" s="15"/>
      <c r="B693" s="15"/>
      <c r="C693" s="15" t="s">
        <v>3139</v>
      </c>
      <c r="D693" s="16"/>
      <c r="E693" s="9"/>
      <c r="F693" s="18">
        <f>Source!AM293</f>
        <v>1215.25</v>
      </c>
      <c r="G693" s="17" t="str">
        <f>Source!DE293</f>
        <v/>
      </c>
      <c r="H693" s="9">
        <f>Source!AV293</f>
        <v>1</v>
      </c>
      <c r="I693" s="9">
        <f>IF(Source!BB293&lt;&gt; 0, Source!BB293, 1)</f>
        <v>1</v>
      </c>
      <c r="J693" s="18">
        <f>Source!Q293</f>
        <v>24.31</v>
      </c>
      <c r="K693" s="18"/>
    </row>
    <row r="694" spans="1:22" ht="14.25" x14ac:dyDescent="0.2">
      <c r="A694" s="15"/>
      <c r="B694" s="15"/>
      <c r="C694" s="15" t="s">
        <v>3140</v>
      </c>
      <c r="D694" s="16"/>
      <c r="E694" s="9"/>
      <c r="F694" s="18">
        <f>Source!AN293</f>
        <v>42.49</v>
      </c>
      <c r="G694" s="17" t="str">
        <f>Source!DF293</f>
        <v/>
      </c>
      <c r="H694" s="9">
        <f>Source!AV293</f>
        <v>1</v>
      </c>
      <c r="I694" s="9">
        <f>IF(Source!BS293&lt;&gt; 0, Source!BS293, 1)</f>
        <v>1</v>
      </c>
      <c r="J694" s="23">
        <f>Source!R293</f>
        <v>0.85</v>
      </c>
      <c r="K694" s="18"/>
    </row>
    <row r="695" spans="1:22" ht="14.25" x14ac:dyDescent="0.2">
      <c r="A695" s="15"/>
      <c r="B695" s="15"/>
      <c r="C695" s="15" t="s">
        <v>3133</v>
      </c>
      <c r="D695" s="16"/>
      <c r="E695" s="9"/>
      <c r="F695" s="18">
        <f>Source!AL293</f>
        <v>73163.850000000006</v>
      </c>
      <c r="G695" s="17" t="str">
        <f>Source!DD293</f>
        <v/>
      </c>
      <c r="H695" s="9">
        <f>Source!AW293</f>
        <v>1</v>
      </c>
      <c r="I695" s="9">
        <f>IF(Source!BC293&lt;&gt; 0, Source!BC293, 1)</f>
        <v>1</v>
      </c>
      <c r="J695" s="18">
        <f>Source!P293</f>
        <v>1463.28</v>
      </c>
      <c r="K695" s="18"/>
    </row>
    <row r="696" spans="1:22" ht="14.25" x14ac:dyDescent="0.2">
      <c r="A696" s="15"/>
      <c r="B696" s="15"/>
      <c r="C696" s="15" t="s">
        <v>3134</v>
      </c>
      <c r="D696" s="16" t="s">
        <v>3135</v>
      </c>
      <c r="E696" s="9">
        <f>Source!AT293</f>
        <v>70</v>
      </c>
      <c r="F696" s="18"/>
      <c r="G696" s="17"/>
      <c r="H696" s="9"/>
      <c r="I696" s="9"/>
      <c r="J696" s="18">
        <f>SUM(R691:R695)</f>
        <v>131.1</v>
      </c>
      <c r="K696" s="18"/>
    </row>
    <row r="697" spans="1:22" ht="14.25" x14ac:dyDescent="0.2">
      <c r="A697" s="15"/>
      <c r="B697" s="15"/>
      <c r="C697" s="15" t="s">
        <v>3136</v>
      </c>
      <c r="D697" s="16" t="s">
        <v>3135</v>
      </c>
      <c r="E697" s="9">
        <f>Source!AU293</f>
        <v>10</v>
      </c>
      <c r="F697" s="18"/>
      <c r="G697" s="17"/>
      <c r="H697" s="9"/>
      <c r="I697" s="9"/>
      <c r="J697" s="18">
        <f>SUM(T691:T696)</f>
        <v>18.73</v>
      </c>
      <c r="K697" s="18"/>
    </row>
    <row r="698" spans="1:22" ht="14.25" x14ac:dyDescent="0.2">
      <c r="A698" s="15"/>
      <c r="B698" s="15"/>
      <c r="C698" s="15" t="s">
        <v>3141</v>
      </c>
      <c r="D698" s="16" t="s">
        <v>3135</v>
      </c>
      <c r="E698" s="9">
        <f>108</f>
        <v>108</v>
      </c>
      <c r="F698" s="18"/>
      <c r="G698" s="17"/>
      <c r="H698" s="9"/>
      <c r="I698" s="9"/>
      <c r="J698" s="18">
        <f>SUM(V691:V697)</f>
        <v>0.92</v>
      </c>
      <c r="K698" s="18"/>
    </row>
    <row r="699" spans="1:22" ht="14.25" x14ac:dyDescent="0.2">
      <c r="A699" s="15"/>
      <c r="B699" s="15"/>
      <c r="C699" s="15" t="s">
        <v>3137</v>
      </c>
      <c r="D699" s="16" t="s">
        <v>3138</v>
      </c>
      <c r="E699" s="9">
        <f>Source!AQ293</f>
        <v>36.799999999999997</v>
      </c>
      <c r="F699" s="18"/>
      <c r="G699" s="17" t="str">
        <f>Source!DI293</f>
        <v/>
      </c>
      <c r="H699" s="9">
        <f>Source!AV293</f>
        <v>1</v>
      </c>
      <c r="I699" s="9"/>
      <c r="J699" s="18"/>
      <c r="K699" s="18">
        <f>Source!U293</f>
        <v>0.73599999999999999</v>
      </c>
    </row>
    <row r="700" spans="1:22" ht="15" x14ac:dyDescent="0.25">
      <c r="A700" s="21"/>
      <c r="B700" s="21"/>
      <c r="C700" s="21"/>
      <c r="D700" s="21"/>
      <c r="E700" s="21"/>
      <c r="F700" s="21"/>
      <c r="G700" s="21"/>
      <c r="H700" s="21"/>
      <c r="I700" s="52">
        <f>J692+J693+J695+J696+J697+J698</f>
        <v>1825.62</v>
      </c>
      <c r="J700" s="52"/>
      <c r="K700" s="22">
        <f>IF(Source!I293&lt;&gt;0, ROUND(I700/Source!I293, 2), 0)</f>
        <v>91281</v>
      </c>
      <c r="P700" s="19">
        <f>I700</f>
        <v>1825.62</v>
      </c>
    </row>
    <row r="701" spans="1:22" ht="28.5" x14ac:dyDescent="0.2">
      <c r="A701" s="15">
        <v>91</v>
      </c>
      <c r="B701" s="15" t="str">
        <f>Source!F294</f>
        <v>1.10-3203-1-2/1</v>
      </c>
      <c r="C701" s="15" t="str">
        <f>Source!G294</f>
        <v>Добавляется на каждый последующий слой к поз.10-3203-1-1</v>
      </c>
      <c r="D701" s="16" t="str">
        <f>Source!DW294</f>
        <v>100 м2</v>
      </c>
      <c r="E701" s="9">
        <f>Source!I294</f>
        <v>0.02</v>
      </c>
      <c r="F701" s="18"/>
      <c r="G701" s="17"/>
      <c r="H701" s="9"/>
      <c r="I701" s="9"/>
      <c r="J701" s="18"/>
      <c r="K701" s="18"/>
      <c r="Q701">
        <f>ROUND((Source!BZ294/100)*ROUND((Source!AF294*Source!AV294)*Source!I294, 2), 2)</f>
        <v>81.94</v>
      </c>
      <c r="R701">
        <f>Source!X294</f>
        <v>81.94</v>
      </c>
      <c r="S701">
        <f>ROUND((Source!CA294/100)*ROUND((Source!AF294*Source!AV294)*Source!I294, 2), 2)</f>
        <v>11.71</v>
      </c>
      <c r="T701">
        <f>Source!Y294</f>
        <v>11.71</v>
      </c>
      <c r="U701">
        <f>ROUND((175/100)*ROUND((Source!AE294*Source!AV294)*Source!I294, 2), 2)</f>
        <v>1.1200000000000001</v>
      </c>
      <c r="V701">
        <f>ROUND((108/100)*ROUND(Source!CS294*Source!I294, 2), 2)</f>
        <v>0.69</v>
      </c>
    </row>
    <row r="702" spans="1:22" ht="14.25" x14ac:dyDescent="0.2">
      <c r="A702" s="15"/>
      <c r="B702" s="15"/>
      <c r="C702" s="15" t="s">
        <v>3132</v>
      </c>
      <c r="D702" s="16"/>
      <c r="E702" s="9"/>
      <c r="F702" s="18">
        <f>Source!AO294</f>
        <v>5852.58</v>
      </c>
      <c r="G702" s="17" t="str">
        <f>Source!DG294</f>
        <v/>
      </c>
      <c r="H702" s="9">
        <f>Source!AV294</f>
        <v>1</v>
      </c>
      <c r="I702" s="9">
        <f>IF(Source!BA294&lt;&gt; 0, Source!BA294, 1)</f>
        <v>1</v>
      </c>
      <c r="J702" s="18">
        <f>Source!S294</f>
        <v>117.05</v>
      </c>
      <c r="K702" s="18"/>
    </row>
    <row r="703" spans="1:22" ht="14.25" x14ac:dyDescent="0.2">
      <c r="A703" s="15"/>
      <c r="B703" s="15"/>
      <c r="C703" s="15" t="s">
        <v>3139</v>
      </c>
      <c r="D703" s="16"/>
      <c r="E703" s="9"/>
      <c r="F703" s="18">
        <f>Source!AM294</f>
        <v>911.02</v>
      </c>
      <c r="G703" s="17" t="str">
        <f>Source!DE294</f>
        <v/>
      </c>
      <c r="H703" s="9">
        <f>Source!AV294</f>
        <v>1</v>
      </c>
      <c r="I703" s="9">
        <f>IF(Source!BB294&lt;&gt; 0, Source!BB294, 1)</f>
        <v>1</v>
      </c>
      <c r="J703" s="18">
        <f>Source!Q294</f>
        <v>18.22</v>
      </c>
      <c r="K703" s="18"/>
    </row>
    <row r="704" spans="1:22" ht="14.25" x14ac:dyDescent="0.2">
      <c r="A704" s="15"/>
      <c r="B704" s="15"/>
      <c r="C704" s="15" t="s">
        <v>3140</v>
      </c>
      <c r="D704" s="16"/>
      <c r="E704" s="9"/>
      <c r="F704" s="18">
        <f>Source!AN294</f>
        <v>31.85</v>
      </c>
      <c r="G704" s="17" t="str">
        <f>Source!DF294</f>
        <v/>
      </c>
      <c r="H704" s="9">
        <f>Source!AV294</f>
        <v>1</v>
      </c>
      <c r="I704" s="9">
        <f>IF(Source!BS294&lt;&gt; 0, Source!BS294, 1)</f>
        <v>1</v>
      </c>
      <c r="J704" s="23">
        <f>Source!R294</f>
        <v>0.64</v>
      </c>
      <c r="K704" s="18"/>
    </row>
    <row r="705" spans="1:22" ht="14.25" x14ac:dyDescent="0.2">
      <c r="A705" s="15"/>
      <c r="B705" s="15"/>
      <c r="C705" s="15" t="s">
        <v>3133</v>
      </c>
      <c r="D705" s="16"/>
      <c r="E705" s="9"/>
      <c r="F705" s="18">
        <f>Source!AL294</f>
        <v>32761.13</v>
      </c>
      <c r="G705" s="17" t="str">
        <f>Source!DD294</f>
        <v/>
      </c>
      <c r="H705" s="9">
        <f>Source!AW294</f>
        <v>1</v>
      </c>
      <c r="I705" s="9">
        <f>IF(Source!BC294&lt;&gt; 0, Source!BC294, 1)</f>
        <v>1</v>
      </c>
      <c r="J705" s="18">
        <f>Source!P294</f>
        <v>655.22</v>
      </c>
      <c r="K705" s="18"/>
    </row>
    <row r="706" spans="1:22" ht="14.25" x14ac:dyDescent="0.2">
      <c r="A706" s="15"/>
      <c r="B706" s="15"/>
      <c r="C706" s="15" t="s">
        <v>3134</v>
      </c>
      <c r="D706" s="16" t="s">
        <v>3135</v>
      </c>
      <c r="E706" s="9">
        <f>Source!AT294</f>
        <v>70</v>
      </c>
      <c r="F706" s="18"/>
      <c r="G706" s="17"/>
      <c r="H706" s="9"/>
      <c r="I706" s="9"/>
      <c r="J706" s="18">
        <f>SUM(R701:R705)</f>
        <v>81.94</v>
      </c>
      <c r="K706" s="18"/>
    </row>
    <row r="707" spans="1:22" ht="14.25" x14ac:dyDescent="0.2">
      <c r="A707" s="15"/>
      <c r="B707" s="15"/>
      <c r="C707" s="15" t="s">
        <v>3136</v>
      </c>
      <c r="D707" s="16" t="s">
        <v>3135</v>
      </c>
      <c r="E707" s="9">
        <f>Source!AU294</f>
        <v>10</v>
      </c>
      <c r="F707" s="18"/>
      <c r="G707" s="17"/>
      <c r="H707" s="9"/>
      <c r="I707" s="9"/>
      <c r="J707" s="18">
        <f>SUM(T701:T706)</f>
        <v>11.71</v>
      </c>
      <c r="K707" s="18"/>
    </row>
    <row r="708" spans="1:22" ht="14.25" x14ac:dyDescent="0.2">
      <c r="A708" s="15"/>
      <c r="B708" s="15"/>
      <c r="C708" s="15" t="s">
        <v>3141</v>
      </c>
      <c r="D708" s="16" t="s">
        <v>3135</v>
      </c>
      <c r="E708" s="9">
        <f>108</f>
        <v>108</v>
      </c>
      <c r="F708" s="18"/>
      <c r="G708" s="17"/>
      <c r="H708" s="9"/>
      <c r="I708" s="9"/>
      <c r="J708" s="18">
        <f>SUM(V701:V707)</f>
        <v>0.69</v>
      </c>
      <c r="K708" s="18"/>
    </row>
    <row r="709" spans="1:22" ht="14.25" x14ac:dyDescent="0.2">
      <c r="A709" s="15"/>
      <c r="B709" s="15"/>
      <c r="C709" s="15" t="s">
        <v>3137</v>
      </c>
      <c r="D709" s="16" t="s">
        <v>3138</v>
      </c>
      <c r="E709" s="9">
        <f>Source!AQ294</f>
        <v>23</v>
      </c>
      <c r="F709" s="18"/>
      <c r="G709" s="17" t="str">
        <f>Source!DI294</f>
        <v/>
      </c>
      <c r="H709" s="9">
        <f>Source!AV294</f>
        <v>1</v>
      </c>
      <c r="I709" s="9"/>
      <c r="J709" s="18"/>
      <c r="K709" s="18">
        <f>Source!U294</f>
        <v>0.46</v>
      </c>
    </row>
    <row r="710" spans="1:22" ht="15" x14ac:dyDescent="0.25">
      <c r="A710" s="21"/>
      <c r="B710" s="21"/>
      <c r="C710" s="21"/>
      <c r="D710" s="21"/>
      <c r="E710" s="21"/>
      <c r="F710" s="21"/>
      <c r="G710" s="21"/>
      <c r="H710" s="21"/>
      <c r="I710" s="52">
        <f>J702+J703+J705+J706+J707+J708</f>
        <v>884.83000000000015</v>
      </c>
      <c r="J710" s="52"/>
      <c r="K710" s="22">
        <f>IF(Source!I294&lt;&gt;0, ROUND(I710/Source!I294, 2), 0)</f>
        <v>44241.5</v>
      </c>
      <c r="P710" s="19">
        <f>I710</f>
        <v>884.83000000000015</v>
      </c>
    </row>
    <row r="711" spans="1:22" ht="71.25" x14ac:dyDescent="0.2">
      <c r="A711" s="15">
        <v>92</v>
      </c>
      <c r="B711" s="15" t="str">
        <f>Source!F295</f>
        <v>1.5-3201-7-1/1</v>
      </c>
      <c r="C711" s="15" t="str">
        <f>Source!G295</f>
        <v>Обмазочная гидроизоляция бетонных, железобетонных и кирпичных поверхностей цементно-песчаным составом проникающего действия "Эволит-Гидро" толщиной 2 мм</v>
      </c>
      <c r="D711" s="16" t="str">
        <f>Source!DW295</f>
        <v>м2</v>
      </c>
      <c r="E711" s="9">
        <f>Source!I295</f>
        <v>2</v>
      </c>
      <c r="F711" s="18"/>
      <c r="G711" s="17"/>
      <c r="H711" s="9"/>
      <c r="I711" s="9"/>
      <c r="J711" s="18"/>
      <c r="K711" s="18"/>
      <c r="Q711">
        <f>ROUND((Source!BZ295/100)*ROUND((Source!AF295*Source!AV295)*Source!I295, 2), 2)</f>
        <v>388.44</v>
      </c>
      <c r="R711">
        <f>Source!X295</f>
        <v>388.44</v>
      </c>
      <c r="S711">
        <f>ROUND((Source!CA295/100)*ROUND((Source!AF295*Source!AV295)*Source!I295, 2), 2)</f>
        <v>55.49</v>
      </c>
      <c r="T711">
        <f>Source!Y295</f>
        <v>55.49</v>
      </c>
      <c r="U711">
        <f>ROUND((175/100)*ROUND((Source!AE295*Source!AV295)*Source!I295, 2), 2)</f>
        <v>1.19</v>
      </c>
      <c r="V711">
        <f>ROUND((108/100)*ROUND(Source!CS295*Source!I295, 2), 2)</f>
        <v>0.73</v>
      </c>
    </row>
    <row r="712" spans="1:22" ht="14.25" x14ac:dyDescent="0.2">
      <c r="A712" s="15"/>
      <c r="B712" s="15"/>
      <c r="C712" s="15" t="s">
        <v>3132</v>
      </c>
      <c r="D712" s="16"/>
      <c r="E712" s="9"/>
      <c r="F712" s="18">
        <f>Source!AO295</f>
        <v>277.45999999999998</v>
      </c>
      <c r="G712" s="17" t="str">
        <f>Source!DG295</f>
        <v/>
      </c>
      <c r="H712" s="9">
        <f>Source!AV295</f>
        <v>1</v>
      </c>
      <c r="I712" s="9">
        <f>IF(Source!BA295&lt;&gt; 0, Source!BA295, 1)</f>
        <v>1</v>
      </c>
      <c r="J712" s="18">
        <f>Source!S295</f>
        <v>554.91999999999996</v>
      </c>
      <c r="K712" s="18"/>
    </row>
    <row r="713" spans="1:22" ht="14.25" x14ac:dyDescent="0.2">
      <c r="A713" s="15"/>
      <c r="B713" s="15"/>
      <c r="C713" s="15" t="s">
        <v>3139</v>
      </c>
      <c r="D713" s="16"/>
      <c r="E713" s="9"/>
      <c r="F713" s="18">
        <f>Source!AM295</f>
        <v>2.33</v>
      </c>
      <c r="G713" s="17" t="str">
        <f>Source!DE295</f>
        <v/>
      </c>
      <c r="H713" s="9">
        <f>Source!AV295</f>
        <v>1</v>
      </c>
      <c r="I713" s="9">
        <f>IF(Source!BB295&lt;&gt; 0, Source!BB295, 1)</f>
        <v>1</v>
      </c>
      <c r="J713" s="18">
        <f>Source!Q295</f>
        <v>4.66</v>
      </c>
      <c r="K713" s="18"/>
    </row>
    <row r="714" spans="1:22" ht="14.25" x14ac:dyDescent="0.2">
      <c r="A714" s="15"/>
      <c r="B714" s="15"/>
      <c r="C714" s="15" t="s">
        <v>3140</v>
      </c>
      <c r="D714" s="16"/>
      <c r="E714" s="9"/>
      <c r="F714" s="18">
        <f>Source!AN295</f>
        <v>0.34</v>
      </c>
      <c r="G714" s="17" t="str">
        <f>Source!DF295</f>
        <v/>
      </c>
      <c r="H714" s="9">
        <f>Source!AV295</f>
        <v>1</v>
      </c>
      <c r="I714" s="9">
        <f>IF(Source!BS295&lt;&gt; 0, Source!BS295, 1)</f>
        <v>1</v>
      </c>
      <c r="J714" s="23">
        <f>Source!R295</f>
        <v>0.68</v>
      </c>
      <c r="K714" s="18"/>
    </row>
    <row r="715" spans="1:22" ht="14.25" x14ac:dyDescent="0.2">
      <c r="A715" s="15"/>
      <c r="B715" s="15"/>
      <c r="C715" s="15" t="s">
        <v>3133</v>
      </c>
      <c r="D715" s="16"/>
      <c r="E715" s="9"/>
      <c r="F715" s="18">
        <f>Source!AL295</f>
        <v>1405.74</v>
      </c>
      <c r="G715" s="17" t="str">
        <f>Source!DD295</f>
        <v/>
      </c>
      <c r="H715" s="9">
        <f>Source!AW295</f>
        <v>1</v>
      </c>
      <c r="I715" s="9">
        <f>IF(Source!BC295&lt;&gt; 0, Source!BC295, 1)</f>
        <v>1</v>
      </c>
      <c r="J715" s="18">
        <f>Source!P295</f>
        <v>2811.48</v>
      </c>
      <c r="K715" s="18"/>
    </row>
    <row r="716" spans="1:22" ht="14.25" x14ac:dyDescent="0.2">
      <c r="A716" s="15"/>
      <c r="B716" s="15"/>
      <c r="C716" s="15" t="s">
        <v>3134</v>
      </c>
      <c r="D716" s="16" t="s">
        <v>3135</v>
      </c>
      <c r="E716" s="9">
        <f>Source!AT295</f>
        <v>70</v>
      </c>
      <c r="F716" s="18"/>
      <c r="G716" s="17"/>
      <c r="H716" s="9"/>
      <c r="I716" s="9"/>
      <c r="J716" s="18">
        <f>SUM(R711:R715)</f>
        <v>388.44</v>
      </c>
      <c r="K716" s="18"/>
    </row>
    <row r="717" spans="1:22" ht="14.25" x14ac:dyDescent="0.2">
      <c r="A717" s="15"/>
      <c r="B717" s="15"/>
      <c r="C717" s="15" t="s">
        <v>3136</v>
      </c>
      <c r="D717" s="16" t="s">
        <v>3135</v>
      </c>
      <c r="E717" s="9">
        <f>Source!AU295</f>
        <v>10</v>
      </c>
      <c r="F717" s="18"/>
      <c r="G717" s="17"/>
      <c r="H717" s="9"/>
      <c r="I717" s="9"/>
      <c r="J717" s="18">
        <f>SUM(T711:T716)</f>
        <v>55.49</v>
      </c>
      <c r="K717" s="18"/>
    </row>
    <row r="718" spans="1:22" ht="14.25" x14ac:dyDescent="0.2">
      <c r="A718" s="15"/>
      <c r="B718" s="15"/>
      <c r="C718" s="15" t="s">
        <v>3141</v>
      </c>
      <c r="D718" s="16" t="s">
        <v>3135</v>
      </c>
      <c r="E718" s="9">
        <f>108</f>
        <v>108</v>
      </c>
      <c r="F718" s="18"/>
      <c r="G718" s="17"/>
      <c r="H718" s="9"/>
      <c r="I718" s="9"/>
      <c r="J718" s="18">
        <f>SUM(V711:V717)</f>
        <v>0.73</v>
      </c>
      <c r="K718" s="18"/>
    </row>
    <row r="719" spans="1:22" ht="14.25" x14ac:dyDescent="0.2">
      <c r="A719" s="15"/>
      <c r="B719" s="15"/>
      <c r="C719" s="15" t="s">
        <v>3137</v>
      </c>
      <c r="D719" s="16" t="s">
        <v>3138</v>
      </c>
      <c r="E719" s="9">
        <f>Source!AQ295</f>
        <v>1.1399999999999999</v>
      </c>
      <c r="F719" s="18"/>
      <c r="G719" s="17" t="str">
        <f>Source!DI295</f>
        <v/>
      </c>
      <c r="H719" s="9">
        <f>Source!AV295</f>
        <v>1</v>
      </c>
      <c r="I719" s="9"/>
      <c r="J719" s="18"/>
      <c r="K719" s="18">
        <f>Source!U295</f>
        <v>2.2799999999999998</v>
      </c>
    </row>
    <row r="720" spans="1:22" ht="15" x14ac:dyDescent="0.25">
      <c r="A720" s="21"/>
      <c r="B720" s="21"/>
      <c r="C720" s="21"/>
      <c r="D720" s="21"/>
      <c r="E720" s="21"/>
      <c r="F720" s="21"/>
      <c r="G720" s="21"/>
      <c r="H720" s="21"/>
      <c r="I720" s="52">
        <f>J712+J713+J715+J716+J717+J718</f>
        <v>3815.72</v>
      </c>
      <c r="J720" s="52"/>
      <c r="K720" s="22">
        <f>IF(Source!I295&lt;&gt;0, ROUND(I720/Source!I295, 2), 0)</f>
        <v>1907.86</v>
      </c>
      <c r="P720" s="19">
        <f>I720</f>
        <v>3815.72</v>
      </c>
    </row>
    <row r="721" spans="1:22" ht="99.75" x14ac:dyDescent="0.2">
      <c r="A721" s="15">
        <v>93</v>
      </c>
      <c r="B721" s="15" t="str">
        <f>Source!F296</f>
        <v>1.5-3201-7-2/1</v>
      </c>
      <c r="C721" s="15" t="str">
        <f>Source!G296</f>
        <v>Обмазочная гидроизоляция бетонных, железобетонных и кирпичных поверхностей цементно-песчаным составом проникающего действия "Эволит-Гидро", добавлять или исключать на каждый 1 мм изменения толщины для поз. 5-3201-7-1</v>
      </c>
      <c r="D721" s="16" t="str">
        <f>Source!DW296</f>
        <v>м2</v>
      </c>
      <c r="E721" s="9">
        <f>Source!I296</f>
        <v>2</v>
      </c>
      <c r="F721" s="18"/>
      <c r="G721" s="17"/>
      <c r="H721" s="9"/>
      <c r="I721" s="9"/>
      <c r="J721" s="18"/>
      <c r="K721" s="18"/>
      <c r="Q721">
        <f>ROUND((Source!BZ296/100)*ROUND((Source!AF296*Source!AV296)*Source!I296, 2), 2)</f>
        <v>85.32</v>
      </c>
      <c r="R721">
        <f>Source!X296</f>
        <v>85.32</v>
      </c>
      <c r="S721">
        <f>ROUND((Source!CA296/100)*ROUND((Source!AF296*Source!AV296)*Source!I296, 2), 2)</f>
        <v>12.19</v>
      </c>
      <c r="T721">
        <f>Source!Y296</f>
        <v>12.19</v>
      </c>
      <c r="U721">
        <f>ROUND((175/100)*ROUND((Source!AE296*Source!AV296)*Source!I296, 2), 2)</f>
        <v>0.46</v>
      </c>
      <c r="V721">
        <f>ROUND((108/100)*ROUND(Source!CS296*Source!I296, 2), 2)</f>
        <v>0.28000000000000003</v>
      </c>
    </row>
    <row r="722" spans="1:22" ht="14.25" x14ac:dyDescent="0.2">
      <c r="A722" s="15"/>
      <c r="B722" s="15"/>
      <c r="C722" s="15" t="s">
        <v>3132</v>
      </c>
      <c r="D722" s="16"/>
      <c r="E722" s="9"/>
      <c r="F722" s="18">
        <f>Source!AO296</f>
        <v>60.94</v>
      </c>
      <c r="G722" s="17" t="str">
        <f>Source!DG296</f>
        <v/>
      </c>
      <c r="H722" s="9">
        <f>Source!AV296</f>
        <v>1</v>
      </c>
      <c r="I722" s="9">
        <f>IF(Source!BA296&lt;&gt; 0, Source!BA296, 1)</f>
        <v>1</v>
      </c>
      <c r="J722" s="18">
        <f>Source!S296</f>
        <v>121.88</v>
      </c>
      <c r="K722" s="18"/>
    </row>
    <row r="723" spans="1:22" ht="14.25" x14ac:dyDescent="0.2">
      <c r="A723" s="15"/>
      <c r="B723" s="15"/>
      <c r="C723" s="15" t="s">
        <v>3139</v>
      </c>
      <c r="D723" s="16"/>
      <c r="E723" s="9"/>
      <c r="F723" s="18">
        <f>Source!AM296</f>
        <v>0.88</v>
      </c>
      <c r="G723" s="17" t="str">
        <f>Source!DE296</f>
        <v/>
      </c>
      <c r="H723" s="9">
        <f>Source!AV296</f>
        <v>1</v>
      </c>
      <c r="I723" s="9">
        <f>IF(Source!BB296&lt;&gt; 0, Source!BB296, 1)</f>
        <v>1</v>
      </c>
      <c r="J723" s="18">
        <f>Source!Q296</f>
        <v>1.76</v>
      </c>
      <c r="K723" s="18"/>
    </row>
    <row r="724" spans="1:22" ht="14.25" x14ac:dyDescent="0.2">
      <c r="A724" s="15"/>
      <c r="B724" s="15"/>
      <c r="C724" s="15" t="s">
        <v>3140</v>
      </c>
      <c r="D724" s="16"/>
      <c r="E724" s="9"/>
      <c r="F724" s="18">
        <f>Source!AN296</f>
        <v>0.13</v>
      </c>
      <c r="G724" s="17" t="str">
        <f>Source!DF296</f>
        <v/>
      </c>
      <c r="H724" s="9">
        <f>Source!AV296</f>
        <v>1</v>
      </c>
      <c r="I724" s="9">
        <f>IF(Source!BS296&lt;&gt; 0, Source!BS296, 1)</f>
        <v>1</v>
      </c>
      <c r="J724" s="23">
        <f>Source!R296</f>
        <v>0.26</v>
      </c>
      <c r="K724" s="18"/>
    </row>
    <row r="725" spans="1:22" ht="14.25" x14ac:dyDescent="0.2">
      <c r="A725" s="15"/>
      <c r="B725" s="15"/>
      <c r="C725" s="15" t="s">
        <v>3133</v>
      </c>
      <c r="D725" s="16"/>
      <c r="E725" s="9"/>
      <c r="F725" s="18">
        <f>Source!AL296</f>
        <v>540.79999999999995</v>
      </c>
      <c r="G725" s="17" t="str">
        <f>Source!DD296</f>
        <v/>
      </c>
      <c r="H725" s="9">
        <f>Source!AW296</f>
        <v>1</v>
      </c>
      <c r="I725" s="9">
        <f>IF(Source!BC296&lt;&gt; 0, Source!BC296, 1)</f>
        <v>1</v>
      </c>
      <c r="J725" s="18">
        <f>Source!P296</f>
        <v>1081.5999999999999</v>
      </c>
      <c r="K725" s="18"/>
    </row>
    <row r="726" spans="1:22" ht="14.25" x14ac:dyDescent="0.2">
      <c r="A726" s="15"/>
      <c r="B726" s="15"/>
      <c r="C726" s="15" t="s">
        <v>3134</v>
      </c>
      <c r="D726" s="16" t="s">
        <v>3135</v>
      </c>
      <c r="E726" s="9">
        <f>Source!AT296</f>
        <v>70</v>
      </c>
      <c r="F726" s="18"/>
      <c r="G726" s="17"/>
      <c r="H726" s="9"/>
      <c r="I726" s="9"/>
      <c r="J726" s="18">
        <f>SUM(R721:R725)</f>
        <v>85.32</v>
      </c>
      <c r="K726" s="18"/>
    </row>
    <row r="727" spans="1:22" ht="14.25" x14ac:dyDescent="0.2">
      <c r="A727" s="15"/>
      <c r="B727" s="15"/>
      <c r="C727" s="15" t="s">
        <v>3136</v>
      </c>
      <c r="D727" s="16" t="s">
        <v>3135</v>
      </c>
      <c r="E727" s="9">
        <f>Source!AU296</f>
        <v>10</v>
      </c>
      <c r="F727" s="18"/>
      <c r="G727" s="17"/>
      <c r="H727" s="9"/>
      <c r="I727" s="9"/>
      <c r="J727" s="18">
        <f>SUM(T721:T726)</f>
        <v>12.19</v>
      </c>
      <c r="K727" s="18"/>
    </row>
    <row r="728" spans="1:22" ht="14.25" x14ac:dyDescent="0.2">
      <c r="A728" s="15"/>
      <c r="B728" s="15"/>
      <c r="C728" s="15" t="s">
        <v>3141</v>
      </c>
      <c r="D728" s="16" t="s">
        <v>3135</v>
      </c>
      <c r="E728" s="9">
        <f>108</f>
        <v>108</v>
      </c>
      <c r="F728" s="18"/>
      <c r="G728" s="17"/>
      <c r="H728" s="9"/>
      <c r="I728" s="9"/>
      <c r="J728" s="18">
        <f>SUM(V721:V727)</f>
        <v>0.28000000000000003</v>
      </c>
      <c r="K728" s="18"/>
    </row>
    <row r="729" spans="1:22" ht="14.25" x14ac:dyDescent="0.2">
      <c r="A729" s="15"/>
      <c r="B729" s="15"/>
      <c r="C729" s="15" t="s">
        <v>3137</v>
      </c>
      <c r="D729" s="16" t="s">
        <v>3138</v>
      </c>
      <c r="E729" s="9">
        <f>Source!AQ296</f>
        <v>0.26</v>
      </c>
      <c r="F729" s="18"/>
      <c r="G729" s="17" t="str">
        <f>Source!DI296</f>
        <v/>
      </c>
      <c r="H729" s="9">
        <f>Source!AV296</f>
        <v>1</v>
      </c>
      <c r="I729" s="9"/>
      <c r="J729" s="18"/>
      <c r="K729" s="18">
        <f>Source!U296</f>
        <v>0.52</v>
      </c>
    </row>
    <row r="730" spans="1:22" ht="15" x14ac:dyDescent="0.25">
      <c r="A730" s="21"/>
      <c r="B730" s="21"/>
      <c r="C730" s="21"/>
      <c r="D730" s="21"/>
      <c r="E730" s="21"/>
      <c r="F730" s="21"/>
      <c r="G730" s="21"/>
      <c r="H730" s="21"/>
      <c r="I730" s="52">
        <f>J722+J723+J725+J726+J727+J728</f>
        <v>1303.03</v>
      </c>
      <c r="J730" s="52"/>
      <c r="K730" s="22">
        <f>IF(Source!I296&lt;&gt;0, ROUND(I730/Source!I296, 2), 0)</f>
        <v>651.52</v>
      </c>
      <c r="P730" s="19">
        <f>I730</f>
        <v>1303.03</v>
      </c>
    </row>
    <row r="731" spans="1:22" ht="28.5" x14ac:dyDescent="0.2">
      <c r="A731" s="15">
        <v>94</v>
      </c>
      <c r="B731" s="15" t="str">
        <f>Source!F297</f>
        <v>1.10-3203-3-7/1</v>
      </c>
      <c r="C731" s="15" t="str">
        <f>Source!G297</f>
        <v>Устройство тепло - и звукоизоляции пола из фанеры толщиной 10 мм</v>
      </c>
      <c r="D731" s="16" t="str">
        <f>Source!DW297</f>
        <v>100 м2</v>
      </c>
      <c r="E731" s="9">
        <f>Source!I297</f>
        <v>0.02</v>
      </c>
      <c r="F731" s="18"/>
      <c r="G731" s="17"/>
      <c r="H731" s="9"/>
      <c r="I731" s="9"/>
      <c r="J731" s="18"/>
      <c r="K731" s="18"/>
      <c r="Q731">
        <f>ROUND((Source!BZ297/100)*ROUND((Source!AF297*Source!AV297)*Source!I297, 2), 2)</f>
        <v>353.65</v>
      </c>
      <c r="R731">
        <f>Source!X297</f>
        <v>353.65</v>
      </c>
      <c r="S731">
        <f>ROUND((Source!CA297/100)*ROUND((Source!AF297*Source!AV297)*Source!I297, 2), 2)</f>
        <v>50.52</v>
      </c>
      <c r="T731">
        <f>Source!Y297</f>
        <v>50.52</v>
      </c>
      <c r="U731">
        <f>ROUND((175/100)*ROUND((Source!AE297*Source!AV297)*Source!I297, 2), 2)</f>
        <v>1.52</v>
      </c>
      <c r="V731">
        <f>ROUND((108/100)*ROUND(Source!CS297*Source!I297, 2), 2)</f>
        <v>0.94</v>
      </c>
    </row>
    <row r="732" spans="1:22" ht="14.25" x14ac:dyDescent="0.2">
      <c r="A732" s="15"/>
      <c r="B732" s="15"/>
      <c r="C732" s="15" t="s">
        <v>3132</v>
      </c>
      <c r="D732" s="16"/>
      <c r="E732" s="9"/>
      <c r="F732" s="18">
        <f>Source!AO297</f>
        <v>25260.78</v>
      </c>
      <c r="G732" s="17" t="str">
        <f>Source!DG297</f>
        <v/>
      </c>
      <c r="H732" s="9">
        <f>Source!AV297</f>
        <v>1</v>
      </c>
      <c r="I732" s="9">
        <f>IF(Source!BA297&lt;&gt; 0, Source!BA297, 1)</f>
        <v>1</v>
      </c>
      <c r="J732" s="18">
        <f>Source!S297</f>
        <v>505.22</v>
      </c>
      <c r="K732" s="18"/>
    </row>
    <row r="733" spans="1:22" ht="14.25" x14ac:dyDescent="0.2">
      <c r="A733" s="15"/>
      <c r="B733" s="15"/>
      <c r="C733" s="15" t="s">
        <v>3139</v>
      </c>
      <c r="D733" s="16"/>
      <c r="E733" s="9"/>
      <c r="F733" s="18">
        <f>Source!AM297</f>
        <v>516.44000000000005</v>
      </c>
      <c r="G733" s="17" t="str">
        <f>Source!DE297</f>
        <v/>
      </c>
      <c r="H733" s="9">
        <f>Source!AV297</f>
        <v>1</v>
      </c>
      <c r="I733" s="9">
        <f>IF(Source!BB297&lt;&gt; 0, Source!BB297, 1)</f>
        <v>1</v>
      </c>
      <c r="J733" s="18">
        <f>Source!Q297</f>
        <v>10.33</v>
      </c>
      <c r="K733" s="18"/>
    </row>
    <row r="734" spans="1:22" ht="14.25" x14ac:dyDescent="0.2">
      <c r="A734" s="15"/>
      <c r="B734" s="15"/>
      <c r="C734" s="15" t="s">
        <v>3140</v>
      </c>
      <c r="D734" s="16"/>
      <c r="E734" s="9"/>
      <c r="F734" s="18">
        <f>Source!AN297</f>
        <v>43.54</v>
      </c>
      <c r="G734" s="17" t="str">
        <f>Source!DF297</f>
        <v/>
      </c>
      <c r="H734" s="9">
        <f>Source!AV297</f>
        <v>1</v>
      </c>
      <c r="I734" s="9">
        <f>IF(Source!BS297&lt;&gt; 0, Source!BS297, 1)</f>
        <v>1</v>
      </c>
      <c r="J734" s="23">
        <f>Source!R297</f>
        <v>0.87</v>
      </c>
      <c r="K734" s="18"/>
    </row>
    <row r="735" spans="1:22" ht="14.25" x14ac:dyDescent="0.2">
      <c r="A735" s="15"/>
      <c r="B735" s="15"/>
      <c r="C735" s="15" t="s">
        <v>3133</v>
      </c>
      <c r="D735" s="16"/>
      <c r="E735" s="9"/>
      <c r="F735" s="18">
        <f>Source!AL297</f>
        <v>53846.11</v>
      </c>
      <c r="G735" s="17" t="str">
        <f>Source!DD297</f>
        <v/>
      </c>
      <c r="H735" s="9">
        <f>Source!AW297</f>
        <v>1</v>
      </c>
      <c r="I735" s="9">
        <f>IF(Source!BC297&lt;&gt; 0, Source!BC297, 1)</f>
        <v>1</v>
      </c>
      <c r="J735" s="18">
        <f>Source!P297</f>
        <v>1076.92</v>
      </c>
      <c r="K735" s="18"/>
    </row>
    <row r="736" spans="1:22" ht="14.25" x14ac:dyDescent="0.2">
      <c r="A736" s="15"/>
      <c r="B736" s="15"/>
      <c r="C736" s="15" t="s">
        <v>3134</v>
      </c>
      <c r="D736" s="16" t="s">
        <v>3135</v>
      </c>
      <c r="E736" s="9">
        <f>Source!AT297</f>
        <v>70</v>
      </c>
      <c r="F736" s="18"/>
      <c r="G736" s="17"/>
      <c r="H736" s="9"/>
      <c r="I736" s="9"/>
      <c r="J736" s="18">
        <f>SUM(R731:R735)</f>
        <v>353.65</v>
      </c>
      <c r="K736" s="18"/>
    </row>
    <row r="737" spans="1:22" ht="14.25" x14ac:dyDescent="0.2">
      <c r="A737" s="15"/>
      <c r="B737" s="15"/>
      <c r="C737" s="15" t="s">
        <v>3136</v>
      </c>
      <c r="D737" s="16" t="s">
        <v>3135</v>
      </c>
      <c r="E737" s="9">
        <f>Source!AU297</f>
        <v>10</v>
      </c>
      <c r="F737" s="18"/>
      <c r="G737" s="17"/>
      <c r="H737" s="9"/>
      <c r="I737" s="9"/>
      <c r="J737" s="18">
        <f>SUM(T731:T736)</f>
        <v>50.52</v>
      </c>
      <c r="K737" s="18"/>
    </row>
    <row r="738" spans="1:22" ht="14.25" x14ac:dyDescent="0.2">
      <c r="A738" s="15"/>
      <c r="B738" s="15"/>
      <c r="C738" s="15" t="s">
        <v>3141</v>
      </c>
      <c r="D738" s="16" t="s">
        <v>3135</v>
      </c>
      <c r="E738" s="9">
        <f>108</f>
        <v>108</v>
      </c>
      <c r="F738" s="18"/>
      <c r="G738" s="17"/>
      <c r="H738" s="9"/>
      <c r="I738" s="9"/>
      <c r="J738" s="18">
        <f>SUM(V731:V737)</f>
        <v>0.94</v>
      </c>
      <c r="K738" s="18"/>
    </row>
    <row r="739" spans="1:22" ht="14.25" x14ac:dyDescent="0.2">
      <c r="A739" s="15"/>
      <c r="B739" s="15"/>
      <c r="C739" s="15" t="s">
        <v>3137</v>
      </c>
      <c r="D739" s="16" t="s">
        <v>3138</v>
      </c>
      <c r="E739" s="9">
        <f>Source!AQ297</f>
        <v>95.49</v>
      </c>
      <c r="F739" s="18"/>
      <c r="G739" s="17" t="str">
        <f>Source!DI297</f>
        <v/>
      </c>
      <c r="H739" s="9">
        <f>Source!AV297</f>
        <v>1</v>
      </c>
      <c r="I739" s="9"/>
      <c r="J739" s="18"/>
      <c r="K739" s="18">
        <f>Source!U297</f>
        <v>1.9097999999999999</v>
      </c>
    </row>
    <row r="740" spans="1:22" ht="15" x14ac:dyDescent="0.25">
      <c r="A740" s="21"/>
      <c r="B740" s="21"/>
      <c r="C740" s="21"/>
      <c r="D740" s="21"/>
      <c r="E740" s="21"/>
      <c r="F740" s="21"/>
      <c r="G740" s="21"/>
      <c r="H740" s="21"/>
      <c r="I740" s="52">
        <f>J732+J733+J735+J736+J737+J738</f>
        <v>1997.5800000000004</v>
      </c>
      <c r="J740" s="52"/>
      <c r="K740" s="22">
        <f>IF(Source!I297&lt;&gt;0, ROUND(I740/Source!I297, 2), 0)</f>
        <v>99879</v>
      </c>
      <c r="P740" s="19">
        <f>I740</f>
        <v>1997.5800000000004</v>
      </c>
    </row>
    <row r="741" spans="1:22" ht="42.75" x14ac:dyDescent="0.2">
      <c r="A741" s="15">
        <v>95</v>
      </c>
      <c r="B741" s="15" t="str">
        <f>Source!F298</f>
        <v>1.10-3203-4-1/1</v>
      </c>
      <c r="C741" s="15" t="str">
        <f>Source!G298</f>
        <v>Устройство тепло и звукоизоляции ленточной из плит древесноволокнистых под лаги</v>
      </c>
      <c r="D741" s="16" t="str">
        <f>Source!DW298</f>
        <v>100 м2</v>
      </c>
      <c r="E741" s="9">
        <f>Source!I298</f>
        <v>0.02</v>
      </c>
      <c r="F741" s="18"/>
      <c r="G741" s="17"/>
      <c r="H741" s="9"/>
      <c r="I741" s="9"/>
      <c r="J741" s="18"/>
      <c r="K741" s="18"/>
      <c r="Q741">
        <f>ROUND((Source!BZ298/100)*ROUND((Source!AF298*Source!AV298)*Source!I298, 2), 2)</f>
        <v>14.2</v>
      </c>
      <c r="R741">
        <f>Source!X298</f>
        <v>14.2</v>
      </c>
      <c r="S741">
        <f>ROUND((Source!CA298/100)*ROUND((Source!AF298*Source!AV298)*Source!I298, 2), 2)</f>
        <v>2.0299999999999998</v>
      </c>
      <c r="T741">
        <f>Source!Y298</f>
        <v>2.0299999999999998</v>
      </c>
      <c r="U741">
        <f>ROUND((175/100)*ROUND((Source!AE298*Source!AV298)*Source!I298, 2), 2)</f>
        <v>0</v>
      </c>
      <c r="V741">
        <f>ROUND((108/100)*ROUND(Source!CS298*Source!I298, 2), 2)</f>
        <v>0</v>
      </c>
    </row>
    <row r="742" spans="1:22" ht="14.25" x14ac:dyDescent="0.2">
      <c r="A742" s="15"/>
      <c r="B742" s="15"/>
      <c r="C742" s="15" t="s">
        <v>3132</v>
      </c>
      <c r="D742" s="16"/>
      <c r="E742" s="9"/>
      <c r="F742" s="18">
        <f>Source!AO298</f>
        <v>1014.02</v>
      </c>
      <c r="G742" s="17" t="str">
        <f>Source!DG298</f>
        <v/>
      </c>
      <c r="H742" s="9">
        <f>Source!AV298</f>
        <v>1</v>
      </c>
      <c r="I742" s="9">
        <f>IF(Source!BA298&lt;&gt; 0, Source!BA298, 1)</f>
        <v>1</v>
      </c>
      <c r="J742" s="18">
        <f>Source!S298</f>
        <v>20.28</v>
      </c>
      <c r="K742" s="18"/>
    </row>
    <row r="743" spans="1:22" ht="14.25" x14ac:dyDescent="0.2">
      <c r="A743" s="15"/>
      <c r="B743" s="15"/>
      <c r="C743" s="15" t="s">
        <v>3133</v>
      </c>
      <c r="D743" s="16"/>
      <c r="E743" s="9"/>
      <c r="F743" s="18">
        <f>Source!AL298</f>
        <v>3788.7</v>
      </c>
      <c r="G743" s="17" t="str">
        <f>Source!DD298</f>
        <v/>
      </c>
      <c r="H743" s="9">
        <f>Source!AW298</f>
        <v>1</v>
      </c>
      <c r="I743" s="9">
        <f>IF(Source!BC298&lt;&gt; 0, Source!BC298, 1)</f>
        <v>1</v>
      </c>
      <c r="J743" s="18">
        <f>Source!P298</f>
        <v>75.77</v>
      </c>
      <c r="K743" s="18"/>
    </row>
    <row r="744" spans="1:22" ht="14.25" x14ac:dyDescent="0.2">
      <c r="A744" s="15"/>
      <c r="B744" s="15"/>
      <c r="C744" s="15" t="s">
        <v>3134</v>
      </c>
      <c r="D744" s="16" t="s">
        <v>3135</v>
      </c>
      <c r="E744" s="9">
        <f>Source!AT298</f>
        <v>70</v>
      </c>
      <c r="F744" s="18"/>
      <c r="G744" s="17"/>
      <c r="H744" s="9"/>
      <c r="I744" s="9"/>
      <c r="J744" s="18">
        <f>SUM(R741:R743)</f>
        <v>14.2</v>
      </c>
      <c r="K744" s="18"/>
    </row>
    <row r="745" spans="1:22" ht="14.25" x14ac:dyDescent="0.2">
      <c r="A745" s="15"/>
      <c r="B745" s="15"/>
      <c r="C745" s="15" t="s">
        <v>3136</v>
      </c>
      <c r="D745" s="16" t="s">
        <v>3135</v>
      </c>
      <c r="E745" s="9">
        <f>Source!AU298</f>
        <v>10</v>
      </c>
      <c r="F745" s="18"/>
      <c r="G745" s="17"/>
      <c r="H745" s="9"/>
      <c r="I745" s="9"/>
      <c r="J745" s="18">
        <f>SUM(T741:T744)</f>
        <v>2.0299999999999998</v>
      </c>
      <c r="K745" s="18"/>
    </row>
    <row r="746" spans="1:22" ht="14.25" x14ac:dyDescent="0.2">
      <c r="A746" s="15"/>
      <c r="B746" s="15"/>
      <c r="C746" s="15" t="s">
        <v>3137</v>
      </c>
      <c r="D746" s="16" t="s">
        <v>3138</v>
      </c>
      <c r="E746" s="9">
        <f>Source!AQ298</f>
        <v>4.68</v>
      </c>
      <c r="F746" s="18"/>
      <c r="G746" s="17" t="str">
        <f>Source!DI298</f>
        <v/>
      </c>
      <c r="H746" s="9">
        <f>Source!AV298</f>
        <v>1</v>
      </c>
      <c r="I746" s="9"/>
      <c r="J746" s="18"/>
      <c r="K746" s="18">
        <f>Source!U298</f>
        <v>9.3600000000000003E-2</v>
      </c>
    </row>
    <row r="747" spans="1:22" ht="15" x14ac:dyDescent="0.25">
      <c r="A747" s="21"/>
      <c r="B747" s="21"/>
      <c r="C747" s="21"/>
      <c r="D747" s="21"/>
      <c r="E747" s="21"/>
      <c r="F747" s="21"/>
      <c r="G747" s="21"/>
      <c r="H747" s="21"/>
      <c r="I747" s="52">
        <f>J742+J743+J744+J745</f>
        <v>112.28</v>
      </c>
      <c r="J747" s="52"/>
      <c r="K747" s="22">
        <f>IF(Source!I298&lt;&gt;0, ROUND(I747/Source!I298, 2), 0)</f>
        <v>5614</v>
      </c>
      <c r="P747" s="19">
        <f>I747</f>
        <v>112.28</v>
      </c>
    </row>
    <row r="748" spans="1:22" ht="71.25" x14ac:dyDescent="0.2">
      <c r="A748" s="15">
        <v>96</v>
      </c>
      <c r="B748" s="15" t="str">
        <f>Source!F299</f>
        <v>1.10-3703-3-3/1</v>
      </c>
      <c r="C748" s="15" t="str">
        <f>Source!G299</f>
        <v>Устройство полов из крупноразмерных керамогранитных плиток на клее из сухих смесей толщиной клеевого слоя 6 мм с затиркой швов / смеси для плиточных работ марки B12,5 (M150)</v>
      </c>
      <c r="D748" s="16" t="str">
        <f>Source!DW299</f>
        <v>100 м2</v>
      </c>
      <c r="E748" s="9">
        <f>Source!I299</f>
        <v>0.04</v>
      </c>
      <c r="F748" s="18"/>
      <c r="G748" s="17"/>
      <c r="H748" s="9"/>
      <c r="I748" s="9"/>
      <c r="J748" s="18"/>
      <c r="K748" s="18"/>
      <c r="Q748">
        <f>ROUND((Source!BZ299/100)*ROUND((Source!AF299*Source!AV299)*Source!I299, 2), 2)</f>
        <v>808.19</v>
      </c>
      <c r="R748">
        <f>Source!X299</f>
        <v>808.19</v>
      </c>
      <c r="S748">
        <f>ROUND((Source!CA299/100)*ROUND((Source!AF299*Source!AV299)*Source!I299, 2), 2)</f>
        <v>115.46</v>
      </c>
      <c r="T748">
        <f>Source!Y299</f>
        <v>115.46</v>
      </c>
      <c r="U748">
        <f>ROUND((175/100)*ROUND((Source!AE299*Source!AV299)*Source!I299, 2), 2)</f>
        <v>17.329999999999998</v>
      </c>
      <c r="V748">
        <f>ROUND((108/100)*ROUND(Source!CS299*Source!I299, 2), 2)</f>
        <v>10.69</v>
      </c>
    </row>
    <row r="749" spans="1:22" ht="14.25" x14ac:dyDescent="0.2">
      <c r="A749" s="15"/>
      <c r="B749" s="15"/>
      <c r="C749" s="15" t="s">
        <v>3132</v>
      </c>
      <c r="D749" s="16"/>
      <c r="E749" s="9"/>
      <c r="F749" s="18">
        <f>Source!AO299</f>
        <v>28863.69</v>
      </c>
      <c r="G749" s="17" t="str">
        <f>Source!DG299</f>
        <v/>
      </c>
      <c r="H749" s="9">
        <f>Source!AV299</f>
        <v>1</v>
      </c>
      <c r="I749" s="9">
        <f>IF(Source!BA299&lt;&gt; 0, Source!BA299, 1)</f>
        <v>1</v>
      </c>
      <c r="J749" s="18">
        <f>Source!S299</f>
        <v>1154.55</v>
      </c>
      <c r="K749" s="18"/>
    </row>
    <row r="750" spans="1:22" ht="14.25" x14ac:dyDescent="0.2">
      <c r="A750" s="15"/>
      <c r="B750" s="15"/>
      <c r="C750" s="15" t="s">
        <v>3139</v>
      </c>
      <c r="D750" s="16"/>
      <c r="E750" s="9"/>
      <c r="F750" s="18">
        <f>Source!AM299</f>
        <v>622.04</v>
      </c>
      <c r="G750" s="17" t="str">
        <f>Source!DE299</f>
        <v/>
      </c>
      <c r="H750" s="9">
        <f>Source!AV299</f>
        <v>1</v>
      </c>
      <c r="I750" s="9">
        <f>IF(Source!BB299&lt;&gt; 0, Source!BB299, 1)</f>
        <v>1</v>
      </c>
      <c r="J750" s="18">
        <f>Source!Q299</f>
        <v>24.88</v>
      </c>
      <c r="K750" s="18"/>
    </row>
    <row r="751" spans="1:22" ht="14.25" x14ac:dyDescent="0.2">
      <c r="A751" s="15"/>
      <c r="B751" s="15"/>
      <c r="C751" s="15" t="s">
        <v>3140</v>
      </c>
      <c r="D751" s="16"/>
      <c r="E751" s="9"/>
      <c r="F751" s="18">
        <f>Source!AN299</f>
        <v>247.54</v>
      </c>
      <c r="G751" s="17" t="str">
        <f>Source!DF299</f>
        <v/>
      </c>
      <c r="H751" s="9">
        <f>Source!AV299</f>
        <v>1</v>
      </c>
      <c r="I751" s="9">
        <f>IF(Source!BS299&lt;&gt; 0, Source!BS299, 1)</f>
        <v>1</v>
      </c>
      <c r="J751" s="23">
        <f>Source!R299</f>
        <v>9.9</v>
      </c>
      <c r="K751" s="18"/>
    </row>
    <row r="752" spans="1:22" ht="14.25" x14ac:dyDescent="0.2">
      <c r="A752" s="15"/>
      <c r="B752" s="15"/>
      <c r="C752" s="15" t="s">
        <v>3133</v>
      </c>
      <c r="D752" s="16"/>
      <c r="E752" s="9"/>
      <c r="F752" s="18">
        <f>Source!AL299</f>
        <v>77372.210000000006</v>
      </c>
      <c r="G752" s="17" t="str">
        <f>Source!DD299</f>
        <v/>
      </c>
      <c r="H752" s="9">
        <f>Source!AW299</f>
        <v>1</v>
      </c>
      <c r="I752" s="9">
        <f>IF(Source!BC299&lt;&gt; 0, Source!BC299, 1)</f>
        <v>1</v>
      </c>
      <c r="J752" s="18">
        <f>Source!P299</f>
        <v>3094.89</v>
      </c>
      <c r="K752" s="18"/>
    </row>
    <row r="753" spans="1:22" ht="14.25" x14ac:dyDescent="0.2">
      <c r="A753" s="15"/>
      <c r="B753" s="15"/>
      <c r="C753" s="15" t="s">
        <v>3134</v>
      </c>
      <c r="D753" s="16" t="s">
        <v>3135</v>
      </c>
      <c r="E753" s="9">
        <f>Source!AT299</f>
        <v>70</v>
      </c>
      <c r="F753" s="18"/>
      <c r="G753" s="17"/>
      <c r="H753" s="9"/>
      <c r="I753" s="9"/>
      <c r="J753" s="18">
        <f>SUM(R748:R752)</f>
        <v>808.19</v>
      </c>
      <c r="K753" s="18"/>
    </row>
    <row r="754" spans="1:22" ht="14.25" x14ac:dyDescent="0.2">
      <c r="A754" s="15"/>
      <c r="B754" s="15"/>
      <c r="C754" s="15" t="s">
        <v>3136</v>
      </c>
      <c r="D754" s="16" t="s">
        <v>3135</v>
      </c>
      <c r="E754" s="9">
        <f>Source!AU299</f>
        <v>10</v>
      </c>
      <c r="F754" s="18"/>
      <c r="G754" s="17"/>
      <c r="H754" s="9"/>
      <c r="I754" s="9"/>
      <c r="J754" s="18">
        <f>SUM(T748:T753)</f>
        <v>115.46</v>
      </c>
      <c r="K754" s="18"/>
    </row>
    <row r="755" spans="1:22" ht="14.25" x14ac:dyDescent="0.2">
      <c r="A755" s="15"/>
      <c r="B755" s="15"/>
      <c r="C755" s="15" t="s">
        <v>3141</v>
      </c>
      <c r="D755" s="16" t="s">
        <v>3135</v>
      </c>
      <c r="E755" s="9">
        <f>108</f>
        <v>108</v>
      </c>
      <c r="F755" s="18"/>
      <c r="G755" s="17"/>
      <c r="H755" s="9"/>
      <c r="I755" s="9"/>
      <c r="J755" s="18">
        <f>SUM(V748:V754)</f>
        <v>10.69</v>
      </c>
      <c r="K755" s="18"/>
    </row>
    <row r="756" spans="1:22" ht="14.25" x14ac:dyDescent="0.2">
      <c r="A756" s="15"/>
      <c r="B756" s="15"/>
      <c r="C756" s="15" t="s">
        <v>3137</v>
      </c>
      <c r="D756" s="16" t="s">
        <v>3138</v>
      </c>
      <c r="E756" s="9">
        <f>Source!AQ299</f>
        <v>113.19</v>
      </c>
      <c r="F756" s="18"/>
      <c r="G756" s="17" t="str">
        <f>Source!DI299</f>
        <v/>
      </c>
      <c r="H756" s="9">
        <f>Source!AV299</f>
        <v>1</v>
      </c>
      <c r="I756" s="9"/>
      <c r="J756" s="18"/>
      <c r="K756" s="18">
        <f>Source!U299</f>
        <v>4.5275999999999996</v>
      </c>
    </row>
    <row r="757" spans="1:22" ht="15" x14ac:dyDescent="0.25">
      <c r="A757" s="21"/>
      <c r="B757" s="21"/>
      <c r="C757" s="21"/>
      <c r="D757" s="21"/>
      <c r="E757" s="21"/>
      <c r="F757" s="21"/>
      <c r="G757" s="21"/>
      <c r="H757" s="21"/>
      <c r="I757" s="52">
        <f>J749+J750+J752+J753+J754+J755</f>
        <v>5208.66</v>
      </c>
      <c r="J757" s="52"/>
      <c r="K757" s="22">
        <f>IF(Source!I299&lt;&gt;0, ROUND(I757/Source!I299, 2), 0)</f>
        <v>130216.5</v>
      </c>
      <c r="P757" s="19">
        <f>I757</f>
        <v>5208.66</v>
      </c>
    </row>
    <row r="758" spans="1:22" ht="57" x14ac:dyDescent="0.2">
      <c r="A758" s="15">
        <v>97</v>
      </c>
      <c r="B758" s="15" t="str">
        <f>Source!F300</f>
        <v>1.10-3503-1-5/2</v>
      </c>
      <c r="C758" s="15" t="str">
        <f>Source!G300</f>
        <v>Устройство покрытий на клее из линолеума высокой износостойкости толщиной 2 мм, истираемостью группы Р со сваркой стыков</v>
      </c>
      <c r="D758" s="16" t="str">
        <f>Source!DW300</f>
        <v>100 м2</v>
      </c>
      <c r="E758" s="9">
        <f>Source!I300</f>
        <v>0.14000000000000001</v>
      </c>
      <c r="F758" s="18"/>
      <c r="G758" s="17"/>
      <c r="H758" s="9"/>
      <c r="I758" s="9"/>
      <c r="J758" s="18"/>
      <c r="K758" s="18"/>
      <c r="Q758">
        <f>ROUND((Source!BZ300/100)*ROUND((Source!AF300*Source!AV300)*Source!I300, 2), 2)</f>
        <v>1494</v>
      </c>
      <c r="R758">
        <f>Source!X300</f>
        <v>1494</v>
      </c>
      <c r="S758">
        <f>ROUND((Source!CA300/100)*ROUND((Source!AF300*Source!AV300)*Source!I300, 2), 2)</f>
        <v>213.43</v>
      </c>
      <c r="T758">
        <f>Source!Y300</f>
        <v>213.43</v>
      </c>
      <c r="U758">
        <f>ROUND((175/100)*ROUND((Source!AE300*Source!AV300)*Source!I300, 2), 2)</f>
        <v>0.32</v>
      </c>
      <c r="V758">
        <f>ROUND((108/100)*ROUND(Source!CS300*Source!I300, 2), 2)</f>
        <v>0.19</v>
      </c>
    </row>
    <row r="759" spans="1:22" ht="14.25" x14ac:dyDescent="0.2">
      <c r="A759" s="15"/>
      <c r="B759" s="15"/>
      <c r="C759" s="15" t="s">
        <v>3132</v>
      </c>
      <c r="D759" s="16"/>
      <c r="E759" s="9"/>
      <c r="F759" s="18">
        <f>Source!AO300</f>
        <v>15244.96</v>
      </c>
      <c r="G759" s="17" t="str">
        <f>Source!DG300</f>
        <v/>
      </c>
      <c r="H759" s="9">
        <f>Source!AV300</f>
        <v>1</v>
      </c>
      <c r="I759" s="9">
        <f>IF(Source!BA300&lt;&gt; 0, Source!BA300, 1)</f>
        <v>1</v>
      </c>
      <c r="J759" s="18">
        <f>Source!S300</f>
        <v>2134.29</v>
      </c>
      <c r="K759" s="18"/>
    </row>
    <row r="760" spans="1:22" ht="14.25" x14ac:dyDescent="0.2">
      <c r="A760" s="15"/>
      <c r="B760" s="15"/>
      <c r="C760" s="15" t="s">
        <v>3139</v>
      </c>
      <c r="D760" s="16"/>
      <c r="E760" s="9"/>
      <c r="F760" s="18">
        <f>Source!AM300</f>
        <v>395.65</v>
      </c>
      <c r="G760" s="17" t="str">
        <f>Source!DE300</f>
        <v/>
      </c>
      <c r="H760" s="9">
        <f>Source!AV300</f>
        <v>1</v>
      </c>
      <c r="I760" s="9">
        <f>IF(Source!BB300&lt;&gt; 0, Source!BB300, 1)</f>
        <v>1</v>
      </c>
      <c r="J760" s="18">
        <f>Source!Q300</f>
        <v>55.39</v>
      </c>
      <c r="K760" s="18"/>
    </row>
    <row r="761" spans="1:22" ht="14.25" x14ac:dyDescent="0.2">
      <c r="A761" s="15"/>
      <c r="B761" s="15"/>
      <c r="C761" s="15" t="s">
        <v>3140</v>
      </c>
      <c r="D761" s="16"/>
      <c r="E761" s="9"/>
      <c r="F761" s="18">
        <f>Source!AN300</f>
        <v>1.28</v>
      </c>
      <c r="G761" s="17" t="str">
        <f>Source!DF300</f>
        <v/>
      </c>
      <c r="H761" s="9">
        <f>Source!AV300</f>
        <v>1</v>
      </c>
      <c r="I761" s="9">
        <f>IF(Source!BS300&lt;&gt; 0, Source!BS300, 1)</f>
        <v>1</v>
      </c>
      <c r="J761" s="23">
        <f>Source!R300</f>
        <v>0.18</v>
      </c>
      <c r="K761" s="18"/>
    </row>
    <row r="762" spans="1:22" ht="14.25" x14ac:dyDescent="0.2">
      <c r="A762" s="15"/>
      <c r="B762" s="15"/>
      <c r="C762" s="15" t="s">
        <v>3133</v>
      </c>
      <c r="D762" s="16"/>
      <c r="E762" s="9"/>
      <c r="F762" s="18">
        <f>Source!AL300</f>
        <v>104848.8</v>
      </c>
      <c r="G762" s="17" t="str">
        <f>Source!DD300</f>
        <v/>
      </c>
      <c r="H762" s="9">
        <f>Source!AW300</f>
        <v>1</v>
      </c>
      <c r="I762" s="9">
        <f>IF(Source!BC300&lt;&gt; 0, Source!BC300, 1)</f>
        <v>1</v>
      </c>
      <c r="J762" s="18">
        <f>Source!P300</f>
        <v>14678.83</v>
      </c>
      <c r="K762" s="18"/>
    </row>
    <row r="763" spans="1:22" ht="14.25" x14ac:dyDescent="0.2">
      <c r="A763" s="15"/>
      <c r="B763" s="15"/>
      <c r="C763" s="15" t="s">
        <v>3134</v>
      </c>
      <c r="D763" s="16" t="s">
        <v>3135</v>
      </c>
      <c r="E763" s="9">
        <f>Source!AT300</f>
        <v>70</v>
      </c>
      <c r="F763" s="18"/>
      <c r="G763" s="17"/>
      <c r="H763" s="9"/>
      <c r="I763" s="9"/>
      <c r="J763" s="18">
        <f>SUM(R758:R762)</f>
        <v>1494</v>
      </c>
      <c r="K763" s="18"/>
    </row>
    <row r="764" spans="1:22" ht="14.25" x14ac:dyDescent="0.2">
      <c r="A764" s="15"/>
      <c r="B764" s="15"/>
      <c r="C764" s="15" t="s">
        <v>3136</v>
      </c>
      <c r="D764" s="16" t="s">
        <v>3135</v>
      </c>
      <c r="E764" s="9">
        <f>Source!AU300</f>
        <v>10</v>
      </c>
      <c r="F764" s="18"/>
      <c r="G764" s="17"/>
      <c r="H764" s="9"/>
      <c r="I764" s="9"/>
      <c r="J764" s="18">
        <f>SUM(T758:T763)</f>
        <v>213.43</v>
      </c>
      <c r="K764" s="18"/>
    </row>
    <row r="765" spans="1:22" ht="14.25" x14ac:dyDescent="0.2">
      <c r="A765" s="15"/>
      <c r="B765" s="15"/>
      <c r="C765" s="15" t="s">
        <v>3141</v>
      </c>
      <c r="D765" s="16" t="s">
        <v>3135</v>
      </c>
      <c r="E765" s="9">
        <f>108</f>
        <v>108</v>
      </c>
      <c r="F765" s="18"/>
      <c r="G765" s="17"/>
      <c r="H765" s="9"/>
      <c r="I765" s="9"/>
      <c r="J765" s="18">
        <f>SUM(V758:V764)</f>
        <v>0.19</v>
      </c>
      <c r="K765" s="18"/>
    </row>
    <row r="766" spans="1:22" ht="14.25" x14ac:dyDescent="0.2">
      <c r="A766" s="15"/>
      <c r="B766" s="15"/>
      <c r="C766" s="15" t="s">
        <v>3137</v>
      </c>
      <c r="D766" s="16" t="s">
        <v>3138</v>
      </c>
      <c r="E766" s="9">
        <f>Source!AQ300</f>
        <v>60.04</v>
      </c>
      <c r="F766" s="18"/>
      <c r="G766" s="17" t="str">
        <f>Source!DI300</f>
        <v/>
      </c>
      <c r="H766" s="9">
        <f>Source!AV300</f>
        <v>1</v>
      </c>
      <c r="I766" s="9"/>
      <c r="J766" s="18"/>
      <c r="K766" s="18">
        <f>Source!U300</f>
        <v>8.4056000000000015</v>
      </c>
    </row>
    <row r="767" spans="1:22" ht="15" x14ac:dyDescent="0.25">
      <c r="A767" s="21"/>
      <c r="B767" s="21"/>
      <c r="C767" s="21"/>
      <c r="D767" s="21"/>
      <c r="E767" s="21"/>
      <c r="F767" s="21"/>
      <c r="G767" s="21"/>
      <c r="H767" s="21"/>
      <c r="I767" s="52">
        <f>J759+J760+J762+J763+J764+J765</f>
        <v>18576.129999999997</v>
      </c>
      <c r="J767" s="52"/>
      <c r="K767" s="22">
        <f>IF(Source!I300&lt;&gt;0, ROUND(I767/Source!I300, 2), 0)</f>
        <v>132686.64000000001</v>
      </c>
      <c r="P767" s="19">
        <f>I767</f>
        <v>18576.129999999997</v>
      </c>
    </row>
    <row r="768" spans="1:22" ht="57" x14ac:dyDescent="0.2">
      <c r="A768" s="15">
        <v>98</v>
      </c>
      <c r="B768" s="15" t="str">
        <f>Source!F301</f>
        <v>1.10-3503-1-5/1</v>
      </c>
      <c r="C768" s="15" t="str">
        <f>Source!G301</f>
        <v>Устройство покрытий на клее из линолеума высокой износостойкости толщиной 2 мм, истираемостью группы Т со сваркой стыков</v>
      </c>
      <c r="D768" s="16" t="str">
        <f>Source!DW301</f>
        <v>100 м2</v>
      </c>
      <c r="E768" s="9">
        <f>Source!I301</f>
        <v>0.03</v>
      </c>
      <c r="F768" s="18"/>
      <c r="G768" s="17"/>
      <c r="H768" s="9"/>
      <c r="I768" s="9"/>
      <c r="J768" s="18"/>
      <c r="K768" s="18"/>
      <c r="Q768">
        <f>ROUND((Source!BZ301/100)*ROUND((Source!AF301*Source!AV301)*Source!I301, 2), 2)</f>
        <v>320.14999999999998</v>
      </c>
      <c r="R768">
        <f>Source!X301</f>
        <v>320.14999999999998</v>
      </c>
      <c r="S768">
        <f>ROUND((Source!CA301/100)*ROUND((Source!AF301*Source!AV301)*Source!I301, 2), 2)</f>
        <v>45.74</v>
      </c>
      <c r="T768">
        <f>Source!Y301</f>
        <v>45.74</v>
      </c>
      <c r="U768">
        <f>ROUND((175/100)*ROUND((Source!AE301*Source!AV301)*Source!I301, 2), 2)</f>
        <v>7.0000000000000007E-2</v>
      </c>
      <c r="V768">
        <f>ROUND((108/100)*ROUND(Source!CS301*Source!I301, 2), 2)</f>
        <v>0.04</v>
      </c>
    </row>
    <row r="769" spans="1:22" ht="14.25" x14ac:dyDescent="0.2">
      <c r="A769" s="15"/>
      <c r="B769" s="15"/>
      <c r="C769" s="15" t="s">
        <v>3132</v>
      </c>
      <c r="D769" s="16"/>
      <c r="E769" s="9"/>
      <c r="F769" s="18">
        <f>Source!AO301</f>
        <v>15244.96</v>
      </c>
      <c r="G769" s="17" t="str">
        <f>Source!DG301</f>
        <v/>
      </c>
      <c r="H769" s="9">
        <f>Source!AV301</f>
        <v>1</v>
      </c>
      <c r="I769" s="9">
        <f>IF(Source!BA301&lt;&gt; 0, Source!BA301, 1)</f>
        <v>1</v>
      </c>
      <c r="J769" s="18">
        <f>Source!S301</f>
        <v>457.35</v>
      </c>
      <c r="K769" s="18"/>
    </row>
    <row r="770" spans="1:22" ht="14.25" x14ac:dyDescent="0.2">
      <c r="A770" s="15"/>
      <c r="B770" s="15"/>
      <c r="C770" s="15" t="s">
        <v>3139</v>
      </c>
      <c r="D770" s="16"/>
      <c r="E770" s="9"/>
      <c r="F770" s="18">
        <f>Source!AM301</f>
        <v>395.65</v>
      </c>
      <c r="G770" s="17" t="str">
        <f>Source!DE301</f>
        <v/>
      </c>
      <c r="H770" s="9">
        <f>Source!AV301</f>
        <v>1</v>
      </c>
      <c r="I770" s="9">
        <f>IF(Source!BB301&lt;&gt; 0, Source!BB301, 1)</f>
        <v>1</v>
      </c>
      <c r="J770" s="18">
        <f>Source!Q301</f>
        <v>11.87</v>
      </c>
      <c r="K770" s="18"/>
    </row>
    <row r="771" spans="1:22" ht="14.25" x14ac:dyDescent="0.2">
      <c r="A771" s="15"/>
      <c r="B771" s="15"/>
      <c r="C771" s="15" t="s">
        <v>3140</v>
      </c>
      <c r="D771" s="16"/>
      <c r="E771" s="9"/>
      <c r="F771" s="18">
        <f>Source!AN301</f>
        <v>1.28</v>
      </c>
      <c r="G771" s="17" t="str">
        <f>Source!DF301</f>
        <v/>
      </c>
      <c r="H771" s="9">
        <f>Source!AV301</f>
        <v>1</v>
      </c>
      <c r="I771" s="9">
        <f>IF(Source!BS301&lt;&gt; 0, Source!BS301, 1)</f>
        <v>1</v>
      </c>
      <c r="J771" s="23">
        <f>Source!R301</f>
        <v>0.04</v>
      </c>
      <c r="K771" s="18"/>
    </row>
    <row r="772" spans="1:22" ht="14.25" x14ac:dyDescent="0.2">
      <c r="A772" s="15"/>
      <c r="B772" s="15"/>
      <c r="C772" s="15" t="s">
        <v>3133</v>
      </c>
      <c r="D772" s="16"/>
      <c r="E772" s="9"/>
      <c r="F772" s="18">
        <f>Source!AL301</f>
        <v>86802.18</v>
      </c>
      <c r="G772" s="17" t="str">
        <f>Source!DD301</f>
        <v/>
      </c>
      <c r="H772" s="9">
        <f>Source!AW301</f>
        <v>1</v>
      </c>
      <c r="I772" s="9">
        <f>IF(Source!BC301&lt;&gt; 0, Source!BC301, 1)</f>
        <v>1</v>
      </c>
      <c r="J772" s="18">
        <f>Source!P301</f>
        <v>2604.0700000000002</v>
      </c>
      <c r="K772" s="18"/>
    </row>
    <row r="773" spans="1:22" ht="14.25" x14ac:dyDescent="0.2">
      <c r="A773" s="15"/>
      <c r="B773" s="15"/>
      <c r="C773" s="15" t="s">
        <v>3134</v>
      </c>
      <c r="D773" s="16" t="s">
        <v>3135</v>
      </c>
      <c r="E773" s="9">
        <f>Source!AT301</f>
        <v>70</v>
      </c>
      <c r="F773" s="18"/>
      <c r="G773" s="17"/>
      <c r="H773" s="9"/>
      <c r="I773" s="9"/>
      <c r="J773" s="18">
        <f>SUM(R768:R772)</f>
        <v>320.14999999999998</v>
      </c>
      <c r="K773" s="18"/>
    </row>
    <row r="774" spans="1:22" ht="14.25" x14ac:dyDescent="0.2">
      <c r="A774" s="15"/>
      <c r="B774" s="15"/>
      <c r="C774" s="15" t="s">
        <v>3136</v>
      </c>
      <c r="D774" s="16" t="s">
        <v>3135</v>
      </c>
      <c r="E774" s="9">
        <f>Source!AU301</f>
        <v>10</v>
      </c>
      <c r="F774" s="18"/>
      <c r="G774" s="17"/>
      <c r="H774" s="9"/>
      <c r="I774" s="9"/>
      <c r="J774" s="18">
        <f>SUM(T768:T773)</f>
        <v>45.74</v>
      </c>
      <c r="K774" s="18"/>
    </row>
    <row r="775" spans="1:22" ht="14.25" x14ac:dyDescent="0.2">
      <c r="A775" s="15"/>
      <c r="B775" s="15"/>
      <c r="C775" s="15" t="s">
        <v>3141</v>
      </c>
      <c r="D775" s="16" t="s">
        <v>3135</v>
      </c>
      <c r="E775" s="9">
        <f>108</f>
        <v>108</v>
      </c>
      <c r="F775" s="18"/>
      <c r="G775" s="17"/>
      <c r="H775" s="9"/>
      <c r="I775" s="9"/>
      <c r="J775" s="18">
        <f>SUM(V768:V774)</f>
        <v>0.04</v>
      </c>
      <c r="K775" s="18"/>
    </row>
    <row r="776" spans="1:22" ht="14.25" x14ac:dyDescent="0.2">
      <c r="A776" s="15"/>
      <c r="B776" s="15"/>
      <c r="C776" s="15" t="s">
        <v>3137</v>
      </c>
      <c r="D776" s="16" t="s">
        <v>3138</v>
      </c>
      <c r="E776" s="9">
        <f>Source!AQ301</f>
        <v>60.04</v>
      </c>
      <c r="F776" s="18"/>
      <c r="G776" s="17" t="str">
        <f>Source!DI301</f>
        <v/>
      </c>
      <c r="H776" s="9">
        <f>Source!AV301</f>
        <v>1</v>
      </c>
      <c r="I776" s="9"/>
      <c r="J776" s="18"/>
      <c r="K776" s="18">
        <f>Source!U301</f>
        <v>1.8011999999999999</v>
      </c>
    </row>
    <row r="777" spans="1:22" ht="15" x14ac:dyDescent="0.25">
      <c r="A777" s="21"/>
      <c r="B777" s="21"/>
      <c r="C777" s="21"/>
      <c r="D777" s="21"/>
      <c r="E777" s="21"/>
      <c r="F777" s="21"/>
      <c r="G777" s="21"/>
      <c r="H777" s="21"/>
      <c r="I777" s="52">
        <f>J769+J770+J772+J773+J774+J775</f>
        <v>3439.22</v>
      </c>
      <c r="J777" s="52"/>
      <c r="K777" s="22">
        <f>IF(Source!I301&lt;&gt;0, ROUND(I777/Source!I301, 2), 0)</f>
        <v>114640.67</v>
      </c>
      <c r="P777" s="19">
        <f>I777</f>
        <v>3439.22</v>
      </c>
    </row>
    <row r="778" spans="1:22" ht="28.5" x14ac:dyDescent="0.2">
      <c r="A778" s="15">
        <v>99</v>
      </c>
      <c r="B778" s="15" t="str">
        <f>Source!F302</f>
        <v>1.10-3405-2-1/1</v>
      </c>
      <c r="C778" s="15" t="str">
        <f>Source!G302</f>
        <v>Укладка металлической накладной полосы (порожка)</v>
      </c>
      <c r="D778" s="16" t="str">
        <f>Source!DW302</f>
        <v>100 м</v>
      </c>
      <c r="E778" s="9">
        <f>Source!I302</f>
        <v>1.2E-2</v>
      </c>
      <c r="F778" s="18"/>
      <c r="G778" s="17"/>
      <c r="H778" s="9"/>
      <c r="I778" s="9"/>
      <c r="J778" s="18"/>
      <c r="K778" s="18"/>
      <c r="Q778">
        <f>ROUND((Source!BZ302/100)*ROUND((Source!AF302*Source!AV302)*Source!I302, 2), 2)</f>
        <v>38.99</v>
      </c>
      <c r="R778">
        <f>Source!X302</f>
        <v>38.99</v>
      </c>
      <c r="S778">
        <f>ROUND((Source!CA302/100)*ROUND((Source!AF302*Source!AV302)*Source!I302, 2), 2)</f>
        <v>5.57</v>
      </c>
      <c r="T778">
        <f>Source!Y302</f>
        <v>5.57</v>
      </c>
      <c r="U778">
        <f>ROUND((175/100)*ROUND((Source!AE302*Source!AV302)*Source!I302, 2), 2)</f>
        <v>0.14000000000000001</v>
      </c>
      <c r="V778">
        <f>ROUND((108/100)*ROUND(Source!CS302*Source!I302, 2), 2)</f>
        <v>0.09</v>
      </c>
    </row>
    <row r="779" spans="1:22" ht="14.25" x14ac:dyDescent="0.2">
      <c r="A779" s="15"/>
      <c r="B779" s="15"/>
      <c r="C779" s="15" t="s">
        <v>3132</v>
      </c>
      <c r="D779" s="16"/>
      <c r="E779" s="9"/>
      <c r="F779" s="18">
        <f>Source!AO302</f>
        <v>4641.3599999999997</v>
      </c>
      <c r="G779" s="17" t="str">
        <f>Source!DG302</f>
        <v/>
      </c>
      <c r="H779" s="9">
        <f>Source!AV302</f>
        <v>1</v>
      </c>
      <c r="I779" s="9">
        <f>IF(Source!BA302&lt;&gt; 0, Source!BA302, 1)</f>
        <v>1</v>
      </c>
      <c r="J779" s="18">
        <f>Source!S302</f>
        <v>55.7</v>
      </c>
      <c r="K779" s="18"/>
    </row>
    <row r="780" spans="1:22" ht="14.25" x14ac:dyDescent="0.2">
      <c r="A780" s="15"/>
      <c r="B780" s="15"/>
      <c r="C780" s="15" t="s">
        <v>3139</v>
      </c>
      <c r="D780" s="16"/>
      <c r="E780" s="9"/>
      <c r="F780" s="18">
        <f>Source!AM302</f>
        <v>83.66</v>
      </c>
      <c r="G780" s="17" t="str">
        <f>Source!DE302</f>
        <v/>
      </c>
      <c r="H780" s="9">
        <f>Source!AV302</f>
        <v>1</v>
      </c>
      <c r="I780" s="9">
        <f>IF(Source!BB302&lt;&gt; 0, Source!BB302, 1)</f>
        <v>1</v>
      </c>
      <c r="J780" s="18">
        <f>Source!Q302</f>
        <v>1</v>
      </c>
      <c r="K780" s="18"/>
    </row>
    <row r="781" spans="1:22" ht="14.25" x14ac:dyDescent="0.2">
      <c r="A781" s="15"/>
      <c r="B781" s="15"/>
      <c r="C781" s="15" t="s">
        <v>3140</v>
      </c>
      <c r="D781" s="16"/>
      <c r="E781" s="9"/>
      <c r="F781" s="18">
        <f>Source!AN302</f>
        <v>6.4</v>
      </c>
      <c r="G781" s="17" t="str">
        <f>Source!DF302</f>
        <v/>
      </c>
      <c r="H781" s="9">
        <f>Source!AV302</f>
        <v>1</v>
      </c>
      <c r="I781" s="9">
        <f>IF(Source!BS302&lt;&gt; 0, Source!BS302, 1)</f>
        <v>1</v>
      </c>
      <c r="J781" s="23">
        <f>Source!R302</f>
        <v>0.08</v>
      </c>
      <c r="K781" s="18"/>
    </row>
    <row r="782" spans="1:22" ht="14.25" x14ac:dyDescent="0.2">
      <c r="A782" s="15"/>
      <c r="B782" s="15"/>
      <c r="C782" s="15" t="s">
        <v>3133</v>
      </c>
      <c r="D782" s="16"/>
      <c r="E782" s="9"/>
      <c r="F782" s="18">
        <f>Source!AL302</f>
        <v>12982.76</v>
      </c>
      <c r="G782" s="17" t="str">
        <f>Source!DD302</f>
        <v/>
      </c>
      <c r="H782" s="9">
        <f>Source!AW302</f>
        <v>1</v>
      </c>
      <c r="I782" s="9">
        <f>IF(Source!BC302&lt;&gt; 0, Source!BC302, 1)</f>
        <v>1</v>
      </c>
      <c r="J782" s="18">
        <f>Source!P302</f>
        <v>155.79</v>
      </c>
      <c r="K782" s="18"/>
    </row>
    <row r="783" spans="1:22" ht="14.25" x14ac:dyDescent="0.2">
      <c r="A783" s="15"/>
      <c r="B783" s="15"/>
      <c r="C783" s="15" t="s">
        <v>3134</v>
      </c>
      <c r="D783" s="16" t="s">
        <v>3135</v>
      </c>
      <c r="E783" s="9">
        <f>Source!AT302</f>
        <v>70</v>
      </c>
      <c r="F783" s="18"/>
      <c r="G783" s="17"/>
      <c r="H783" s="9"/>
      <c r="I783" s="9"/>
      <c r="J783" s="18">
        <f>SUM(R778:R782)</f>
        <v>38.99</v>
      </c>
      <c r="K783" s="18"/>
    </row>
    <row r="784" spans="1:22" ht="14.25" x14ac:dyDescent="0.2">
      <c r="A784" s="15"/>
      <c r="B784" s="15"/>
      <c r="C784" s="15" t="s">
        <v>3136</v>
      </c>
      <c r="D784" s="16" t="s">
        <v>3135</v>
      </c>
      <c r="E784" s="9">
        <f>Source!AU302</f>
        <v>10</v>
      </c>
      <c r="F784" s="18"/>
      <c r="G784" s="17"/>
      <c r="H784" s="9"/>
      <c r="I784" s="9"/>
      <c r="J784" s="18">
        <f>SUM(T778:T783)</f>
        <v>5.57</v>
      </c>
      <c r="K784" s="18"/>
    </row>
    <row r="785" spans="1:22" ht="14.25" x14ac:dyDescent="0.2">
      <c r="A785" s="15"/>
      <c r="B785" s="15"/>
      <c r="C785" s="15" t="s">
        <v>3141</v>
      </c>
      <c r="D785" s="16" t="s">
        <v>3135</v>
      </c>
      <c r="E785" s="9">
        <f>108</f>
        <v>108</v>
      </c>
      <c r="F785" s="18"/>
      <c r="G785" s="17"/>
      <c r="H785" s="9"/>
      <c r="I785" s="9"/>
      <c r="J785" s="18">
        <f>SUM(V778:V784)</f>
        <v>0.09</v>
      </c>
      <c r="K785" s="18"/>
    </row>
    <row r="786" spans="1:22" ht="14.25" x14ac:dyDescent="0.2">
      <c r="A786" s="15"/>
      <c r="B786" s="15"/>
      <c r="C786" s="15" t="s">
        <v>3137</v>
      </c>
      <c r="D786" s="16" t="s">
        <v>3138</v>
      </c>
      <c r="E786" s="9">
        <f>Source!AQ302</f>
        <v>19.14</v>
      </c>
      <c r="F786" s="18"/>
      <c r="G786" s="17" t="str">
        <f>Source!DI302</f>
        <v/>
      </c>
      <c r="H786" s="9">
        <f>Source!AV302</f>
        <v>1</v>
      </c>
      <c r="I786" s="9"/>
      <c r="J786" s="18"/>
      <c r="K786" s="18">
        <f>Source!U302</f>
        <v>0.22968000000000002</v>
      </c>
    </row>
    <row r="787" spans="1:22" ht="15" x14ac:dyDescent="0.25">
      <c r="A787" s="21"/>
      <c r="B787" s="21"/>
      <c r="C787" s="21"/>
      <c r="D787" s="21"/>
      <c r="E787" s="21"/>
      <c r="F787" s="21"/>
      <c r="G787" s="21"/>
      <c r="H787" s="21"/>
      <c r="I787" s="52">
        <f>J779+J780+J782+J783+J784+J785</f>
        <v>257.14</v>
      </c>
      <c r="J787" s="52"/>
      <c r="K787" s="22">
        <f>IF(Source!I302&lt;&gt;0, ROUND(I787/Source!I302, 2), 0)</f>
        <v>21428.33</v>
      </c>
      <c r="P787" s="19">
        <f>I787</f>
        <v>257.14</v>
      </c>
    </row>
    <row r="788" spans="1:22" ht="71.25" x14ac:dyDescent="0.2">
      <c r="A788" s="15">
        <v>100</v>
      </c>
      <c r="B788" s="15" t="str">
        <f>Source!F303</f>
        <v>1.10-3803-1-11/1</v>
      </c>
      <c r="C788" s="15" t="str">
        <f>Source!G303</f>
        <v>Устройство плинтусов - поливинилхлоридных на винтах самонарезающих с креплением через защёлку / с мягким краем, размеры 50-62х21 мм</v>
      </c>
      <c r="D788" s="16" t="str">
        <f>Source!DW303</f>
        <v>100 м</v>
      </c>
      <c r="E788" s="9">
        <f>Source!I303</f>
        <v>0.1</v>
      </c>
      <c r="F788" s="18"/>
      <c r="G788" s="17"/>
      <c r="H788" s="9"/>
      <c r="I788" s="9"/>
      <c r="J788" s="18"/>
      <c r="K788" s="18"/>
      <c r="Q788">
        <f>ROUND((Source!BZ303/100)*ROUND((Source!AF303*Source!AV303)*Source!I303, 2), 2)</f>
        <v>270.2</v>
      </c>
      <c r="R788">
        <f>Source!X303</f>
        <v>270.2</v>
      </c>
      <c r="S788">
        <f>ROUND((Source!CA303/100)*ROUND((Source!AF303*Source!AV303)*Source!I303, 2), 2)</f>
        <v>38.6</v>
      </c>
      <c r="T788">
        <f>Source!Y303</f>
        <v>38.6</v>
      </c>
      <c r="U788">
        <f>ROUND((175/100)*ROUND((Source!AE303*Source!AV303)*Source!I303, 2), 2)</f>
        <v>1.51</v>
      </c>
      <c r="V788">
        <f>ROUND((108/100)*ROUND(Source!CS303*Source!I303, 2), 2)</f>
        <v>0.93</v>
      </c>
    </row>
    <row r="789" spans="1:22" ht="14.25" x14ac:dyDescent="0.2">
      <c r="A789" s="15"/>
      <c r="B789" s="15"/>
      <c r="C789" s="15" t="s">
        <v>3132</v>
      </c>
      <c r="D789" s="16"/>
      <c r="E789" s="9"/>
      <c r="F789" s="18">
        <f>Source!AO303</f>
        <v>3859.98</v>
      </c>
      <c r="G789" s="17" t="str">
        <f>Source!DG303</f>
        <v/>
      </c>
      <c r="H789" s="9">
        <f>Source!AV303</f>
        <v>1</v>
      </c>
      <c r="I789" s="9">
        <f>IF(Source!BA303&lt;&gt; 0, Source!BA303, 1)</f>
        <v>1</v>
      </c>
      <c r="J789" s="18">
        <f>Source!S303</f>
        <v>386</v>
      </c>
      <c r="K789" s="18"/>
    </row>
    <row r="790" spans="1:22" ht="14.25" x14ac:dyDescent="0.2">
      <c r="A790" s="15"/>
      <c r="B790" s="15"/>
      <c r="C790" s="15" t="s">
        <v>3139</v>
      </c>
      <c r="D790" s="16"/>
      <c r="E790" s="9"/>
      <c r="F790" s="18">
        <f>Source!AM303</f>
        <v>376.67</v>
      </c>
      <c r="G790" s="17" t="str">
        <f>Source!DE303</f>
        <v/>
      </c>
      <c r="H790" s="9">
        <f>Source!AV303</f>
        <v>1</v>
      </c>
      <c r="I790" s="9">
        <f>IF(Source!BB303&lt;&gt; 0, Source!BB303, 1)</f>
        <v>1</v>
      </c>
      <c r="J790" s="18">
        <f>Source!Q303</f>
        <v>37.67</v>
      </c>
      <c r="K790" s="18"/>
    </row>
    <row r="791" spans="1:22" ht="14.25" x14ac:dyDescent="0.2">
      <c r="A791" s="15"/>
      <c r="B791" s="15"/>
      <c r="C791" s="15" t="s">
        <v>3140</v>
      </c>
      <c r="D791" s="16"/>
      <c r="E791" s="9"/>
      <c r="F791" s="18">
        <f>Source!AN303</f>
        <v>8.56</v>
      </c>
      <c r="G791" s="17" t="str">
        <f>Source!DF303</f>
        <v/>
      </c>
      <c r="H791" s="9">
        <f>Source!AV303</f>
        <v>1</v>
      </c>
      <c r="I791" s="9">
        <f>IF(Source!BS303&lt;&gt; 0, Source!BS303, 1)</f>
        <v>1</v>
      </c>
      <c r="J791" s="23">
        <f>Source!R303</f>
        <v>0.86</v>
      </c>
      <c r="K791" s="18"/>
    </row>
    <row r="792" spans="1:22" ht="14.25" x14ac:dyDescent="0.2">
      <c r="A792" s="15"/>
      <c r="B792" s="15"/>
      <c r="C792" s="15" t="s">
        <v>3133</v>
      </c>
      <c r="D792" s="16"/>
      <c r="E792" s="9"/>
      <c r="F792" s="18">
        <f>Source!AL303</f>
        <v>5842.15</v>
      </c>
      <c r="G792" s="17" t="str">
        <f>Source!DD303</f>
        <v/>
      </c>
      <c r="H792" s="9">
        <f>Source!AW303</f>
        <v>1</v>
      </c>
      <c r="I792" s="9">
        <f>IF(Source!BC303&lt;&gt; 0, Source!BC303, 1)</f>
        <v>1</v>
      </c>
      <c r="J792" s="18">
        <f>Source!P303</f>
        <v>584.22</v>
      </c>
      <c r="K792" s="18"/>
    </row>
    <row r="793" spans="1:22" ht="14.25" x14ac:dyDescent="0.2">
      <c r="A793" s="15"/>
      <c r="B793" s="15"/>
      <c r="C793" s="15" t="s">
        <v>3134</v>
      </c>
      <c r="D793" s="16" t="s">
        <v>3135</v>
      </c>
      <c r="E793" s="9">
        <f>Source!AT303</f>
        <v>70</v>
      </c>
      <c r="F793" s="18"/>
      <c r="G793" s="17"/>
      <c r="H793" s="9"/>
      <c r="I793" s="9"/>
      <c r="J793" s="18">
        <f>SUM(R788:R792)</f>
        <v>270.2</v>
      </c>
      <c r="K793" s="18"/>
    </row>
    <row r="794" spans="1:22" ht="14.25" x14ac:dyDescent="0.2">
      <c r="A794" s="15"/>
      <c r="B794" s="15"/>
      <c r="C794" s="15" t="s">
        <v>3136</v>
      </c>
      <c r="D794" s="16" t="s">
        <v>3135</v>
      </c>
      <c r="E794" s="9">
        <f>Source!AU303</f>
        <v>10</v>
      </c>
      <c r="F794" s="18"/>
      <c r="G794" s="17"/>
      <c r="H794" s="9"/>
      <c r="I794" s="9"/>
      <c r="J794" s="18">
        <f>SUM(T788:T793)</f>
        <v>38.6</v>
      </c>
      <c r="K794" s="18"/>
    </row>
    <row r="795" spans="1:22" ht="14.25" x14ac:dyDescent="0.2">
      <c r="A795" s="15"/>
      <c r="B795" s="15"/>
      <c r="C795" s="15" t="s">
        <v>3141</v>
      </c>
      <c r="D795" s="16" t="s">
        <v>3135</v>
      </c>
      <c r="E795" s="9">
        <f>108</f>
        <v>108</v>
      </c>
      <c r="F795" s="18"/>
      <c r="G795" s="17"/>
      <c r="H795" s="9"/>
      <c r="I795" s="9"/>
      <c r="J795" s="18">
        <f>SUM(V788:V794)</f>
        <v>0.93</v>
      </c>
      <c r="K795" s="18"/>
    </row>
    <row r="796" spans="1:22" ht="14.25" x14ac:dyDescent="0.2">
      <c r="A796" s="15"/>
      <c r="B796" s="15"/>
      <c r="C796" s="15" t="s">
        <v>3137</v>
      </c>
      <c r="D796" s="16" t="s">
        <v>3138</v>
      </c>
      <c r="E796" s="9">
        <f>Source!AQ303</f>
        <v>16.91</v>
      </c>
      <c r="F796" s="18"/>
      <c r="G796" s="17" t="str">
        <f>Source!DI303</f>
        <v/>
      </c>
      <c r="H796" s="9">
        <f>Source!AV303</f>
        <v>1</v>
      </c>
      <c r="I796" s="9"/>
      <c r="J796" s="18"/>
      <c r="K796" s="18">
        <f>Source!U303</f>
        <v>1.6910000000000001</v>
      </c>
    </row>
    <row r="797" spans="1:22" ht="15" x14ac:dyDescent="0.25">
      <c r="A797" s="21"/>
      <c r="B797" s="21"/>
      <c r="C797" s="21"/>
      <c r="D797" s="21"/>
      <c r="E797" s="21"/>
      <c r="F797" s="21"/>
      <c r="G797" s="21"/>
      <c r="H797" s="21"/>
      <c r="I797" s="52">
        <f>J789+J790+J792+J793+J794+J795</f>
        <v>1317.6200000000001</v>
      </c>
      <c r="J797" s="52"/>
      <c r="K797" s="22">
        <f>IF(Source!I303&lt;&gt;0, ROUND(I797/Source!I303, 2), 0)</f>
        <v>13176.2</v>
      </c>
      <c r="P797" s="19">
        <f>I797</f>
        <v>1317.6200000000001</v>
      </c>
    </row>
    <row r="798" spans="1:22" ht="42.75" x14ac:dyDescent="0.2">
      <c r="A798" s="15">
        <v>101</v>
      </c>
      <c r="B798" s="15" t="str">
        <f>Source!F304</f>
        <v>1.10-3803-1-7/1</v>
      </c>
      <c r="C798" s="15" t="str">
        <f>Source!G304</f>
        <v>Устройство плинтусов из крупноразмерной плитки типа "керамогранит"</v>
      </c>
      <c r="D798" s="16" t="str">
        <f>Source!DW304</f>
        <v>100 м</v>
      </c>
      <c r="E798" s="9">
        <f>Source!I304</f>
        <v>0.02</v>
      </c>
      <c r="F798" s="18"/>
      <c r="G798" s="17"/>
      <c r="H798" s="9"/>
      <c r="I798" s="9"/>
      <c r="J798" s="18"/>
      <c r="K798" s="18"/>
      <c r="Q798">
        <f>ROUND((Source!BZ304/100)*ROUND((Source!AF304*Source!AV304)*Source!I304, 2), 2)</f>
        <v>128.97</v>
      </c>
      <c r="R798">
        <f>Source!X304</f>
        <v>128.97</v>
      </c>
      <c r="S798">
        <f>ROUND((Source!CA304/100)*ROUND((Source!AF304*Source!AV304)*Source!I304, 2), 2)</f>
        <v>18.420000000000002</v>
      </c>
      <c r="T798">
        <f>Source!Y304</f>
        <v>18.420000000000002</v>
      </c>
      <c r="U798">
        <f>ROUND((175/100)*ROUND((Source!AE304*Source!AV304)*Source!I304, 2), 2)</f>
        <v>0.02</v>
      </c>
      <c r="V798">
        <f>ROUND((108/100)*ROUND(Source!CS304*Source!I304, 2), 2)</f>
        <v>0.01</v>
      </c>
    </row>
    <row r="799" spans="1:22" ht="14.25" x14ac:dyDescent="0.2">
      <c r="A799" s="15"/>
      <c r="B799" s="15"/>
      <c r="C799" s="15" t="s">
        <v>3132</v>
      </c>
      <c r="D799" s="16"/>
      <c r="E799" s="9"/>
      <c r="F799" s="18">
        <f>Source!AO304</f>
        <v>9211.7800000000007</v>
      </c>
      <c r="G799" s="17" t="str">
        <f>Source!DG304</f>
        <v/>
      </c>
      <c r="H799" s="9">
        <f>Source!AV304</f>
        <v>1</v>
      </c>
      <c r="I799" s="9">
        <f>IF(Source!BA304&lt;&gt; 0, Source!BA304, 1)</f>
        <v>1</v>
      </c>
      <c r="J799" s="18">
        <f>Source!S304</f>
        <v>184.24</v>
      </c>
      <c r="K799" s="18"/>
    </row>
    <row r="800" spans="1:22" ht="14.25" x14ac:dyDescent="0.2">
      <c r="A800" s="15"/>
      <c r="B800" s="15"/>
      <c r="C800" s="15" t="s">
        <v>3139</v>
      </c>
      <c r="D800" s="16"/>
      <c r="E800" s="9"/>
      <c r="F800" s="18">
        <f>Source!AM304</f>
        <v>1.69</v>
      </c>
      <c r="G800" s="17" t="str">
        <f>Source!DE304</f>
        <v/>
      </c>
      <c r="H800" s="9">
        <f>Source!AV304</f>
        <v>1</v>
      </c>
      <c r="I800" s="9">
        <f>IF(Source!BB304&lt;&gt; 0, Source!BB304, 1)</f>
        <v>1</v>
      </c>
      <c r="J800" s="18">
        <f>Source!Q304</f>
        <v>0.03</v>
      </c>
      <c r="K800" s="18"/>
    </row>
    <row r="801" spans="1:22" ht="14.25" x14ac:dyDescent="0.2">
      <c r="A801" s="15"/>
      <c r="B801" s="15"/>
      <c r="C801" s="15" t="s">
        <v>3140</v>
      </c>
      <c r="D801" s="16"/>
      <c r="E801" s="9"/>
      <c r="F801" s="18">
        <f>Source!AN304</f>
        <v>0.25</v>
      </c>
      <c r="G801" s="17" t="str">
        <f>Source!DF304</f>
        <v/>
      </c>
      <c r="H801" s="9">
        <f>Source!AV304</f>
        <v>1</v>
      </c>
      <c r="I801" s="9">
        <f>IF(Source!BS304&lt;&gt; 0, Source!BS304, 1)</f>
        <v>1</v>
      </c>
      <c r="J801" s="23">
        <f>Source!R304</f>
        <v>0.01</v>
      </c>
      <c r="K801" s="18"/>
    </row>
    <row r="802" spans="1:22" ht="14.25" x14ac:dyDescent="0.2">
      <c r="A802" s="15"/>
      <c r="B802" s="15"/>
      <c r="C802" s="15" t="s">
        <v>3133</v>
      </c>
      <c r="D802" s="16"/>
      <c r="E802" s="9"/>
      <c r="F802" s="18">
        <f>Source!AL304</f>
        <v>7240.45</v>
      </c>
      <c r="G802" s="17" t="str">
        <f>Source!DD304</f>
        <v/>
      </c>
      <c r="H802" s="9">
        <f>Source!AW304</f>
        <v>1</v>
      </c>
      <c r="I802" s="9">
        <f>IF(Source!BC304&lt;&gt; 0, Source!BC304, 1)</f>
        <v>1</v>
      </c>
      <c r="J802" s="18">
        <f>Source!P304</f>
        <v>144.81</v>
      </c>
      <c r="K802" s="18"/>
    </row>
    <row r="803" spans="1:22" ht="14.25" x14ac:dyDescent="0.2">
      <c r="A803" s="15"/>
      <c r="B803" s="15"/>
      <c r="C803" s="15" t="s">
        <v>3134</v>
      </c>
      <c r="D803" s="16" t="s">
        <v>3135</v>
      </c>
      <c r="E803" s="9">
        <f>Source!AT304</f>
        <v>70</v>
      </c>
      <c r="F803" s="18"/>
      <c r="G803" s="17"/>
      <c r="H803" s="9"/>
      <c r="I803" s="9"/>
      <c r="J803" s="18">
        <f>SUM(R798:R802)</f>
        <v>128.97</v>
      </c>
      <c r="K803" s="18"/>
    </row>
    <row r="804" spans="1:22" ht="14.25" x14ac:dyDescent="0.2">
      <c r="A804" s="15"/>
      <c r="B804" s="15"/>
      <c r="C804" s="15" t="s">
        <v>3136</v>
      </c>
      <c r="D804" s="16" t="s">
        <v>3135</v>
      </c>
      <c r="E804" s="9">
        <f>Source!AU304</f>
        <v>10</v>
      </c>
      <c r="F804" s="18"/>
      <c r="G804" s="17"/>
      <c r="H804" s="9"/>
      <c r="I804" s="9"/>
      <c r="J804" s="18">
        <f>SUM(T798:T803)</f>
        <v>18.420000000000002</v>
      </c>
      <c r="K804" s="18"/>
    </row>
    <row r="805" spans="1:22" ht="14.25" x14ac:dyDescent="0.2">
      <c r="A805" s="15"/>
      <c r="B805" s="15"/>
      <c r="C805" s="15" t="s">
        <v>3141</v>
      </c>
      <c r="D805" s="16" t="s">
        <v>3135</v>
      </c>
      <c r="E805" s="9">
        <f>108</f>
        <v>108</v>
      </c>
      <c r="F805" s="18"/>
      <c r="G805" s="17"/>
      <c r="H805" s="9"/>
      <c r="I805" s="9"/>
      <c r="J805" s="18">
        <f>SUM(V798:V804)</f>
        <v>0.01</v>
      </c>
      <c r="K805" s="18"/>
    </row>
    <row r="806" spans="1:22" ht="14.25" x14ac:dyDescent="0.2">
      <c r="A806" s="15"/>
      <c r="B806" s="15"/>
      <c r="C806" s="15" t="s">
        <v>3137</v>
      </c>
      <c r="D806" s="16" t="s">
        <v>3138</v>
      </c>
      <c r="E806" s="9">
        <f>Source!AQ304</f>
        <v>33.56</v>
      </c>
      <c r="F806" s="18"/>
      <c r="G806" s="17" t="str">
        <f>Source!DI304</f>
        <v/>
      </c>
      <c r="H806" s="9">
        <f>Source!AV304</f>
        <v>1</v>
      </c>
      <c r="I806" s="9"/>
      <c r="J806" s="18"/>
      <c r="K806" s="18">
        <f>Source!U304</f>
        <v>0.67120000000000002</v>
      </c>
    </row>
    <row r="807" spans="1:22" ht="15" x14ac:dyDescent="0.25">
      <c r="A807" s="21"/>
      <c r="B807" s="21"/>
      <c r="C807" s="21"/>
      <c r="D807" s="21"/>
      <c r="E807" s="21"/>
      <c r="F807" s="21"/>
      <c r="G807" s="21"/>
      <c r="H807" s="21"/>
      <c r="I807" s="52">
        <f>J799+J800+J802+J803+J804+J805</f>
        <v>476.48000000000008</v>
      </c>
      <c r="J807" s="52"/>
      <c r="K807" s="22">
        <f>IF(Source!I304&lt;&gt;0, ROUND(I807/Source!I304, 2), 0)</f>
        <v>23824</v>
      </c>
      <c r="P807" s="19">
        <f>I807</f>
        <v>476.48000000000008</v>
      </c>
    </row>
    <row r="808" spans="1:22" ht="28.5" x14ac:dyDescent="0.2">
      <c r="A808" s="15">
        <v>102</v>
      </c>
      <c r="B808" s="15" t="str">
        <f>Source!F305</f>
        <v>1.13-3304-1-1/1</v>
      </c>
      <c r="C808" s="15" t="str">
        <f>Source!G305</f>
        <v>Снятие обоев простых и улучшенных</v>
      </c>
      <c r="D808" s="16" t="str">
        <f>Source!DW305</f>
        <v>100 м2</v>
      </c>
      <c r="E808" s="9">
        <f>Source!I305</f>
        <v>0.25</v>
      </c>
      <c r="F808" s="18"/>
      <c r="G808" s="17"/>
      <c r="H808" s="9"/>
      <c r="I808" s="9"/>
      <c r="J808" s="18"/>
      <c r="K808" s="18"/>
      <c r="Q808">
        <f>ROUND((Source!BZ305/100)*ROUND((Source!AF305*Source!AV305)*Source!I305, 2), 2)</f>
        <v>428.4</v>
      </c>
      <c r="R808">
        <f>Source!X305</f>
        <v>428.4</v>
      </c>
      <c r="S808">
        <f>ROUND((Source!CA305/100)*ROUND((Source!AF305*Source!AV305)*Source!I305, 2), 2)</f>
        <v>61.2</v>
      </c>
      <c r="T808">
        <f>Source!Y305</f>
        <v>61.2</v>
      </c>
      <c r="U808">
        <f>ROUND((175/100)*ROUND((Source!AE305*Source!AV305)*Source!I305, 2), 2)</f>
        <v>0</v>
      </c>
      <c r="V808">
        <f>ROUND((108/100)*ROUND(Source!CS305*Source!I305, 2), 2)</f>
        <v>0</v>
      </c>
    </row>
    <row r="809" spans="1:22" ht="14.25" x14ac:dyDescent="0.2">
      <c r="A809" s="15"/>
      <c r="B809" s="15"/>
      <c r="C809" s="15" t="s">
        <v>3132</v>
      </c>
      <c r="D809" s="16"/>
      <c r="E809" s="9"/>
      <c r="F809" s="18">
        <f>Source!AO305</f>
        <v>2447.9899999999998</v>
      </c>
      <c r="G809" s="17" t="str">
        <f>Source!DG305</f>
        <v/>
      </c>
      <c r="H809" s="9">
        <f>Source!AV305</f>
        <v>1</v>
      </c>
      <c r="I809" s="9">
        <f>IF(Source!BA305&lt;&gt; 0, Source!BA305, 1)</f>
        <v>1</v>
      </c>
      <c r="J809" s="18">
        <f>Source!S305</f>
        <v>612</v>
      </c>
      <c r="K809" s="18"/>
    </row>
    <row r="810" spans="1:22" ht="14.25" x14ac:dyDescent="0.2">
      <c r="A810" s="15"/>
      <c r="B810" s="15"/>
      <c r="C810" s="15" t="s">
        <v>3134</v>
      </c>
      <c r="D810" s="16" t="s">
        <v>3135</v>
      </c>
      <c r="E810" s="9">
        <f>Source!AT305</f>
        <v>70</v>
      </c>
      <c r="F810" s="18"/>
      <c r="G810" s="17"/>
      <c r="H810" s="9"/>
      <c r="I810" s="9"/>
      <c r="J810" s="18">
        <f>SUM(R808:R809)</f>
        <v>428.4</v>
      </c>
      <c r="K810" s="18"/>
    </row>
    <row r="811" spans="1:22" ht="14.25" x14ac:dyDescent="0.2">
      <c r="A811" s="15"/>
      <c r="B811" s="15"/>
      <c r="C811" s="15" t="s">
        <v>3136</v>
      </c>
      <c r="D811" s="16" t="s">
        <v>3135</v>
      </c>
      <c r="E811" s="9">
        <f>Source!AU305</f>
        <v>10</v>
      </c>
      <c r="F811" s="18"/>
      <c r="G811" s="17"/>
      <c r="H811" s="9"/>
      <c r="I811" s="9"/>
      <c r="J811" s="18">
        <f>SUM(T808:T810)</f>
        <v>61.2</v>
      </c>
      <c r="K811" s="18"/>
    </row>
    <row r="812" spans="1:22" ht="14.25" x14ac:dyDescent="0.2">
      <c r="A812" s="15"/>
      <c r="B812" s="15"/>
      <c r="C812" s="15" t="s">
        <v>3137</v>
      </c>
      <c r="D812" s="16" t="s">
        <v>3138</v>
      </c>
      <c r="E812" s="9">
        <f>Source!AQ305</f>
        <v>11.7</v>
      </c>
      <c r="F812" s="18"/>
      <c r="G812" s="17" t="str">
        <f>Source!DI305</f>
        <v/>
      </c>
      <c r="H812" s="9">
        <f>Source!AV305</f>
        <v>1</v>
      </c>
      <c r="I812" s="9"/>
      <c r="J812" s="18"/>
      <c r="K812" s="18">
        <f>Source!U305</f>
        <v>2.9249999999999998</v>
      </c>
    </row>
    <row r="813" spans="1:22" ht="15" x14ac:dyDescent="0.25">
      <c r="A813" s="21"/>
      <c r="B813" s="21"/>
      <c r="C813" s="21"/>
      <c r="D813" s="21"/>
      <c r="E813" s="21"/>
      <c r="F813" s="21"/>
      <c r="G813" s="21"/>
      <c r="H813" s="21"/>
      <c r="I813" s="52">
        <f>J809+J810+J811</f>
        <v>1101.6000000000001</v>
      </c>
      <c r="J813" s="52"/>
      <c r="K813" s="22">
        <f>IF(Source!I305&lt;&gt;0, ROUND(I813/Source!I305, 2), 0)</f>
        <v>4406.3999999999996</v>
      </c>
      <c r="P813" s="19">
        <f>I813</f>
        <v>1101.6000000000001</v>
      </c>
    </row>
    <row r="814" spans="1:22" ht="28.5" x14ac:dyDescent="0.2">
      <c r="A814" s="15">
        <v>103</v>
      </c>
      <c r="B814" s="15" t="str">
        <f>Source!F306</f>
        <v>1.13-3204-1-1/1</v>
      </c>
      <c r="C814" s="15" t="str">
        <f>Source!G306</f>
        <v>Расчистка поверхностей от старых покрасок (шпателем, щетками и т.д.)</v>
      </c>
      <c r="D814" s="16" t="str">
        <f>Source!DW306</f>
        <v>м2</v>
      </c>
      <c r="E814" s="9">
        <f>Source!I306</f>
        <v>25</v>
      </c>
      <c r="F814" s="18"/>
      <c r="G814" s="17"/>
      <c r="H814" s="9"/>
      <c r="I814" s="9"/>
      <c r="J814" s="18"/>
      <c r="K814" s="18"/>
      <c r="Q814">
        <f>ROUND((Source!BZ306/100)*ROUND((Source!AF306*Source!AV306)*Source!I306, 2), 2)</f>
        <v>2196.9499999999998</v>
      </c>
      <c r="R814">
        <f>Source!X306</f>
        <v>2196.9499999999998</v>
      </c>
      <c r="S814">
        <f>ROUND((Source!CA306/100)*ROUND((Source!AF306*Source!AV306)*Source!I306, 2), 2)</f>
        <v>313.85000000000002</v>
      </c>
      <c r="T814">
        <f>Source!Y306</f>
        <v>313.85000000000002</v>
      </c>
      <c r="U814">
        <f>ROUND((175/100)*ROUND((Source!AE306*Source!AV306)*Source!I306, 2), 2)</f>
        <v>0</v>
      </c>
      <c r="V814">
        <f>ROUND((108/100)*ROUND(Source!CS306*Source!I306, 2), 2)</f>
        <v>0</v>
      </c>
    </row>
    <row r="815" spans="1:22" ht="14.25" x14ac:dyDescent="0.2">
      <c r="A815" s="15"/>
      <c r="B815" s="15"/>
      <c r="C815" s="15" t="s">
        <v>3132</v>
      </c>
      <c r="D815" s="16"/>
      <c r="E815" s="9"/>
      <c r="F815" s="18">
        <f>Source!AO306</f>
        <v>125.54</v>
      </c>
      <c r="G815" s="17" t="str">
        <f>Source!DG306</f>
        <v/>
      </c>
      <c r="H815" s="9">
        <f>Source!AV306</f>
        <v>1</v>
      </c>
      <c r="I815" s="9">
        <f>IF(Source!BA306&lt;&gt; 0, Source!BA306, 1)</f>
        <v>1</v>
      </c>
      <c r="J815" s="18">
        <f>Source!S306</f>
        <v>3138.5</v>
      </c>
      <c r="K815" s="18"/>
    </row>
    <row r="816" spans="1:22" ht="14.25" x14ac:dyDescent="0.2">
      <c r="A816" s="15"/>
      <c r="B816" s="15"/>
      <c r="C816" s="15" t="s">
        <v>3134</v>
      </c>
      <c r="D816" s="16" t="s">
        <v>3135</v>
      </c>
      <c r="E816" s="9">
        <f>Source!AT306</f>
        <v>70</v>
      </c>
      <c r="F816" s="18"/>
      <c r="G816" s="17"/>
      <c r="H816" s="9"/>
      <c r="I816" s="9"/>
      <c r="J816" s="18">
        <f>SUM(R814:R815)</f>
        <v>2196.9499999999998</v>
      </c>
      <c r="K816" s="18"/>
    </row>
    <row r="817" spans="1:22" ht="14.25" x14ac:dyDescent="0.2">
      <c r="A817" s="15"/>
      <c r="B817" s="15"/>
      <c r="C817" s="15" t="s">
        <v>3136</v>
      </c>
      <c r="D817" s="16" t="s">
        <v>3135</v>
      </c>
      <c r="E817" s="9">
        <f>Source!AU306</f>
        <v>10</v>
      </c>
      <c r="F817" s="18"/>
      <c r="G817" s="17"/>
      <c r="H817" s="9"/>
      <c r="I817" s="9"/>
      <c r="J817" s="18">
        <f>SUM(T814:T816)</f>
        <v>313.85000000000002</v>
      </c>
      <c r="K817" s="18"/>
    </row>
    <row r="818" spans="1:22" ht="14.25" x14ac:dyDescent="0.2">
      <c r="A818" s="15"/>
      <c r="B818" s="15"/>
      <c r="C818" s="15" t="s">
        <v>3137</v>
      </c>
      <c r="D818" s="16" t="s">
        <v>3138</v>
      </c>
      <c r="E818" s="9">
        <f>Source!AQ306</f>
        <v>0.6</v>
      </c>
      <c r="F818" s="18"/>
      <c r="G818" s="17" t="str">
        <f>Source!DI306</f>
        <v/>
      </c>
      <c r="H818" s="9">
        <f>Source!AV306</f>
        <v>1</v>
      </c>
      <c r="I818" s="9"/>
      <c r="J818" s="18"/>
      <c r="K818" s="18">
        <f>Source!U306</f>
        <v>15</v>
      </c>
    </row>
    <row r="819" spans="1:22" ht="15" x14ac:dyDescent="0.25">
      <c r="A819" s="21"/>
      <c r="B819" s="21"/>
      <c r="C819" s="21"/>
      <c r="D819" s="21"/>
      <c r="E819" s="21"/>
      <c r="F819" s="21"/>
      <c r="G819" s="21"/>
      <c r="H819" s="21"/>
      <c r="I819" s="52">
        <f>J815+J816+J817</f>
        <v>5649.3</v>
      </c>
      <c r="J819" s="52"/>
      <c r="K819" s="22">
        <f>IF(Source!I306&lt;&gt;0, ROUND(I819/Source!I306, 2), 0)</f>
        <v>225.97</v>
      </c>
      <c r="P819" s="19">
        <f>I819</f>
        <v>5649.3</v>
      </c>
    </row>
    <row r="820" spans="1:22" ht="71.25" x14ac:dyDescent="0.2">
      <c r="A820" s="15">
        <v>104</v>
      </c>
      <c r="B820" s="15" t="str">
        <f>Source!F307</f>
        <v>1.13-3105-2-2/1</v>
      </c>
      <c r="C820" s="15" t="str">
        <f>Source!G307</f>
        <v>Насечка поверхностей стен, перегородок, прямоугольных столбов, колонн, пилястр и криволинейных поверхностей большого радиуса под штукатурку по бетону</v>
      </c>
      <c r="D820" s="16" t="str">
        <f>Source!DW307</f>
        <v>100 м2</v>
      </c>
      <c r="E820" s="9">
        <f>Source!I307</f>
        <v>0.05</v>
      </c>
      <c r="F820" s="18"/>
      <c r="G820" s="17"/>
      <c r="H820" s="9"/>
      <c r="I820" s="9"/>
      <c r="J820" s="18"/>
      <c r="K820" s="18"/>
      <c r="Q820">
        <f>ROUND((Source!BZ307/100)*ROUND((Source!AF307*Source!AV307)*Source!I307, 2), 2)</f>
        <v>375.38</v>
      </c>
      <c r="R820">
        <f>Source!X307</f>
        <v>375.38</v>
      </c>
      <c r="S820">
        <f>ROUND((Source!CA307/100)*ROUND((Source!AF307*Source!AV307)*Source!I307, 2), 2)</f>
        <v>53.63</v>
      </c>
      <c r="T820">
        <f>Source!Y307</f>
        <v>53.63</v>
      </c>
      <c r="U820">
        <f>ROUND((175/100)*ROUND((Source!AE307*Source!AV307)*Source!I307, 2), 2)</f>
        <v>0.02</v>
      </c>
      <c r="V820">
        <f>ROUND((108/100)*ROUND(Source!CS307*Source!I307, 2), 2)</f>
        <v>0.01</v>
      </c>
    </row>
    <row r="821" spans="1:22" ht="14.25" x14ac:dyDescent="0.2">
      <c r="A821" s="15"/>
      <c r="B821" s="15"/>
      <c r="C821" s="15" t="s">
        <v>3132</v>
      </c>
      <c r="D821" s="16"/>
      <c r="E821" s="9"/>
      <c r="F821" s="18">
        <f>Source!AO307</f>
        <v>10725.16</v>
      </c>
      <c r="G821" s="17" t="str">
        <f>Source!DG307</f>
        <v/>
      </c>
      <c r="H821" s="9">
        <f>Source!AV307</f>
        <v>1</v>
      </c>
      <c r="I821" s="9">
        <f>IF(Source!BA307&lt;&gt; 0, Source!BA307, 1)</f>
        <v>1</v>
      </c>
      <c r="J821" s="18">
        <f>Source!S307</f>
        <v>536.26</v>
      </c>
      <c r="K821" s="18"/>
    </row>
    <row r="822" spans="1:22" ht="14.25" x14ac:dyDescent="0.2">
      <c r="A822" s="15"/>
      <c r="B822" s="15"/>
      <c r="C822" s="15" t="s">
        <v>3139</v>
      </c>
      <c r="D822" s="16"/>
      <c r="E822" s="9"/>
      <c r="F822" s="18">
        <f>Source!AM307</f>
        <v>1.84</v>
      </c>
      <c r="G822" s="17" t="str">
        <f>Source!DE307</f>
        <v/>
      </c>
      <c r="H822" s="9">
        <f>Source!AV307</f>
        <v>1</v>
      </c>
      <c r="I822" s="9">
        <f>IF(Source!BB307&lt;&gt; 0, Source!BB307, 1)</f>
        <v>1</v>
      </c>
      <c r="J822" s="18">
        <f>Source!Q307</f>
        <v>0.09</v>
      </c>
      <c r="K822" s="18"/>
    </row>
    <row r="823" spans="1:22" ht="14.25" x14ac:dyDescent="0.2">
      <c r="A823" s="15"/>
      <c r="B823" s="15"/>
      <c r="C823" s="15" t="s">
        <v>3140</v>
      </c>
      <c r="D823" s="16"/>
      <c r="E823" s="9"/>
      <c r="F823" s="18">
        <f>Source!AN307</f>
        <v>0.25</v>
      </c>
      <c r="G823" s="17" t="str">
        <f>Source!DF307</f>
        <v/>
      </c>
      <c r="H823" s="9">
        <f>Source!AV307</f>
        <v>1</v>
      </c>
      <c r="I823" s="9">
        <f>IF(Source!BS307&lt;&gt; 0, Source!BS307, 1)</f>
        <v>1</v>
      </c>
      <c r="J823" s="23">
        <f>Source!R307</f>
        <v>0.01</v>
      </c>
      <c r="K823" s="18"/>
    </row>
    <row r="824" spans="1:22" ht="14.25" x14ac:dyDescent="0.2">
      <c r="A824" s="15"/>
      <c r="B824" s="15"/>
      <c r="C824" s="15" t="s">
        <v>3134</v>
      </c>
      <c r="D824" s="16" t="s">
        <v>3135</v>
      </c>
      <c r="E824" s="9">
        <f>Source!AT307</f>
        <v>70</v>
      </c>
      <c r="F824" s="18"/>
      <c r="G824" s="17"/>
      <c r="H824" s="9"/>
      <c r="I824" s="9"/>
      <c r="J824" s="18">
        <f>SUM(R820:R823)</f>
        <v>375.38</v>
      </c>
      <c r="K824" s="18"/>
    </row>
    <row r="825" spans="1:22" ht="14.25" x14ac:dyDescent="0.2">
      <c r="A825" s="15"/>
      <c r="B825" s="15"/>
      <c r="C825" s="15" t="s">
        <v>3136</v>
      </c>
      <c r="D825" s="16" t="s">
        <v>3135</v>
      </c>
      <c r="E825" s="9">
        <f>Source!AU307</f>
        <v>10</v>
      </c>
      <c r="F825" s="18"/>
      <c r="G825" s="17"/>
      <c r="H825" s="9"/>
      <c r="I825" s="9"/>
      <c r="J825" s="18">
        <f>SUM(T820:T824)</f>
        <v>53.63</v>
      </c>
      <c r="K825" s="18"/>
    </row>
    <row r="826" spans="1:22" ht="14.25" x14ac:dyDescent="0.2">
      <c r="A826" s="15"/>
      <c r="B826" s="15"/>
      <c r="C826" s="15" t="s">
        <v>3141</v>
      </c>
      <c r="D826" s="16" t="s">
        <v>3135</v>
      </c>
      <c r="E826" s="9">
        <f>108</f>
        <v>108</v>
      </c>
      <c r="F826" s="18"/>
      <c r="G826" s="17"/>
      <c r="H826" s="9"/>
      <c r="I826" s="9"/>
      <c r="J826" s="18">
        <f>SUM(V820:V825)</f>
        <v>0.01</v>
      </c>
      <c r="K826" s="18"/>
    </row>
    <row r="827" spans="1:22" ht="14.25" x14ac:dyDescent="0.2">
      <c r="A827" s="15"/>
      <c r="B827" s="15"/>
      <c r="C827" s="15" t="s">
        <v>3137</v>
      </c>
      <c r="D827" s="16" t="s">
        <v>3138</v>
      </c>
      <c r="E827" s="9">
        <f>Source!AQ307</f>
        <v>49.5</v>
      </c>
      <c r="F827" s="18"/>
      <c r="G827" s="17" t="str">
        <f>Source!DI307</f>
        <v/>
      </c>
      <c r="H827" s="9">
        <f>Source!AV307</f>
        <v>1</v>
      </c>
      <c r="I827" s="9"/>
      <c r="J827" s="18"/>
      <c r="K827" s="18">
        <f>Source!U307</f>
        <v>2.4750000000000001</v>
      </c>
    </row>
    <row r="828" spans="1:22" ht="15" x14ac:dyDescent="0.25">
      <c r="A828" s="21"/>
      <c r="B828" s="21"/>
      <c r="C828" s="21"/>
      <c r="D828" s="21"/>
      <c r="E828" s="21"/>
      <c r="F828" s="21"/>
      <c r="G828" s="21"/>
      <c r="H828" s="21"/>
      <c r="I828" s="52">
        <f>J821+J822+J824+J825+J826</f>
        <v>965.37</v>
      </c>
      <c r="J828" s="52"/>
      <c r="K828" s="22">
        <f>IF(Source!I307&lt;&gt;0, ROUND(I828/Source!I307, 2), 0)</f>
        <v>19307.400000000001</v>
      </c>
      <c r="P828" s="19">
        <f>I828</f>
        <v>965.37</v>
      </c>
    </row>
    <row r="829" spans="1:22" ht="92.25" x14ac:dyDescent="0.2">
      <c r="A829" s="15">
        <v>105</v>
      </c>
      <c r="B829" s="15" t="s">
        <v>3147</v>
      </c>
      <c r="C829" s="15" t="str">
        <f>Source!G308</f>
        <v>Разборка облицовки стен из керамических глазурованных плиток</v>
      </c>
      <c r="D829" s="16" t="str">
        <f>Source!DW308</f>
        <v>100 м2</v>
      </c>
      <c r="E829" s="9">
        <f>Source!I308</f>
        <v>0.05</v>
      </c>
      <c r="F829" s="18"/>
      <c r="G829" s="17"/>
      <c r="H829" s="9"/>
      <c r="I829" s="9"/>
      <c r="J829" s="18"/>
      <c r="K829" s="18"/>
      <c r="Q829">
        <f>ROUND((Source!BZ308/100)*ROUND((Source!AF308*Source!AV308)*Source!I308, 2), 2)</f>
        <v>338.07</v>
      </c>
      <c r="R829">
        <f>Source!X308</f>
        <v>338.07</v>
      </c>
      <c r="S829">
        <f>ROUND((Source!CA308/100)*ROUND((Source!AF308*Source!AV308)*Source!I308, 2), 2)</f>
        <v>48.3</v>
      </c>
      <c r="T829">
        <f>Source!Y308</f>
        <v>48.3</v>
      </c>
      <c r="U829">
        <f>ROUND((175/100)*ROUND((Source!AE308*Source!AV308)*Source!I308, 2), 2)</f>
        <v>0</v>
      </c>
      <c r="V829">
        <f>ROUND((108/100)*ROUND(Source!CS308*Source!I308, 2), 2)</f>
        <v>0</v>
      </c>
    </row>
    <row r="830" spans="1:22" ht="14.25" x14ac:dyDescent="0.2">
      <c r="A830" s="15"/>
      <c r="B830" s="15"/>
      <c r="C830" s="15" t="s">
        <v>3132</v>
      </c>
      <c r="D830" s="16"/>
      <c r="E830" s="9"/>
      <c r="F830" s="18">
        <f>Source!AO308</f>
        <v>16098.58</v>
      </c>
      <c r="G830" s="17" t="str">
        <f>Source!DG308</f>
        <v>)*0.6</v>
      </c>
      <c r="H830" s="9">
        <f>Source!AV308</f>
        <v>1</v>
      </c>
      <c r="I830" s="9">
        <f>IF(Source!BA308&lt;&gt; 0, Source!BA308, 1)</f>
        <v>1</v>
      </c>
      <c r="J830" s="18">
        <f>Source!S308</f>
        <v>482.96</v>
      </c>
      <c r="K830" s="18"/>
    </row>
    <row r="831" spans="1:22" ht="14.25" x14ac:dyDescent="0.2">
      <c r="A831" s="15"/>
      <c r="B831" s="15"/>
      <c r="C831" s="15" t="s">
        <v>3134</v>
      </c>
      <c r="D831" s="16" t="s">
        <v>3135</v>
      </c>
      <c r="E831" s="9">
        <f>Source!AT308</f>
        <v>70</v>
      </c>
      <c r="F831" s="18"/>
      <c r="G831" s="17"/>
      <c r="H831" s="9"/>
      <c r="I831" s="9"/>
      <c r="J831" s="18">
        <f>SUM(R829:R830)</f>
        <v>338.07</v>
      </c>
      <c r="K831" s="18"/>
    </row>
    <row r="832" spans="1:22" ht="14.25" x14ac:dyDescent="0.2">
      <c r="A832" s="15"/>
      <c r="B832" s="15"/>
      <c r="C832" s="15" t="s">
        <v>3136</v>
      </c>
      <c r="D832" s="16" t="s">
        <v>3135</v>
      </c>
      <c r="E832" s="9">
        <f>Source!AU308</f>
        <v>10</v>
      </c>
      <c r="F832" s="18"/>
      <c r="G832" s="17"/>
      <c r="H832" s="9"/>
      <c r="I832" s="9"/>
      <c r="J832" s="18">
        <f>SUM(T829:T831)</f>
        <v>48.3</v>
      </c>
      <c r="K832" s="18"/>
    </row>
    <row r="833" spans="1:22" ht="14.25" x14ac:dyDescent="0.2">
      <c r="A833" s="15"/>
      <c r="B833" s="15"/>
      <c r="C833" s="15" t="s">
        <v>3137</v>
      </c>
      <c r="D833" s="16" t="s">
        <v>3138</v>
      </c>
      <c r="E833" s="9">
        <f>Source!AQ308</f>
        <v>74.3</v>
      </c>
      <c r="F833" s="18"/>
      <c r="G833" s="17" t="str">
        <f>Source!DI308</f>
        <v>)*0.6</v>
      </c>
      <c r="H833" s="9">
        <f>Source!AV308</f>
        <v>1</v>
      </c>
      <c r="I833" s="9"/>
      <c r="J833" s="18"/>
      <c r="K833" s="18">
        <f>Source!U308</f>
        <v>2.2290000000000001</v>
      </c>
    </row>
    <row r="834" spans="1:22" ht="15" x14ac:dyDescent="0.25">
      <c r="A834" s="21"/>
      <c r="B834" s="21"/>
      <c r="C834" s="21"/>
      <c r="D834" s="21"/>
      <c r="E834" s="21"/>
      <c r="F834" s="21"/>
      <c r="G834" s="21"/>
      <c r="H834" s="21"/>
      <c r="I834" s="52">
        <f>J830+J831+J832</f>
        <v>869.32999999999993</v>
      </c>
      <c r="J834" s="52"/>
      <c r="K834" s="22">
        <f>IF(Source!I308&lt;&gt;0, ROUND(I834/Source!I308, 2), 0)</f>
        <v>17386.599999999999</v>
      </c>
      <c r="P834" s="19">
        <f>I834</f>
        <v>869.32999999999993</v>
      </c>
    </row>
    <row r="835" spans="1:22" ht="42.75" x14ac:dyDescent="0.2">
      <c r="A835" s="15">
        <v>106</v>
      </c>
      <c r="B835" s="15" t="str">
        <f>Source!F309</f>
        <v>1.13-3104-1-1/1</v>
      </c>
      <c r="C835" s="15" t="str">
        <f>Source!G309</f>
        <v>Отбивка штукатурки по кирпичу и бетону стен, потолков площадью до 5 м2</v>
      </c>
      <c r="D835" s="16" t="str">
        <f>Source!DW309</f>
        <v>100 м2</v>
      </c>
      <c r="E835" s="9">
        <f>Source!I309</f>
        <v>0.04</v>
      </c>
      <c r="F835" s="18"/>
      <c r="G835" s="17"/>
      <c r="H835" s="9"/>
      <c r="I835" s="9"/>
      <c r="J835" s="18"/>
      <c r="K835" s="18"/>
      <c r="Q835">
        <f>ROUND((Source!BZ309/100)*ROUND((Source!AF309*Source!AV309)*Source!I309, 2), 2)</f>
        <v>336.86</v>
      </c>
      <c r="R835">
        <f>Source!X309</f>
        <v>336.86</v>
      </c>
      <c r="S835">
        <f>ROUND((Source!CA309/100)*ROUND((Source!AF309*Source!AV309)*Source!I309, 2), 2)</f>
        <v>48.12</v>
      </c>
      <c r="T835">
        <f>Source!Y309</f>
        <v>48.12</v>
      </c>
      <c r="U835">
        <f>ROUND((175/100)*ROUND((Source!AE309*Source!AV309)*Source!I309, 2), 2)</f>
        <v>0</v>
      </c>
      <c r="V835">
        <f>ROUND((108/100)*ROUND(Source!CS309*Source!I309, 2), 2)</f>
        <v>0</v>
      </c>
    </row>
    <row r="836" spans="1:22" ht="14.25" x14ac:dyDescent="0.2">
      <c r="A836" s="15"/>
      <c r="B836" s="15"/>
      <c r="C836" s="15" t="s">
        <v>3132</v>
      </c>
      <c r="D836" s="16"/>
      <c r="E836" s="9"/>
      <c r="F836" s="18">
        <f>Source!AO309</f>
        <v>12030.72</v>
      </c>
      <c r="G836" s="17" t="str">
        <f>Source!DG309</f>
        <v/>
      </c>
      <c r="H836" s="9">
        <f>Source!AV309</f>
        <v>1</v>
      </c>
      <c r="I836" s="9">
        <f>IF(Source!BA309&lt;&gt; 0, Source!BA309, 1)</f>
        <v>1</v>
      </c>
      <c r="J836" s="18">
        <f>Source!S309</f>
        <v>481.23</v>
      </c>
      <c r="K836" s="18"/>
    </row>
    <row r="837" spans="1:22" ht="14.25" x14ac:dyDescent="0.2">
      <c r="A837" s="15"/>
      <c r="B837" s="15"/>
      <c r="C837" s="15" t="s">
        <v>3134</v>
      </c>
      <c r="D837" s="16" t="s">
        <v>3135</v>
      </c>
      <c r="E837" s="9">
        <f>Source!AT309</f>
        <v>70</v>
      </c>
      <c r="F837" s="18"/>
      <c r="G837" s="17"/>
      <c r="H837" s="9"/>
      <c r="I837" s="9"/>
      <c r="J837" s="18">
        <f>SUM(R835:R836)</f>
        <v>336.86</v>
      </c>
      <c r="K837" s="18"/>
    </row>
    <row r="838" spans="1:22" ht="14.25" x14ac:dyDescent="0.2">
      <c r="A838" s="15"/>
      <c r="B838" s="15"/>
      <c r="C838" s="15" t="s">
        <v>3136</v>
      </c>
      <c r="D838" s="16" t="s">
        <v>3135</v>
      </c>
      <c r="E838" s="9">
        <f>Source!AU309</f>
        <v>10</v>
      </c>
      <c r="F838" s="18"/>
      <c r="G838" s="17"/>
      <c r="H838" s="9"/>
      <c r="I838" s="9"/>
      <c r="J838" s="18">
        <f>SUM(T835:T837)</f>
        <v>48.12</v>
      </c>
      <c r="K838" s="18"/>
    </row>
    <row r="839" spans="1:22" ht="14.25" x14ac:dyDescent="0.2">
      <c r="A839" s="15"/>
      <c r="B839" s="15"/>
      <c r="C839" s="15" t="s">
        <v>3137</v>
      </c>
      <c r="D839" s="16" t="s">
        <v>3138</v>
      </c>
      <c r="E839" s="9">
        <f>Source!AQ309</f>
        <v>57.5</v>
      </c>
      <c r="F839" s="18"/>
      <c r="G839" s="17" t="str">
        <f>Source!DI309</f>
        <v/>
      </c>
      <c r="H839" s="9">
        <f>Source!AV309</f>
        <v>1</v>
      </c>
      <c r="I839" s="9"/>
      <c r="J839" s="18"/>
      <c r="K839" s="18">
        <f>Source!U309</f>
        <v>2.3000000000000003</v>
      </c>
    </row>
    <row r="840" spans="1:22" ht="15" x14ac:dyDescent="0.25">
      <c r="A840" s="21"/>
      <c r="B840" s="21"/>
      <c r="C840" s="21"/>
      <c r="D840" s="21"/>
      <c r="E840" s="21"/>
      <c r="F840" s="21"/>
      <c r="G840" s="21"/>
      <c r="H840" s="21"/>
      <c r="I840" s="52">
        <f>J836+J837+J838</f>
        <v>866.21</v>
      </c>
      <c r="J840" s="52"/>
      <c r="K840" s="22">
        <f>IF(Source!I309&lt;&gt;0, ROUND(I840/Source!I309, 2), 0)</f>
        <v>21655.25</v>
      </c>
      <c r="P840" s="19">
        <f>I840</f>
        <v>866.21</v>
      </c>
    </row>
    <row r="841" spans="1:22" ht="42.75" x14ac:dyDescent="0.2">
      <c r="A841" s="15">
        <v>107</v>
      </c>
      <c r="B841" s="15" t="str">
        <f>Source!F310</f>
        <v>1.13-3104-1-2/1</v>
      </c>
      <c r="C841" s="15" t="str">
        <f>Source!G310</f>
        <v>Отбивка штукатурки по кирпичу и бетону стен, потолков площадью более 5 м2</v>
      </c>
      <c r="D841" s="16" t="str">
        <f>Source!DW310</f>
        <v>100 м2</v>
      </c>
      <c r="E841" s="9">
        <f>Source!I310</f>
        <v>0.06</v>
      </c>
      <c r="F841" s="18"/>
      <c r="G841" s="17"/>
      <c r="H841" s="9"/>
      <c r="I841" s="9"/>
      <c r="J841" s="18"/>
      <c r="K841" s="18"/>
      <c r="Q841">
        <f>ROUND((Source!BZ310/100)*ROUND((Source!AF310*Source!AV310)*Source!I310, 2), 2)</f>
        <v>431.47</v>
      </c>
      <c r="R841">
        <f>Source!X310</f>
        <v>431.47</v>
      </c>
      <c r="S841">
        <f>ROUND((Source!CA310/100)*ROUND((Source!AF310*Source!AV310)*Source!I310, 2), 2)</f>
        <v>61.64</v>
      </c>
      <c r="T841">
        <f>Source!Y310</f>
        <v>61.64</v>
      </c>
      <c r="U841">
        <f>ROUND((175/100)*ROUND((Source!AE310*Source!AV310)*Source!I310, 2), 2)</f>
        <v>0</v>
      </c>
      <c r="V841">
        <f>ROUND((108/100)*ROUND(Source!CS310*Source!I310, 2), 2)</f>
        <v>0</v>
      </c>
    </row>
    <row r="842" spans="1:22" ht="14.25" x14ac:dyDescent="0.2">
      <c r="A842" s="15"/>
      <c r="B842" s="15"/>
      <c r="C842" s="15" t="s">
        <v>3132</v>
      </c>
      <c r="D842" s="16"/>
      <c r="E842" s="9"/>
      <c r="F842" s="18">
        <f>Source!AO310</f>
        <v>10273.19</v>
      </c>
      <c r="G842" s="17" t="str">
        <f>Source!DG310</f>
        <v/>
      </c>
      <c r="H842" s="9">
        <f>Source!AV310</f>
        <v>1</v>
      </c>
      <c r="I842" s="9">
        <f>IF(Source!BA310&lt;&gt; 0, Source!BA310, 1)</f>
        <v>1</v>
      </c>
      <c r="J842" s="18">
        <f>Source!S310</f>
        <v>616.39</v>
      </c>
      <c r="K842" s="18"/>
    </row>
    <row r="843" spans="1:22" ht="14.25" x14ac:dyDescent="0.2">
      <c r="A843" s="15"/>
      <c r="B843" s="15"/>
      <c r="C843" s="15" t="s">
        <v>3134</v>
      </c>
      <c r="D843" s="16" t="s">
        <v>3135</v>
      </c>
      <c r="E843" s="9">
        <f>Source!AT310</f>
        <v>70</v>
      </c>
      <c r="F843" s="18"/>
      <c r="G843" s="17"/>
      <c r="H843" s="9"/>
      <c r="I843" s="9"/>
      <c r="J843" s="18">
        <f>SUM(R841:R842)</f>
        <v>431.47</v>
      </c>
      <c r="K843" s="18"/>
    </row>
    <row r="844" spans="1:22" ht="14.25" x14ac:dyDescent="0.2">
      <c r="A844" s="15"/>
      <c r="B844" s="15"/>
      <c r="C844" s="15" t="s">
        <v>3136</v>
      </c>
      <c r="D844" s="16" t="s">
        <v>3135</v>
      </c>
      <c r="E844" s="9">
        <f>Source!AU310</f>
        <v>10</v>
      </c>
      <c r="F844" s="18"/>
      <c r="G844" s="17"/>
      <c r="H844" s="9"/>
      <c r="I844" s="9"/>
      <c r="J844" s="18">
        <f>SUM(T841:T843)</f>
        <v>61.64</v>
      </c>
      <c r="K844" s="18"/>
    </row>
    <row r="845" spans="1:22" ht="14.25" x14ac:dyDescent="0.2">
      <c r="A845" s="15"/>
      <c r="B845" s="15"/>
      <c r="C845" s="15" t="s">
        <v>3137</v>
      </c>
      <c r="D845" s="16" t="s">
        <v>3138</v>
      </c>
      <c r="E845" s="9">
        <f>Source!AQ310</f>
        <v>49.1</v>
      </c>
      <c r="F845" s="18"/>
      <c r="G845" s="17" t="str">
        <f>Source!DI310</f>
        <v/>
      </c>
      <c r="H845" s="9">
        <f>Source!AV310</f>
        <v>1</v>
      </c>
      <c r="I845" s="9"/>
      <c r="J845" s="18"/>
      <c r="K845" s="18">
        <f>Source!U310</f>
        <v>2.9460000000000002</v>
      </c>
    </row>
    <row r="846" spans="1:22" ht="15" x14ac:dyDescent="0.25">
      <c r="A846" s="21"/>
      <c r="B846" s="21"/>
      <c r="C846" s="21"/>
      <c r="D846" s="21"/>
      <c r="E846" s="21"/>
      <c r="F846" s="21"/>
      <c r="G846" s="21"/>
      <c r="H846" s="21"/>
      <c r="I846" s="52">
        <f>J842+J843+J844</f>
        <v>1109.5000000000002</v>
      </c>
      <c r="J846" s="52"/>
      <c r="K846" s="22">
        <f>IF(Source!I310&lt;&gt;0, ROUND(I846/Source!I310, 2), 0)</f>
        <v>18491.669999999998</v>
      </c>
      <c r="P846" s="19">
        <f>I846</f>
        <v>1109.5000000000002</v>
      </c>
    </row>
    <row r="847" spans="1:22" ht="42.75" x14ac:dyDescent="0.2">
      <c r="A847" s="15">
        <v>108</v>
      </c>
      <c r="B847" s="15" t="str">
        <f>Source!F311</f>
        <v>1.13-3703-1-1/1</v>
      </c>
      <c r="C847" s="15" t="str">
        <f>Source!G311</f>
        <v>Обработка поверхностей стен грунтовкой глубокого проникновения внутри помещения (Бетоконтакт)</v>
      </c>
      <c r="D847" s="16" t="str">
        <f>Source!DW311</f>
        <v>100 м2</v>
      </c>
      <c r="E847" s="9">
        <f>Source!I311</f>
        <v>0.3</v>
      </c>
      <c r="F847" s="18"/>
      <c r="G847" s="17"/>
      <c r="H847" s="9"/>
      <c r="I847" s="9"/>
      <c r="J847" s="18"/>
      <c r="K847" s="18"/>
      <c r="Q847">
        <f>ROUND((Source!BZ311/100)*ROUND((Source!AF311*Source!AV311)*Source!I311, 2), 2)</f>
        <v>262.88</v>
      </c>
      <c r="R847">
        <f>Source!X311</f>
        <v>262.88</v>
      </c>
      <c r="S847">
        <f>ROUND((Source!CA311/100)*ROUND((Source!AF311*Source!AV311)*Source!I311, 2), 2)</f>
        <v>37.549999999999997</v>
      </c>
      <c r="T847">
        <f>Source!Y311</f>
        <v>37.549999999999997</v>
      </c>
      <c r="U847">
        <f>ROUND((175/100)*ROUND((Source!AE311*Source!AV311)*Source!I311, 2), 2)</f>
        <v>0</v>
      </c>
      <c r="V847">
        <f>ROUND((108/100)*ROUND(Source!CS311*Source!I311, 2), 2)</f>
        <v>0</v>
      </c>
    </row>
    <row r="848" spans="1:22" ht="14.25" x14ac:dyDescent="0.2">
      <c r="A848" s="15"/>
      <c r="B848" s="15"/>
      <c r="C848" s="15" t="s">
        <v>3132</v>
      </c>
      <c r="D848" s="16"/>
      <c r="E848" s="9"/>
      <c r="F848" s="18">
        <f>Source!AO311</f>
        <v>1251.81</v>
      </c>
      <c r="G848" s="17" t="str">
        <f>Source!DG311</f>
        <v/>
      </c>
      <c r="H848" s="9">
        <f>Source!AV311</f>
        <v>1</v>
      </c>
      <c r="I848" s="9">
        <f>IF(Source!BA311&lt;&gt; 0, Source!BA311, 1)</f>
        <v>1</v>
      </c>
      <c r="J848" s="18">
        <f>Source!S311</f>
        <v>375.54</v>
      </c>
      <c r="K848" s="18"/>
    </row>
    <row r="849" spans="1:22" ht="14.25" x14ac:dyDescent="0.2">
      <c r="A849" s="15"/>
      <c r="B849" s="15"/>
      <c r="C849" s="15" t="s">
        <v>3139</v>
      </c>
      <c r="D849" s="16"/>
      <c r="E849" s="9"/>
      <c r="F849" s="18">
        <f>Source!AM311</f>
        <v>0.42</v>
      </c>
      <c r="G849" s="17" t="str">
        <f>Source!DE311</f>
        <v/>
      </c>
      <c r="H849" s="9">
        <f>Source!AV311</f>
        <v>1</v>
      </c>
      <c r="I849" s="9">
        <f>IF(Source!BB311&lt;&gt; 0, Source!BB311, 1)</f>
        <v>1</v>
      </c>
      <c r="J849" s="18">
        <f>Source!Q311</f>
        <v>0.13</v>
      </c>
      <c r="K849" s="18"/>
    </row>
    <row r="850" spans="1:22" ht="14.25" x14ac:dyDescent="0.2">
      <c r="A850" s="15"/>
      <c r="B850" s="15"/>
      <c r="C850" s="15" t="s">
        <v>3133</v>
      </c>
      <c r="D850" s="16"/>
      <c r="E850" s="9"/>
      <c r="F850" s="18">
        <f>Source!AL311</f>
        <v>1083.56</v>
      </c>
      <c r="G850" s="17" t="str">
        <f>Source!DD311</f>
        <v/>
      </c>
      <c r="H850" s="9">
        <f>Source!AW311</f>
        <v>1</v>
      </c>
      <c r="I850" s="9">
        <f>IF(Source!BC311&lt;&gt; 0, Source!BC311, 1)</f>
        <v>1</v>
      </c>
      <c r="J850" s="18">
        <f>Source!P311</f>
        <v>325.07</v>
      </c>
      <c r="K850" s="18"/>
    </row>
    <row r="851" spans="1:22" ht="14.25" x14ac:dyDescent="0.2">
      <c r="A851" s="15"/>
      <c r="B851" s="15"/>
      <c r="C851" s="15" t="s">
        <v>3134</v>
      </c>
      <c r="D851" s="16" t="s">
        <v>3135</v>
      </c>
      <c r="E851" s="9">
        <f>Source!AT311</f>
        <v>70</v>
      </c>
      <c r="F851" s="18"/>
      <c r="G851" s="17"/>
      <c r="H851" s="9"/>
      <c r="I851" s="9"/>
      <c r="J851" s="18">
        <f>SUM(R847:R850)</f>
        <v>262.88</v>
      </c>
      <c r="K851" s="18"/>
    </row>
    <row r="852" spans="1:22" ht="14.25" x14ac:dyDescent="0.2">
      <c r="A852" s="15"/>
      <c r="B852" s="15"/>
      <c r="C852" s="15" t="s">
        <v>3136</v>
      </c>
      <c r="D852" s="16" t="s">
        <v>3135</v>
      </c>
      <c r="E852" s="9">
        <f>Source!AU311</f>
        <v>10</v>
      </c>
      <c r="F852" s="18"/>
      <c r="G852" s="17"/>
      <c r="H852" s="9"/>
      <c r="I852" s="9"/>
      <c r="J852" s="18">
        <f>SUM(T847:T851)</f>
        <v>37.549999999999997</v>
      </c>
      <c r="K852" s="18"/>
    </row>
    <row r="853" spans="1:22" ht="14.25" x14ac:dyDescent="0.2">
      <c r="A853" s="15"/>
      <c r="B853" s="15"/>
      <c r="C853" s="15" t="s">
        <v>3137</v>
      </c>
      <c r="D853" s="16" t="s">
        <v>3138</v>
      </c>
      <c r="E853" s="9">
        <f>Source!AQ311</f>
        <v>5.35</v>
      </c>
      <c r="F853" s="18"/>
      <c r="G853" s="17" t="str">
        <f>Source!DI311</f>
        <v/>
      </c>
      <c r="H853" s="9">
        <f>Source!AV311</f>
        <v>1</v>
      </c>
      <c r="I853" s="9"/>
      <c r="J853" s="18"/>
      <c r="K853" s="18">
        <f>Source!U311</f>
        <v>1.6049999999999998</v>
      </c>
    </row>
    <row r="854" spans="1:22" ht="15" x14ac:dyDescent="0.25">
      <c r="A854" s="21"/>
      <c r="B854" s="21"/>
      <c r="C854" s="21"/>
      <c r="D854" s="21"/>
      <c r="E854" s="21"/>
      <c r="F854" s="21"/>
      <c r="G854" s="21"/>
      <c r="H854" s="21"/>
      <c r="I854" s="52">
        <f>J848+J849+J850+J851+J852</f>
        <v>1001.17</v>
      </c>
      <c r="J854" s="52"/>
      <c r="K854" s="22">
        <f>IF(Source!I311&lt;&gt;0, ROUND(I854/Source!I311, 2), 0)</f>
        <v>3337.23</v>
      </c>
      <c r="P854" s="19">
        <f>I854</f>
        <v>1001.17</v>
      </c>
    </row>
    <row r="855" spans="1:22" ht="57" x14ac:dyDescent="0.2">
      <c r="A855" s="15">
        <v>109</v>
      </c>
      <c r="B855" s="15" t="str">
        <f>Source!F312</f>
        <v>21.1-6-10</v>
      </c>
      <c r="C855" s="15" t="str">
        <f>Source!G312</f>
        <v>Грунтовка акриловая концентрированная универсальная с высокой клеевой и проникающей способностью</v>
      </c>
      <c r="D855" s="16" t="str">
        <f>Source!DW312</f>
        <v>л</v>
      </c>
      <c r="E855" s="9">
        <f>Source!I312</f>
        <v>-3.09</v>
      </c>
      <c r="F855" s="18">
        <f>Source!AL312</f>
        <v>105.2</v>
      </c>
      <c r="G855" s="17" t="str">
        <f>Source!DD312</f>
        <v/>
      </c>
      <c r="H855" s="9">
        <f>Source!AW312</f>
        <v>1</v>
      </c>
      <c r="I855" s="9">
        <f>IF(Source!BC312&lt;&gt; 0, Source!BC312, 1)</f>
        <v>1</v>
      </c>
      <c r="J855" s="18">
        <f>Source!P312</f>
        <v>-325.07</v>
      </c>
      <c r="K855" s="18"/>
      <c r="Q855">
        <f>ROUND((Source!BZ312/100)*ROUND((Source!AF312*Source!AV312)*Source!I312, 2), 2)</f>
        <v>0</v>
      </c>
      <c r="R855">
        <f>Source!X312</f>
        <v>0</v>
      </c>
      <c r="S855">
        <f>ROUND((Source!CA312/100)*ROUND((Source!AF312*Source!AV312)*Source!I312, 2), 2)</f>
        <v>0</v>
      </c>
      <c r="T855">
        <f>Source!Y312</f>
        <v>0</v>
      </c>
      <c r="U855">
        <f>ROUND((175/100)*ROUND((Source!AE312*Source!AV312)*Source!I312, 2), 2)</f>
        <v>0</v>
      </c>
      <c r="V855">
        <f>ROUND((108/100)*ROUND(Source!CS312*Source!I312, 2), 2)</f>
        <v>0</v>
      </c>
    </row>
    <row r="856" spans="1:22" ht="15" x14ac:dyDescent="0.25">
      <c r="A856" s="21"/>
      <c r="B856" s="21"/>
      <c r="C856" s="21"/>
      <c r="D856" s="21"/>
      <c r="E856" s="21"/>
      <c r="F856" s="21"/>
      <c r="G856" s="21"/>
      <c r="H856" s="21"/>
      <c r="I856" s="52">
        <f>J855</f>
        <v>-325.07</v>
      </c>
      <c r="J856" s="52"/>
      <c r="K856" s="22">
        <f>IF(Source!I312&lt;&gt;0, ROUND(I856/Source!I312, 2), 0)</f>
        <v>105.2</v>
      </c>
      <c r="P856" s="19">
        <f>I856</f>
        <v>-325.07</v>
      </c>
    </row>
    <row r="857" spans="1:22" ht="57" x14ac:dyDescent="0.2">
      <c r="A857" s="15">
        <v>110</v>
      </c>
      <c r="B857" s="15" t="str">
        <f>Source!F313</f>
        <v>21.1-6-9</v>
      </c>
      <c r="C857" s="15" t="str">
        <f>Source!G313</f>
        <v>Грунтовка акриловая адгезионная для обработки бетонных оснований перед оштукатуриванием, марка "Бетоконтакт"</v>
      </c>
      <c r="D857" s="16" t="str">
        <f>Source!DW313</f>
        <v>кг</v>
      </c>
      <c r="E857" s="9">
        <f>Source!I313</f>
        <v>3.09</v>
      </c>
      <c r="F857" s="18">
        <f>Source!AL313</f>
        <v>236.5</v>
      </c>
      <c r="G857" s="17" t="str">
        <f>Source!DD313</f>
        <v/>
      </c>
      <c r="H857" s="9">
        <f>Source!AW313</f>
        <v>1</v>
      </c>
      <c r="I857" s="9">
        <f>IF(Source!BC313&lt;&gt; 0, Source!BC313, 1)</f>
        <v>1</v>
      </c>
      <c r="J857" s="18">
        <f>Source!P313</f>
        <v>730.79</v>
      </c>
      <c r="K857" s="18"/>
      <c r="Q857">
        <f>ROUND((Source!BZ313/100)*ROUND((Source!AF313*Source!AV313)*Source!I313, 2), 2)</f>
        <v>0</v>
      </c>
      <c r="R857">
        <f>Source!X313</f>
        <v>0</v>
      </c>
      <c r="S857">
        <f>ROUND((Source!CA313/100)*ROUND((Source!AF313*Source!AV313)*Source!I313, 2), 2)</f>
        <v>0</v>
      </c>
      <c r="T857">
        <f>Source!Y313</f>
        <v>0</v>
      </c>
      <c r="U857">
        <f>ROUND((175/100)*ROUND((Source!AE313*Source!AV313)*Source!I313, 2), 2)</f>
        <v>0</v>
      </c>
      <c r="V857">
        <f>ROUND((108/100)*ROUND(Source!CS313*Source!I313, 2), 2)</f>
        <v>0</v>
      </c>
    </row>
    <row r="858" spans="1:22" ht="15" x14ac:dyDescent="0.25">
      <c r="A858" s="21"/>
      <c r="B858" s="21"/>
      <c r="C858" s="21"/>
      <c r="D858" s="21"/>
      <c r="E858" s="21"/>
      <c r="F858" s="21"/>
      <c r="G858" s="21"/>
      <c r="H858" s="21"/>
      <c r="I858" s="52">
        <f>J857</f>
        <v>730.79</v>
      </c>
      <c r="J858" s="52"/>
      <c r="K858" s="22">
        <f>IF(Source!I313&lt;&gt;0, ROUND(I858/Source!I313, 2), 0)</f>
        <v>236.5</v>
      </c>
      <c r="P858" s="19">
        <f>I858</f>
        <v>730.79</v>
      </c>
    </row>
    <row r="859" spans="1:22" ht="42.75" x14ac:dyDescent="0.2">
      <c r="A859" s="15">
        <v>111</v>
      </c>
      <c r="B859" s="15" t="str">
        <f>Source!F314</f>
        <v>1.13-3703-1-2/1</v>
      </c>
      <c r="C859" s="15" t="str">
        <f>Source!G314</f>
        <v>Обработка поверхностей потолков грунтовкой глубокого проникновения внутри помещения</v>
      </c>
      <c r="D859" s="16" t="str">
        <f>Source!DW314</f>
        <v>100 м2</v>
      </c>
      <c r="E859" s="9">
        <f>Source!I314</f>
        <v>0.1</v>
      </c>
      <c r="F859" s="18"/>
      <c r="G859" s="17"/>
      <c r="H859" s="9"/>
      <c r="I859" s="9"/>
      <c r="J859" s="18"/>
      <c r="K859" s="18"/>
      <c r="Q859">
        <f>ROUND((Source!BZ314/100)*ROUND((Source!AF314*Source!AV314)*Source!I314, 2), 2)</f>
        <v>106.96</v>
      </c>
      <c r="R859">
        <f>Source!X314</f>
        <v>106.96</v>
      </c>
      <c r="S859">
        <f>ROUND((Source!CA314/100)*ROUND((Source!AF314*Source!AV314)*Source!I314, 2), 2)</f>
        <v>15.28</v>
      </c>
      <c r="T859">
        <f>Source!Y314</f>
        <v>15.28</v>
      </c>
      <c r="U859">
        <f>ROUND((175/100)*ROUND((Source!AE314*Source!AV314)*Source!I314, 2), 2)</f>
        <v>0</v>
      </c>
      <c r="V859">
        <f>ROUND((108/100)*ROUND(Source!CS314*Source!I314, 2), 2)</f>
        <v>0</v>
      </c>
    </row>
    <row r="860" spans="1:22" ht="14.25" x14ac:dyDescent="0.2">
      <c r="A860" s="15"/>
      <c r="B860" s="15"/>
      <c r="C860" s="15" t="s">
        <v>3132</v>
      </c>
      <c r="D860" s="16"/>
      <c r="E860" s="9"/>
      <c r="F860" s="18">
        <f>Source!AO314</f>
        <v>1527.97</v>
      </c>
      <c r="G860" s="17" t="str">
        <f>Source!DG314</f>
        <v/>
      </c>
      <c r="H860" s="9">
        <f>Source!AV314</f>
        <v>1</v>
      </c>
      <c r="I860" s="9">
        <f>IF(Source!BA314&lt;&gt; 0, Source!BA314, 1)</f>
        <v>1</v>
      </c>
      <c r="J860" s="18">
        <f>Source!S314</f>
        <v>152.80000000000001</v>
      </c>
      <c r="K860" s="18"/>
    </row>
    <row r="861" spans="1:22" ht="14.25" x14ac:dyDescent="0.2">
      <c r="A861" s="15"/>
      <c r="B861" s="15"/>
      <c r="C861" s="15" t="s">
        <v>3139</v>
      </c>
      <c r="D861" s="16"/>
      <c r="E861" s="9"/>
      <c r="F861" s="18">
        <f>Source!AM314</f>
        <v>0.42</v>
      </c>
      <c r="G861" s="17" t="str">
        <f>Source!DE314</f>
        <v/>
      </c>
      <c r="H861" s="9">
        <f>Source!AV314</f>
        <v>1</v>
      </c>
      <c r="I861" s="9">
        <f>IF(Source!BB314&lt;&gt; 0, Source!BB314, 1)</f>
        <v>1</v>
      </c>
      <c r="J861" s="18">
        <f>Source!Q314</f>
        <v>0.04</v>
      </c>
      <c r="K861" s="18"/>
    </row>
    <row r="862" spans="1:22" ht="14.25" x14ac:dyDescent="0.2">
      <c r="A862" s="15"/>
      <c r="B862" s="15"/>
      <c r="C862" s="15" t="s">
        <v>3133</v>
      </c>
      <c r="D862" s="16"/>
      <c r="E862" s="9"/>
      <c r="F862" s="18">
        <f>Source!AL314</f>
        <v>1083.56</v>
      </c>
      <c r="G862" s="17" t="str">
        <f>Source!DD314</f>
        <v/>
      </c>
      <c r="H862" s="9">
        <f>Source!AW314</f>
        <v>1</v>
      </c>
      <c r="I862" s="9">
        <f>IF(Source!BC314&lt;&gt; 0, Source!BC314, 1)</f>
        <v>1</v>
      </c>
      <c r="J862" s="18">
        <f>Source!P314</f>
        <v>108.36</v>
      </c>
      <c r="K862" s="18"/>
    </row>
    <row r="863" spans="1:22" ht="14.25" x14ac:dyDescent="0.2">
      <c r="A863" s="15"/>
      <c r="B863" s="15"/>
      <c r="C863" s="15" t="s">
        <v>3134</v>
      </c>
      <c r="D863" s="16" t="s">
        <v>3135</v>
      </c>
      <c r="E863" s="9">
        <f>Source!AT314</f>
        <v>70</v>
      </c>
      <c r="F863" s="18"/>
      <c r="G863" s="17"/>
      <c r="H863" s="9"/>
      <c r="I863" s="9"/>
      <c r="J863" s="18">
        <f>SUM(R859:R862)</f>
        <v>106.96</v>
      </c>
      <c r="K863" s="18"/>
    </row>
    <row r="864" spans="1:22" ht="14.25" x14ac:dyDescent="0.2">
      <c r="A864" s="15"/>
      <c r="B864" s="15"/>
      <c r="C864" s="15" t="s">
        <v>3136</v>
      </c>
      <c r="D864" s="16" t="s">
        <v>3135</v>
      </c>
      <c r="E864" s="9">
        <f>Source!AU314</f>
        <v>10</v>
      </c>
      <c r="F864" s="18"/>
      <c r="G864" s="17"/>
      <c r="H864" s="9"/>
      <c r="I864" s="9"/>
      <c r="J864" s="18">
        <f>SUM(T859:T863)</f>
        <v>15.28</v>
      </c>
      <c r="K864" s="18"/>
    </row>
    <row r="865" spans="1:22" ht="14.25" x14ac:dyDescent="0.2">
      <c r="A865" s="15"/>
      <c r="B865" s="15"/>
      <c r="C865" s="15" t="s">
        <v>3137</v>
      </c>
      <c r="D865" s="16" t="s">
        <v>3138</v>
      </c>
      <c r="E865" s="9">
        <f>Source!AQ314</f>
        <v>6.53</v>
      </c>
      <c r="F865" s="18"/>
      <c r="G865" s="17" t="str">
        <f>Source!DI314</f>
        <v/>
      </c>
      <c r="H865" s="9">
        <f>Source!AV314</f>
        <v>1</v>
      </c>
      <c r="I865" s="9"/>
      <c r="J865" s="18"/>
      <c r="K865" s="18">
        <f>Source!U314</f>
        <v>0.65300000000000002</v>
      </c>
    </row>
    <row r="866" spans="1:22" ht="15" x14ac:dyDescent="0.25">
      <c r="A866" s="21"/>
      <c r="B866" s="21"/>
      <c r="C866" s="21"/>
      <c r="D866" s="21"/>
      <c r="E866" s="21"/>
      <c r="F866" s="21"/>
      <c r="G866" s="21"/>
      <c r="H866" s="21"/>
      <c r="I866" s="52">
        <f>J860+J861+J862+J863+J864</f>
        <v>383.43999999999994</v>
      </c>
      <c r="J866" s="52"/>
      <c r="K866" s="22">
        <f>IF(Source!I314&lt;&gt;0, ROUND(I866/Source!I314, 2), 0)</f>
        <v>3834.4</v>
      </c>
      <c r="P866" s="19">
        <f>I866</f>
        <v>383.43999999999994</v>
      </c>
    </row>
    <row r="867" spans="1:22" ht="57" x14ac:dyDescent="0.2">
      <c r="A867" s="15">
        <v>112</v>
      </c>
      <c r="B867" s="15" t="str">
        <f>Source!F315</f>
        <v>1.13-3101-1-7/1</v>
      </c>
      <c r="C867" s="15" t="str">
        <f>Source!G315</f>
        <v>Ремонт штукатурки внутренних стен по камню и бетону цементно-известковым раствором при площади до 1 м2 толщиной слоя до 20 мм</v>
      </c>
      <c r="D867" s="16" t="str">
        <f>Source!DW315</f>
        <v>100 м2</v>
      </c>
      <c r="E867" s="9">
        <f>Source!I315</f>
        <v>7.0000000000000007E-2</v>
      </c>
      <c r="F867" s="18"/>
      <c r="G867" s="17"/>
      <c r="H867" s="9"/>
      <c r="I867" s="9"/>
      <c r="J867" s="18"/>
      <c r="K867" s="18"/>
      <c r="Q867">
        <f>ROUND((Source!BZ315/100)*ROUND((Source!AF315*Source!AV315)*Source!I315, 2), 2)</f>
        <v>2995.59</v>
      </c>
      <c r="R867">
        <f>Source!X315</f>
        <v>2995.59</v>
      </c>
      <c r="S867">
        <f>ROUND((Source!CA315/100)*ROUND((Source!AF315*Source!AV315)*Source!I315, 2), 2)</f>
        <v>427.94</v>
      </c>
      <c r="T867">
        <f>Source!Y315</f>
        <v>427.94</v>
      </c>
      <c r="U867">
        <f>ROUND((175/100)*ROUND((Source!AE315*Source!AV315)*Source!I315, 2), 2)</f>
        <v>0</v>
      </c>
      <c r="V867">
        <f>ROUND((108/100)*ROUND(Source!CS315*Source!I315, 2), 2)</f>
        <v>0</v>
      </c>
    </row>
    <row r="868" spans="1:22" ht="14.25" x14ac:dyDescent="0.2">
      <c r="A868" s="15"/>
      <c r="B868" s="15"/>
      <c r="C868" s="15" t="s">
        <v>3132</v>
      </c>
      <c r="D868" s="16"/>
      <c r="E868" s="9"/>
      <c r="F868" s="18">
        <f>Source!AO315</f>
        <v>61134.42</v>
      </c>
      <c r="G868" s="17" t="str">
        <f>Source!DG315</f>
        <v/>
      </c>
      <c r="H868" s="9">
        <f>Source!AV315</f>
        <v>1</v>
      </c>
      <c r="I868" s="9">
        <f>IF(Source!BA315&lt;&gt; 0, Source!BA315, 1)</f>
        <v>1</v>
      </c>
      <c r="J868" s="18">
        <f>Source!S315</f>
        <v>4279.41</v>
      </c>
      <c r="K868" s="18"/>
    </row>
    <row r="869" spans="1:22" ht="14.25" x14ac:dyDescent="0.2">
      <c r="A869" s="15"/>
      <c r="B869" s="15"/>
      <c r="C869" s="15" t="s">
        <v>3133</v>
      </c>
      <c r="D869" s="16"/>
      <c r="E869" s="9"/>
      <c r="F869" s="18">
        <f>Source!AL315</f>
        <v>8397.4699999999993</v>
      </c>
      <c r="G869" s="17" t="str">
        <f>Source!DD315</f>
        <v/>
      </c>
      <c r="H869" s="9">
        <f>Source!AW315</f>
        <v>1</v>
      </c>
      <c r="I869" s="9">
        <f>IF(Source!BC315&lt;&gt; 0, Source!BC315, 1)</f>
        <v>1</v>
      </c>
      <c r="J869" s="18">
        <f>Source!P315</f>
        <v>587.82000000000005</v>
      </c>
      <c r="K869" s="18"/>
    </row>
    <row r="870" spans="1:22" ht="14.25" x14ac:dyDescent="0.2">
      <c r="A870" s="15"/>
      <c r="B870" s="15"/>
      <c r="C870" s="15" t="s">
        <v>3134</v>
      </c>
      <c r="D870" s="16" t="s">
        <v>3135</v>
      </c>
      <c r="E870" s="9">
        <f>Source!AT315</f>
        <v>70</v>
      </c>
      <c r="F870" s="18"/>
      <c r="G870" s="17"/>
      <c r="H870" s="9"/>
      <c r="I870" s="9"/>
      <c r="J870" s="18">
        <f>SUM(R867:R869)</f>
        <v>2995.59</v>
      </c>
      <c r="K870" s="18"/>
    </row>
    <row r="871" spans="1:22" ht="14.25" x14ac:dyDescent="0.2">
      <c r="A871" s="15"/>
      <c r="B871" s="15"/>
      <c r="C871" s="15" t="s">
        <v>3136</v>
      </c>
      <c r="D871" s="16" t="s">
        <v>3135</v>
      </c>
      <c r="E871" s="9">
        <f>Source!AU315</f>
        <v>10</v>
      </c>
      <c r="F871" s="18"/>
      <c r="G871" s="17"/>
      <c r="H871" s="9"/>
      <c r="I871" s="9"/>
      <c r="J871" s="18">
        <f>SUM(T867:T870)</f>
        <v>427.94</v>
      </c>
      <c r="K871" s="18"/>
    </row>
    <row r="872" spans="1:22" ht="14.25" x14ac:dyDescent="0.2">
      <c r="A872" s="15"/>
      <c r="B872" s="15"/>
      <c r="C872" s="15" t="s">
        <v>3137</v>
      </c>
      <c r="D872" s="16" t="s">
        <v>3138</v>
      </c>
      <c r="E872" s="9">
        <f>Source!AQ315</f>
        <v>226.6</v>
      </c>
      <c r="F872" s="18"/>
      <c r="G872" s="17" t="str">
        <f>Source!DI315</f>
        <v/>
      </c>
      <c r="H872" s="9">
        <f>Source!AV315</f>
        <v>1</v>
      </c>
      <c r="I872" s="9"/>
      <c r="J872" s="18"/>
      <c r="K872" s="18">
        <f>Source!U315</f>
        <v>15.862000000000002</v>
      </c>
    </row>
    <row r="873" spans="1:22" ht="15" x14ac:dyDescent="0.25">
      <c r="A873" s="21"/>
      <c r="B873" s="21"/>
      <c r="C873" s="21"/>
      <c r="D873" s="21"/>
      <c r="E873" s="21"/>
      <c r="F873" s="21"/>
      <c r="G873" s="21"/>
      <c r="H873" s="21"/>
      <c r="I873" s="52">
        <f>J868+J869+J870+J871</f>
        <v>8290.76</v>
      </c>
      <c r="J873" s="52"/>
      <c r="K873" s="22">
        <f>IF(Source!I315&lt;&gt;0, ROUND(I873/Source!I315, 2), 0)</f>
        <v>118439.43</v>
      </c>
      <c r="P873" s="19">
        <f>I873</f>
        <v>8290.76</v>
      </c>
    </row>
    <row r="874" spans="1:22" ht="57" x14ac:dyDescent="0.2">
      <c r="A874" s="15">
        <v>113</v>
      </c>
      <c r="B874" s="15" t="str">
        <f>Source!F316</f>
        <v>1.13-3101-3-7/1</v>
      </c>
      <c r="C874" s="15" t="str">
        <f>Source!G316</f>
        <v>Ремонт штукатурки потолков по камню и бетону цементно-известковым раствором при площади до 1 м2 толщиной слоя до 20 мм</v>
      </c>
      <c r="D874" s="16" t="str">
        <f>Source!DW316</f>
        <v>100 м2</v>
      </c>
      <c r="E874" s="9">
        <f>Source!I316</f>
        <v>0.03</v>
      </c>
      <c r="F874" s="18"/>
      <c r="G874" s="17"/>
      <c r="H874" s="9"/>
      <c r="I874" s="9"/>
      <c r="J874" s="18"/>
      <c r="K874" s="18"/>
      <c r="Q874">
        <f>ROUND((Source!BZ316/100)*ROUND((Source!AF316*Source!AV316)*Source!I316, 2), 2)</f>
        <v>1587.5</v>
      </c>
      <c r="R874">
        <f>Source!X316</f>
        <v>1587.5</v>
      </c>
      <c r="S874">
        <f>ROUND((Source!CA316/100)*ROUND((Source!AF316*Source!AV316)*Source!I316, 2), 2)</f>
        <v>226.79</v>
      </c>
      <c r="T874">
        <f>Source!Y316</f>
        <v>226.79</v>
      </c>
      <c r="U874">
        <f>ROUND((175/100)*ROUND((Source!AE316*Source!AV316)*Source!I316, 2), 2)</f>
        <v>0</v>
      </c>
      <c r="V874">
        <f>ROUND((108/100)*ROUND(Source!CS316*Source!I316, 2), 2)</f>
        <v>0</v>
      </c>
    </row>
    <row r="875" spans="1:22" ht="14.25" x14ac:dyDescent="0.2">
      <c r="A875" s="15"/>
      <c r="B875" s="15"/>
      <c r="C875" s="15" t="s">
        <v>3132</v>
      </c>
      <c r="D875" s="16"/>
      <c r="E875" s="9"/>
      <c r="F875" s="18">
        <f>Source!AO316</f>
        <v>75595.16</v>
      </c>
      <c r="G875" s="17" t="str">
        <f>Source!DG316</f>
        <v/>
      </c>
      <c r="H875" s="9">
        <f>Source!AV316</f>
        <v>1</v>
      </c>
      <c r="I875" s="9">
        <f>IF(Source!BA316&lt;&gt; 0, Source!BA316, 1)</f>
        <v>1</v>
      </c>
      <c r="J875" s="18">
        <f>Source!S316</f>
        <v>2267.85</v>
      </c>
      <c r="K875" s="18"/>
    </row>
    <row r="876" spans="1:22" ht="14.25" x14ac:dyDescent="0.2">
      <c r="A876" s="15"/>
      <c r="B876" s="15"/>
      <c r="C876" s="15" t="s">
        <v>3133</v>
      </c>
      <c r="D876" s="16"/>
      <c r="E876" s="9"/>
      <c r="F876" s="18">
        <f>Source!AL316</f>
        <v>8817.34</v>
      </c>
      <c r="G876" s="17" t="str">
        <f>Source!DD316</f>
        <v/>
      </c>
      <c r="H876" s="9">
        <f>Source!AW316</f>
        <v>1</v>
      </c>
      <c r="I876" s="9">
        <f>IF(Source!BC316&lt;&gt; 0, Source!BC316, 1)</f>
        <v>1</v>
      </c>
      <c r="J876" s="18">
        <f>Source!P316</f>
        <v>264.52</v>
      </c>
      <c r="K876" s="18"/>
    </row>
    <row r="877" spans="1:22" ht="14.25" x14ac:dyDescent="0.2">
      <c r="A877" s="15"/>
      <c r="B877" s="15"/>
      <c r="C877" s="15" t="s">
        <v>3134</v>
      </c>
      <c r="D877" s="16" t="s">
        <v>3135</v>
      </c>
      <c r="E877" s="9">
        <f>Source!AT316</f>
        <v>70</v>
      </c>
      <c r="F877" s="18"/>
      <c r="G877" s="17"/>
      <c r="H877" s="9"/>
      <c r="I877" s="9"/>
      <c r="J877" s="18">
        <f>SUM(R874:R876)</f>
        <v>1587.5</v>
      </c>
      <c r="K877" s="18"/>
    </row>
    <row r="878" spans="1:22" ht="14.25" x14ac:dyDescent="0.2">
      <c r="A878" s="15"/>
      <c r="B878" s="15"/>
      <c r="C878" s="15" t="s">
        <v>3136</v>
      </c>
      <c r="D878" s="16" t="s">
        <v>3135</v>
      </c>
      <c r="E878" s="9">
        <f>Source!AU316</f>
        <v>10</v>
      </c>
      <c r="F878" s="18"/>
      <c r="G878" s="17"/>
      <c r="H878" s="9"/>
      <c r="I878" s="9"/>
      <c r="J878" s="18">
        <f>SUM(T874:T877)</f>
        <v>226.79</v>
      </c>
      <c r="K878" s="18"/>
    </row>
    <row r="879" spans="1:22" ht="14.25" x14ac:dyDescent="0.2">
      <c r="A879" s="15"/>
      <c r="B879" s="15"/>
      <c r="C879" s="15" t="s">
        <v>3137</v>
      </c>
      <c r="D879" s="16" t="s">
        <v>3138</v>
      </c>
      <c r="E879" s="9">
        <f>Source!AQ316</f>
        <v>280.2</v>
      </c>
      <c r="F879" s="18"/>
      <c r="G879" s="17" t="str">
        <f>Source!DI316</f>
        <v/>
      </c>
      <c r="H879" s="9">
        <f>Source!AV316</f>
        <v>1</v>
      </c>
      <c r="I879" s="9"/>
      <c r="J879" s="18"/>
      <c r="K879" s="18">
        <f>Source!U316</f>
        <v>8.4059999999999988</v>
      </c>
    </row>
    <row r="880" spans="1:22" ht="15" x14ac:dyDescent="0.25">
      <c r="A880" s="21"/>
      <c r="B880" s="21"/>
      <c r="C880" s="21"/>
      <c r="D880" s="21"/>
      <c r="E880" s="21"/>
      <c r="F880" s="21"/>
      <c r="G880" s="21"/>
      <c r="H880" s="21"/>
      <c r="I880" s="52">
        <f>J875+J876+J877+J878</f>
        <v>4346.66</v>
      </c>
      <c r="J880" s="52"/>
      <c r="K880" s="22">
        <f>IF(Source!I316&lt;&gt;0, ROUND(I880/Source!I316, 2), 0)</f>
        <v>144888.67000000001</v>
      </c>
      <c r="P880" s="19">
        <f>I880</f>
        <v>4346.66</v>
      </c>
    </row>
    <row r="881" spans="1:22" ht="85.5" x14ac:dyDescent="0.2">
      <c r="A881" s="15">
        <v>114</v>
      </c>
      <c r="B881" s="15" t="str">
        <f>Source!F317</f>
        <v>1.13-3103-22-1/1</v>
      </c>
      <c r="C881" s="15" t="str">
        <f>Source!G317</f>
        <v>Улучшенная штукатурка поверхностей внутренних стен гипсовыми составами для ручного нанесения - однослойная толщиной 20 мм / смеси сухие на гипсовом вяжущем. усиленные микроволокном, 3,0 Мпа</v>
      </c>
      <c r="D881" s="16" t="str">
        <f>Source!DW317</f>
        <v>100 м2</v>
      </c>
      <c r="E881" s="9">
        <f>Source!I317</f>
        <v>0.1</v>
      </c>
      <c r="F881" s="18"/>
      <c r="G881" s="17"/>
      <c r="H881" s="9"/>
      <c r="I881" s="9"/>
      <c r="J881" s="18"/>
      <c r="K881" s="18"/>
      <c r="Q881">
        <f>ROUND((Source!BZ317/100)*ROUND((Source!AF317*Source!AV317)*Source!I317, 2), 2)</f>
        <v>1977.51</v>
      </c>
      <c r="R881">
        <f>Source!X317</f>
        <v>1977.51</v>
      </c>
      <c r="S881">
        <f>ROUND((Source!CA317/100)*ROUND((Source!AF317*Source!AV317)*Source!I317, 2), 2)</f>
        <v>282.5</v>
      </c>
      <c r="T881">
        <f>Source!Y317</f>
        <v>282.5</v>
      </c>
      <c r="U881">
        <f>ROUND((175/100)*ROUND((Source!AE317*Source!AV317)*Source!I317, 2), 2)</f>
        <v>0.32</v>
      </c>
      <c r="V881">
        <f>ROUND((108/100)*ROUND(Source!CS317*Source!I317, 2), 2)</f>
        <v>0.19</v>
      </c>
    </row>
    <row r="882" spans="1:22" ht="14.25" x14ac:dyDescent="0.2">
      <c r="A882" s="15"/>
      <c r="B882" s="15"/>
      <c r="C882" s="15" t="s">
        <v>3132</v>
      </c>
      <c r="D882" s="16"/>
      <c r="E882" s="9"/>
      <c r="F882" s="18">
        <f>Source!AO317</f>
        <v>28250.17</v>
      </c>
      <c r="G882" s="17" t="str">
        <f>Source!DG317</f>
        <v/>
      </c>
      <c r="H882" s="9">
        <f>Source!AV317</f>
        <v>1</v>
      </c>
      <c r="I882" s="9">
        <f>IF(Source!BA317&lt;&gt; 0, Source!BA317, 1)</f>
        <v>1</v>
      </c>
      <c r="J882" s="18">
        <f>Source!S317</f>
        <v>2825.02</v>
      </c>
      <c r="K882" s="18"/>
    </row>
    <row r="883" spans="1:22" ht="14.25" x14ac:dyDescent="0.2">
      <c r="A883" s="15"/>
      <c r="B883" s="15"/>
      <c r="C883" s="15" t="s">
        <v>3139</v>
      </c>
      <c r="D883" s="16"/>
      <c r="E883" s="9"/>
      <c r="F883" s="18">
        <f>Source!AM317</f>
        <v>128.08000000000001</v>
      </c>
      <c r="G883" s="17" t="str">
        <f>Source!DE317</f>
        <v/>
      </c>
      <c r="H883" s="9">
        <f>Source!AV317</f>
        <v>1</v>
      </c>
      <c r="I883" s="9">
        <f>IF(Source!BB317&lt;&gt; 0, Source!BB317, 1)</f>
        <v>1</v>
      </c>
      <c r="J883" s="18">
        <f>Source!Q317</f>
        <v>12.81</v>
      </c>
      <c r="K883" s="18"/>
    </row>
    <row r="884" spans="1:22" ht="14.25" x14ac:dyDescent="0.2">
      <c r="A884" s="15"/>
      <c r="B884" s="15"/>
      <c r="C884" s="15" t="s">
        <v>3140</v>
      </c>
      <c r="D884" s="16"/>
      <c r="E884" s="9"/>
      <c r="F884" s="18">
        <f>Source!AN317</f>
        <v>1.82</v>
      </c>
      <c r="G884" s="17" t="str">
        <f>Source!DF317</f>
        <v/>
      </c>
      <c r="H884" s="9">
        <f>Source!AV317</f>
        <v>1</v>
      </c>
      <c r="I884" s="9">
        <f>IF(Source!BS317&lt;&gt; 0, Source!BS317, 1)</f>
        <v>1</v>
      </c>
      <c r="J884" s="23">
        <f>Source!R317</f>
        <v>0.18</v>
      </c>
      <c r="K884" s="18"/>
    </row>
    <row r="885" spans="1:22" ht="14.25" x14ac:dyDescent="0.2">
      <c r="A885" s="15"/>
      <c r="B885" s="15"/>
      <c r="C885" s="15" t="s">
        <v>3133</v>
      </c>
      <c r="D885" s="16"/>
      <c r="E885" s="9"/>
      <c r="F885" s="18">
        <f>Source!AL317</f>
        <v>36539.410000000003</v>
      </c>
      <c r="G885" s="17" t="str">
        <f>Source!DD317</f>
        <v/>
      </c>
      <c r="H885" s="9">
        <f>Source!AW317</f>
        <v>1</v>
      </c>
      <c r="I885" s="9">
        <f>IF(Source!BC317&lt;&gt; 0, Source!BC317, 1)</f>
        <v>1</v>
      </c>
      <c r="J885" s="18">
        <f>Source!P317</f>
        <v>3653.94</v>
      </c>
      <c r="K885" s="18"/>
    </row>
    <row r="886" spans="1:22" ht="14.25" x14ac:dyDescent="0.2">
      <c r="A886" s="15"/>
      <c r="B886" s="15"/>
      <c r="C886" s="15" t="s">
        <v>3134</v>
      </c>
      <c r="D886" s="16" t="s">
        <v>3135</v>
      </c>
      <c r="E886" s="9">
        <f>Source!AT317</f>
        <v>70</v>
      </c>
      <c r="F886" s="18"/>
      <c r="G886" s="17"/>
      <c r="H886" s="9"/>
      <c r="I886" s="9"/>
      <c r="J886" s="18">
        <f>SUM(R881:R885)</f>
        <v>1977.51</v>
      </c>
      <c r="K886" s="18"/>
    </row>
    <row r="887" spans="1:22" ht="14.25" x14ac:dyDescent="0.2">
      <c r="A887" s="15"/>
      <c r="B887" s="15"/>
      <c r="C887" s="15" t="s">
        <v>3136</v>
      </c>
      <c r="D887" s="16" t="s">
        <v>3135</v>
      </c>
      <c r="E887" s="9">
        <f>Source!AU317</f>
        <v>10</v>
      </c>
      <c r="F887" s="18"/>
      <c r="G887" s="17"/>
      <c r="H887" s="9"/>
      <c r="I887" s="9"/>
      <c r="J887" s="18">
        <f>SUM(T881:T886)</f>
        <v>282.5</v>
      </c>
      <c r="K887" s="18"/>
    </row>
    <row r="888" spans="1:22" ht="14.25" x14ac:dyDescent="0.2">
      <c r="A888" s="15"/>
      <c r="B888" s="15"/>
      <c r="C888" s="15" t="s">
        <v>3141</v>
      </c>
      <c r="D888" s="16" t="s">
        <v>3135</v>
      </c>
      <c r="E888" s="9">
        <f>108</f>
        <v>108</v>
      </c>
      <c r="F888" s="18"/>
      <c r="G888" s="17"/>
      <c r="H888" s="9"/>
      <c r="I888" s="9"/>
      <c r="J888" s="18">
        <f>SUM(V881:V887)</f>
        <v>0.19</v>
      </c>
      <c r="K888" s="18"/>
    </row>
    <row r="889" spans="1:22" ht="14.25" x14ac:dyDescent="0.2">
      <c r="A889" s="15"/>
      <c r="B889" s="15"/>
      <c r="C889" s="15" t="s">
        <v>3137</v>
      </c>
      <c r="D889" s="16" t="s">
        <v>3138</v>
      </c>
      <c r="E889" s="9">
        <f>Source!AQ317</f>
        <v>107.75</v>
      </c>
      <c r="F889" s="18"/>
      <c r="G889" s="17" t="str">
        <f>Source!DI317</f>
        <v/>
      </c>
      <c r="H889" s="9">
        <f>Source!AV317</f>
        <v>1</v>
      </c>
      <c r="I889" s="9"/>
      <c r="J889" s="18"/>
      <c r="K889" s="18">
        <f>Source!U317</f>
        <v>10.775</v>
      </c>
    </row>
    <row r="890" spans="1:22" ht="15" x14ac:dyDescent="0.25">
      <c r="A890" s="21"/>
      <c r="B890" s="21"/>
      <c r="C890" s="21"/>
      <c r="D890" s="21"/>
      <c r="E890" s="21"/>
      <c r="F890" s="21"/>
      <c r="G890" s="21"/>
      <c r="H890" s="21"/>
      <c r="I890" s="52">
        <f>J882+J883+J885+J886+J887+J888</f>
        <v>8751.9700000000012</v>
      </c>
      <c r="J890" s="52"/>
      <c r="K890" s="22">
        <f>IF(Source!I317&lt;&gt;0, ROUND(I890/Source!I317, 2), 0)</f>
        <v>87519.7</v>
      </c>
      <c r="P890" s="19">
        <f>I890</f>
        <v>8751.9700000000012</v>
      </c>
    </row>
    <row r="891" spans="1:22" ht="85.5" x14ac:dyDescent="0.2">
      <c r="A891" s="15">
        <v>115</v>
      </c>
      <c r="B891" s="15" t="str">
        <f>Source!F318</f>
        <v>21.3-2-140</v>
      </c>
      <c r="C891" s="15" t="str">
        <f>Source!G318</f>
        <v>Смеси сухие штукатурные на гипсовом вяжущем высокопластичные, усиленные микроволокном, для внутренних работ, 3,0 МПа, для механизированного и ручного нанесения</v>
      </c>
      <c r="D891" s="16" t="str">
        <f>Source!DW318</f>
        <v>т</v>
      </c>
      <c r="E891" s="9">
        <f>Source!I318</f>
        <v>-0.1734</v>
      </c>
      <c r="F891" s="18">
        <f>Source!AL318</f>
        <v>15548.85</v>
      </c>
      <c r="G891" s="17" t="str">
        <f>Source!DD318</f>
        <v/>
      </c>
      <c r="H891" s="9">
        <f>Source!AW318</f>
        <v>1</v>
      </c>
      <c r="I891" s="9">
        <f>IF(Source!BC318&lt;&gt; 0, Source!BC318, 1)</f>
        <v>1</v>
      </c>
      <c r="J891" s="18">
        <f>Source!P318</f>
        <v>-2696.17</v>
      </c>
      <c r="K891" s="18"/>
      <c r="Q891">
        <f>ROUND((Source!BZ318/100)*ROUND((Source!AF318*Source!AV318)*Source!I318, 2), 2)</f>
        <v>0</v>
      </c>
      <c r="R891">
        <f>Source!X318</f>
        <v>0</v>
      </c>
      <c r="S891">
        <f>ROUND((Source!CA318/100)*ROUND((Source!AF318*Source!AV318)*Source!I318, 2), 2)</f>
        <v>0</v>
      </c>
      <c r="T891">
        <f>Source!Y318</f>
        <v>0</v>
      </c>
      <c r="U891">
        <f>ROUND((175/100)*ROUND((Source!AE318*Source!AV318)*Source!I318, 2), 2)</f>
        <v>0</v>
      </c>
      <c r="V891">
        <f>ROUND((108/100)*ROUND(Source!CS318*Source!I318, 2), 2)</f>
        <v>0</v>
      </c>
    </row>
    <row r="892" spans="1:22" ht="15" x14ac:dyDescent="0.25">
      <c r="A892" s="21"/>
      <c r="B892" s="21"/>
      <c r="C892" s="21"/>
      <c r="D892" s="21"/>
      <c r="E892" s="21"/>
      <c r="F892" s="21"/>
      <c r="G892" s="21"/>
      <c r="H892" s="21"/>
      <c r="I892" s="52">
        <f>J891</f>
        <v>-2696.17</v>
      </c>
      <c r="J892" s="52"/>
      <c r="K892" s="22">
        <f>IF(Source!I318&lt;&gt;0, ROUND(I892/Source!I318, 2), 0)</f>
        <v>15548.85</v>
      </c>
      <c r="P892" s="19">
        <f>I892</f>
        <v>-2696.17</v>
      </c>
    </row>
    <row r="893" spans="1:22" ht="42.75" x14ac:dyDescent="0.2">
      <c r="A893" s="15">
        <v>116</v>
      </c>
      <c r="B893" s="15" t="str">
        <f>Source!F319</f>
        <v>21.3-2-88</v>
      </c>
      <c r="C893" s="15" t="str">
        <f>Source!G319</f>
        <v>Смеси сухие штукатурные гипсовые для внутренних работ, для машинного и ручного нанесения, марка 25</v>
      </c>
      <c r="D893" s="16" t="str">
        <f>Source!DW319</f>
        <v>т</v>
      </c>
      <c r="E893" s="9">
        <f>Source!I319</f>
        <v>0.1734</v>
      </c>
      <c r="F893" s="18">
        <f>Source!AL319</f>
        <v>9290.64</v>
      </c>
      <c r="G893" s="17" t="str">
        <f>Source!DD319</f>
        <v/>
      </c>
      <c r="H893" s="9">
        <f>Source!AW319</f>
        <v>1</v>
      </c>
      <c r="I893" s="9">
        <f>IF(Source!BC319&lt;&gt; 0, Source!BC319, 1)</f>
        <v>1</v>
      </c>
      <c r="J893" s="18">
        <f>Source!P319</f>
        <v>1611</v>
      </c>
      <c r="K893" s="18"/>
      <c r="Q893">
        <f>ROUND((Source!BZ319/100)*ROUND((Source!AF319*Source!AV319)*Source!I319, 2), 2)</f>
        <v>0</v>
      </c>
      <c r="R893">
        <f>Source!X319</f>
        <v>0</v>
      </c>
      <c r="S893">
        <f>ROUND((Source!CA319/100)*ROUND((Source!AF319*Source!AV319)*Source!I319, 2), 2)</f>
        <v>0</v>
      </c>
      <c r="T893">
        <f>Source!Y319</f>
        <v>0</v>
      </c>
      <c r="U893">
        <f>ROUND((175/100)*ROUND((Source!AE319*Source!AV319)*Source!I319, 2), 2)</f>
        <v>0</v>
      </c>
      <c r="V893">
        <f>ROUND((108/100)*ROUND(Source!CS319*Source!I319, 2), 2)</f>
        <v>0</v>
      </c>
    </row>
    <row r="894" spans="1:22" ht="15" x14ac:dyDescent="0.25">
      <c r="A894" s="21"/>
      <c r="B894" s="21"/>
      <c r="C894" s="21"/>
      <c r="D894" s="21"/>
      <c r="E894" s="21"/>
      <c r="F894" s="21"/>
      <c r="G894" s="21"/>
      <c r="H894" s="21"/>
      <c r="I894" s="52">
        <f>J893</f>
        <v>1611</v>
      </c>
      <c r="J894" s="52"/>
      <c r="K894" s="22">
        <f>IF(Source!I319&lt;&gt;0, ROUND(I894/Source!I319, 2), 0)</f>
        <v>9290.66</v>
      </c>
      <c r="P894" s="19">
        <f>I894</f>
        <v>1611</v>
      </c>
    </row>
    <row r="895" spans="1:22" ht="71.25" x14ac:dyDescent="0.2">
      <c r="A895" s="15">
        <v>117</v>
      </c>
      <c r="B895" s="15" t="str">
        <f>Source!F320</f>
        <v>1.13-3101-13-3/1</v>
      </c>
      <c r="C895" s="15" t="str">
        <f>Source!G320</f>
        <v>Сплошное выравнивание штукатурки стен, внутри здания полимерцементным раствором при толщине намета до 5 мм  (смесями сухими штукатурными гипсовыми)</v>
      </c>
      <c r="D895" s="16" t="str">
        <f>Source!DW320</f>
        <v>100 м2</v>
      </c>
      <c r="E895" s="9">
        <f>Source!I320</f>
        <v>0.2</v>
      </c>
      <c r="F895" s="18"/>
      <c r="G895" s="17"/>
      <c r="H895" s="9"/>
      <c r="I895" s="9"/>
      <c r="J895" s="18"/>
      <c r="K895" s="18"/>
      <c r="Q895">
        <f>ROUND((Source!BZ320/100)*ROUND((Source!AF320*Source!AV320)*Source!I320, 2), 2)</f>
        <v>1145.8499999999999</v>
      </c>
      <c r="R895">
        <f>Source!X320</f>
        <v>1145.8499999999999</v>
      </c>
      <c r="S895">
        <f>ROUND((Source!CA320/100)*ROUND((Source!AF320*Source!AV320)*Source!I320, 2), 2)</f>
        <v>163.69</v>
      </c>
      <c r="T895">
        <f>Source!Y320</f>
        <v>163.69</v>
      </c>
      <c r="U895">
        <f>ROUND((175/100)*ROUND((Source!AE320*Source!AV320)*Source!I320, 2), 2)</f>
        <v>0</v>
      </c>
      <c r="V895">
        <f>ROUND((108/100)*ROUND(Source!CS320*Source!I320, 2), 2)</f>
        <v>0</v>
      </c>
    </row>
    <row r="896" spans="1:22" ht="14.25" x14ac:dyDescent="0.2">
      <c r="A896" s="15"/>
      <c r="B896" s="15"/>
      <c r="C896" s="15" t="s">
        <v>3132</v>
      </c>
      <c r="D896" s="16"/>
      <c r="E896" s="9"/>
      <c r="F896" s="18">
        <f>Source!AO320</f>
        <v>8184.67</v>
      </c>
      <c r="G896" s="17" t="str">
        <f>Source!DG320</f>
        <v/>
      </c>
      <c r="H896" s="9">
        <f>Source!AV320</f>
        <v>1</v>
      </c>
      <c r="I896" s="9">
        <f>IF(Source!BA320&lt;&gt; 0, Source!BA320, 1)</f>
        <v>1</v>
      </c>
      <c r="J896" s="18">
        <f>Source!S320</f>
        <v>1636.93</v>
      </c>
      <c r="K896" s="18"/>
    </row>
    <row r="897" spans="1:22" ht="14.25" x14ac:dyDescent="0.2">
      <c r="A897" s="15"/>
      <c r="B897" s="15"/>
      <c r="C897" s="15" t="s">
        <v>3133</v>
      </c>
      <c r="D897" s="16"/>
      <c r="E897" s="9"/>
      <c r="F897" s="18">
        <f>Source!AL320</f>
        <v>9035.36</v>
      </c>
      <c r="G897" s="17" t="str">
        <f>Source!DD320</f>
        <v/>
      </c>
      <c r="H897" s="9">
        <f>Source!AW320</f>
        <v>1</v>
      </c>
      <c r="I897" s="9">
        <f>IF(Source!BC320&lt;&gt; 0, Source!BC320, 1)</f>
        <v>1</v>
      </c>
      <c r="J897" s="18">
        <f>Source!P320</f>
        <v>1807.07</v>
      </c>
      <c r="K897" s="18"/>
    </row>
    <row r="898" spans="1:22" ht="14.25" x14ac:dyDescent="0.2">
      <c r="A898" s="15"/>
      <c r="B898" s="15"/>
      <c r="C898" s="15" t="s">
        <v>3134</v>
      </c>
      <c r="D898" s="16" t="s">
        <v>3135</v>
      </c>
      <c r="E898" s="9">
        <f>Source!AT320</f>
        <v>70</v>
      </c>
      <c r="F898" s="18"/>
      <c r="G898" s="17"/>
      <c r="H898" s="9"/>
      <c r="I898" s="9"/>
      <c r="J898" s="18">
        <f>SUM(R895:R897)</f>
        <v>1145.8499999999999</v>
      </c>
      <c r="K898" s="18"/>
    </row>
    <row r="899" spans="1:22" ht="14.25" x14ac:dyDescent="0.2">
      <c r="A899" s="15"/>
      <c r="B899" s="15"/>
      <c r="C899" s="15" t="s">
        <v>3136</v>
      </c>
      <c r="D899" s="16" t="s">
        <v>3135</v>
      </c>
      <c r="E899" s="9">
        <f>Source!AU320</f>
        <v>10</v>
      </c>
      <c r="F899" s="18"/>
      <c r="G899" s="17"/>
      <c r="H899" s="9"/>
      <c r="I899" s="9"/>
      <c r="J899" s="18">
        <f>SUM(T895:T898)</f>
        <v>163.69</v>
      </c>
      <c r="K899" s="18"/>
    </row>
    <row r="900" spans="1:22" ht="14.25" x14ac:dyDescent="0.2">
      <c r="A900" s="15"/>
      <c r="B900" s="15"/>
      <c r="C900" s="15" t="s">
        <v>3137</v>
      </c>
      <c r="D900" s="16" t="s">
        <v>3138</v>
      </c>
      <c r="E900" s="9">
        <f>Source!AQ320</f>
        <v>35.729999999999997</v>
      </c>
      <c r="F900" s="18"/>
      <c r="G900" s="17" t="str">
        <f>Source!DI320</f>
        <v/>
      </c>
      <c r="H900" s="9">
        <f>Source!AV320</f>
        <v>1</v>
      </c>
      <c r="I900" s="9"/>
      <c r="J900" s="18"/>
      <c r="K900" s="18">
        <f>Source!U320</f>
        <v>7.1459999999999999</v>
      </c>
    </row>
    <row r="901" spans="1:22" ht="15" x14ac:dyDescent="0.25">
      <c r="A901" s="21"/>
      <c r="B901" s="21"/>
      <c r="C901" s="21"/>
      <c r="D901" s="21"/>
      <c r="E901" s="21"/>
      <c r="F901" s="21"/>
      <c r="G901" s="21"/>
      <c r="H901" s="21"/>
      <c r="I901" s="52">
        <f>J896+J897+J898+J899</f>
        <v>4753.54</v>
      </c>
      <c r="J901" s="52"/>
      <c r="K901" s="22">
        <f>IF(Source!I320&lt;&gt;0, ROUND(I901/Source!I320, 2), 0)</f>
        <v>23767.7</v>
      </c>
      <c r="P901" s="19">
        <f>I901</f>
        <v>4753.54</v>
      </c>
    </row>
    <row r="902" spans="1:22" ht="57" x14ac:dyDescent="0.2">
      <c r="A902" s="15">
        <v>118</v>
      </c>
      <c r="B902" s="15" t="str">
        <f>Source!F321</f>
        <v>21.1-6-21</v>
      </c>
      <c r="C902" s="15" t="str">
        <f>Source!G321</f>
        <v>Дисперсия поливинилацетатная, гомополимерная, грубодисперсная, пластифицированная, (эмульсия поливинилацетатная), марка ДБ</v>
      </c>
      <c r="D902" s="16" t="str">
        <f>Source!DW321</f>
        <v>т</v>
      </c>
      <c r="E902" s="9">
        <f>Source!I321</f>
        <v>-9.2000000000000003E-4</v>
      </c>
      <c r="F902" s="18">
        <f>Source!AL321</f>
        <v>107215.92</v>
      </c>
      <c r="G902" s="17" t="str">
        <f>Source!DD321</f>
        <v/>
      </c>
      <c r="H902" s="9">
        <f>Source!AW321</f>
        <v>1</v>
      </c>
      <c r="I902" s="9">
        <f>IF(Source!BC321&lt;&gt; 0, Source!BC321, 1)</f>
        <v>1</v>
      </c>
      <c r="J902" s="18">
        <f>Source!P321</f>
        <v>-98.64</v>
      </c>
      <c r="K902" s="18"/>
      <c r="Q902">
        <f>ROUND((Source!BZ321/100)*ROUND((Source!AF321*Source!AV321)*Source!I321, 2), 2)</f>
        <v>0</v>
      </c>
      <c r="R902">
        <f>Source!X321</f>
        <v>0</v>
      </c>
      <c r="S902">
        <f>ROUND((Source!CA321/100)*ROUND((Source!AF321*Source!AV321)*Source!I321, 2), 2)</f>
        <v>0</v>
      </c>
      <c r="T902">
        <f>Source!Y321</f>
        <v>0</v>
      </c>
      <c r="U902">
        <f>ROUND((175/100)*ROUND((Source!AE321*Source!AV321)*Source!I321, 2), 2)</f>
        <v>0</v>
      </c>
      <c r="V902">
        <f>ROUND((108/100)*ROUND(Source!CS321*Source!I321, 2), 2)</f>
        <v>0</v>
      </c>
    </row>
    <row r="903" spans="1:22" ht="15" x14ac:dyDescent="0.25">
      <c r="A903" s="21"/>
      <c r="B903" s="21"/>
      <c r="C903" s="21"/>
      <c r="D903" s="21"/>
      <c r="E903" s="21"/>
      <c r="F903" s="21"/>
      <c r="G903" s="21"/>
      <c r="H903" s="21"/>
      <c r="I903" s="52">
        <f>J902</f>
        <v>-98.64</v>
      </c>
      <c r="J903" s="52"/>
      <c r="K903" s="22">
        <f>IF(Source!I321&lt;&gt;0, ROUND(I903/Source!I321, 2), 0)</f>
        <v>107217.39</v>
      </c>
      <c r="P903" s="19">
        <f>I903</f>
        <v>-98.64</v>
      </c>
    </row>
    <row r="904" spans="1:22" ht="57" x14ac:dyDescent="0.2">
      <c r="A904" s="15">
        <v>119</v>
      </c>
      <c r="B904" s="15" t="str">
        <f>Source!F322</f>
        <v>21.3-2-97</v>
      </c>
      <c r="C904" s="15" t="str">
        <f>Source!G322</f>
        <v>Смеси сухие штукатурные цементно-известковые для внутренних и наружных работ, для машинного и ручного нанесения, марка 75</v>
      </c>
      <c r="D904" s="16" t="str">
        <f>Source!DW322</f>
        <v>т</v>
      </c>
      <c r="E904" s="9">
        <f>Source!I322</f>
        <v>-0.17519999999999999</v>
      </c>
      <c r="F904" s="18">
        <f>Source!AL322</f>
        <v>9743.9699999999993</v>
      </c>
      <c r="G904" s="17" t="str">
        <f>Source!DD322</f>
        <v/>
      </c>
      <c r="H904" s="9">
        <f>Source!AW322</f>
        <v>1</v>
      </c>
      <c r="I904" s="9">
        <f>IF(Source!BC322&lt;&gt; 0, Source!BC322, 1)</f>
        <v>1</v>
      </c>
      <c r="J904" s="18">
        <f>Source!P322</f>
        <v>-1707.14</v>
      </c>
      <c r="K904" s="18"/>
      <c r="Q904">
        <f>ROUND((Source!BZ322/100)*ROUND((Source!AF322*Source!AV322)*Source!I322, 2), 2)</f>
        <v>0</v>
      </c>
      <c r="R904">
        <f>Source!X322</f>
        <v>0</v>
      </c>
      <c r="S904">
        <f>ROUND((Source!CA322/100)*ROUND((Source!AF322*Source!AV322)*Source!I322, 2), 2)</f>
        <v>0</v>
      </c>
      <c r="T904">
        <f>Source!Y322</f>
        <v>0</v>
      </c>
      <c r="U904">
        <f>ROUND((175/100)*ROUND((Source!AE322*Source!AV322)*Source!I322, 2), 2)</f>
        <v>0</v>
      </c>
      <c r="V904">
        <f>ROUND((108/100)*ROUND(Source!CS322*Source!I322, 2), 2)</f>
        <v>0</v>
      </c>
    </row>
    <row r="905" spans="1:22" ht="15" x14ac:dyDescent="0.25">
      <c r="A905" s="21"/>
      <c r="B905" s="21"/>
      <c r="C905" s="21"/>
      <c r="D905" s="21"/>
      <c r="E905" s="21"/>
      <c r="F905" s="21"/>
      <c r="G905" s="21"/>
      <c r="H905" s="21"/>
      <c r="I905" s="52">
        <f>J904</f>
        <v>-1707.14</v>
      </c>
      <c r="J905" s="52"/>
      <c r="K905" s="22">
        <f>IF(Source!I322&lt;&gt;0, ROUND(I905/Source!I322, 2), 0)</f>
        <v>9743.9500000000007</v>
      </c>
      <c r="P905" s="19">
        <f>I905</f>
        <v>-1707.14</v>
      </c>
    </row>
    <row r="906" spans="1:22" ht="57" x14ac:dyDescent="0.2">
      <c r="A906" s="15">
        <v>120</v>
      </c>
      <c r="B906" s="15" t="str">
        <f>Source!F323</f>
        <v>21.1-6-9</v>
      </c>
      <c r="C906" s="15" t="str">
        <f>Source!G323</f>
        <v>Грунтовка акриловая адгезионная для обработки бетонных оснований перед оштукатуриванием, марка "Бетоконтакт"</v>
      </c>
      <c r="D906" s="16" t="str">
        <f>Source!DW323</f>
        <v>кг</v>
      </c>
      <c r="E906" s="9">
        <f>Source!I323</f>
        <v>0.92</v>
      </c>
      <c r="F906" s="18">
        <f>Source!AL323</f>
        <v>236.5</v>
      </c>
      <c r="G906" s="17" t="str">
        <f>Source!DD323</f>
        <v/>
      </c>
      <c r="H906" s="9">
        <f>Source!AW323</f>
        <v>1</v>
      </c>
      <c r="I906" s="9">
        <f>IF(Source!BC323&lt;&gt; 0, Source!BC323, 1)</f>
        <v>1</v>
      </c>
      <c r="J906" s="18">
        <f>Source!P323</f>
        <v>217.58</v>
      </c>
      <c r="K906" s="18"/>
      <c r="Q906">
        <f>ROUND((Source!BZ323/100)*ROUND((Source!AF323*Source!AV323)*Source!I323, 2), 2)</f>
        <v>0</v>
      </c>
      <c r="R906">
        <f>Source!X323</f>
        <v>0</v>
      </c>
      <c r="S906">
        <f>ROUND((Source!CA323/100)*ROUND((Source!AF323*Source!AV323)*Source!I323, 2), 2)</f>
        <v>0</v>
      </c>
      <c r="T906">
        <f>Source!Y323</f>
        <v>0</v>
      </c>
      <c r="U906">
        <f>ROUND((175/100)*ROUND((Source!AE323*Source!AV323)*Source!I323, 2), 2)</f>
        <v>0</v>
      </c>
      <c r="V906">
        <f>ROUND((108/100)*ROUND(Source!CS323*Source!I323, 2), 2)</f>
        <v>0</v>
      </c>
    </row>
    <row r="907" spans="1:22" ht="15" x14ac:dyDescent="0.25">
      <c r="A907" s="21"/>
      <c r="B907" s="21"/>
      <c r="C907" s="21"/>
      <c r="D907" s="21"/>
      <c r="E907" s="21"/>
      <c r="F907" s="21"/>
      <c r="G907" s="21"/>
      <c r="H907" s="21"/>
      <c r="I907" s="52">
        <f>J906</f>
        <v>217.58</v>
      </c>
      <c r="J907" s="52"/>
      <c r="K907" s="22">
        <f>IF(Source!I323&lt;&gt;0, ROUND(I907/Source!I323, 2), 0)</f>
        <v>236.5</v>
      </c>
      <c r="P907" s="19">
        <f>I907</f>
        <v>217.58</v>
      </c>
    </row>
    <row r="908" spans="1:22" ht="42.75" x14ac:dyDescent="0.2">
      <c r="A908" s="15">
        <v>121</v>
      </c>
      <c r="B908" s="15" t="str">
        <f>Source!F324</f>
        <v>21.3-2-88</v>
      </c>
      <c r="C908" s="15" t="str">
        <f>Source!G324</f>
        <v>Смеси сухие штукатурные гипсовые для внутренних работ, для машинного и ручного нанесения, марка 25</v>
      </c>
      <c r="D908" s="16" t="str">
        <f>Source!DW324</f>
        <v>т</v>
      </c>
      <c r="E908" s="9">
        <f>Source!I324</f>
        <v>8.6699999999999999E-2</v>
      </c>
      <c r="F908" s="18">
        <f>Source!AL324</f>
        <v>9290.64</v>
      </c>
      <c r="G908" s="17" t="str">
        <f>Source!DD324</f>
        <v/>
      </c>
      <c r="H908" s="9">
        <f>Source!AW324</f>
        <v>1</v>
      </c>
      <c r="I908" s="9">
        <f>IF(Source!BC324&lt;&gt; 0, Source!BC324, 1)</f>
        <v>1</v>
      </c>
      <c r="J908" s="18">
        <f>Source!P324</f>
        <v>805.5</v>
      </c>
      <c r="K908" s="18"/>
      <c r="Q908">
        <f>ROUND((Source!BZ324/100)*ROUND((Source!AF324*Source!AV324)*Source!I324, 2), 2)</f>
        <v>0</v>
      </c>
      <c r="R908">
        <f>Source!X324</f>
        <v>0</v>
      </c>
      <c r="S908">
        <f>ROUND((Source!CA324/100)*ROUND((Source!AF324*Source!AV324)*Source!I324, 2), 2)</f>
        <v>0</v>
      </c>
      <c r="T908">
        <f>Source!Y324</f>
        <v>0</v>
      </c>
      <c r="U908">
        <f>ROUND((175/100)*ROUND((Source!AE324*Source!AV324)*Source!I324, 2), 2)</f>
        <v>0</v>
      </c>
      <c r="V908">
        <f>ROUND((108/100)*ROUND(Source!CS324*Source!I324, 2), 2)</f>
        <v>0</v>
      </c>
    </row>
    <row r="909" spans="1:22" ht="15" x14ac:dyDescent="0.25">
      <c r="A909" s="21"/>
      <c r="B909" s="21"/>
      <c r="C909" s="21"/>
      <c r="D909" s="21"/>
      <c r="E909" s="21"/>
      <c r="F909" s="21"/>
      <c r="G909" s="21"/>
      <c r="H909" s="21"/>
      <c r="I909" s="52">
        <f>J908</f>
        <v>805.5</v>
      </c>
      <c r="J909" s="52"/>
      <c r="K909" s="22">
        <f>IF(Source!I324&lt;&gt;0, ROUND(I909/Source!I324, 2), 0)</f>
        <v>9290.66</v>
      </c>
      <c r="P909" s="19">
        <f>I909</f>
        <v>805.5</v>
      </c>
    </row>
    <row r="910" spans="1:22" ht="71.25" x14ac:dyDescent="0.2">
      <c r="A910" s="15">
        <v>122</v>
      </c>
      <c r="B910" s="15" t="str">
        <f>Source!F325</f>
        <v>1.13-3101-13-7/1</v>
      </c>
      <c r="C910" s="15" t="str">
        <f>Source!G325</f>
        <v>Сплошное выравнивание штукатурки потолков, внутри здания полимерцементным раствором при толщине намета до 5 мм (смесями сухими штукатурными гипсовыми)</v>
      </c>
      <c r="D910" s="16" t="str">
        <f>Source!DW325</f>
        <v>100 м2</v>
      </c>
      <c r="E910" s="9">
        <f>Source!I325</f>
        <v>0.1</v>
      </c>
      <c r="F910" s="18"/>
      <c r="G910" s="17"/>
      <c r="H910" s="9"/>
      <c r="I910" s="9"/>
      <c r="J910" s="18"/>
      <c r="K910" s="18"/>
      <c r="Q910">
        <f>ROUND((Source!BZ325/100)*ROUND((Source!AF325*Source!AV325)*Source!I325, 2), 2)</f>
        <v>712.11</v>
      </c>
      <c r="R910">
        <f>Source!X325</f>
        <v>712.11</v>
      </c>
      <c r="S910">
        <f>ROUND((Source!CA325/100)*ROUND((Source!AF325*Source!AV325)*Source!I325, 2), 2)</f>
        <v>101.73</v>
      </c>
      <c r="T910">
        <f>Source!Y325</f>
        <v>101.73</v>
      </c>
      <c r="U910">
        <f>ROUND((175/100)*ROUND((Source!AE325*Source!AV325)*Source!I325, 2), 2)</f>
        <v>0</v>
      </c>
      <c r="V910">
        <f>ROUND((108/100)*ROUND(Source!CS325*Source!I325, 2), 2)</f>
        <v>0</v>
      </c>
    </row>
    <row r="911" spans="1:22" ht="14.25" x14ac:dyDescent="0.2">
      <c r="A911" s="15"/>
      <c r="B911" s="15"/>
      <c r="C911" s="15" t="s">
        <v>3132</v>
      </c>
      <c r="D911" s="16"/>
      <c r="E911" s="9"/>
      <c r="F911" s="18">
        <f>Source!AO325</f>
        <v>10173</v>
      </c>
      <c r="G911" s="17" t="str">
        <f>Source!DG325</f>
        <v/>
      </c>
      <c r="H911" s="9">
        <f>Source!AV325</f>
        <v>1</v>
      </c>
      <c r="I911" s="9">
        <f>IF(Source!BA325&lt;&gt; 0, Source!BA325, 1)</f>
        <v>1</v>
      </c>
      <c r="J911" s="18">
        <f>Source!S325</f>
        <v>1017.3</v>
      </c>
      <c r="K911" s="18"/>
    </row>
    <row r="912" spans="1:22" ht="14.25" x14ac:dyDescent="0.2">
      <c r="A912" s="15"/>
      <c r="B912" s="15"/>
      <c r="C912" s="15" t="s">
        <v>3133</v>
      </c>
      <c r="D912" s="16"/>
      <c r="E912" s="9"/>
      <c r="F912" s="18">
        <f>Source!AL325</f>
        <v>9528.0499999999993</v>
      </c>
      <c r="G912" s="17" t="str">
        <f>Source!DD325</f>
        <v/>
      </c>
      <c r="H912" s="9">
        <f>Source!AW325</f>
        <v>1</v>
      </c>
      <c r="I912" s="9">
        <f>IF(Source!BC325&lt;&gt; 0, Source!BC325, 1)</f>
        <v>1</v>
      </c>
      <c r="J912" s="18">
        <f>Source!P325</f>
        <v>952.81</v>
      </c>
      <c r="K912" s="18"/>
    </row>
    <row r="913" spans="1:22" ht="14.25" x14ac:dyDescent="0.2">
      <c r="A913" s="15"/>
      <c r="B913" s="15"/>
      <c r="C913" s="15" t="s">
        <v>3134</v>
      </c>
      <c r="D913" s="16" t="s">
        <v>3135</v>
      </c>
      <c r="E913" s="9">
        <f>Source!AT325</f>
        <v>70</v>
      </c>
      <c r="F913" s="18"/>
      <c r="G913" s="17"/>
      <c r="H913" s="9"/>
      <c r="I913" s="9"/>
      <c r="J913" s="18">
        <f>SUM(R910:R912)</f>
        <v>712.11</v>
      </c>
      <c r="K913" s="18"/>
    </row>
    <row r="914" spans="1:22" ht="14.25" x14ac:dyDescent="0.2">
      <c r="A914" s="15"/>
      <c r="B914" s="15"/>
      <c r="C914" s="15" t="s">
        <v>3136</v>
      </c>
      <c r="D914" s="16" t="s">
        <v>3135</v>
      </c>
      <c r="E914" s="9">
        <f>Source!AU325</f>
        <v>10</v>
      </c>
      <c r="F914" s="18"/>
      <c r="G914" s="17"/>
      <c r="H914" s="9"/>
      <c r="I914" s="9"/>
      <c r="J914" s="18">
        <f>SUM(T910:T913)</f>
        <v>101.73</v>
      </c>
      <c r="K914" s="18"/>
    </row>
    <row r="915" spans="1:22" ht="14.25" x14ac:dyDescent="0.2">
      <c r="A915" s="15"/>
      <c r="B915" s="15"/>
      <c r="C915" s="15" t="s">
        <v>3137</v>
      </c>
      <c r="D915" s="16" t="s">
        <v>3138</v>
      </c>
      <c r="E915" s="9">
        <f>Source!AQ325</f>
        <v>44.41</v>
      </c>
      <c r="F915" s="18"/>
      <c r="G915" s="17" t="str">
        <f>Source!DI325</f>
        <v/>
      </c>
      <c r="H915" s="9">
        <f>Source!AV325</f>
        <v>1</v>
      </c>
      <c r="I915" s="9"/>
      <c r="J915" s="18"/>
      <c r="K915" s="18">
        <f>Source!U325</f>
        <v>4.4409999999999998</v>
      </c>
    </row>
    <row r="916" spans="1:22" ht="15" x14ac:dyDescent="0.25">
      <c r="A916" s="21"/>
      <c r="B916" s="21"/>
      <c r="C916" s="21"/>
      <c r="D916" s="21"/>
      <c r="E916" s="21"/>
      <c r="F916" s="21"/>
      <c r="G916" s="21"/>
      <c r="H916" s="21"/>
      <c r="I916" s="52">
        <f>J911+J912+J913+J914</f>
        <v>2783.95</v>
      </c>
      <c r="J916" s="52"/>
      <c r="K916" s="22">
        <f>IF(Source!I325&lt;&gt;0, ROUND(I916/Source!I325, 2), 0)</f>
        <v>27839.5</v>
      </c>
      <c r="P916" s="19">
        <f>I916</f>
        <v>2783.95</v>
      </c>
    </row>
    <row r="917" spans="1:22" ht="57" x14ac:dyDescent="0.2">
      <c r="A917" s="15">
        <v>123</v>
      </c>
      <c r="B917" s="15" t="str">
        <f>Source!F326</f>
        <v>21.1-6-21</v>
      </c>
      <c r="C917" s="15" t="str">
        <f>Source!G326</f>
        <v>Дисперсия поливинилацетатная, гомополимерная, грубодисперсная, пластифицированная, (эмульсия поливинилацетатная), марка ДБ</v>
      </c>
      <c r="D917" s="16" t="str">
        <f>Source!DW326</f>
        <v>т</v>
      </c>
      <c r="E917" s="9">
        <f>Source!I326</f>
        <v>-4.8299999999999998E-4</v>
      </c>
      <c r="F917" s="18">
        <f>Source!AL326</f>
        <v>107215.92</v>
      </c>
      <c r="G917" s="17" t="str">
        <f>Source!DD326</f>
        <v/>
      </c>
      <c r="H917" s="9">
        <f>Source!AW326</f>
        <v>1</v>
      </c>
      <c r="I917" s="9">
        <f>IF(Source!BC326&lt;&gt; 0, Source!BC326, 1)</f>
        <v>1</v>
      </c>
      <c r="J917" s="18">
        <f>Source!P326</f>
        <v>-51.79</v>
      </c>
      <c r="K917" s="18"/>
      <c r="Q917">
        <f>ROUND((Source!BZ326/100)*ROUND((Source!AF326*Source!AV326)*Source!I326, 2), 2)</f>
        <v>0</v>
      </c>
      <c r="R917">
        <f>Source!X326</f>
        <v>0</v>
      </c>
      <c r="S917">
        <f>ROUND((Source!CA326/100)*ROUND((Source!AF326*Source!AV326)*Source!I326, 2), 2)</f>
        <v>0</v>
      </c>
      <c r="T917">
        <f>Source!Y326</f>
        <v>0</v>
      </c>
      <c r="U917">
        <f>ROUND((175/100)*ROUND((Source!AE326*Source!AV326)*Source!I326, 2), 2)</f>
        <v>0</v>
      </c>
      <c r="V917">
        <f>ROUND((108/100)*ROUND(Source!CS326*Source!I326, 2), 2)</f>
        <v>0</v>
      </c>
    </row>
    <row r="918" spans="1:22" ht="15" x14ac:dyDescent="0.25">
      <c r="A918" s="21"/>
      <c r="B918" s="21"/>
      <c r="C918" s="21"/>
      <c r="D918" s="21"/>
      <c r="E918" s="21"/>
      <c r="F918" s="21"/>
      <c r="G918" s="21"/>
      <c r="H918" s="21"/>
      <c r="I918" s="52">
        <f>J917</f>
        <v>-51.79</v>
      </c>
      <c r="J918" s="52"/>
      <c r="K918" s="22">
        <f>IF(Source!I326&lt;&gt;0, ROUND(I918/Source!I326, 2), 0)</f>
        <v>107225.67</v>
      </c>
      <c r="P918" s="19">
        <f>I918</f>
        <v>-51.79</v>
      </c>
    </row>
    <row r="919" spans="1:22" ht="57" x14ac:dyDescent="0.2">
      <c r="A919" s="15">
        <v>124</v>
      </c>
      <c r="B919" s="15" t="str">
        <f>Source!F327</f>
        <v>21.3-2-97</v>
      </c>
      <c r="C919" s="15" t="str">
        <f>Source!G327</f>
        <v>Смеси сухие штукатурные цементно-известковые для внутренних и наружных работ, для машинного и ручного нанесения, марка 75</v>
      </c>
      <c r="D919" s="16" t="str">
        <f>Source!DW327</f>
        <v>т</v>
      </c>
      <c r="E919" s="9">
        <f>Source!I327</f>
        <v>-9.2399999999999996E-2</v>
      </c>
      <c r="F919" s="18">
        <f>Source!AL327</f>
        <v>9743.9699999999993</v>
      </c>
      <c r="G919" s="17" t="str">
        <f>Source!DD327</f>
        <v/>
      </c>
      <c r="H919" s="9">
        <f>Source!AW327</f>
        <v>1</v>
      </c>
      <c r="I919" s="9">
        <f>IF(Source!BC327&lt;&gt; 0, Source!BC327, 1)</f>
        <v>1</v>
      </c>
      <c r="J919" s="18">
        <f>Source!P327</f>
        <v>-900.34</v>
      </c>
      <c r="K919" s="18"/>
      <c r="Q919">
        <f>ROUND((Source!BZ327/100)*ROUND((Source!AF327*Source!AV327)*Source!I327, 2), 2)</f>
        <v>0</v>
      </c>
      <c r="R919">
        <f>Source!X327</f>
        <v>0</v>
      </c>
      <c r="S919">
        <f>ROUND((Source!CA327/100)*ROUND((Source!AF327*Source!AV327)*Source!I327, 2), 2)</f>
        <v>0</v>
      </c>
      <c r="T919">
        <f>Source!Y327</f>
        <v>0</v>
      </c>
      <c r="U919">
        <f>ROUND((175/100)*ROUND((Source!AE327*Source!AV327)*Source!I327, 2), 2)</f>
        <v>0</v>
      </c>
      <c r="V919">
        <f>ROUND((108/100)*ROUND(Source!CS327*Source!I327, 2), 2)</f>
        <v>0</v>
      </c>
    </row>
    <row r="920" spans="1:22" ht="15" x14ac:dyDescent="0.25">
      <c r="A920" s="21"/>
      <c r="B920" s="21"/>
      <c r="C920" s="21"/>
      <c r="D920" s="21"/>
      <c r="E920" s="21"/>
      <c r="F920" s="21"/>
      <c r="G920" s="21"/>
      <c r="H920" s="21"/>
      <c r="I920" s="52">
        <f>J919</f>
        <v>-900.34</v>
      </c>
      <c r="J920" s="52"/>
      <c r="K920" s="22">
        <f>IF(Source!I327&lt;&gt;0, ROUND(I920/Source!I327, 2), 0)</f>
        <v>9743.94</v>
      </c>
      <c r="P920" s="19">
        <f>I920</f>
        <v>-900.34</v>
      </c>
    </row>
    <row r="921" spans="1:22" ht="57" x14ac:dyDescent="0.2">
      <c r="A921" s="15">
        <v>125</v>
      </c>
      <c r="B921" s="15" t="str">
        <f>Source!F328</f>
        <v>21.1-6-9</v>
      </c>
      <c r="C921" s="15" t="str">
        <f>Source!G328</f>
        <v>Грунтовка акриловая адгезионная для обработки бетонных оснований перед оштукатуриванием, марка "Бетоконтакт"</v>
      </c>
      <c r="D921" s="16" t="str">
        <f>Source!DW328</f>
        <v>кг</v>
      </c>
      <c r="E921" s="9">
        <f>Source!I328</f>
        <v>0.48299999999999998</v>
      </c>
      <c r="F921" s="18">
        <f>Source!AL328</f>
        <v>236.5</v>
      </c>
      <c r="G921" s="17" t="str">
        <f>Source!DD328</f>
        <v/>
      </c>
      <c r="H921" s="9">
        <f>Source!AW328</f>
        <v>1</v>
      </c>
      <c r="I921" s="9">
        <f>IF(Source!BC328&lt;&gt; 0, Source!BC328, 1)</f>
        <v>1</v>
      </c>
      <c r="J921" s="18">
        <f>Source!P328</f>
        <v>114.23</v>
      </c>
      <c r="K921" s="18"/>
      <c r="Q921">
        <f>ROUND((Source!BZ328/100)*ROUND((Source!AF328*Source!AV328)*Source!I328, 2), 2)</f>
        <v>0</v>
      </c>
      <c r="R921">
        <f>Source!X328</f>
        <v>0</v>
      </c>
      <c r="S921">
        <f>ROUND((Source!CA328/100)*ROUND((Source!AF328*Source!AV328)*Source!I328, 2), 2)</f>
        <v>0</v>
      </c>
      <c r="T921">
        <f>Source!Y328</f>
        <v>0</v>
      </c>
      <c r="U921">
        <f>ROUND((175/100)*ROUND((Source!AE328*Source!AV328)*Source!I328, 2), 2)</f>
        <v>0</v>
      </c>
      <c r="V921">
        <f>ROUND((108/100)*ROUND(Source!CS328*Source!I328, 2), 2)</f>
        <v>0</v>
      </c>
    </row>
    <row r="922" spans="1:22" ht="15" x14ac:dyDescent="0.25">
      <c r="A922" s="21"/>
      <c r="B922" s="21"/>
      <c r="C922" s="21"/>
      <c r="D922" s="21"/>
      <c r="E922" s="21"/>
      <c r="F922" s="21"/>
      <c r="G922" s="21"/>
      <c r="H922" s="21"/>
      <c r="I922" s="52">
        <f>J921</f>
        <v>114.23</v>
      </c>
      <c r="J922" s="52"/>
      <c r="K922" s="22">
        <f>IF(Source!I328&lt;&gt;0, ROUND(I922/Source!I328, 2), 0)</f>
        <v>236.5</v>
      </c>
      <c r="P922" s="19">
        <f>I922</f>
        <v>114.23</v>
      </c>
    </row>
    <row r="923" spans="1:22" ht="42.75" x14ac:dyDescent="0.2">
      <c r="A923" s="15">
        <v>126</v>
      </c>
      <c r="B923" s="15" t="str">
        <f>Source!F329</f>
        <v>21.3-2-88</v>
      </c>
      <c r="C923" s="15" t="str">
        <f>Source!G329</f>
        <v>Смеси сухие штукатурные гипсовые для внутренних работ, для машинного и ручного нанесения, марка 25</v>
      </c>
      <c r="D923" s="16" t="str">
        <f>Source!DW329</f>
        <v>т</v>
      </c>
      <c r="E923" s="9">
        <f>Source!I329</f>
        <v>4.335E-2</v>
      </c>
      <c r="F923" s="18">
        <f>Source!AL329</f>
        <v>9290.64</v>
      </c>
      <c r="G923" s="17" t="str">
        <f>Source!DD329</f>
        <v/>
      </c>
      <c r="H923" s="9">
        <f>Source!AW329</f>
        <v>1</v>
      </c>
      <c r="I923" s="9">
        <f>IF(Source!BC329&lt;&gt; 0, Source!BC329, 1)</f>
        <v>1</v>
      </c>
      <c r="J923" s="18">
        <f>Source!P329</f>
        <v>402.75</v>
      </c>
      <c r="K923" s="18"/>
      <c r="Q923">
        <f>ROUND((Source!BZ329/100)*ROUND((Source!AF329*Source!AV329)*Source!I329, 2), 2)</f>
        <v>0</v>
      </c>
      <c r="R923">
        <f>Source!X329</f>
        <v>0</v>
      </c>
      <c r="S923">
        <f>ROUND((Source!CA329/100)*ROUND((Source!AF329*Source!AV329)*Source!I329, 2), 2)</f>
        <v>0</v>
      </c>
      <c r="T923">
        <f>Source!Y329</f>
        <v>0</v>
      </c>
      <c r="U923">
        <f>ROUND((175/100)*ROUND((Source!AE329*Source!AV329)*Source!I329, 2), 2)</f>
        <v>0</v>
      </c>
      <c r="V923">
        <f>ROUND((108/100)*ROUND(Source!CS329*Source!I329, 2), 2)</f>
        <v>0</v>
      </c>
    </row>
    <row r="924" spans="1:22" ht="15" x14ac:dyDescent="0.25">
      <c r="A924" s="21"/>
      <c r="B924" s="21"/>
      <c r="C924" s="21"/>
      <c r="D924" s="21"/>
      <c r="E924" s="21"/>
      <c r="F924" s="21"/>
      <c r="G924" s="21"/>
      <c r="H924" s="21"/>
      <c r="I924" s="52">
        <f>J923</f>
        <v>402.75</v>
      </c>
      <c r="J924" s="52"/>
      <c r="K924" s="22">
        <f>IF(Source!I329&lt;&gt;0, ROUND(I924/Source!I329, 2), 0)</f>
        <v>9290.66</v>
      </c>
      <c r="P924" s="19">
        <f>I924</f>
        <v>402.75</v>
      </c>
    </row>
    <row r="925" spans="1:22" ht="71.25" x14ac:dyDescent="0.2">
      <c r="A925" s="15">
        <v>127</v>
      </c>
      <c r="B925" s="15" t="str">
        <f>Source!F330</f>
        <v>1.13-3303-5-1/1</v>
      </c>
      <c r="C925" s="15" t="str">
        <f>Source!G330</f>
        <v>Настенное покрытие стеклообоями с окраской поливинилацетатными красками за один раз с подготовкой / обои стеклотканевые под покраску для стен и потолков, однослойные</v>
      </c>
      <c r="D925" s="16" t="str">
        <f>Source!DW330</f>
        <v>100 м2</v>
      </c>
      <c r="E925" s="9">
        <f>Source!I330</f>
        <v>0.25</v>
      </c>
      <c r="F925" s="18"/>
      <c r="G925" s="17"/>
      <c r="H925" s="9"/>
      <c r="I925" s="9"/>
      <c r="J925" s="18"/>
      <c r="K925" s="18"/>
      <c r="Q925">
        <f>ROUND((Source!BZ330/100)*ROUND((Source!AF330*Source!AV330)*Source!I330, 2), 2)</f>
        <v>8435.84</v>
      </c>
      <c r="R925">
        <f>Source!X330</f>
        <v>8435.84</v>
      </c>
      <c r="S925">
        <f>ROUND((Source!CA330/100)*ROUND((Source!AF330*Source!AV330)*Source!I330, 2), 2)</f>
        <v>1205.1199999999999</v>
      </c>
      <c r="T925">
        <f>Source!Y330</f>
        <v>1205.1199999999999</v>
      </c>
      <c r="U925">
        <f>ROUND((175/100)*ROUND((Source!AE330*Source!AV330)*Source!I330, 2), 2)</f>
        <v>0</v>
      </c>
      <c r="V925">
        <f>ROUND((108/100)*ROUND(Source!CS330*Source!I330, 2), 2)</f>
        <v>0</v>
      </c>
    </row>
    <row r="926" spans="1:22" ht="14.25" x14ac:dyDescent="0.2">
      <c r="A926" s="15"/>
      <c r="B926" s="15"/>
      <c r="C926" s="15" t="s">
        <v>3132</v>
      </c>
      <c r="D926" s="16"/>
      <c r="E926" s="9"/>
      <c r="F926" s="18">
        <f>Source!AO330</f>
        <v>48204.79</v>
      </c>
      <c r="G926" s="17" t="str">
        <f>Source!DG330</f>
        <v/>
      </c>
      <c r="H926" s="9">
        <f>Source!AV330</f>
        <v>1</v>
      </c>
      <c r="I926" s="9">
        <f>IF(Source!BA330&lt;&gt; 0, Source!BA330, 1)</f>
        <v>1</v>
      </c>
      <c r="J926" s="18">
        <f>Source!S330</f>
        <v>12051.2</v>
      </c>
      <c r="K926" s="18"/>
    </row>
    <row r="927" spans="1:22" ht="14.25" x14ac:dyDescent="0.2">
      <c r="A927" s="15"/>
      <c r="B927" s="15"/>
      <c r="C927" s="15" t="s">
        <v>3133</v>
      </c>
      <c r="D927" s="16"/>
      <c r="E927" s="9"/>
      <c r="F927" s="18">
        <f>Source!AL330</f>
        <v>24441.02</v>
      </c>
      <c r="G927" s="17" t="str">
        <f>Source!DD330</f>
        <v/>
      </c>
      <c r="H927" s="9">
        <f>Source!AW330</f>
        <v>1</v>
      </c>
      <c r="I927" s="9">
        <f>IF(Source!BC330&lt;&gt; 0, Source!BC330, 1)</f>
        <v>1</v>
      </c>
      <c r="J927" s="18">
        <f>Source!P330</f>
        <v>6110.26</v>
      </c>
      <c r="K927" s="18"/>
    </row>
    <row r="928" spans="1:22" ht="14.25" x14ac:dyDescent="0.2">
      <c r="A928" s="15"/>
      <c r="B928" s="15"/>
      <c r="C928" s="15" t="s">
        <v>3134</v>
      </c>
      <c r="D928" s="16" t="s">
        <v>3135</v>
      </c>
      <c r="E928" s="9">
        <f>Source!AT330</f>
        <v>70</v>
      </c>
      <c r="F928" s="18"/>
      <c r="G928" s="17"/>
      <c r="H928" s="9"/>
      <c r="I928" s="9"/>
      <c r="J928" s="18">
        <f>SUM(R925:R927)</f>
        <v>8435.84</v>
      </c>
      <c r="K928" s="18"/>
    </row>
    <row r="929" spans="1:22" ht="14.25" x14ac:dyDescent="0.2">
      <c r="A929" s="15"/>
      <c r="B929" s="15"/>
      <c r="C929" s="15" t="s">
        <v>3136</v>
      </c>
      <c r="D929" s="16" t="s">
        <v>3135</v>
      </c>
      <c r="E929" s="9">
        <f>Source!AU330</f>
        <v>10</v>
      </c>
      <c r="F929" s="18"/>
      <c r="G929" s="17"/>
      <c r="H929" s="9"/>
      <c r="I929" s="9"/>
      <c r="J929" s="18">
        <f>SUM(T925:T928)</f>
        <v>1205.1199999999999</v>
      </c>
      <c r="K929" s="18"/>
    </row>
    <row r="930" spans="1:22" ht="14.25" x14ac:dyDescent="0.2">
      <c r="A930" s="15"/>
      <c r="B930" s="15"/>
      <c r="C930" s="15" t="s">
        <v>3137</v>
      </c>
      <c r="D930" s="16" t="s">
        <v>3138</v>
      </c>
      <c r="E930" s="9">
        <f>Source!AQ330</f>
        <v>180.55</v>
      </c>
      <c r="F930" s="18"/>
      <c r="G930" s="17" t="str">
        <f>Source!DI330</f>
        <v/>
      </c>
      <c r="H930" s="9">
        <f>Source!AV330</f>
        <v>1</v>
      </c>
      <c r="I930" s="9"/>
      <c r="J930" s="18"/>
      <c r="K930" s="18">
        <f>Source!U330</f>
        <v>45.137500000000003</v>
      </c>
    </row>
    <row r="931" spans="1:22" ht="15" x14ac:dyDescent="0.25">
      <c r="A931" s="21"/>
      <c r="B931" s="21"/>
      <c r="C931" s="21"/>
      <c r="D931" s="21"/>
      <c r="E931" s="21"/>
      <c r="F931" s="21"/>
      <c r="G931" s="21"/>
      <c r="H931" s="21"/>
      <c r="I931" s="52">
        <f>J926+J927+J928+J929</f>
        <v>27802.42</v>
      </c>
      <c r="J931" s="52"/>
      <c r="K931" s="22">
        <f>IF(Source!I330&lt;&gt;0, ROUND(I931/Source!I330, 2), 0)</f>
        <v>111209.68</v>
      </c>
      <c r="P931" s="19">
        <f>I931</f>
        <v>27802.42</v>
      </c>
    </row>
    <row r="932" spans="1:22" ht="57" x14ac:dyDescent="0.2">
      <c r="A932" s="15">
        <v>128</v>
      </c>
      <c r="B932" s="15" t="str">
        <f>Source!F331</f>
        <v>1.13-3303-5-3/1</v>
      </c>
      <c r="C932" s="15" t="str">
        <f>Source!G331</f>
        <v>Добавляется на окраску поливинилацетатными красками стеклообоев на каждый последующий слой к поз. 13-3303-5-1, 13-3303-5-2</v>
      </c>
      <c r="D932" s="16" t="str">
        <f>Source!DW331</f>
        <v>100 м2</v>
      </c>
      <c r="E932" s="9">
        <f>Source!I331</f>
        <v>0.25</v>
      </c>
      <c r="F932" s="18"/>
      <c r="G932" s="17"/>
      <c r="H932" s="9"/>
      <c r="I932" s="9"/>
      <c r="J932" s="18"/>
      <c r="K932" s="18"/>
      <c r="Q932">
        <f>ROUND((Source!BZ331/100)*ROUND((Source!AF331*Source!AV331)*Source!I331, 2), 2)</f>
        <v>292.27</v>
      </c>
      <c r="R932">
        <f>Source!X331</f>
        <v>292.27</v>
      </c>
      <c r="S932">
        <f>ROUND((Source!CA331/100)*ROUND((Source!AF331*Source!AV331)*Source!I331, 2), 2)</f>
        <v>41.75</v>
      </c>
      <c r="T932">
        <f>Source!Y331</f>
        <v>41.75</v>
      </c>
      <c r="U932">
        <f>ROUND((175/100)*ROUND((Source!AE331*Source!AV331)*Source!I331, 2), 2)</f>
        <v>0</v>
      </c>
      <c r="V932">
        <f>ROUND((108/100)*ROUND(Source!CS331*Source!I331, 2), 2)</f>
        <v>0</v>
      </c>
    </row>
    <row r="933" spans="1:22" ht="14.25" x14ac:dyDescent="0.2">
      <c r="A933" s="15"/>
      <c r="B933" s="15"/>
      <c r="C933" s="15" t="s">
        <v>3132</v>
      </c>
      <c r="D933" s="16"/>
      <c r="E933" s="9"/>
      <c r="F933" s="18">
        <f>Source!AO331</f>
        <v>1670.13</v>
      </c>
      <c r="G933" s="17" t="str">
        <f>Source!DG331</f>
        <v/>
      </c>
      <c r="H933" s="9">
        <f>Source!AV331</f>
        <v>1</v>
      </c>
      <c r="I933" s="9">
        <f>IF(Source!BA331&lt;&gt; 0, Source!BA331, 1)</f>
        <v>1</v>
      </c>
      <c r="J933" s="18">
        <f>Source!S331</f>
        <v>417.53</v>
      </c>
      <c r="K933" s="18"/>
    </row>
    <row r="934" spans="1:22" ht="14.25" x14ac:dyDescent="0.2">
      <c r="A934" s="15"/>
      <c r="B934" s="15"/>
      <c r="C934" s="15" t="s">
        <v>3133</v>
      </c>
      <c r="D934" s="16"/>
      <c r="E934" s="9"/>
      <c r="F934" s="18">
        <f>Source!AL331</f>
        <v>1527.29</v>
      </c>
      <c r="G934" s="17" t="str">
        <f>Source!DD331</f>
        <v/>
      </c>
      <c r="H934" s="9">
        <f>Source!AW331</f>
        <v>1</v>
      </c>
      <c r="I934" s="9">
        <f>IF(Source!BC331&lt;&gt; 0, Source!BC331, 1)</f>
        <v>1</v>
      </c>
      <c r="J934" s="18">
        <f>Source!P331</f>
        <v>381.82</v>
      </c>
      <c r="K934" s="18"/>
    </row>
    <row r="935" spans="1:22" ht="14.25" x14ac:dyDescent="0.2">
      <c r="A935" s="15"/>
      <c r="B935" s="15"/>
      <c r="C935" s="15" t="s">
        <v>3134</v>
      </c>
      <c r="D935" s="16" t="s">
        <v>3135</v>
      </c>
      <c r="E935" s="9">
        <f>Source!AT331</f>
        <v>70</v>
      </c>
      <c r="F935" s="18"/>
      <c r="G935" s="17"/>
      <c r="H935" s="9"/>
      <c r="I935" s="9"/>
      <c r="J935" s="18">
        <f>SUM(R932:R934)</f>
        <v>292.27</v>
      </c>
      <c r="K935" s="18"/>
    </row>
    <row r="936" spans="1:22" ht="14.25" x14ac:dyDescent="0.2">
      <c r="A936" s="15"/>
      <c r="B936" s="15"/>
      <c r="C936" s="15" t="s">
        <v>3136</v>
      </c>
      <c r="D936" s="16" t="s">
        <v>3135</v>
      </c>
      <c r="E936" s="9">
        <f>Source!AU331</f>
        <v>10</v>
      </c>
      <c r="F936" s="18"/>
      <c r="G936" s="17"/>
      <c r="H936" s="9"/>
      <c r="I936" s="9"/>
      <c r="J936" s="18">
        <f>SUM(T932:T935)</f>
        <v>41.75</v>
      </c>
      <c r="K936" s="18"/>
    </row>
    <row r="937" spans="1:22" ht="14.25" x14ac:dyDescent="0.2">
      <c r="A937" s="15"/>
      <c r="B937" s="15"/>
      <c r="C937" s="15" t="s">
        <v>3137</v>
      </c>
      <c r="D937" s="16" t="s">
        <v>3138</v>
      </c>
      <c r="E937" s="9">
        <f>Source!AQ331</f>
        <v>6.31</v>
      </c>
      <c r="F937" s="18"/>
      <c r="G937" s="17" t="str">
        <f>Source!DI331</f>
        <v/>
      </c>
      <c r="H937" s="9">
        <f>Source!AV331</f>
        <v>1</v>
      </c>
      <c r="I937" s="9"/>
      <c r="J937" s="18"/>
      <c r="K937" s="18">
        <f>Source!U331</f>
        <v>1.5774999999999999</v>
      </c>
    </row>
    <row r="938" spans="1:22" ht="15" x14ac:dyDescent="0.25">
      <c r="A938" s="21"/>
      <c r="B938" s="21"/>
      <c r="C938" s="21"/>
      <c r="D938" s="21"/>
      <c r="E938" s="21"/>
      <c r="F938" s="21"/>
      <c r="G938" s="21"/>
      <c r="H938" s="21"/>
      <c r="I938" s="52">
        <f>J933+J934+J935+J936</f>
        <v>1133.3699999999999</v>
      </c>
      <c r="J938" s="52"/>
      <c r="K938" s="22">
        <f>IF(Source!I331&lt;&gt;0, ROUND(I938/Source!I331, 2), 0)</f>
        <v>4533.4799999999996</v>
      </c>
      <c r="P938" s="19">
        <f>I938</f>
        <v>1133.3699999999999</v>
      </c>
    </row>
    <row r="939" spans="1:22" ht="57" x14ac:dyDescent="0.2">
      <c r="A939" s="15">
        <v>129</v>
      </c>
      <c r="B939" s="15" t="str">
        <f>Source!F332</f>
        <v>1.13-3203-9-3/1</v>
      </c>
      <c r="C939" s="15" t="str">
        <f>Source!G332</f>
        <v>Улучшенная окраска поливинилацетатными водоэмульсионными составами по штукатурке стен</v>
      </c>
      <c r="D939" s="16" t="str">
        <f>Source!DW332</f>
        <v>100 м2</v>
      </c>
      <c r="E939" s="9">
        <f>Source!I332</f>
        <v>0.3</v>
      </c>
      <c r="F939" s="18"/>
      <c r="G939" s="17"/>
      <c r="H939" s="9"/>
      <c r="I939" s="9"/>
      <c r="J939" s="18"/>
      <c r="K939" s="18"/>
      <c r="Q939">
        <f>ROUND((Source!BZ332/100)*ROUND((Source!AF332*Source!AV332)*Source!I332, 2), 2)</f>
        <v>2396.63</v>
      </c>
      <c r="R939">
        <f>Source!X332</f>
        <v>2396.63</v>
      </c>
      <c r="S939">
        <f>ROUND((Source!CA332/100)*ROUND((Source!AF332*Source!AV332)*Source!I332, 2), 2)</f>
        <v>342.38</v>
      </c>
      <c r="T939">
        <f>Source!Y332</f>
        <v>342.38</v>
      </c>
      <c r="U939">
        <f>ROUND((175/100)*ROUND((Source!AE332*Source!AV332)*Source!I332, 2), 2)</f>
        <v>0</v>
      </c>
      <c r="V939">
        <f>ROUND((108/100)*ROUND(Source!CS332*Source!I332, 2), 2)</f>
        <v>0</v>
      </c>
    </row>
    <row r="940" spans="1:22" ht="14.25" x14ac:dyDescent="0.2">
      <c r="A940" s="15"/>
      <c r="B940" s="15"/>
      <c r="C940" s="15" t="s">
        <v>3132</v>
      </c>
      <c r="D940" s="16"/>
      <c r="E940" s="9"/>
      <c r="F940" s="18">
        <f>Source!AO332</f>
        <v>11412.53</v>
      </c>
      <c r="G940" s="17" t="str">
        <f>Source!DG332</f>
        <v/>
      </c>
      <c r="H940" s="9">
        <f>Source!AV332</f>
        <v>1</v>
      </c>
      <c r="I940" s="9">
        <f>IF(Source!BA332&lt;&gt; 0, Source!BA332, 1)</f>
        <v>1</v>
      </c>
      <c r="J940" s="18">
        <f>Source!S332</f>
        <v>3423.76</v>
      </c>
      <c r="K940" s="18"/>
    </row>
    <row r="941" spans="1:22" ht="14.25" x14ac:dyDescent="0.2">
      <c r="A941" s="15"/>
      <c r="B941" s="15"/>
      <c r="C941" s="15" t="s">
        <v>3133</v>
      </c>
      <c r="D941" s="16"/>
      <c r="E941" s="9"/>
      <c r="F941" s="18">
        <f>Source!AL332</f>
        <v>9285.0499999999993</v>
      </c>
      <c r="G941" s="17" t="str">
        <f>Source!DD332</f>
        <v/>
      </c>
      <c r="H941" s="9">
        <f>Source!AW332</f>
        <v>1</v>
      </c>
      <c r="I941" s="9">
        <f>IF(Source!BC332&lt;&gt; 0, Source!BC332, 1)</f>
        <v>1</v>
      </c>
      <c r="J941" s="18">
        <f>Source!P332</f>
        <v>2785.52</v>
      </c>
      <c r="K941" s="18"/>
    </row>
    <row r="942" spans="1:22" ht="14.25" x14ac:dyDescent="0.2">
      <c r="A942" s="15"/>
      <c r="B942" s="15"/>
      <c r="C942" s="15" t="s">
        <v>3134</v>
      </c>
      <c r="D942" s="16" t="s">
        <v>3135</v>
      </c>
      <c r="E942" s="9">
        <f>Source!AT332</f>
        <v>70</v>
      </c>
      <c r="F942" s="18"/>
      <c r="G942" s="17"/>
      <c r="H942" s="9"/>
      <c r="I942" s="9"/>
      <c r="J942" s="18">
        <f>SUM(R939:R941)</f>
        <v>2396.63</v>
      </c>
      <c r="K942" s="18"/>
    </row>
    <row r="943" spans="1:22" ht="14.25" x14ac:dyDescent="0.2">
      <c r="A943" s="15"/>
      <c r="B943" s="15"/>
      <c r="C943" s="15" t="s">
        <v>3136</v>
      </c>
      <c r="D943" s="16" t="s">
        <v>3135</v>
      </c>
      <c r="E943" s="9">
        <f>Source!AU332</f>
        <v>10</v>
      </c>
      <c r="F943" s="18"/>
      <c r="G943" s="17"/>
      <c r="H943" s="9"/>
      <c r="I943" s="9"/>
      <c r="J943" s="18">
        <f>SUM(T939:T942)</f>
        <v>342.38</v>
      </c>
      <c r="K943" s="18"/>
    </row>
    <row r="944" spans="1:22" ht="14.25" x14ac:dyDescent="0.2">
      <c r="A944" s="15"/>
      <c r="B944" s="15"/>
      <c r="C944" s="15" t="s">
        <v>3137</v>
      </c>
      <c r="D944" s="16" t="s">
        <v>3138</v>
      </c>
      <c r="E944" s="9">
        <f>Source!AQ332</f>
        <v>44.85</v>
      </c>
      <c r="F944" s="18"/>
      <c r="G944" s="17" t="str">
        <f>Source!DI332</f>
        <v/>
      </c>
      <c r="H944" s="9">
        <f>Source!AV332</f>
        <v>1</v>
      </c>
      <c r="I944" s="9"/>
      <c r="J944" s="18"/>
      <c r="K944" s="18">
        <f>Source!U332</f>
        <v>13.455</v>
      </c>
    </row>
    <row r="945" spans="1:22" ht="15" x14ac:dyDescent="0.25">
      <c r="A945" s="21"/>
      <c r="B945" s="21"/>
      <c r="C945" s="21"/>
      <c r="D945" s="21"/>
      <c r="E945" s="21"/>
      <c r="F945" s="21"/>
      <c r="G945" s="21"/>
      <c r="H945" s="21"/>
      <c r="I945" s="52">
        <f>J940+J941+J942+J943</f>
        <v>8948.2899999999991</v>
      </c>
      <c r="J945" s="52"/>
      <c r="K945" s="22">
        <f>IF(Source!I332&lt;&gt;0, ROUND(I945/Source!I332, 2), 0)</f>
        <v>29827.63</v>
      </c>
      <c r="P945" s="19">
        <f>I945</f>
        <v>8948.2899999999991</v>
      </c>
    </row>
    <row r="946" spans="1:22" ht="57" x14ac:dyDescent="0.2">
      <c r="A946" s="15">
        <v>130</v>
      </c>
      <c r="B946" s="15" t="str">
        <f>Source!F333</f>
        <v>1.13-3203-9-4/1</v>
      </c>
      <c r="C946" s="15" t="str">
        <f>Source!G333</f>
        <v>Улучшенная окраска поливинилацетатными водоэмульсионными составами по штукатурке потолков</v>
      </c>
      <c r="D946" s="16" t="str">
        <f>Source!DW333</f>
        <v>100 м2</v>
      </c>
      <c r="E946" s="9">
        <f>Source!I333</f>
        <v>0.1</v>
      </c>
      <c r="F946" s="18"/>
      <c r="G946" s="17"/>
      <c r="H946" s="9"/>
      <c r="I946" s="9"/>
      <c r="J946" s="18"/>
      <c r="K946" s="18"/>
      <c r="Q946">
        <f>ROUND((Source!BZ333/100)*ROUND((Source!AF333*Source!AV333)*Source!I333, 2), 2)</f>
        <v>1003.72</v>
      </c>
      <c r="R946">
        <f>Source!X333</f>
        <v>1003.72</v>
      </c>
      <c r="S946">
        <f>ROUND((Source!CA333/100)*ROUND((Source!AF333*Source!AV333)*Source!I333, 2), 2)</f>
        <v>143.38999999999999</v>
      </c>
      <c r="T946">
        <f>Source!Y333</f>
        <v>143.38999999999999</v>
      </c>
      <c r="U946">
        <f>ROUND((175/100)*ROUND((Source!AE333*Source!AV333)*Source!I333, 2), 2)</f>
        <v>0</v>
      </c>
      <c r="V946">
        <f>ROUND((108/100)*ROUND(Source!CS333*Source!I333, 2), 2)</f>
        <v>0</v>
      </c>
    </row>
    <row r="947" spans="1:22" ht="14.25" x14ac:dyDescent="0.2">
      <c r="A947" s="15"/>
      <c r="B947" s="15"/>
      <c r="C947" s="15" t="s">
        <v>3132</v>
      </c>
      <c r="D947" s="16"/>
      <c r="E947" s="9"/>
      <c r="F947" s="18">
        <f>Source!AO333</f>
        <v>14338.82</v>
      </c>
      <c r="G947" s="17" t="str">
        <f>Source!DG333</f>
        <v/>
      </c>
      <c r="H947" s="9">
        <f>Source!AV333</f>
        <v>1</v>
      </c>
      <c r="I947" s="9">
        <f>IF(Source!BA333&lt;&gt; 0, Source!BA333, 1)</f>
        <v>1</v>
      </c>
      <c r="J947" s="18">
        <f>Source!S333</f>
        <v>1433.88</v>
      </c>
      <c r="K947" s="18"/>
    </row>
    <row r="948" spans="1:22" ht="14.25" x14ac:dyDescent="0.2">
      <c r="A948" s="15"/>
      <c r="B948" s="15"/>
      <c r="C948" s="15" t="s">
        <v>3133</v>
      </c>
      <c r="D948" s="16"/>
      <c r="E948" s="9"/>
      <c r="F948" s="18">
        <f>Source!AL333</f>
        <v>9326.19</v>
      </c>
      <c r="G948" s="17" t="str">
        <f>Source!DD333</f>
        <v/>
      </c>
      <c r="H948" s="9">
        <f>Source!AW333</f>
        <v>1</v>
      </c>
      <c r="I948" s="9">
        <f>IF(Source!BC333&lt;&gt; 0, Source!BC333, 1)</f>
        <v>1</v>
      </c>
      <c r="J948" s="18">
        <f>Source!P333</f>
        <v>932.62</v>
      </c>
      <c r="K948" s="18"/>
    </row>
    <row r="949" spans="1:22" ht="14.25" x14ac:dyDescent="0.2">
      <c r="A949" s="15"/>
      <c r="B949" s="15"/>
      <c r="C949" s="15" t="s">
        <v>3134</v>
      </c>
      <c r="D949" s="16" t="s">
        <v>3135</v>
      </c>
      <c r="E949" s="9">
        <f>Source!AT333</f>
        <v>70</v>
      </c>
      <c r="F949" s="18"/>
      <c r="G949" s="17"/>
      <c r="H949" s="9"/>
      <c r="I949" s="9"/>
      <c r="J949" s="18">
        <f>SUM(R946:R948)</f>
        <v>1003.72</v>
      </c>
      <c r="K949" s="18"/>
    </row>
    <row r="950" spans="1:22" ht="14.25" x14ac:dyDescent="0.2">
      <c r="A950" s="15"/>
      <c r="B950" s="15"/>
      <c r="C950" s="15" t="s">
        <v>3136</v>
      </c>
      <c r="D950" s="16" t="s">
        <v>3135</v>
      </c>
      <c r="E950" s="9">
        <f>Source!AU333</f>
        <v>10</v>
      </c>
      <c r="F950" s="18"/>
      <c r="G950" s="17"/>
      <c r="H950" s="9"/>
      <c r="I950" s="9"/>
      <c r="J950" s="18">
        <f>SUM(T946:T949)</f>
        <v>143.38999999999999</v>
      </c>
      <c r="K950" s="18"/>
    </row>
    <row r="951" spans="1:22" ht="14.25" x14ac:dyDescent="0.2">
      <c r="A951" s="15"/>
      <c r="B951" s="15"/>
      <c r="C951" s="15" t="s">
        <v>3137</v>
      </c>
      <c r="D951" s="16" t="s">
        <v>3138</v>
      </c>
      <c r="E951" s="9">
        <f>Source!AQ333</f>
        <v>56.35</v>
      </c>
      <c r="F951" s="18"/>
      <c r="G951" s="17" t="str">
        <f>Source!DI333</f>
        <v/>
      </c>
      <c r="H951" s="9">
        <f>Source!AV333</f>
        <v>1</v>
      </c>
      <c r="I951" s="9"/>
      <c r="J951" s="18"/>
      <c r="K951" s="18">
        <f>Source!U333</f>
        <v>5.6350000000000007</v>
      </c>
    </row>
    <row r="952" spans="1:22" ht="15" x14ac:dyDescent="0.25">
      <c r="A952" s="21"/>
      <c r="B952" s="21"/>
      <c r="C952" s="21"/>
      <c r="D952" s="21"/>
      <c r="E952" s="21"/>
      <c r="F952" s="21"/>
      <c r="G952" s="21"/>
      <c r="H952" s="21"/>
      <c r="I952" s="52">
        <f>J947+J948+J949+J950</f>
        <v>3513.61</v>
      </c>
      <c r="J952" s="52"/>
      <c r="K952" s="22">
        <f>IF(Source!I333&lt;&gt;0, ROUND(I952/Source!I333, 2), 0)</f>
        <v>35136.1</v>
      </c>
      <c r="P952" s="19">
        <f>I952</f>
        <v>3513.61</v>
      </c>
    </row>
    <row r="953" spans="1:22" ht="71.25" x14ac:dyDescent="0.2">
      <c r="A953" s="15">
        <v>131</v>
      </c>
      <c r="B953" s="15" t="str">
        <f>Source!F334</f>
        <v>1.13-3503-3-1/2</v>
      </c>
      <c r="C953" s="15" t="str">
        <f>Source!G334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II</v>
      </c>
      <c r="D953" s="16" t="str">
        <f>Source!DW334</f>
        <v>100 м2</v>
      </c>
      <c r="E953" s="9">
        <f>Source!I334</f>
        <v>4.4999999999999998E-2</v>
      </c>
      <c r="F953" s="18"/>
      <c r="G953" s="17"/>
      <c r="H953" s="9"/>
      <c r="I953" s="9"/>
      <c r="J953" s="18"/>
      <c r="K953" s="18"/>
      <c r="Q953">
        <f>ROUND((Source!BZ334/100)*ROUND((Source!AF334*Source!AV334)*Source!I334, 2), 2)</f>
        <v>1072.81</v>
      </c>
      <c r="R953">
        <f>Source!X334</f>
        <v>1072.81</v>
      </c>
      <c r="S953">
        <f>ROUND((Source!CA334/100)*ROUND((Source!AF334*Source!AV334)*Source!I334, 2), 2)</f>
        <v>153.26</v>
      </c>
      <c r="T953">
        <f>Source!Y334</f>
        <v>153.26</v>
      </c>
      <c r="U953">
        <f>ROUND((175/100)*ROUND((Source!AE334*Source!AV334)*Source!I334, 2), 2)</f>
        <v>0.16</v>
      </c>
      <c r="V953">
        <f>ROUND((108/100)*ROUND(Source!CS334*Source!I334, 2), 2)</f>
        <v>0.1</v>
      </c>
    </row>
    <row r="954" spans="1:22" ht="14.25" x14ac:dyDescent="0.2">
      <c r="A954" s="15"/>
      <c r="B954" s="15"/>
      <c r="C954" s="15" t="s">
        <v>3132</v>
      </c>
      <c r="D954" s="16"/>
      <c r="E954" s="9"/>
      <c r="F954" s="18">
        <f>Source!AO334</f>
        <v>34057.39</v>
      </c>
      <c r="G954" s="17" t="str">
        <f>Source!DG334</f>
        <v/>
      </c>
      <c r="H954" s="9">
        <f>Source!AV334</f>
        <v>1</v>
      </c>
      <c r="I954" s="9">
        <f>IF(Source!BA334&lt;&gt; 0, Source!BA334, 1)</f>
        <v>1</v>
      </c>
      <c r="J954" s="18">
        <f>Source!S334</f>
        <v>1532.58</v>
      </c>
      <c r="K954" s="18"/>
    </row>
    <row r="955" spans="1:22" ht="14.25" x14ac:dyDescent="0.2">
      <c r="A955" s="15"/>
      <c r="B955" s="15"/>
      <c r="C955" s="15" t="s">
        <v>3139</v>
      </c>
      <c r="D955" s="16"/>
      <c r="E955" s="9"/>
      <c r="F955" s="18">
        <f>Source!AM334</f>
        <v>13.57</v>
      </c>
      <c r="G955" s="17" t="str">
        <f>Source!DE334</f>
        <v/>
      </c>
      <c r="H955" s="9">
        <f>Source!AV334</f>
        <v>1</v>
      </c>
      <c r="I955" s="9">
        <f>IF(Source!BB334&lt;&gt; 0, Source!BB334, 1)</f>
        <v>1</v>
      </c>
      <c r="J955" s="18">
        <f>Source!Q334</f>
        <v>0.61</v>
      </c>
      <c r="K955" s="18"/>
    </row>
    <row r="956" spans="1:22" ht="14.25" x14ac:dyDescent="0.2">
      <c r="A956" s="15"/>
      <c r="B956" s="15"/>
      <c r="C956" s="15" t="s">
        <v>3140</v>
      </c>
      <c r="D956" s="16"/>
      <c r="E956" s="9"/>
      <c r="F956" s="18">
        <f>Source!AN334</f>
        <v>1.99</v>
      </c>
      <c r="G956" s="17" t="str">
        <f>Source!DF334</f>
        <v/>
      </c>
      <c r="H956" s="9">
        <f>Source!AV334</f>
        <v>1</v>
      </c>
      <c r="I956" s="9">
        <f>IF(Source!BS334&lt;&gt; 0, Source!BS334, 1)</f>
        <v>1</v>
      </c>
      <c r="J956" s="23">
        <f>Source!R334</f>
        <v>0.09</v>
      </c>
      <c r="K956" s="18"/>
    </row>
    <row r="957" spans="1:22" ht="14.25" x14ac:dyDescent="0.2">
      <c r="A957" s="15"/>
      <c r="B957" s="15"/>
      <c r="C957" s="15" t="s">
        <v>3133</v>
      </c>
      <c r="D957" s="16"/>
      <c r="E957" s="9"/>
      <c r="F957" s="18">
        <f>Source!AL334</f>
        <v>38831.24</v>
      </c>
      <c r="G957" s="17" t="str">
        <f>Source!DD334</f>
        <v/>
      </c>
      <c r="H957" s="9">
        <f>Source!AW334</f>
        <v>1</v>
      </c>
      <c r="I957" s="9">
        <f>IF(Source!BC334&lt;&gt; 0, Source!BC334, 1)</f>
        <v>1</v>
      </c>
      <c r="J957" s="18">
        <f>Source!P334</f>
        <v>1747.41</v>
      </c>
      <c r="K957" s="18"/>
    </row>
    <row r="958" spans="1:22" ht="14.25" x14ac:dyDescent="0.2">
      <c r="A958" s="15"/>
      <c r="B958" s="15"/>
      <c r="C958" s="15" t="s">
        <v>3134</v>
      </c>
      <c r="D958" s="16" t="s">
        <v>3135</v>
      </c>
      <c r="E958" s="9">
        <f>Source!AT334</f>
        <v>70</v>
      </c>
      <c r="F958" s="18"/>
      <c r="G958" s="17"/>
      <c r="H958" s="9"/>
      <c r="I958" s="9"/>
      <c r="J958" s="18">
        <f>SUM(R953:R957)</f>
        <v>1072.81</v>
      </c>
      <c r="K958" s="18"/>
    </row>
    <row r="959" spans="1:22" ht="14.25" x14ac:dyDescent="0.2">
      <c r="A959" s="15"/>
      <c r="B959" s="15"/>
      <c r="C959" s="15" t="s">
        <v>3136</v>
      </c>
      <c r="D959" s="16" t="s">
        <v>3135</v>
      </c>
      <c r="E959" s="9">
        <f>Source!AU334</f>
        <v>10</v>
      </c>
      <c r="F959" s="18"/>
      <c r="G959" s="17"/>
      <c r="H959" s="9"/>
      <c r="I959" s="9"/>
      <c r="J959" s="18">
        <f>SUM(T953:T958)</f>
        <v>153.26</v>
      </c>
      <c r="K959" s="18"/>
    </row>
    <row r="960" spans="1:22" ht="14.25" x14ac:dyDescent="0.2">
      <c r="A960" s="15"/>
      <c r="B960" s="15"/>
      <c r="C960" s="15" t="s">
        <v>3141</v>
      </c>
      <c r="D960" s="16" t="s">
        <v>3135</v>
      </c>
      <c r="E960" s="9">
        <f>108</f>
        <v>108</v>
      </c>
      <c r="F960" s="18"/>
      <c r="G960" s="17"/>
      <c r="H960" s="9"/>
      <c r="I960" s="9"/>
      <c r="J960" s="18">
        <f>SUM(V953:V959)</f>
        <v>0.1</v>
      </c>
      <c r="K960" s="18"/>
    </row>
    <row r="961" spans="1:22" ht="14.25" x14ac:dyDescent="0.2">
      <c r="A961" s="15"/>
      <c r="B961" s="15"/>
      <c r="C961" s="15" t="s">
        <v>3137</v>
      </c>
      <c r="D961" s="16" t="s">
        <v>3138</v>
      </c>
      <c r="E961" s="9">
        <f>Source!AQ334</f>
        <v>132.55000000000001</v>
      </c>
      <c r="F961" s="18"/>
      <c r="G961" s="17" t="str">
        <f>Source!DI334</f>
        <v/>
      </c>
      <c r="H961" s="9">
        <f>Source!AV334</f>
        <v>1</v>
      </c>
      <c r="I961" s="9"/>
      <c r="J961" s="18"/>
      <c r="K961" s="18">
        <f>Source!U334</f>
        <v>5.9647500000000004</v>
      </c>
    </row>
    <row r="962" spans="1:22" ht="15" x14ac:dyDescent="0.25">
      <c r="A962" s="21"/>
      <c r="B962" s="21"/>
      <c r="C962" s="21"/>
      <c r="D962" s="21"/>
      <c r="E962" s="21"/>
      <c r="F962" s="21"/>
      <c r="G962" s="21"/>
      <c r="H962" s="21"/>
      <c r="I962" s="52">
        <f>J954+J955+J957+J958+J959+J960</f>
        <v>4506.7700000000004</v>
      </c>
      <c r="J962" s="52"/>
      <c r="K962" s="22">
        <f>IF(Source!I334&lt;&gt;0, ROUND(I962/Source!I334, 2), 0)</f>
        <v>100150.44</v>
      </c>
      <c r="P962" s="19">
        <f>I962</f>
        <v>4506.7700000000004</v>
      </c>
    </row>
    <row r="963" spans="1:22" ht="71.25" x14ac:dyDescent="0.2">
      <c r="A963" s="15">
        <v>132</v>
      </c>
      <c r="B963" s="15" t="str">
        <f>Source!F335</f>
        <v>1.13-3503-3-3/2</v>
      </c>
      <c r="C963" s="15" t="str">
        <f>Source!G335</f>
        <v>Гладкая облицовка столбов и откосов (без карнизных, плинтусных и угловых плиток) на клее из сухих смесей по камню и бетону / плитки гладкие, белые и цветные, сорт II</v>
      </c>
      <c r="D963" s="16" t="str">
        <f>Source!DW335</f>
        <v>100 м2</v>
      </c>
      <c r="E963" s="9">
        <f>Source!I335</f>
        <v>5.0000000000000001E-3</v>
      </c>
      <c r="F963" s="18"/>
      <c r="G963" s="17"/>
      <c r="H963" s="9"/>
      <c r="I963" s="9"/>
      <c r="J963" s="18"/>
      <c r="K963" s="18"/>
      <c r="Q963">
        <f>ROUND((Source!BZ335/100)*ROUND((Source!AF335*Source!AV335)*Source!I335, 2), 2)</f>
        <v>233.8</v>
      </c>
      <c r="R963">
        <f>Source!X335</f>
        <v>233.8</v>
      </c>
      <c r="S963">
        <f>ROUND((Source!CA335/100)*ROUND((Source!AF335*Source!AV335)*Source!I335, 2), 2)</f>
        <v>33.4</v>
      </c>
      <c r="T963">
        <f>Source!Y335</f>
        <v>33.4</v>
      </c>
      <c r="U963">
        <f>ROUND((175/100)*ROUND((Source!AE335*Source!AV335)*Source!I335, 2), 2)</f>
        <v>0.02</v>
      </c>
      <c r="V963">
        <f>ROUND((108/100)*ROUND(Source!CS335*Source!I335, 2), 2)</f>
        <v>0.01</v>
      </c>
    </row>
    <row r="964" spans="1:22" ht="14.25" x14ac:dyDescent="0.2">
      <c r="A964" s="15"/>
      <c r="B964" s="15"/>
      <c r="C964" s="15" t="s">
        <v>3132</v>
      </c>
      <c r="D964" s="16"/>
      <c r="E964" s="9"/>
      <c r="F964" s="18">
        <f>Source!AO335</f>
        <v>66799.55</v>
      </c>
      <c r="G964" s="17" t="str">
        <f>Source!DG335</f>
        <v/>
      </c>
      <c r="H964" s="9">
        <f>Source!AV335</f>
        <v>1</v>
      </c>
      <c r="I964" s="9">
        <f>IF(Source!BA335&lt;&gt; 0, Source!BA335, 1)</f>
        <v>1</v>
      </c>
      <c r="J964" s="18">
        <f>Source!S335</f>
        <v>334</v>
      </c>
      <c r="K964" s="18"/>
    </row>
    <row r="965" spans="1:22" ht="14.25" x14ac:dyDescent="0.2">
      <c r="A965" s="15"/>
      <c r="B965" s="15"/>
      <c r="C965" s="15" t="s">
        <v>3139</v>
      </c>
      <c r="D965" s="16"/>
      <c r="E965" s="9"/>
      <c r="F965" s="18">
        <f>Source!AM335</f>
        <v>13.57</v>
      </c>
      <c r="G965" s="17" t="str">
        <f>Source!DE335</f>
        <v/>
      </c>
      <c r="H965" s="9">
        <f>Source!AV335</f>
        <v>1</v>
      </c>
      <c r="I965" s="9">
        <f>IF(Source!BB335&lt;&gt; 0, Source!BB335, 1)</f>
        <v>1</v>
      </c>
      <c r="J965" s="18">
        <f>Source!Q335</f>
        <v>7.0000000000000007E-2</v>
      </c>
      <c r="K965" s="18"/>
    </row>
    <row r="966" spans="1:22" ht="14.25" x14ac:dyDescent="0.2">
      <c r="A966" s="15"/>
      <c r="B966" s="15"/>
      <c r="C966" s="15" t="s">
        <v>3140</v>
      </c>
      <c r="D966" s="16"/>
      <c r="E966" s="9"/>
      <c r="F966" s="18">
        <f>Source!AN335</f>
        <v>1.99</v>
      </c>
      <c r="G966" s="17" t="str">
        <f>Source!DF335</f>
        <v/>
      </c>
      <c r="H966" s="9">
        <f>Source!AV335</f>
        <v>1</v>
      </c>
      <c r="I966" s="9">
        <f>IF(Source!BS335&lt;&gt; 0, Source!BS335, 1)</f>
        <v>1</v>
      </c>
      <c r="J966" s="23">
        <f>Source!R335</f>
        <v>0.01</v>
      </c>
      <c r="K966" s="18"/>
    </row>
    <row r="967" spans="1:22" ht="14.25" x14ac:dyDescent="0.2">
      <c r="A967" s="15"/>
      <c r="B967" s="15"/>
      <c r="C967" s="15" t="s">
        <v>3133</v>
      </c>
      <c r="D967" s="16"/>
      <c r="E967" s="9"/>
      <c r="F967" s="18">
        <f>Source!AL335</f>
        <v>38831.24</v>
      </c>
      <c r="G967" s="17" t="str">
        <f>Source!DD335</f>
        <v/>
      </c>
      <c r="H967" s="9">
        <f>Source!AW335</f>
        <v>1</v>
      </c>
      <c r="I967" s="9">
        <f>IF(Source!BC335&lt;&gt; 0, Source!BC335, 1)</f>
        <v>1</v>
      </c>
      <c r="J967" s="18">
        <f>Source!P335</f>
        <v>194.16</v>
      </c>
      <c r="K967" s="18"/>
    </row>
    <row r="968" spans="1:22" ht="14.25" x14ac:dyDescent="0.2">
      <c r="A968" s="15"/>
      <c r="B968" s="15"/>
      <c r="C968" s="15" t="s">
        <v>3134</v>
      </c>
      <c r="D968" s="16" t="s">
        <v>3135</v>
      </c>
      <c r="E968" s="9">
        <f>Source!AT335</f>
        <v>70</v>
      </c>
      <c r="F968" s="18"/>
      <c r="G968" s="17"/>
      <c r="H968" s="9"/>
      <c r="I968" s="9"/>
      <c r="J968" s="18">
        <f>SUM(R963:R967)</f>
        <v>233.8</v>
      </c>
      <c r="K968" s="18"/>
    </row>
    <row r="969" spans="1:22" ht="14.25" x14ac:dyDescent="0.2">
      <c r="A969" s="15"/>
      <c r="B969" s="15"/>
      <c r="C969" s="15" t="s">
        <v>3136</v>
      </c>
      <c r="D969" s="16" t="s">
        <v>3135</v>
      </c>
      <c r="E969" s="9">
        <f>Source!AU335</f>
        <v>10</v>
      </c>
      <c r="F969" s="18"/>
      <c r="G969" s="17"/>
      <c r="H969" s="9"/>
      <c r="I969" s="9"/>
      <c r="J969" s="18">
        <f>SUM(T963:T968)</f>
        <v>33.4</v>
      </c>
      <c r="K969" s="18"/>
    </row>
    <row r="970" spans="1:22" ht="14.25" x14ac:dyDescent="0.2">
      <c r="A970" s="15"/>
      <c r="B970" s="15"/>
      <c r="C970" s="15" t="s">
        <v>3141</v>
      </c>
      <c r="D970" s="16" t="s">
        <v>3135</v>
      </c>
      <c r="E970" s="9">
        <f>108</f>
        <v>108</v>
      </c>
      <c r="F970" s="18"/>
      <c r="G970" s="17"/>
      <c r="H970" s="9"/>
      <c r="I970" s="9"/>
      <c r="J970" s="18">
        <f>SUM(V963:V969)</f>
        <v>0.01</v>
      </c>
      <c r="K970" s="18"/>
    </row>
    <row r="971" spans="1:22" ht="14.25" x14ac:dyDescent="0.2">
      <c r="A971" s="15"/>
      <c r="B971" s="15"/>
      <c r="C971" s="15" t="s">
        <v>3137</v>
      </c>
      <c r="D971" s="16" t="s">
        <v>3138</v>
      </c>
      <c r="E971" s="9">
        <f>Source!AQ335</f>
        <v>258.69</v>
      </c>
      <c r="F971" s="18"/>
      <c r="G971" s="17" t="str">
        <f>Source!DI335</f>
        <v/>
      </c>
      <c r="H971" s="9">
        <f>Source!AV335</f>
        <v>1</v>
      </c>
      <c r="I971" s="9"/>
      <c r="J971" s="18"/>
      <c r="K971" s="18">
        <f>Source!U335</f>
        <v>1.29345</v>
      </c>
    </row>
    <row r="972" spans="1:22" ht="15" x14ac:dyDescent="0.25">
      <c r="A972" s="21"/>
      <c r="B972" s="21"/>
      <c r="C972" s="21"/>
      <c r="D972" s="21"/>
      <c r="E972" s="21"/>
      <c r="F972" s="21"/>
      <c r="G972" s="21"/>
      <c r="H972" s="21"/>
      <c r="I972" s="52">
        <f>J964+J965+J967+J968+J969+J970</f>
        <v>795.43999999999994</v>
      </c>
      <c r="J972" s="52"/>
      <c r="K972" s="22">
        <f>IF(Source!I335&lt;&gt;0, ROUND(I972/Source!I335, 2), 0)</f>
        <v>159088</v>
      </c>
      <c r="P972" s="19">
        <f>I972</f>
        <v>795.43999999999994</v>
      </c>
    </row>
    <row r="973" spans="1:22" ht="42.75" x14ac:dyDescent="0.2">
      <c r="A973" s="15">
        <v>133</v>
      </c>
      <c r="B973" s="15" t="str">
        <f>Source!F336</f>
        <v>1.13-3503-5-1/2</v>
      </c>
      <c r="C973" s="15" t="str">
        <f>Source!G336</f>
        <v>Установка бордюрных керамических плиток при облицовке стен по кирпичу и бетону на растворе</v>
      </c>
      <c r="D973" s="16" t="str">
        <f>Source!DW336</f>
        <v>100 м</v>
      </c>
      <c r="E973" s="9">
        <f>Source!I336</f>
        <v>0.02</v>
      </c>
      <c r="F973" s="18"/>
      <c r="G973" s="17"/>
      <c r="H973" s="9"/>
      <c r="I973" s="9"/>
      <c r="J973" s="18"/>
      <c r="K973" s="18"/>
      <c r="Q973">
        <f>ROUND((Source!BZ336/100)*ROUND((Source!AF336*Source!AV336)*Source!I336, 2), 2)</f>
        <v>97.08</v>
      </c>
      <c r="R973">
        <f>Source!X336</f>
        <v>97.08</v>
      </c>
      <c r="S973">
        <f>ROUND((Source!CA336/100)*ROUND((Source!AF336*Source!AV336)*Source!I336, 2), 2)</f>
        <v>13.87</v>
      </c>
      <c r="T973">
        <f>Source!Y336</f>
        <v>13.87</v>
      </c>
      <c r="U973">
        <f>ROUND((175/100)*ROUND((Source!AE336*Source!AV336)*Source!I336, 2), 2)</f>
        <v>0</v>
      </c>
      <c r="V973">
        <f>ROUND((108/100)*ROUND(Source!CS336*Source!I336, 2), 2)</f>
        <v>0</v>
      </c>
    </row>
    <row r="974" spans="1:22" ht="14.25" x14ac:dyDescent="0.2">
      <c r="A974" s="15"/>
      <c r="B974" s="15"/>
      <c r="C974" s="15" t="s">
        <v>3132</v>
      </c>
      <c r="D974" s="16"/>
      <c r="E974" s="9"/>
      <c r="F974" s="18">
        <f>Source!AO336</f>
        <v>6934.33</v>
      </c>
      <c r="G974" s="17" t="str">
        <f>Source!DG336</f>
        <v/>
      </c>
      <c r="H974" s="9">
        <f>Source!AV336</f>
        <v>1</v>
      </c>
      <c r="I974" s="9">
        <f>IF(Source!BA336&lt;&gt; 0, Source!BA336, 1)</f>
        <v>1</v>
      </c>
      <c r="J974" s="18">
        <f>Source!S336</f>
        <v>138.69</v>
      </c>
      <c r="K974" s="18"/>
    </row>
    <row r="975" spans="1:22" ht="14.25" x14ac:dyDescent="0.2">
      <c r="A975" s="15"/>
      <c r="B975" s="15"/>
      <c r="C975" s="15" t="s">
        <v>3133</v>
      </c>
      <c r="D975" s="16"/>
      <c r="E975" s="9"/>
      <c r="F975" s="18">
        <f>Source!AL336</f>
        <v>15836.71</v>
      </c>
      <c r="G975" s="17" t="str">
        <f>Source!DD336</f>
        <v/>
      </c>
      <c r="H975" s="9">
        <f>Source!AW336</f>
        <v>1</v>
      </c>
      <c r="I975" s="9">
        <f>IF(Source!BC336&lt;&gt; 0, Source!BC336, 1)</f>
        <v>1</v>
      </c>
      <c r="J975" s="18">
        <f>Source!P336</f>
        <v>316.73</v>
      </c>
      <c r="K975" s="18"/>
    </row>
    <row r="976" spans="1:22" ht="14.25" x14ac:dyDescent="0.2">
      <c r="A976" s="15"/>
      <c r="B976" s="15"/>
      <c r="C976" s="15" t="s">
        <v>3134</v>
      </c>
      <c r="D976" s="16" t="s">
        <v>3135</v>
      </c>
      <c r="E976" s="9">
        <f>Source!AT336</f>
        <v>70</v>
      </c>
      <c r="F976" s="18"/>
      <c r="G976" s="17"/>
      <c r="H976" s="9"/>
      <c r="I976" s="9"/>
      <c r="J976" s="18">
        <f>SUM(R973:R975)</f>
        <v>97.08</v>
      </c>
      <c r="K976" s="18"/>
    </row>
    <row r="977" spans="1:22" ht="14.25" x14ac:dyDescent="0.2">
      <c r="A977" s="15"/>
      <c r="B977" s="15"/>
      <c r="C977" s="15" t="s">
        <v>3136</v>
      </c>
      <c r="D977" s="16" t="s">
        <v>3135</v>
      </c>
      <c r="E977" s="9">
        <f>Source!AU336</f>
        <v>10</v>
      </c>
      <c r="F977" s="18"/>
      <c r="G977" s="17"/>
      <c r="H977" s="9"/>
      <c r="I977" s="9"/>
      <c r="J977" s="18">
        <f>SUM(T973:T976)</f>
        <v>13.87</v>
      </c>
      <c r="K977" s="18"/>
    </row>
    <row r="978" spans="1:22" ht="14.25" x14ac:dyDescent="0.2">
      <c r="A978" s="15"/>
      <c r="B978" s="15"/>
      <c r="C978" s="15" t="s">
        <v>3137</v>
      </c>
      <c r="D978" s="16" t="s">
        <v>3138</v>
      </c>
      <c r="E978" s="9">
        <f>Source!AQ336</f>
        <v>24.55</v>
      </c>
      <c r="F978" s="18"/>
      <c r="G978" s="17" t="str">
        <f>Source!DI336</f>
        <v/>
      </c>
      <c r="H978" s="9">
        <f>Source!AV336</f>
        <v>1</v>
      </c>
      <c r="I978" s="9"/>
      <c r="J978" s="18"/>
      <c r="K978" s="18">
        <f>Source!U336</f>
        <v>0.49100000000000005</v>
      </c>
    </row>
    <row r="979" spans="1:22" ht="15" x14ac:dyDescent="0.25">
      <c r="A979" s="21"/>
      <c r="B979" s="21"/>
      <c r="C979" s="21"/>
      <c r="D979" s="21"/>
      <c r="E979" s="21"/>
      <c r="F979" s="21"/>
      <c r="G979" s="21"/>
      <c r="H979" s="21"/>
      <c r="I979" s="52">
        <f>J974+J975+J976+J977</f>
        <v>566.37</v>
      </c>
      <c r="J979" s="52"/>
      <c r="K979" s="22">
        <f>IF(Source!I336&lt;&gt;0, ROUND(I979/Source!I336, 2), 0)</f>
        <v>28318.5</v>
      </c>
      <c r="P979" s="19">
        <f>I979</f>
        <v>566.37</v>
      </c>
    </row>
    <row r="980" spans="1:22" ht="42.75" x14ac:dyDescent="0.2">
      <c r="A980" s="15">
        <v>134</v>
      </c>
      <c r="B980" s="15" t="str">
        <f>Source!F337</f>
        <v>1.13-3603-27-3/1</v>
      </c>
      <c r="C980" s="15" t="str">
        <f>Source!G337</f>
        <v>Облицовка пластиком или листами из синтетических материалов оконных и дверных откосов</v>
      </c>
      <c r="D980" s="16" t="str">
        <f>Source!DW337</f>
        <v>100 м2</v>
      </c>
      <c r="E980" s="9">
        <f>Source!I337</f>
        <v>0.03</v>
      </c>
      <c r="F980" s="18"/>
      <c r="G980" s="17"/>
      <c r="H980" s="9"/>
      <c r="I980" s="9"/>
      <c r="J980" s="18"/>
      <c r="K980" s="18"/>
      <c r="Q980">
        <f>ROUND((Source!BZ337/100)*ROUND((Source!AF337*Source!AV337)*Source!I337, 2), 2)</f>
        <v>1053.4000000000001</v>
      </c>
      <c r="R980">
        <f>Source!X337</f>
        <v>1053.4000000000001</v>
      </c>
      <c r="S980">
        <f>ROUND((Source!CA337/100)*ROUND((Source!AF337*Source!AV337)*Source!I337, 2), 2)</f>
        <v>150.49</v>
      </c>
      <c r="T980">
        <f>Source!Y337</f>
        <v>150.49</v>
      </c>
      <c r="U980">
        <f>ROUND((175/100)*ROUND((Source!AE337*Source!AV337)*Source!I337, 2), 2)</f>
        <v>0</v>
      </c>
      <c r="V980">
        <f>ROUND((108/100)*ROUND(Source!CS337*Source!I337, 2), 2)</f>
        <v>0</v>
      </c>
    </row>
    <row r="981" spans="1:22" ht="14.25" x14ac:dyDescent="0.2">
      <c r="A981" s="15"/>
      <c r="B981" s="15"/>
      <c r="C981" s="15" t="s">
        <v>3132</v>
      </c>
      <c r="D981" s="16"/>
      <c r="E981" s="9"/>
      <c r="F981" s="18">
        <f>Source!AO337</f>
        <v>50162.15</v>
      </c>
      <c r="G981" s="17" t="str">
        <f>Source!DG337</f>
        <v/>
      </c>
      <c r="H981" s="9">
        <f>Source!AV337</f>
        <v>1</v>
      </c>
      <c r="I981" s="9">
        <f>IF(Source!BA337&lt;&gt; 0, Source!BA337, 1)</f>
        <v>1</v>
      </c>
      <c r="J981" s="18">
        <f>Source!S337</f>
        <v>1504.86</v>
      </c>
      <c r="K981" s="18"/>
    </row>
    <row r="982" spans="1:22" ht="14.25" x14ac:dyDescent="0.2">
      <c r="A982" s="15"/>
      <c r="B982" s="15"/>
      <c r="C982" s="15" t="s">
        <v>3139</v>
      </c>
      <c r="D982" s="16"/>
      <c r="E982" s="9"/>
      <c r="F982" s="18">
        <f>Source!AM337</f>
        <v>1.74</v>
      </c>
      <c r="G982" s="17" t="str">
        <f>Source!DE337</f>
        <v/>
      </c>
      <c r="H982" s="9">
        <f>Source!AV337</f>
        <v>1</v>
      </c>
      <c r="I982" s="9">
        <f>IF(Source!BB337&lt;&gt; 0, Source!BB337, 1)</f>
        <v>1</v>
      </c>
      <c r="J982" s="18">
        <f>Source!Q337</f>
        <v>0.05</v>
      </c>
      <c r="K982" s="18"/>
    </row>
    <row r="983" spans="1:22" ht="14.25" x14ac:dyDescent="0.2">
      <c r="A983" s="15"/>
      <c r="B983" s="15"/>
      <c r="C983" s="15" t="s">
        <v>3133</v>
      </c>
      <c r="D983" s="16"/>
      <c r="E983" s="9"/>
      <c r="F983" s="18">
        <f>Source!AL337</f>
        <v>53732.56</v>
      </c>
      <c r="G983" s="17" t="str">
        <f>Source!DD337</f>
        <v/>
      </c>
      <c r="H983" s="9">
        <f>Source!AW337</f>
        <v>1</v>
      </c>
      <c r="I983" s="9">
        <f>IF(Source!BC337&lt;&gt; 0, Source!BC337, 1)</f>
        <v>1</v>
      </c>
      <c r="J983" s="18">
        <f>Source!P337</f>
        <v>1611.98</v>
      </c>
      <c r="K983" s="18"/>
    </row>
    <row r="984" spans="1:22" ht="14.25" x14ac:dyDescent="0.2">
      <c r="A984" s="15"/>
      <c r="B984" s="15"/>
      <c r="C984" s="15" t="s">
        <v>3134</v>
      </c>
      <c r="D984" s="16" t="s">
        <v>3135</v>
      </c>
      <c r="E984" s="9">
        <f>Source!AT337</f>
        <v>70</v>
      </c>
      <c r="F984" s="18"/>
      <c r="G984" s="17"/>
      <c r="H984" s="9"/>
      <c r="I984" s="9"/>
      <c r="J984" s="18">
        <f>SUM(R980:R983)</f>
        <v>1053.4000000000001</v>
      </c>
      <c r="K984" s="18"/>
    </row>
    <row r="985" spans="1:22" ht="14.25" x14ac:dyDescent="0.2">
      <c r="A985" s="15"/>
      <c r="B985" s="15"/>
      <c r="C985" s="15" t="s">
        <v>3136</v>
      </c>
      <c r="D985" s="16" t="s">
        <v>3135</v>
      </c>
      <c r="E985" s="9">
        <f>Source!AU337</f>
        <v>10</v>
      </c>
      <c r="F985" s="18"/>
      <c r="G985" s="17"/>
      <c r="H985" s="9"/>
      <c r="I985" s="9"/>
      <c r="J985" s="18">
        <f>SUM(T980:T984)</f>
        <v>150.49</v>
      </c>
      <c r="K985" s="18"/>
    </row>
    <row r="986" spans="1:22" ht="14.25" x14ac:dyDescent="0.2">
      <c r="A986" s="15"/>
      <c r="B986" s="15"/>
      <c r="C986" s="15" t="s">
        <v>3137</v>
      </c>
      <c r="D986" s="16" t="s">
        <v>3138</v>
      </c>
      <c r="E986" s="9">
        <f>Source!AQ337</f>
        <v>189.52</v>
      </c>
      <c r="F986" s="18"/>
      <c r="G986" s="17" t="str">
        <f>Source!DI337</f>
        <v/>
      </c>
      <c r="H986" s="9">
        <f>Source!AV337</f>
        <v>1</v>
      </c>
      <c r="I986" s="9"/>
      <c r="J986" s="18"/>
      <c r="K986" s="18">
        <f>Source!U337</f>
        <v>5.6856</v>
      </c>
    </row>
    <row r="987" spans="1:22" ht="15" x14ac:dyDescent="0.25">
      <c r="A987" s="21"/>
      <c r="B987" s="21"/>
      <c r="C987" s="21"/>
      <c r="D987" s="21"/>
      <c r="E987" s="21"/>
      <c r="F987" s="21"/>
      <c r="G987" s="21"/>
      <c r="H987" s="21"/>
      <c r="I987" s="52">
        <f>J981+J982+J983+J984+J985</f>
        <v>4320.78</v>
      </c>
      <c r="J987" s="52"/>
      <c r="K987" s="22">
        <f>IF(Source!I337&lt;&gt;0, ROUND(I987/Source!I337, 2), 0)</f>
        <v>144026</v>
      </c>
      <c r="P987" s="19">
        <f>I987</f>
        <v>4320.78</v>
      </c>
    </row>
    <row r="988" spans="1:22" ht="28.5" x14ac:dyDescent="0.2">
      <c r="A988" s="15">
        <v>135</v>
      </c>
      <c r="B988" s="15" t="str">
        <f>Source!F338</f>
        <v>1.13-3101-12-1/1</v>
      </c>
      <c r="C988" s="15" t="str">
        <f>Source!G338</f>
        <v>Ремонт швов между железобетонными плитами потолка с прорезкой руста</v>
      </c>
      <c r="D988" s="16" t="str">
        <f>Source!DW338</f>
        <v>м</v>
      </c>
      <c r="E988" s="9">
        <f>Source!I338</f>
        <v>0.5</v>
      </c>
      <c r="F988" s="18"/>
      <c r="G988" s="17"/>
      <c r="H988" s="9"/>
      <c r="I988" s="9"/>
      <c r="J988" s="18"/>
      <c r="K988" s="18"/>
      <c r="Q988">
        <f>ROUND((Source!BZ338/100)*ROUND((Source!AF338*Source!AV338)*Source!I338, 2), 2)</f>
        <v>29.3</v>
      </c>
      <c r="R988">
        <f>Source!X338</f>
        <v>29.3</v>
      </c>
      <c r="S988">
        <f>ROUND((Source!CA338/100)*ROUND((Source!AF338*Source!AV338)*Source!I338, 2), 2)</f>
        <v>4.1900000000000004</v>
      </c>
      <c r="T988">
        <f>Source!Y338</f>
        <v>4.1900000000000004</v>
      </c>
      <c r="U988">
        <f>ROUND((175/100)*ROUND((Source!AE338*Source!AV338)*Source!I338, 2), 2)</f>
        <v>0</v>
      </c>
      <c r="V988">
        <f>ROUND((108/100)*ROUND(Source!CS338*Source!I338, 2), 2)</f>
        <v>0</v>
      </c>
    </row>
    <row r="989" spans="1:22" ht="14.25" x14ac:dyDescent="0.2">
      <c r="A989" s="15"/>
      <c r="B989" s="15"/>
      <c r="C989" s="15" t="s">
        <v>3132</v>
      </c>
      <c r="D989" s="16"/>
      <c r="E989" s="9"/>
      <c r="F989" s="18">
        <f>Source!AO338</f>
        <v>83.7</v>
      </c>
      <c r="G989" s="17" t="str">
        <f>Source!DG338</f>
        <v/>
      </c>
      <c r="H989" s="9">
        <f>Source!AV338</f>
        <v>1</v>
      </c>
      <c r="I989" s="9">
        <f>IF(Source!BA338&lt;&gt; 0, Source!BA338, 1)</f>
        <v>1</v>
      </c>
      <c r="J989" s="18">
        <f>Source!S338</f>
        <v>41.85</v>
      </c>
      <c r="K989" s="18"/>
    </row>
    <row r="990" spans="1:22" ht="14.25" x14ac:dyDescent="0.2">
      <c r="A990" s="15"/>
      <c r="B990" s="15"/>
      <c r="C990" s="15" t="s">
        <v>3133</v>
      </c>
      <c r="D990" s="16"/>
      <c r="E990" s="9"/>
      <c r="F990" s="18">
        <f>Source!AL338</f>
        <v>42.54</v>
      </c>
      <c r="G990" s="17" t="str">
        <f>Source!DD338</f>
        <v/>
      </c>
      <c r="H990" s="9">
        <f>Source!AW338</f>
        <v>1</v>
      </c>
      <c r="I990" s="9">
        <f>IF(Source!BC338&lt;&gt; 0, Source!BC338, 1)</f>
        <v>1</v>
      </c>
      <c r="J990" s="18">
        <f>Source!P338</f>
        <v>21.27</v>
      </c>
      <c r="K990" s="18"/>
    </row>
    <row r="991" spans="1:22" ht="14.25" x14ac:dyDescent="0.2">
      <c r="A991" s="15"/>
      <c r="B991" s="15"/>
      <c r="C991" s="15" t="s">
        <v>3134</v>
      </c>
      <c r="D991" s="16" t="s">
        <v>3135</v>
      </c>
      <c r="E991" s="9">
        <f>Source!AT338</f>
        <v>70</v>
      </c>
      <c r="F991" s="18"/>
      <c r="G991" s="17"/>
      <c r="H991" s="9"/>
      <c r="I991" s="9"/>
      <c r="J991" s="18">
        <f>SUM(R988:R990)</f>
        <v>29.3</v>
      </c>
      <c r="K991" s="18"/>
    </row>
    <row r="992" spans="1:22" ht="14.25" x14ac:dyDescent="0.2">
      <c r="A992" s="15"/>
      <c r="B992" s="15"/>
      <c r="C992" s="15" t="s">
        <v>3136</v>
      </c>
      <c r="D992" s="16" t="s">
        <v>3135</v>
      </c>
      <c r="E992" s="9">
        <f>Source!AU338</f>
        <v>10</v>
      </c>
      <c r="F992" s="18"/>
      <c r="G992" s="17"/>
      <c r="H992" s="9"/>
      <c r="I992" s="9"/>
      <c r="J992" s="18">
        <f>SUM(T988:T991)</f>
        <v>4.1900000000000004</v>
      </c>
      <c r="K992" s="18"/>
    </row>
    <row r="993" spans="1:22" ht="14.25" x14ac:dyDescent="0.2">
      <c r="A993" s="15"/>
      <c r="B993" s="15"/>
      <c r="C993" s="15" t="s">
        <v>3137</v>
      </c>
      <c r="D993" s="16" t="s">
        <v>3138</v>
      </c>
      <c r="E993" s="9">
        <f>Source!AQ338</f>
        <v>0.35</v>
      </c>
      <c r="F993" s="18"/>
      <c r="G993" s="17" t="str">
        <f>Source!DI338</f>
        <v/>
      </c>
      <c r="H993" s="9">
        <f>Source!AV338</f>
        <v>1</v>
      </c>
      <c r="I993" s="9"/>
      <c r="J993" s="18"/>
      <c r="K993" s="18">
        <f>Source!U338</f>
        <v>0.17499999999999999</v>
      </c>
    </row>
    <row r="994" spans="1:22" ht="15" x14ac:dyDescent="0.25">
      <c r="A994" s="21"/>
      <c r="B994" s="21"/>
      <c r="C994" s="21"/>
      <c r="D994" s="21"/>
      <c r="E994" s="21"/>
      <c r="F994" s="21"/>
      <c r="G994" s="21"/>
      <c r="H994" s="21"/>
      <c r="I994" s="52">
        <f>J989+J990+J991+J992</f>
        <v>96.61</v>
      </c>
      <c r="J994" s="52"/>
      <c r="K994" s="22">
        <f>IF(Source!I338&lt;&gt;0, ROUND(I994/Source!I338, 2), 0)</f>
        <v>193.22</v>
      </c>
      <c r="P994" s="19">
        <f>I994</f>
        <v>96.61</v>
      </c>
    </row>
    <row r="995" spans="1:22" ht="28.5" x14ac:dyDescent="0.2">
      <c r="A995" s="15">
        <v>136</v>
      </c>
      <c r="B995" s="15" t="str">
        <f>Source!F339</f>
        <v>1.13-3604-4-1/1</v>
      </c>
      <c r="C995" s="15" t="str">
        <f>Source!G339</f>
        <v>Разборка подвесных потолков из перфорированных или сплошных реек</v>
      </c>
      <c r="D995" s="16" t="str">
        <f>Source!DW339</f>
        <v>м2</v>
      </c>
      <c r="E995" s="9">
        <f>Source!I339</f>
        <v>2.5</v>
      </c>
      <c r="F995" s="18"/>
      <c r="G995" s="17"/>
      <c r="H995" s="9"/>
      <c r="I995" s="9"/>
      <c r="J995" s="18"/>
      <c r="K995" s="18"/>
      <c r="Q995">
        <f>ROUND((Source!BZ339/100)*ROUND((Source!AF339*Source!AV339)*Source!I339, 2), 2)</f>
        <v>424.31</v>
      </c>
      <c r="R995">
        <f>Source!X339</f>
        <v>424.31</v>
      </c>
      <c r="S995">
        <f>ROUND((Source!CA339/100)*ROUND((Source!AF339*Source!AV339)*Source!I339, 2), 2)</f>
        <v>60.62</v>
      </c>
      <c r="T995">
        <f>Source!Y339</f>
        <v>60.62</v>
      </c>
      <c r="U995">
        <f>ROUND((175/100)*ROUND((Source!AE339*Source!AV339)*Source!I339, 2), 2)</f>
        <v>0</v>
      </c>
      <c r="V995">
        <f>ROUND((108/100)*ROUND(Source!CS339*Source!I339, 2), 2)</f>
        <v>0</v>
      </c>
    </row>
    <row r="996" spans="1:22" ht="14.25" x14ac:dyDescent="0.2">
      <c r="A996" s="15"/>
      <c r="B996" s="15"/>
      <c r="C996" s="15" t="s">
        <v>3132</v>
      </c>
      <c r="D996" s="16"/>
      <c r="E996" s="9"/>
      <c r="F996" s="18">
        <f>Source!AO339</f>
        <v>242.46</v>
      </c>
      <c r="G996" s="17" t="str">
        <f>Source!DG339</f>
        <v/>
      </c>
      <c r="H996" s="9">
        <f>Source!AV339</f>
        <v>1</v>
      </c>
      <c r="I996" s="9">
        <f>IF(Source!BA339&lt;&gt; 0, Source!BA339, 1)</f>
        <v>1</v>
      </c>
      <c r="J996" s="18">
        <f>Source!S339</f>
        <v>606.15</v>
      </c>
      <c r="K996" s="18"/>
    </row>
    <row r="997" spans="1:22" ht="14.25" x14ac:dyDescent="0.2">
      <c r="A997" s="15"/>
      <c r="B997" s="15"/>
      <c r="C997" s="15" t="s">
        <v>3139</v>
      </c>
      <c r="D997" s="16"/>
      <c r="E997" s="9"/>
      <c r="F997" s="18">
        <f>Source!AM339</f>
        <v>0.63</v>
      </c>
      <c r="G997" s="17" t="str">
        <f>Source!DE339</f>
        <v/>
      </c>
      <c r="H997" s="9">
        <f>Source!AV339</f>
        <v>1</v>
      </c>
      <c r="I997" s="9">
        <f>IF(Source!BB339&lt;&gt; 0, Source!BB339, 1)</f>
        <v>1</v>
      </c>
      <c r="J997" s="18">
        <f>Source!Q339</f>
        <v>1.58</v>
      </c>
      <c r="K997" s="18"/>
    </row>
    <row r="998" spans="1:22" ht="14.25" x14ac:dyDescent="0.2">
      <c r="A998" s="15"/>
      <c r="B998" s="15"/>
      <c r="C998" s="15" t="s">
        <v>3134</v>
      </c>
      <c r="D998" s="16" t="s">
        <v>3135</v>
      </c>
      <c r="E998" s="9">
        <f>Source!AT339</f>
        <v>70</v>
      </c>
      <c r="F998" s="18"/>
      <c r="G998" s="17"/>
      <c r="H998" s="9"/>
      <c r="I998" s="9"/>
      <c r="J998" s="18">
        <f>SUM(R995:R997)</f>
        <v>424.31</v>
      </c>
      <c r="K998" s="18"/>
    </row>
    <row r="999" spans="1:22" ht="14.25" x14ac:dyDescent="0.2">
      <c r="A999" s="15"/>
      <c r="B999" s="15"/>
      <c r="C999" s="15" t="s">
        <v>3136</v>
      </c>
      <c r="D999" s="16" t="s">
        <v>3135</v>
      </c>
      <c r="E999" s="9">
        <f>Source!AU339</f>
        <v>10</v>
      </c>
      <c r="F999" s="18"/>
      <c r="G999" s="17"/>
      <c r="H999" s="9"/>
      <c r="I999" s="9"/>
      <c r="J999" s="18">
        <f>SUM(T995:T998)</f>
        <v>60.62</v>
      </c>
      <c r="K999" s="18"/>
    </row>
    <row r="1000" spans="1:22" ht="14.25" x14ac:dyDescent="0.2">
      <c r="A1000" s="15"/>
      <c r="B1000" s="15"/>
      <c r="C1000" s="15" t="s">
        <v>3137</v>
      </c>
      <c r="D1000" s="16" t="s">
        <v>3138</v>
      </c>
      <c r="E1000" s="9">
        <f>Source!AQ339</f>
        <v>0.97</v>
      </c>
      <c r="F1000" s="18"/>
      <c r="G1000" s="17" t="str">
        <f>Source!DI339</f>
        <v/>
      </c>
      <c r="H1000" s="9">
        <f>Source!AV339</f>
        <v>1</v>
      </c>
      <c r="I1000" s="9"/>
      <c r="J1000" s="18"/>
      <c r="K1000" s="18">
        <f>Source!U339</f>
        <v>2.4249999999999998</v>
      </c>
    </row>
    <row r="1001" spans="1:22" ht="15" x14ac:dyDescent="0.25">
      <c r="A1001" s="21"/>
      <c r="B1001" s="21"/>
      <c r="C1001" s="21"/>
      <c r="D1001" s="21"/>
      <c r="E1001" s="21"/>
      <c r="F1001" s="21"/>
      <c r="G1001" s="21"/>
      <c r="H1001" s="21"/>
      <c r="I1001" s="52">
        <f>J996+J997+J998+J999</f>
        <v>1092.6599999999999</v>
      </c>
      <c r="J1001" s="52"/>
      <c r="K1001" s="22">
        <f>IF(Source!I339&lt;&gt;0, ROUND(I1001/Source!I339, 2), 0)</f>
        <v>437.06</v>
      </c>
      <c r="P1001" s="19">
        <f>I1001</f>
        <v>1092.6599999999999</v>
      </c>
    </row>
    <row r="1002" spans="1:22" ht="42.75" x14ac:dyDescent="0.2">
      <c r="A1002" s="15">
        <v>137</v>
      </c>
      <c r="B1002" s="15" t="str">
        <f>Source!F340</f>
        <v>1.13-3604-8-1/1</v>
      </c>
      <c r="C1002" s="15" t="str">
        <f>Source!G340</f>
        <v>Демонтаж подвесных потолков типа Армстронг - разборка декоративных плит</v>
      </c>
      <c r="D1002" s="16" t="str">
        <f>Source!DW340</f>
        <v>100 м2</v>
      </c>
      <c r="E1002" s="9">
        <f>Source!I340</f>
        <v>0.12</v>
      </c>
      <c r="F1002" s="18"/>
      <c r="G1002" s="17"/>
      <c r="H1002" s="9"/>
      <c r="I1002" s="9"/>
      <c r="J1002" s="18"/>
      <c r="K1002" s="18"/>
      <c r="Q1002">
        <f>ROUND((Source!BZ340/100)*ROUND((Source!AF340*Source!AV340)*Source!I340, 2), 2)</f>
        <v>445.66</v>
      </c>
      <c r="R1002">
        <f>Source!X340</f>
        <v>445.66</v>
      </c>
      <c r="S1002">
        <f>ROUND((Source!CA340/100)*ROUND((Source!AF340*Source!AV340)*Source!I340, 2), 2)</f>
        <v>63.67</v>
      </c>
      <c r="T1002">
        <f>Source!Y340</f>
        <v>63.67</v>
      </c>
      <c r="U1002">
        <f>ROUND((175/100)*ROUND((Source!AE340*Source!AV340)*Source!I340, 2), 2)</f>
        <v>0</v>
      </c>
      <c r="V1002">
        <f>ROUND((108/100)*ROUND(Source!CS340*Source!I340, 2), 2)</f>
        <v>0</v>
      </c>
    </row>
    <row r="1003" spans="1:22" ht="14.25" x14ac:dyDescent="0.2">
      <c r="A1003" s="15"/>
      <c r="B1003" s="15"/>
      <c r="C1003" s="15" t="s">
        <v>3132</v>
      </c>
      <c r="D1003" s="16"/>
      <c r="E1003" s="9"/>
      <c r="F1003" s="18">
        <f>Source!AO340</f>
        <v>5305.4</v>
      </c>
      <c r="G1003" s="17" t="str">
        <f>Source!DG340</f>
        <v/>
      </c>
      <c r="H1003" s="9">
        <f>Source!AV340</f>
        <v>1</v>
      </c>
      <c r="I1003" s="9">
        <f>IF(Source!BA340&lt;&gt; 0, Source!BA340, 1)</f>
        <v>1</v>
      </c>
      <c r="J1003" s="18">
        <f>Source!S340</f>
        <v>636.65</v>
      </c>
      <c r="K1003" s="18"/>
    </row>
    <row r="1004" spans="1:22" ht="14.25" x14ac:dyDescent="0.2">
      <c r="A1004" s="15"/>
      <c r="B1004" s="15"/>
      <c r="C1004" s="15" t="s">
        <v>3134</v>
      </c>
      <c r="D1004" s="16" t="s">
        <v>3135</v>
      </c>
      <c r="E1004" s="9">
        <f>Source!AT340</f>
        <v>70</v>
      </c>
      <c r="F1004" s="18"/>
      <c r="G1004" s="17"/>
      <c r="H1004" s="9"/>
      <c r="I1004" s="9"/>
      <c r="J1004" s="18">
        <f>SUM(R1002:R1003)</f>
        <v>445.66</v>
      </c>
      <c r="K1004" s="18"/>
    </row>
    <row r="1005" spans="1:22" ht="14.25" x14ac:dyDescent="0.2">
      <c r="A1005" s="15"/>
      <c r="B1005" s="15"/>
      <c r="C1005" s="15" t="s">
        <v>3136</v>
      </c>
      <c r="D1005" s="16" t="s">
        <v>3135</v>
      </c>
      <c r="E1005" s="9">
        <f>Source!AU340</f>
        <v>10</v>
      </c>
      <c r="F1005" s="18"/>
      <c r="G1005" s="17"/>
      <c r="H1005" s="9"/>
      <c r="I1005" s="9"/>
      <c r="J1005" s="18">
        <f>SUM(T1002:T1004)</f>
        <v>63.67</v>
      </c>
      <c r="K1005" s="18"/>
    </row>
    <row r="1006" spans="1:22" ht="14.25" x14ac:dyDescent="0.2">
      <c r="A1006" s="15"/>
      <c r="B1006" s="15"/>
      <c r="C1006" s="15" t="s">
        <v>3137</v>
      </c>
      <c r="D1006" s="16" t="s">
        <v>3138</v>
      </c>
      <c r="E1006" s="9">
        <f>Source!AQ340</f>
        <v>20.64</v>
      </c>
      <c r="F1006" s="18"/>
      <c r="G1006" s="17" t="str">
        <f>Source!DI340</f>
        <v/>
      </c>
      <c r="H1006" s="9">
        <f>Source!AV340</f>
        <v>1</v>
      </c>
      <c r="I1006" s="9"/>
      <c r="J1006" s="18"/>
      <c r="K1006" s="18">
        <f>Source!U340</f>
        <v>2.4767999999999999</v>
      </c>
    </row>
    <row r="1007" spans="1:22" ht="15" x14ac:dyDescent="0.25">
      <c r="A1007" s="21"/>
      <c r="B1007" s="21"/>
      <c r="C1007" s="21"/>
      <c r="D1007" s="21"/>
      <c r="E1007" s="21"/>
      <c r="F1007" s="21"/>
      <c r="G1007" s="21"/>
      <c r="H1007" s="21"/>
      <c r="I1007" s="52">
        <f>J1003+J1004+J1005</f>
        <v>1145.98</v>
      </c>
      <c r="J1007" s="52"/>
      <c r="K1007" s="22">
        <f>IF(Source!I340&lt;&gt;0, ROUND(I1007/Source!I340, 2), 0)</f>
        <v>9549.83</v>
      </c>
      <c r="P1007" s="19">
        <f>I1007</f>
        <v>1145.98</v>
      </c>
    </row>
    <row r="1008" spans="1:22" ht="42.75" x14ac:dyDescent="0.2">
      <c r="A1008" s="15">
        <v>138</v>
      </c>
      <c r="B1008" s="15" t="str">
        <f>Source!F341</f>
        <v>1.13-3604-8-2/1</v>
      </c>
      <c r="C1008" s="15" t="str">
        <f>Source!G341</f>
        <v>Демонтаж подвесных потолков типа Армстронг - разборка металлического каркаса из оцинкованных профилей</v>
      </c>
      <c r="D1008" s="16" t="str">
        <f>Source!DW341</f>
        <v>100 м2</v>
      </c>
      <c r="E1008" s="9">
        <f>Source!I341</f>
        <v>0.12</v>
      </c>
      <c r="F1008" s="18"/>
      <c r="G1008" s="17"/>
      <c r="H1008" s="9"/>
      <c r="I1008" s="9"/>
      <c r="J1008" s="18"/>
      <c r="K1008" s="18"/>
      <c r="Q1008">
        <f>ROUND((Source!BZ341/100)*ROUND((Source!AF341*Source!AV341)*Source!I341, 2), 2)</f>
        <v>894.07</v>
      </c>
      <c r="R1008">
        <f>Source!X341</f>
        <v>894.07</v>
      </c>
      <c r="S1008">
        <f>ROUND((Source!CA341/100)*ROUND((Source!AF341*Source!AV341)*Source!I341, 2), 2)</f>
        <v>127.72</v>
      </c>
      <c r="T1008">
        <f>Source!Y341</f>
        <v>127.72</v>
      </c>
      <c r="U1008">
        <f>ROUND((175/100)*ROUND((Source!AE341*Source!AV341)*Source!I341, 2), 2)</f>
        <v>0.02</v>
      </c>
      <c r="V1008">
        <f>ROUND((108/100)*ROUND(Source!CS341*Source!I341, 2), 2)</f>
        <v>0.01</v>
      </c>
    </row>
    <row r="1009" spans="1:22" ht="14.25" x14ac:dyDescent="0.2">
      <c r="A1009" s="15"/>
      <c r="B1009" s="15"/>
      <c r="C1009" s="15" t="s">
        <v>3132</v>
      </c>
      <c r="D1009" s="16"/>
      <c r="E1009" s="9"/>
      <c r="F1009" s="18">
        <f>Source!AO341</f>
        <v>10643.69</v>
      </c>
      <c r="G1009" s="17" t="str">
        <f>Source!DG341</f>
        <v/>
      </c>
      <c r="H1009" s="9">
        <f>Source!AV341</f>
        <v>1</v>
      </c>
      <c r="I1009" s="9">
        <f>IF(Source!BA341&lt;&gt; 0, Source!BA341, 1)</f>
        <v>1</v>
      </c>
      <c r="J1009" s="18">
        <f>Source!S341</f>
        <v>1277.24</v>
      </c>
      <c r="K1009" s="18"/>
    </row>
    <row r="1010" spans="1:22" ht="14.25" x14ac:dyDescent="0.2">
      <c r="A1010" s="15"/>
      <c r="B1010" s="15"/>
      <c r="C1010" s="15" t="s">
        <v>3139</v>
      </c>
      <c r="D1010" s="16"/>
      <c r="E1010" s="9"/>
      <c r="F1010" s="18">
        <f>Source!AM341</f>
        <v>57.97</v>
      </c>
      <c r="G1010" s="17" t="str">
        <f>Source!DE341</f>
        <v/>
      </c>
      <c r="H1010" s="9">
        <f>Source!AV341</f>
        <v>1</v>
      </c>
      <c r="I1010" s="9">
        <f>IF(Source!BB341&lt;&gt; 0, Source!BB341, 1)</f>
        <v>1</v>
      </c>
      <c r="J1010" s="18">
        <f>Source!Q341</f>
        <v>6.96</v>
      </c>
      <c r="K1010" s="18"/>
    </row>
    <row r="1011" spans="1:22" ht="14.25" x14ac:dyDescent="0.2">
      <c r="A1011" s="15"/>
      <c r="B1011" s="15"/>
      <c r="C1011" s="15" t="s">
        <v>3140</v>
      </c>
      <c r="D1011" s="16"/>
      <c r="E1011" s="9"/>
      <c r="F1011" s="18">
        <f>Source!AN341</f>
        <v>0.11</v>
      </c>
      <c r="G1011" s="17" t="str">
        <f>Source!DF341</f>
        <v/>
      </c>
      <c r="H1011" s="9">
        <f>Source!AV341</f>
        <v>1</v>
      </c>
      <c r="I1011" s="9">
        <f>IF(Source!BS341&lt;&gt; 0, Source!BS341, 1)</f>
        <v>1</v>
      </c>
      <c r="J1011" s="23">
        <f>Source!R341</f>
        <v>0.01</v>
      </c>
      <c r="K1011" s="18"/>
    </row>
    <row r="1012" spans="1:22" ht="14.25" x14ac:dyDescent="0.2">
      <c r="A1012" s="15"/>
      <c r="B1012" s="15"/>
      <c r="C1012" s="15" t="s">
        <v>3134</v>
      </c>
      <c r="D1012" s="16" t="s">
        <v>3135</v>
      </c>
      <c r="E1012" s="9">
        <f>Source!AT341</f>
        <v>70</v>
      </c>
      <c r="F1012" s="18"/>
      <c r="G1012" s="17"/>
      <c r="H1012" s="9"/>
      <c r="I1012" s="9"/>
      <c r="J1012" s="18">
        <f>SUM(R1008:R1011)</f>
        <v>894.07</v>
      </c>
      <c r="K1012" s="18"/>
    </row>
    <row r="1013" spans="1:22" ht="14.25" x14ac:dyDescent="0.2">
      <c r="A1013" s="15"/>
      <c r="B1013" s="15"/>
      <c r="C1013" s="15" t="s">
        <v>3136</v>
      </c>
      <c r="D1013" s="16" t="s">
        <v>3135</v>
      </c>
      <c r="E1013" s="9">
        <f>Source!AU341</f>
        <v>10</v>
      </c>
      <c r="F1013" s="18"/>
      <c r="G1013" s="17"/>
      <c r="H1013" s="9"/>
      <c r="I1013" s="9"/>
      <c r="J1013" s="18">
        <f>SUM(T1008:T1012)</f>
        <v>127.72</v>
      </c>
      <c r="K1013" s="18"/>
    </row>
    <row r="1014" spans="1:22" ht="14.25" x14ac:dyDescent="0.2">
      <c r="A1014" s="15"/>
      <c r="B1014" s="15"/>
      <c r="C1014" s="15" t="s">
        <v>3141</v>
      </c>
      <c r="D1014" s="16" t="s">
        <v>3135</v>
      </c>
      <c r="E1014" s="9">
        <f>108</f>
        <v>108</v>
      </c>
      <c r="F1014" s="18"/>
      <c r="G1014" s="17"/>
      <c r="H1014" s="9"/>
      <c r="I1014" s="9"/>
      <c r="J1014" s="18">
        <f>SUM(V1008:V1013)</f>
        <v>0.01</v>
      </c>
      <c r="K1014" s="18"/>
    </row>
    <row r="1015" spans="1:22" ht="14.25" x14ac:dyDescent="0.2">
      <c r="A1015" s="15"/>
      <c r="B1015" s="15"/>
      <c r="C1015" s="15" t="s">
        <v>3137</v>
      </c>
      <c r="D1015" s="16" t="s">
        <v>3138</v>
      </c>
      <c r="E1015" s="9">
        <f>Source!AQ341</f>
        <v>40.54</v>
      </c>
      <c r="F1015" s="18"/>
      <c r="G1015" s="17" t="str">
        <f>Source!DI341</f>
        <v/>
      </c>
      <c r="H1015" s="9">
        <f>Source!AV341</f>
        <v>1</v>
      </c>
      <c r="I1015" s="9"/>
      <c r="J1015" s="18"/>
      <c r="K1015" s="18">
        <f>Source!U341</f>
        <v>4.8647999999999998</v>
      </c>
    </row>
    <row r="1016" spans="1:22" ht="15" x14ac:dyDescent="0.25">
      <c r="A1016" s="21"/>
      <c r="B1016" s="21"/>
      <c r="C1016" s="21"/>
      <c r="D1016" s="21"/>
      <c r="E1016" s="21"/>
      <c r="F1016" s="21"/>
      <c r="G1016" s="21"/>
      <c r="H1016" s="21"/>
      <c r="I1016" s="52">
        <f>J1009+J1010+J1012+J1013+J1014</f>
        <v>2306</v>
      </c>
      <c r="J1016" s="52"/>
      <c r="K1016" s="22">
        <f>IF(Source!I341&lt;&gt;0, ROUND(I1016/Source!I341, 2), 0)</f>
        <v>19216.669999999998</v>
      </c>
      <c r="P1016" s="19">
        <f>I1016</f>
        <v>2306</v>
      </c>
    </row>
    <row r="1017" spans="1:22" ht="57" x14ac:dyDescent="0.2">
      <c r="A1017" s="15">
        <v>139</v>
      </c>
      <c r="B1017" s="15" t="str">
        <f>Source!F342</f>
        <v>1.6-3202-2-1/1</v>
      </c>
      <c r="C1017" s="15" t="str">
        <f>Source!G342</f>
        <v>Смена акустических плит в подвесных потолках отдельными местами, плиты акустические, марка "Армстронг", тип "Baikal"</v>
      </c>
      <c r="D1017" s="16" t="str">
        <f>Source!DW342</f>
        <v>м2</v>
      </c>
      <c r="E1017" s="9">
        <f>Source!I342</f>
        <v>15</v>
      </c>
      <c r="F1017" s="18"/>
      <c r="G1017" s="17"/>
      <c r="H1017" s="9"/>
      <c r="I1017" s="9"/>
      <c r="J1017" s="18"/>
      <c r="K1017" s="18"/>
      <c r="Q1017">
        <f>ROUND((Source!BZ342/100)*ROUND((Source!AF342*Source!AV342)*Source!I342, 2), 2)</f>
        <v>5672.73</v>
      </c>
      <c r="R1017">
        <f>Source!X342</f>
        <v>5672.73</v>
      </c>
      <c r="S1017">
        <f>ROUND((Source!CA342/100)*ROUND((Source!AF342*Source!AV342)*Source!I342, 2), 2)</f>
        <v>810.39</v>
      </c>
      <c r="T1017">
        <f>Source!Y342</f>
        <v>810.39</v>
      </c>
      <c r="U1017">
        <f>ROUND((175/100)*ROUND((Source!AE342*Source!AV342)*Source!I342, 2), 2)</f>
        <v>0.26</v>
      </c>
      <c r="V1017">
        <f>ROUND((108/100)*ROUND(Source!CS342*Source!I342, 2), 2)</f>
        <v>0.16</v>
      </c>
    </row>
    <row r="1018" spans="1:22" ht="14.25" x14ac:dyDescent="0.2">
      <c r="A1018" s="15"/>
      <c r="B1018" s="15"/>
      <c r="C1018" s="15" t="s">
        <v>3132</v>
      </c>
      <c r="D1018" s="16"/>
      <c r="E1018" s="9"/>
      <c r="F1018" s="18">
        <f>Source!AO342</f>
        <v>540.26</v>
      </c>
      <c r="G1018" s="17" t="str">
        <f>Source!DG342</f>
        <v/>
      </c>
      <c r="H1018" s="9">
        <f>Source!AV342</f>
        <v>1</v>
      </c>
      <c r="I1018" s="9">
        <f>IF(Source!BA342&lt;&gt; 0, Source!BA342, 1)</f>
        <v>1</v>
      </c>
      <c r="J1018" s="18">
        <f>Source!S342</f>
        <v>8103.9</v>
      </c>
      <c r="K1018" s="18"/>
    </row>
    <row r="1019" spans="1:22" ht="14.25" x14ac:dyDescent="0.2">
      <c r="A1019" s="15"/>
      <c r="B1019" s="15"/>
      <c r="C1019" s="15" t="s">
        <v>3139</v>
      </c>
      <c r="D1019" s="16"/>
      <c r="E1019" s="9"/>
      <c r="F1019" s="18">
        <f>Source!AM342</f>
        <v>1.66</v>
      </c>
      <c r="G1019" s="17" t="str">
        <f>Source!DE342</f>
        <v/>
      </c>
      <c r="H1019" s="9">
        <f>Source!AV342</f>
        <v>1</v>
      </c>
      <c r="I1019" s="9">
        <f>IF(Source!BB342&lt;&gt; 0, Source!BB342, 1)</f>
        <v>1</v>
      </c>
      <c r="J1019" s="18">
        <f>Source!Q342</f>
        <v>24.9</v>
      </c>
      <c r="K1019" s="18"/>
    </row>
    <row r="1020" spans="1:22" ht="14.25" x14ac:dyDescent="0.2">
      <c r="A1020" s="15"/>
      <c r="B1020" s="15"/>
      <c r="C1020" s="15" t="s">
        <v>3140</v>
      </c>
      <c r="D1020" s="16"/>
      <c r="E1020" s="9"/>
      <c r="F1020" s="18">
        <f>Source!AN342</f>
        <v>0.01</v>
      </c>
      <c r="G1020" s="17" t="str">
        <f>Source!DF342</f>
        <v/>
      </c>
      <c r="H1020" s="9">
        <f>Source!AV342</f>
        <v>1</v>
      </c>
      <c r="I1020" s="9">
        <f>IF(Source!BS342&lt;&gt; 0, Source!BS342, 1)</f>
        <v>1</v>
      </c>
      <c r="J1020" s="23">
        <f>Source!R342</f>
        <v>0.15</v>
      </c>
      <c r="K1020" s="18"/>
    </row>
    <row r="1021" spans="1:22" ht="14.25" x14ac:dyDescent="0.2">
      <c r="A1021" s="15"/>
      <c r="B1021" s="15"/>
      <c r="C1021" s="15" t="s">
        <v>3133</v>
      </c>
      <c r="D1021" s="16"/>
      <c r="E1021" s="9"/>
      <c r="F1021" s="18">
        <f>Source!AL342</f>
        <v>346.72</v>
      </c>
      <c r="G1021" s="17" t="str">
        <f>Source!DD342</f>
        <v/>
      </c>
      <c r="H1021" s="9">
        <f>Source!AW342</f>
        <v>1</v>
      </c>
      <c r="I1021" s="9">
        <f>IF(Source!BC342&lt;&gt; 0, Source!BC342, 1)</f>
        <v>1</v>
      </c>
      <c r="J1021" s="18">
        <f>Source!P342</f>
        <v>5200.8</v>
      </c>
      <c r="K1021" s="18"/>
    </row>
    <row r="1022" spans="1:22" ht="14.25" x14ac:dyDescent="0.2">
      <c r="A1022" s="15"/>
      <c r="B1022" s="15"/>
      <c r="C1022" s="15" t="s">
        <v>3134</v>
      </c>
      <c r="D1022" s="16" t="s">
        <v>3135</v>
      </c>
      <c r="E1022" s="9">
        <f>Source!AT342</f>
        <v>70</v>
      </c>
      <c r="F1022" s="18"/>
      <c r="G1022" s="17"/>
      <c r="H1022" s="9"/>
      <c r="I1022" s="9"/>
      <c r="J1022" s="18">
        <f>SUM(R1017:R1021)</f>
        <v>5672.73</v>
      </c>
      <c r="K1022" s="18"/>
    </row>
    <row r="1023" spans="1:22" ht="14.25" x14ac:dyDescent="0.2">
      <c r="A1023" s="15"/>
      <c r="B1023" s="15"/>
      <c r="C1023" s="15" t="s">
        <v>3136</v>
      </c>
      <c r="D1023" s="16" t="s">
        <v>3135</v>
      </c>
      <c r="E1023" s="9">
        <f>Source!AU342</f>
        <v>10</v>
      </c>
      <c r="F1023" s="18"/>
      <c r="G1023" s="17"/>
      <c r="H1023" s="9"/>
      <c r="I1023" s="9"/>
      <c r="J1023" s="18">
        <f>SUM(T1017:T1022)</f>
        <v>810.39</v>
      </c>
      <c r="K1023" s="18"/>
    </row>
    <row r="1024" spans="1:22" ht="14.25" x14ac:dyDescent="0.2">
      <c r="A1024" s="15"/>
      <c r="B1024" s="15"/>
      <c r="C1024" s="15" t="s">
        <v>3141</v>
      </c>
      <c r="D1024" s="16" t="s">
        <v>3135</v>
      </c>
      <c r="E1024" s="9">
        <f>108</f>
        <v>108</v>
      </c>
      <c r="F1024" s="18"/>
      <c r="G1024" s="17"/>
      <c r="H1024" s="9"/>
      <c r="I1024" s="9"/>
      <c r="J1024" s="18">
        <f>SUM(V1017:V1023)</f>
        <v>0.16</v>
      </c>
      <c r="K1024" s="18"/>
    </row>
    <row r="1025" spans="1:22" ht="14.25" x14ac:dyDescent="0.2">
      <c r="A1025" s="15"/>
      <c r="B1025" s="15"/>
      <c r="C1025" s="15" t="s">
        <v>3137</v>
      </c>
      <c r="D1025" s="16" t="s">
        <v>3138</v>
      </c>
      <c r="E1025" s="9">
        <f>Source!AQ342</f>
        <v>1.84</v>
      </c>
      <c r="F1025" s="18"/>
      <c r="G1025" s="17" t="str">
        <f>Source!DI342</f>
        <v/>
      </c>
      <c r="H1025" s="9">
        <f>Source!AV342</f>
        <v>1</v>
      </c>
      <c r="I1025" s="9"/>
      <c r="J1025" s="18"/>
      <c r="K1025" s="18">
        <f>Source!U342</f>
        <v>27.6</v>
      </c>
    </row>
    <row r="1026" spans="1:22" ht="15" x14ac:dyDescent="0.25">
      <c r="A1026" s="21"/>
      <c r="B1026" s="21"/>
      <c r="C1026" s="21"/>
      <c r="D1026" s="21"/>
      <c r="E1026" s="21"/>
      <c r="F1026" s="21"/>
      <c r="G1026" s="21"/>
      <c r="H1026" s="21"/>
      <c r="I1026" s="52">
        <f>J1018+J1019+J1021+J1022+J1023+J1024</f>
        <v>19812.879999999997</v>
      </c>
      <c r="J1026" s="52"/>
      <c r="K1026" s="22">
        <f>IF(Source!I342&lt;&gt;0, ROUND(I1026/Source!I342, 2), 0)</f>
        <v>1320.86</v>
      </c>
      <c r="P1026" s="19">
        <f>I1026</f>
        <v>19812.879999999997</v>
      </c>
    </row>
    <row r="1027" spans="1:22" ht="57" x14ac:dyDescent="0.2">
      <c r="A1027" s="15">
        <v>140</v>
      </c>
      <c r="B1027" s="15" t="str">
        <f>Source!F343</f>
        <v>1.6-3202-2-1/2</v>
      </c>
      <c r="C1027" s="15" t="str">
        <f>Source!G343</f>
        <v>Смена акустических плит в подвесных потолках отдельными местами, плиты акустические, марка "Армстронг", тип "Gedina" А</v>
      </c>
      <c r="D1027" s="16" t="str">
        <f>Source!DW343</f>
        <v>м2</v>
      </c>
      <c r="E1027" s="9">
        <f>Source!I343</f>
        <v>5</v>
      </c>
      <c r="F1027" s="18"/>
      <c r="G1027" s="17"/>
      <c r="H1027" s="9"/>
      <c r="I1027" s="9"/>
      <c r="J1027" s="18"/>
      <c r="K1027" s="18"/>
      <c r="Q1027">
        <f>ROUND((Source!BZ343/100)*ROUND((Source!AF343*Source!AV343)*Source!I343, 2), 2)</f>
        <v>1890.91</v>
      </c>
      <c r="R1027">
        <f>Source!X343</f>
        <v>1890.91</v>
      </c>
      <c r="S1027">
        <f>ROUND((Source!CA343/100)*ROUND((Source!AF343*Source!AV343)*Source!I343, 2), 2)</f>
        <v>270.13</v>
      </c>
      <c r="T1027">
        <f>Source!Y343</f>
        <v>270.13</v>
      </c>
      <c r="U1027">
        <f>ROUND((175/100)*ROUND((Source!AE343*Source!AV343)*Source!I343, 2), 2)</f>
        <v>0.09</v>
      </c>
      <c r="V1027">
        <f>ROUND((108/100)*ROUND(Source!CS343*Source!I343, 2), 2)</f>
        <v>0.05</v>
      </c>
    </row>
    <row r="1028" spans="1:22" ht="14.25" x14ac:dyDescent="0.2">
      <c r="A1028" s="15"/>
      <c r="B1028" s="15"/>
      <c r="C1028" s="15" t="s">
        <v>3132</v>
      </c>
      <c r="D1028" s="16"/>
      <c r="E1028" s="9"/>
      <c r="F1028" s="18">
        <f>Source!AO343</f>
        <v>540.26</v>
      </c>
      <c r="G1028" s="17" t="str">
        <f>Source!DG343</f>
        <v/>
      </c>
      <c r="H1028" s="9">
        <f>Source!AV343</f>
        <v>1</v>
      </c>
      <c r="I1028" s="9">
        <f>IF(Source!BA343&lt;&gt; 0, Source!BA343, 1)</f>
        <v>1</v>
      </c>
      <c r="J1028" s="18">
        <f>Source!S343</f>
        <v>2701.3</v>
      </c>
      <c r="K1028" s="18"/>
    </row>
    <row r="1029" spans="1:22" ht="14.25" x14ac:dyDescent="0.2">
      <c r="A1029" s="15"/>
      <c r="B1029" s="15"/>
      <c r="C1029" s="15" t="s">
        <v>3139</v>
      </c>
      <c r="D1029" s="16"/>
      <c r="E1029" s="9"/>
      <c r="F1029" s="18">
        <f>Source!AM343</f>
        <v>1.66</v>
      </c>
      <c r="G1029" s="17" t="str">
        <f>Source!DE343</f>
        <v/>
      </c>
      <c r="H1029" s="9">
        <f>Source!AV343</f>
        <v>1</v>
      </c>
      <c r="I1029" s="9">
        <f>IF(Source!BB343&lt;&gt; 0, Source!BB343, 1)</f>
        <v>1</v>
      </c>
      <c r="J1029" s="18">
        <f>Source!Q343</f>
        <v>8.3000000000000007</v>
      </c>
      <c r="K1029" s="18"/>
    </row>
    <row r="1030" spans="1:22" ht="14.25" x14ac:dyDescent="0.2">
      <c r="A1030" s="15"/>
      <c r="B1030" s="15"/>
      <c r="C1030" s="15" t="s">
        <v>3140</v>
      </c>
      <c r="D1030" s="16"/>
      <c r="E1030" s="9"/>
      <c r="F1030" s="18">
        <f>Source!AN343</f>
        <v>0.01</v>
      </c>
      <c r="G1030" s="17" t="str">
        <f>Source!DF343</f>
        <v/>
      </c>
      <c r="H1030" s="9">
        <f>Source!AV343</f>
        <v>1</v>
      </c>
      <c r="I1030" s="9">
        <f>IF(Source!BS343&lt;&gt; 0, Source!BS343, 1)</f>
        <v>1</v>
      </c>
      <c r="J1030" s="23">
        <f>Source!R343</f>
        <v>0.05</v>
      </c>
      <c r="K1030" s="18"/>
    </row>
    <row r="1031" spans="1:22" ht="14.25" x14ac:dyDescent="0.2">
      <c r="A1031" s="15"/>
      <c r="B1031" s="15"/>
      <c r="C1031" s="15" t="s">
        <v>3133</v>
      </c>
      <c r="D1031" s="16"/>
      <c r="E1031" s="9"/>
      <c r="F1031" s="18">
        <f>Source!AL343</f>
        <v>1284.48</v>
      </c>
      <c r="G1031" s="17" t="str">
        <f>Source!DD343</f>
        <v/>
      </c>
      <c r="H1031" s="9">
        <f>Source!AW343</f>
        <v>1</v>
      </c>
      <c r="I1031" s="9">
        <f>IF(Source!BC343&lt;&gt; 0, Source!BC343, 1)</f>
        <v>1</v>
      </c>
      <c r="J1031" s="18">
        <f>Source!P343</f>
        <v>6422.4</v>
      </c>
      <c r="K1031" s="18"/>
    </row>
    <row r="1032" spans="1:22" ht="14.25" x14ac:dyDescent="0.2">
      <c r="A1032" s="15"/>
      <c r="B1032" s="15"/>
      <c r="C1032" s="15" t="s">
        <v>3134</v>
      </c>
      <c r="D1032" s="16" t="s">
        <v>3135</v>
      </c>
      <c r="E1032" s="9">
        <f>Source!AT343</f>
        <v>70</v>
      </c>
      <c r="F1032" s="18"/>
      <c r="G1032" s="17"/>
      <c r="H1032" s="9"/>
      <c r="I1032" s="9"/>
      <c r="J1032" s="18">
        <f>SUM(R1027:R1031)</f>
        <v>1890.91</v>
      </c>
      <c r="K1032" s="18"/>
    </row>
    <row r="1033" spans="1:22" ht="14.25" x14ac:dyDescent="0.2">
      <c r="A1033" s="15"/>
      <c r="B1033" s="15"/>
      <c r="C1033" s="15" t="s">
        <v>3136</v>
      </c>
      <c r="D1033" s="16" t="s">
        <v>3135</v>
      </c>
      <c r="E1033" s="9">
        <f>Source!AU343</f>
        <v>10</v>
      </c>
      <c r="F1033" s="18"/>
      <c r="G1033" s="17"/>
      <c r="H1033" s="9"/>
      <c r="I1033" s="9"/>
      <c r="J1033" s="18">
        <f>SUM(T1027:T1032)</f>
        <v>270.13</v>
      </c>
      <c r="K1033" s="18"/>
    </row>
    <row r="1034" spans="1:22" ht="14.25" x14ac:dyDescent="0.2">
      <c r="A1034" s="15"/>
      <c r="B1034" s="15"/>
      <c r="C1034" s="15" t="s">
        <v>3141</v>
      </c>
      <c r="D1034" s="16" t="s">
        <v>3135</v>
      </c>
      <c r="E1034" s="9">
        <f>108</f>
        <v>108</v>
      </c>
      <c r="F1034" s="18"/>
      <c r="G1034" s="17"/>
      <c r="H1034" s="9"/>
      <c r="I1034" s="9"/>
      <c r="J1034" s="18">
        <f>SUM(V1027:V1033)</f>
        <v>0.05</v>
      </c>
      <c r="K1034" s="18"/>
    </row>
    <row r="1035" spans="1:22" ht="14.25" x14ac:dyDescent="0.2">
      <c r="A1035" s="15"/>
      <c r="B1035" s="15"/>
      <c r="C1035" s="15" t="s">
        <v>3137</v>
      </c>
      <c r="D1035" s="16" t="s">
        <v>3138</v>
      </c>
      <c r="E1035" s="9">
        <f>Source!AQ343</f>
        <v>1.84</v>
      </c>
      <c r="F1035" s="18"/>
      <c r="G1035" s="17" t="str">
        <f>Source!DI343</f>
        <v/>
      </c>
      <c r="H1035" s="9">
        <f>Source!AV343</f>
        <v>1</v>
      </c>
      <c r="I1035" s="9"/>
      <c r="J1035" s="18"/>
      <c r="K1035" s="18">
        <f>Source!U343</f>
        <v>9.2000000000000011</v>
      </c>
    </row>
    <row r="1036" spans="1:22" ht="15" x14ac:dyDescent="0.25">
      <c r="A1036" s="21"/>
      <c r="B1036" s="21"/>
      <c r="C1036" s="21"/>
      <c r="D1036" s="21"/>
      <c r="E1036" s="21"/>
      <c r="F1036" s="21"/>
      <c r="G1036" s="21"/>
      <c r="H1036" s="21"/>
      <c r="I1036" s="52">
        <f>J1028+J1029+J1031+J1032+J1033+J1034</f>
        <v>11293.089999999998</v>
      </c>
      <c r="J1036" s="52"/>
      <c r="K1036" s="22">
        <f>IF(Source!I343&lt;&gt;0, ROUND(I1036/Source!I343, 2), 0)</f>
        <v>2258.62</v>
      </c>
      <c r="P1036" s="19">
        <f>I1036</f>
        <v>11293.089999999998</v>
      </c>
    </row>
    <row r="1037" spans="1:22" ht="28.5" x14ac:dyDescent="0.2">
      <c r="A1037" s="15">
        <v>141</v>
      </c>
      <c r="B1037" s="15" t="str">
        <f>Source!F344</f>
        <v>1.13-3603-3-1/1</v>
      </c>
      <c r="C1037" s="15" t="str">
        <f>Source!G344</f>
        <v>Монтаж подвесных потолков из алюминиевых реек</v>
      </c>
      <c r="D1037" s="16" t="str">
        <f>Source!DW344</f>
        <v>100 м2</v>
      </c>
      <c r="E1037" s="9">
        <f>Source!I344</f>
        <v>2.5000000000000001E-2</v>
      </c>
      <c r="F1037" s="18"/>
      <c r="G1037" s="17"/>
      <c r="H1037" s="9"/>
      <c r="I1037" s="9"/>
      <c r="J1037" s="18"/>
      <c r="K1037" s="18"/>
      <c r="Q1037">
        <f>ROUND((Source!BZ344/100)*ROUND((Source!AF344*Source!AV344)*Source!I344, 2), 2)</f>
        <v>2337.9899999999998</v>
      </c>
      <c r="R1037">
        <f>Source!X344</f>
        <v>2337.9899999999998</v>
      </c>
      <c r="S1037">
        <f>ROUND((Source!CA344/100)*ROUND((Source!AF344*Source!AV344)*Source!I344, 2), 2)</f>
        <v>334</v>
      </c>
      <c r="T1037">
        <f>Source!Y344</f>
        <v>334</v>
      </c>
      <c r="U1037">
        <f>ROUND((175/100)*ROUND((Source!AE344*Source!AV344)*Source!I344, 2), 2)</f>
        <v>1.77</v>
      </c>
      <c r="V1037">
        <f>ROUND((108/100)*ROUND(Source!CS344*Source!I344, 2), 2)</f>
        <v>1.0900000000000001</v>
      </c>
    </row>
    <row r="1038" spans="1:22" ht="14.25" x14ac:dyDescent="0.2">
      <c r="A1038" s="15"/>
      <c r="B1038" s="15"/>
      <c r="C1038" s="15" t="s">
        <v>3132</v>
      </c>
      <c r="D1038" s="16"/>
      <c r="E1038" s="9"/>
      <c r="F1038" s="18">
        <f>Source!AO344</f>
        <v>133599.18</v>
      </c>
      <c r="G1038" s="17" t="str">
        <f>Source!DG344</f>
        <v/>
      </c>
      <c r="H1038" s="9">
        <f>Source!AV344</f>
        <v>1</v>
      </c>
      <c r="I1038" s="9">
        <f>IF(Source!BA344&lt;&gt; 0, Source!BA344, 1)</f>
        <v>1</v>
      </c>
      <c r="J1038" s="18">
        <f>Source!S344</f>
        <v>3339.98</v>
      </c>
      <c r="K1038" s="18"/>
    </row>
    <row r="1039" spans="1:22" ht="14.25" x14ac:dyDescent="0.2">
      <c r="A1039" s="15"/>
      <c r="B1039" s="15"/>
      <c r="C1039" s="15" t="s">
        <v>3139</v>
      </c>
      <c r="D1039" s="16"/>
      <c r="E1039" s="9"/>
      <c r="F1039" s="18">
        <f>Source!AM344</f>
        <v>1891.03</v>
      </c>
      <c r="G1039" s="17" t="str">
        <f>Source!DE344</f>
        <v/>
      </c>
      <c r="H1039" s="9">
        <f>Source!AV344</f>
        <v>1</v>
      </c>
      <c r="I1039" s="9">
        <f>IF(Source!BB344&lt;&gt; 0, Source!BB344, 1)</f>
        <v>1</v>
      </c>
      <c r="J1039" s="18">
        <f>Source!Q344</f>
        <v>47.28</v>
      </c>
      <c r="K1039" s="18"/>
    </row>
    <row r="1040" spans="1:22" ht="14.25" x14ac:dyDescent="0.2">
      <c r="A1040" s="15"/>
      <c r="B1040" s="15"/>
      <c r="C1040" s="15" t="s">
        <v>3140</v>
      </c>
      <c r="D1040" s="16"/>
      <c r="E1040" s="9"/>
      <c r="F1040" s="18">
        <f>Source!AN344</f>
        <v>40.340000000000003</v>
      </c>
      <c r="G1040" s="17" t="str">
        <f>Source!DF344</f>
        <v/>
      </c>
      <c r="H1040" s="9">
        <f>Source!AV344</f>
        <v>1</v>
      </c>
      <c r="I1040" s="9">
        <f>IF(Source!BS344&lt;&gt; 0, Source!BS344, 1)</f>
        <v>1</v>
      </c>
      <c r="J1040" s="23">
        <f>Source!R344</f>
        <v>1.01</v>
      </c>
      <c r="K1040" s="18"/>
    </row>
    <row r="1041" spans="1:22" ht="14.25" x14ac:dyDescent="0.2">
      <c r="A1041" s="15"/>
      <c r="B1041" s="15"/>
      <c r="C1041" s="15" t="s">
        <v>3133</v>
      </c>
      <c r="D1041" s="16"/>
      <c r="E1041" s="9"/>
      <c r="F1041" s="18">
        <f>Source!AL344</f>
        <v>134771.38</v>
      </c>
      <c r="G1041" s="17" t="str">
        <f>Source!DD344</f>
        <v/>
      </c>
      <c r="H1041" s="9">
        <f>Source!AW344</f>
        <v>1</v>
      </c>
      <c r="I1041" s="9">
        <f>IF(Source!BC344&lt;&gt; 0, Source!BC344, 1)</f>
        <v>1</v>
      </c>
      <c r="J1041" s="18">
        <f>Source!P344</f>
        <v>3369.28</v>
      </c>
      <c r="K1041" s="18"/>
    </row>
    <row r="1042" spans="1:22" ht="14.25" x14ac:dyDescent="0.2">
      <c r="A1042" s="15"/>
      <c r="B1042" s="15"/>
      <c r="C1042" s="15" t="s">
        <v>3134</v>
      </c>
      <c r="D1042" s="16" t="s">
        <v>3135</v>
      </c>
      <c r="E1042" s="9">
        <f>Source!AT344</f>
        <v>70</v>
      </c>
      <c r="F1042" s="18"/>
      <c r="G1042" s="17"/>
      <c r="H1042" s="9"/>
      <c r="I1042" s="9"/>
      <c r="J1042" s="18">
        <f>SUM(R1037:R1041)</f>
        <v>2337.9899999999998</v>
      </c>
      <c r="K1042" s="18"/>
    </row>
    <row r="1043" spans="1:22" ht="14.25" x14ac:dyDescent="0.2">
      <c r="A1043" s="15"/>
      <c r="B1043" s="15"/>
      <c r="C1043" s="15" t="s">
        <v>3136</v>
      </c>
      <c r="D1043" s="16" t="s">
        <v>3135</v>
      </c>
      <c r="E1043" s="9">
        <f>Source!AU344</f>
        <v>10</v>
      </c>
      <c r="F1043" s="18"/>
      <c r="G1043" s="17"/>
      <c r="H1043" s="9"/>
      <c r="I1043" s="9"/>
      <c r="J1043" s="18">
        <f>SUM(T1037:T1042)</f>
        <v>334</v>
      </c>
      <c r="K1043" s="18"/>
    </row>
    <row r="1044" spans="1:22" ht="14.25" x14ac:dyDescent="0.2">
      <c r="A1044" s="15"/>
      <c r="B1044" s="15"/>
      <c r="C1044" s="15" t="s">
        <v>3141</v>
      </c>
      <c r="D1044" s="16" t="s">
        <v>3135</v>
      </c>
      <c r="E1044" s="9">
        <f>108</f>
        <v>108</v>
      </c>
      <c r="F1044" s="18"/>
      <c r="G1044" s="17"/>
      <c r="H1044" s="9"/>
      <c r="I1044" s="9"/>
      <c r="J1044" s="18">
        <f>SUM(V1037:V1043)</f>
        <v>1.0900000000000001</v>
      </c>
      <c r="K1044" s="18"/>
    </row>
    <row r="1045" spans="1:22" ht="14.25" x14ac:dyDescent="0.2">
      <c r="A1045" s="15"/>
      <c r="B1045" s="15"/>
      <c r="C1045" s="15" t="s">
        <v>3137</v>
      </c>
      <c r="D1045" s="16" t="s">
        <v>3138</v>
      </c>
      <c r="E1045" s="9">
        <f>Source!AQ344</f>
        <v>448.5</v>
      </c>
      <c r="F1045" s="18"/>
      <c r="G1045" s="17" t="str">
        <f>Source!DI344</f>
        <v/>
      </c>
      <c r="H1045" s="9">
        <f>Source!AV344</f>
        <v>1</v>
      </c>
      <c r="I1045" s="9"/>
      <c r="J1045" s="18"/>
      <c r="K1045" s="18">
        <f>Source!U344</f>
        <v>11.2125</v>
      </c>
    </row>
    <row r="1046" spans="1:22" ht="15" x14ac:dyDescent="0.25">
      <c r="A1046" s="21"/>
      <c r="B1046" s="21"/>
      <c r="C1046" s="21"/>
      <c r="D1046" s="21"/>
      <c r="E1046" s="21"/>
      <c r="F1046" s="21"/>
      <c r="G1046" s="21"/>
      <c r="H1046" s="21"/>
      <c r="I1046" s="52">
        <f>J1038+J1039+J1041+J1042+J1043+J1044</f>
        <v>9429.6200000000008</v>
      </c>
      <c r="J1046" s="52"/>
      <c r="K1046" s="22">
        <f>IF(Source!I344&lt;&gt;0, ROUND(I1046/Source!I344, 2), 0)</f>
        <v>377184.8</v>
      </c>
      <c r="P1046" s="19">
        <f>I1046</f>
        <v>9429.6200000000008</v>
      </c>
    </row>
    <row r="1047" spans="1:22" ht="42.75" x14ac:dyDescent="0.2">
      <c r="A1047" s="15">
        <v>142</v>
      </c>
      <c r="B1047" s="15" t="str">
        <f>Source!F345</f>
        <v>1.13-3603-1-1/1</v>
      </c>
      <c r="C1047" s="15" t="str">
        <f>Source!G345</f>
        <v>Монтаж стальных каркасов подвесных потолков с подвесками и деталями крепления</v>
      </c>
      <c r="D1047" s="16" t="str">
        <f>Source!DW345</f>
        <v>т</v>
      </c>
      <c r="E1047" s="9">
        <f>Source!I345</f>
        <v>3.1199999999999999E-2</v>
      </c>
      <c r="F1047" s="18"/>
      <c r="G1047" s="17"/>
      <c r="H1047" s="9"/>
      <c r="I1047" s="9"/>
      <c r="J1047" s="18"/>
      <c r="K1047" s="18"/>
      <c r="Q1047">
        <f>ROUND((Source!BZ345/100)*ROUND((Source!AF345*Source!AV345)*Source!I345, 2), 2)</f>
        <v>491.57</v>
      </c>
      <c r="R1047">
        <f>Source!X345</f>
        <v>491.57</v>
      </c>
      <c r="S1047">
        <f>ROUND((Source!CA345/100)*ROUND((Source!AF345*Source!AV345)*Source!I345, 2), 2)</f>
        <v>70.22</v>
      </c>
      <c r="T1047">
        <f>Source!Y345</f>
        <v>70.22</v>
      </c>
      <c r="U1047">
        <f>ROUND((175/100)*ROUND((Source!AE345*Source!AV345)*Source!I345, 2), 2)</f>
        <v>0.16</v>
      </c>
      <c r="V1047">
        <f>ROUND((108/100)*ROUND(Source!CS345*Source!I345, 2), 2)</f>
        <v>0.1</v>
      </c>
    </row>
    <row r="1048" spans="1:22" ht="14.25" x14ac:dyDescent="0.2">
      <c r="A1048" s="15"/>
      <c r="B1048" s="15"/>
      <c r="C1048" s="15" t="s">
        <v>3132</v>
      </c>
      <c r="D1048" s="16"/>
      <c r="E1048" s="9"/>
      <c r="F1048" s="18">
        <f>Source!AO345</f>
        <v>22507.81</v>
      </c>
      <c r="G1048" s="17" t="str">
        <f>Source!DG345</f>
        <v/>
      </c>
      <c r="H1048" s="9">
        <f>Source!AV345</f>
        <v>1</v>
      </c>
      <c r="I1048" s="9">
        <f>IF(Source!BA345&lt;&gt; 0, Source!BA345, 1)</f>
        <v>1</v>
      </c>
      <c r="J1048" s="18">
        <f>Source!S345</f>
        <v>702.24</v>
      </c>
      <c r="K1048" s="18"/>
    </row>
    <row r="1049" spans="1:22" ht="14.25" x14ac:dyDescent="0.2">
      <c r="A1049" s="15"/>
      <c r="B1049" s="15"/>
      <c r="C1049" s="15" t="s">
        <v>3139</v>
      </c>
      <c r="D1049" s="16"/>
      <c r="E1049" s="9"/>
      <c r="F1049" s="18">
        <f>Source!AM345</f>
        <v>1206.72</v>
      </c>
      <c r="G1049" s="17" t="str">
        <f>Source!DE345</f>
        <v/>
      </c>
      <c r="H1049" s="9">
        <f>Source!AV345</f>
        <v>1</v>
      </c>
      <c r="I1049" s="9">
        <f>IF(Source!BB345&lt;&gt; 0, Source!BB345, 1)</f>
        <v>1</v>
      </c>
      <c r="J1049" s="18">
        <f>Source!Q345</f>
        <v>37.65</v>
      </c>
      <c r="K1049" s="18"/>
    </row>
    <row r="1050" spans="1:22" ht="14.25" x14ac:dyDescent="0.2">
      <c r="A1050" s="15"/>
      <c r="B1050" s="15"/>
      <c r="C1050" s="15" t="s">
        <v>3140</v>
      </c>
      <c r="D1050" s="16"/>
      <c r="E1050" s="9"/>
      <c r="F1050" s="18">
        <f>Source!AN345</f>
        <v>3.02</v>
      </c>
      <c r="G1050" s="17" t="str">
        <f>Source!DF345</f>
        <v/>
      </c>
      <c r="H1050" s="9">
        <f>Source!AV345</f>
        <v>1</v>
      </c>
      <c r="I1050" s="9">
        <f>IF(Source!BS345&lt;&gt; 0, Source!BS345, 1)</f>
        <v>1</v>
      </c>
      <c r="J1050" s="23">
        <f>Source!R345</f>
        <v>0.09</v>
      </c>
      <c r="K1050" s="18"/>
    </row>
    <row r="1051" spans="1:22" ht="14.25" x14ac:dyDescent="0.2">
      <c r="A1051" s="15"/>
      <c r="B1051" s="15"/>
      <c r="C1051" s="15" t="s">
        <v>3133</v>
      </c>
      <c r="D1051" s="16"/>
      <c r="E1051" s="9"/>
      <c r="F1051" s="18">
        <f>Source!AL345</f>
        <v>144880.93</v>
      </c>
      <c r="G1051" s="17" t="str">
        <f>Source!DD345</f>
        <v/>
      </c>
      <c r="H1051" s="9">
        <f>Source!AW345</f>
        <v>1</v>
      </c>
      <c r="I1051" s="9">
        <f>IF(Source!BC345&lt;&gt; 0, Source!BC345, 1)</f>
        <v>1</v>
      </c>
      <c r="J1051" s="18">
        <f>Source!P345</f>
        <v>4520.29</v>
      </c>
      <c r="K1051" s="18"/>
    </row>
    <row r="1052" spans="1:22" ht="14.25" x14ac:dyDescent="0.2">
      <c r="A1052" s="15"/>
      <c r="B1052" s="15"/>
      <c r="C1052" s="15" t="s">
        <v>3134</v>
      </c>
      <c r="D1052" s="16" t="s">
        <v>3135</v>
      </c>
      <c r="E1052" s="9">
        <f>Source!AT345</f>
        <v>70</v>
      </c>
      <c r="F1052" s="18"/>
      <c r="G1052" s="17"/>
      <c r="H1052" s="9"/>
      <c r="I1052" s="9"/>
      <c r="J1052" s="18">
        <f>SUM(R1047:R1051)</f>
        <v>491.57</v>
      </c>
      <c r="K1052" s="18"/>
    </row>
    <row r="1053" spans="1:22" ht="14.25" x14ac:dyDescent="0.2">
      <c r="A1053" s="15"/>
      <c r="B1053" s="15"/>
      <c r="C1053" s="15" t="s">
        <v>3136</v>
      </c>
      <c r="D1053" s="16" t="s">
        <v>3135</v>
      </c>
      <c r="E1053" s="9">
        <f>Source!AU345</f>
        <v>10</v>
      </c>
      <c r="F1053" s="18"/>
      <c r="G1053" s="17"/>
      <c r="H1053" s="9"/>
      <c r="I1053" s="9"/>
      <c r="J1053" s="18">
        <f>SUM(T1047:T1052)</f>
        <v>70.22</v>
      </c>
      <c r="K1053" s="18"/>
    </row>
    <row r="1054" spans="1:22" ht="14.25" x14ac:dyDescent="0.2">
      <c r="A1054" s="15"/>
      <c r="B1054" s="15"/>
      <c r="C1054" s="15" t="s">
        <v>3141</v>
      </c>
      <c r="D1054" s="16" t="s">
        <v>3135</v>
      </c>
      <c r="E1054" s="9">
        <f>108</f>
        <v>108</v>
      </c>
      <c r="F1054" s="18"/>
      <c r="G1054" s="17"/>
      <c r="H1054" s="9"/>
      <c r="I1054" s="9"/>
      <c r="J1054" s="18">
        <f>SUM(V1047:V1053)</f>
        <v>0.1</v>
      </c>
      <c r="K1054" s="18"/>
    </row>
    <row r="1055" spans="1:22" ht="14.25" x14ac:dyDescent="0.2">
      <c r="A1055" s="15"/>
      <c r="B1055" s="15"/>
      <c r="C1055" s="15" t="s">
        <v>3137</v>
      </c>
      <c r="D1055" s="16" t="s">
        <v>3138</v>
      </c>
      <c r="E1055" s="9">
        <f>Source!AQ345</f>
        <v>75.56</v>
      </c>
      <c r="F1055" s="18"/>
      <c r="G1055" s="17" t="str">
        <f>Source!DI345</f>
        <v/>
      </c>
      <c r="H1055" s="9">
        <f>Source!AV345</f>
        <v>1</v>
      </c>
      <c r="I1055" s="9"/>
      <c r="J1055" s="18"/>
      <c r="K1055" s="18">
        <f>Source!U345</f>
        <v>2.357472</v>
      </c>
    </row>
    <row r="1056" spans="1:22" ht="15" x14ac:dyDescent="0.25">
      <c r="A1056" s="21"/>
      <c r="B1056" s="21"/>
      <c r="C1056" s="21"/>
      <c r="D1056" s="21"/>
      <c r="E1056" s="21"/>
      <c r="F1056" s="21"/>
      <c r="G1056" s="21"/>
      <c r="H1056" s="21"/>
      <c r="I1056" s="52">
        <f>J1048+J1049+J1051+J1052+J1053+J1054</f>
        <v>5822.0700000000006</v>
      </c>
      <c r="J1056" s="52"/>
      <c r="K1056" s="22">
        <f>IF(Source!I345&lt;&gt;0, ROUND(I1056/Source!I345, 2), 0)</f>
        <v>186604.81</v>
      </c>
      <c r="P1056" s="19">
        <f>I1056</f>
        <v>5822.0700000000006</v>
      </c>
    </row>
    <row r="1057" spans="1:22" ht="71.25" x14ac:dyDescent="0.2">
      <c r="A1057" s="15">
        <v>143</v>
      </c>
      <c r="B1057" s="15" t="str">
        <f>Source!F346</f>
        <v>1.13-3603-4-1/1</v>
      </c>
      <c r="C1057" s="15" t="str">
        <f>Source!G346</f>
        <v>Устройство подвесных потолков из декоративно-акустических плит по готовому каркасу с установкой направляющих из алюминиевого профиля и деталей крепления</v>
      </c>
      <c r="D1057" s="16" t="str">
        <f>Source!DW346</f>
        <v>100 м2</v>
      </c>
      <c r="E1057" s="9">
        <f>Source!I346</f>
        <v>0.12</v>
      </c>
      <c r="F1057" s="18"/>
      <c r="G1057" s="17"/>
      <c r="H1057" s="9"/>
      <c r="I1057" s="9"/>
      <c r="J1057" s="18"/>
      <c r="K1057" s="18"/>
      <c r="Q1057">
        <f>ROUND((Source!BZ346/100)*ROUND((Source!AF346*Source!AV346)*Source!I346, 2), 2)</f>
        <v>4413.1099999999997</v>
      </c>
      <c r="R1057">
        <f>Source!X346</f>
        <v>4413.1099999999997</v>
      </c>
      <c r="S1057">
        <f>ROUND((Source!CA346/100)*ROUND((Source!AF346*Source!AV346)*Source!I346, 2), 2)</f>
        <v>630.44000000000005</v>
      </c>
      <c r="T1057">
        <f>Source!Y346</f>
        <v>630.44000000000005</v>
      </c>
      <c r="U1057">
        <f>ROUND((175/100)*ROUND((Source!AE346*Source!AV346)*Source!I346, 2), 2)</f>
        <v>0</v>
      </c>
      <c r="V1057">
        <f>ROUND((108/100)*ROUND(Source!CS346*Source!I346, 2), 2)</f>
        <v>0</v>
      </c>
    </row>
    <row r="1058" spans="1:22" ht="14.25" x14ac:dyDescent="0.2">
      <c r="A1058" s="15"/>
      <c r="B1058" s="15"/>
      <c r="C1058" s="15" t="s">
        <v>3132</v>
      </c>
      <c r="D1058" s="16"/>
      <c r="E1058" s="9"/>
      <c r="F1058" s="18">
        <f>Source!AO346</f>
        <v>52536.97</v>
      </c>
      <c r="G1058" s="17" t="str">
        <f>Source!DG346</f>
        <v/>
      </c>
      <c r="H1058" s="9">
        <f>Source!AV346</f>
        <v>1</v>
      </c>
      <c r="I1058" s="9">
        <f>IF(Source!BA346&lt;&gt; 0, Source!BA346, 1)</f>
        <v>1</v>
      </c>
      <c r="J1058" s="18">
        <f>Source!S346</f>
        <v>6304.44</v>
      </c>
      <c r="K1058" s="18"/>
    </row>
    <row r="1059" spans="1:22" ht="14.25" x14ac:dyDescent="0.2">
      <c r="A1059" s="15"/>
      <c r="B1059" s="15"/>
      <c r="C1059" s="15" t="s">
        <v>3133</v>
      </c>
      <c r="D1059" s="16"/>
      <c r="E1059" s="9"/>
      <c r="F1059" s="18">
        <f>Source!AL346</f>
        <v>18713.150000000001</v>
      </c>
      <c r="G1059" s="17" t="str">
        <f>Source!DD346</f>
        <v/>
      </c>
      <c r="H1059" s="9">
        <f>Source!AW346</f>
        <v>1</v>
      </c>
      <c r="I1059" s="9">
        <f>IF(Source!BC346&lt;&gt; 0, Source!BC346, 1)</f>
        <v>1</v>
      </c>
      <c r="J1059" s="18">
        <f>Source!P346</f>
        <v>2245.58</v>
      </c>
      <c r="K1059" s="18"/>
    </row>
    <row r="1060" spans="1:22" ht="14.25" x14ac:dyDescent="0.2">
      <c r="A1060" s="15"/>
      <c r="B1060" s="15"/>
      <c r="C1060" s="15" t="s">
        <v>3134</v>
      </c>
      <c r="D1060" s="16" t="s">
        <v>3135</v>
      </c>
      <c r="E1060" s="9">
        <f>Source!AT346</f>
        <v>70</v>
      </c>
      <c r="F1060" s="18"/>
      <c r="G1060" s="17"/>
      <c r="H1060" s="9"/>
      <c r="I1060" s="9"/>
      <c r="J1060" s="18">
        <f>SUM(R1057:R1059)</f>
        <v>4413.1099999999997</v>
      </c>
      <c r="K1060" s="18"/>
    </row>
    <row r="1061" spans="1:22" ht="14.25" x14ac:dyDescent="0.2">
      <c r="A1061" s="15"/>
      <c r="B1061" s="15"/>
      <c r="C1061" s="15" t="s">
        <v>3136</v>
      </c>
      <c r="D1061" s="16" t="s">
        <v>3135</v>
      </c>
      <c r="E1061" s="9">
        <f>Source!AU346</f>
        <v>10</v>
      </c>
      <c r="F1061" s="18"/>
      <c r="G1061" s="17"/>
      <c r="H1061" s="9"/>
      <c r="I1061" s="9"/>
      <c r="J1061" s="18">
        <f>SUM(T1057:T1060)</f>
        <v>630.44000000000005</v>
      </c>
      <c r="K1061" s="18"/>
    </row>
    <row r="1062" spans="1:22" ht="14.25" x14ac:dyDescent="0.2">
      <c r="A1062" s="15"/>
      <c r="B1062" s="15"/>
      <c r="C1062" s="15" t="s">
        <v>3137</v>
      </c>
      <c r="D1062" s="16" t="s">
        <v>3138</v>
      </c>
      <c r="E1062" s="9">
        <f>Source!AQ346</f>
        <v>202.4</v>
      </c>
      <c r="F1062" s="18"/>
      <c r="G1062" s="17" t="str">
        <f>Source!DI346</f>
        <v/>
      </c>
      <c r="H1062" s="9">
        <f>Source!AV346</f>
        <v>1</v>
      </c>
      <c r="I1062" s="9"/>
      <c r="J1062" s="18"/>
      <c r="K1062" s="18">
        <f>Source!U346</f>
        <v>24.288</v>
      </c>
    </row>
    <row r="1063" spans="1:22" ht="15" x14ac:dyDescent="0.25">
      <c r="A1063" s="21"/>
      <c r="B1063" s="21"/>
      <c r="C1063" s="21"/>
      <c r="D1063" s="21"/>
      <c r="E1063" s="21"/>
      <c r="F1063" s="21"/>
      <c r="G1063" s="21"/>
      <c r="H1063" s="21"/>
      <c r="I1063" s="52">
        <f>J1058+J1059+J1060+J1061</f>
        <v>13593.570000000002</v>
      </c>
      <c r="J1063" s="52"/>
      <c r="K1063" s="22">
        <f>IF(Source!I346&lt;&gt;0, ROUND(I1063/Source!I346, 2), 0)</f>
        <v>113279.75</v>
      </c>
      <c r="P1063" s="19">
        <f>I1063</f>
        <v>13593.570000000002</v>
      </c>
    </row>
    <row r="1064" spans="1:22" ht="28.5" x14ac:dyDescent="0.2">
      <c r="A1064" s="15">
        <v>144</v>
      </c>
      <c r="B1064" s="15" t="str">
        <f>Source!F347</f>
        <v>21.1-25-260</v>
      </c>
      <c r="C1064" s="15" t="str">
        <f>Source!G347</f>
        <v>Плиты акустические, марка "Армстронг", тип "Baikal"</v>
      </c>
      <c r="D1064" s="16" t="str">
        <f>Source!DW347</f>
        <v>м2</v>
      </c>
      <c r="E1064" s="9">
        <f>Source!I347</f>
        <v>12.6</v>
      </c>
      <c r="F1064" s="18">
        <f>Source!AL347</f>
        <v>330.21</v>
      </c>
      <c r="G1064" s="17" t="str">
        <f>Source!DD347</f>
        <v/>
      </c>
      <c r="H1064" s="9">
        <f>Source!AW347</f>
        <v>1</v>
      </c>
      <c r="I1064" s="9">
        <f>IF(Source!BC347&lt;&gt; 0, Source!BC347, 1)</f>
        <v>1</v>
      </c>
      <c r="J1064" s="18">
        <f>Source!P347</f>
        <v>4160.6499999999996</v>
      </c>
      <c r="K1064" s="18"/>
      <c r="Q1064">
        <f>ROUND((Source!BZ347/100)*ROUND((Source!AF347*Source!AV347)*Source!I347, 2), 2)</f>
        <v>0</v>
      </c>
      <c r="R1064">
        <f>Source!X347</f>
        <v>0</v>
      </c>
      <c r="S1064">
        <f>ROUND((Source!CA347/100)*ROUND((Source!AF347*Source!AV347)*Source!I347, 2), 2)</f>
        <v>0</v>
      </c>
      <c r="T1064">
        <f>Source!Y347</f>
        <v>0</v>
      </c>
      <c r="U1064">
        <f>ROUND((175/100)*ROUND((Source!AE347*Source!AV347)*Source!I347, 2), 2)</f>
        <v>0</v>
      </c>
      <c r="V1064">
        <f>ROUND((108/100)*ROUND(Source!CS347*Source!I347, 2), 2)</f>
        <v>0</v>
      </c>
    </row>
    <row r="1065" spans="1:22" ht="15" x14ac:dyDescent="0.25">
      <c r="A1065" s="21"/>
      <c r="B1065" s="21"/>
      <c r="C1065" s="21"/>
      <c r="D1065" s="21"/>
      <c r="E1065" s="21"/>
      <c r="F1065" s="21"/>
      <c r="G1065" s="21"/>
      <c r="H1065" s="21"/>
      <c r="I1065" s="52">
        <f>J1064</f>
        <v>4160.6499999999996</v>
      </c>
      <c r="J1065" s="52"/>
      <c r="K1065" s="22">
        <f>IF(Source!I347&lt;&gt;0, ROUND(I1065/Source!I347, 2), 0)</f>
        <v>330.21</v>
      </c>
      <c r="P1065" s="19">
        <f>I1065</f>
        <v>4160.6499999999996</v>
      </c>
    </row>
    <row r="1066" spans="1:22" ht="42.75" x14ac:dyDescent="0.2">
      <c r="A1066" s="15">
        <v>145</v>
      </c>
      <c r="B1066" s="15" t="str">
        <f>Source!F348</f>
        <v>1.50-3204-10-5/1</v>
      </c>
      <c r="C1066" s="15" t="str">
        <f>Source!G348</f>
        <v>Пробивка борозд в бетонных конструкциях полов, стен, площадь сечения до 20 см2</v>
      </c>
      <c r="D1066" s="16" t="str">
        <f>Source!DW348</f>
        <v>100 м</v>
      </c>
      <c r="E1066" s="9">
        <f>Source!I348</f>
        <v>0.01</v>
      </c>
      <c r="F1066" s="18"/>
      <c r="G1066" s="17"/>
      <c r="H1066" s="9"/>
      <c r="I1066" s="9"/>
      <c r="J1066" s="18"/>
      <c r="K1066" s="18"/>
      <c r="Q1066">
        <f>ROUND((Source!BZ348/100)*ROUND((Source!AF348*Source!AV348)*Source!I348, 2), 2)</f>
        <v>46.55</v>
      </c>
      <c r="R1066">
        <f>Source!X348</f>
        <v>46.55</v>
      </c>
      <c r="S1066">
        <f>ROUND((Source!CA348/100)*ROUND((Source!AF348*Source!AV348)*Source!I348, 2), 2)</f>
        <v>6.65</v>
      </c>
      <c r="T1066">
        <f>Source!Y348</f>
        <v>6.65</v>
      </c>
      <c r="U1066">
        <f>ROUND((175/100)*ROUND((Source!AE348*Source!AV348)*Source!I348, 2), 2)</f>
        <v>58.56</v>
      </c>
      <c r="V1066">
        <f>ROUND((108/100)*ROUND(Source!CS348*Source!I348, 2), 2)</f>
        <v>36.14</v>
      </c>
    </row>
    <row r="1067" spans="1:22" ht="14.25" x14ac:dyDescent="0.2">
      <c r="A1067" s="15"/>
      <c r="B1067" s="15"/>
      <c r="C1067" s="15" t="s">
        <v>3132</v>
      </c>
      <c r="D1067" s="16"/>
      <c r="E1067" s="9"/>
      <c r="F1067" s="18">
        <f>Source!AO348</f>
        <v>6649.59</v>
      </c>
      <c r="G1067" s="17" t="str">
        <f>Source!DG348</f>
        <v/>
      </c>
      <c r="H1067" s="9">
        <f>Source!AV348</f>
        <v>1</v>
      </c>
      <c r="I1067" s="9">
        <f>IF(Source!BA348&lt;&gt; 0, Source!BA348, 1)</f>
        <v>1</v>
      </c>
      <c r="J1067" s="18">
        <f>Source!S348</f>
        <v>66.5</v>
      </c>
      <c r="K1067" s="18"/>
    </row>
    <row r="1068" spans="1:22" ht="14.25" x14ac:dyDescent="0.2">
      <c r="A1068" s="15"/>
      <c r="B1068" s="15"/>
      <c r="C1068" s="15" t="s">
        <v>3139</v>
      </c>
      <c r="D1068" s="16"/>
      <c r="E1068" s="9"/>
      <c r="F1068" s="18">
        <f>Source!AM348</f>
        <v>5989.91</v>
      </c>
      <c r="G1068" s="17" t="str">
        <f>Source!DE348</f>
        <v/>
      </c>
      <c r="H1068" s="9">
        <f>Source!AV348</f>
        <v>1</v>
      </c>
      <c r="I1068" s="9">
        <f>IF(Source!BB348&lt;&gt; 0, Source!BB348, 1)</f>
        <v>1</v>
      </c>
      <c r="J1068" s="18">
        <f>Source!Q348</f>
        <v>59.9</v>
      </c>
      <c r="K1068" s="18"/>
    </row>
    <row r="1069" spans="1:22" ht="14.25" x14ac:dyDescent="0.2">
      <c r="A1069" s="15"/>
      <c r="B1069" s="15"/>
      <c r="C1069" s="15" t="s">
        <v>3140</v>
      </c>
      <c r="D1069" s="16"/>
      <c r="E1069" s="9"/>
      <c r="F1069" s="18">
        <f>Source!AN348</f>
        <v>3346.32</v>
      </c>
      <c r="G1069" s="17" t="str">
        <f>Source!DF348</f>
        <v/>
      </c>
      <c r="H1069" s="9">
        <f>Source!AV348</f>
        <v>1</v>
      </c>
      <c r="I1069" s="9">
        <f>IF(Source!BS348&lt;&gt; 0, Source!BS348, 1)</f>
        <v>1</v>
      </c>
      <c r="J1069" s="23">
        <f>Source!R348</f>
        <v>33.46</v>
      </c>
      <c r="K1069" s="18"/>
    </row>
    <row r="1070" spans="1:22" ht="14.25" x14ac:dyDescent="0.2">
      <c r="A1070" s="15"/>
      <c r="B1070" s="15"/>
      <c r="C1070" s="15" t="s">
        <v>3134</v>
      </c>
      <c r="D1070" s="16" t="s">
        <v>3135</v>
      </c>
      <c r="E1070" s="9">
        <f>Source!AT348</f>
        <v>70</v>
      </c>
      <c r="F1070" s="18"/>
      <c r="G1070" s="17"/>
      <c r="H1070" s="9"/>
      <c r="I1070" s="9"/>
      <c r="J1070" s="18">
        <f>SUM(R1066:R1069)</f>
        <v>46.55</v>
      </c>
      <c r="K1070" s="18"/>
    </row>
    <row r="1071" spans="1:22" ht="14.25" x14ac:dyDescent="0.2">
      <c r="A1071" s="15"/>
      <c r="B1071" s="15"/>
      <c r="C1071" s="15" t="s">
        <v>3136</v>
      </c>
      <c r="D1071" s="16" t="s">
        <v>3135</v>
      </c>
      <c r="E1071" s="9">
        <f>Source!AU348</f>
        <v>10</v>
      </c>
      <c r="F1071" s="18"/>
      <c r="G1071" s="17"/>
      <c r="H1071" s="9"/>
      <c r="I1071" s="9"/>
      <c r="J1071" s="18">
        <f>SUM(T1066:T1070)</f>
        <v>6.65</v>
      </c>
      <c r="K1071" s="18"/>
    </row>
    <row r="1072" spans="1:22" ht="14.25" x14ac:dyDescent="0.2">
      <c r="A1072" s="15"/>
      <c r="B1072" s="15"/>
      <c r="C1072" s="15" t="s">
        <v>3141</v>
      </c>
      <c r="D1072" s="16" t="s">
        <v>3135</v>
      </c>
      <c r="E1072" s="9">
        <f>108</f>
        <v>108</v>
      </c>
      <c r="F1072" s="18"/>
      <c r="G1072" s="17"/>
      <c r="H1072" s="9"/>
      <c r="I1072" s="9"/>
      <c r="J1072" s="18">
        <f>SUM(V1066:V1071)</f>
        <v>36.14</v>
      </c>
      <c r="K1072" s="18"/>
    </row>
    <row r="1073" spans="1:22" ht="14.25" x14ac:dyDescent="0.2">
      <c r="A1073" s="15"/>
      <c r="B1073" s="15"/>
      <c r="C1073" s="15" t="s">
        <v>3137</v>
      </c>
      <c r="D1073" s="16" t="s">
        <v>3138</v>
      </c>
      <c r="E1073" s="9">
        <f>Source!AQ348</f>
        <v>24.19</v>
      </c>
      <c r="F1073" s="18"/>
      <c r="G1073" s="17" t="str">
        <f>Source!DI348</f>
        <v/>
      </c>
      <c r="H1073" s="9">
        <f>Source!AV348</f>
        <v>1</v>
      </c>
      <c r="I1073" s="9"/>
      <c r="J1073" s="18"/>
      <c r="K1073" s="18">
        <f>Source!U348</f>
        <v>0.24190000000000003</v>
      </c>
    </row>
    <row r="1074" spans="1:22" ht="15" x14ac:dyDescent="0.25">
      <c r="A1074" s="21"/>
      <c r="B1074" s="21"/>
      <c r="C1074" s="21"/>
      <c r="D1074" s="21"/>
      <c r="E1074" s="21"/>
      <c r="F1074" s="21"/>
      <c r="G1074" s="21"/>
      <c r="H1074" s="21"/>
      <c r="I1074" s="52">
        <f>J1067+J1068+J1070+J1071+J1072</f>
        <v>215.74</v>
      </c>
      <c r="J1074" s="52"/>
      <c r="K1074" s="22">
        <f>IF(Source!I348&lt;&gt;0, ROUND(I1074/Source!I348, 2), 0)</f>
        <v>21574</v>
      </c>
      <c r="P1074" s="19">
        <f>I1074</f>
        <v>215.74</v>
      </c>
    </row>
    <row r="1075" spans="1:22" ht="42.75" x14ac:dyDescent="0.2">
      <c r="A1075" s="15">
        <v>146</v>
      </c>
      <c r="B1075" s="15" t="str">
        <f>Source!F349</f>
        <v>1.50-3204-10-8/1</v>
      </c>
      <c r="C1075" s="15" t="str">
        <f>Source!G349</f>
        <v>Пробивка борозд в бетонных конструкциях потолков, площадь сечения до 20 см2</v>
      </c>
      <c r="D1075" s="16" t="str">
        <f>Source!DW349</f>
        <v>100 м</v>
      </c>
      <c r="E1075" s="9">
        <f>Source!I349</f>
        <v>0.01</v>
      </c>
      <c r="F1075" s="18"/>
      <c r="G1075" s="17"/>
      <c r="H1075" s="9"/>
      <c r="I1075" s="9"/>
      <c r="J1075" s="18"/>
      <c r="K1075" s="18"/>
      <c r="Q1075">
        <f>ROUND((Source!BZ349/100)*ROUND((Source!AF349*Source!AV349)*Source!I349, 2), 2)</f>
        <v>76.64</v>
      </c>
      <c r="R1075">
        <f>Source!X349</f>
        <v>76.64</v>
      </c>
      <c r="S1075">
        <f>ROUND((Source!CA349/100)*ROUND((Source!AF349*Source!AV349)*Source!I349, 2), 2)</f>
        <v>10.95</v>
      </c>
      <c r="T1075">
        <f>Source!Y349</f>
        <v>10.95</v>
      </c>
      <c r="U1075">
        <f>ROUND((175/100)*ROUND((Source!AE349*Source!AV349)*Source!I349, 2), 2)</f>
        <v>92.65</v>
      </c>
      <c r="V1075">
        <f>ROUND((108/100)*ROUND(Source!CS349*Source!I349, 2), 2)</f>
        <v>57.18</v>
      </c>
    </row>
    <row r="1076" spans="1:22" ht="14.25" x14ac:dyDescent="0.2">
      <c r="A1076" s="15"/>
      <c r="B1076" s="15"/>
      <c r="C1076" s="15" t="s">
        <v>3132</v>
      </c>
      <c r="D1076" s="16"/>
      <c r="E1076" s="9"/>
      <c r="F1076" s="18">
        <f>Source!AO349</f>
        <v>10948.87</v>
      </c>
      <c r="G1076" s="17" t="str">
        <f>Source!DG349</f>
        <v/>
      </c>
      <c r="H1076" s="9">
        <f>Source!AV349</f>
        <v>1</v>
      </c>
      <c r="I1076" s="9">
        <f>IF(Source!BA349&lt;&gt; 0, Source!BA349, 1)</f>
        <v>1</v>
      </c>
      <c r="J1076" s="18">
        <f>Source!S349</f>
        <v>109.49</v>
      </c>
      <c r="K1076" s="18"/>
    </row>
    <row r="1077" spans="1:22" ht="14.25" x14ac:dyDescent="0.2">
      <c r="A1077" s="15"/>
      <c r="B1077" s="15"/>
      <c r="C1077" s="15" t="s">
        <v>3139</v>
      </c>
      <c r="D1077" s="16"/>
      <c r="E1077" s="9"/>
      <c r="F1077" s="18">
        <f>Source!AM349</f>
        <v>9476.43</v>
      </c>
      <c r="G1077" s="17" t="str">
        <f>Source!DE349</f>
        <v/>
      </c>
      <c r="H1077" s="9">
        <f>Source!AV349</f>
        <v>1</v>
      </c>
      <c r="I1077" s="9">
        <f>IF(Source!BB349&lt;&gt; 0, Source!BB349, 1)</f>
        <v>1</v>
      </c>
      <c r="J1077" s="18">
        <f>Source!Q349</f>
        <v>94.76</v>
      </c>
      <c r="K1077" s="18"/>
    </row>
    <row r="1078" spans="1:22" ht="14.25" x14ac:dyDescent="0.2">
      <c r="A1078" s="15"/>
      <c r="B1078" s="15"/>
      <c r="C1078" s="15" t="s">
        <v>3140</v>
      </c>
      <c r="D1078" s="16"/>
      <c r="E1078" s="9"/>
      <c r="F1078" s="18">
        <f>Source!AN349</f>
        <v>5294.11</v>
      </c>
      <c r="G1078" s="17" t="str">
        <f>Source!DF349</f>
        <v/>
      </c>
      <c r="H1078" s="9">
        <f>Source!AV349</f>
        <v>1</v>
      </c>
      <c r="I1078" s="9">
        <f>IF(Source!BS349&lt;&gt; 0, Source!BS349, 1)</f>
        <v>1</v>
      </c>
      <c r="J1078" s="23">
        <f>Source!R349</f>
        <v>52.94</v>
      </c>
      <c r="K1078" s="18"/>
    </row>
    <row r="1079" spans="1:22" ht="14.25" x14ac:dyDescent="0.2">
      <c r="A1079" s="15"/>
      <c r="B1079" s="15"/>
      <c r="C1079" s="15" t="s">
        <v>3134</v>
      </c>
      <c r="D1079" s="16" t="s">
        <v>3135</v>
      </c>
      <c r="E1079" s="9">
        <f>Source!AT349</f>
        <v>70</v>
      </c>
      <c r="F1079" s="18"/>
      <c r="G1079" s="17"/>
      <c r="H1079" s="9"/>
      <c r="I1079" s="9"/>
      <c r="J1079" s="18">
        <f>SUM(R1075:R1078)</f>
        <v>76.64</v>
      </c>
      <c r="K1079" s="18"/>
    </row>
    <row r="1080" spans="1:22" ht="14.25" x14ac:dyDescent="0.2">
      <c r="A1080" s="15"/>
      <c r="B1080" s="15"/>
      <c r="C1080" s="15" t="s">
        <v>3136</v>
      </c>
      <c r="D1080" s="16" t="s">
        <v>3135</v>
      </c>
      <c r="E1080" s="9">
        <f>Source!AU349</f>
        <v>10</v>
      </c>
      <c r="F1080" s="18"/>
      <c r="G1080" s="17"/>
      <c r="H1080" s="9"/>
      <c r="I1080" s="9"/>
      <c r="J1080" s="18">
        <f>SUM(T1075:T1079)</f>
        <v>10.95</v>
      </c>
      <c r="K1080" s="18"/>
    </row>
    <row r="1081" spans="1:22" ht="14.25" x14ac:dyDescent="0.2">
      <c r="A1081" s="15"/>
      <c r="B1081" s="15"/>
      <c r="C1081" s="15" t="s">
        <v>3141</v>
      </c>
      <c r="D1081" s="16" t="s">
        <v>3135</v>
      </c>
      <c r="E1081" s="9">
        <f>108</f>
        <v>108</v>
      </c>
      <c r="F1081" s="18"/>
      <c r="G1081" s="17"/>
      <c r="H1081" s="9"/>
      <c r="I1081" s="9"/>
      <c r="J1081" s="18">
        <f>SUM(V1075:V1080)</f>
        <v>57.18</v>
      </c>
      <c r="K1081" s="18"/>
    </row>
    <row r="1082" spans="1:22" ht="14.25" x14ac:dyDescent="0.2">
      <c r="A1082" s="15"/>
      <c r="B1082" s="15"/>
      <c r="C1082" s="15" t="s">
        <v>3137</v>
      </c>
      <c r="D1082" s="16" t="s">
        <v>3138</v>
      </c>
      <c r="E1082" s="9">
        <f>Source!AQ349</f>
        <v>39.83</v>
      </c>
      <c r="F1082" s="18"/>
      <c r="G1082" s="17" t="str">
        <f>Source!DI349</f>
        <v/>
      </c>
      <c r="H1082" s="9">
        <f>Source!AV349</f>
        <v>1</v>
      </c>
      <c r="I1082" s="9"/>
      <c r="J1082" s="18"/>
      <c r="K1082" s="18">
        <f>Source!U349</f>
        <v>0.39829999999999999</v>
      </c>
    </row>
    <row r="1083" spans="1:22" ht="15" x14ac:dyDescent="0.25">
      <c r="A1083" s="21"/>
      <c r="B1083" s="21"/>
      <c r="C1083" s="21"/>
      <c r="D1083" s="21"/>
      <c r="E1083" s="21"/>
      <c r="F1083" s="21"/>
      <c r="G1083" s="21"/>
      <c r="H1083" s="21"/>
      <c r="I1083" s="52">
        <f>J1076+J1077+J1079+J1080+J1081</f>
        <v>349.02</v>
      </c>
      <c r="J1083" s="52"/>
      <c r="K1083" s="22">
        <f>IF(Source!I349&lt;&gt;0, ROUND(I1083/Source!I349, 2), 0)</f>
        <v>34902</v>
      </c>
      <c r="P1083" s="19">
        <f>I1083</f>
        <v>349.02</v>
      </c>
    </row>
    <row r="1084" spans="1:22" ht="28.5" x14ac:dyDescent="0.2">
      <c r="A1084" s="15">
        <v>147</v>
      </c>
      <c r="B1084" s="15" t="str">
        <f>Source!F350</f>
        <v>1.50-3204-10-1/1</v>
      </c>
      <c r="C1084" s="15" t="str">
        <f>Source!G350</f>
        <v>Пробивка борозд в кирпичных стенах, площадь сечения до 20 см2</v>
      </c>
      <c r="D1084" s="16" t="str">
        <f>Source!DW350</f>
        <v>100 м</v>
      </c>
      <c r="E1084" s="9">
        <f>Source!I350</f>
        <v>0.01</v>
      </c>
      <c r="F1084" s="18"/>
      <c r="G1084" s="17"/>
      <c r="H1084" s="9"/>
      <c r="I1084" s="9"/>
      <c r="J1084" s="18"/>
      <c r="K1084" s="18"/>
      <c r="Q1084">
        <f>ROUND((Source!BZ350/100)*ROUND((Source!AF350*Source!AV350)*Source!I350, 2), 2)</f>
        <v>25.94</v>
      </c>
      <c r="R1084">
        <f>Source!X350</f>
        <v>25.94</v>
      </c>
      <c r="S1084">
        <f>ROUND((Source!CA350/100)*ROUND((Source!AF350*Source!AV350)*Source!I350, 2), 2)</f>
        <v>3.71</v>
      </c>
      <c r="T1084">
        <f>Source!Y350</f>
        <v>3.71</v>
      </c>
      <c r="U1084">
        <f>ROUND((175/100)*ROUND((Source!AE350*Source!AV350)*Source!I350, 2), 2)</f>
        <v>32.479999999999997</v>
      </c>
      <c r="V1084">
        <f>ROUND((108/100)*ROUND(Source!CS350*Source!I350, 2), 2)</f>
        <v>20.04</v>
      </c>
    </row>
    <row r="1085" spans="1:22" ht="14.25" x14ac:dyDescent="0.2">
      <c r="A1085" s="15"/>
      <c r="B1085" s="15"/>
      <c r="C1085" s="15" t="s">
        <v>3132</v>
      </c>
      <c r="D1085" s="16"/>
      <c r="E1085" s="9"/>
      <c r="F1085" s="18">
        <f>Source!AO350</f>
        <v>3705.52</v>
      </c>
      <c r="G1085" s="17" t="str">
        <f>Source!DG350</f>
        <v/>
      </c>
      <c r="H1085" s="9">
        <f>Source!AV350</f>
        <v>1</v>
      </c>
      <c r="I1085" s="9">
        <f>IF(Source!BA350&lt;&gt; 0, Source!BA350, 1)</f>
        <v>1</v>
      </c>
      <c r="J1085" s="18">
        <f>Source!S350</f>
        <v>37.06</v>
      </c>
      <c r="K1085" s="18"/>
    </row>
    <row r="1086" spans="1:22" ht="14.25" x14ac:dyDescent="0.2">
      <c r="A1086" s="15"/>
      <c r="B1086" s="15"/>
      <c r="C1086" s="15" t="s">
        <v>3139</v>
      </c>
      <c r="D1086" s="16"/>
      <c r="E1086" s="9"/>
      <c r="F1086" s="18">
        <f>Source!AM350</f>
        <v>3322.67</v>
      </c>
      <c r="G1086" s="17" t="str">
        <f>Source!DE350</f>
        <v/>
      </c>
      <c r="H1086" s="9">
        <f>Source!AV350</f>
        <v>1</v>
      </c>
      <c r="I1086" s="9">
        <f>IF(Source!BB350&lt;&gt; 0, Source!BB350, 1)</f>
        <v>1</v>
      </c>
      <c r="J1086" s="18">
        <f>Source!Q350</f>
        <v>33.229999999999997</v>
      </c>
      <c r="K1086" s="18"/>
    </row>
    <row r="1087" spans="1:22" ht="14.25" x14ac:dyDescent="0.2">
      <c r="A1087" s="15"/>
      <c r="B1087" s="15"/>
      <c r="C1087" s="15" t="s">
        <v>3140</v>
      </c>
      <c r="D1087" s="16"/>
      <c r="E1087" s="9"/>
      <c r="F1087" s="18">
        <f>Source!AN350</f>
        <v>1856.24</v>
      </c>
      <c r="G1087" s="17" t="str">
        <f>Source!DF350</f>
        <v/>
      </c>
      <c r="H1087" s="9">
        <f>Source!AV350</f>
        <v>1</v>
      </c>
      <c r="I1087" s="9">
        <f>IF(Source!BS350&lt;&gt; 0, Source!BS350, 1)</f>
        <v>1</v>
      </c>
      <c r="J1087" s="23">
        <f>Source!R350</f>
        <v>18.559999999999999</v>
      </c>
      <c r="K1087" s="18"/>
    </row>
    <row r="1088" spans="1:22" ht="14.25" x14ac:dyDescent="0.2">
      <c r="A1088" s="15"/>
      <c r="B1088" s="15"/>
      <c r="C1088" s="15" t="s">
        <v>3134</v>
      </c>
      <c r="D1088" s="16" t="s">
        <v>3135</v>
      </c>
      <c r="E1088" s="9">
        <f>Source!AT350</f>
        <v>70</v>
      </c>
      <c r="F1088" s="18"/>
      <c r="G1088" s="17"/>
      <c r="H1088" s="9"/>
      <c r="I1088" s="9"/>
      <c r="J1088" s="18">
        <f>SUM(R1084:R1087)</f>
        <v>25.94</v>
      </c>
      <c r="K1088" s="18"/>
    </row>
    <row r="1089" spans="1:22" ht="14.25" x14ac:dyDescent="0.2">
      <c r="A1089" s="15"/>
      <c r="B1089" s="15"/>
      <c r="C1089" s="15" t="s">
        <v>3136</v>
      </c>
      <c r="D1089" s="16" t="s">
        <v>3135</v>
      </c>
      <c r="E1089" s="9">
        <f>Source!AU350</f>
        <v>10</v>
      </c>
      <c r="F1089" s="18"/>
      <c r="G1089" s="17"/>
      <c r="H1089" s="9"/>
      <c r="I1089" s="9"/>
      <c r="J1089" s="18">
        <f>SUM(T1084:T1088)</f>
        <v>3.71</v>
      </c>
      <c r="K1089" s="18"/>
    </row>
    <row r="1090" spans="1:22" ht="14.25" x14ac:dyDescent="0.2">
      <c r="A1090" s="15"/>
      <c r="B1090" s="15"/>
      <c r="C1090" s="15" t="s">
        <v>3141</v>
      </c>
      <c r="D1090" s="16" t="s">
        <v>3135</v>
      </c>
      <c r="E1090" s="9">
        <f>108</f>
        <v>108</v>
      </c>
      <c r="F1090" s="18"/>
      <c r="G1090" s="17"/>
      <c r="H1090" s="9"/>
      <c r="I1090" s="9"/>
      <c r="J1090" s="18">
        <f>SUM(V1084:V1089)</f>
        <v>20.04</v>
      </c>
      <c r="K1090" s="18"/>
    </row>
    <row r="1091" spans="1:22" ht="14.25" x14ac:dyDescent="0.2">
      <c r="A1091" s="15"/>
      <c r="B1091" s="15"/>
      <c r="C1091" s="15" t="s">
        <v>3137</v>
      </c>
      <c r="D1091" s="16" t="s">
        <v>3138</v>
      </c>
      <c r="E1091" s="9">
        <f>Source!AQ350</f>
        <v>14</v>
      </c>
      <c r="F1091" s="18"/>
      <c r="G1091" s="17" t="str">
        <f>Source!DI350</f>
        <v/>
      </c>
      <c r="H1091" s="9">
        <f>Source!AV350</f>
        <v>1</v>
      </c>
      <c r="I1091" s="9"/>
      <c r="J1091" s="18"/>
      <c r="K1091" s="18">
        <f>Source!U350</f>
        <v>0.14000000000000001</v>
      </c>
    </row>
    <row r="1092" spans="1:22" ht="15" x14ac:dyDescent="0.25">
      <c r="A1092" s="21"/>
      <c r="B1092" s="21"/>
      <c r="C1092" s="21"/>
      <c r="D1092" s="21"/>
      <c r="E1092" s="21"/>
      <c r="F1092" s="21"/>
      <c r="G1092" s="21"/>
      <c r="H1092" s="21"/>
      <c r="I1092" s="52">
        <f>J1085+J1086+J1088+J1089+J1090</f>
        <v>119.97999999999999</v>
      </c>
      <c r="J1092" s="52"/>
      <c r="K1092" s="22">
        <f>IF(Source!I350&lt;&gt;0, ROUND(I1092/Source!I350, 2), 0)</f>
        <v>11998</v>
      </c>
      <c r="P1092" s="19">
        <f>I1092</f>
        <v>119.97999999999999</v>
      </c>
    </row>
    <row r="1093" spans="1:22" ht="42.75" x14ac:dyDescent="0.2">
      <c r="A1093" s="15">
        <v>148</v>
      </c>
      <c r="B1093" s="15" t="str">
        <f>Source!F351</f>
        <v>1.50-3201-5-1/1</v>
      </c>
      <c r="C1093" s="15" t="str">
        <f>Source!G351</f>
        <v>Заделка в железобетонных перекрытиях отверстий площадью до 0,1 м2</v>
      </c>
      <c r="D1093" s="16" t="str">
        <f>Source!DW351</f>
        <v>м3</v>
      </c>
      <c r="E1093" s="9">
        <f>Source!I351</f>
        <v>0.01</v>
      </c>
      <c r="F1093" s="18"/>
      <c r="G1093" s="17"/>
      <c r="H1093" s="9"/>
      <c r="I1093" s="9"/>
      <c r="J1093" s="18"/>
      <c r="K1093" s="18"/>
      <c r="Q1093">
        <f>ROUND((Source!BZ351/100)*ROUND((Source!AF351*Source!AV351)*Source!I351, 2), 2)</f>
        <v>84.62</v>
      </c>
      <c r="R1093">
        <f>Source!X351</f>
        <v>84.62</v>
      </c>
      <c r="S1093">
        <f>ROUND((Source!CA351/100)*ROUND((Source!AF351*Source!AV351)*Source!I351, 2), 2)</f>
        <v>12.09</v>
      </c>
      <c r="T1093">
        <f>Source!Y351</f>
        <v>12.09</v>
      </c>
      <c r="U1093">
        <f>ROUND((175/100)*ROUND((Source!AE351*Source!AV351)*Source!I351, 2), 2)</f>
        <v>0</v>
      </c>
      <c r="V1093">
        <f>ROUND((108/100)*ROUND(Source!CS351*Source!I351, 2), 2)</f>
        <v>0</v>
      </c>
    </row>
    <row r="1094" spans="1:22" ht="14.25" x14ac:dyDescent="0.2">
      <c r="A1094" s="15"/>
      <c r="B1094" s="15"/>
      <c r="C1094" s="15" t="s">
        <v>3132</v>
      </c>
      <c r="D1094" s="16"/>
      <c r="E1094" s="9"/>
      <c r="F1094" s="18">
        <f>Source!AO351</f>
        <v>12088.31</v>
      </c>
      <c r="G1094" s="17" t="str">
        <f>Source!DG351</f>
        <v/>
      </c>
      <c r="H1094" s="9">
        <f>Source!AV351</f>
        <v>1</v>
      </c>
      <c r="I1094" s="9">
        <f>IF(Source!BA351&lt;&gt; 0, Source!BA351, 1)</f>
        <v>1</v>
      </c>
      <c r="J1094" s="18">
        <f>Source!S351</f>
        <v>120.88</v>
      </c>
      <c r="K1094" s="18"/>
    </row>
    <row r="1095" spans="1:22" ht="14.25" x14ac:dyDescent="0.2">
      <c r="A1095" s="15"/>
      <c r="B1095" s="15"/>
      <c r="C1095" s="15" t="s">
        <v>3133</v>
      </c>
      <c r="D1095" s="16"/>
      <c r="E1095" s="9"/>
      <c r="F1095" s="18">
        <f>Source!AL351</f>
        <v>12392.28</v>
      </c>
      <c r="G1095" s="17" t="str">
        <f>Source!DD351</f>
        <v/>
      </c>
      <c r="H1095" s="9">
        <f>Source!AW351</f>
        <v>1</v>
      </c>
      <c r="I1095" s="9">
        <f>IF(Source!BC351&lt;&gt; 0, Source!BC351, 1)</f>
        <v>1</v>
      </c>
      <c r="J1095" s="18">
        <f>Source!P351</f>
        <v>123.92</v>
      </c>
      <c r="K1095" s="18"/>
    </row>
    <row r="1096" spans="1:22" ht="14.25" x14ac:dyDescent="0.2">
      <c r="A1096" s="15"/>
      <c r="B1096" s="15"/>
      <c r="C1096" s="15" t="s">
        <v>3134</v>
      </c>
      <c r="D1096" s="16" t="s">
        <v>3135</v>
      </c>
      <c r="E1096" s="9">
        <f>Source!AT351</f>
        <v>70</v>
      </c>
      <c r="F1096" s="18"/>
      <c r="G1096" s="17"/>
      <c r="H1096" s="9"/>
      <c r="I1096" s="9"/>
      <c r="J1096" s="18">
        <f>SUM(R1093:R1095)</f>
        <v>84.62</v>
      </c>
      <c r="K1096" s="18"/>
    </row>
    <row r="1097" spans="1:22" ht="14.25" x14ac:dyDescent="0.2">
      <c r="A1097" s="15"/>
      <c r="B1097" s="15"/>
      <c r="C1097" s="15" t="s">
        <v>3136</v>
      </c>
      <c r="D1097" s="16" t="s">
        <v>3135</v>
      </c>
      <c r="E1097" s="9">
        <f>Source!AU351</f>
        <v>10</v>
      </c>
      <c r="F1097" s="18"/>
      <c r="G1097" s="17"/>
      <c r="H1097" s="9"/>
      <c r="I1097" s="9"/>
      <c r="J1097" s="18">
        <f>SUM(T1093:T1096)</f>
        <v>12.09</v>
      </c>
      <c r="K1097" s="18"/>
    </row>
    <row r="1098" spans="1:22" ht="14.25" x14ac:dyDescent="0.2">
      <c r="A1098" s="15"/>
      <c r="B1098" s="15"/>
      <c r="C1098" s="15" t="s">
        <v>3137</v>
      </c>
      <c r="D1098" s="16" t="s">
        <v>3138</v>
      </c>
      <c r="E1098" s="9">
        <f>Source!AQ351</f>
        <v>55.16</v>
      </c>
      <c r="F1098" s="18"/>
      <c r="G1098" s="17" t="str">
        <f>Source!DI351</f>
        <v/>
      </c>
      <c r="H1098" s="9">
        <f>Source!AV351</f>
        <v>1</v>
      </c>
      <c r="I1098" s="9"/>
      <c r="J1098" s="18"/>
      <c r="K1098" s="18">
        <f>Source!U351</f>
        <v>0.55159999999999998</v>
      </c>
    </row>
    <row r="1099" spans="1:22" ht="15" x14ac:dyDescent="0.25">
      <c r="A1099" s="21"/>
      <c r="B1099" s="21"/>
      <c r="C1099" s="21"/>
      <c r="D1099" s="21"/>
      <c r="E1099" s="21"/>
      <c r="F1099" s="21"/>
      <c r="G1099" s="21"/>
      <c r="H1099" s="21"/>
      <c r="I1099" s="52">
        <f>J1094+J1095+J1096+J1097</f>
        <v>341.51</v>
      </c>
      <c r="J1099" s="52"/>
      <c r="K1099" s="22">
        <f>IF(Source!I351&lt;&gt;0, ROUND(I1099/Source!I351, 2), 0)</f>
        <v>34151</v>
      </c>
      <c r="P1099" s="19">
        <f>I1099</f>
        <v>341.51</v>
      </c>
    </row>
    <row r="1100" spans="1:22" ht="28.5" x14ac:dyDescent="0.2">
      <c r="A1100" s="15">
        <v>149</v>
      </c>
      <c r="B1100" s="15" t="str">
        <f>Source!F352</f>
        <v>1.50-3201-3-4/1</v>
      </c>
      <c r="C1100" s="15" t="str">
        <f>Source!G352</f>
        <v>Заделка борозд в бетонных стенах, шириной до 50 мм, глубиной до 20 мм</v>
      </c>
      <c r="D1100" s="16" t="str">
        <f>Source!DW352</f>
        <v>100 м</v>
      </c>
      <c r="E1100" s="9">
        <f>Source!I352</f>
        <v>7.0000000000000007E-2</v>
      </c>
      <c r="F1100" s="18"/>
      <c r="G1100" s="17"/>
      <c r="H1100" s="9"/>
      <c r="I1100" s="9"/>
      <c r="J1100" s="18"/>
      <c r="K1100" s="18"/>
      <c r="Q1100">
        <f>ROUND((Source!BZ352/100)*ROUND((Source!AF352*Source!AV352)*Source!I352, 2), 2)</f>
        <v>352.35</v>
      </c>
      <c r="R1100">
        <f>Source!X352</f>
        <v>352.35</v>
      </c>
      <c r="S1100">
        <f>ROUND((Source!CA352/100)*ROUND((Source!AF352*Source!AV352)*Source!I352, 2), 2)</f>
        <v>50.34</v>
      </c>
      <c r="T1100">
        <f>Source!Y352</f>
        <v>50.34</v>
      </c>
      <c r="U1100">
        <f>ROUND((175/100)*ROUND((Source!AE352*Source!AV352)*Source!I352, 2), 2)</f>
        <v>0</v>
      </c>
      <c r="V1100">
        <f>ROUND((108/100)*ROUND(Source!CS352*Source!I352, 2), 2)</f>
        <v>0</v>
      </c>
    </row>
    <row r="1101" spans="1:22" ht="14.25" x14ac:dyDescent="0.2">
      <c r="A1101" s="15"/>
      <c r="B1101" s="15"/>
      <c r="C1101" s="15" t="s">
        <v>3132</v>
      </c>
      <c r="D1101" s="16"/>
      <c r="E1101" s="9"/>
      <c r="F1101" s="18">
        <f>Source!AO352</f>
        <v>7190.69</v>
      </c>
      <c r="G1101" s="17" t="str">
        <f>Source!DG352</f>
        <v/>
      </c>
      <c r="H1101" s="9">
        <f>Source!AV352</f>
        <v>1</v>
      </c>
      <c r="I1101" s="9">
        <f>IF(Source!BA352&lt;&gt; 0, Source!BA352, 1)</f>
        <v>1</v>
      </c>
      <c r="J1101" s="18">
        <f>Source!S352</f>
        <v>503.35</v>
      </c>
      <c r="K1101" s="18"/>
    </row>
    <row r="1102" spans="1:22" ht="14.25" x14ac:dyDescent="0.2">
      <c r="A1102" s="15"/>
      <c r="B1102" s="15"/>
      <c r="C1102" s="15" t="s">
        <v>3133</v>
      </c>
      <c r="D1102" s="16"/>
      <c r="E1102" s="9"/>
      <c r="F1102" s="18">
        <f>Source!AL352</f>
        <v>419.87</v>
      </c>
      <c r="G1102" s="17" t="str">
        <f>Source!DD352</f>
        <v/>
      </c>
      <c r="H1102" s="9">
        <f>Source!AW352</f>
        <v>1</v>
      </c>
      <c r="I1102" s="9">
        <f>IF(Source!BC352&lt;&gt; 0, Source!BC352, 1)</f>
        <v>1</v>
      </c>
      <c r="J1102" s="18">
        <f>Source!P352</f>
        <v>29.39</v>
      </c>
      <c r="K1102" s="18"/>
    </row>
    <row r="1103" spans="1:22" ht="14.25" x14ac:dyDescent="0.2">
      <c r="A1103" s="15"/>
      <c r="B1103" s="15"/>
      <c r="C1103" s="15" t="s">
        <v>3134</v>
      </c>
      <c r="D1103" s="16" t="s">
        <v>3135</v>
      </c>
      <c r="E1103" s="9">
        <f>Source!AT352</f>
        <v>70</v>
      </c>
      <c r="F1103" s="18"/>
      <c r="G1103" s="17"/>
      <c r="H1103" s="9"/>
      <c r="I1103" s="9"/>
      <c r="J1103" s="18">
        <f>SUM(R1100:R1102)</f>
        <v>352.35</v>
      </c>
      <c r="K1103" s="18"/>
    </row>
    <row r="1104" spans="1:22" ht="14.25" x14ac:dyDescent="0.2">
      <c r="A1104" s="15"/>
      <c r="B1104" s="15"/>
      <c r="C1104" s="15" t="s">
        <v>3136</v>
      </c>
      <c r="D1104" s="16" t="s">
        <v>3135</v>
      </c>
      <c r="E1104" s="9">
        <f>Source!AU352</f>
        <v>10</v>
      </c>
      <c r="F1104" s="18"/>
      <c r="G1104" s="17"/>
      <c r="H1104" s="9"/>
      <c r="I1104" s="9"/>
      <c r="J1104" s="18">
        <f>SUM(T1100:T1103)</f>
        <v>50.34</v>
      </c>
      <c r="K1104" s="18"/>
    </row>
    <row r="1105" spans="1:22" ht="14.25" x14ac:dyDescent="0.2">
      <c r="A1105" s="15"/>
      <c r="B1105" s="15"/>
      <c r="C1105" s="15" t="s">
        <v>3137</v>
      </c>
      <c r="D1105" s="16" t="s">
        <v>3138</v>
      </c>
      <c r="E1105" s="9">
        <f>Source!AQ352</f>
        <v>23.8</v>
      </c>
      <c r="F1105" s="18"/>
      <c r="G1105" s="17" t="str">
        <f>Source!DI352</f>
        <v/>
      </c>
      <c r="H1105" s="9">
        <f>Source!AV352</f>
        <v>1</v>
      </c>
      <c r="I1105" s="9"/>
      <c r="J1105" s="18"/>
      <c r="K1105" s="18">
        <f>Source!U352</f>
        <v>1.6660000000000001</v>
      </c>
    </row>
    <row r="1106" spans="1:22" ht="15" x14ac:dyDescent="0.25">
      <c r="A1106" s="21"/>
      <c r="B1106" s="21"/>
      <c r="C1106" s="21"/>
      <c r="D1106" s="21"/>
      <c r="E1106" s="21"/>
      <c r="F1106" s="21"/>
      <c r="G1106" s="21"/>
      <c r="H1106" s="21"/>
      <c r="I1106" s="52">
        <f>J1101+J1102+J1103+J1104</f>
        <v>935.43000000000006</v>
      </c>
      <c r="J1106" s="52"/>
      <c r="K1106" s="22">
        <f>IF(Source!I352&lt;&gt;0, ROUND(I1106/Source!I352, 2), 0)</f>
        <v>13363.29</v>
      </c>
      <c r="P1106" s="19">
        <f>I1106</f>
        <v>935.43000000000006</v>
      </c>
    </row>
    <row r="1107" spans="1:22" ht="42.75" x14ac:dyDescent="0.2">
      <c r="A1107" s="15">
        <v>150</v>
      </c>
      <c r="B1107" s="15" t="str">
        <f>Source!F353</f>
        <v>1.50-3201-3-6/1</v>
      </c>
      <c r="C1107" s="15" t="str">
        <f>Source!G353</f>
        <v>Заделка борозд в бетонных стенах, добавлять на каждые следующие 10 мм глубины к поз. 50-3201-3-4 (30 мм)</v>
      </c>
      <c r="D1107" s="16" t="str">
        <f>Source!DW353</f>
        <v>100 м</v>
      </c>
      <c r="E1107" s="9">
        <f>Source!I353</f>
        <v>0.01</v>
      </c>
      <c r="F1107" s="18"/>
      <c r="G1107" s="17"/>
      <c r="H1107" s="9"/>
      <c r="I1107" s="9"/>
      <c r="J1107" s="18"/>
      <c r="K1107" s="18"/>
      <c r="Q1107">
        <f>ROUND((Source!BZ353/100)*ROUND((Source!AF353*Source!AV353)*Source!I353, 2), 2)</f>
        <v>9.44</v>
      </c>
      <c r="R1107">
        <f>Source!X353</f>
        <v>9.44</v>
      </c>
      <c r="S1107">
        <f>ROUND((Source!CA353/100)*ROUND((Source!AF353*Source!AV353)*Source!I353, 2), 2)</f>
        <v>1.35</v>
      </c>
      <c r="T1107">
        <f>Source!Y353</f>
        <v>1.35</v>
      </c>
      <c r="U1107">
        <f>ROUND((175/100)*ROUND((Source!AE353*Source!AV353)*Source!I353, 2), 2)</f>
        <v>0</v>
      </c>
      <c r="V1107">
        <f>ROUND((108/100)*ROUND(Source!CS353*Source!I353, 2), 2)</f>
        <v>0</v>
      </c>
    </row>
    <row r="1108" spans="1:22" ht="14.25" x14ac:dyDescent="0.2">
      <c r="A1108" s="15"/>
      <c r="B1108" s="15"/>
      <c r="C1108" s="15" t="s">
        <v>3132</v>
      </c>
      <c r="D1108" s="16"/>
      <c r="E1108" s="9"/>
      <c r="F1108" s="18">
        <f>Source!AO353</f>
        <v>1348.22</v>
      </c>
      <c r="G1108" s="17" t="str">
        <f>Source!DG353</f>
        <v/>
      </c>
      <c r="H1108" s="9">
        <f>Source!AV353</f>
        <v>1</v>
      </c>
      <c r="I1108" s="9">
        <f>IF(Source!BA353&lt;&gt; 0, Source!BA353, 1)</f>
        <v>1</v>
      </c>
      <c r="J1108" s="18">
        <f>Source!S353</f>
        <v>13.48</v>
      </c>
      <c r="K1108" s="18"/>
    </row>
    <row r="1109" spans="1:22" ht="14.25" x14ac:dyDescent="0.2">
      <c r="A1109" s="15"/>
      <c r="B1109" s="15"/>
      <c r="C1109" s="15" t="s">
        <v>3133</v>
      </c>
      <c r="D1109" s="16"/>
      <c r="E1109" s="9"/>
      <c r="F1109" s="18">
        <f>Source!AL353</f>
        <v>209.94</v>
      </c>
      <c r="G1109" s="17" t="str">
        <f>Source!DD353</f>
        <v/>
      </c>
      <c r="H1109" s="9">
        <f>Source!AW353</f>
        <v>1</v>
      </c>
      <c r="I1109" s="9">
        <f>IF(Source!BC353&lt;&gt; 0, Source!BC353, 1)</f>
        <v>1</v>
      </c>
      <c r="J1109" s="18">
        <f>Source!P353</f>
        <v>2.1</v>
      </c>
      <c r="K1109" s="18"/>
    </row>
    <row r="1110" spans="1:22" ht="14.25" x14ac:dyDescent="0.2">
      <c r="A1110" s="15"/>
      <c r="B1110" s="15"/>
      <c r="C1110" s="15" t="s">
        <v>3134</v>
      </c>
      <c r="D1110" s="16" t="s">
        <v>3135</v>
      </c>
      <c r="E1110" s="9">
        <f>Source!AT353</f>
        <v>70</v>
      </c>
      <c r="F1110" s="18"/>
      <c r="G1110" s="17"/>
      <c r="H1110" s="9"/>
      <c r="I1110" s="9"/>
      <c r="J1110" s="18">
        <f>SUM(R1107:R1109)</f>
        <v>9.44</v>
      </c>
      <c r="K1110" s="18"/>
    </row>
    <row r="1111" spans="1:22" ht="14.25" x14ac:dyDescent="0.2">
      <c r="A1111" s="15"/>
      <c r="B1111" s="15"/>
      <c r="C1111" s="15" t="s">
        <v>3136</v>
      </c>
      <c r="D1111" s="16" t="s">
        <v>3135</v>
      </c>
      <c r="E1111" s="9">
        <f>Source!AU353</f>
        <v>10</v>
      </c>
      <c r="F1111" s="18"/>
      <c r="G1111" s="17"/>
      <c r="H1111" s="9"/>
      <c r="I1111" s="9"/>
      <c r="J1111" s="18">
        <f>SUM(T1107:T1110)</f>
        <v>1.35</v>
      </c>
      <c r="K1111" s="18"/>
    </row>
    <row r="1112" spans="1:22" ht="14.25" x14ac:dyDescent="0.2">
      <c r="A1112" s="15"/>
      <c r="B1112" s="15"/>
      <c r="C1112" s="15" t="s">
        <v>3137</v>
      </c>
      <c r="D1112" s="16" t="s">
        <v>3138</v>
      </c>
      <c r="E1112" s="9">
        <f>Source!AQ353</f>
        <v>4.34</v>
      </c>
      <c r="F1112" s="18"/>
      <c r="G1112" s="17" t="str">
        <f>Source!DI353</f>
        <v/>
      </c>
      <c r="H1112" s="9">
        <f>Source!AV353</f>
        <v>1</v>
      </c>
      <c r="I1112" s="9"/>
      <c r="J1112" s="18"/>
      <c r="K1112" s="18">
        <f>Source!U353</f>
        <v>4.3400000000000001E-2</v>
      </c>
    </row>
    <row r="1113" spans="1:22" ht="15" x14ac:dyDescent="0.25">
      <c r="A1113" s="21"/>
      <c r="B1113" s="21"/>
      <c r="C1113" s="21"/>
      <c r="D1113" s="21"/>
      <c r="E1113" s="21"/>
      <c r="F1113" s="21"/>
      <c r="G1113" s="21"/>
      <c r="H1113" s="21"/>
      <c r="I1113" s="52">
        <f>J1108+J1109+J1110+J1111</f>
        <v>26.37</v>
      </c>
      <c r="J1113" s="52"/>
      <c r="K1113" s="22">
        <f>IF(Source!I353&lt;&gt;0, ROUND(I1113/Source!I353, 2), 0)</f>
        <v>2637</v>
      </c>
      <c r="P1113" s="19">
        <f>I1113</f>
        <v>26.37</v>
      </c>
    </row>
    <row r="1114" spans="1:22" ht="28.5" x14ac:dyDescent="0.2">
      <c r="A1114" s="15">
        <v>151</v>
      </c>
      <c r="B1114" s="15" t="str">
        <f>Source!F354</f>
        <v>1.50-3201-3-1/1</v>
      </c>
      <c r="C1114" s="15" t="str">
        <f>Source!G354</f>
        <v>Заделка борозд в бетонных потолках, шириной до 50 мм, глубиной до 20 мм</v>
      </c>
      <c r="D1114" s="16" t="str">
        <f>Source!DW354</f>
        <v>100 м</v>
      </c>
      <c r="E1114" s="9">
        <f>Source!I354</f>
        <v>0.01</v>
      </c>
      <c r="F1114" s="18"/>
      <c r="G1114" s="17"/>
      <c r="H1114" s="9"/>
      <c r="I1114" s="9"/>
      <c r="J1114" s="18"/>
      <c r="K1114" s="18"/>
      <c r="Q1114">
        <f>ROUND((Source!BZ354/100)*ROUND((Source!AF354*Source!AV354)*Source!I354, 2), 2)</f>
        <v>73.06</v>
      </c>
      <c r="R1114">
        <f>Source!X354</f>
        <v>73.06</v>
      </c>
      <c r="S1114">
        <f>ROUND((Source!CA354/100)*ROUND((Source!AF354*Source!AV354)*Source!I354, 2), 2)</f>
        <v>10.44</v>
      </c>
      <c r="T1114">
        <f>Source!Y354</f>
        <v>10.44</v>
      </c>
      <c r="U1114">
        <f>ROUND((175/100)*ROUND((Source!AE354*Source!AV354)*Source!I354, 2), 2)</f>
        <v>0</v>
      </c>
      <c r="V1114">
        <f>ROUND((108/100)*ROUND(Source!CS354*Source!I354, 2), 2)</f>
        <v>0</v>
      </c>
    </row>
    <row r="1115" spans="1:22" ht="14.25" x14ac:dyDescent="0.2">
      <c r="A1115" s="15"/>
      <c r="B1115" s="15"/>
      <c r="C1115" s="15" t="s">
        <v>3132</v>
      </c>
      <c r="D1115" s="16"/>
      <c r="E1115" s="9"/>
      <c r="F1115" s="18">
        <f>Source!AO354</f>
        <v>10436.530000000001</v>
      </c>
      <c r="G1115" s="17" t="str">
        <f>Source!DG354</f>
        <v/>
      </c>
      <c r="H1115" s="9">
        <f>Source!AV354</f>
        <v>1</v>
      </c>
      <c r="I1115" s="9">
        <f>IF(Source!BA354&lt;&gt; 0, Source!BA354, 1)</f>
        <v>1</v>
      </c>
      <c r="J1115" s="18">
        <f>Source!S354</f>
        <v>104.37</v>
      </c>
      <c r="K1115" s="18"/>
    </row>
    <row r="1116" spans="1:22" ht="14.25" x14ac:dyDescent="0.2">
      <c r="A1116" s="15"/>
      <c r="B1116" s="15"/>
      <c r="C1116" s="15" t="s">
        <v>3133</v>
      </c>
      <c r="D1116" s="16"/>
      <c r="E1116" s="9"/>
      <c r="F1116" s="18">
        <f>Source!AL354</f>
        <v>419.87</v>
      </c>
      <c r="G1116" s="17" t="str">
        <f>Source!DD354</f>
        <v/>
      </c>
      <c r="H1116" s="9">
        <f>Source!AW354</f>
        <v>1</v>
      </c>
      <c r="I1116" s="9">
        <f>IF(Source!BC354&lt;&gt; 0, Source!BC354, 1)</f>
        <v>1</v>
      </c>
      <c r="J1116" s="18">
        <f>Source!P354</f>
        <v>4.2</v>
      </c>
      <c r="K1116" s="18"/>
    </row>
    <row r="1117" spans="1:22" ht="14.25" x14ac:dyDescent="0.2">
      <c r="A1117" s="15"/>
      <c r="B1117" s="15"/>
      <c r="C1117" s="15" t="s">
        <v>3134</v>
      </c>
      <c r="D1117" s="16" t="s">
        <v>3135</v>
      </c>
      <c r="E1117" s="9">
        <f>Source!AT354</f>
        <v>70</v>
      </c>
      <c r="F1117" s="18"/>
      <c r="G1117" s="17"/>
      <c r="H1117" s="9"/>
      <c r="I1117" s="9"/>
      <c r="J1117" s="18">
        <f>SUM(R1114:R1116)</f>
        <v>73.06</v>
      </c>
      <c r="K1117" s="18"/>
    </row>
    <row r="1118" spans="1:22" ht="14.25" x14ac:dyDescent="0.2">
      <c r="A1118" s="15"/>
      <c r="B1118" s="15"/>
      <c r="C1118" s="15" t="s">
        <v>3136</v>
      </c>
      <c r="D1118" s="16" t="s">
        <v>3135</v>
      </c>
      <c r="E1118" s="9">
        <f>Source!AU354</f>
        <v>10</v>
      </c>
      <c r="F1118" s="18"/>
      <c r="G1118" s="17"/>
      <c r="H1118" s="9"/>
      <c r="I1118" s="9"/>
      <c r="J1118" s="18">
        <f>SUM(T1114:T1117)</f>
        <v>10.44</v>
      </c>
      <c r="K1118" s="18"/>
    </row>
    <row r="1119" spans="1:22" ht="14.25" x14ac:dyDescent="0.2">
      <c r="A1119" s="15"/>
      <c r="B1119" s="15"/>
      <c r="C1119" s="15" t="s">
        <v>3137</v>
      </c>
      <c r="D1119" s="16" t="s">
        <v>3138</v>
      </c>
      <c r="E1119" s="9">
        <f>Source!AQ354</f>
        <v>32.700000000000003</v>
      </c>
      <c r="F1119" s="18"/>
      <c r="G1119" s="17" t="str">
        <f>Source!DI354</f>
        <v/>
      </c>
      <c r="H1119" s="9">
        <f>Source!AV354</f>
        <v>1</v>
      </c>
      <c r="I1119" s="9"/>
      <c r="J1119" s="18"/>
      <c r="K1119" s="18">
        <f>Source!U354</f>
        <v>0.32700000000000001</v>
      </c>
    </row>
    <row r="1120" spans="1:22" ht="15" x14ac:dyDescent="0.25">
      <c r="A1120" s="21"/>
      <c r="B1120" s="21"/>
      <c r="C1120" s="21"/>
      <c r="D1120" s="21"/>
      <c r="E1120" s="21"/>
      <c r="F1120" s="21"/>
      <c r="G1120" s="21"/>
      <c r="H1120" s="21"/>
      <c r="I1120" s="52">
        <f>J1115+J1116+J1117+J1118</f>
        <v>192.07</v>
      </c>
      <c r="J1120" s="52"/>
      <c r="K1120" s="22">
        <f>IF(Source!I354&lt;&gt;0, ROUND(I1120/Source!I354, 2), 0)</f>
        <v>19207</v>
      </c>
      <c r="P1120" s="19">
        <f>I1120</f>
        <v>192.07</v>
      </c>
    </row>
    <row r="1121" spans="1:22" ht="28.5" x14ac:dyDescent="0.2">
      <c r="A1121" s="15">
        <v>152</v>
      </c>
      <c r="B1121" s="15" t="str">
        <f>Source!F355</f>
        <v>1.8-3504-2-1/1</v>
      </c>
      <c r="C1121" s="15" t="str">
        <f>Source!G355</f>
        <v>Разборка перегородок из гипсовых плит</v>
      </c>
      <c r="D1121" s="16" t="str">
        <f>Source!DW355</f>
        <v>100 м2</v>
      </c>
      <c r="E1121" s="9">
        <f>Source!I355</f>
        <v>0.01</v>
      </c>
      <c r="F1121" s="18"/>
      <c r="G1121" s="17"/>
      <c r="H1121" s="9"/>
      <c r="I1121" s="9"/>
      <c r="J1121" s="18"/>
      <c r="K1121" s="18"/>
      <c r="Q1121">
        <f>ROUND((Source!BZ355/100)*ROUND((Source!AF355*Source!AV355)*Source!I355, 2), 2)</f>
        <v>234.12</v>
      </c>
      <c r="R1121">
        <f>Source!X355</f>
        <v>234.12</v>
      </c>
      <c r="S1121">
        <f>ROUND((Source!CA355/100)*ROUND((Source!AF355*Source!AV355)*Source!I355, 2), 2)</f>
        <v>33.450000000000003</v>
      </c>
      <c r="T1121">
        <f>Source!Y355</f>
        <v>33.450000000000003</v>
      </c>
      <c r="U1121">
        <f>ROUND((175/100)*ROUND((Source!AE355*Source!AV355)*Source!I355, 2), 2)</f>
        <v>0</v>
      </c>
      <c r="V1121">
        <f>ROUND((108/100)*ROUND(Source!CS355*Source!I355, 2), 2)</f>
        <v>0</v>
      </c>
    </row>
    <row r="1122" spans="1:22" ht="14.25" x14ac:dyDescent="0.2">
      <c r="A1122" s="15"/>
      <c r="B1122" s="15"/>
      <c r="C1122" s="15" t="s">
        <v>3132</v>
      </c>
      <c r="D1122" s="16"/>
      <c r="E1122" s="9"/>
      <c r="F1122" s="18">
        <f>Source!AO355</f>
        <v>33445.78</v>
      </c>
      <c r="G1122" s="17" t="str">
        <f>Source!DG355</f>
        <v/>
      </c>
      <c r="H1122" s="9">
        <f>Source!AV355</f>
        <v>1</v>
      </c>
      <c r="I1122" s="9">
        <f>IF(Source!BA355&lt;&gt; 0, Source!BA355, 1)</f>
        <v>1</v>
      </c>
      <c r="J1122" s="18">
        <f>Source!S355</f>
        <v>334.46</v>
      </c>
      <c r="K1122" s="18"/>
    </row>
    <row r="1123" spans="1:22" ht="14.25" x14ac:dyDescent="0.2">
      <c r="A1123" s="15"/>
      <c r="B1123" s="15"/>
      <c r="C1123" s="15" t="s">
        <v>3134</v>
      </c>
      <c r="D1123" s="16" t="s">
        <v>3135</v>
      </c>
      <c r="E1123" s="9">
        <f>Source!AT355</f>
        <v>70</v>
      </c>
      <c r="F1123" s="18"/>
      <c r="G1123" s="17"/>
      <c r="H1123" s="9"/>
      <c r="I1123" s="9"/>
      <c r="J1123" s="18">
        <f>SUM(R1121:R1122)</f>
        <v>234.12</v>
      </c>
      <c r="K1123" s="18"/>
    </row>
    <row r="1124" spans="1:22" ht="14.25" x14ac:dyDescent="0.2">
      <c r="A1124" s="15"/>
      <c r="B1124" s="15"/>
      <c r="C1124" s="15" t="s">
        <v>3136</v>
      </c>
      <c r="D1124" s="16" t="s">
        <v>3135</v>
      </c>
      <c r="E1124" s="9">
        <f>Source!AU355</f>
        <v>10</v>
      </c>
      <c r="F1124" s="18"/>
      <c r="G1124" s="17"/>
      <c r="H1124" s="9"/>
      <c r="I1124" s="9"/>
      <c r="J1124" s="18">
        <f>SUM(T1121:T1123)</f>
        <v>33.450000000000003</v>
      </c>
      <c r="K1124" s="18"/>
    </row>
    <row r="1125" spans="1:22" ht="14.25" x14ac:dyDescent="0.2">
      <c r="A1125" s="15"/>
      <c r="B1125" s="15"/>
      <c r="C1125" s="15" t="s">
        <v>3137</v>
      </c>
      <c r="D1125" s="16" t="s">
        <v>3138</v>
      </c>
      <c r="E1125" s="9">
        <f>Source!AQ355</f>
        <v>169.38</v>
      </c>
      <c r="F1125" s="18"/>
      <c r="G1125" s="17" t="str">
        <f>Source!DI355</f>
        <v/>
      </c>
      <c r="H1125" s="9">
        <f>Source!AV355</f>
        <v>1</v>
      </c>
      <c r="I1125" s="9"/>
      <c r="J1125" s="18"/>
      <c r="K1125" s="18">
        <f>Source!U355</f>
        <v>1.6938</v>
      </c>
    </row>
    <row r="1126" spans="1:22" ht="15" x14ac:dyDescent="0.25">
      <c r="A1126" s="21"/>
      <c r="B1126" s="21"/>
      <c r="C1126" s="21"/>
      <c r="D1126" s="21"/>
      <c r="E1126" s="21"/>
      <c r="F1126" s="21"/>
      <c r="G1126" s="21"/>
      <c r="H1126" s="21"/>
      <c r="I1126" s="52">
        <f>J1122+J1123+J1124</f>
        <v>602.03</v>
      </c>
      <c r="J1126" s="52"/>
      <c r="K1126" s="22">
        <f>IF(Source!I355&lt;&gt;0, ROUND(I1126/Source!I355, 2), 0)</f>
        <v>60203</v>
      </c>
      <c r="P1126" s="19">
        <f>I1126</f>
        <v>602.03</v>
      </c>
    </row>
    <row r="1127" spans="1:22" ht="42.75" x14ac:dyDescent="0.2">
      <c r="A1127" s="15">
        <v>153</v>
      </c>
      <c r="B1127" s="15" t="str">
        <f>Source!F356</f>
        <v>1.11-3204-1-4/1</v>
      </c>
      <c r="C1127" s="15" t="str">
        <f>Source!G356</f>
        <v>Разборка заполнений проемов из пластиковых блоков - глухих (перегородок из ПВХ профилей)</v>
      </c>
      <c r="D1127" s="16" t="str">
        <f>Source!DW356</f>
        <v>100 м2</v>
      </c>
      <c r="E1127" s="9">
        <f>Source!I356</f>
        <v>4.4999999999999998E-2</v>
      </c>
      <c r="F1127" s="18"/>
      <c r="G1127" s="17"/>
      <c r="H1127" s="9"/>
      <c r="I1127" s="9"/>
      <c r="J1127" s="18"/>
      <c r="K1127" s="18"/>
      <c r="Q1127">
        <f>ROUND((Source!BZ356/100)*ROUND((Source!AF356*Source!AV356)*Source!I356, 2), 2)</f>
        <v>675.6</v>
      </c>
      <c r="R1127">
        <f>Source!X356</f>
        <v>675.6</v>
      </c>
      <c r="S1127">
        <f>ROUND((Source!CA356/100)*ROUND((Source!AF356*Source!AV356)*Source!I356, 2), 2)</f>
        <v>96.51</v>
      </c>
      <c r="T1127">
        <f>Source!Y356</f>
        <v>96.51</v>
      </c>
      <c r="U1127">
        <f>ROUND((175/100)*ROUND((Source!AE356*Source!AV356)*Source!I356, 2), 2)</f>
        <v>0</v>
      </c>
      <c r="V1127">
        <f>ROUND((108/100)*ROUND(Source!CS356*Source!I356, 2), 2)</f>
        <v>0</v>
      </c>
    </row>
    <row r="1128" spans="1:22" ht="14.25" x14ac:dyDescent="0.2">
      <c r="A1128" s="15"/>
      <c r="B1128" s="15"/>
      <c r="C1128" s="15" t="s">
        <v>3132</v>
      </c>
      <c r="D1128" s="16"/>
      <c r="E1128" s="9"/>
      <c r="F1128" s="18">
        <f>Source!AO356</f>
        <v>21447.65</v>
      </c>
      <c r="G1128" s="17" t="str">
        <f>Source!DG356</f>
        <v/>
      </c>
      <c r="H1128" s="9">
        <f>Source!AV356</f>
        <v>1</v>
      </c>
      <c r="I1128" s="9">
        <f>IF(Source!BA356&lt;&gt; 0, Source!BA356, 1)</f>
        <v>1</v>
      </c>
      <c r="J1128" s="18">
        <f>Source!S356</f>
        <v>965.14</v>
      </c>
      <c r="K1128" s="18"/>
    </row>
    <row r="1129" spans="1:22" ht="14.25" x14ac:dyDescent="0.2">
      <c r="A1129" s="15"/>
      <c r="B1129" s="15"/>
      <c r="C1129" s="15" t="s">
        <v>3139</v>
      </c>
      <c r="D1129" s="16"/>
      <c r="E1129" s="9"/>
      <c r="F1129" s="18">
        <f>Source!AM356</f>
        <v>25.21</v>
      </c>
      <c r="G1129" s="17" t="str">
        <f>Source!DE356</f>
        <v/>
      </c>
      <c r="H1129" s="9">
        <f>Source!AV356</f>
        <v>1</v>
      </c>
      <c r="I1129" s="9">
        <f>IF(Source!BB356&lt;&gt; 0, Source!BB356, 1)</f>
        <v>1</v>
      </c>
      <c r="J1129" s="18">
        <f>Source!Q356</f>
        <v>1.1299999999999999</v>
      </c>
      <c r="K1129" s="18"/>
    </row>
    <row r="1130" spans="1:22" ht="14.25" x14ac:dyDescent="0.2">
      <c r="A1130" s="15"/>
      <c r="B1130" s="15"/>
      <c r="C1130" s="15" t="s">
        <v>3134</v>
      </c>
      <c r="D1130" s="16" t="s">
        <v>3135</v>
      </c>
      <c r="E1130" s="9">
        <f>Source!AT356</f>
        <v>70</v>
      </c>
      <c r="F1130" s="18"/>
      <c r="G1130" s="17"/>
      <c r="H1130" s="9"/>
      <c r="I1130" s="9"/>
      <c r="J1130" s="18">
        <f>SUM(R1127:R1129)</f>
        <v>675.6</v>
      </c>
      <c r="K1130" s="18"/>
    </row>
    <row r="1131" spans="1:22" ht="14.25" x14ac:dyDescent="0.2">
      <c r="A1131" s="15"/>
      <c r="B1131" s="15"/>
      <c r="C1131" s="15" t="s">
        <v>3136</v>
      </c>
      <c r="D1131" s="16" t="s">
        <v>3135</v>
      </c>
      <c r="E1131" s="9">
        <f>Source!AU356</f>
        <v>10</v>
      </c>
      <c r="F1131" s="18"/>
      <c r="G1131" s="17"/>
      <c r="H1131" s="9"/>
      <c r="I1131" s="9"/>
      <c r="J1131" s="18">
        <f>SUM(T1127:T1130)</f>
        <v>96.51</v>
      </c>
      <c r="K1131" s="18"/>
    </row>
    <row r="1132" spans="1:22" ht="14.25" x14ac:dyDescent="0.2">
      <c r="A1132" s="15"/>
      <c r="B1132" s="15"/>
      <c r="C1132" s="15" t="s">
        <v>3137</v>
      </c>
      <c r="D1132" s="16" t="s">
        <v>3138</v>
      </c>
      <c r="E1132" s="9">
        <f>Source!AQ356</f>
        <v>99.76</v>
      </c>
      <c r="F1132" s="18"/>
      <c r="G1132" s="17" t="str">
        <f>Source!DI356</f>
        <v/>
      </c>
      <c r="H1132" s="9">
        <f>Source!AV356</f>
        <v>1</v>
      </c>
      <c r="I1132" s="9"/>
      <c r="J1132" s="18"/>
      <c r="K1132" s="18">
        <f>Source!U356</f>
        <v>4.4892000000000003</v>
      </c>
    </row>
    <row r="1133" spans="1:22" ht="15" x14ac:dyDescent="0.25">
      <c r="A1133" s="21"/>
      <c r="B1133" s="21"/>
      <c r="C1133" s="21"/>
      <c r="D1133" s="21"/>
      <c r="E1133" s="21"/>
      <c r="F1133" s="21"/>
      <c r="G1133" s="21"/>
      <c r="H1133" s="21"/>
      <c r="I1133" s="52">
        <f>J1128+J1129+J1130+J1131</f>
        <v>1738.3799999999999</v>
      </c>
      <c r="J1133" s="52"/>
      <c r="K1133" s="22">
        <f>IF(Source!I356&lt;&gt;0, ROUND(I1133/Source!I356, 2), 0)</f>
        <v>38630.67</v>
      </c>
      <c r="P1133" s="19">
        <f>I1133</f>
        <v>1738.3799999999999</v>
      </c>
    </row>
    <row r="1134" spans="1:22" ht="57" x14ac:dyDescent="0.2">
      <c r="A1134" s="15">
        <v>154</v>
      </c>
      <c r="B1134" s="15" t="str">
        <f>Source!F357</f>
        <v>1.8-3304-1-1/1</v>
      </c>
      <c r="C1134" s="15" t="str">
        <f>Source!G357</f>
        <v>Разборка перегородок из гипсокартонных листов на металлическом каркасе - снятие обшивки в один слой</v>
      </c>
      <c r="D1134" s="16" t="str">
        <f>Source!DW357</f>
        <v>100 м2</v>
      </c>
      <c r="E1134" s="9">
        <f>Source!I357</f>
        <v>0.28000000000000003</v>
      </c>
      <c r="F1134" s="18"/>
      <c r="G1134" s="17"/>
      <c r="H1134" s="9"/>
      <c r="I1134" s="9"/>
      <c r="J1134" s="18"/>
      <c r="K1134" s="18"/>
      <c r="Q1134">
        <f>ROUND((Source!BZ357/100)*ROUND((Source!AF357*Source!AV357)*Source!I357, 2), 2)</f>
        <v>931.89</v>
      </c>
      <c r="R1134">
        <f>Source!X357</f>
        <v>931.89</v>
      </c>
      <c r="S1134">
        <f>ROUND((Source!CA357/100)*ROUND((Source!AF357*Source!AV357)*Source!I357, 2), 2)</f>
        <v>133.13</v>
      </c>
      <c r="T1134">
        <f>Source!Y357</f>
        <v>133.13</v>
      </c>
      <c r="U1134">
        <f>ROUND((175/100)*ROUND((Source!AE357*Source!AV357)*Source!I357, 2), 2)</f>
        <v>0</v>
      </c>
      <c r="V1134">
        <f>ROUND((108/100)*ROUND(Source!CS357*Source!I357, 2), 2)</f>
        <v>0</v>
      </c>
    </row>
    <row r="1135" spans="1:22" ht="14.25" x14ac:dyDescent="0.2">
      <c r="A1135" s="15"/>
      <c r="B1135" s="15"/>
      <c r="C1135" s="15" t="s">
        <v>3132</v>
      </c>
      <c r="D1135" s="16"/>
      <c r="E1135" s="9"/>
      <c r="F1135" s="18">
        <f>Source!AO357</f>
        <v>4754.53</v>
      </c>
      <c r="G1135" s="17" t="str">
        <f>Source!DG357</f>
        <v/>
      </c>
      <c r="H1135" s="9">
        <f>Source!AV357</f>
        <v>1</v>
      </c>
      <c r="I1135" s="9">
        <f>IF(Source!BA357&lt;&gt; 0, Source!BA357, 1)</f>
        <v>1</v>
      </c>
      <c r="J1135" s="18">
        <f>Source!S357</f>
        <v>1331.27</v>
      </c>
      <c r="K1135" s="18"/>
    </row>
    <row r="1136" spans="1:22" ht="14.25" x14ac:dyDescent="0.2">
      <c r="A1136" s="15"/>
      <c r="B1136" s="15"/>
      <c r="C1136" s="15" t="s">
        <v>3139</v>
      </c>
      <c r="D1136" s="16"/>
      <c r="E1136" s="9"/>
      <c r="F1136" s="18">
        <f>Source!AM357</f>
        <v>6.38</v>
      </c>
      <c r="G1136" s="17" t="str">
        <f>Source!DE357</f>
        <v/>
      </c>
      <c r="H1136" s="9">
        <f>Source!AV357</f>
        <v>1</v>
      </c>
      <c r="I1136" s="9">
        <f>IF(Source!BB357&lt;&gt; 0, Source!BB357, 1)</f>
        <v>1</v>
      </c>
      <c r="J1136" s="18">
        <f>Source!Q357</f>
        <v>1.79</v>
      </c>
      <c r="K1136" s="18"/>
    </row>
    <row r="1137" spans="1:22" ht="14.25" x14ac:dyDescent="0.2">
      <c r="A1137" s="15"/>
      <c r="B1137" s="15"/>
      <c r="C1137" s="15" t="s">
        <v>3134</v>
      </c>
      <c r="D1137" s="16" t="s">
        <v>3135</v>
      </c>
      <c r="E1137" s="9">
        <f>Source!AT357</f>
        <v>70</v>
      </c>
      <c r="F1137" s="18"/>
      <c r="G1137" s="17"/>
      <c r="H1137" s="9"/>
      <c r="I1137" s="9"/>
      <c r="J1137" s="18">
        <f>SUM(R1134:R1136)</f>
        <v>931.89</v>
      </c>
      <c r="K1137" s="18"/>
    </row>
    <row r="1138" spans="1:22" ht="14.25" x14ac:dyDescent="0.2">
      <c r="A1138" s="15"/>
      <c r="B1138" s="15"/>
      <c r="C1138" s="15" t="s">
        <v>3136</v>
      </c>
      <c r="D1138" s="16" t="s">
        <v>3135</v>
      </c>
      <c r="E1138" s="9">
        <f>Source!AU357</f>
        <v>10</v>
      </c>
      <c r="F1138" s="18"/>
      <c r="G1138" s="17"/>
      <c r="H1138" s="9"/>
      <c r="I1138" s="9"/>
      <c r="J1138" s="18">
        <f>SUM(T1134:T1137)</f>
        <v>133.13</v>
      </c>
      <c r="K1138" s="18"/>
    </row>
    <row r="1139" spans="1:22" ht="14.25" x14ac:dyDescent="0.2">
      <c r="A1139" s="15"/>
      <c r="B1139" s="15"/>
      <c r="C1139" s="15" t="s">
        <v>3137</v>
      </c>
      <c r="D1139" s="16" t="s">
        <v>3138</v>
      </c>
      <c r="E1139" s="9">
        <f>Source!AQ357</f>
        <v>20.94</v>
      </c>
      <c r="F1139" s="18"/>
      <c r="G1139" s="17" t="str">
        <f>Source!DI357</f>
        <v/>
      </c>
      <c r="H1139" s="9">
        <f>Source!AV357</f>
        <v>1</v>
      </c>
      <c r="I1139" s="9"/>
      <c r="J1139" s="18"/>
      <c r="K1139" s="18">
        <f>Source!U357</f>
        <v>5.8632000000000009</v>
      </c>
    </row>
    <row r="1140" spans="1:22" ht="15" x14ac:dyDescent="0.25">
      <c r="A1140" s="21"/>
      <c r="B1140" s="21"/>
      <c r="C1140" s="21"/>
      <c r="D1140" s="21"/>
      <c r="E1140" s="21"/>
      <c r="F1140" s="21"/>
      <c r="G1140" s="21"/>
      <c r="H1140" s="21"/>
      <c r="I1140" s="52">
        <f>J1135+J1136+J1137+J1138</f>
        <v>2398.08</v>
      </c>
      <c r="J1140" s="52"/>
      <c r="K1140" s="22">
        <f>IF(Source!I357&lt;&gt;0, ROUND(I1140/Source!I357, 2), 0)</f>
        <v>8564.57</v>
      </c>
      <c r="P1140" s="19">
        <f>I1140</f>
        <v>2398.08</v>
      </c>
    </row>
    <row r="1141" spans="1:22" ht="57" x14ac:dyDescent="0.2">
      <c r="A1141" s="15">
        <v>155</v>
      </c>
      <c r="B1141" s="15" t="str">
        <f>Source!F358</f>
        <v>1.8-3304-1-2/1</v>
      </c>
      <c r="C1141" s="15" t="str">
        <f>Source!G358</f>
        <v>Разборка перегородок из гипсокартонных листов на металлическом каркасе - снятие каждого дополнительного слоя</v>
      </c>
      <c r="D1141" s="16" t="str">
        <f>Source!DW358</f>
        <v>100 м2</v>
      </c>
      <c r="E1141" s="9">
        <f>Source!I358</f>
        <v>0.06</v>
      </c>
      <c r="F1141" s="18"/>
      <c r="G1141" s="17"/>
      <c r="H1141" s="9"/>
      <c r="I1141" s="9"/>
      <c r="J1141" s="18"/>
      <c r="K1141" s="18"/>
      <c r="Q1141">
        <f>ROUND((Source!BZ358/100)*ROUND((Source!AF358*Source!AV358)*Source!I358, 2), 2)</f>
        <v>125.34</v>
      </c>
      <c r="R1141">
        <f>Source!X358</f>
        <v>125.34</v>
      </c>
      <c r="S1141">
        <f>ROUND((Source!CA358/100)*ROUND((Source!AF358*Source!AV358)*Source!I358, 2), 2)</f>
        <v>17.91</v>
      </c>
      <c r="T1141">
        <f>Source!Y358</f>
        <v>17.91</v>
      </c>
      <c r="U1141">
        <f>ROUND((175/100)*ROUND((Source!AE358*Source!AV358)*Source!I358, 2), 2)</f>
        <v>0</v>
      </c>
      <c r="V1141">
        <f>ROUND((108/100)*ROUND(Source!CS358*Source!I358, 2), 2)</f>
        <v>0</v>
      </c>
    </row>
    <row r="1142" spans="1:22" ht="14.25" x14ac:dyDescent="0.2">
      <c r="A1142" s="15"/>
      <c r="B1142" s="15"/>
      <c r="C1142" s="15" t="s">
        <v>3132</v>
      </c>
      <c r="D1142" s="16"/>
      <c r="E1142" s="9"/>
      <c r="F1142" s="18">
        <f>Source!AO358</f>
        <v>2984.21</v>
      </c>
      <c r="G1142" s="17" t="str">
        <f>Source!DG358</f>
        <v/>
      </c>
      <c r="H1142" s="9">
        <f>Source!AV358</f>
        <v>1</v>
      </c>
      <c r="I1142" s="9">
        <f>IF(Source!BA358&lt;&gt; 0, Source!BA358, 1)</f>
        <v>1</v>
      </c>
      <c r="J1142" s="18">
        <f>Source!S358</f>
        <v>179.05</v>
      </c>
      <c r="K1142" s="18"/>
    </row>
    <row r="1143" spans="1:22" ht="14.25" x14ac:dyDescent="0.2">
      <c r="A1143" s="15"/>
      <c r="B1143" s="15"/>
      <c r="C1143" s="15" t="s">
        <v>3139</v>
      </c>
      <c r="D1143" s="16"/>
      <c r="E1143" s="9"/>
      <c r="F1143" s="18">
        <f>Source!AM358</f>
        <v>7.69</v>
      </c>
      <c r="G1143" s="17" t="str">
        <f>Source!DE358</f>
        <v/>
      </c>
      <c r="H1143" s="9">
        <f>Source!AV358</f>
        <v>1</v>
      </c>
      <c r="I1143" s="9">
        <f>IF(Source!BB358&lt;&gt; 0, Source!BB358, 1)</f>
        <v>1</v>
      </c>
      <c r="J1143" s="18">
        <f>Source!Q358</f>
        <v>0.46</v>
      </c>
      <c r="K1143" s="18"/>
    </row>
    <row r="1144" spans="1:22" ht="14.25" x14ac:dyDescent="0.2">
      <c r="A1144" s="15"/>
      <c r="B1144" s="15"/>
      <c r="C1144" s="15" t="s">
        <v>3134</v>
      </c>
      <c r="D1144" s="16" t="s">
        <v>3135</v>
      </c>
      <c r="E1144" s="9">
        <f>Source!AT358</f>
        <v>70</v>
      </c>
      <c r="F1144" s="18"/>
      <c r="G1144" s="17"/>
      <c r="H1144" s="9"/>
      <c r="I1144" s="9"/>
      <c r="J1144" s="18">
        <f>SUM(R1141:R1143)</f>
        <v>125.34</v>
      </c>
      <c r="K1144" s="18"/>
    </row>
    <row r="1145" spans="1:22" ht="14.25" x14ac:dyDescent="0.2">
      <c r="A1145" s="15"/>
      <c r="B1145" s="15"/>
      <c r="C1145" s="15" t="s">
        <v>3136</v>
      </c>
      <c r="D1145" s="16" t="s">
        <v>3135</v>
      </c>
      <c r="E1145" s="9">
        <f>Source!AU358</f>
        <v>10</v>
      </c>
      <c r="F1145" s="18"/>
      <c r="G1145" s="17"/>
      <c r="H1145" s="9"/>
      <c r="I1145" s="9"/>
      <c r="J1145" s="18">
        <f>SUM(T1141:T1144)</f>
        <v>17.91</v>
      </c>
      <c r="K1145" s="18"/>
    </row>
    <row r="1146" spans="1:22" ht="14.25" x14ac:dyDescent="0.2">
      <c r="A1146" s="15"/>
      <c r="B1146" s="15"/>
      <c r="C1146" s="15" t="s">
        <v>3137</v>
      </c>
      <c r="D1146" s="16" t="s">
        <v>3138</v>
      </c>
      <c r="E1146" s="9">
        <f>Source!AQ358</f>
        <v>13.09</v>
      </c>
      <c r="F1146" s="18"/>
      <c r="G1146" s="17" t="str">
        <f>Source!DI358</f>
        <v/>
      </c>
      <c r="H1146" s="9">
        <f>Source!AV358</f>
        <v>1</v>
      </c>
      <c r="I1146" s="9"/>
      <c r="J1146" s="18"/>
      <c r="K1146" s="18">
        <f>Source!U358</f>
        <v>0.78539999999999999</v>
      </c>
    </row>
    <row r="1147" spans="1:22" ht="15" x14ac:dyDescent="0.25">
      <c r="A1147" s="21"/>
      <c r="B1147" s="21"/>
      <c r="C1147" s="21"/>
      <c r="D1147" s="21"/>
      <c r="E1147" s="21"/>
      <c r="F1147" s="21"/>
      <c r="G1147" s="21"/>
      <c r="H1147" s="21"/>
      <c r="I1147" s="52">
        <f>J1142+J1143+J1144+J1145</f>
        <v>322.76000000000005</v>
      </c>
      <c r="J1147" s="52"/>
      <c r="K1147" s="22">
        <f>IF(Source!I358&lt;&gt;0, ROUND(I1147/Source!I358, 2), 0)</f>
        <v>5379.33</v>
      </c>
      <c r="P1147" s="19">
        <f>I1147</f>
        <v>322.76000000000005</v>
      </c>
    </row>
    <row r="1148" spans="1:22" ht="57" x14ac:dyDescent="0.2">
      <c r="A1148" s="15">
        <v>156</v>
      </c>
      <c r="B1148" s="15" t="str">
        <f>Source!F359</f>
        <v>1.8-3304-1-3/1</v>
      </c>
      <c r="C1148" s="15" t="str">
        <f>Source!G359</f>
        <v>Разборка перегородок из гипсокартонных листов на металлическом каркасе - разборка заполнителя (утеплителя)</v>
      </c>
      <c r="D1148" s="16" t="str">
        <f>Source!DW359</f>
        <v>100 м2</v>
      </c>
      <c r="E1148" s="9">
        <f>Source!I359</f>
        <v>0.05</v>
      </c>
      <c r="F1148" s="18"/>
      <c r="G1148" s="17"/>
      <c r="H1148" s="9"/>
      <c r="I1148" s="9"/>
      <c r="J1148" s="18"/>
      <c r="K1148" s="18"/>
      <c r="Q1148">
        <f>ROUND((Source!BZ359/100)*ROUND((Source!AF359*Source!AV359)*Source!I359, 2), 2)</f>
        <v>96.08</v>
      </c>
      <c r="R1148">
        <f>Source!X359</f>
        <v>96.08</v>
      </c>
      <c r="S1148">
        <f>ROUND((Source!CA359/100)*ROUND((Source!AF359*Source!AV359)*Source!I359, 2), 2)</f>
        <v>13.73</v>
      </c>
      <c r="T1148">
        <f>Source!Y359</f>
        <v>13.73</v>
      </c>
      <c r="U1148">
        <f>ROUND((175/100)*ROUND((Source!AE359*Source!AV359)*Source!I359, 2), 2)</f>
        <v>0</v>
      </c>
      <c r="V1148">
        <f>ROUND((108/100)*ROUND(Source!CS359*Source!I359, 2), 2)</f>
        <v>0</v>
      </c>
    </row>
    <row r="1149" spans="1:22" ht="14.25" x14ac:dyDescent="0.2">
      <c r="A1149" s="15"/>
      <c r="B1149" s="15"/>
      <c r="C1149" s="15" t="s">
        <v>3132</v>
      </c>
      <c r="D1149" s="16"/>
      <c r="E1149" s="9"/>
      <c r="F1149" s="18">
        <f>Source!AO359</f>
        <v>2745.1</v>
      </c>
      <c r="G1149" s="17" t="str">
        <f>Source!DG359</f>
        <v/>
      </c>
      <c r="H1149" s="9">
        <f>Source!AV359</f>
        <v>1</v>
      </c>
      <c r="I1149" s="9">
        <f>IF(Source!BA359&lt;&gt; 0, Source!BA359, 1)</f>
        <v>1</v>
      </c>
      <c r="J1149" s="18">
        <f>Source!S359</f>
        <v>137.26</v>
      </c>
      <c r="K1149" s="18"/>
    </row>
    <row r="1150" spans="1:22" ht="14.25" x14ac:dyDescent="0.2">
      <c r="A1150" s="15"/>
      <c r="B1150" s="15"/>
      <c r="C1150" s="15" t="s">
        <v>3134</v>
      </c>
      <c r="D1150" s="16" t="s">
        <v>3135</v>
      </c>
      <c r="E1150" s="9">
        <f>Source!AT359</f>
        <v>70</v>
      </c>
      <c r="F1150" s="18"/>
      <c r="G1150" s="17"/>
      <c r="H1150" s="9"/>
      <c r="I1150" s="9"/>
      <c r="J1150" s="18">
        <f>SUM(R1148:R1149)</f>
        <v>96.08</v>
      </c>
      <c r="K1150" s="18"/>
    </row>
    <row r="1151" spans="1:22" ht="14.25" x14ac:dyDescent="0.2">
      <c r="A1151" s="15"/>
      <c r="B1151" s="15"/>
      <c r="C1151" s="15" t="s">
        <v>3136</v>
      </c>
      <c r="D1151" s="16" t="s">
        <v>3135</v>
      </c>
      <c r="E1151" s="9">
        <f>Source!AU359</f>
        <v>10</v>
      </c>
      <c r="F1151" s="18"/>
      <c r="G1151" s="17"/>
      <c r="H1151" s="9"/>
      <c r="I1151" s="9"/>
      <c r="J1151" s="18">
        <f>SUM(T1148:T1150)</f>
        <v>13.73</v>
      </c>
      <c r="K1151" s="18"/>
    </row>
    <row r="1152" spans="1:22" ht="14.25" x14ac:dyDescent="0.2">
      <c r="A1152" s="15"/>
      <c r="B1152" s="15"/>
      <c r="C1152" s="15" t="s">
        <v>3137</v>
      </c>
      <c r="D1152" s="16" t="s">
        <v>3138</v>
      </c>
      <c r="E1152" s="9">
        <f>Source!AQ359</f>
        <v>13.12</v>
      </c>
      <c r="F1152" s="18"/>
      <c r="G1152" s="17" t="str">
        <f>Source!DI359</f>
        <v/>
      </c>
      <c r="H1152" s="9">
        <f>Source!AV359</f>
        <v>1</v>
      </c>
      <c r="I1152" s="9"/>
      <c r="J1152" s="18"/>
      <c r="K1152" s="18">
        <f>Source!U359</f>
        <v>0.65600000000000003</v>
      </c>
    </row>
    <row r="1153" spans="1:22" ht="15" x14ac:dyDescent="0.25">
      <c r="A1153" s="21"/>
      <c r="B1153" s="21"/>
      <c r="C1153" s="21"/>
      <c r="D1153" s="21"/>
      <c r="E1153" s="21"/>
      <c r="F1153" s="21"/>
      <c r="G1153" s="21"/>
      <c r="H1153" s="21"/>
      <c r="I1153" s="52">
        <f>J1149+J1150+J1151</f>
        <v>247.06999999999996</v>
      </c>
      <c r="J1153" s="52"/>
      <c r="K1153" s="22">
        <f>IF(Source!I359&lt;&gt;0, ROUND(I1153/Source!I359, 2), 0)</f>
        <v>4941.3999999999996</v>
      </c>
      <c r="P1153" s="19">
        <f>I1153</f>
        <v>247.06999999999996</v>
      </c>
    </row>
    <row r="1154" spans="1:22" ht="57" x14ac:dyDescent="0.2">
      <c r="A1154" s="15">
        <v>157</v>
      </c>
      <c r="B1154" s="15" t="str">
        <f>Source!F360</f>
        <v>1.8-3304-1-4/1</v>
      </c>
      <c r="C1154" s="15" t="str">
        <f>Source!G360</f>
        <v>Разборка перегородок из гипсокартонных листов на металлическом каркасе - разборка металлического каркаса</v>
      </c>
      <c r="D1154" s="16" t="str">
        <f>Source!DW360</f>
        <v>100 м2</v>
      </c>
      <c r="E1154" s="9">
        <f>Source!I360</f>
        <v>0.11</v>
      </c>
      <c r="F1154" s="18"/>
      <c r="G1154" s="17"/>
      <c r="H1154" s="9"/>
      <c r="I1154" s="9"/>
      <c r="J1154" s="18"/>
      <c r="K1154" s="18"/>
      <c r="Q1154">
        <f>ROUND((Source!BZ360/100)*ROUND((Source!AF360*Source!AV360)*Source!I360, 2), 2)</f>
        <v>179.07</v>
      </c>
      <c r="R1154">
        <f>Source!X360</f>
        <v>179.07</v>
      </c>
      <c r="S1154">
        <f>ROUND((Source!CA360/100)*ROUND((Source!AF360*Source!AV360)*Source!I360, 2), 2)</f>
        <v>25.58</v>
      </c>
      <c r="T1154">
        <f>Source!Y360</f>
        <v>25.58</v>
      </c>
      <c r="U1154">
        <f>ROUND((175/100)*ROUND((Source!AE360*Source!AV360)*Source!I360, 2), 2)</f>
        <v>0.02</v>
      </c>
      <c r="V1154">
        <f>ROUND((108/100)*ROUND(Source!CS360*Source!I360, 2), 2)</f>
        <v>0.01</v>
      </c>
    </row>
    <row r="1155" spans="1:22" ht="14.25" x14ac:dyDescent="0.2">
      <c r="A1155" s="15"/>
      <c r="B1155" s="15"/>
      <c r="C1155" s="15" t="s">
        <v>3132</v>
      </c>
      <c r="D1155" s="16"/>
      <c r="E1155" s="9"/>
      <c r="F1155" s="18">
        <f>Source!AO360</f>
        <v>2325.5500000000002</v>
      </c>
      <c r="G1155" s="17" t="str">
        <f>Source!DG360</f>
        <v/>
      </c>
      <c r="H1155" s="9">
        <f>Source!AV360</f>
        <v>1</v>
      </c>
      <c r="I1155" s="9">
        <f>IF(Source!BA360&lt;&gt; 0, Source!BA360, 1)</f>
        <v>1</v>
      </c>
      <c r="J1155" s="18">
        <f>Source!S360</f>
        <v>255.81</v>
      </c>
      <c r="K1155" s="18"/>
    </row>
    <row r="1156" spans="1:22" ht="14.25" x14ac:dyDescent="0.2">
      <c r="A1156" s="15"/>
      <c r="B1156" s="15"/>
      <c r="C1156" s="15" t="s">
        <v>3139</v>
      </c>
      <c r="D1156" s="16"/>
      <c r="E1156" s="9"/>
      <c r="F1156" s="18">
        <f>Source!AM360</f>
        <v>27.93</v>
      </c>
      <c r="G1156" s="17" t="str">
        <f>Source!DE360</f>
        <v/>
      </c>
      <c r="H1156" s="9">
        <f>Source!AV360</f>
        <v>1</v>
      </c>
      <c r="I1156" s="9">
        <f>IF(Source!BB360&lt;&gt; 0, Source!BB360, 1)</f>
        <v>1</v>
      </c>
      <c r="J1156" s="18">
        <f>Source!Q360</f>
        <v>3.07</v>
      </c>
      <c r="K1156" s="18"/>
    </row>
    <row r="1157" spans="1:22" ht="14.25" x14ac:dyDescent="0.2">
      <c r="A1157" s="15"/>
      <c r="B1157" s="15"/>
      <c r="C1157" s="15" t="s">
        <v>3140</v>
      </c>
      <c r="D1157" s="16"/>
      <c r="E1157" s="9"/>
      <c r="F1157" s="18">
        <f>Source!AN360</f>
        <v>0.05</v>
      </c>
      <c r="G1157" s="17" t="str">
        <f>Source!DF360</f>
        <v/>
      </c>
      <c r="H1157" s="9">
        <f>Source!AV360</f>
        <v>1</v>
      </c>
      <c r="I1157" s="9">
        <f>IF(Source!BS360&lt;&gt; 0, Source!BS360, 1)</f>
        <v>1</v>
      </c>
      <c r="J1157" s="23">
        <f>Source!R360</f>
        <v>0.01</v>
      </c>
      <c r="K1157" s="18"/>
    </row>
    <row r="1158" spans="1:22" ht="14.25" x14ac:dyDescent="0.2">
      <c r="A1158" s="15"/>
      <c r="B1158" s="15"/>
      <c r="C1158" s="15" t="s">
        <v>3134</v>
      </c>
      <c r="D1158" s="16" t="s">
        <v>3135</v>
      </c>
      <c r="E1158" s="9">
        <f>Source!AT360</f>
        <v>70</v>
      </c>
      <c r="F1158" s="18"/>
      <c r="G1158" s="17"/>
      <c r="H1158" s="9"/>
      <c r="I1158" s="9"/>
      <c r="J1158" s="18">
        <f>SUM(R1154:R1157)</f>
        <v>179.07</v>
      </c>
      <c r="K1158" s="18"/>
    </row>
    <row r="1159" spans="1:22" ht="14.25" x14ac:dyDescent="0.2">
      <c r="A1159" s="15"/>
      <c r="B1159" s="15"/>
      <c r="C1159" s="15" t="s">
        <v>3136</v>
      </c>
      <c r="D1159" s="16" t="s">
        <v>3135</v>
      </c>
      <c r="E1159" s="9">
        <f>Source!AU360</f>
        <v>10</v>
      </c>
      <c r="F1159" s="18"/>
      <c r="G1159" s="17"/>
      <c r="H1159" s="9"/>
      <c r="I1159" s="9"/>
      <c r="J1159" s="18">
        <f>SUM(T1154:T1158)</f>
        <v>25.58</v>
      </c>
      <c r="K1159" s="18"/>
    </row>
    <row r="1160" spans="1:22" ht="14.25" x14ac:dyDescent="0.2">
      <c r="A1160" s="15"/>
      <c r="B1160" s="15"/>
      <c r="C1160" s="15" t="s">
        <v>3141</v>
      </c>
      <c r="D1160" s="16" t="s">
        <v>3135</v>
      </c>
      <c r="E1160" s="9">
        <f>108</f>
        <v>108</v>
      </c>
      <c r="F1160" s="18"/>
      <c r="G1160" s="17"/>
      <c r="H1160" s="9"/>
      <c r="I1160" s="9"/>
      <c r="J1160" s="18">
        <f>SUM(V1154:V1159)</f>
        <v>0.01</v>
      </c>
      <c r="K1160" s="18"/>
    </row>
    <row r="1161" spans="1:22" ht="14.25" x14ac:dyDescent="0.2">
      <c r="A1161" s="15"/>
      <c r="B1161" s="15"/>
      <c r="C1161" s="15" t="s">
        <v>3137</v>
      </c>
      <c r="D1161" s="16" t="s">
        <v>3138</v>
      </c>
      <c r="E1161" s="9">
        <f>Source!AQ360</f>
        <v>8.5</v>
      </c>
      <c r="F1161" s="18"/>
      <c r="G1161" s="17" t="str">
        <f>Source!DI360</f>
        <v/>
      </c>
      <c r="H1161" s="9">
        <f>Source!AV360</f>
        <v>1</v>
      </c>
      <c r="I1161" s="9"/>
      <c r="J1161" s="18"/>
      <c r="K1161" s="18">
        <f>Source!U360</f>
        <v>0.93500000000000005</v>
      </c>
    </row>
    <row r="1162" spans="1:22" ht="15" x14ac:dyDescent="0.25">
      <c r="A1162" s="21"/>
      <c r="B1162" s="21"/>
      <c r="C1162" s="21"/>
      <c r="D1162" s="21"/>
      <c r="E1162" s="21"/>
      <c r="F1162" s="21"/>
      <c r="G1162" s="21"/>
      <c r="H1162" s="21"/>
      <c r="I1162" s="52">
        <f>J1155+J1156+J1158+J1159+J1160</f>
        <v>463.53999999999996</v>
      </c>
      <c r="J1162" s="52"/>
      <c r="K1162" s="22">
        <f>IF(Source!I360&lt;&gt;0, ROUND(I1162/Source!I360, 2), 0)</f>
        <v>4214</v>
      </c>
      <c r="P1162" s="19">
        <f>I1162</f>
        <v>463.53999999999996</v>
      </c>
    </row>
    <row r="1163" spans="1:22" ht="42.75" x14ac:dyDescent="0.2">
      <c r="A1163" s="15">
        <v>158</v>
      </c>
      <c r="B1163" s="15" t="str">
        <f>Source!F361</f>
        <v>1.8-3103-3-1/1</v>
      </c>
      <c r="C1163" s="15" t="str">
        <f>Source!G361</f>
        <v>Устройство однослойных перегородок толщиной 80 мм из пазогребневых гипсовых плит</v>
      </c>
      <c r="D1163" s="16" t="str">
        <f>Source!DW361</f>
        <v>м2</v>
      </c>
      <c r="E1163" s="9">
        <f>Source!I361</f>
        <v>1</v>
      </c>
      <c r="F1163" s="18"/>
      <c r="G1163" s="17"/>
      <c r="H1163" s="9"/>
      <c r="I1163" s="9"/>
      <c r="J1163" s="18"/>
      <c r="K1163" s="18"/>
      <c r="Q1163">
        <f>ROUND((Source!BZ361/100)*ROUND((Source!AF361*Source!AV361)*Source!I361, 2), 2)</f>
        <v>223.21</v>
      </c>
      <c r="R1163">
        <f>Source!X361</f>
        <v>223.21</v>
      </c>
      <c r="S1163">
        <f>ROUND((Source!CA361/100)*ROUND((Source!AF361*Source!AV361)*Source!I361, 2), 2)</f>
        <v>31.89</v>
      </c>
      <c r="T1163">
        <f>Source!Y361</f>
        <v>31.89</v>
      </c>
      <c r="U1163">
        <f>ROUND((175/100)*ROUND((Source!AE361*Source!AV361)*Source!I361, 2), 2)</f>
        <v>0</v>
      </c>
      <c r="V1163">
        <f>ROUND((108/100)*ROUND(Source!CS361*Source!I361, 2), 2)</f>
        <v>0</v>
      </c>
    </row>
    <row r="1164" spans="1:22" ht="14.25" x14ac:dyDescent="0.2">
      <c r="A1164" s="15"/>
      <c r="B1164" s="15"/>
      <c r="C1164" s="15" t="s">
        <v>3132</v>
      </c>
      <c r="D1164" s="16"/>
      <c r="E1164" s="9"/>
      <c r="F1164" s="18">
        <f>Source!AO361</f>
        <v>318.87</v>
      </c>
      <c r="G1164" s="17" t="str">
        <f>Source!DG361</f>
        <v/>
      </c>
      <c r="H1164" s="9">
        <f>Source!AV361</f>
        <v>1</v>
      </c>
      <c r="I1164" s="9">
        <f>IF(Source!BA361&lt;&gt; 0, Source!BA361, 1)</f>
        <v>1</v>
      </c>
      <c r="J1164" s="18">
        <f>Source!S361</f>
        <v>318.87</v>
      </c>
      <c r="K1164" s="18"/>
    </row>
    <row r="1165" spans="1:22" ht="14.25" x14ac:dyDescent="0.2">
      <c r="A1165" s="15"/>
      <c r="B1165" s="15"/>
      <c r="C1165" s="15" t="s">
        <v>3133</v>
      </c>
      <c r="D1165" s="16"/>
      <c r="E1165" s="9"/>
      <c r="F1165" s="18">
        <f>Source!AL361</f>
        <v>933.85</v>
      </c>
      <c r="G1165" s="17" t="str">
        <f>Source!DD361</f>
        <v/>
      </c>
      <c r="H1165" s="9">
        <f>Source!AW361</f>
        <v>1</v>
      </c>
      <c r="I1165" s="9">
        <f>IF(Source!BC361&lt;&gt; 0, Source!BC361, 1)</f>
        <v>1</v>
      </c>
      <c r="J1165" s="18">
        <f>Source!P361</f>
        <v>933.85</v>
      </c>
      <c r="K1165" s="18"/>
    </row>
    <row r="1166" spans="1:22" ht="14.25" x14ac:dyDescent="0.2">
      <c r="A1166" s="15"/>
      <c r="B1166" s="15"/>
      <c r="C1166" s="15" t="s">
        <v>3134</v>
      </c>
      <c r="D1166" s="16" t="s">
        <v>3135</v>
      </c>
      <c r="E1166" s="9">
        <f>Source!AT361</f>
        <v>70</v>
      </c>
      <c r="F1166" s="18"/>
      <c r="G1166" s="17"/>
      <c r="H1166" s="9"/>
      <c r="I1166" s="9"/>
      <c r="J1166" s="18">
        <f>SUM(R1163:R1165)</f>
        <v>223.21</v>
      </c>
      <c r="K1166" s="18"/>
    </row>
    <row r="1167" spans="1:22" ht="14.25" x14ac:dyDescent="0.2">
      <c r="A1167" s="15"/>
      <c r="B1167" s="15"/>
      <c r="C1167" s="15" t="s">
        <v>3136</v>
      </c>
      <c r="D1167" s="16" t="s">
        <v>3135</v>
      </c>
      <c r="E1167" s="9">
        <f>Source!AU361</f>
        <v>10</v>
      </c>
      <c r="F1167" s="18"/>
      <c r="G1167" s="17"/>
      <c r="H1167" s="9"/>
      <c r="I1167" s="9"/>
      <c r="J1167" s="18">
        <f>SUM(T1163:T1166)</f>
        <v>31.89</v>
      </c>
      <c r="K1167" s="18"/>
    </row>
    <row r="1168" spans="1:22" ht="14.25" x14ac:dyDescent="0.2">
      <c r="A1168" s="15"/>
      <c r="B1168" s="15"/>
      <c r="C1168" s="15" t="s">
        <v>3137</v>
      </c>
      <c r="D1168" s="16" t="s">
        <v>3138</v>
      </c>
      <c r="E1168" s="9">
        <f>Source!AQ361</f>
        <v>1.1599999999999999</v>
      </c>
      <c r="F1168" s="18"/>
      <c r="G1168" s="17" t="str">
        <f>Source!DI361</f>
        <v/>
      </c>
      <c r="H1168" s="9">
        <f>Source!AV361</f>
        <v>1</v>
      </c>
      <c r="I1168" s="9"/>
      <c r="J1168" s="18"/>
      <c r="K1168" s="18">
        <f>Source!U361</f>
        <v>1.1599999999999999</v>
      </c>
    </row>
    <row r="1169" spans="1:22" ht="15" x14ac:dyDescent="0.25">
      <c r="A1169" s="21"/>
      <c r="B1169" s="21"/>
      <c r="C1169" s="21"/>
      <c r="D1169" s="21"/>
      <c r="E1169" s="21"/>
      <c r="F1169" s="21"/>
      <c r="G1169" s="21"/>
      <c r="H1169" s="21"/>
      <c r="I1169" s="52">
        <f>J1164+J1165+J1166+J1167</f>
        <v>1507.8200000000002</v>
      </c>
      <c r="J1169" s="52"/>
      <c r="K1169" s="22">
        <f>IF(Source!I361&lt;&gt;0, ROUND(I1169/Source!I361, 2), 0)</f>
        <v>1507.82</v>
      </c>
      <c r="P1169" s="19">
        <f>I1169</f>
        <v>1507.8200000000002</v>
      </c>
    </row>
    <row r="1170" spans="1:22" ht="28.5" x14ac:dyDescent="0.2">
      <c r="A1170" s="15">
        <v>159</v>
      </c>
      <c r="B1170" s="15" t="str">
        <f>Source!F362</f>
        <v>1.8-3203-4-1/1</v>
      </c>
      <c r="C1170" s="15" t="str">
        <f>Source!G362</f>
        <v>Устройство перегородок из ПВХ профилей глухих</v>
      </c>
      <c r="D1170" s="16" t="str">
        <f>Source!DW362</f>
        <v>100 м2</v>
      </c>
      <c r="E1170" s="9">
        <f>Source!I362</f>
        <v>0.02</v>
      </c>
      <c r="F1170" s="18"/>
      <c r="G1170" s="17"/>
      <c r="H1170" s="9"/>
      <c r="I1170" s="9"/>
      <c r="J1170" s="18"/>
      <c r="K1170" s="18"/>
      <c r="Q1170">
        <f>ROUND((Source!BZ362/100)*ROUND((Source!AF362*Source!AV362)*Source!I362, 2), 2)</f>
        <v>418.75</v>
      </c>
      <c r="R1170">
        <f>Source!X362</f>
        <v>418.75</v>
      </c>
      <c r="S1170">
        <f>ROUND((Source!CA362/100)*ROUND((Source!AF362*Source!AV362)*Source!I362, 2), 2)</f>
        <v>59.82</v>
      </c>
      <c r="T1170">
        <f>Source!Y362</f>
        <v>59.82</v>
      </c>
      <c r="U1170">
        <f>ROUND((175/100)*ROUND((Source!AE362*Source!AV362)*Source!I362, 2), 2)</f>
        <v>0.82</v>
      </c>
      <c r="V1170">
        <f>ROUND((108/100)*ROUND(Source!CS362*Source!I362, 2), 2)</f>
        <v>0.51</v>
      </c>
    </row>
    <row r="1171" spans="1:22" ht="14.25" x14ac:dyDescent="0.2">
      <c r="A1171" s="15"/>
      <c r="B1171" s="15"/>
      <c r="C1171" s="15" t="s">
        <v>3132</v>
      </c>
      <c r="D1171" s="16"/>
      <c r="E1171" s="9"/>
      <c r="F1171" s="18">
        <f>Source!AO362</f>
        <v>29910.55</v>
      </c>
      <c r="G1171" s="17" t="str">
        <f>Source!DG362</f>
        <v/>
      </c>
      <c r="H1171" s="9">
        <f>Source!AV362</f>
        <v>1</v>
      </c>
      <c r="I1171" s="9">
        <f>IF(Source!BA362&lt;&gt; 0, Source!BA362, 1)</f>
        <v>1</v>
      </c>
      <c r="J1171" s="18">
        <f>Source!S362</f>
        <v>598.21</v>
      </c>
      <c r="K1171" s="18"/>
    </row>
    <row r="1172" spans="1:22" ht="14.25" x14ac:dyDescent="0.2">
      <c r="A1172" s="15"/>
      <c r="B1172" s="15"/>
      <c r="C1172" s="15" t="s">
        <v>3139</v>
      </c>
      <c r="D1172" s="16"/>
      <c r="E1172" s="9"/>
      <c r="F1172" s="18">
        <f>Source!AM362</f>
        <v>177.34</v>
      </c>
      <c r="G1172" s="17" t="str">
        <f>Source!DE362</f>
        <v/>
      </c>
      <c r="H1172" s="9">
        <f>Source!AV362</f>
        <v>1</v>
      </c>
      <c r="I1172" s="9">
        <f>IF(Source!BB362&lt;&gt; 0, Source!BB362, 1)</f>
        <v>1</v>
      </c>
      <c r="J1172" s="18">
        <f>Source!Q362</f>
        <v>3.55</v>
      </c>
      <c r="K1172" s="18"/>
    </row>
    <row r="1173" spans="1:22" ht="14.25" x14ac:dyDescent="0.2">
      <c r="A1173" s="15"/>
      <c r="B1173" s="15"/>
      <c r="C1173" s="15" t="s">
        <v>3140</v>
      </c>
      <c r="D1173" s="16"/>
      <c r="E1173" s="9"/>
      <c r="F1173" s="18">
        <f>Source!AN362</f>
        <v>23.55</v>
      </c>
      <c r="G1173" s="17" t="str">
        <f>Source!DF362</f>
        <v/>
      </c>
      <c r="H1173" s="9">
        <f>Source!AV362</f>
        <v>1</v>
      </c>
      <c r="I1173" s="9">
        <f>IF(Source!BS362&lt;&gt; 0, Source!BS362, 1)</f>
        <v>1</v>
      </c>
      <c r="J1173" s="23">
        <f>Source!R362</f>
        <v>0.47</v>
      </c>
      <c r="K1173" s="18"/>
    </row>
    <row r="1174" spans="1:22" ht="14.25" x14ac:dyDescent="0.2">
      <c r="A1174" s="15"/>
      <c r="B1174" s="15"/>
      <c r="C1174" s="15" t="s">
        <v>3133</v>
      </c>
      <c r="D1174" s="16"/>
      <c r="E1174" s="9"/>
      <c r="F1174" s="18">
        <f>Source!AL362</f>
        <v>463575.43</v>
      </c>
      <c r="G1174" s="17" t="str">
        <f>Source!DD362</f>
        <v/>
      </c>
      <c r="H1174" s="9">
        <f>Source!AW362</f>
        <v>1</v>
      </c>
      <c r="I1174" s="9">
        <f>IF(Source!BC362&lt;&gt; 0, Source!BC362, 1)</f>
        <v>1</v>
      </c>
      <c r="J1174" s="18">
        <f>Source!P362</f>
        <v>9271.51</v>
      </c>
      <c r="K1174" s="18"/>
    </row>
    <row r="1175" spans="1:22" ht="14.25" x14ac:dyDescent="0.2">
      <c r="A1175" s="15"/>
      <c r="B1175" s="15"/>
      <c r="C1175" s="15" t="s">
        <v>3134</v>
      </c>
      <c r="D1175" s="16" t="s">
        <v>3135</v>
      </c>
      <c r="E1175" s="9">
        <f>Source!AT362</f>
        <v>70</v>
      </c>
      <c r="F1175" s="18"/>
      <c r="G1175" s="17"/>
      <c r="H1175" s="9"/>
      <c r="I1175" s="9"/>
      <c r="J1175" s="18">
        <f>SUM(R1170:R1174)</f>
        <v>418.75</v>
      </c>
      <c r="K1175" s="18"/>
    </row>
    <row r="1176" spans="1:22" ht="14.25" x14ac:dyDescent="0.2">
      <c r="A1176" s="15"/>
      <c r="B1176" s="15"/>
      <c r="C1176" s="15" t="s">
        <v>3136</v>
      </c>
      <c r="D1176" s="16" t="s">
        <v>3135</v>
      </c>
      <c r="E1176" s="9">
        <f>Source!AU362</f>
        <v>10</v>
      </c>
      <c r="F1176" s="18"/>
      <c r="G1176" s="17"/>
      <c r="H1176" s="9"/>
      <c r="I1176" s="9"/>
      <c r="J1176" s="18">
        <f>SUM(T1170:T1175)</f>
        <v>59.82</v>
      </c>
      <c r="K1176" s="18"/>
    </row>
    <row r="1177" spans="1:22" ht="14.25" x14ac:dyDescent="0.2">
      <c r="A1177" s="15"/>
      <c r="B1177" s="15"/>
      <c r="C1177" s="15" t="s">
        <v>3141</v>
      </c>
      <c r="D1177" s="16" t="s">
        <v>3135</v>
      </c>
      <c r="E1177" s="9">
        <f>108</f>
        <v>108</v>
      </c>
      <c r="F1177" s="18"/>
      <c r="G1177" s="17"/>
      <c r="H1177" s="9"/>
      <c r="I1177" s="9"/>
      <c r="J1177" s="18">
        <f>SUM(V1170:V1176)</f>
        <v>0.51</v>
      </c>
      <c r="K1177" s="18"/>
    </row>
    <row r="1178" spans="1:22" ht="14.25" x14ac:dyDescent="0.2">
      <c r="A1178" s="15"/>
      <c r="B1178" s="15"/>
      <c r="C1178" s="15" t="s">
        <v>3137</v>
      </c>
      <c r="D1178" s="16" t="s">
        <v>3138</v>
      </c>
      <c r="E1178" s="9">
        <f>Source!AQ362</f>
        <v>122.1</v>
      </c>
      <c r="F1178" s="18"/>
      <c r="G1178" s="17" t="str">
        <f>Source!DI362</f>
        <v/>
      </c>
      <c r="H1178" s="9">
        <f>Source!AV362</f>
        <v>1</v>
      </c>
      <c r="I1178" s="9"/>
      <c r="J1178" s="18"/>
      <c r="K1178" s="18">
        <f>Source!U362</f>
        <v>2.4419999999999997</v>
      </c>
    </row>
    <row r="1179" spans="1:22" ht="15" x14ac:dyDescent="0.25">
      <c r="A1179" s="21"/>
      <c r="B1179" s="21"/>
      <c r="C1179" s="21"/>
      <c r="D1179" s="21"/>
      <c r="E1179" s="21"/>
      <c r="F1179" s="21"/>
      <c r="G1179" s="21"/>
      <c r="H1179" s="21"/>
      <c r="I1179" s="52">
        <f>J1171+J1172+J1174+J1175+J1176+J1177</f>
        <v>10352.35</v>
      </c>
      <c r="J1179" s="52"/>
      <c r="K1179" s="22">
        <f>IF(Source!I362&lt;&gt;0, ROUND(I1179/Source!I362, 2), 0)</f>
        <v>517617.5</v>
      </c>
      <c r="P1179" s="19">
        <f>I1179</f>
        <v>10352.35</v>
      </c>
    </row>
    <row r="1180" spans="1:22" ht="28.5" x14ac:dyDescent="0.2">
      <c r="A1180" s="15">
        <v>160</v>
      </c>
      <c r="B1180" s="15" t="str">
        <f>Source!F363</f>
        <v>1.8-3203-4-2/1</v>
      </c>
      <c r="C1180" s="15" t="str">
        <f>Source!G363</f>
        <v>Устройство перегородок из ПВХ профилей с дверным блоком</v>
      </c>
      <c r="D1180" s="16" t="str">
        <f>Source!DW363</f>
        <v>100 м2</v>
      </c>
      <c r="E1180" s="9">
        <f>Source!I363</f>
        <v>2.5000000000000001E-2</v>
      </c>
      <c r="F1180" s="18"/>
      <c r="G1180" s="17"/>
      <c r="H1180" s="9"/>
      <c r="I1180" s="9"/>
      <c r="J1180" s="18"/>
      <c r="K1180" s="18"/>
      <c r="Q1180">
        <f>ROUND((Source!BZ363/100)*ROUND((Source!AF363*Source!AV363)*Source!I363, 2), 2)</f>
        <v>670.7</v>
      </c>
      <c r="R1180">
        <f>Source!X363</f>
        <v>670.7</v>
      </c>
      <c r="S1180">
        <f>ROUND((Source!CA363/100)*ROUND((Source!AF363*Source!AV363)*Source!I363, 2), 2)</f>
        <v>95.81</v>
      </c>
      <c r="T1180">
        <f>Source!Y363</f>
        <v>95.81</v>
      </c>
      <c r="U1180">
        <f>ROUND((175/100)*ROUND((Source!AE363*Source!AV363)*Source!I363, 2), 2)</f>
        <v>1.17</v>
      </c>
      <c r="V1180">
        <f>ROUND((108/100)*ROUND(Source!CS363*Source!I363, 2), 2)</f>
        <v>0.72</v>
      </c>
    </row>
    <row r="1181" spans="1:22" ht="14.25" x14ac:dyDescent="0.2">
      <c r="A1181" s="15"/>
      <c r="B1181" s="15"/>
      <c r="C1181" s="15" t="s">
        <v>3132</v>
      </c>
      <c r="D1181" s="16"/>
      <c r="E1181" s="9"/>
      <c r="F1181" s="18">
        <f>Source!AO363</f>
        <v>38325.72</v>
      </c>
      <c r="G1181" s="17" t="str">
        <f>Source!DG363</f>
        <v/>
      </c>
      <c r="H1181" s="9">
        <f>Source!AV363</f>
        <v>1</v>
      </c>
      <c r="I1181" s="9">
        <f>IF(Source!BA363&lt;&gt; 0, Source!BA363, 1)</f>
        <v>1</v>
      </c>
      <c r="J1181" s="18">
        <f>Source!S363</f>
        <v>958.14</v>
      </c>
      <c r="K1181" s="18"/>
    </row>
    <row r="1182" spans="1:22" ht="14.25" x14ac:dyDescent="0.2">
      <c r="A1182" s="15"/>
      <c r="B1182" s="15"/>
      <c r="C1182" s="15" t="s">
        <v>3139</v>
      </c>
      <c r="D1182" s="16"/>
      <c r="E1182" s="9"/>
      <c r="F1182" s="18">
        <f>Source!AM363</f>
        <v>202.3</v>
      </c>
      <c r="G1182" s="17" t="str">
        <f>Source!DE363</f>
        <v/>
      </c>
      <c r="H1182" s="9">
        <f>Source!AV363</f>
        <v>1</v>
      </c>
      <c r="I1182" s="9">
        <f>IF(Source!BB363&lt;&gt; 0, Source!BB363, 1)</f>
        <v>1</v>
      </c>
      <c r="J1182" s="18">
        <f>Source!Q363</f>
        <v>5.0599999999999996</v>
      </c>
      <c r="K1182" s="18"/>
    </row>
    <row r="1183" spans="1:22" ht="14.25" x14ac:dyDescent="0.2">
      <c r="A1183" s="15"/>
      <c r="B1183" s="15"/>
      <c r="C1183" s="15" t="s">
        <v>3140</v>
      </c>
      <c r="D1183" s="16"/>
      <c r="E1183" s="9"/>
      <c r="F1183" s="18">
        <f>Source!AN363</f>
        <v>26.68</v>
      </c>
      <c r="G1183" s="17" t="str">
        <f>Source!DF363</f>
        <v/>
      </c>
      <c r="H1183" s="9">
        <f>Source!AV363</f>
        <v>1</v>
      </c>
      <c r="I1183" s="9">
        <f>IF(Source!BS363&lt;&gt; 0, Source!BS363, 1)</f>
        <v>1</v>
      </c>
      <c r="J1183" s="23">
        <f>Source!R363</f>
        <v>0.67</v>
      </c>
      <c r="K1183" s="18"/>
    </row>
    <row r="1184" spans="1:22" ht="14.25" x14ac:dyDescent="0.2">
      <c r="A1184" s="15"/>
      <c r="B1184" s="15"/>
      <c r="C1184" s="15" t="s">
        <v>3133</v>
      </c>
      <c r="D1184" s="16"/>
      <c r="E1184" s="9"/>
      <c r="F1184" s="18">
        <f>Source!AL363</f>
        <v>615646.54</v>
      </c>
      <c r="G1184" s="17" t="str">
        <f>Source!DD363</f>
        <v/>
      </c>
      <c r="H1184" s="9">
        <f>Source!AW363</f>
        <v>1</v>
      </c>
      <c r="I1184" s="9">
        <f>IF(Source!BC363&lt;&gt; 0, Source!BC363, 1)</f>
        <v>1</v>
      </c>
      <c r="J1184" s="18">
        <f>Source!P363</f>
        <v>15391.16</v>
      </c>
      <c r="K1184" s="18"/>
    </row>
    <row r="1185" spans="1:22" ht="14.25" x14ac:dyDescent="0.2">
      <c r="A1185" s="15"/>
      <c r="B1185" s="15"/>
      <c r="C1185" s="15" t="s">
        <v>3134</v>
      </c>
      <c r="D1185" s="16" t="s">
        <v>3135</v>
      </c>
      <c r="E1185" s="9">
        <f>Source!AT363</f>
        <v>70</v>
      </c>
      <c r="F1185" s="18"/>
      <c r="G1185" s="17"/>
      <c r="H1185" s="9"/>
      <c r="I1185" s="9"/>
      <c r="J1185" s="18">
        <f>SUM(R1180:R1184)</f>
        <v>670.7</v>
      </c>
      <c r="K1185" s="18"/>
    </row>
    <row r="1186" spans="1:22" ht="14.25" x14ac:dyDescent="0.2">
      <c r="A1186" s="15"/>
      <c r="B1186" s="15"/>
      <c r="C1186" s="15" t="s">
        <v>3136</v>
      </c>
      <c r="D1186" s="16" t="s">
        <v>3135</v>
      </c>
      <c r="E1186" s="9">
        <f>Source!AU363</f>
        <v>10</v>
      </c>
      <c r="F1186" s="18"/>
      <c r="G1186" s="17"/>
      <c r="H1186" s="9"/>
      <c r="I1186" s="9"/>
      <c r="J1186" s="18">
        <f>SUM(T1180:T1185)</f>
        <v>95.81</v>
      </c>
      <c r="K1186" s="18"/>
    </row>
    <row r="1187" spans="1:22" ht="14.25" x14ac:dyDescent="0.2">
      <c r="A1187" s="15"/>
      <c r="B1187" s="15"/>
      <c r="C1187" s="15" t="s">
        <v>3141</v>
      </c>
      <c r="D1187" s="16" t="s">
        <v>3135</v>
      </c>
      <c r="E1187" s="9">
        <f>108</f>
        <v>108</v>
      </c>
      <c r="F1187" s="18"/>
      <c r="G1187" s="17"/>
      <c r="H1187" s="9"/>
      <c r="I1187" s="9"/>
      <c r="J1187" s="18">
        <f>SUM(V1180:V1186)</f>
        <v>0.72</v>
      </c>
      <c r="K1187" s="18"/>
    </row>
    <row r="1188" spans="1:22" ht="14.25" x14ac:dyDescent="0.2">
      <c r="A1188" s="15"/>
      <c r="B1188" s="15"/>
      <c r="C1188" s="15" t="s">
        <v>3137</v>
      </c>
      <c r="D1188" s="16" t="s">
        <v>3138</v>
      </c>
      <c r="E1188" s="9">
        <f>Source!AQ363</f>
        <v>155.77000000000001</v>
      </c>
      <c r="F1188" s="18"/>
      <c r="G1188" s="17" t="str">
        <f>Source!DI363</f>
        <v/>
      </c>
      <c r="H1188" s="9">
        <f>Source!AV363</f>
        <v>1</v>
      </c>
      <c r="I1188" s="9"/>
      <c r="J1188" s="18"/>
      <c r="K1188" s="18">
        <f>Source!U363</f>
        <v>3.8942500000000004</v>
      </c>
    </row>
    <row r="1189" spans="1:22" ht="15" x14ac:dyDescent="0.25">
      <c r="A1189" s="21"/>
      <c r="B1189" s="21"/>
      <c r="C1189" s="21"/>
      <c r="D1189" s="21"/>
      <c r="E1189" s="21"/>
      <c r="F1189" s="21"/>
      <c r="G1189" s="21"/>
      <c r="H1189" s="21"/>
      <c r="I1189" s="52">
        <f>J1181+J1182+J1184+J1185+J1186+J1187</f>
        <v>17121.590000000004</v>
      </c>
      <c r="J1189" s="52"/>
      <c r="K1189" s="22">
        <f>IF(Source!I363&lt;&gt;0, ROUND(I1189/Source!I363, 2), 0)</f>
        <v>684863.6</v>
      </c>
      <c r="P1189" s="19">
        <f>I1189</f>
        <v>17121.590000000004</v>
      </c>
    </row>
    <row r="1190" spans="1:22" ht="71.25" x14ac:dyDescent="0.2">
      <c r="A1190" s="15">
        <v>161</v>
      </c>
      <c r="B1190" s="15" t="str">
        <f>Source!F364</f>
        <v>1.13-3603-7-2/1</v>
      </c>
      <c r="C1190" s="15" t="str">
        <f>Source!G364</f>
        <v>Облицовка стен гипсокартонными листами в один слой по одинарному металлическому каркасу из ПН и ПС профилей по системе типа "КНАУФ" (С 625)</v>
      </c>
      <c r="D1190" s="16" t="str">
        <f>Source!DW364</f>
        <v>100 м2</v>
      </c>
      <c r="E1190" s="9">
        <f>Source!I364</f>
        <v>0.06</v>
      </c>
      <c r="F1190" s="18"/>
      <c r="G1190" s="17"/>
      <c r="H1190" s="9"/>
      <c r="I1190" s="9"/>
      <c r="J1190" s="18"/>
      <c r="K1190" s="18"/>
      <c r="Q1190">
        <f>ROUND((Source!BZ364/100)*ROUND((Source!AF364*Source!AV364)*Source!I364, 2), 2)</f>
        <v>904.83</v>
      </c>
      <c r="R1190">
        <f>Source!X364</f>
        <v>904.83</v>
      </c>
      <c r="S1190">
        <f>ROUND((Source!CA364/100)*ROUND((Source!AF364*Source!AV364)*Source!I364, 2), 2)</f>
        <v>129.26</v>
      </c>
      <c r="T1190">
        <f>Source!Y364</f>
        <v>129.26</v>
      </c>
      <c r="U1190">
        <f>ROUND((175/100)*ROUND((Source!AE364*Source!AV364)*Source!I364, 2), 2)</f>
        <v>0.11</v>
      </c>
      <c r="V1190">
        <f>ROUND((108/100)*ROUND(Source!CS364*Source!I364, 2), 2)</f>
        <v>0.06</v>
      </c>
    </row>
    <row r="1191" spans="1:22" ht="14.25" x14ac:dyDescent="0.2">
      <c r="A1191" s="15"/>
      <c r="B1191" s="15"/>
      <c r="C1191" s="15" t="s">
        <v>3132</v>
      </c>
      <c r="D1191" s="16"/>
      <c r="E1191" s="9"/>
      <c r="F1191" s="18">
        <f>Source!AO364</f>
        <v>21543.63</v>
      </c>
      <c r="G1191" s="17" t="str">
        <f>Source!DG364</f>
        <v/>
      </c>
      <c r="H1191" s="9">
        <f>Source!AV364</f>
        <v>1</v>
      </c>
      <c r="I1191" s="9">
        <f>IF(Source!BA364&lt;&gt; 0, Source!BA364, 1)</f>
        <v>1</v>
      </c>
      <c r="J1191" s="18">
        <f>Source!S364</f>
        <v>1292.6199999999999</v>
      </c>
      <c r="K1191" s="18"/>
    </row>
    <row r="1192" spans="1:22" ht="14.25" x14ac:dyDescent="0.2">
      <c r="A1192" s="15"/>
      <c r="B1192" s="15"/>
      <c r="C1192" s="15" t="s">
        <v>3139</v>
      </c>
      <c r="D1192" s="16"/>
      <c r="E1192" s="9"/>
      <c r="F1192" s="18">
        <f>Source!AM364</f>
        <v>20.51</v>
      </c>
      <c r="G1192" s="17" t="str">
        <f>Source!DE364</f>
        <v/>
      </c>
      <c r="H1192" s="9">
        <f>Source!AV364</f>
        <v>1</v>
      </c>
      <c r="I1192" s="9">
        <f>IF(Source!BB364&lt;&gt; 0, Source!BB364, 1)</f>
        <v>1</v>
      </c>
      <c r="J1192" s="18">
        <f>Source!Q364</f>
        <v>1.23</v>
      </c>
      <c r="K1192" s="18"/>
    </row>
    <row r="1193" spans="1:22" ht="14.25" x14ac:dyDescent="0.2">
      <c r="A1193" s="15"/>
      <c r="B1193" s="15"/>
      <c r="C1193" s="15" t="s">
        <v>3140</v>
      </c>
      <c r="D1193" s="16"/>
      <c r="E1193" s="9"/>
      <c r="F1193" s="18">
        <f>Source!AN364</f>
        <v>0.92</v>
      </c>
      <c r="G1193" s="17" t="str">
        <f>Source!DF364</f>
        <v/>
      </c>
      <c r="H1193" s="9">
        <f>Source!AV364</f>
        <v>1</v>
      </c>
      <c r="I1193" s="9">
        <f>IF(Source!BS364&lt;&gt; 0, Source!BS364, 1)</f>
        <v>1</v>
      </c>
      <c r="J1193" s="23">
        <f>Source!R364</f>
        <v>0.06</v>
      </c>
      <c r="K1193" s="18"/>
    </row>
    <row r="1194" spans="1:22" ht="14.25" x14ac:dyDescent="0.2">
      <c r="A1194" s="15"/>
      <c r="B1194" s="15"/>
      <c r="C1194" s="15" t="s">
        <v>3133</v>
      </c>
      <c r="D1194" s="16"/>
      <c r="E1194" s="9"/>
      <c r="F1194" s="18">
        <f>Source!AL364</f>
        <v>60556.4</v>
      </c>
      <c r="G1194" s="17" t="str">
        <f>Source!DD364</f>
        <v/>
      </c>
      <c r="H1194" s="9">
        <f>Source!AW364</f>
        <v>1</v>
      </c>
      <c r="I1194" s="9">
        <f>IF(Source!BC364&lt;&gt; 0, Source!BC364, 1)</f>
        <v>1</v>
      </c>
      <c r="J1194" s="18">
        <f>Source!P364</f>
        <v>3633.38</v>
      </c>
      <c r="K1194" s="18"/>
    </row>
    <row r="1195" spans="1:22" ht="14.25" x14ac:dyDescent="0.2">
      <c r="A1195" s="15"/>
      <c r="B1195" s="15"/>
      <c r="C1195" s="15" t="s">
        <v>3134</v>
      </c>
      <c r="D1195" s="16" t="s">
        <v>3135</v>
      </c>
      <c r="E1195" s="9">
        <f>Source!AT364</f>
        <v>70</v>
      </c>
      <c r="F1195" s="18"/>
      <c r="G1195" s="17"/>
      <c r="H1195" s="9"/>
      <c r="I1195" s="9"/>
      <c r="J1195" s="18">
        <f>SUM(R1190:R1194)</f>
        <v>904.83</v>
      </c>
      <c r="K1195" s="18"/>
    </row>
    <row r="1196" spans="1:22" ht="14.25" x14ac:dyDescent="0.2">
      <c r="A1196" s="15"/>
      <c r="B1196" s="15"/>
      <c r="C1196" s="15" t="s">
        <v>3136</v>
      </c>
      <c r="D1196" s="16" t="s">
        <v>3135</v>
      </c>
      <c r="E1196" s="9">
        <f>Source!AU364</f>
        <v>10</v>
      </c>
      <c r="F1196" s="18"/>
      <c r="G1196" s="17"/>
      <c r="H1196" s="9"/>
      <c r="I1196" s="9"/>
      <c r="J1196" s="18">
        <f>SUM(T1190:T1195)</f>
        <v>129.26</v>
      </c>
      <c r="K1196" s="18"/>
    </row>
    <row r="1197" spans="1:22" ht="14.25" x14ac:dyDescent="0.2">
      <c r="A1197" s="15"/>
      <c r="B1197" s="15"/>
      <c r="C1197" s="15" t="s">
        <v>3141</v>
      </c>
      <c r="D1197" s="16" t="s">
        <v>3135</v>
      </c>
      <c r="E1197" s="9">
        <f>108</f>
        <v>108</v>
      </c>
      <c r="F1197" s="18"/>
      <c r="G1197" s="17"/>
      <c r="H1197" s="9"/>
      <c r="I1197" s="9"/>
      <c r="J1197" s="18">
        <f>SUM(V1190:V1196)</f>
        <v>0.06</v>
      </c>
      <c r="K1197" s="18"/>
    </row>
    <row r="1198" spans="1:22" ht="14.25" x14ac:dyDescent="0.2">
      <c r="A1198" s="15"/>
      <c r="B1198" s="15"/>
      <c r="C1198" s="15" t="s">
        <v>3137</v>
      </c>
      <c r="D1198" s="16" t="s">
        <v>3138</v>
      </c>
      <c r="E1198" s="9">
        <f>Source!AQ364</f>
        <v>83.06</v>
      </c>
      <c r="F1198" s="18"/>
      <c r="G1198" s="17" t="str">
        <f>Source!DI364</f>
        <v/>
      </c>
      <c r="H1198" s="9">
        <f>Source!AV364</f>
        <v>1</v>
      </c>
      <c r="I1198" s="9"/>
      <c r="J1198" s="18"/>
      <c r="K1198" s="18">
        <f>Source!U364</f>
        <v>4.9836</v>
      </c>
    </row>
    <row r="1199" spans="1:22" ht="15" x14ac:dyDescent="0.25">
      <c r="A1199" s="21"/>
      <c r="B1199" s="21"/>
      <c r="C1199" s="21"/>
      <c r="D1199" s="21"/>
      <c r="E1199" s="21"/>
      <c r="F1199" s="21"/>
      <c r="G1199" s="21"/>
      <c r="H1199" s="21"/>
      <c r="I1199" s="52">
        <f>J1191+J1192+J1194+J1195+J1196+J1197</f>
        <v>5961.38</v>
      </c>
      <c r="J1199" s="52"/>
      <c r="K1199" s="22">
        <f>IF(Source!I364&lt;&gt;0, ROUND(I1199/Source!I364, 2), 0)</f>
        <v>99356.33</v>
      </c>
      <c r="P1199" s="19">
        <f>I1199</f>
        <v>5961.38</v>
      </c>
    </row>
    <row r="1200" spans="1:22" ht="42.75" x14ac:dyDescent="0.2">
      <c r="A1200" s="15">
        <v>162</v>
      </c>
      <c r="B1200" s="15" t="str">
        <f>Source!F365</f>
        <v>1.8-3303-23-1/1</v>
      </c>
      <c r="C1200" s="15" t="str">
        <f>Source!G365</f>
        <v>Устройство дополнительного слоя из гипсокартонных листов в перегородках с металлическим каркасом</v>
      </c>
      <c r="D1200" s="16" t="str">
        <f>Source!DW365</f>
        <v>100 м2</v>
      </c>
      <c r="E1200" s="9">
        <f>Source!I365</f>
        <v>0.02</v>
      </c>
      <c r="F1200" s="18"/>
      <c r="G1200" s="17"/>
      <c r="H1200" s="9"/>
      <c r="I1200" s="9"/>
      <c r="J1200" s="18"/>
      <c r="K1200" s="18"/>
      <c r="Q1200">
        <f>ROUND((Source!BZ365/100)*ROUND((Source!AF365*Source!AV365)*Source!I365, 2), 2)</f>
        <v>270.39</v>
      </c>
      <c r="R1200">
        <f>Source!X365</f>
        <v>270.39</v>
      </c>
      <c r="S1200">
        <f>ROUND((Source!CA365/100)*ROUND((Source!AF365*Source!AV365)*Source!I365, 2), 2)</f>
        <v>38.630000000000003</v>
      </c>
      <c r="T1200">
        <f>Source!Y365</f>
        <v>38.630000000000003</v>
      </c>
      <c r="U1200">
        <f>ROUND((175/100)*ROUND((Source!AE365*Source!AV365)*Source!I365, 2), 2)</f>
        <v>0</v>
      </c>
      <c r="V1200">
        <f>ROUND((108/100)*ROUND(Source!CS365*Source!I365, 2), 2)</f>
        <v>0</v>
      </c>
    </row>
    <row r="1201" spans="1:22" ht="14.25" x14ac:dyDescent="0.2">
      <c r="A1201" s="15"/>
      <c r="B1201" s="15"/>
      <c r="C1201" s="15" t="s">
        <v>3132</v>
      </c>
      <c r="D1201" s="16"/>
      <c r="E1201" s="9"/>
      <c r="F1201" s="18">
        <f>Source!AO365</f>
        <v>19313.509999999998</v>
      </c>
      <c r="G1201" s="17" t="str">
        <f>Source!DG365</f>
        <v/>
      </c>
      <c r="H1201" s="9">
        <f>Source!AV365</f>
        <v>1</v>
      </c>
      <c r="I1201" s="9">
        <f>IF(Source!BA365&lt;&gt; 0, Source!BA365, 1)</f>
        <v>1</v>
      </c>
      <c r="J1201" s="18">
        <f>Source!S365</f>
        <v>386.27</v>
      </c>
      <c r="K1201" s="18"/>
    </row>
    <row r="1202" spans="1:22" ht="14.25" x14ac:dyDescent="0.2">
      <c r="A1202" s="15"/>
      <c r="B1202" s="15"/>
      <c r="C1202" s="15" t="s">
        <v>3139</v>
      </c>
      <c r="D1202" s="16"/>
      <c r="E1202" s="9"/>
      <c r="F1202" s="18">
        <f>Source!AM365</f>
        <v>85.64</v>
      </c>
      <c r="G1202" s="17" t="str">
        <f>Source!DE365</f>
        <v/>
      </c>
      <c r="H1202" s="9">
        <f>Source!AV365</f>
        <v>1</v>
      </c>
      <c r="I1202" s="9">
        <f>IF(Source!BB365&lt;&gt; 0, Source!BB365, 1)</f>
        <v>1</v>
      </c>
      <c r="J1202" s="18">
        <f>Source!Q365</f>
        <v>1.71</v>
      </c>
      <c r="K1202" s="18"/>
    </row>
    <row r="1203" spans="1:22" ht="14.25" x14ac:dyDescent="0.2">
      <c r="A1203" s="15"/>
      <c r="B1203" s="15"/>
      <c r="C1203" s="15" t="s">
        <v>3133</v>
      </c>
      <c r="D1203" s="16"/>
      <c r="E1203" s="9"/>
      <c r="F1203" s="18">
        <f>Source!AL365</f>
        <v>14164.91</v>
      </c>
      <c r="G1203" s="17" t="str">
        <f>Source!DD365</f>
        <v/>
      </c>
      <c r="H1203" s="9">
        <f>Source!AW365</f>
        <v>1</v>
      </c>
      <c r="I1203" s="9">
        <f>IF(Source!BC365&lt;&gt; 0, Source!BC365, 1)</f>
        <v>1</v>
      </c>
      <c r="J1203" s="18">
        <f>Source!P365</f>
        <v>283.3</v>
      </c>
      <c r="K1203" s="18"/>
    </row>
    <row r="1204" spans="1:22" ht="14.25" x14ac:dyDescent="0.2">
      <c r="A1204" s="15"/>
      <c r="B1204" s="15"/>
      <c r="C1204" s="15" t="s">
        <v>3134</v>
      </c>
      <c r="D1204" s="16" t="s">
        <v>3135</v>
      </c>
      <c r="E1204" s="9">
        <f>Source!AT365</f>
        <v>70</v>
      </c>
      <c r="F1204" s="18"/>
      <c r="G1204" s="17"/>
      <c r="H1204" s="9"/>
      <c r="I1204" s="9"/>
      <c r="J1204" s="18">
        <f>SUM(R1200:R1203)</f>
        <v>270.39</v>
      </c>
      <c r="K1204" s="18"/>
    </row>
    <row r="1205" spans="1:22" ht="14.25" x14ac:dyDescent="0.2">
      <c r="A1205" s="15"/>
      <c r="B1205" s="15"/>
      <c r="C1205" s="15" t="s">
        <v>3136</v>
      </c>
      <c r="D1205" s="16" t="s">
        <v>3135</v>
      </c>
      <c r="E1205" s="9">
        <f>Source!AU365</f>
        <v>10</v>
      </c>
      <c r="F1205" s="18"/>
      <c r="G1205" s="17"/>
      <c r="H1205" s="9"/>
      <c r="I1205" s="9"/>
      <c r="J1205" s="18">
        <f>SUM(T1200:T1204)</f>
        <v>38.630000000000003</v>
      </c>
      <c r="K1205" s="18"/>
    </row>
    <row r="1206" spans="1:22" ht="14.25" x14ac:dyDescent="0.2">
      <c r="A1206" s="15"/>
      <c r="B1206" s="15"/>
      <c r="C1206" s="15" t="s">
        <v>3137</v>
      </c>
      <c r="D1206" s="16" t="s">
        <v>3138</v>
      </c>
      <c r="E1206" s="9">
        <f>Source!AQ365</f>
        <v>75.900000000000006</v>
      </c>
      <c r="F1206" s="18"/>
      <c r="G1206" s="17" t="str">
        <f>Source!DI365</f>
        <v/>
      </c>
      <c r="H1206" s="9">
        <f>Source!AV365</f>
        <v>1</v>
      </c>
      <c r="I1206" s="9"/>
      <c r="J1206" s="18"/>
      <c r="K1206" s="18">
        <f>Source!U365</f>
        <v>1.5180000000000002</v>
      </c>
    </row>
    <row r="1207" spans="1:22" ht="15" x14ac:dyDescent="0.25">
      <c r="A1207" s="21"/>
      <c r="B1207" s="21"/>
      <c r="C1207" s="21"/>
      <c r="D1207" s="21"/>
      <c r="E1207" s="21"/>
      <c r="F1207" s="21"/>
      <c r="G1207" s="21"/>
      <c r="H1207" s="21"/>
      <c r="I1207" s="52">
        <f>J1201+J1202+J1203+J1204+J1205</f>
        <v>980.3</v>
      </c>
      <c r="J1207" s="52"/>
      <c r="K1207" s="22">
        <f>IF(Source!I365&lt;&gt;0, ROUND(I1207/Source!I365, 2), 0)</f>
        <v>49015</v>
      </c>
      <c r="P1207" s="19">
        <f>I1207</f>
        <v>980.3</v>
      </c>
    </row>
    <row r="1208" spans="1:22" ht="85.5" x14ac:dyDescent="0.2">
      <c r="A1208" s="15">
        <v>163</v>
      </c>
      <c r="B1208" s="15" t="str">
        <f>Source!F366</f>
        <v>1.8-3303-2-2/1</v>
      </c>
      <c r="C1208" s="15" t="str">
        <f>Source!G366</f>
        <v>Устройство перегородок из гипсокартонных листов (ГКЛ) с одинарным металлическим каркасом и обшивкой с двух сторон в один слой по системе типа "КНАУФ" (С 111), с одним дверным проемом</v>
      </c>
      <c r="D1208" s="16" t="str">
        <f>Source!DW366</f>
        <v>100 м2</v>
      </c>
      <c r="E1208" s="9">
        <f>Source!I366</f>
        <v>0.05</v>
      </c>
      <c r="F1208" s="18"/>
      <c r="G1208" s="17"/>
      <c r="H1208" s="9"/>
      <c r="I1208" s="9"/>
      <c r="J1208" s="18"/>
      <c r="K1208" s="18"/>
      <c r="Q1208">
        <f>ROUND((Source!BZ366/100)*ROUND((Source!AF366*Source!AV366)*Source!I366, 2), 2)</f>
        <v>1148.22</v>
      </c>
      <c r="R1208">
        <f>Source!X366</f>
        <v>1148.22</v>
      </c>
      <c r="S1208">
        <f>ROUND((Source!CA366/100)*ROUND((Source!AF366*Source!AV366)*Source!I366, 2), 2)</f>
        <v>164.03</v>
      </c>
      <c r="T1208">
        <f>Source!Y366</f>
        <v>164.03</v>
      </c>
      <c r="U1208">
        <f>ROUND((175/100)*ROUND((Source!AE366*Source!AV366)*Source!I366, 2), 2)</f>
        <v>0.12</v>
      </c>
      <c r="V1208">
        <f>ROUND((108/100)*ROUND(Source!CS366*Source!I366, 2), 2)</f>
        <v>0.08</v>
      </c>
    </row>
    <row r="1209" spans="1:22" ht="14.25" x14ac:dyDescent="0.2">
      <c r="A1209" s="15"/>
      <c r="B1209" s="15"/>
      <c r="C1209" s="15" t="s">
        <v>3132</v>
      </c>
      <c r="D1209" s="16"/>
      <c r="E1209" s="9"/>
      <c r="F1209" s="18">
        <f>Source!AO366</f>
        <v>32806.15</v>
      </c>
      <c r="G1209" s="17" t="str">
        <f>Source!DG366</f>
        <v/>
      </c>
      <c r="H1209" s="9">
        <f>Source!AV366</f>
        <v>1</v>
      </c>
      <c r="I1209" s="9">
        <f>IF(Source!BA366&lt;&gt; 0, Source!BA366, 1)</f>
        <v>1</v>
      </c>
      <c r="J1209" s="18">
        <f>Source!S366</f>
        <v>1640.31</v>
      </c>
      <c r="K1209" s="18"/>
    </row>
    <row r="1210" spans="1:22" ht="14.25" x14ac:dyDescent="0.2">
      <c r="A1210" s="15"/>
      <c r="B1210" s="15"/>
      <c r="C1210" s="15" t="s">
        <v>3139</v>
      </c>
      <c r="D1210" s="16"/>
      <c r="E1210" s="9"/>
      <c r="F1210" s="18">
        <f>Source!AM366</f>
        <v>39.36</v>
      </c>
      <c r="G1210" s="17" t="str">
        <f>Source!DE366</f>
        <v/>
      </c>
      <c r="H1210" s="9">
        <f>Source!AV366</f>
        <v>1</v>
      </c>
      <c r="I1210" s="9">
        <f>IF(Source!BB366&lt;&gt; 0, Source!BB366, 1)</f>
        <v>1</v>
      </c>
      <c r="J1210" s="18">
        <f>Source!Q366</f>
        <v>1.97</v>
      </c>
      <c r="K1210" s="18"/>
    </row>
    <row r="1211" spans="1:22" ht="14.25" x14ac:dyDescent="0.2">
      <c r="A1211" s="15"/>
      <c r="B1211" s="15"/>
      <c r="C1211" s="15" t="s">
        <v>3140</v>
      </c>
      <c r="D1211" s="16"/>
      <c r="E1211" s="9"/>
      <c r="F1211" s="18">
        <f>Source!AN366</f>
        <v>1.38</v>
      </c>
      <c r="G1211" s="17" t="str">
        <f>Source!DF366</f>
        <v/>
      </c>
      <c r="H1211" s="9">
        <f>Source!AV366</f>
        <v>1</v>
      </c>
      <c r="I1211" s="9">
        <f>IF(Source!BS366&lt;&gt; 0, Source!BS366, 1)</f>
        <v>1</v>
      </c>
      <c r="J1211" s="23">
        <f>Source!R366</f>
        <v>7.0000000000000007E-2</v>
      </c>
      <c r="K1211" s="18"/>
    </row>
    <row r="1212" spans="1:22" ht="14.25" x14ac:dyDescent="0.2">
      <c r="A1212" s="15"/>
      <c r="B1212" s="15"/>
      <c r="C1212" s="15" t="s">
        <v>3133</v>
      </c>
      <c r="D1212" s="16"/>
      <c r="E1212" s="9"/>
      <c r="F1212" s="18">
        <f>Source!AL366</f>
        <v>113958.61</v>
      </c>
      <c r="G1212" s="17" t="str">
        <f>Source!DD366</f>
        <v/>
      </c>
      <c r="H1212" s="9">
        <f>Source!AW366</f>
        <v>1</v>
      </c>
      <c r="I1212" s="9">
        <f>IF(Source!BC366&lt;&gt; 0, Source!BC366, 1)</f>
        <v>1</v>
      </c>
      <c r="J1212" s="18">
        <f>Source!P366</f>
        <v>5697.93</v>
      </c>
      <c r="K1212" s="18"/>
    </row>
    <row r="1213" spans="1:22" ht="14.25" x14ac:dyDescent="0.2">
      <c r="A1213" s="15"/>
      <c r="B1213" s="15"/>
      <c r="C1213" s="15" t="s">
        <v>3134</v>
      </c>
      <c r="D1213" s="16" t="s">
        <v>3135</v>
      </c>
      <c r="E1213" s="9">
        <f>Source!AT366</f>
        <v>70</v>
      </c>
      <c r="F1213" s="18"/>
      <c r="G1213" s="17"/>
      <c r="H1213" s="9"/>
      <c r="I1213" s="9"/>
      <c r="J1213" s="18">
        <f>SUM(R1208:R1212)</f>
        <v>1148.22</v>
      </c>
      <c r="K1213" s="18"/>
    </row>
    <row r="1214" spans="1:22" ht="14.25" x14ac:dyDescent="0.2">
      <c r="A1214" s="15"/>
      <c r="B1214" s="15"/>
      <c r="C1214" s="15" t="s">
        <v>3136</v>
      </c>
      <c r="D1214" s="16" t="s">
        <v>3135</v>
      </c>
      <c r="E1214" s="9">
        <f>Source!AU366</f>
        <v>10</v>
      </c>
      <c r="F1214" s="18"/>
      <c r="G1214" s="17"/>
      <c r="H1214" s="9"/>
      <c r="I1214" s="9"/>
      <c r="J1214" s="18">
        <f>SUM(T1208:T1213)</f>
        <v>164.03</v>
      </c>
      <c r="K1214" s="18"/>
    </row>
    <row r="1215" spans="1:22" ht="14.25" x14ac:dyDescent="0.2">
      <c r="A1215" s="15"/>
      <c r="B1215" s="15"/>
      <c r="C1215" s="15" t="s">
        <v>3141</v>
      </c>
      <c r="D1215" s="16" t="s">
        <v>3135</v>
      </c>
      <c r="E1215" s="9">
        <f>108</f>
        <v>108</v>
      </c>
      <c r="F1215" s="18"/>
      <c r="G1215" s="17"/>
      <c r="H1215" s="9"/>
      <c r="I1215" s="9"/>
      <c r="J1215" s="18">
        <f>SUM(V1208:V1214)</f>
        <v>0.08</v>
      </c>
      <c r="K1215" s="18"/>
    </row>
    <row r="1216" spans="1:22" ht="14.25" x14ac:dyDescent="0.2">
      <c r="A1216" s="15"/>
      <c r="B1216" s="15"/>
      <c r="C1216" s="15" t="s">
        <v>3137</v>
      </c>
      <c r="D1216" s="16" t="s">
        <v>3138</v>
      </c>
      <c r="E1216" s="9">
        <f>Source!AQ366</f>
        <v>128.91</v>
      </c>
      <c r="F1216" s="18"/>
      <c r="G1216" s="17" t="str">
        <f>Source!DI366</f>
        <v/>
      </c>
      <c r="H1216" s="9">
        <f>Source!AV366</f>
        <v>1</v>
      </c>
      <c r="I1216" s="9"/>
      <c r="J1216" s="18"/>
      <c r="K1216" s="18">
        <f>Source!U366</f>
        <v>6.4455</v>
      </c>
    </row>
    <row r="1217" spans="1:22" ht="15" x14ac:dyDescent="0.25">
      <c r="A1217" s="21"/>
      <c r="B1217" s="21"/>
      <c r="C1217" s="21"/>
      <c r="D1217" s="21"/>
      <c r="E1217" s="21"/>
      <c r="F1217" s="21"/>
      <c r="G1217" s="21"/>
      <c r="H1217" s="21"/>
      <c r="I1217" s="52">
        <f>J1209+J1210+J1212+J1213+J1214+J1215</f>
        <v>8652.5400000000009</v>
      </c>
      <c r="J1217" s="52"/>
      <c r="K1217" s="22">
        <f>IF(Source!I366&lt;&gt;0, ROUND(I1217/Source!I366, 2), 0)</f>
        <v>173050.8</v>
      </c>
      <c r="P1217" s="19">
        <f>I1217</f>
        <v>8652.5400000000009</v>
      </c>
    </row>
    <row r="1218" spans="1:22" ht="28.5" x14ac:dyDescent="0.2">
      <c r="A1218" s="15">
        <v>164</v>
      </c>
      <c r="B1218" s="15" t="str">
        <f>Source!F367</f>
        <v>1.13-3105-3-1/1</v>
      </c>
      <c r="C1218" s="15" t="str">
        <f>Source!G367</f>
        <v>Наклеивание сетки штукатурной стеклотканевой</v>
      </c>
      <c r="D1218" s="16" t="str">
        <f>Source!DW367</f>
        <v>м2</v>
      </c>
      <c r="E1218" s="9">
        <f>Source!I367</f>
        <v>16</v>
      </c>
      <c r="F1218" s="18"/>
      <c r="G1218" s="17"/>
      <c r="H1218" s="9"/>
      <c r="I1218" s="9"/>
      <c r="J1218" s="18"/>
      <c r="K1218" s="18"/>
      <c r="Q1218">
        <f>ROUND((Source!BZ367/100)*ROUND((Source!AF367*Source!AV367)*Source!I367, 2), 2)</f>
        <v>550.48</v>
      </c>
      <c r="R1218">
        <f>Source!X367</f>
        <v>550.48</v>
      </c>
      <c r="S1218">
        <f>ROUND((Source!CA367/100)*ROUND((Source!AF367*Source!AV367)*Source!I367, 2), 2)</f>
        <v>78.64</v>
      </c>
      <c r="T1218">
        <f>Source!Y367</f>
        <v>78.64</v>
      </c>
      <c r="U1218">
        <f>ROUND((175/100)*ROUND((Source!AE367*Source!AV367)*Source!I367, 2), 2)</f>
        <v>0</v>
      </c>
      <c r="V1218">
        <f>ROUND((108/100)*ROUND(Source!CS367*Source!I367, 2), 2)</f>
        <v>0</v>
      </c>
    </row>
    <row r="1219" spans="1:22" ht="14.25" x14ac:dyDescent="0.2">
      <c r="A1219" s="15"/>
      <c r="B1219" s="15"/>
      <c r="C1219" s="15" t="s">
        <v>3132</v>
      </c>
      <c r="D1219" s="16"/>
      <c r="E1219" s="9"/>
      <c r="F1219" s="18">
        <f>Source!AO367</f>
        <v>49.15</v>
      </c>
      <c r="G1219" s="17" t="str">
        <f>Source!DG367</f>
        <v/>
      </c>
      <c r="H1219" s="9">
        <f>Source!AV367</f>
        <v>1</v>
      </c>
      <c r="I1219" s="9">
        <f>IF(Source!BA367&lt;&gt; 0, Source!BA367, 1)</f>
        <v>1</v>
      </c>
      <c r="J1219" s="18">
        <f>Source!S367</f>
        <v>786.4</v>
      </c>
      <c r="K1219" s="18"/>
    </row>
    <row r="1220" spans="1:22" ht="14.25" x14ac:dyDescent="0.2">
      <c r="A1220" s="15"/>
      <c r="B1220" s="15"/>
      <c r="C1220" s="15" t="s">
        <v>3133</v>
      </c>
      <c r="D1220" s="16"/>
      <c r="E1220" s="9"/>
      <c r="F1220" s="18">
        <f>Source!AL367</f>
        <v>33.94</v>
      </c>
      <c r="G1220" s="17" t="str">
        <f>Source!DD367</f>
        <v/>
      </c>
      <c r="H1220" s="9">
        <f>Source!AW367</f>
        <v>1</v>
      </c>
      <c r="I1220" s="9">
        <f>IF(Source!BC367&lt;&gt; 0, Source!BC367, 1)</f>
        <v>1</v>
      </c>
      <c r="J1220" s="18">
        <f>Source!P367</f>
        <v>543.04</v>
      </c>
      <c r="K1220" s="18"/>
    </row>
    <row r="1221" spans="1:22" ht="14.25" x14ac:dyDescent="0.2">
      <c r="A1221" s="15"/>
      <c r="B1221" s="15"/>
      <c r="C1221" s="15" t="s">
        <v>3134</v>
      </c>
      <c r="D1221" s="16" t="s">
        <v>3135</v>
      </c>
      <c r="E1221" s="9">
        <f>Source!AT367</f>
        <v>70</v>
      </c>
      <c r="F1221" s="18"/>
      <c r="G1221" s="17"/>
      <c r="H1221" s="9"/>
      <c r="I1221" s="9"/>
      <c r="J1221" s="18">
        <f>SUM(R1218:R1220)</f>
        <v>550.48</v>
      </c>
      <c r="K1221" s="18"/>
    </row>
    <row r="1222" spans="1:22" ht="14.25" x14ac:dyDescent="0.2">
      <c r="A1222" s="15"/>
      <c r="B1222" s="15"/>
      <c r="C1222" s="15" t="s">
        <v>3136</v>
      </c>
      <c r="D1222" s="16" t="s">
        <v>3135</v>
      </c>
      <c r="E1222" s="9">
        <f>Source!AU367</f>
        <v>10</v>
      </c>
      <c r="F1222" s="18"/>
      <c r="G1222" s="17"/>
      <c r="H1222" s="9"/>
      <c r="I1222" s="9"/>
      <c r="J1222" s="18">
        <f>SUM(T1218:T1221)</f>
        <v>78.64</v>
      </c>
      <c r="K1222" s="18"/>
    </row>
    <row r="1223" spans="1:22" ht="14.25" x14ac:dyDescent="0.2">
      <c r="A1223" s="15"/>
      <c r="B1223" s="15"/>
      <c r="C1223" s="15" t="s">
        <v>3137</v>
      </c>
      <c r="D1223" s="16" t="s">
        <v>3138</v>
      </c>
      <c r="E1223" s="9">
        <f>Source!AQ367</f>
        <v>0.21</v>
      </c>
      <c r="F1223" s="18"/>
      <c r="G1223" s="17" t="str">
        <f>Source!DI367</f>
        <v/>
      </c>
      <c r="H1223" s="9">
        <f>Source!AV367</f>
        <v>1</v>
      </c>
      <c r="I1223" s="9"/>
      <c r="J1223" s="18"/>
      <c r="K1223" s="18">
        <f>Source!U367</f>
        <v>3.36</v>
      </c>
    </row>
    <row r="1224" spans="1:22" ht="15" x14ac:dyDescent="0.25">
      <c r="A1224" s="21"/>
      <c r="B1224" s="21"/>
      <c r="C1224" s="21"/>
      <c r="D1224" s="21"/>
      <c r="E1224" s="21"/>
      <c r="F1224" s="21"/>
      <c r="G1224" s="21"/>
      <c r="H1224" s="21"/>
      <c r="I1224" s="52">
        <f>J1219+J1220+J1221+J1222</f>
        <v>1958.5600000000002</v>
      </c>
      <c r="J1224" s="52"/>
      <c r="K1224" s="22">
        <f>IF(Source!I367&lt;&gt;0, ROUND(I1224/Source!I367, 2), 0)</f>
        <v>122.41</v>
      </c>
      <c r="P1224" s="19">
        <f>I1224</f>
        <v>1958.5600000000002</v>
      </c>
    </row>
    <row r="1225" spans="1:22" ht="42.75" x14ac:dyDescent="0.2">
      <c r="A1225" s="15">
        <v>165</v>
      </c>
      <c r="B1225" s="15" t="str">
        <f>Source!F368</f>
        <v>1.13-3205-20-1/1</v>
      </c>
      <c r="C1225" s="15" t="str">
        <f>Source!G368</f>
        <v>Подготовка под окраску или оклейку обоями перегородок из гипсокартонных листов</v>
      </c>
      <c r="D1225" s="16" t="str">
        <f>Source!DW368</f>
        <v>100 м2</v>
      </c>
      <c r="E1225" s="9">
        <f>Source!I368</f>
        <v>0.16</v>
      </c>
      <c r="F1225" s="18"/>
      <c r="G1225" s="17"/>
      <c r="H1225" s="9"/>
      <c r="I1225" s="9"/>
      <c r="J1225" s="18"/>
      <c r="K1225" s="18"/>
      <c r="Q1225">
        <f>ROUND((Source!BZ368/100)*ROUND((Source!AF368*Source!AV368)*Source!I368, 2), 2)</f>
        <v>1179.8800000000001</v>
      </c>
      <c r="R1225">
        <f>Source!X368</f>
        <v>1179.8800000000001</v>
      </c>
      <c r="S1225">
        <f>ROUND((Source!CA368/100)*ROUND((Source!AF368*Source!AV368)*Source!I368, 2), 2)</f>
        <v>168.55</v>
      </c>
      <c r="T1225">
        <f>Source!Y368</f>
        <v>168.55</v>
      </c>
      <c r="U1225">
        <f>ROUND((175/100)*ROUND((Source!AE368*Source!AV368)*Source!I368, 2), 2)</f>
        <v>0</v>
      </c>
      <c r="V1225">
        <f>ROUND((108/100)*ROUND(Source!CS368*Source!I368, 2), 2)</f>
        <v>0</v>
      </c>
    </row>
    <row r="1226" spans="1:22" ht="14.25" x14ac:dyDescent="0.2">
      <c r="A1226" s="15"/>
      <c r="B1226" s="15"/>
      <c r="C1226" s="15" t="s">
        <v>3132</v>
      </c>
      <c r="D1226" s="16"/>
      <c r="E1226" s="9"/>
      <c r="F1226" s="18">
        <f>Source!AO368</f>
        <v>10534.64</v>
      </c>
      <c r="G1226" s="17" t="str">
        <f>Source!DG368</f>
        <v/>
      </c>
      <c r="H1226" s="9">
        <f>Source!AV368</f>
        <v>1</v>
      </c>
      <c r="I1226" s="9">
        <f>IF(Source!BA368&lt;&gt; 0, Source!BA368, 1)</f>
        <v>1</v>
      </c>
      <c r="J1226" s="18">
        <f>Source!S368</f>
        <v>1685.54</v>
      </c>
      <c r="K1226" s="18"/>
    </row>
    <row r="1227" spans="1:22" ht="14.25" x14ac:dyDescent="0.2">
      <c r="A1227" s="15"/>
      <c r="B1227" s="15"/>
      <c r="C1227" s="15" t="s">
        <v>3133</v>
      </c>
      <c r="D1227" s="16"/>
      <c r="E1227" s="9"/>
      <c r="F1227" s="18">
        <f>Source!AL368</f>
        <v>1418.14</v>
      </c>
      <c r="G1227" s="17" t="str">
        <f>Source!DD368</f>
        <v/>
      </c>
      <c r="H1227" s="9">
        <f>Source!AW368</f>
        <v>1</v>
      </c>
      <c r="I1227" s="9">
        <f>IF(Source!BC368&lt;&gt; 0, Source!BC368, 1)</f>
        <v>1</v>
      </c>
      <c r="J1227" s="18">
        <f>Source!P368</f>
        <v>226.9</v>
      </c>
      <c r="K1227" s="18"/>
    </row>
    <row r="1228" spans="1:22" ht="14.25" x14ac:dyDescent="0.2">
      <c r="A1228" s="15"/>
      <c r="B1228" s="15"/>
      <c r="C1228" s="15" t="s">
        <v>3134</v>
      </c>
      <c r="D1228" s="16" t="s">
        <v>3135</v>
      </c>
      <c r="E1228" s="9">
        <f>Source!AT368</f>
        <v>70</v>
      </c>
      <c r="F1228" s="18"/>
      <c r="G1228" s="17"/>
      <c r="H1228" s="9"/>
      <c r="I1228" s="9"/>
      <c r="J1228" s="18">
        <f>SUM(R1225:R1227)</f>
        <v>1179.8800000000001</v>
      </c>
      <c r="K1228" s="18"/>
    </row>
    <row r="1229" spans="1:22" ht="14.25" x14ac:dyDescent="0.2">
      <c r="A1229" s="15"/>
      <c r="B1229" s="15"/>
      <c r="C1229" s="15" t="s">
        <v>3136</v>
      </c>
      <c r="D1229" s="16" t="s">
        <v>3135</v>
      </c>
      <c r="E1229" s="9">
        <f>Source!AU368</f>
        <v>10</v>
      </c>
      <c r="F1229" s="18"/>
      <c r="G1229" s="17"/>
      <c r="H1229" s="9"/>
      <c r="I1229" s="9"/>
      <c r="J1229" s="18">
        <f>SUM(T1225:T1228)</f>
        <v>168.55</v>
      </c>
      <c r="K1229" s="18"/>
    </row>
    <row r="1230" spans="1:22" ht="14.25" x14ac:dyDescent="0.2">
      <c r="A1230" s="15"/>
      <c r="B1230" s="15"/>
      <c r="C1230" s="15" t="s">
        <v>3137</v>
      </c>
      <c r="D1230" s="16" t="s">
        <v>3138</v>
      </c>
      <c r="E1230" s="9">
        <f>Source!AQ368</f>
        <v>41.4</v>
      </c>
      <c r="F1230" s="18"/>
      <c r="G1230" s="17" t="str">
        <f>Source!DI368</f>
        <v/>
      </c>
      <c r="H1230" s="9">
        <f>Source!AV368</f>
        <v>1</v>
      </c>
      <c r="I1230" s="9"/>
      <c r="J1230" s="18"/>
      <c r="K1230" s="18">
        <f>Source!U368</f>
        <v>6.6239999999999997</v>
      </c>
    </row>
    <row r="1231" spans="1:22" ht="15" x14ac:dyDescent="0.25">
      <c r="A1231" s="21"/>
      <c r="B1231" s="21"/>
      <c r="C1231" s="21"/>
      <c r="D1231" s="21"/>
      <c r="E1231" s="21"/>
      <c r="F1231" s="21"/>
      <c r="G1231" s="21"/>
      <c r="H1231" s="21"/>
      <c r="I1231" s="52">
        <f>J1226+J1227+J1228+J1229</f>
        <v>3260.8700000000003</v>
      </c>
      <c r="J1231" s="52"/>
      <c r="K1231" s="22">
        <f>IF(Source!I368&lt;&gt;0, ROUND(I1231/Source!I368, 2), 0)</f>
        <v>20380.439999999999</v>
      </c>
      <c r="P1231" s="19">
        <f>I1231</f>
        <v>3260.8700000000003</v>
      </c>
    </row>
    <row r="1232" spans="1:22" ht="71.25" x14ac:dyDescent="0.2">
      <c r="A1232" s="15">
        <v>166</v>
      </c>
      <c r="B1232" s="15" t="str">
        <f>Source!F369</f>
        <v>1.13-3203-9-5/1</v>
      </c>
      <c r="C1232" s="15" t="str">
        <f>Source!G369</f>
        <v>Улучшенная окраска поливинилацетатными водоэмульсионными составами стен по сборным конструкциям, подготовленным под окраску</v>
      </c>
      <c r="D1232" s="16" t="str">
        <f>Source!DW369</f>
        <v>100 м2</v>
      </c>
      <c r="E1232" s="9">
        <f>Source!I369</f>
        <v>0.16</v>
      </c>
      <c r="F1232" s="18"/>
      <c r="G1232" s="17"/>
      <c r="H1232" s="9"/>
      <c r="I1232" s="9"/>
      <c r="J1232" s="18"/>
      <c r="K1232" s="18"/>
      <c r="Q1232">
        <f>ROUND((Source!BZ369/100)*ROUND((Source!AF369*Source!AV369)*Source!I369, 2), 2)</f>
        <v>772.15</v>
      </c>
      <c r="R1232">
        <f>Source!X369</f>
        <v>772.15</v>
      </c>
      <c r="S1232">
        <f>ROUND((Source!CA369/100)*ROUND((Source!AF369*Source!AV369)*Source!I369, 2), 2)</f>
        <v>110.31</v>
      </c>
      <c r="T1232">
        <f>Source!Y369</f>
        <v>110.31</v>
      </c>
      <c r="U1232">
        <f>ROUND((175/100)*ROUND((Source!AE369*Source!AV369)*Source!I369, 2), 2)</f>
        <v>0</v>
      </c>
      <c r="V1232">
        <f>ROUND((108/100)*ROUND(Source!CS369*Source!I369, 2), 2)</f>
        <v>0</v>
      </c>
    </row>
    <row r="1233" spans="1:22" ht="14.25" x14ac:dyDescent="0.2">
      <c r="A1233" s="15"/>
      <c r="B1233" s="15"/>
      <c r="C1233" s="15" t="s">
        <v>3132</v>
      </c>
      <c r="D1233" s="16"/>
      <c r="E1233" s="9"/>
      <c r="F1233" s="18">
        <f>Source!AO369</f>
        <v>6894.18</v>
      </c>
      <c r="G1233" s="17" t="str">
        <f>Source!DG369</f>
        <v/>
      </c>
      <c r="H1233" s="9">
        <f>Source!AV369</f>
        <v>1</v>
      </c>
      <c r="I1233" s="9">
        <f>IF(Source!BA369&lt;&gt; 0, Source!BA369, 1)</f>
        <v>1</v>
      </c>
      <c r="J1233" s="18">
        <f>Source!S369</f>
        <v>1103.07</v>
      </c>
      <c r="K1233" s="18"/>
    </row>
    <row r="1234" spans="1:22" ht="14.25" x14ac:dyDescent="0.2">
      <c r="A1234" s="15"/>
      <c r="B1234" s="15"/>
      <c r="C1234" s="15" t="s">
        <v>3133</v>
      </c>
      <c r="D1234" s="16"/>
      <c r="E1234" s="9"/>
      <c r="F1234" s="18">
        <f>Source!AL369</f>
        <v>6950.63</v>
      </c>
      <c r="G1234" s="17" t="str">
        <f>Source!DD369</f>
        <v/>
      </c>
      <c r="H1234" s="9">
        <f>Source!AW369</f>
        <v>1</v>
      </c>
      <c r="I1234" s="9">
        <f>IF(Source!BC369&lt;&gt; 0, Source!BC369, 1)</f>
        <v>1</v>
      </c>
      <c r="J1234" s="18">
        <f>Source!P369</f>
        <v>1112.0999999999999</v>
      </c>
      <c r="K1234" s="18"/>
    </row>
    <row r="1235" spans="1:22" ht="14.25" x14ac:dyDescent="0.2">
      <c r="A1235" s="15"/>
      <c r="B1235" s="15"/>
      <c r="C1235" s="15" t="s">
        <v>3134</v>
      </c>
      <c r="D1235" s="16" t="s">
        <v>3135</v>
      </c>
      <c r="E1235" s="9">
        <f>Source!AT369</f>
        <v>70</v>
      </c>
      <c r="F1235" s="18"/>
      <c r="G1235" s="17"/>
      <c r="H1235" s="9"/>
      <c r="I1235" s="9"/>
      <c r="J1235" s="18">
        <f>SUM(R1232:R1234)</f>
        <v>772.15</v>
      </c>
      <c r="K1235" s="18"/>
    </row>
    <row r="1236" spans="1:22" ht="14.25" x14ac:dyDescent="0.2">
      <c r="A1236" s="15"/>
      <c r="B1236" s="15"/>
      <c r="C1236" s="15" t="s">
        <v>3136</v>
      </c>
      <c r="D1236" s="16" t="s">
        <v>3135</v>
      </c>
      <c r="E1236" s="9">
        <f>Source!AU369</f>
        <v>10</v>
      </c>
      <c r="F1236" s="18"/>
      <c r="G1236" s="17"/>
      <c r="H1236" s="9"/>
      <c r="I1236" s="9"/>
      <c r="J1236" s="18">
        <f>SUM(T1232:T1235)</f>
        <v>110.31</v>
      </c>
      <c r="K1236" s="18"/>
    </row>
    <row r="1237" spans="1:22" ht="14.25" x14ac:dyDescent="0.2">
      <c r="A1237" s="15"/>
      <c r="B1237" s="15"/>
      <c r="C1237" s="15" t="s">
        <v>3137</v>
      </c>
      <c r="D1237" s="16" t="s">
        <v>3138</v>
      </c>
      <c r="E1237" s="9">
        <f>Source!AQ369</f>
        <v>26.56</v>
      </c>
      <c r="F1237" s="18"/>
      <c r="G1237" s="17" t="str">
        <f>Source!DI369</f>
        <v/>
      </c>
      <c r="H1237" s="9">
        <f>Source!AV369</f>
        <v>1</v>
      </c>
      <c r="I1237" s="9"/>
      <c r="J1237" s="18"/>
      <c r="K1237" s="18">
        <f>Source!U369</f>
        <v>4.2496</v>
      </c>
    </row>
    <row r="1238" spans="1:22" ht="15" x14ac:dyDescent="0.25">
      <c r="A1238" s="21"/>
      <c r="B1238" s="21"/>
      <c r="C1238" s="21"/>
      <c r="D1238" s="21"/>
      <c r="E1238" s="21"/>
      <c r="F1238" s="21"/>
      <c r="G1238" s="21"/>
      <c r="H1238" s="21"/>
      <c r="I1238" s="52">
        <f>J1233+J1234+J1235+J1236</f>
        <v>3097.63</v>
      </c>
      <c r="J1238" s="52"/>
      <c r="K1238" s="22">
        <f>IF(Source!I369&lt;&gt;0, ROUND(I1238/Source!I369, 2), 0)</f>
        <v>19360.189999999999</v>
      </c>
      <c r="P1238" s="19">
        <f>I1238</f>
        <v>3097.63</v>
      </c>
    </row>
    <row r="1239" spans="1:22" ht="28.5" x14ac:dyDescent="0.2">
      <c r="A1239" s="15">
        <v>167</v>
      </c>
      <c r="B1239" s="15" t="str">
        <f>Source!F370</f>
        <v>1.13-3704-1-1/1</v>
      </c>
      <c r="C1239" s="15" t="str">
        <f>Source!G370</f>
        <v>Снятие отбойной доски</v>
      </c>
      <c r="D1239" s="16" t="str">
        <f>Source!DW370</f>
        <v>м</v>
      </c>
      <c r="E1239" s="9">
        <f>Source!I370</f>
        <v>6</v>
      </c>
      <c r="F1239" s="18"/>
      <c r="G1239" s="17"/>
      <c r="H1239" s="9"/>
      <c r="I1239" s="9"/>
      <c r="J1239" s="18"/>
      <c r="K1239" s="18"/>
      <c r="Q1239">
        <f>ROUND((Source!BZ370/100)*ROUND((Source!AF370*Source!AV370)*Source!I370, 2), 2)</f>
        <v>65.69</v>
      </c>
      <c r="R1239">
        <f>Source!X370</f>
        <v>65.69</v>
      </c>
      <c r="S1239">
        <f>ROUND((Source!CA370/100)*ROUND((Source!AF370*Source!AV370)*Source!I370, 2), 2)</f>
        <v>9.3800000000000008</v>
      </c>
      <c r="T1239">
        <f>Source!Y370</f>
        <v>9.3800000000000008</v>
      </c>
      <c r="U1239">
        <f>ROUND((175/100)*ROUND((Source!AE370*Source!AV370)*Source!I370, 2), 2)</f>
        <v>0</v>
      </c>
      <c r="V1239">
        <f>ROUND((108/100)*ROUND(Source!CS370*Source!I370, 2), 2)</f>
        <v>0</v>
      </c>
    </row>
    <row r="1240" spans="1:22" ht="14.25" x14ac:dyDescent="0.2">
      <c r="A1240" s="15"/>
      <c r="B1240" s="15"/>
      <c r="C1240" s="15" t="s">
        <v>3132</v>
      </c>
      <c r="D1240" s="16"/>
      <c r="E1240" s="9"/>
      <c r="F1240" s="18">
        <f>Source!AO370</f>
        <v>15.64</v>
      </c>
      <c r="G1240" s="17" t="str">
        <f>Source!DG370</f>
        <v/>
      </c>
      <c r="H1240" s="9">
        <f>Source!AV370</f>
        <v>1</v>
      </c>
      <c r="I1240" s="9">
        <f>IF(Source!BA370&lt;&gt; 0, Source!BA370, 1)</f>
        <v>1</v>
      </c>
      <c r="J1240" s="18">
        <f>Source!S370</f>
        <v>93.84</v>
      </c>
      <c r="K1240" s="18"/>
    </row>
    <row r="1241" spans="1:22" ht="14.25" x14ac:dyDescent="0.2">
      <c r="A1241" s="15"/>
      <c r="B1241" s="15"/>
      <c r="C1241" s="15" t="s">
        <v>3139</v>
      </c>
      <c r="D1241" s="16"/>
      <c r="E1241" s="9"/>
      <c r="F1241" s="18">
        <f>Source!AM370</f>
        <v>0.05</v>
      </c>
      <c r="G1241" s="17" t="str">
        <f>Source!DE370</f>
        <v/>
      </c>
      <c r="H1241" s="9">
        <f>Source!AV370</f>
        <v>1</v>
      </c>
      <c r="I1241" s="9">
        <f>IF(Source!BB370&lt;&gt; 0, Source!BB370, 1)</f>
        <v>1</v>
      </c>
      <c r="J1241" s="18">
        <f>Source!Q370</f>
        <v>0.3</v>
      </c>
      <c r="K1241" s="18"/>
    </row>
    <row r="1242" spans="1:22" ht="14.25" x14ac:dyDescent="0.2">
      <c r="A1242" s="15"/>
      <c r="B1242" s="15"/>
      <c r="C1242" s="15" t="s">
        <v>3134</v>
      </c>
      <c r="D1242" s="16" t="s">
        <v>3135</v>
      </c>
      <c r="E1242" s="9">
        <f>Source!AT370</f>
        <v>70</v>
      </c>
      <c r="F1242" s="18"/>
      <c r="G1242" s="17"/>
      <c r="H1242" s="9"/>
      <c r="I1242" s="9"/>
      <c r="J1242" s="18">
        <f>SUM(R1239:R1241)</f>
        <v>65.69</v>
      </c>
      <c r="K1242" s="18"/>
    </row>
    <row r="1243" spans="1:22" ht="14.25" x14ac:dyDescent="0.2">
      <c r="A1243" s="15"/>
      <c r="B1243" s="15"/>
      <c r="C1243" s="15" t="s">
        <v>3136</v>
      </c>
      <c r="D1243" s="16" t="s">
        <v>3135</v>
      </c>
      <c r="E1243" s="9">
        <f>Source!AU370</f>
        <v>10</v>
      </c>
      <c r="F1243" s="18"/>
      <c r="G1243" s="17"/>
      <c r="H1243" s="9"/>
      <c r="I1243" s="9"/>
      <c r="J1243" s="18">
        <f>SUM(T1239:T1242)</f>
        <v>9.3800000000000008</v>
      </c>
      <c r="K1243" s="18"/>
    </row>
    <row r="1244" spans="1:22" ht="14.25" x14ac:dyDescent="0.2">
      <c r="A1244" s="15"/>
      <c r="B1244" s="15"/>
      <c r="C1244" s="15" t="s">
        <v>3137</v>
      </c>
      <c r="D1244" s="16" t="s">
        <v>3138</v>
      </c>
      <c r="E1244" s="9">
        <f>Source!AQ370</f>
        <v>7.0000000000000007E-2</v>
      </c>
      <c r="F1244" s="18"/>
      <c r="G1244" s="17" t="str">
        <f>Source!DI370</f>
        <v/>
      </c>
      <c r="H1244" s="9">
        <f>Source!AV370</f>
        <v>1</v>
      </c>
      <c r="I1244" s="9"/>
      <c r="J1244" s="18"/>
      <c r="K1244" s="18">
        <f>Source!U370</f>
        <v>0.42000000000000004</v>
      </c>
    </row>
    <row r="1245" spans="1:22" ht="15" x14ac:dyDescent="0.25">
      <c r="A1245" s="21"/>
      <c r="B1245" s="21"/>
      <c r="C1245" s="21"/>
      <c r="D1245" s="21"/>
      <c r="E1245" s="21"/>
      <c r="F1245" s="21"/>
      <c r="G1245" s="21"/>
      <c r="H1245" s="21"/>
      <c r="I1245" s="52">
        <f>J1240+J1241+J1242+J1243</f>
        <v>169.20999999999998</v>
      </c>
      <c r="J1245" s="52"/>
      <c r="K1245" s="22">
        <f>IF(Source!I370&lt;&gt;0, ROUND(I1245/Source!I370, 2), 0)</f>
        <v>28.2</v>
      </c>
      <c r="P1245" s="19">
        <f>I1245</f>
        <v>169.20999999999998</v>
      </c>
    </row>
    <row r="1246" spans="1:22" ht="28.5" x14ac:dyDescent="0.2">
      <c r="A1246" s="15">
        <v>168</v>
      </c>
      <c r="B1246" s="15" t="str">
        <f>Source!F371</f>
        <v>1.13-3703-2-1/1</v>
      </c>
      <c r="C1246" s="15" t="str">
        <f>Source!G371</f>
        <v>Установка отбойной доски из древесных материалов</v>
      </c>
      <c r="D1246" s="16" t="str">
        <f>Source!DW371</f>
        <v>м</v>
      </c>
      <c r="E1246" s="9">
        <f>Source!I371</f>
        <v>6</v>
      </c>
      <c r="F1246" s="18"/>
      <c r="G1246" s="17"/>
      <c r="H1246" s="9"/>
      <c r="I1246" s="9"/>
      <c r="J1246" s="18"/>
      <c r="K1246" s="18"/>
      <c r="Q1246">
        <f>ROUND((Source!BZ371/100)*ROUND((Source!AF371*Source!AV371)*Source!I371, 2), 2)</f>
        <v>171.95</v>
      </c>
      <c r="R1246">
        <f>Source!X371</f>
        <v>171.95</v>
      </c>
      <c r="S1246">
        <f>ROUND((Source!CA371/100)*ROUND((Source!AF371*Source!AV371)*Source!I371, 2), 2)</f>
        <v>24.56</v>
      </c>
      <c r="T1246">
        <f>Source!Y371</f>
        <v>24.56</v>
      </c>
      <c r="U1246">
        <f>ROUND((175/100)*ROUND((Source!AE371*Source!AV371)*Source!I371, 2), 2)</f>
        <v>0.32</v>
      </c>
      <c r="V1246">
        <f>ROUND((108/100)*ROUND(Source!CS371*Source!I371, 2), 2)</f>
        <v>0.19</v>
      </c>
    </row>
    <row r="1247" spans="1:22" ht="14.25" x14ac:dyDescent="0.2">
      <c r="A1247" s="15"/>
      <c r="B1247" s="15"/>
      <c r="C1247" s="15" t="s">
        <v>3132</v>
      </c>
      <c r="D1247" s="16"/>
      <c r="E1247" s="9"/>
      <c r="F1247" s="18">
        <f>Source!AO371</f>
        <v>40.94</v>
      </c>
      <c r="G1247" s="17" t="str">
        <f>Source!DG371</f>
        <v/>
      </c>
      <c r="H1247" s="9">
        <f>Source!AV371</f>
        <v>1</v>
      </c>
      <c r="I1247" s="9">
        <f>IF(Source!BA371&lt;&gt; 0, Source!BA371, 1)</f>
        <v>1</v>
      </c>
      <c r="J1247" s="18">
        <f>Source!S371</f>
        <v>245.64</v>
      </c>
      <c r="K1247" s="18"/>
    </row>
    <row r="1248" spans="1:22" ht="14.25" x14ac:dyDescent="0.2">
      <c r="A1248" s="15"/>
      <c r="B1248" s="15"/>
      <c r="C1248" s="15" t="s">
        <v>3139</v>
      </c>
      <c r="D1248" s="16"/>
      <c r="E1248" s="9"/>
      <c r="F1248" s="18">
        <f>Source!AM371</f>
        <v>0.31</v>
      </c>
      <c r="G1248" s="17" t="str">
        <f>Source!DE371</f>
        <v/>
      </c>
      <c r="H1248" s="9">
        <f>Source!AV371</f>
        <v>1</v>
      </c>
      <c r="I1248" s="9">
        <f>IF(Source!BB371&lt;&gt; 0, Source!BB371, 1)</f>
        <v>1</v>
      </c>
      <c r="J1248" s="18">
        <f>Source!Q371</f>
        <v>1.86</v>
      </c>
      <c r="K1248" s="18"/>
    </row>
    <row r="1249" spans="1:22" ht="14.25" x14ac:dyDescent="0.2">
      <c r="A1249" s="15"/>
      <c r="B1249" s="15"/>
      <c r="C1249" s="15" t="s">
        <v>3140</v>
      </c>
      <c r="D1249" s="16"/>
      <c r="E1249" s="9"/>
      <c r="F1249" s="18">
        <f>Source!AN371</f>
        <v>0.03</v>
      </c>
      <c r="G1249" s="17" t="str">
        <f>Source!DF371</f>
        <v/>
      </c>
      <c r="H1249" s="9">
        <f>Source!AV371</f>
        <v>1</v>
      </c>
      <c r="I1249" s="9">
        <f>IF(Source!BS371&lt;&gt; 0, Source!BS371, 1)</f>
        <v>1</v>
      </c>
      <c r="J1249" s="23">
        <f>Source!R371</f>
        <v>0.18</v>
      </c>
      <c r="K1249" s="18"/>
    </row>
    <row r="1250" spans="1:22" ht="14.25" x14ac:dyDescent="0.2">
      <c r="A1250" s="15"/>
      <c r="B1250" s="15"/>
      <c r="C1250" s="15" t="s">
        <v>3133</v>
      </c>
      <c r="D1250" s="16"/>
      <c r="E1250" s="9"/>
      <c r="F1250" s="18">
        <f>Source!AL371</f>
        <v>7.28</v>
      </c>
      <c r="G1250" s="17" t="str">
        <f>Source!DD371</f>
        <v/>
      </c>
      <c r="H1250" s="9">
        <f>Source!AW371</f>
        <v>1</v>
      </c>
      <c r="I1250" s="9">
        <f>IF(Source!BC371&lt;&gt; 0, Source!BC371, 1)</f>
        <v>1</v>
      </c>
      <c r="J1250" s="18">
        <f>Source!P371</f>
        <v>43.68</v>
      </c>
      <c r="K1250" s="18"/>
    </row>
    <row r="1251" spans="1:22" ht="14.25" x14ac:dyDescent="0.2">
      <c r="A1251" s="15"/>
      <c r="B1251" s="15"/>
      <c r="C1251" s="15" t="s">
        <v>3134</v>
      </c>
      <c r="D1251" s="16" t="s">
        <v>3135</v>
      </c>
      <c r="E1251" s="9">
        <f>Source!AT371</f>
        <v>70</v>
      </c>
      <c r="F1251" s="18"/>
      <c r="G1251" s="17"/>
      <c r="H1251" s="9"/>
      <c r="I1251" s="9"/>
      <c r="J1251" s="18">
        <f>SUM(R1246:R1250)</f>
        <v>171.95</v>
      </c>
      <c r="K1251" s="18"/>
    </row>
    <row r="1252" spans="1:22" ht="14.25" x14ac:dyDescent="0.2">
      <c r="A1252" s="15"/>
      <c r="B1252" s="15"/>
      <c r="C1252" s="15" t="s">
        <v>3136</v>
      </c>
      <c r="D1252" s="16" t="s">
        <v>3135</v>
      </c>
      <c r="E1252" s="9">
        <f>Source!AU371</f>
        <v>10</v>
      </c>
      <c r="F1252" s="18"/>
      <c r="G1252" s="17"/>
      <c r="H1252" s="9"/>
      <c r="I1252" s="9"/>
      <c r="J1252" s="18">
        <f>SUM(T1246:T1251)</f>
        <v>24.56</v>
      </c>
      <c r="K1252" s="18"/>
    </row>
    <row r="1253" spans="1:22" ht="14.25" x14ac:dyDescent="0.2">
      <c r="A1253" s="15"/>
      <c r="B1253" s="15"/>
      <c r="C1253" s="15" t="s">
        <v>3141</v>
      </c>
      <c r="D1253" s="16" t="s">
        <v>3135</v>
      </c>
      <c r="E1253" s="9">
        <f>108</f>
        <v>108</v>
      </c>
      <c r="F1253" s="18"/>
      <c r="G1253" s="17"/>
      <c r="H1253" s="9"/>
      <c r="I1253" s="9"/>
      <c r="J1253" s="18">
        <f>SUM(V1246:V1252)</f>
        <v>0.19</v>
      </c>
      <c r="K1253" s="18"/>
    </row>
    <row r="1254" spans="1:22" ht="14.25" x14ac:dyDescent="0.2">
      <c r="A1254" s="15"/>
      <c r="B1254" s="15"/>
      <c r="C1254" s="15" t="s">
        <v>3137</v>
      </c>
      <c r="D1254" s="16" t="s">
        <v>3138</v>
      </c>
      <c r="E1254" s="9">
        <f>Source!AQ371</f>
        <v>0.17</v>
      </c>
      <c r="F1254" s="18"/>
      <c r="G1254" s="17" t="str">
        <f>Source!DI371</f>
        <v/>
      </c>
      <c r="H1254" s="9">
        <f>Source!AV371</f>
        <v>1</v>
      </c>
      <c r="I1254" s="9"/>
      <c r="J1254" s="18"/>
      <c r="K1254" s="18">
        <f>Source!U371</f>
        <v>1.02</v>
      </c>
    </row>
    <row r="1255" spans="1:22" ht="15" x14ac:dyDescent="0.25">
      <c r="A1255" s="21"/>
      <c r="B1255" s="21"/>
      <c r="C1255" s="21"/>
      <c r="D1255" s="21"/>
      <c r="E1255" s="21"/>
      <c r="F1255" s="21"/>
      <c r="G1255" s="21"/>
      <c r="H1255" s="21"/>
      <c r="I1255" s="52">
        <f>J1247+J1248+J1250+J1251+J1252+J1253</f>
        <v>487.88</v>
      </c>
      <c r="J1255" s="52"/>
      <c r="K1255" s="22">
        <f>IF(Source!I371&lt;&gt;0, ROUND(I1255/Source!I371, 2), 0)</f>
        <v>81.31</v>
      </c>
      <c r="P1255" s="19">
        <f>I1255</f>
        <v>487.88</v>
      </c>
    </row>
    <row r="1256" spans="1:22" ht="42.75" x14ac:dyDescent="0.2">
      <c r="A1256" s="15">
        <v>169</v>
      </c>
      <c r="B1256" s="15" t="str">
        <f>Source!F372</f>
        <v>21.9-12-66</v>
      </c>
      <c r="C1256" s="15" t="str">
        <f>Source!G372</f>
        <v>Доски отбойные из ДСП, облицованные пластиком с двух сторон, размеры 16х150х2730 мм</v>
      </c>
      <c r="D1256" s="16" t="str">
        <f>Source!DW372</f>
        <v>м</v>
      </c>
      <c r="E1256" s="9">
        <f>Source!I372</f>
        <v>1.5</v>
      </c>
      <c r="F1256" s="18">
        <f>Source!AL372</f>
        <v>422.58</v>
      </c>
      <c r="G1256" s="17" t="str">
        <f>Source!DD372</f>
        <v/>
      </c>
      <c r="H1256" s="9">
        <f>Source!AW372</f>
        <v>1</v>
      </c>
      <c r="I1256" s="9">
        <f>IF(Source!BC372&lt;&gt; 0, Source!BC372, 1)</f>
        <v>1</v>
      </c>
      <c r="J1256" s="18">
        <f>Source!P372</f>
        <v>633.87</v>
      </c>
      <c r="K1256" s="18"/>
      <c r="Q1256">
        <f>ROUND((Source!BZ372/100)*ROUND((Source!AF372*Source!AV372)*Source!I372, 2), 2)</f>
        <v>0</v>
      </c>
      <c r="R1256">
        <f>Source!X372</f>
        <v>0</v>
      </c>
      <c r="S1256">
        <f>ROUND((Source!CA372/100)*ROUND((Source!AF372*Source!AV372)*Source!I372, 2), 2)</f>
        <v>0</v>
      </c>
      <c r="T1256">
        <f>Source!Y372</f>
        <v>0</v>
      </c>
      <c r="U1256">
        <f>ROUND((175/100)*ROUND((Source!AE372*Source!AV372)*Source!I372, 2), 2)</f>
        <v>0</v>
      </c>
      <c r="V1256">
        <f>ROUND((108/100)*ROUND(Source!CS372*Source!I372, 2), 2)</f>
        <v>0</v>
      </c>
    </row>
    <row r="1257" spans="1:22" ht="15" x14ac:dyDescent="0.25">
      <c r="A1257" s="21"/>
      <c r="B1257" s="21"/>
      <c r="C1257" s="21"/>
      <c r="D1257" s="21"/>
      <c r="E1257" s="21"/>
      <c r="F1257" s="21"/>
      <c r="G1257" s="21"/>
      <c r="H1257" s="21"/>
      <c r="I1257" s="52">
        <f>J1256</f>
        <v>633.87</v>
      </c>
      <c r="J1257" s="52"/>
      <c r="K1257" s="22">
        <f>IF(Source!I372&lt;&gt;0, ROUND(I1257/Source!I372, 2), 0)</f>
        <v>422.58</v>
      </c>
      <c r="P1257" s="19">
        <f>I1257</f>
        <v>633.87</v>
      </c>
    </row>
    <row r="1258" spans="1:22" ht="42.75" x14ac:dyDescent="0.2">
      <c r="A1258" s="15">
        <v>170</v>
      </c>
      <c r="B1258" s="15" t="str">
        <f>Source!F373</f>
        <v>21.9-12-69</v>
      </c>
      <c r="C1258" s="15" t="str">
        <f>Source!G373</f>
        <v>Доски отбойные из ДСП, облицованные пленкой ПВХ с двух сторон, размеры 16х200х2730 мм</v>
      </c>
      <c r="D1258" s="16" t="str">
        <f>Source!DW373</f>
        <v>м</v>
      </c>
      <c r="E1258" s="9">
        <f>Source!I373</f>
        <v>1.5</v>
      </c>
      <c r="F1258" s="18">
        <f>Source!AL373</f>
        <v>338.97</v>
      </c>
      <c r="G1258" s="17" t="str">
        <f>Source!DD373</f>
        <v/>
      </c>
      <c r="H1258" s="9">
        <f>Source!AW373</f>
        <v>1</v>
      </c>
      <c r="I1258" s="9">
        <f>IF(Source!BC373&lt;&gt; 0, Source!BC373, 1)</f>
        <v>1</v>
      </c>
      <c r="J1258" s="18">
        <f>Source!P373</f>
        <v>508.46</v>
      </c>
      <c r="K1258" s="18"/>
      <c r="Q1258">
        <f>ROUND((Source!BZ373/100)*ROUND((Source!AF373*Source!AV373)*Source!I373, 2), 2)</f>
        <v>0</v>
      </c>
      <c r="R1258">
        <f>Source!X373</f>
        <v>0</v>
      </c>
      <c r="S1258">
        <f>ROUND((Source!CA373/100)*ROUND((Source!AF373*Source!AV373)*Source!I373, 2), 2)</f>
        <v>0</v>
      </c>
      <c r="T1258">
        <f>Source!Y373</f>
        <v>0</v>
      </c>
      <c r="U1258">
        <f>ROUND((175/100)*ROUND((Source!AE373*Source!AV373)*Source!I373, 2), 2)</f>
        <v>0</v>
      </c>
      <c r="V1258">
        <f>ROUND((108/100)*ROUND(Source!CS373*Source!I373, 2), 2)</f>
        <v>0</v>
      </c>
    </row>
    <row r="1259" spans="1:22" ht="15" x14ac:dyDescent="0.25">
      <c r="A1259" s="21"/>
      <c r="B1259" s="21"/>
      <c r="C1259" s="21"/>
      <c r="D1259" s="21"/>
      <c r="E1259" s="21"/>
      <c r="F1259" s="21"/>
      <c r="G1259" s="21"/>
      <c r="H1259" s="21"/>
      <c r="I1259" s="52">
        <f>J1258</f>
        <v>508.46</v>
      </c>
      <c r="J1259" s="52"/>
      <c r="K1259" s="22">
        <f>IF(Source!I373&lt;&gt;0, ROUND(I1259/Source!I373, 2), 0)</f>
        <v>338.97</v>
      </c>
      <c r="P1259" s="19">
        <f>I1259</f>
        <v>508.46</v>
      </c>
    </row>
    <row r="1260" spans="1:22" ht="42.75" x14ac:dyDescent="0.2">
      <c r="A1260" s="15">
        <v>171</v>
      </c>
      <c r="B1260" s="15" t="str">
        <f>Source!F374</f>
        <v>21.9-12-65</v>
      </c>
      <c r="C1260" s="15" t="str">
        <f>Source!G374</f>
        <v>Доски отбойные из МДФ, облицованные пленкой ПВХ с двух сторон, размеры 16х200х2730 мм</v>
      </c>
      <c r="D1260" s="16" t="str">
        <f>Source!DW374</f>
        <v>м</v>
      </c>
      <c r="E1260" s="9">
        <f>Source!I374</f>
        <v>1</v>
      </c>
      <c r="F1260" s="18">
        <f>Source!AL374</f>
        <v>496.23</v>
      </c>
      <c r="G1260" s="17" t="str">
        <f>Source!DD374</f>
        <v/>
      </c>
      <c r="H1260" s="9">
        <f>Source!AW374</f>
        <v>1</v>
      </c>
      <c r="I1260" s="9">
        <f>IF(Source!BC374&lt;&gt; 0, Source!BC374, 1)</f>
        <v>1</v>
      </c>
      <c r="J1260" s="18">
        <f>Source!P374</f>
        <v>496.23</v>
      </c>
      <c r="K1260" s="18"/>
      <c r="Q1260">
        <f>ROUND((Source!BZ374/100)*ROUND((Source!AF374*Source!AV374)*Source!I374, 2), 2)</f>
        <v>0</v>
      </c>
      <c r="R1260">
        <f>Source!X374</f>
        <v>0</v>
      </c>
      <c r="S1260">
        <f>ROUND((Source!CA374/100)*ROUND((Source!AF374*Source!AV374)*Source!I374, 2), 2)</f>
        <v>0</v>
      </c>
      <c r="T1260">
        <f>Source!Y374</f>
        <v>0</v>
      </c>
      <c r="U1260">
        <f>ROUND((175/100)*ROUND((Source!AE374*Source!AV374)*Source!I374, 2), 2)</f>
        <v>0</v>
      </c>
      <c r="V1260">
        <f>ROUND((108/100)*ROUND(Source!CS374*Source!I374, 2), 2)</f>
        <v>0</v>
      </c>
    </row>
    <row r="1261" spans="1:22" ht="15" x14ac:dyDescent="0.25">
      <c r="A1261" s="21"/>
      <c r="B1261" s="21"/>
      <c r="C1261" s="21"/>
      <c r="D1261" s="21"/>
      <c r="E1261" s="21"/>
      <c r="F1261" s="21"/>
      <c r="G1261" s="21"/>
      <c r="H1261" s="21"/>
      <c r="I1261" s="52">
        <f>J1260</f>
        <v>496.23</v>
      </c>
      <c r="J1261" s="52"/>
      <c r="K1261" s="22">
        <f>IF(Source!I374&lt;&gt;0, ROUND(I1261/Source!I374, 2), 0)</f>
        <v>496.23</v>
      </c>
      <c r="P1261" s="19">
        <f>I1261</f>
        <v>496.23</v>
      </c>
    </row>
    <row r="1262" spans="1:22" ht="42.75" x14ac:dyDescent="0.2">
      <c r="A1262" s="15">
        <v>172</v>
      </c>
      <c r="B1262" s="15" t="str">
        <f>Source!F375</f>
        <v>21.9-12-63</v>
      </c>
      <c r="C1262" s="15" t="str">
        <f>Source!G375</f>
        <v>Доски отбойные из МДФ, облицованные пластиком с двух сторон, размеры 16х200х2730 мм</v>
      </c>
      <c r="D1262" s="16" t="str">
        <f>Source!DW375</f>
        <v>м</v>
      </c>
      <c r="E1262" s="9">
        <f>Source!I375</f>
        <v>1</v>
      </c>
      <c r="F1262" s="18">
        <f>Source!AL375</f>
        <v>500.59</v>
      </c>
      <c r="G1262" s="17" t="str">
        <f>Source!DD375</f>
        <v/>
      </c>
      <c r="H1262" s="9">
        <f>Source!AW375</f>
        <v>1</v>
      </c>
      <c r="I1262" s="9">
        <f>IF(Source!BC375&lt;&gt; 0, Source!BC375, 1)</f>
        <v>1</v>
      </c>
      <c r="J1262" s="18">
        <f>Source!P375</f>
        <v>500.59</v>
      </c>
      <c r="K1262" s="18"/>
      <c r="Q1262">
        <f>ROUND((Source!BZ375/100)*ROUND((Source!AF375*Source!AV375)*Source!I375, 2), 2)</f>
        <v>0</v>
      </c>
      <c r="R1262">
        <f>Source!X375</f>
        <v>0</v>
      </c>
      <c r="S1262">
        <f>ROUND((Source!CA375/100)*ROUND((Source!AF375*Source!AV375)*Source!I375, 2), 2)</f>
        <v>0</v>
      </c>
      <c r="T1262">
        <f>Source!Y375</f>
        <v>0</v>
      </c>
      <c r="U1262">
        <f>ROUND((175/100)*ROUND((Source!AE375*Source!AV375)*Source!I375, 2), 2)</f>
        <v>0</v>
      </c>
      <c r="V1262">
        <f>ROUND((108/100)*ROUND(Source!CS375*Source!I375, 2), 2)</f>
        <v>0</v>
      </c>
    </row>
    <row r="1263" spans="1:22" ht="15" x14ac:dyDescent="0.25">
      <c r="A1263" s="21"/>
      <c r="B1263" s="21"/>
      <c r="C1263" s="21"/>
      <c r="D1263" s="21"/>
      <c r="E1263" s="21"/>
      <c r="F1263" s="21"/>
      <c r="G1263" s="21"/>
      <c r="H1263" s="21"/>
      <c r="I1263" s="52">
        <f>J1262</f>
        <v>500.59</v>
      </c>
      <c r="J1263" s="52"/>
      <c r="K1263" s="22">
        <f>IF(Source!I375&lt;&gt;0, ROUND(I1263/Source!I375, 2), 0)</f>
        <v>500.59</v>
      </c>
      <c r="P1263" s="19">
        <f>I1263</f>
        <v>500.59</v>
      </c>
    </row>
    <row r="1264" spans="1:22" ht="28.5" x14ac:dyDescent="0.2">
      <c r="A1264" s="15">
        <v>173</v>
      </c>
      <c r="B1264" s="15" t="str">
        <f>Source!F376</f>
        <v>21.9-12-70</v>
      </c>
      <c r="C1264" s="15" t="str">
        <f>Source!G376</f>
        <v>Доски отбойные из ДБСП, размеры 10х300х2980 мм</v>
      </c>
      <c r="D1264" s="16" t="str">
        <f>Source!DW376</f>
        <v>м</v>
      </c>
      <c r="E1264" s="9">
        <f>Source!I376</f>
        <v>1</v>
      </c>
      <c r="F1264" s="18">
        <f>Source!AL376</f>
        <v>739.5</v>
      </c>
      <c r="G1264" s="17" t="str">
        <f>Source!DD376</f>
        <v/>
      </c>
      <c r="H1264" s="9">
        <f>Source!AW376</f>
        <v>1</v>
      </c>
      <c r="I1264" s="9">
        <f>IF(Source!BC376&lt;&gt; 0, Source!BC376, 1)</f>
        <v>1</v>
      </c>
      <c r="J1264" s="18">
        <f>Source!P376</f>
        <v>739.5</v>
      </c>
      <c r="K1264" s="18"/>
      <c r="Q1264">
        <f>ROUND((Source!BZ376/100)*ROUND((Source!AF376*Source!AV376)*Source!I376, 2), 2)</f>
        <v>0</v>
      </c>
      <c r="R1264">
        <f>Source!X376</f>
        <v>0</v>
      </c>
      <c r="S1264">
        <f>ROUND((Source!CA376/100)*ROUND((Source!AF376*Source!AV376)*Source!I376, 2), 2)</f>
        <v>0</v>
      </c>
      <c r="T1264">
        <f>Source!Y376</f>
        <v>0</v>
      </c>
      <c r="U1264">
        <f>ROUND((175/100)*ROUND((Source!AE376*Source!AV376)*Source!I376, 2), 2)</f>
        <v>0</v>
      </c>
      <c r="V1264">
        <f>ROUND((108/100)*ROUND(Source!CS376*Source!I376, 2), 2)</f>
        <v>0</v>
      </c>
    </row>
    <row r="1265" spans="1:22" ht="15" x14ac:dyDescent="0.25">
      <c r="A1265" s="21"/>
      <c r="B1265" s="21"/>
      <c r="C1265" s="21"/>
      <c r="D1265" s="21"/>
      <c r="E1265" s="21"/>
      <c r="F1265" s="21"/>
      <c r="G1265" s="21"/>
      <c r="H1265" s="21"/>
      <c r="I1265" s="52">
        <f>J1264</f>
        <v>739.5</v>
      </c>
      <c r="J1265" s="52"/>
      <c r="K1265" s="22">
        <f>IF(Source!I376&lt;&gt;0, ROUND(I1265/Source!I376, 2), 0)</f>
        <v>739.5</v>
      </c>
      <c r="P1265" s="19">
        <f>I1265</f>
        <v>739.5</v>
      </c>
    </row>
    <row r="1266" spans="1:22" ht="42.75" x14ac:dyDescent="0.2">
      <c r="A1266" s="15">
        <v>174</v>
      </c>
      <c r="B1266" s="15" t="str">
        <f>Source!F377</f>
        <v>1.18-3202-1-1/2</v>
      </c>
      <c r="C1266" s="15" t="str">
        <f>Source!G377</f>
        <v>Смена вентиляционных решеток стальных штампованных, тип РШ, размеры 150х150 мм</v>
      </c>
      <c r="D1266" s="16" t="str">
        <f>Source!DW377</f>
        <v>100 шт.</v>
      </c>
      <c r="E1266" s="9">
        <f>Source!I377</f>
        <v>0.01</v>
      </c>
      <c r="F1266" s="18"/>
      <c r="G1266" s="17"/>
      <c r="H1266" s="9"/>
      <c r="I1266" s="9"/>
      <c r="J1266" s="18"/>
      <c r="K1266" s="18"/>
      <c r="Q1266">
        <f>ROUND((Source!BZ377/100)*ROUND((Source!AF377*Source!AV377)*Source!I377, 2), 2)</f>
        <v>75.67</v>
      </c>
      <c r="R1266">
        <f>Source!X377</f>
        <v>75.67</v>
      </c>
      <c r="S1266">
        <f>ROUND((Source!CA377/100)*ROUND((Source!AF377*Source!AV377)*Source!I377, 2), 2)</f>
        <v>10.81</v>
      </c>
      <c r="T1266">
        <f>Source!Y377</f>
        <v>10.81</v>
      </c>
      <c r="U1266">
        <f>ROUND((175/100)*ROUND((Source!AE377*Source!AV377)*Source!I377, 2), 2)</f>
        <v>0</v>
      </c>
      <c r="V1266">
        <f>ROUND((108/100)*ROUND(Source!CS377*Source!I377, 2), 2)</f>
        <v>0</v>
      </c>
    </row>
    <row r="1267" spans="1:22" ht="14.25" x14ac:dyDescent="0.2">
      <c r="A1267" s="15"/>
      <c r="B1267" s="15"/>
      <c r="C1267" s="15" t="s">
        <v>3132</v>
      </c>
      <c r="D1267" s="16"/>
      <c r="E1267" s="9"/>
      <c r="F1267" s="18">
        <f>Source!AO377</f>
        <v>10809.85</v>
      </c>
      <c r="G1267" s="17" t="str">
        <f>Source!DG377</f>
        <v/>
      </c>
      <c r="H1267" s="9">
        <f>Source!AV377</f>
        <v>1</v>
      </c>
      <c r="I1267" s="9">
        <f>IF(Source!BA377&lt;&gt; 0, Source!BA377, 1)</f>
        <v>1</v>
      </c>
      <c r="J1267" s="18">
        <f>Source!S377</f>
        <v>108.1</v>
      </c>
      <c r="K1267" s="18"/>
    </row>
    <row r="1268" spans="1:22" ht="14.25" x14ac:dyDescent="0.2">
      <c r="A1268" s="15"/>
      <c r="B1268" s="15"/>
      <c r="C1268" s="15" t="s">
        <v>3133</v>
      </c>
      <c r="D1268" s="16"/>
      <c r="E1268" s="9"/>
      <c r="F1268" s="18">
        <f>Source!AL377</f>
        <v>25251.33</v>
      </c>
      <c r="G1268" s="17" t="str">
        <f>Source!DD377</f>
        <v/>
      </c>
      <c r="H1268" s="9">
        <f>Source!AW377</f>
        <v>1</v>
      </c>
      <c r="I1268" s="9">
        <f>IF(Source!BC377&lt;&gt; 0, Source!BC377, 1)</f>
        <v>1</v>
      </c>
      <c r="J1268" s="18">
        <f>Source!P377</f>
        <v>252.51</v>
      </c>
      <c r="K1268" s="18"/>
    </row>
    <row r="1269" spans="1:22" ht="14.25" x14ac:dyDescent="0.2">
      <c r="A1269" s="15"/>
      <c r="B1269" s="15"/>
      <c r="C1269" s="15" t="s">
        <v>3134</v>
      </c>
      <c r="D1269" s="16" t="s">
        <v>3135</v>
      </c>
      <c r="E1269" s="9">
        <f>Source!AT377</f>
        <v>70</v>
      </c>
      <c r="F1269" s="18"/>
      <c r="G1269" s="17"/>
      <c r="H1269" s="9"/>
      <c r="I1269" s="9"/>
      <c r="J1269" s="18">
        <f>SUM(R1266:R1268)</f>
        <v>75.67</v>
      </c>
      <c r="K1269" s="18"/>
    </row>
    <row r="1270" spans="1:22" ht="14.25" x14ac:dyDescent="0.2">
      <c r="A1270" s="15"/>
      <c r="B1270" s="15"/>
      <c r="C1270" s="15" t="s">
        <v>3136</v>
      </c>
      <c r="D1270" s="16" t="s">
        <v>3135</v>
      </c>
      <c r="E1270" s="9">
        <f>Source!AU377</f>
        <v>10</v>
      </c>
      <c r="F1270" s="18"/>
      <c r="G1270" s="17"/>
      <c r="H1270" s="9"/>
      <c r="I1270" s="9"/>
      <c r="J1270" s="18">
        <f>SUM(T1266:T1269)</f>
        <v>10.81</v>
      </c>
      <c r="K1270" s="18"/>
    </row>
    <row r="1271" spans="1:22" ht="14.25" x14ac:dyDescent="0.2">
      <c r="A1271" s="15"/>
      <c r="B1271" s="15"/>
      <c r="C1271" s="15" t="s">
        <v>3137</v>
      </c>
      <c r="D1271" s="16" t="s">
        <v>3138</v>
      </c>
      <c r="E1271" s="9">
        <f>Source!AQ377</f>
        <v>46.19</v>
      </c>
      <c r="F1271" s="18"/>
      <c r="G1271" s="17" t="str">
        <f>Source!DI377</f>
        <v/>
      </c>
      <c r="H1271" s="9">
        <f>Source!AV377</f>
        <v>1</v>
      </c>
      <c r="I1271" s="9"/>
      <c r="J1271" s="18"/>
      <c r="K1271" s="18">
        <f>Source!U377</f>
        <v>0.46189999999999998</v>
      </c>
    </row>
    <row r="1272" spans="1:22" ht="15" x14ac:dyDescent="0.25">
      <c r="A1272" s="21"/>
      <c r="B1272" s="21"/>
      <c r="C1272" s="21"/>
      <c r="D1272" s="21"/>
      <c r="E1272" s="21"/>
      <c r="F1272" s="21"/>
      <c r="G1272" s="21"/>
      <c r="H1272" s="21"/>
      <c r="I1272" s="52">
        <f>J1267+J1268+J1269+J1270</f>
        <v>447.09000000000003</v>
      </c>
      <c r="J1272" s="52"/>
      <c r="K1272" s="22">
        <f>IF(Source!I377&lt;&gt;0, ROUND(I1272/Source!I377, 2), 0)</f>
        <v>44709</v>
      </c>
      <c r="P1272" s="19">
        <f>I1272</f>
        <v>447.09000000000003</v>
      </c>
    </row>
    <row r="1273" spans="1:22" ht="66.75" x14ac:dyDescent="0.2">
      <c r="A1273" s="15">
        <v>175</v>
      </c>
      <c r="B1273" s="15" t="s">
        <v>3153</v>
      </c>
      <c r="C1273" s="15" t="str">
        <f>Source!G378</f>
        <v>Демонтаж люков ревизионных - с фланцем с механическим креплением / типа ЛМ 300х300 мм</v>
      </c>
      <c r="D1273" s="16" t="str">
        <f>Source!DW378</f>
        <v>шт.</v>
      </c>
      <c r="E1273" s="9">
        <f>Source!I378</f>
        <v>2</v>
      </c>
      <c r="F1273" s="18"/>
      <c r="G1273" s="17"/>
      <c r="H1273" s="9"/>
      <c r="I1273" s="9"/>
      <c r="J1273" s="18"/>
      <c r="K1273" s="18"/>
      <c r="Q1273">
        <f>ROUND((Source!BZ378/100)*ROUND((Source!AF378*Source!AV378)*Source!I378, 2), 2)</f>
        <v>13.1</v>
      </c>
      <c r="R1273">
        <f>Source!X378</f>
        <v>13.1</v>
      </c>
      <c r="S1273">
        <f>ROUND((Source!CA378/100)*ROUND((Source!AF378*Source!AV378)*Source!I378, 2), 2)</f>
        <v>1.87</v>
      </c>
      <c r="T1273">
        <f>Source!Y378</f>
        <v>1.87</v>
      </c>
      <c r="U1273">
        <f>ROUND((175/100)*ROUND((Source!AE378*Source!AV378)*Source!I378, 2), 2)</f>
        <v>0</v>
      </c>
      <c r="V1273">
        <f>ROUND((108/100)*ROUND(Source!CS378*Source!I378, 2), 2)</f>
        <v>0</v>
      </c>
    </row>
    <row r="1274" spans="1:22" ht="14.25" x14ac:dyDescent="0.2">
      <c r="A1274" s="15"/>
      <c r="B1274" s="15"/>
      <c r="C1274" s="15" t="s">
        <v>3132</v>
      </c>
      <c r="D1274" s="16"/>
      <c r="E1274" s="9"/>
      <c r="F1274" s="18">
        <f>Source!AO378</f>
        <v>46.81</v>
      </c>
      <c r="G1274" s="17" t="str">
        <f>Source!DG378</f>
        <v>)*0.2</v>
      </c>
      <c r="H1274" s="9">
        <f>Source!AV378</f>
        <v>1</v>
      </c>
      <c r="I1274" s="9">
        <f>IF(Source!BA378&lt;&gt; 0, Source!BA378, 1)</f>
        <v>1</v>
      </c>
      <c r="J1274" s="18">
        <f>Source!S378</f>
        <v>18.72</v>
      </c>
      <c r="K1274" s="18"/>
    </row>
    <row r="1275" spans="1:22" ht="14.25" x14ac:dyDescent="0.2">
      <c r="A1275" s="15"/>
      <c r="B1275" s="15"/>
      <c r="C1275" s="15" t="s">
        <v>3139</v>
      </c>
      <c r="D1275" s="16"/>
      <c r="E1275" s="9"/>
      <c r="F1275" s="18">
        <f>Source!AM378</f>
        <v>0.11</v>
      </c>
      <c r="G1275" s="17" t="str">
        <f>Source!DE378</f>
        <v>)*0.2</v>
      </c>
      <c r="H1275" s="9">
        <f>Source!AV378</f>
        <v>1</v>
      </c>
      <c r="I1275" s="9">
        <f>IF(Source!BB378&lt;&gt; 0, Source!BB378, 1)</f>
        <v>1</v>
      </c>
      <c r="J1275" s="18">
        <f>Source!Q378</f>
        <v>0.04</v>
      </c>
      <c r="K1275" s="18"/>
    </row>
    <row r="1276" spans="1:22" ht="14.25" x14ac:dyDescent="0.2">
      <c r="A1276" s="15"/>
      <c r="B1276" s="15"/>
      <c r="C1276" s="15" t="s">
        <v>3134</v>
      </c>
      <c r="D1276" s="16" t="s">
        <v>3135</v>
      </c>
      <c r="E1276" s="9">
        <f>Source!AT378</f>
        <v>70</v>
      </c>
      <c r="F1276" s="18"/>
      <c r="G1276" s="17"/>
      <c r="H1276" s="9"/>
      <c r="I1276" s="9"/>
      <c r="J1276" s="18">
        <f>SUM(R1273:R1275)</f>
        <v>13.1</v>
      </c>
      <c r="K1276" s="18"/>
    </row>
    <row r="1277" spans="1:22" ht="14.25" x14ac:dyDescent="0.2">
      <c r="A1277" s="15"/>
      <c r="B1277" s="15"/>
      <c r="C1277" s="15" t="s">
        <v>3136</v>
      </c>
      <c r="D1277" s="16" t="s">
        <v>3135</v>
      </c>
      <c r="E1277" s="9">
        <f>Source!AU378</f>
        <v>10</v>
      </c>
      <c r="F1277" s="18"/>
      <c r="G1277" s="17"/>
      <c r="H1277" s="9"/>
      <c r="I1277" s="9"/>
      <c r="J1277" s="18">
        <f>SUM(T1273:T1276)</f>
        <v>1.87</v>
      </c>
      <c r="K1277" s="18"/>
    </row>
    <row r="1278" spans="1:22" ht="14.25" x14ac:dyDescent="0.2">
      <c r="A1278" s="15"/>
      <c r="B1278" s="15"/>
      <c r="C1278" s="15" t="s">
        <v>3137</v>
      </c>
      <c r="D1278" s="16" t="s">
        <v>3138</v>
      </c>
      <c r="E1278" s="9">
        <f>Source!AQ378</f>
        <v>0.2</v>
      </c>
      <c r="F1278" s="18"/>
      <c r="G1278" s="17" t="str">
        <f>Source!DI378</f>
        <v>)*0.2</v>
      </c>
      <c r="H1278" s="9">
        <f>Source!AV378</f>
        <v>1</v>
      </c>
      <c r="I1278" s="9"/>
      <c r="J1278" s="18"/>
      <c r="K1278" s="18">
        <f>Source!U378</f>
        <v>8.0000000000000016E-2</v>
      </c>
    </row>
    <row r="1279" spans="1:22" ht="15" x14ac:dyDescent="0.25">
      <c r="A1279" s="21"/>
      <c r="B1279" s="21"/>
      <c r="C1279" s="21"/>
      <c r="D1279" s="21"/>
      <c r="E1279" s="21"/>
      <c r="F1279" s="21"/>
      <c r="G1279" s="21"/>
      <c r="H1279" s="21"/>
      <c r="I1279" s="52">
        <f>J1274+J1275+J1276+J1277</f>
        <v>33.729999999999997</v>
      </c>
      <c r="J1279" s="52"/>
      <c r="K1279" s="22">
        <f>IF(Source!I378&lt;&gt;0, ROUND(I1279/Source!I378, 2), 0)</f>
        <v>16.87</v>
      </c>
      <c r="P1279" s="19">
        <f>I1279</f>
        <v>33.729999999999997</v>
      </c>
    </row>
    <row r="1280" spans="1:22" ht="66.75" x14ac:dyDescent="0.2">
      <c r="A1280" s="15">
        <v>176</v>
      </c>
      <c r="B1280" s="15" t="s">
        <v>3154</v>
      </c>
      <c r="C1280" s="15" t="str">
        <f>Source!G379</f>
        <v>Демонтаж люков ревизионных - накладных с механическим креплением / типа ЛТП 300х400 мм</v>
      </c>
      <c r="D1280" s="16" t="str">
        <f>Source!DW379</f>
        <v>шт.</v>
      </c>
      <c r="E1280" s="9">
        <f>Source!I379</f>
        <v>1</v>
      </c>
      <c r="F1280" s="18"/>
      <c r="G1280" s="17"/>
      <c r="H1280" s="9"/>
      <c r="I1280" s="9"/>
      <c r="J1280" s="18"/>
      <c r="K1280" s="18"/>
      <c r="Q1280">
        <f>ROUND((Source!BZ379/100)*ROUND((Source!AF379*Source!AV379)*Source!I379, 2), 2)</f>
        <v>14.46</v>
      </c>
      <c r="R1280">
        <f>Source!X379</f>
        <v>14.46</v>
      </c>
      <c r="S1280">
        <f>ROUND((Source!CA379/100)*ROUND((Source!AF379*Source!AV379)*Source!I379, 2), 2)</f>
        <v>2.0699999999999998</v>
      </c>
      <c r="T1280">
        <f>Source!Y379</f>
        <v>2.0699999999999998</v>
      </c>
      <c r="U1280">
        <f>ROUND((175/100)*ROUND((Source!AE379*Source!AV379)*Source!I379, 2), 2)</f>
        <v>0.09</v>
      </c>
      <c r="V1280">
        <f>ROUND((108/100)*ROUND(Source!CS379*Source!I379, 2), 2)</f>
        <v>0.05</v>
      </c>
    </row>
    <row r="1281" spans="1:22" ht="14.25" x14ac:dyDescent="0.2">
      <c r="A1281" s="15"/>
      <c r="B1281" s="15"/>
      <c r="C1281" s="15" t="s">
        <v>3132</v>
      </c>
      <c r="D1281" s="16"/>
      <c r="E1281" s="9"/>
      <c r="F1281" s="18">
        <f>Source!AO379</f>
        <v>103.25</v>
      </c>
      <c r="G1281" s="17" t="str">
        <f>Source!DG379</f>
        <v>)*0.2</v>
      </c>
      <c r="H1281" s="9">
        <f>Source!AV379</f>
        <v>1</v>
      </c>
      <c r="I1281" s="9">
        <f>IF(Source!BA379&lt;&gt; 0, Source!BA379, 1)</f>
        <v>1</v>
      </c>
      <c r="J1281" s="18">
        <f>Source!S379</f>
        <v>20.65</v>
      </c>
      <c r="K1281" s="18"/>
    </row>
    <row r="1282" spans="1:22" ht="14.25" x14ac:dyDescent="0.2">
      <c r="A1282" s="15"/>
      <c r="B1282" s="15"/>
      <c r="C1282" s="15" t="s">
        <v>3139</v>
      </c>
      <c r="D1282" s="16"/>
      <c r="E1282" s="9"/>
      <c r="F1282" s="18">
        <f>Source!AM379</f>
        <v>1.79</v>
      </c>
      <c r="G1282" s="17" t="str">
        <f>Source!DE379</f>
        <v>)*0.2</v>
      </c>
      <c r="H1282" s="9">
        <f>Source!AV379</f>
        <v>1</v>
      </c>
      <c r="I1282" s="9">
        <f>IF(Source!BB379&lt;&gt; 0, Source!BB379, 1)</f>
        <v>1</v>
      </c>
      <c r="J1282" s="18">
        <f>Source!Q379</f>
        <v>0.36</v>
      </c>
      <c r="K1282" s="18"/>
    </row>
    <row r="1283" spans="1:22" ht="14.25" x14ac:dyDescent="0.2">
      <c r="A1283" s="15"/>
      <c r="B1283" s="15"/>
      <c r="C1283" s="15" t="s">
        <v>3140</v>
      </c>
      <c r="D1283" s="16"/>
      <c r="E1283" s="9"/>
      <c r="F1283" s="18">
        <f>Source!AN379</f>
        <v>0.25</v>
      </c>
      <c r="G1283" s="17" t="str">
        <f>Source!DF379</f>
        <v>)*0.2</v>
      </c>
      <c r="H1283" s="9">
        <f>Source!AV379</f>
        <v>1</v>
      </c>
      <c r="I1283" s="9">
        <f>IF(Source!BS379&lt;&gt; 0, Source!BS379, 1)</f>
        <v>1</v>
      </c>
      <c r="J1283" s="23">
        <f>Source!R379</f>
        <v>0.05</v>
      </c>
      <c r="K1283" s="18"/>
    </row>
    <row r="1284" spans="1:22" ht="14.25" x14ac:dyDescent="0.2">
      <c r="A1284" s="15"/>
      <c r="B1284" s="15"/>
      <c r="C1284" s="15" t="s">
        <v>3134</v>
      </c>
      <c r="D1284" s="16" t="s">
        <v>3135</v>
      </c>
      <c r="E1284" s="9">
        <f>Source!AT379</f>
        <v>70</v>
      </c>
      <c r="F1284" s="18"/>
      <c r="G1284" s="17"/>
      <c r="H1284" s="9"/>
      <c r="I1284" s="9"/>
      <c r="J1284" s="18">
        <f>SUM(R1280:R1283)</f>
        <v>14.46</v>
      </c>
      <c r="K1284" s="18"/>
    </row>
    <row r="1285" spans="1:22" ht="14.25" x14ac:dyDescent="0.2">
      <c r="A1285" s="15"/>
      <c r="B1285" s="15"/>
      <c r="C1285" s="15" t="s">
        <v>3136</v>
      </c>
      <c r="D1285" s="16" t="s">
        <v>3135</v>
      </c>
      <c r="E1285" s="9">
        <f>Source!AU379</f>
        <v>10</v>
      </c>
      <c r="F1285" s="18"/>
      <c r="G1285" s="17"/>
      <c r="H1285" s="9"/>
      <c r="I1285" s="9"/>
      <c r="J1285" s="18">
        <f>SUM(T1280:T1284)</f>
        <v>2.0699999999999998</v>
      </c>
      <c r="K1285" s="18"/>
    </row>
    <row r="1286" spans="1:22" ht="14.25" x14ac:dyDescent="0.2">
      <c r="A1286" s="15"/>
      <c r="B1286" s="15"/>
      <c r="C1286" s="15" t="s">
        <v>3141</v>
      </c>
      <c r="D1286" s="16" t="s">
        <v>3135</v>
      </c>
      <c r="E1286" s="9">
        <f>108</f>
        <v>108</v>
      </c>
      <c r="F1286" s="18"/>
      <c r="G1286" s="17"/>
      <c r="H1286" s="9"/>
      <c r="I1286" s="9"/>
      <c r="J1286" s="18">
        <f>SUM(V1280:V1285)</f>
        <v>0.05</v>
      </c>
      <c r="K1286" s="18"/>
    </row>
    <row r="1287" spans="1:22" ht="14.25" x14ac:dyDescent="0.2">
      <c r="A1287" s="15"/>
      <c r="B1287" s="15"/>
      <c r="C1287" s="15" t="s">
        <v>3137</v>
      </c>
      <c r="D1287" s="16" t="s">
        <v>3138</v>
      </c>
      <c r="E1287" s="9">
        <f>Source!AQ379</f>
        <v>0.41</v>
      </c>
      <c r="F1287" s="18"/>
      <c r="G1287" s="17" t="str">
        <f>Source!DI379</f>
        <v>)*0.2</v>
      </c>
      <c r="H1287" s="9">
        <f>Source!AV379</f>
        <v>1</v>
      </c>
      <c r="I1287" s="9"/>
      <c r="J1287" s="18"/>
      <c r="K1287" s="18">
        <f>Source!U379</f>
        <v>8.2000000000000003E-2</v>
      </c>
    </row>
    <row r="1288" spans="1:22" ht="15" x14ac:dyDescent="0.25">
      <c r="A1288" s="21"/>
      <c r="B1288" s="21"/>
      <c r="C1288" s="21"/>
      <c r="D1288" s="21"/>
      <c r="E1288" s="21"/>
      <c r="F1288" s="21"/>
      <c r="G1288" s="21"/>
      <c r="H1288" s="21"/>
      <c r="I1288" s="52">
        <f>J1281+J1282+J1284+J1285+J1286</f>
        <v>37.589999999999996</v>
      </c>
      <c r="J1288" s="52"/>
      <c r="K1288" s="22">
        <f>IF(Source!I379&lt;&gt;0, ROUND(I1288/Source!I379, 2), 0)</f>
        <v>37.590000000000003</v>
      </c>
      <c r="P1288" s="19">
        <f>I1288</f>
        <v>37.589999999999996</v>
      </c>
    </row>
    <row r="1289" spans="1:22" ht="66.75" x14ac:dyDescent="0.2">
      <c r="A1289" s="15">
        <v>177</v>
      </c>
      <c r="B1289" s="15" t="s">
        <v>3155</v>
      </c>
      <c r="C1289" s="15" t="str">
        <f>Source!G380</f>
        <v>Демонтаж люков ревизионных - без механического крепления / типа ЛР 346х346 мм</v>
      </c>
      <c r="D1289" s="16" t="str">
        <f>Source!DW380</f>
        <v>шт.</v>
      </c>
      <c r="E1289" s="9">
        <f>Source!I380</f>
        <v>1</v>
      </c>
      <c r="F1289" s="18"/>
      <c r="G1289" s="17"/>
      <c r="H1289" s="9"/>
      <c r="I1289" s="9"/>
      <c r="J1289" s="18"/>
      <c r="K1289" s="18"/>
      <c r="Q1289">
        <f>ROUND((Source!BZ380/100)*ROUND((Source!AF380*Source!AV380)*Source!I380, 2), 2)</f>
        <v>5.57</v>
      </c>
      <c r="R1289">
        <f>Source!X380</f>
        <v>5.57</v>
      </c>
      <c r="S1289">
        <f>ROUND((Source!CA380/100)*ROUND((Source!AF380*Source!AV380)*Source!I380, 2), 2)</f>
        <v>0.8</v>
      </c>
      <c r="T1289">
        <f>Source!Y380</f>
        <v>0.8</v>
      </c>
      <c r="U1289">
        <f>ROUND((175/100)*ROUND((Source!AE380*Source!AV380)*Source!I380, 2), 2)</f>
        <v>0</v>
      </c>
      <c r="V1289">
        <f>ROUND((108/100)*ROUND(Source!CS380*Source!I380, 2), 2)</f>
        <v>0</v>
      </c>
    </row>
    <row r="1290" spans="1:22" ht="14.25" x14ac:dyDescent="0.2">
      <c r="A1290" s="15"/>
      <c r="B1290" s="15"/>
      <c r="C1290" s="15" t="s">
        <v>3132</v>
      </c>
      <c r="D1290" s="16"/>
      <c r="E1290" s="9"/>
      <c r="F1290" s="18">
        <f>Source!AO380</f>
        <v>39.79</v>
      </c>
      <c r="G1290" s="17" t="str">
        <f>Source!DG380</f>
        <v>)*0.2</v>
      </c>
      <c r="H1290" s="9">
        <f>Source!AV380</f>
        <v>1</v>
      </c>
      <c r="I1290" s="9">
        <f>IF(Source!BA380&lt;&gt; 0, Source!BA380, 1)</f>
        <v>1</v>
      </c>
      <c r="J1290" s="18">
        <f>Source!S380</f>
        <v>7.96</v>
      </c>
      <c r="K1290" s="18"/>
    </row>
    <row r="1291" spans="1:22" ht="14.25" x14ac:dyDescent="0.2">
      <c r="A1291" s="15"/>
      <c r="B1291" s="15"/>
      <c r="C1291" s="15" t="s">
        <v>3134</v>
      </c>
      <c r="D1291" s="16" t="s">
        <v>3135</v>
      </c>
      <c r="E1291" s="9">
        <f>Source!AT380</f>
        <v>70</v>
      </c>
      <c r="F1291" s="18"/>
      <c r="G1291" s="17"/>
      <c r="H1291" s="9"/>
      <c r="I1291" s="9"/>
      <c r="J1291" s="18">
        <f>SUM(R1289:R1290)</f>
        <v>5.57</v>
      </c>
      <c r="K1291" s="18"/>
    </row>
    <row r="1292" spans="1:22" ht="14.25" x14ac:dyDescent="0.2">
      <c r="A1292" s="15"/>
      <c r="B1292" s="15"/>
      <c r="C1292" s="15" t="s">
        <v>3136</v>
      </c>
      <c r="D1292" s="16" t="s">
        <v>3135</v>
      </c>
      <c r="E1292" s="9">
        <f>Source!AU380</f>
        <v>10</v>
      </c>
      <c r="F1292" s="18"/>
      <c r="G1292" s="17"/>
      <c r="H1292" s="9"/>
      <c r="I1292" s="9"/>
      <c r="J1292" s="18">
        <f>SUM(T1289:T1291)</f>
        <v>0.8</v>
      </c>
      <c r="K1292" s="18"/>
    </row>
    <row r="1293" spans="1:22" ht="14.25" x14ac:dyDescent="0.2">
      <c r="A1293" s="15"/>
      <c r="B1293" s="15"/>
      <c r="C1293" s="15" t="s">
        <v>3137</v>
      </c>
      <c r="D1293" s="16" t="s">
        <v>3138</v>
      </c>
      <c r="E1293" s="9">
        <f>Source!AQ380</f>
        <v>0.17</v>
      </c>
      <c r="F1293" s="18"/>
      <c r="G1293" s="17" t="str">
        <f>Source!DI380</f>
        <v>)*0.2</v>
      </c>
      <c r="H1293" s="9">
        <f>Source!AV380</f>
        <v>1</v>
      </c>
      <c r="I1293" s="9"/>
      <c r="J1293" s="18"/>
      <c r="K1293" s="18">
        <f>Source!U380</f>
        <v>3.4000000000000002E-2</v>
      </c>
    </row>
    <row r="1294" spans="1:22" ht="15" x14ac:dyDescent="0.25">
      <c r="A1294" s="21"/>
      <c r="B1294" s="21"/>
      <c r="C1294" s="21"/>
      <c r="D1294" s="21"/>
      <c r="E1294" s="21"/>
      <c r="F1294" s="21"/>
      <c r="G1294" s="21"/>
      <c r="H1294" s="21"/>
      <c r="I1294" s="52">
        <f>J1290+J1291+J1292</f>
        <v>14.330000000000002</v>
      </c>
      <c r="J1294" s="52"/>
      <c r="K1294" s="22">
        <f>IF(Source!I380&lt;&gt;0, ROUND(I1294/Source!I380, 2), 0)</f>
        <v>14.33</v>
      </c>
      <c r="P1294" s="19">
        <f>I1294</f>
        <v>14.330000000000002</v>
      </c>
    </row>
    <row r="1295" spans="1:22" ht="42.75" x14ac:dyDescent="0.2">
      <c r="A1295" s="15">
        <v>178</v>
      </c>
      <c r="B1295" s="15" t="str">
        <f>Source!F381</f>
        <v>1.16-3203-8-2/9</v>
      </c>
      <c r="C1295" s="15" t="str">
        <f>Source!G381</f>
        <v>Монтаж люков ревизионных - с фланцем с механическим креплением / типа ЛМ 300х300 мм</v>
      </c>
      <c r="D1295" s="16" t="str">
        <f>Source!DW381</f>
        <v>шт.</v>
      </c>
      <c r="E1295" s="9">
        <f>Source!I381</f>
        <v>2</v>
      </c>
      <c r="F1295" s="18"/>
      <c r="G1295" s="17"/>
      <c r="H1295" s="9"/>
      <c r="I1295" s="9"/>
      <c r="J1295" s="18"/>
      <c r="K1295" s="18"/>
      <c r="Q1295">
        <f>ROUND((Source!BZ381/100)*ROUND((Source!AF381*Source!AV381)*Source!I381, 2), 2)</f>
        <v>65.53</v>
      </c>
      <c r="R1295">
        <f>Source!X381</f>
        <v>65.53</v>
      </c>
      <c r="S1295">
        <f>ROUND((Source!CA381/100)*ROUND((Source!AF381*Source!AV381)*Source!I381, 2), 2)</f>
        <v>9.36</v>
      </c>
      <c r="T1295">
        <f>Source!Y381</f>
        <v>9.36</v>
      </c>
      <c r="U1295">
        <f>ROUND((175/100)*ROUND((Source!AE381*Source!AV381)*Source!I381, 2), 2)</f>
        <v>0</v>
      </c>
      <c r="V1295">
        <f>ROUND((108/100)*ROUND(Source!CS381*Source!I381, 2), 2)</f>
        <v>0</v>
      </c>
    </row>
    <row r="1296" spans="1:22" ht="14.25" x14ac:dyDescent="0.2">
      <c r="A1296" s="15"/>
      <c r="B1296" s="15"/>
      <c r="C1296" s="15" t="s">
        <v>3132</v>
      </c>
      <c r="D1296" s="16"/>
      <c r="E1296" s="9"/>
      <c r="F1296" s="18">
        <f>Source!AO381</f>
        <v>46.81</v>
      </c>
      <c r="G1296" s="17" t="str">
        <f>Source!DG381</f>
        <v/>
      </c>
      <c r="H1296" s="9">
        <f>Source!AV381</f>
        <v>1</v>
      </c>
      <c r="I1296" s="9">
        <f>IF(Source!BA381&lt;&gt; 0, Source!BA381, 1)</f>
        <v>1</v>
      </c>
      <c r="J1296" s="18">
        <f>Source!S381</f>
        <v>93.62</v>
      </c>
      <c r="K1296" s="18"/>
    </row>
    <row r="1297" spans="1:22" ht="14.25" x14ac:dyDescent="0.2">
      <c r="A1297" s="15"/>
      <c r="B1297" s="15"/>
      <c r="C1297" s="15" t="s">
        <v>3139</v>
      </c>
      <c r="D1297" s="16"/>
      <c r="E1297" s="9"/>
      <c r="F1297" s="18">
        <f>Source!AM381</f>
        <v>0.11</v>
      </c>
      <c r="G1297" s="17" t="str">
        <f>Source!DE381</f>
        <v/>
      </c>
      <c r="H1297" s="9">
        <f>Source!AV381</f>
        <v>1</v>
      </c>
      <c r="I1297" s="9">
        <f>IF(Source!BB381&lt;&gt; 0, Source!BB381, 1)</f>
        <v>1</v>
      </c>
      <c r="J1297" s="18">
        <f>Source!Q381</f>
        <v>0.22</v>
      </c>
      <c r="K1297" s="18"/>
    </row>
    <row r="1298" spans="1:22" ht="14.25" x14ac:dyDescent="0.2">
      <c r="A1298" s="15"/>
      <c r="B1298" s="15"/>
      <c r="C1298" s="15" t="s">
        <v>3133</v>
      </c>
      <c r="D1298" s="16"/>
      <c r="E1298" s="9"/>
      <c r="F1298" s="18">
        <f>Source!AL381</f>
        <v>570.97</v>
      </c>
      <c r="G1298" s="17" t="str">
        <f>Source!DD381</f>
        <v/>
      </c>
      <c r="H1298" s="9">
        <f>Source!AW381</f>
        <v>1</v>
      </c>
      <c r="I1298" s="9">
        <f>IF(Source!BC381&lt;&gt; 0, Source!BC381, 1)</f>
        <v>1</v>
      </c>
      <c r="J1298" s="18">
        <f>Source!P381</f>
        <v>1141.94</v>
      </c>
      <c r="K1298" s="18"/>
    </row>
    <row r="1299" spans="1:22" ht="14.25" x14ac:dyDescent="0.2">
      <c r="A1299" s="15"/>
      <c r="B1299" s="15"/>
      <c r="C1299" s="15" t="s">
        <v>3134</v>
      </c>
      <c r="D1299" s="16" t="s">
        <v>3135</v>
      </c>
      <c r="E1299" s="9">
        <f>Source!AT381</f>
        <v>70</v>
      </c>
      <c r="F1299" s="18"/>
      <c r="G1299" s="17"/>
      <c r="H1299" s="9"/>
      <c r="I1299" s="9"/>
      <c r="J1299" s="18">
        <f>SUM(R1295:R1298)</f>
        <v>65.53</v>
      </c>
      <c r="K1299" s="18"/>
    </row>
    <row r="1300" spans="1:22" ht="14.25" x14ac:dyDescent="0.2">
      <c r="A1300" s="15"/>
      <c r="B1300" s="15"/>
      <c r="C1300" s="15" t="s">
        <v>3136</v>
      </c>
      <c r="D1300" s="16" t="s">
        <v>3135</v>
      </c>
      <c r="E1300" s="9">
        <f>Source!AU381</f>
        <v>10</v>
      </c>
      <c r="F1300" s="18"/>
      <c r="G1300" s="17"/>
      <c r="H1300" s="9"/>
      <c r="I1300" s="9"/>
      <c r="J1300" s="18">
        <f>SUM(T1295:T1299)</f>
        <v>9.36</v>
      </c>
      <c r="K1300" s="18"/>
    </row>
    <row r="1301" spans="1:22" ht="14.25" x14ac:dyDescent="0.2">
      <c r="A1301" s="15"/>
      <c r="B1301" s="15"/>
      <c r="C1301" s="15" t="s">
        <v>3137</v>
      </c>
      <c r="D1301" s="16" t="s">
        <v>3138</v>
      </c>
      <c r="E1301" s="9">
        <f>Source!AQ381</f>
        <v>0.2</v>
      </c>
      <c r="F1301" s="18"/>
      <c r="G1301" s="17" t="str">
        <f>Source!DI381</f>
        <v/>
      </c>
      <c r="H1301" s="9">
        <f>Source!AV381</f>
        <v>1</v>
      </c>
      <c r="I1301" s="9"/>
      <c r="J1301" s="18"/>
      <c r="K1301" s="18">
        <f>Source!U381</f>
        <v>0.4</v>
      </c>
    </row>
    <row r="1302" spans="1:22" ht="15" x14ac:dyDescent="0.25">
      <c r="A1302" s="21"/>
      <c r="B1302" s="21"/>
      <c r="C1302" s="21"/>
      <c r="D1302" s="21"/>
      <c r="E1302" s="21"/>
      <c r="F1302" s="21"/>
      <c r="G1302" s="21"/>
      <c r="H1302" s="21"/>
      <c r="I1302" s="52">
        <f>J1296+J1297+J1298+J1299+J1300</f>
        <v>1310.6699999999998</v>
      </c>
      <c r="J1302" s="52"/>
      <c r="K1302" s="22">
        <f>IF(Source!I381&lt;&gt;0, ROUND(I1302/Source!I381, 2), 0)</f>
        <v>655.34</v>
      </c>
      <c r="P1302" s="19">
        <f>I1302</f>
        <v>1310.6699999999998</v>
      </c>
    </row>
    <row r="1303" spans="1:22" ht="42.75" x14ac:dyDescent="0.2">
      <c r="A1303" s="15">
        <v>179</v>
      </c>
      <c r="B1303" s="15" t="str">
        <f>Source!F382</f>
        <v>1.16-3203-8-1/8</v>
      </c>
      <c r="C1303" s="15" t="str">
        <f>Source!G382</f>
        <v>Монтаж люков ревизионных - накладных с механическим креплением / типа ЛТП 300х400 мм</v>
      </c>
      <c r="D1303" s="16" t="str">
        <f>Source!DW382</f>
        <v>шт.</v>
      </c>
      <c r="E1303" s="9">
        <f>Source!I382</f>
        <v>1</v>
      </c>
      <c r="F1303" s="18"/>
      <c r="G1303" s="17"/>
      <c r="H1303" s="9"/>
      <c r="I1303" s="9"/>
      <c r="J1303" s="18"/>
      <c r="K1303" s="18"/>
      <c r="Q1303">
        <f>ROUND((Source!BZ382/100)*ROUND((Source!AF382*Source!AV382)*Source!I382, 2), 2)</f>
        <v>72.28</v>
      </c>
      <c r="R1303">
        <f>Source!X382</f>
        <v>72.28</v>
      </c>
      <c r="S1303">
        <f>ROUND((Source!CA382/100)*ROUND((Source!AF382*Source!AV382)*Source!I382, 2), 2)</f>
        <v>10.33</v>
      </c>
      <c r="T1303">
        <f>Source!Y382</f>
        <v>10.33</v>
      </c>
      <c r="U1303">
        <f>ROUND((175/100)*ROUND((Source!AE382*Source!AV382)*Source!I382, 2), 2)</f>
        <v>0.44</v>
      </c>
      <c r="V1303">
        <f>ROUND((108/100)*ROUND(Source!CS382*Source!I382, 2), 2)</f>
        <v>0.27</v>
      </c>
    </row>
    <row r="1304" spans="1:22" ht="14.25" x14ac:dyDescent="0.2">
      <c r="A1304" s="15"/>
      <c r="B1304" s="15"/>
      <c r="C1304" s="15" t="s">
        <v>3132</v>
      </c>
      <c r="D1304" s="16"/>
      <c r="E1304" s="9"/>
      <c r="F1304" s="18">
        <f>Source!AO382</f>
        <v>103.25</v>
      </c>
      <c r="G1304" s="17" t="str">
        <f>Source!DG382</f>
        <v/>
      </c>
      <c r="H1304" s="9">
        <f>Source!AV382</f>
        <v>1</v>
      </c>
      <c r="I1304" s="9">
        <f>IF(Source!BA382&lt;&gt; 0, Source!BA382, 1)</f>
        <v>1</v>
      </c>
      <c r="J1304" s="18">
        <f>Source!S382</f>
        <v>103.25</v>
      </c>
      <c r="K1304" s="18"/>
    </row>
    <row r="1305" spans="1:22" ht="14.25" x14ac:dyDescent="0.2">
      <c r="A1305" s="15"/>
      <c r="B1305" s="15"/>
      <c r="C1305" s="15" t="s">
        <v>3139</v>
      </c>
      <c r="D1305" s="16"/>
      <c r="E1305" s="9"/>
      <c r="F1305" s="18">
        <f>Source!AM382</f>
        <v>1.79</v>
      </c>
      <c r="G1305" s="17" t="str">
        <f>Source!DE382</f>
        <v/>
      </c>
      <c r="H1305" s="9">
        <f>Source!AV382</f>
        <v>1</v>
      </c>
      <c r="I1305" s="9">
        <f>IF(Source!BB382&lt;&gt; 0, Source!BB382, 1)</f>
        <v>1</v>
      </c>
      <c r="J1305" s="18">
        <f>Source!Q382</f>
        <v>1.79</v>
      </c>
      <c r="K1305" s="18"/>
    </row>
    <row r="1306" spans="1:22" ht="14.25" x14ac:dyDescent="0.2">
      <c r="A1306" s="15"/>
      <c r="B1306" s="15"/>
      <c r="C1306" s="15" t="s">
        <v>3140</v>
      </c>
      <c r="D1306" s="16"/>
      <c r="E1306" s="9"/>
      <c r="F1306" s="18">
        <f>Source!AN382</f>
        <v>0.25</v>
      </c>
      <c r="G1306" s="17" t="str">
        <f>Source!DF382</f>
        <v/>
      </c>
      <c r="H1306" s="9">
        <f>Source!AV382</f>
        <v>1</v>
      </c>
      <c r="I1306" s="9">
        <f>IF(Source!BS382&lt;&gt; 0, Source!BS382, 1)</f>
        <v>1</v>
      </c>
      <c r="J1306" s="23">
        <f>Source!R382</f>
        <v>0.25</v>
      </c>
      <c r="K1306" s="18"/>
    </row>
    <row r="1307" spans="1:22" ht="14.25" x14ac:dyDescent="0.2">
      <c r="A1307" s="15"/>
      <c r="B1307" s="15"/>
      <c r="C1307" s="15" t="s">
        <v>3133</v>
      </c>
      <c r="D1307" s="16"/>
      <c r="E1307" s="9"/>
      <c r="F1307" s="18">
        <f>Source!AL382</f>
        <v>418.18</v>
      </c>
      <c r="G1307" s="17" t="str">
        <f>Source!DD382</f>
        <v/>
      </c>
      <c r="H1307" s="9">
        <f>Source!AW382</f>
        <v>1</v>
      </c>
      <c r="I1307" s="9">
        <f>IF(Source!BC382&lt;&gt; 0, Source!BC382, 1)</f>
        <v>1</v>
      </c>
      <c r="J1307" s="18">
        <f>Source!P382</f>
        <v>418.18</v>
      </c>
      <c r="K1307" s="18"/>
    </row>
    <row r="1308" spans="1:22" ht="14.25" x14ac:dyDescent="0.2">
      <c r="A1308" s="15"/>
      <c r="B1308" s="15"/>
      <c r="C1308" s="15" t="s">
        <v>3134</v>
      </c>
      <c r="D1308" s="16" t="s">
        <v>3135</v>
      </c>
      <c r="E1308" s="9">
        <f>Source!AT382</f>
        <v>70</v>
      </c>
      <c r="F1308" s="18"/>
      <c r="G1308" s="17"/>
      <c r="H1308" s="9"/>
      <c r="I1308" s="9"/>
      <c r="J1308" s="18">
        <f>SUM(R1303:R1307)</f>
        <v>72.28</v>
      </c>
      <c r="K1308" s="18"/>
    </row>
    <row r="1309" spans="1:22" ht="14.25" x14ac:dyDescent="0.2">
      <c r="A1309" s="15"/>
      <c r="B1309" s="15"/>
      <c r="C1309" s="15" t="s">
        <v>3136</v>
      </c>
      <c r="D1309" s="16" t="s">
        <v>3135</v>
      </c>
      <c r="E1309" s="9">
        <f>Source!AU382</f>
        <v>10</v>
      </c>
      <c r="F1309" s="18"/>
      <c r="G1309" s="17"/>
      <c r="H1309" s="9"/>
      <c r="I1309" s="9"/>
      <c r="J1309" s="18">
        <f>SUM(T1303:T1308)</f>
        <v>10.33</v>
      </c>
      <c r="K1309" s="18"/>
    </row>
    <row r="1310" spans="1:22" ht="14.25" x14ac:dyDescent="0.2">
      <c r="A1310" s="15"/>
      <c r="B1310" s="15"/>
      <c r="C1310" s="15" t="s">
        <v>3141</v>
      </c>
      <c r="D1310" s="16" t="s">
        <v>3135</v>
      </c>
      <c r="E1310" s="9">
        <f>108</f>
        <v>108</v>
      </c>
      <c r="F1310" s="18"/>
      <c r="G1310" s="17"/>
      <c r="H1310" s="9"/>
      <c r="I1310" s="9"/>
      <c r="J1310" s="18">
        <f>SUM(V1303:V1309)</f>
        <v>0.27</v>
      </c>
      <c r="K1310" s="18"/>
    </row>
    <row r="1311" spans="1:22" ht="14.25" x14ac:dyDescent="0.2">
      <c r="A1311" s="15"/>
      <c r="B1311" s="15"/>
      <c r="C1311" s="15" t="s">
        <v>3137</v>
      </c>
      <c r="D1311" s="16" t="s">
        <v>3138</v>
      </c>
      <c r="E1311" s="9">
        <f>Source!AQ382</f>
        <v>0.41</v>
      </c>
      <c r="F1311" s="18"/>
      <c r="G1311" s="17" t="str">
        <f>Source!DI382</f>
        <v/>
      </c>
      <c r="H1311" s="9">
        <f>Source!AV382</f>
        <v>1</v>
      </c>
      <c r="I1311" s="9"/>
      <c r="J1311" s="18"/>
      <c r="K1311" s="18">
        <f>Source!U382</f>
        <v>0.41</v>
      </c>
    </row>
    <row r="1312" spans="1:22" ht="15" x14ac:dyDescent="0.25">
      <c r="A1312" s="21"/>
      <c r="B1312" s="21"/>
      <c r="C1312" s="21"/>
      <c r="D1312" s="21"/>
      <c r="E1312" s="21"/>
      <c r="F1312" s="21"/>
      <c r="G1312" s="21"/>
      <c r="H1312" s="21"/>
      <c r="I1312" s="52">
        <f>J1304+J1305+J1307+J1308+J1309+J1310</f>
        <v>606.1</v>
      </c>
      <c r="J1312" s="52"/>
      <c r="K1312" s="22">
        <f>IF(Source!I382&lt;&gt;0, ROUND(I1312/Source!I382, 2), 0)</f>
        <v>606.1</v>
      </c>
      <c r="P1312" s="19">
        <f>I1312</f>
        <v>606.1</v>
      </c>
    </row>
    <row r="1313" spans="1:22" ht="42.75" x14ac:dyDescent="0.2">
      <c r="A1313" s="15">
        <v>180</v>
      </c>
      <c r="B1313" s="15" t="str">
        <f>Source!F383</f>
        <v>1.16-3203-8-3/8</v>
      </c>
      <c r="C1313" s="15" t="str">
        <f>Source!G383</f>
        <v>Монтаж люков ревизионных - без механического крепления / типа ЛР 346х346 мм</v>
      </c>
      <c r="D1313" s="16" t="str">
        <f>Source!DW383</f>
        <v>шт.</v>
      </c>
      <c r="E1313" s="9">
        <f>Source!I383</f>
        <v>1</v>
      </c>
      <c r="F1313" s="18"/>
      <c r="G1313" s="17"/>
      <c r="H1313" s="9"/>
      <c r="I1313" s="9"/>
      <c r="J1313" s="18"/>
      <c r="K1313" s="18"/>
      <c r="Q1313">
        <f>ROUND((Source!BZ383/100)*ROUND((Source!AF383*Source!AV383)*Source!I383, 2), 2)</f>
        <v>27.85</v>
      </c>
      <c r="R1313">
        <f>Source!X383</f>
        <v>27.85</v>
      </c>
      <c r="S1313">
        <f>ROUND((Source!CA383/100)*ROUND((Source!AF383*Source!AV383)*Source!I383, 2), 2)</f>
        <v>3.98</v>
      </c>
      <c r="T1313">
        <f>Source!Y383</f>
        <v>3.98</v>
      </c>
      <c r="U1313">
        <f>ROUND((175/100)*ROUND((Source!AE383*Source!AV383)*Source!I383, 2), 2)</f>
        <v>0</v>
      </c>
      <c r="V1313">
        <f>ROUND((108/100)*ROUND(Source!CS383*Source!I383, 2), 2)</f>
        <v>0</v>
      </c>
    </row>
    <row r="1314" spans="1:22" ht="14.25" x14ac:dyDescent="0.2">
      <c r="A1314" s="15"/>
      <c r="B1314" s="15"/>
      <c r="C1314" s="15" t="s">
        <v>3132</v>
      </c>
      <c r="D1314" s="16"/>
      <c r="E1314" s="9"/>
      <c r="F1314" s="18">
        <f>Source!AO383</f>
        <v>39.79</v>
      </c>
      <c r="G1314" s="17" t="str">
        <f>Source!DG383</f>
        <v/>
      </c>
      <c r="H1314" s="9">
        <f>Source!AV383</f>
        <v>1</v>
      </c>
      <c r="I1314" s="9">
        <f>IF(Source!BA383&lt;&gt; 0, Source!BA383, 1)</f>
        <v>1</v>
      </c>
      <c r="J1314" s="18">
        <f>Source!S383</f>
        <v>39.79</v>
      </c>
      <c r="K1314" s="18"/>
    </row>
    <row r="1315" spans="1:22" ht="14.25" x14ac:dyDescent="0.2">
      <c r="A1315" s="15"/>
      <c r="B1315" s="15"/>
      <c r="C1315" s="15" t="s">
        <v>3133</v>
      </c>
      <c r="D1315" s="16"/>
      <c r="E1315" s="9"/>
      <c r="F1315" s="18">
        <f>Source!AL383</f>
        <v>505.44</v>
      </c>
      <c r="G1315" s="17" t="str">
        <f>Source!DD383</f>
        <v/>
      </c>
      <c r="H1315" s="9">
        <f>Source!AW383</f>
        <v>1</v>
      </c>
      <c r="I1315" s="9">
        <f>IF(Source!BC383&lt;&gt; 0, Source!BC383, 1)</f>
        <v>1</v>
      </c>
      <c r="J1315" s="18">
        <f>Source!P383</f>
        <v>505.44</v>
      </c>
      <c r="K1315" s="18"/>
    </row>
    <row r="1316" spans="1:22" ht="14.25" x14ac:dyDescent="0.2">
      <c r="A1316" s="15"/>
      <c r="B1316" s="15"/>
      <c r="C1316" s="15" t="s">
        <v>3134</v>
      </c>
      <c r="D1316" s="16" t="s">
        <v>3135</v>
      </c>
      <c r="E1316" s="9">
        <f>Source!AT383</f>
        <v>70</v>
      </c>
      <c r="F1316" s="18"/>
      <c r="G1316" s="17"/>
      <c r="H1316" s="9"/>
      <c r="I1316" s="9"/>
      <c r="J1316" s="18">
        <f>SUM(R1313:R1315)</f>
        <v>27.85</v>
      </c>
      <c r="K1316" s="18"/>
    </row>
    <row r="1317" spans="1:22" ht="14.25" x14ac:dyDescent="0.2">
      <c r="A1317" s="15"/>
      <c r="B1317" s="15"/>
      <c r="C1317" s="15" t="s">
        <v>3136</v>
      </c>
      <c r="D1317" s="16" t="s">
        <v>3135</v>
      </c>
      <c r="E1317" s="9">
        <f>Source!AU383</f>
        <v>10</v>
      </c>
      <c r="F1317" s="18"/>
      <c r="G1317" s="17"/>
      <c r="H1317" s="9"/>
      <c r="I1317" s="9"/>
      <c r="J1317" s="18">
        <f>SUM(T1313:T1316)</f>
        <v>3.98</v>
      </c>
      <c r="K1317" s="18"/>
    </row>
    <row r="1318" spans="1:22" ht="14.25" x14ac:dyDescent="0.2">
      <c r="A1318" s="15"/>
      <c r="B1318" s="15"/>
      <c r="C1318" s="15" t="s">
        <v>3137</v>
      </c>
      <c r="D1318" s="16" t="s">
        <v>3138</v>
      </c>
      <c r="E1318" s="9">
        <f>Source!AQ383</f>
        <v>0.17</v>
      </c>
      <c r="F1318" s="18"/>
      <c r="G1318" s="17" t="str">
        <f>Source!DI383</f>
        <v/>
      </c>
      <c r="H1318" s="9">
        <f>Source!AV383</f>
        <v>1</v>
      </c>
      <c r="I1318" s="9"/>
      <c r="J1318" s="18"/>
      <c r="K1318" s="18">
        <f>Source!U383</f>
        <v>0.17</v>
      </c>
    </row>
    <row r="1319" spans="1:22" ht="15" x14ac:dyDescent="0.25">
      <c r="A1319" s="21"/>
      <c r="B1319" s="21"/>
      <c r="C1319" s="21"/>
      <c r="D1319" s="21"/>
      <c r="E1319" s="21"/>
      <c r="F1319" s="21"/>
      <c r="G1319" s="21"/>
      <c r="H1319" s="21"/>
      <c r="I1319" s="52">
        <f>J1314+J1315+J1316+J1317</f>
        <v>577.06000000000006</v>
      </c>
      <c r="J1319" s="52"/>
      <c r="K1319" s="22">
        <f>IF(Source!I383&lt;&gt;0, ROUND(I1319/Source!I383, 2), 0)</f>
        <v>577.05999999999995</v>
      </c>
      <c r="P1319" s="19">
        <f>I1319</f>
        <v>577.06000000000006</v>
      </c>
    </row>
    <row r="1321" spans="1:22" ht="15" x14ac:dyDescent="0.25">
      <c r="A1321" s="49" t="str">
        <f>CONCATENATE("Итого по разделу: ",IF(Source!G385&lt;&gt;"Новый раздел", Source!G385, ""))</f>
        <v>Итого по разделу: Перекрытия, полы, перегородки, внутренние стены</v>
      </c>
      <c r="B1321" s="49"/>
      <c r="C1321" s="49"/>
      <c r="D1321" s="49"/>
      <c r="E1321" s="49"/>
      <c r="F1321" s="49"/>
      <c r="G1321" s="49"/>
      <c r="H1321" s="49"/>
      <c r="I1321" s="50">
        <f>SUM(P526:P1320)</f>
        <v>284084.71000000002</v>
      </c>
      <c r="J1321" s="51"/>
      <c r="K1321" s="24"/>
    </row>
    <row r="1324" spans="1:22" ht="16.5" x14ac:dyDescent="0.25">
      <c r="A1324" s="53" t="str">
        <f>CONCATENATE("Раздел: ",IF(Source!G415&lt;&gt;"Новый раздел", Source!G415, ""))</f>
        <v>Раздел: Оконные и дверные запонения</v>
      </c>
      <c r="B1324" s="53"/>
      <c r="C1324" s="53"/>
      <c r="D1324" s="53"/>
      <c r="E1324" s="53"/>
      <c r="F1324" s="53"/>
      <c r="G1324" s="53"/>
      <c r="H1324" s="53"/>
      <c r="I1324" s="53"/>
      <c r="J1324" s="53"/>
      <c r="K1324" s="53"/>
    </row>
    <row r="1325" spans="1:22" ht="57" x14ac:dyDescent="0.2">
      <c r="A1325" s="15">
        <v>181</v>
      </c>
      <c r="B1325" s="15" t="str">
        <f>Source!F419</f>
        <v>1.11-2403-1-3/1</v>
      </c>
      <c r="C1325" s="15" t="str">
        <f>Source!G419</f>
        <v>Подготовка входных групп к зимнему периоду - регулировка дверных доводчиков для холодного времени года</v>
      </c>
      <c r="D1325" s="16" t="str">
        <f>Source!DW419</f>
        <v>100 шт.</v>
      </c>
      <c r="E1325" s="9">
        <f>Source!I419</f>
        <v>0.03</v>
      </c>
      <c r="F1325" s="18"/>
      <c r="G1325" s="17"/>
      <c r="H1325" s="9"/>
      <c r="I1325" s="9"/>
      <c r="J1325" s="18"/>
      <c r="K1325" s="18"/>
      <c r="Q1325">
        <f>ROUND((Source!BZ419/100)*ROUND((Source!AF419*Source!AV419)*Source!I419, 2), 2)</f>
        <v>92.64</v>
      </c>
      <c r="R1325">
        <f>Source!X419</f>
        <v>92.64</v>
      </c>
      <c r="S1325">
        <f>ROUND((Source!CA419/100)*ROUND((Source!AF419*Source!AV419)*Source!I419, 2), 2)</f>
        <v>13.23</v>
      </c>
      <c r="T1325">
        <f>Source!Y419</f>
        <v>13.23</v>
      </c>
      <c r="U1325">
        <f>ROUND((175/100)*ROUND((Source!AE419*Source!AV419)*Source!I419, 2), 2)</f>
        <v>0</v>
      </c>
      <c r="V1325">
        <f>ROUND((108/100)*ROUND(Source!CS419*Source!I419, 2), 2)</f>
        <v>0</v>
      </c>
    </row>
    <row r="1326" spans="1:22" ht="14.25" x14ac:dyDescent="0.2">
      <c r="A1326" s="15"/>
      <c r="B1326" s="15"/>
      <c r="C1326" s="15" t="s">
        <v>3132</v>
      </c>
      <c r="D1326" s="16"/>
      <c r="E1326" s="9"/>
      <c r="F1326" s="18">
        <f>Source!AO419</f>
        <v>4411.47</v>
      </c>
      <c r="G1326" s="17" t="str">
        <f>Source!DG419</f>
        <v/>
      </c>
      <c r="H1326" s="9">
        <f>Source!AV419</f>
        <v>1</v>
      </c>
      <c r="I1326" s="9">
        <f>IF(Source!BA419&lt;&gt; 0, Source!BA419, 1)</f>
        <v>1</v>
      </c>
      <c r="J1326" s="18">
        <f>Source!S419</f>
        <v>132.34</v>
      </c>
      <c r="K1326" s="18"/>
    </row>
    <row r="1327" spans="1:22" ht="14.25" x14ac:dyDescent="0.2">
      <c r="A1327" s="15"/>
      <c r="B1327" s="15"/>
      <c r="C1327" s="15" t="s">
        <v>3139</v>
      </c>
      <c r="D1327" s="16"/>
      <c r="E1327" s="9"/>
      <c r="F1327" s="18">
        <f>Source!AM419</f>
        <v>10.38</v>
      </c>
      <c r="G1327" s="17" t="str">
        <f>Source!DE419</f>
        <v/>
      </c>
      <c r="H1327" s="9">
        <f>Source!AV419</f>
        <v>1</v>
      </c>
      <c r="I1327" s="9">
        <f>IF(Source!BB419&lt;&gt; 0, Source!BB419, 1)</f>
        <v>1</v>
      </c>
      <c r="J1327" s="18">
        <f>Source!Q419</f>
        <v>0.31</v>
      </c>
      <c r="K1327" s="18"/>
    </row>
    <row r="1328" spans="1:22" ht="14.25" x14ac:dyDescent="0.2">
      <c r="A1328" s="15"/>
      <c r="B1328" s="15"/>
      <c r="C1328" s="15" t="s">
        <v>3133</v>
      </c>
      <c r="D1328" s="16"/>
      <c r="E1328" s="9"/>
      <c r="F1328" s="18">
        <f>Source!AL419</f>
        <v>237.18</v>
      </c>
      <c r="G1328" s="17" t="str">
        <f>Source!DD419</f>
        <v/>
      </c>
      <c r="H1328" s="9">
        <f>Source!AW419</f>
        <v>1</v>
      </c>
      <c r="I1328" s="9">
        <f>IF(Source!BC419&lt;&gt; 0, Source!BC419, 1)</f>
        <v>1</v>
      </c>
      <c r="J1328" s="18">
        <f>Source!P419</f>
        <v>7.12</v>
      </c>
      <c r="K1328" s="18"/>
    </row>
    <row r="1329" spans="1:22" ht="14.25" x14ac:dyDescent="0.2">
      <c r="A1329" s="15"/>
      <c r="B1329" s="15"/>
      <c r="C1329" s="15" t="s">
        <v>3134</v>
      </c>
      <c r="D1329" s="16" t="s">
        <v>3135</v>
      </c>
      <c r="E1329" s="9">
        <f>Source!AT419</f>
        <v>70</v>
      </c>
      <c r="F1329" s="18"/>
      <c r="G1329" s="17"/>
      <c r="H1329" s="9"/>
      <c r="I1329" s="9"/>
      <c r="J1329" s="18">
        <f>SUM(R1325:R1328)</f>
        <v>92.64</v>
      </c>
      <c r="K1329" s="18"/>
    </row>
    <row r="1330" spans="1:22" ht="14.25" x14ac:dyDescent="0.2">
      <c r="A1330" s="15"/>
      <c r="B1330" s="15"/>
      <c r="C1330" s="15" t="s">
        <v>3136</v>
      </c>
      <c r="D1330" s="16" t="s">
        <v>3135</v>
      </c>
      <c r="E1330" s="9">
        <f>Source!AU419</f>
        <v>10</v>
      </c>
      <c r="F1330" s="18"/>
      <c r="G1330" s="17"/>
      <c r="H1330" s="9"/>
      <c r="I1330" s="9"/>
      <c r="J1330" s="18">
        <f>SUM(T1325:T1329)</f>
        <v>13.23</v>
      </c>
      <c r="K1330" s="18"/>
    </row>
    <row r="1331" spans="1:22" ht="14.25" x14ac:dyDescent="0.2">
      <c r="A1331" s="15"/>
      <c r="B1331" s="15"/>
      <c r="C1331" s="15" t="s">
        <v>3137</v>
      </c>
      <c r="D1331" s="16" t="s">
        <v>3138</v>
      </c>
      <c r="E1331" s="9">
        <f>Source!AQ419</f>
        <v>18.850000000000001</v>
      </c>
      <c r="F1331" s="18"/>
      <c r="G1331" s="17" t="str">
        <f>Source!DI419</f>
        <v/>
      </c>
      <c r="H1331" s="9">
        <f>Source!AV419</f>
        <v>1</v>
      </c>
      <c r="I1331" s="9"/>
      <c r="J1331" s="18"/>
      <c r="K1331" s="18">
        <f>Source!U419</f>
        <v>0.5655</v>
      </c>
    </row>
    <row r="1332" spans="1:22" ht="15" x14ac:dyDescent="0.25">
      <c r="A1332" s="21"/>
      <c r="B1332" s="21"/>
      <c r="C1332" s="21"/>
      <c r="D1332" s="21"/>
      <c r="E1332" s="21"/>
      <c r="F1332" s="21"/>
      <c r="G1332" s="21"/>
      <c r="H1332" s="21"/>
      <c r="I1332" s="52">
        <f>J1326+J1327+J1328+J1329+J1330</f>
        <v>245.64000000000001</v>
      </c>
      <c r="J1332" s="52"/>
      <c r="K1332" s="22">
        <f>IF(Source!I419&lt;&gt;0, ROUND(I1332/Source!I419, 2), 0)</f>
        <v>8188</v>
      </c>
      <c r="P1332" s="19">
        <f>I1332</f>
        <v>245.64000000000001</v>
      </c>
    </row>
    <row r="1333" spans="1:22" ht="42.75" x14ac:dyDescent="0.2">
      <c r="A1333" s="15">
        <v>182</v>
      </c>
      <c r="B1333" s="15" t="str">
        <f>Source!F420</f>
        <v>1.11-2403-1-4/1</v>
      </c>
      <c r="C1333" s="15" t="str">
        <f>Source!G420</f>
        <v>Подготовка входных групп к летнему периоду, регулировка дверных доводчиков для теплого времени года</v>
      </c>
      <c r="D1333" s="16" t="str">
        <f>Source!DW420</f>
        <v>100 шт.</v>
      </c>
      <c r="E1333" s="9">
        <f>Source!I420</f>
        <v>0.03</v>
      </c>
      <c r="F1333" s="18"/>
      <c r="G1333" s="17"/>
      <c r="H1333" s="9"/>
      <c r="I1333" s="9"/>
      <c r="J1333" s="18"/>
      <c r="K1333" s="18"/>
      <c r="Q1333">
        <f>ROUND((Source!BZ420/100)*ROUND((Source!AF420*Source!AV420)*Source!I420, 2), 2)</f>
        <v>91.12</v>
      </c>
      <c r="R1333">
        <f>Source!X420</f>
        <v>91.12</v>
      </c>
      <c r="S1333">
        <f>ROUND((Source!CA420/100)*ROUND((Source!AF420*Source!AV420)*Source!I420, 2), 2)</f>
        <v>13.02</v>
      </c>
      <c r="T1333">
        <f>Source!Y420</f>
        <v>13.02</v>
      </c>
      <c r="U1333">
        <f>ROUND((175/100)*ROUND((Source!AE420*Source!AV420)*Source!I420, 2), 2)</f>
        <v>0</v>
      </c>
      <c r="V1333">
        <f>ROUND((108/100)*ROUND(Source!CS420*Source!I420, 2), 2)</f>
        <v>0</v>
      </c>
    </row>
    <row r="1334" spans="1:22" ht="14.25" x14ac:dyDescent="0.2">
      <c r="A1334" s="15"/>
      <c r="B1334" s="15"/>
      <c r="C1334" s="15" t="s">
        <v>3132</v>
      </c>
      <c r="D1334" s="16"/>
      <c r="E1334" s="9"/>
      <c r="F1334" s="18">
        <f>Source!AO420</f>
        <v>4338.92</v>
      </c>
      <c r="G1334" s="17" t="str">
        <f>Source!DG420</f>
        <v/>
      </c>
      <c r="H1334" s="9">
        <f>Source!AV420</f>
        <v>1</v>
      </c>
      <c r="I1334" s="9">
        <f>IF(Source!BA420&lt;&gt; 0, Source!BA420, 1)</f>
        <v>1</v>
      </c>
      <c r="J1334" s="18">
        <f>Source!S420</f>
        <v>130.16999999999999</v>
      </c>
      <c r="K1334" s="18"/>
    </row>
    <row r="1335" spans="1:22" ht="14.25" x14ac:dyDescent="0.2">
      <c r="A1335" s="15"/>
      <c r="B1335" s="15"/>
      <c r="C1335" s="15" t="s">
        <v>3139</v>
      </c>
      <c r="D1335" s="16"/>
      <c r="E1335" s="9"/>
      <c r="F1335" s="18">
        <f>Source!AM420</f>
        <v>10.38</v>
      </c>
      <c r="G1335" s="17" t="str">
        <f>Source!DE420</f>
        <v/>
      </c>
      <c r="H1335" s="9">
        <f>Source!AV420</f>
        <v>1</v>
      </c>
      <c r="I1335" s="9">
        <f>IF(Source!BB420&lt;&gt; 0, Source!BB420, 1)</f>
        <v>1</v>
      </c>
      <c r="J1335" s="18">
        <f>Source!Q420</f>
        <v>0.31</v>
      </c>
      <c r="K1335" s="18"/>
    </row>
    <row r="1336" spans="1:22" ht="14.25" x14ac:dyDescent="0.2">
      <c r="A1336" s="15"/>
      <c r="B1336" s="15"/>
      <c r="C1336" s="15" t="s">
        <v>3133</v>
      </c>
      <c r="D1336" s="16"/>
      <c r="E1336" s="9"/>
      <c r="F1336" s="18">
        <f>Source!AL420</f>
        <v>237.18</v>
      </c>
      <c r="G1336" s="17" t="str">
        <f>Source!DD420</f>
        <v/>
      </c>
      <c r="H1336" s="9">
        <f>Source!AW420</f>
        <v>1</v>
      </c>
      <c r="I1336" s="9">
        <f>IF(Source!BC420&lt;&gt; 0, Source!BC420, 1)</f>
        <v>1</v>
      </c>
      <c r="J1336" s="18">
        <f>Source!P420</f>
        <v>7.12</v>
      </c>
      <c r="K1336" s="18"/>
    </row>
    <row r="1337" spans="1:22" ht="14.25" x14ac:dyDescent="0.2">
      <c r="A1337" s="15"/>
      <c r="B1337" s="15"/>
      <c r="C1337" s="15" t="s">
        <v>3134</v>
      </c>
      <c r="D1337" s="16" t="s">
        <v>3135</v>
      </c>
      <c r="E1337" s="9">
        <f>Source!AT420</f>
        <v>70</v>
      </c>
      <c r="F1337" s="18"/>
      <c r="G1337" s="17"/>
      <c r="H1337" s="9"/>
      <c r="I1337" s="9"/>
      <c r="J1337" s="18">
        <f>SUM(R1333:R1336)</f>
        <v>91.12</v>
      </c>
      <c r="K1337" s="18"/>
    </row>
    <row r="1338" spans="1:22" ht="14.25" x14ac:dyDescent="0.2">
      <c r="A1338" s="15"/>
      <c r="B1338" s="15"/>
      <c r="C1338" s="15" t="s">
        <v>3136</v>
      </c>
      <c r="D1338" s="16" t="s">
        <v>3135</v>
      </c>
      <c r="E1338" s="9">
        <f>Source!AU420</f>
        <v>10</v>
      </c>
      <c r="F1338" s="18"/>
      <c r="G1338" s="17"/>
      <c r="H1338" s="9"/>
      <c r="I1338" s="9"/>
      <c r="J1338" s="18">
        <f>SUM(T1333:T1337)</f>
        <v>13.02</v>
      </c>
      <c r="K1338" s="18"/>
    </row>
    <row r="1339" spans="1:22" ht="14.25" x14ac:dyDescent="0.2">
      <c r="A1339" s="15"/>
      <c r="B1339" s="15"/>
      <c r="C1339" s="15" t="s">
        <v>3137</v>
      </c>
      <c r="D1339" s="16" t="s">
        <v>3138</v>
      </c>
      <c r="E1339" s="9">
        <f>Source!AQ420</f>
        <v>18.54</v>
      </c>
      <c r="F1339" s="18"/>
      <c r="G1339" s="17" t="str">
        <f>Source!DI420</f>
        <v/>
      </c>
      <c r="H1339" s="9">
        <f>Source!AV420</f>
        <v>1</v>
      </c>
      <c r="I1339" s="9"/>
      <c r="J1339" s="18"/>
      <c r="K1339" s="18">
        <f>Source!U420</f>
        <v>0.55619999999999992</v>
      </c>
    </row>
    <row r="1340" spans="1:22" ht="15" x14ac:dyDescent="0.25">
      <c r="A1340" s="21"/>
      <c r="B1340" s="21"/>
      <c r="C1340" s="21"/>
      <c r="D1340" s="21"/>
      <c r="E1340" s="21"/>
      <c r="F1340" s="21"/>
      <c r="G1340" s="21"/>
      <c r="H1340" s="21"/>
      <c r="I1340" s="52">
        <f>J1334+J1335+J1336+J1337+J1338</f>
        <v>241.74</v>
      </c>
      <c r="J1340" s="52"/>
      <c r="K1340" s="22">
        <f>IF(Source!I420&lt;&gt;0, ROUND(I1340/Source!I420, 2), 0)</f>
        <v>8058</v>
      </c>
      <c r="P1340" s="19">
        <f>I1340</f>
        <v>241.74</v>
      </c>
    </row>
    <row r="1341" spans="1:22" ht="28.5" x14ac:dyDescent="0.2">
      <c r="A1341" s="15">
        <v>183</v>
      </c>
      <c r="B1341" s="15" t="str">
        <f>Source!F421</f>
        <v>1.11-3205-1-1/1</v>
      </c>
      <c r="C1341" s="15" t="str">
        <f>Source!G421</f>
        <v>Регулировка оконных блоков из ПВХ-профилей</v>
      </c>
      <c r="D1341" s="16" t="str">
        <f>Source!DW421</f>
        <v>100 шт.</v>
      </c>
      <c r="E1341" s="9">
        <f>Source!I421</f>
        <v>0.6</v>
      </c>
      <c r="F1341" s="18"/>
      <c r="G1341" s="17"/>
      <c r="H1341" s="9"/>
      <c r="I1341" s="9"/>
      <c r="J1341" s="18"/>
      <c r="K1341" s="18"/>
      <c r="Q1341">
        <f>ROUND((Source!BZ421/100)*ROUND((Source!AF421*Source!AV421)*Source!I421, 2), 2)</f>
        <v>1022.25</v>
      </c>
      <c r="R1341">
        <f>Source!X421</f>
        <v>1022.25</v>
      </c>
      <c r="S1341">
        <f>ROUND((Source!CA421/100)*ROUND((Source!AF421*Source!AV421)*Source!I421, 2), 2)</f>
        <v>146.04</v>
      </c>
      <c r="T1341">
        <f>Source!Y421</f>
        <v>146.04</v>
      </c>
      <c r="U1341">
        <f>ROUND((175/100)*ROUND((Source!AE421*Source!AV421)*Source!I421, 2), 2)</f>
        <v>0</v>
      </c>
      <c r="V1341">
        <f>ROUND((108/100)*ROUND(Source!CS421*Source!I421, 2), 2)</f>
        <v>0</v>
      </c>
    </row>
    <row r="1342" spans="1:22" ht="14.25" x14ac:dyDescent="0.2">
      <c r="A1342" s="15"/>
      <c r="B1342" s="15"/>
      <c r="C1342" s="15" t="s">
        <v>3132</v>
      </c>
      <c r="D1342" s="16"/>
      <c r="E1342" s="9"/>
      <c r="F1342" s="18">
        <f>Source!AO421</f>
        <v>2433.91</v>
      </c>
      <c r="G1342" s="17" t="str">
        <f>Source!DG421</f>
        <v/>
      </c>
      <c r="H1342" s="9">
        <f>Source!AV421</f>
        <v>1</v>
      </c>
      <c r="I1342" s="9">
        <f>IF(Source!BA421&lt;&gt; 0, Source!BA421, 1)</f>
        <v>1</v>
      </c>
      <c r="J1342" s="18">
        <f>Source!S421</f>
        <v>1460.35</v>
      </c>
      <c r="K1342" s="18"/>
    </row>
    <row r="1343" spans="1:22" ht="14.25" x14ac:dyDescent="0.2">
      <c r="A1343" s="15"/>
      <c r="B1343" s="15"/>
      <c r="C1343" s="15" t="s">
        <v>3134</v>
      </c>
      <c r="D1343" s="16" t="s">
        <v>3135</v>
      </c>
      <c r="E1343" s="9">
        <f>Source!AT421</f>
        <v>70</v>
      </c>
      <c r="F1343" s="18"/>
      <c r="G1343" s="17"/>
      <c r="H1343" s="9"/>
      <c r="I1343" s="9"/>
      <c r="J1343" s="18">
        <f>SUM(R1341:R1342)</f>
        <v>1022.25</v>
      </c>
      <c r="K1343" s="18"/>
    </row>
    <row r="1344" spans="1:22" ht="14.25" x14ac:dyDescent="0.2">
      <c r="A1344" s="15"/>
      <c r="B1344" s="15"/>
      <c r="C1344" s="15" t="s">
        <v>3136</v>
      </c>
      <c r="D1344" s="16" t="s">
        <v>3135</v>
      </c>
      <c r="E1344" s="9">
        <f>Source!AU421</f>
        <v>10</v>
      </c>
      <c r="F1344" s="18"/>
      <c r="G1344" s="17"/>
      <c r="H1344" s="9"/>
      <c r="I1344" s="9"/>
      <c r="J1344" s="18">
        <f>SUM(T1341:T1343)</f>
        <v>146.04</v>
      </c>
      <c r="K1344" s="18"/>
    </row>
    <row r="1345" spans="1:22" ht="14.25" x14ac:dyDescent="0.2">
      <c r="A1345" s="15"/>
      <c r="B1345" s="15"/>
      <c r="C1345" s="15" t="s">
        <v>3137</v>
      </c>
      <c r="D1345" s="16" t="s">
        <v>3138</v>
      </c>
      <c r="E1345" s="9">
        <f>Source!AQ421</f>
        <v>10.4</v>
      </c>
      <c r="F1345" s="18"/>
      <c r="G1345" s="17" t="str">
        <f>Source!DI421</f>
        <v/>
      </c>
      <c r="H1345" s="9">
        <f>Source!AV421</f>
        <v>1</v>
      </c>
      <c r="I1345" s="9"/>
      <c r="J1345" s="18"/>
      <c r="K1345" s="18">
        <f>Source!U421</f>
        <v>6.24</v>
      </c>
    </row>
    <row r="1346" spans="1:22" ht="15" x14ac:dyDescent="0.25">
      <c r="A1346" s="21"/>
      <c r="B1346" s="21"/>
      <c r="C1346" s="21"/>
      <c r="D1346" s="21"/>
      <c r="E1346" s="21"/>
      <c r="F1346" s="21"/>
      <c r="G1346" s="21"/>
      <c r="H1346" s="21"/>
      <c r="I1346" s="52">
        <f>J1342+J1343+J1344</f>
        <v>2628.64</v>
      </c>
      <c r="J1346" s="52"/>
      <c r="K1346" s="22">
        <f>IF(Source!I421&lt;&gt;0, ROUND(I1346/Source!I421, 2), 0)</f>
        <v>4381.07</v>
      </c>
      <c r="P1346" s="19">
        <f>I1346</f>
        <v>2628.64</v>
      </c>
    </row>
    <row r="1347" spans="1:22" ht="28.5" x14ac:dyDescent="0.2">
      <c r="A1347" s="15">
        <v>184</v>
      </c>
      <c r="B1347" s="15" t="str">
        <f>Source!F422</f>
        <v>1.11-3402-2-2/2</v>
      </c>
      <c r="C1347" s="15" t="str">
        <f>Source!G422</f>
        <v>Смена оконных приборов - ручек / с белым полимерным напылением</v>
      </c>
      <c r="D1347" s="16" t="str">
        <f>Source!DW422</f>
        <v>100 шт.</v>
      </c>
      <c r="E1347" s="9">
        <f>Source!I422</f>
        <v>0.12</v>
      </c>
      <c r="F1347" s="18"/>
      <c r="G1347" s="17"/>
      <c r="H1347" s="9"/>
      <c r="I1347" s="9"/>
      <c r="J1347" s="18"/>
      <c r="K1347" s="18"/>
      <c r="Q1347">
        <f>ROUND((Source!BZ422/100)*ROUND((Source!AF422*Source!AV422)*Source!I422, 2), 2)</f>
        <v>438.18</v>
      </c>
      <c r="R1347">
        <f>Source!X422</f>
        <v>438.18</v>
      </c>
      <c r="S1347">
        <f>ROUND((Source!CA422/100)*ROUND((Source!AF422*Source!AV422)*Source!I422, 2), 2)</f>
        <v>62.6</v>
      </c>
      <c r="T1347">
        <f>Source!Y422</f>
        <v>62.6</v>
      </c>
      <c r="U1347">
        <f>ROUND((175/100)*ROUND((Source!AE422*Source!AV422)*Source!I422, 2), 2)</f>
        <v>0</v>
      </c>
      <c r="V1347">
        <f>ROUND((108/100)*ROUND(Source!CS422*Source!I422, 2), 2)</f>
        <v>0</v>
      </c>
    </row>
    <row r="1348" spans="1:22" ht="14.25" x14ac:dyDescent="0.2">
      <c r="A1348" s="15"/>
      <c r="B1348" s="15"/>
      <c r="C1348" s="15" t="s">
        <v>3132</v>
      </c>
      <c r="D1348" s="16"/>
      <c r="E1348" s="9"/>
      <c r="F1348" s="18">
        <f>Source!AO422</f>
        <v>5216.43</v>
      </c>
      <c r="G1348" s="17" t="str">
        <f>Source!DG422</f>
        <v/>
      </c>
      <c r="H1348" s="9">
        <f>Source!AV422</f>
        <v>1</v>
      </c>
      <c r="I1348" s="9">
        <f>IF(Source!BA422&lt;&gt; 0, Source!BA422, 1)</f>
        <v>1</v>
      </c>
      <c r="J1348" s="18">
        <f>Source!S422</f>
        <v>625.97</v>
      </c>
      <c r="K1348" s="18"/>
    </row>
    <row r="1349" spans="1:22" ht="14.25" x14ac:dyDescent="0.2">
      <c r="A1349" s="15"/>
      <c r="B1349" s="15"/>
      <c r="C1349" s="15" t="s">
        <v>3133</v>
      </c>
      <c r="D1349" s="16"/>
      <c r="E1349" s="9"/>
      <c r="F1349" s="18">
        <f>Source!AL422</f>
        <v>4822</v>
      </c>
      <c r="G1349" s="17" t="str">
        <f>Source!DD422</f>
        <v/>
      </c>
      <c r="H1349" s="9">
        <f>Source!AW422</f>
        <v>1</v>
      </c>
      <c r="I1349" s="9">
        <f>IF(Source!BC422&lt;&gt; 0, Source!BC422, 1)</f>
        <v>1</v>
      </c>
      <c r="J1349" s="18">
        <f>Source!P422</f>
        <v>578.64</v>
      </c>
      <c r="K1349" s="18"/>
    </row>
    <row r="1350" spans="1:22" ht="14.25" x14ac:dyDescent="0.2">
      <c r="A1350" s="15"/>
      <c r="B1350" s="15"/>
      <c r="C1350" s="15" t="s">
        <v>3134</v>
      </c>
      <c r="D1350" s="16" t="s">
        <v>3135</v>
      </c>
      <c r="E1350" s="9">
        <f>Source!AT422</f>
        <v>70</v>
      </c>
      <c r="F1350" s="18"/>
      <c r="G1350" s="17"/>
      <c r="H1350" s="9"/>
      <c r="I1350" s="9"/>
      <c r="J1350" s="18">
        <f>SUM(R1347:R1349)</f>
        <v>438.18</v>
      </c>
      <c r="K1350" s="18"/>
    </row>
    <row r="1351" spans="1:22" ht="14.25" x14ac:dyDescent="0.2">
      <c r="A1351" s="15"/>
      <c r="B1351" s="15"/>
      <c r="C1351" s="15" t="s">
        <v>3136</v>
      </c>
      <c r="D1351" s="16" t="s">
        <v>3135</v>
      </c>
      <c r="E1351" s="9">
        <f>Source!AU422</f>
        <v>10</v>
      </c>
      <c r="F1351" s="18"/>
      <c r="G1351" s="17"/>
      <c r="H1351" s="9"/>
      <c r="I1351" s="9"/>
      <c r="J1351" s="18">
        <f>SUM(T1347:T1350)</f>
        <v>62.6</v>
      </c>
      <c r="K1351" s="18"/>
    </row>
    <row r="1352" spans="1:22" ht="14.25" x14ac:dyDescent="0.2">
      <c r="A1352" s="15"/>
      <c r="B1352" s="15"/>
      <c r="C1352" s="15" t="s">
        <v>3137</v>
      </c>
      <c r="D1352" s="16" t="s">
        <v>3138</v>
      </c>
      <c r="E1352" s="9">
        <f>Source!AQ422</f>
        <v>20.5</v>
      </c>
      <c r="F1352" s="18"/>
      <c r="G1352" s="17" t="str">
        <f>Source!DI422</f>
        <v/>
      </c>
      <c r="H1352" s="9">
        <f>Source!AV422</f>
        <v>1</v>
      </c>
      <c r="I1352" s="9"/>
      <c r="J1352" s="18"/>
      <c r="K1352" s="18">
        <f>Source!U422</f>
        <v>2.46</v>
      </c>
    </row>
    <row r="1353" spans="1:22" ht="15" x14ac:dyDescent="0.25">
      <c r="A1353" s="21"/>
      <c r="B1353" s="21"/>
      <c r="C1353" s="21"/>
      <c r="D1353" s="21"/>
      <c r="E1353" s="21"/>
      <c r="F1353" s="21"/>
      <c r="G1353" s="21"/>
      <c r="H1353" s="21"/>
      <c r="I1353" s="52">
        <f>J1348+J1349+J1350+J1351</f>
        <v>1705.39</v>
      </c>
      <c r="J1353" s="52"/>
      <c r="K1353" s="22">
        <f>IF(Source!I422&lt;&gt;0, ROUND(I1353/Source!I422, 2), 0)</f>
        <v>14211.58</v>
      </c>
      <c r="P1353" s="19">
        <f>I1353</f>
        <v>1705.39</v>
      </c>
    </row>
    <row r="1354" spans="1:22" ht="28.5" x14ac:dyDescent="0.2">
      <c r="A1354" s="15">
        <v>185</v>
      </c>
      <c r="B1354" s="15" t="str">
        <f>Source!F423</f>
        <v>1.11-3402-3-1/1</v>
      </c>
      <c r="C1354" s="15" t="str">
        <f>Source!G423</f>
        <v>Замена ограничителей (гребенок) на окнах</v>
      </c>
      <c r="D1354" s="16" t="str">
        <f>Source!DW423</f>
        <v>100 шт.</v>
      </c>
      <c r="E1354" s="9">
        <f>Source!I423</f>
        <v>0.12</v>
      </c>
      <c r="F1354" s="18"/>
      <c r="G1354" s="17"/>
      <c r="H1354" s="9"/>
      <c r="I1354" s="9"/>
      <c r="J1354" s="18"/>
      <c r="K1354" s="18"/>
      <c r="Q1354">
        <f>ROUND((Source!BZ423/100)*ROUND((Source!AF423*Source!AV423)*Source!I423, 2), 2)</f>
        <v>439.37</v>
      </c>
      <c r="R1354">
        <f>Source!X423</f>
        <v>439.37</v>
      </c>
      <c r="S1354">
        <f>ROUND((Source!CA423/100)*ROUND((Source!AF423*Source!AV423)*Source!I423, 2), 2)</f>
        <v>62.77</v>
      </c>
      <c r="T1354">
        <f>Source!Y423</f>
        <v>62.77</v>
      </c>
      <c r="U1354">
        <f>ROUND((175/100)*ROUND((Source!AE423*Source!AV423)*Source!I423, 2), 2)</f>
        <v>0.02</v>
      </c>
      <c r="V1354">
        <f>ROUND((108/100)*ROUND(Source!CS423*Source!I423, 2), 2)</f>
        <v>0.01</v>
      </c>
    </row>
    <row r="1355" spans="1:22" ht="14.25" x14ac:dyDescent="0.2">
      <c r="A1355" s="15"/>
      <c r="B1355" s="15"/>
      <c r="C1355" s="15" t="s">
        <v>3132</v>
      </c>
      <c r="D1355" s="16"/>
      <c r="E1355" s="9"/>
      <c r="F1355" s="18">
        <f>Source!AO423</f>
        <v>5230.57</v>
      </c>
      <c r="G1355" s="17" t="str">
        <f>Source!DG423</f>
        <v/>
      </c>
      <c r="H1355" s="9">
        <f>Source!AV423</f>
        <v>1</v>
      </c>
      <c r="I1355" s="9">
        <f>IF(Source!BA423&lt;&gt; 0, Source!BA423, 1)</f>
        <v>1</v>
      </c>
      <c r="J1355" s="18">
        <f>Source!S423</f>
        <v>627.66999999999996</v>
      </c>
      <c r="K1355" s="18"/>
    </row>
    <row r="1356" spans="1:22" ht="14.25" x14ac:dyDescent="0.2">
      <c r="A1356" s="15"/>
      <c r="B1356" s="15"/>
      <c r="C1356" s="15" t="s">
        <v>3139</v>
      </c>
      <c r="D1356" s="16"/>
      <c r="E1356" s="9"/>
      <c r="F1356" s="18">
        <f>Source!AM423</f>
        <v>30.57</v>
      </c>
      <c r="G1356" s="17" t="str">
        <f>Source!DE423</f>
        <v/>
      </c>
      <c r="H1356" s="9">
        <f>Source!AV423</f>
        <v>1</v>
      </c>
      <c r="I1356" s="9">
        <f>IF(Source!BB423&lt;&gt; 0, Source!BB423, 1)</f>
        <v>1</v>
      </c>
      <c r="J1356" s="18">
        <f>Source!Q423</f>
        <v>3.67</v>
      </c>
      <c r="K1356" s="18"/>
    </row>
    <row r="1357" spans="1:22" ht="14.25" x14ac:dyDescent="0.2">
      <c r="A1357" s="15"/>
      <c r="B1357" s="15"/>
      <c r="C1357" s="15" t="s">
        <v>3140</v>
      </c>
      <c r="D1357" s="16"/>
      <c r="E1357" s="9"/>
      <c r="F1357" s="18">
        <f>Source!AN423</f>
        <v>0.06</v>
      </c>
      <c r="G1357" s="17" t="str">
        <f>Source!DF423</f>
        <v/>
      </c>
      <c r="H1357" s="9">
        <f>Source!AV423</f>
        <v>1</v>
      </c>
      <c r="I1357" s="9">
        <f>IF(Source!BS423&lt;&gt; 0, Source!BS423, 1)</f>
        <v>1</v>
      </c>
      <c r="J1357" s="23">
        <f>Source!R423</f>
        <v>0.01</v>
      </c>
      <c r="K1357" s="18"/>
    </row>
    <row r="1358" spans="1:22" ht="14.25" x14ac:dyDescent="0.2">
      <c r="A1358" s="15"/>
      <c r="B1358" s="15"/>
      <c r="C1358" s="15" t="s">
        <v>3133</v>
      </c>
      <c r="D1358" s="16"/>
      <c r="E1358" s="9"/>
      <c r="F1358" s="18">
        <f>Source!AL423</f>
        <v>2782.76</v>
      </c>
      <c r="G1358" s="17" t="str">
        <f>Source!DD423</f>
        <v/>
      </c>
      <c r="H1358" s="9">
        <f>Source!AW423</f>
        <v>1</v>
      </c>
      <c r="I1358" s="9">
        <f>IF(Source!BC423&lt;&gt; 0, Source!BC423, 1)</f>
        <v>1</v>
      </c>
      <c r="J1358" s="18">
        <f>Source!P423</f>
        <v>333.93</v>
      </c>
      <c r="K1358" s="18"/>
    </row>
    <row r="1359" spans="1:22" ht="14.25" x14ac:dyDescent="0.2">
      <c r="A1359" s="15"/>
      <c r="B1359" s="15"/>
      <c r="C1359" s="15" t="s">
        <v>3134</v>
      </c>
      <c r="D1359" s="16" t="s">
        <v>3135</v>
      </c>
      <c r="E1359" s="9">
        <f>Source!AT423</f>
        <v>70</v>
      </c>
      <c r="F1359" s="18"/>
      <c r="G1359" s="17"/>
      <c r="H1359" s="9"/>
      <c r="I1359" s="9"/>
      <c r="J1359" s="18">
        <f>SUM(R1354:R1358)</f>
        <v>439.37</v>
      </c>
      <c r="K1359" s="18"/>
    </row>
    <row r="1360" spans="1:22" ht="14.25" x14ac:dyDescent="0.2">
      <c r="A1360" s="15"/>
      <c r="B1360" s="15"/>
      <c r="C1360" s="15" t="s">
        <v>3136</v>
      </c>
      <c r="D1360" s="16" t="s">
        <v>3135</v>
      </c>
      <c r="E1360" s="9">
        <f>Source!AU423</f>
        <v>10</v>
      </c>
      <c r="F1360" s="18"/>
      <c r="G1360" s="17"/>
      <c r="H1360" s="9"/>
      <c r="I1360" s="9"/>
      <c r="J1360" s="18">
        <f>SUM(T1354:T1359)</f>
        <v>62.77</v>
      </c>
      <c r="K1360" s="18"/>
    </row>
    <row r="1361" spans="1:22" ht="14.25" x14ac:dyDescent="0.2">
      <c r="A1361" s="15"/>
      <c r="B1361" s="15"/>
      <c r="C1361" s="15" t="s">
        <v>3141</v>
      </c>
      <c r="D1361" s="16" t="s">
        <v>3135</v>
      </c>
      <c r="E1361" s="9">
        <f>108</f>
        <v>108</v>
      </c>
      <c r="F1361" s="18"/>
      <c r="G1361" s="17"/>
      <c r="H1361" s="9"/>
      <c r="I1361" s="9"/>
      <c r="J1361" s="18">
        <f>SUM(V1354:V1360)</f>
        <v>0.01</v>
      </c>
      <c r="K1361" s="18"/>
    </row>
    <row r="1362" spans="1:22" ht="14.25" x14ac:dyDescent="0.2">
      <c r="A1362" s="15"/>
      <c r="B1362" s="15"/>
      <c r="C1362" s="15" t="s">
        <v>3137</v>
      </c>
      <c r="D1362" s="16" t="s">
        <v>3138</v>
      </c>
      <c r="E1362" s="9">
        <f>Source!AQ423</f>
        <v>22.35</v>
      </c>
      <c r="F1362" s="18"/>
      <c r="G1362" s="17" t="str">
        <f>Source!DI423</f>
        <v/>
      </c>
      <c r="H1362" s="9">
        <f>Source!AV423</f>
        <v>1</v>
      </c>
      <c r="I1362" s="9"/>
      <c r="J1362" s="18"/>
      <c r="K1362" s="18">
        <f>Source!U423</f>
        <v>2.6819999999999999</v>
      </c>
    </row>
    <row r="1363" spans="1:22" ht="15" x14ac:dyDescent="0.25">
      <c r="A1363" s="21"/>
      <c r="B1363" s="21"/>
      <c r="C1363" s="21"/>
      <c r="D1363" s="21"/>
      <c r="E1363" s="21"/>
      <c r="F1363" s="21"/>
      <c r="G1363" s="21"/>
      <c r="H1363" s="21"/>
      <c r="I1363" s="52">
        <f>J1355+J1356+J1358+J1359+J1360+J1361</f>
        <v>1467.4199999999998</v>
      </c>
      <c r="J1363" s="52"/>
      <c r="K1363" s="22">
        <f>IF(Source!I423&lt;&gt;0, ROUND(I1363/Source!I423, 2), 0)</f>
        <v>12228.5</v>
      </c>
      <c r="P1363" s="19">
        <f>I1363</f>
        <v>1467.4199999999998</v>
      </c>
    </row>
    <row r="1364" spans="1:22" ht="28.5" x14ac:dyDescent="0.2">
      <c r="A1364" s="15">
        <v>186</v>
      </c>
      <c r="B1364" s="15" t="str">
        <f>Source!F424</f>
        <v>1.11-3401-1-2/1</v>
      </c>
      <c r="C1364" s="15" t="str">
        <f>Source!G424</f>
        <v>Ремонт дверного замка - замена личинки</v>
      </c>
      <c r="D1364" s="16" t="str">
        <f>Source!DW424</f>
        <v>100 шт.</v>
      </c>
      <c r="E1364" s="9">
        <f>Source!I424</f>
        <v>0.24</v>
      </c>
      <c r="F1364" s="18"/>
      <c r="G1364" s="17"/>
      <c r="H1364" s="9"/>
      <c r="I1364" s="9"/>
      <c r="J1364" s="18"/>
      <c r="K1364" s="18"/>
      <c r="Q1364">
        <f>ROUND((Source!BZ424/100)*ROUND((Source!AF424*Source!AV424)*Source!I424, 2), 2)</f>
        <v>518.20000000000005</v>
      </c>
      <c r="R1364">
        <f>Source!X424</f>
        <v>518.20000000000005</v>
      </c>
      <c r="S1364">
        <f>ROUND((Source!CA424/100)*ROUND((Source!AF424*Source!AV424)*Source!I424, 2), 2)</f>
        <v>74.03</v>
      </c>
      <c r="T1364">
        <f>Source!Y424</f>
        <v>74.03</v>
      </c>
      <c r="U1364">
        <f>ROUND((175/100)*ROUND((Source!AE424*Source!AV424)*Source!I424, 2), 2)</f>
        <v>0</v>
      </c>
      <c r="V1364">
        <f>ROUND((108/100)*ROUND(Source!CS424*Source!I424, 2), 2)</f>
        <v>0</v>
      </c>
    </row>
    <row r="1365" spans="1:22" ht="14.25" x14ac:dyDescent="0.2">
      <c r="A1365" s="15"/>
      <c r="B1365" s="15"/>
      <c r="C1365" s="15" t="s">
        <v>3132</v>
      </c>
      <c r="D1365" s="16"/>
      <c r="E1365" s="9"/>
      <c r="F1365" s="18">
        <f>Source!AO424</f>
        <v>3084.52</v>
      </c>
      <c r="G1365" s="17" t="str">
        <f>Source!DG424</f>
        <v/>
      </c>
      <c r="H1365" s="9">
        <f>Source!AV424</f>
        <v>1</v>
      </c>
      <c r="I1365" s="9">
        <f>IF(Source!BA424&lt;&gt; 0, Source!BA424, 1)</f>
        <v>1</v>
      </c>
      <c r="J1365" s="18">
        <f>Source!S424</f>
        <v>740.28</v>
      </c>
      <c r="K1365" s="18"/>
    </row>
    <row r="1366" spans="1:22" ht="14.25" x14ac:dyDescent="0.2">
      <c r="A1366" s="15"/>
      <c r="B1366" s="15"/>
      <c r="C1366" s="15" t="s">
        <v>3133</v>
      </c>
      <c r="D1366" s="16"/>
      <c r="E1366" s="9"/>
      <c r="F1366" s="18">
        <f>Source!AL424</f>
        <v>11660.62</v>
      </c>
      <c r="G1366" s="17" t="str">
        <f>Source!DD424</f>
        <v/>
      </c>
      <c r="H1366" s="9">
        <f>Source!AW424</f>
        <v>1</v>
      </c>
      <c r="I1366" s="9">
        <f>IF(Source!BC424&lt;&gt; 0, Source!BC424, 1)</f>
        <v>1</v>
      </c>
      <c r="J1366" s="18">
        <f>Source!P424</f>
        <v>2798.55</v>
      </c>
      <c r="K1366" s="18"/>
    </row>
    <row r="1367" spans="1:22" ht="14.25" x14ac:dyDescent="0.2">
      <c r="A1367" s="15"/>
      <c r="B1367" s="15"/>
      <c r="C1367" s="15" t="s">
        <v>3134</v>
      </c>
      <c r="D1367" s="16" t="s">
        <v>3135</v>
      </c>
      <c r="E1367" s="9">
        <f>Source!AT424</f>
        <v>70</v>
      </c>
      <c r="F1367" s="18"/>
      <c r="G1367" s="17"/>
      <c r="H1367" s="9"/>
      <c r="I1367" s="9"/>
      <c r="J1367" s="18">
        <f>SUM(R1364:R1366)</f>
        <v>518.20000000000005</v>
      </c>
      <c r="K1367" s="18"/>
    </row>
    <row r="1368" spans="1:22" ht="14.25" x14ac:dyDescent="0.2">
      <c r="A1368" s="15"/>
      <c r="B1368" s="15"/>
      <c r="C1368" s="15" t="s">
        <v>3136</v>
      </c>
      <c r="D1368" s="16" t="s">
        <v>3135</v>
      </c>
      <c r="E1368" s="9">
        <f>Source!AU424</f>
        <v>10</v>
      </c>
      <c r="F1368" s="18"/>
      <c r="G1368" s="17"/>
      <c r="H1368" s="9"/>
      <c r="I1368" s="9"/>
      <c r="J1368" s="18">
        <f>SUM(T1364:T1367)</f>
        <v>74.03</v>
      </c>
      <c r="K1368" s="18"/>
    </row>
    <row r="1369" spans="1:22" ht="14.25" x14ac:dyDescent="0.2">
      <c r="A1369" s="15"/>
      <c r="B1369" s="15"/>
      <c r="C1369" s="15" t="s">
        <v>3137</v>
      </c>
      <c r="D1369" s="16" t="s">
        <v>3138</v>
      </c>
      <c r="E1369" s="9">
        <f>Source!AQ424</f>
        <v>13.18</v>
      </c>
      <c r="F1369" s="18"/>
      <c r="G1369" s="17" t="str">
        <f>Source!DI424</f>
        <v/>
      </c>
      <c r="H1369" s="9">
        <f>Source!AV424</f>
        <v>1</v>
      </c>
      <c r="I1369" s="9"/>
      <c r="J1369" s="18"/>
      <c r="K1369" s="18">
        <f>Source!U424</f>
        <v>3.1631999999999998</v>
      </c>
    </row>
    <row r="1370" spans="1:22" ht="15" x14ac:dyDescent="0.25">
      <c r="A1370" s="21"/>
      <c r="B1370" s="21"/>
      <c r="C1370" s="21"/>
      <c r="D1370" s="21"/>
      <c r="E1370" s="21"/>
      <c r="F1370" s="21"/>
      <c r="G1370" s="21"/>
      <c r="H1370" s="21"/>
      <c r="I1370" s="52">
        <f>J1365+J1366+J1367+J1368</f>
        <v>4131.0599999999995</v>
      </c>
      <c r="J1370" s="52"/>
      <c r="K1370" s="22">
        <f>IF(Source!I424&lt;&gt;0, ROUND(I1370/Source!I424, 2), 0)</f>
        <v>17212.75</v>
      </c>
      <c r="P1370" s="19">
        <f>I1370</f>
        <v>4131.0599999999995</v>
      </c>
    </row>
    <row r="1371" spans="1:22" ht="28.5" x14ac:dyDescent="0.2">
      <c r="A1371" s="15">
        <v>187</v>
      </c>
      <c r="B1371" s="15" t="str">
        <f>Source!F425</f>
        <v>1.11-3402-1-5/1</v>
      </c>
      <c r="C1371" s="15" t="str">
        <f>Source!G425</f>
        <v>Смена дверных приборов - врезных замков</v>
      </c>
      <c r="D1371" s="16" t="str">
        <f>Source!DW425</f>
        <v>100 шт.</v>
      </c>
      <c r="E1371" s="9">
        <f>Source!I425</f>
        <v>0.1</v>
      </c>
      <c r="F1371" s="18"/>
      <c r="G1371" s="17"/>
      <c r="H1371" s="9"/>
      <c r="I1371" s="9"/>
      <c r="J1371" s="18"/>
      <c r="K1371" s="18"/>
      <c r="Q1371">
        <f>ROUND((Source!BZ425/100)*ROUND((Source!AF425*Source!AV425)*Source!I425, 2), 2)</f>
        <v>1446.38</v>
      </c>
      <c r="R1371">
        <f>Source!X425</f>
        <v>1446.38</v>
      </c>
      <c r="S1371">
        <f>ROUND((Source!CA425/100)*ROUND((Source!AF425*Source!AV425)*Source!I425, 2), 2)</f>
        <v>206.63</v>
      </c>
      <c r="T1371">
        <f>Source!Y425</f>
        <v>206.63</v>
      </c>
      <c r="U1371">
        <f>ROUND((175/100)*ROUND((Source!AE425*Source!AV425)*Source!I425, 2), 2)</f>
        <v>0</v>
      </c>
      <c r="V1371">
        <f>ROUND((108/100)*ROUND(Source!CS425*Source!I425, 2), 2)</f>
        <v>0</v>
      </c>
    </row>
    <row r="1372" spans="1:22" ht="14.25" x14ac:dyDescent="0.2">
      <c r="A1372" s="15"/>
      <c r="B1372" s="15"/>
      <c r="C1372" s="15" t="s">
        <v>3132</v>
      </c>
      <c r="D1372" s="16"/>
      <c r="E1372" s="9"/>
      <c r="F1372" s="18">
        <f>Source!AO425</f>
        <v>20662.53</v>
      </c>
      <c r="G1372" s="17" t="str">
        <f>Source!DG425</f>
        <v/>
      </c>
      <c r="H1372" s="9">
        <f>Source!AV425</f>
        <v>1</v>
      </c>
      <c r="I1372" s="9">
        <f>IF(Source!BA425&lt;&gt; 0, Source!BA425, 1)</f>
        <v>1</v>
      </c>
      <c r="J1372" s="18">
        <f>Source!S425</f>
        <v>2066.25</v>
      </c>
      <c r="K1372" s="18"/>
    </row>
    <row r="1373" spans="1:22" ht="14.25" x14ac:dyDescent="0.2">
      <c r="A1373" s="15"/>
      <c r="B1373" s="15"/>
      <c r="C1373" s="15" t="s">
        <v>3133</v>
      </c>
      <c r="D1373" s="16"/>
      <c r="E1373" s="9"/>
      <c r="F1373" s="18">
        <f>Source!AL425</f>
        <v>63119</v>
      </c>
      <c r="G1373" s="17" t="str">
        <f>Source!DD425</f>
        <v/>
      </c>
      <c r="H1373" s="9">
        <f>Source!AW425</f>
        <v>1</v>
      </c>
      <c r="I1373" s="9">
        <f>IF(Source!BC425&lt;&gt; 0, Source!BC425, 1)</f>
        <v>1</v>
      </c>
      <c r="J1373" s="18">
        <f>Source!P425</f>
        <v>6311.9</v>
      </c>
      <c r="K1373" s="18"/>
    </row>
    <row r="1374" spans="1:22" ht="14.25" x14ac:dyDescent="0.2">
      <c r="A1374" s="15"/>
      <c r="B1374" s="15"/>
      <c r="C1374" s="15" t="s">
        <v>3134</v>
      </c>
      <c r="D1374" s="16" t="s">
        <v>3135</v>
      </c>
      <c r="E1374" s="9">
        <f>Source!AT425</f>
        <v>70</v>
      </c>
      <c r="F1374" s="18"/>
      <c r="G1374" s="17"/>
      <c r="H1374" s="9"/>
      <c r="I1374" s="9"/>
      <c r="J1374" s="18">
        <f>SUM(R1371:R1373)</f>
        <v>1446.38</v>
      </c>
      <c r="K1374" s="18"/>
    </row>
    <row r="1375" spans="1:22" ht="14.25" x14ac:dyDescent="0.2">
      <c r="A1375" s="15"/>
      <c r="B1375" s="15"/>
      <c r="C1375" s="15" t="s">
        <v>3136</v>
      </c>
      <c r="D1375" s="16" t="s">
        <v>3135</v>
      </c>
      <c r="E1375" s="9">
        <f>Source!AU425</f>
        <v>10</v>
      </c>
      <c r="F1375" s="18"/>
      <c r="G1375" s="17"/>
      <c r="H1375" s="9"/>
      <c r="I1375" s="9"/>
      <c r="J1375" s="18">
        <f>SUM(T1371:T1374)</f>
        <v>206.63</v>
      </c>
      <c r="K1375" s="18"/>
    </row>
    <row r="1376" spans="1:22" ht="14.25" x14ac:dyDescent="0.2">
      <c r="A1376" s="15"/>
      <c r="B1376" s="15"/>
      <c r="C1376" s="15" t="s">
        <v>3137</v>
      </c>
      <c r="D1376" s="16" t="s">
        <v>3138</v>
      </c>
      <c r="E1376" s="9">
        <f>Source!AQ425</f>
        <v>61</v>
      </c>
      <c r="F1376" s="18"/>
      <c r="G1376" s="17" t="str">
        <f>Source!DI425</f>
        <v/>
      </c>
      <c r="H1376" s="9">
        <f>Source!AV425</f>
        <v>1</v>
      </c>
      <c r="I1376" s="9"/>
      <c r="J1376" s="18"/>
      <c r="K1376" s="18">
        <f>Source!U425</f>
        <v>6.1000000000000005</v>
      </c>
    </row>
    <row r="1377" spans="1:22" ht="15" x14ac:dyDescent="0.25">
      <c r="A1377" s="21"/>
      <c r="B1377" s="21"/>
      <c r="C1377" s="21"/>
      <c r="D1377" s="21"/>
      <c r="E1377" s="21"/>
      <c r="F1377" s="21"/>
      <c r="G1377" s="21"/>
      <c r="H1377" s="21"/>
      <c r="I1377" s="52">
        <f>J1372+J1373+J1374+J1375</f>
        <v>10031.159999999998</v>
      </c>
      <c r="J1377" s="52"/>
      <c r="K1377" s="22">
        <f>IF(Source!I425&lt;&gt;0, ROUND(I1377/Source!I425, 2), 0)</f>
        <v>100311.6</v>
      </c>
      <c r="P1377" s="19">
        <f>I1377</f>
        <v>10031.159999999998</v>
      </c>
    </row>
    <row r="1378" spans="1:22" ht="28.5" x14ac:dyDescent="0.2">
      <c r="A1378" s="15">
        <v>188</v>
      </c>
      <c r="B1378" s="15" t="str">
        <f>Source!F426</f>
        <v>1.11-3402-1-4/1</v>
      </c>
      <c r="C1378" s="15" t="str">
        <f>Source!G426</f>
        <v>Смена дверных приборов - ручек для пластиковых дверей</v>
      </c>
      <c r="D1378" s="16" t="str">
        <f>Source!DW426</f>
        <v>100 шт.</v>
      </c>
      <c r="E1378" s="9">
        <f>Source!I426</f>
        <v>0.02</v>
      </c>
      <c r="F1378" s="18"/>
      <c r="G1378" s="17"/>
      <c r="H1378" s="9"/>
      <c r="I1378" s="9"/>
      <c r="J1378" s="18"/>
      <c r="K1378" s="18"/>
      <c r="Q1378">
        <f>ROUND((Source!BZ426/100)*ROUND((Source!AF426*Source!AV426)*Source!I426, 2), 2)</f>
        <v>58.34</v>
      </c>
      <c r="R1378">
        <f>Source!X426</f>
        <v>58.34</v>
      </c>
      <c r="S1378">
        <f>ROUND((Source!CA426/100)*ROUND((Source!AF426*Source!AV426)*Source!I426, 2), 2)</f>
        <v>8.33</v>
      </c>
      <c r="T1378">
        <f>Source!Y426</f>
        <v>8.33</v>
      </c>
      <c r="U1378">
        <f>ROUND((175/100)*ROUND((Source!AE426*Source!AV426)*Source!I426, 2), 2)</f>
        <v>0</v>
      </c>
      <c r="V1378">
        <f>ROUND((108/100)*ROUND(Source!CS426*Source!I426, 2), 2)</f>
        <v>0</v>
      </c>
    </row>
    <row r="1379" spans="1:22" ht="14.25" x14ac:dyDescent="0.2">
      <c r="A1379" s="15"/>
      <c r="B1379" s="15"/>
      <c r="C1379" s="15" t="s">
        <v>3132</v>
      </c>
      <c r="D1379" s="16"/>
      <c r="E1379" s="9"/>
      <c r="F1379" s="18">
        <f>Source!AO426</f>
        <v>4166.8999999999996</v>
      </c>
      <c r="G1379" s="17" t="str">
        <f>Source!DG426</f>
        <v/>
      </c>
      <c r="H1379" s="9">
        <f>Source!AV426</f>
        <v>1</v>
      </c>
      <c r="I1379" s="9">
        <f>IF(Source!BA426&lt;&gt; 0, Source!BA426, 1)</f>
        <v>1</v>
      </c>
      <c r="J1379" s="18">
        <f>Source!S426</f>
        <v>83.34</v>
      </c>
      <c r="K1379" s="18"/>
    </row>
    <row r="1380" spans="1:22" ht="14.25" x14ac:dyDescent="0.2">
      <c r="A1380" s="15"/>
      <c r="B1380" s="15"/>
      <c r="C1380" s="15" t="s">
        <v>3133</v>
      </c>
      <c r="D1380" s="16"/>
      <c r="E1380" s="9"/>
      <c r="F1380" s="18">
        <f>Source!AL426</f>
        <v>4366</v>
      </c>
      <c r="G1380" s="17" t="str">
        <f>Source!DD426</f>
        <v/>
      </c>
      <c r="H1380" s="9">
        <f>Source!AW426</f>
        <v>1</v>
      </c>
      <c r="I1380" s="9">
        <f>IF(Source!BC426&lt;&gt; 0, Source!BC426, 1)</f>
        <v>1</v>
      </c>
      <c r="J1380" s="18">
        <f>Source!P426</f>
        <v>87.32</v>
      </c>
      <c r="K1380" s="18"/>
    </row>
    <row r="1381" spans="1:22" ht="14.25" x14ac:dyDescent="0.2">
      <c r="A1381" s="15"/>
      <c r="B1381" s="15"/>
      <c r="C1381" s="15" t="s">
        <v>3134</v>
      </c>
      <c r="D1381" s="16" t="s">
        <v>3135</v>
      </c>
      <c r="E1381" s="9">
        <f>Source!AT426</f>
        <v>70</v>
      </c>
      <c r="F1381" s="18"/>
      <c r="G1381" s="17"/>
      <c r="H1381" s="9"/>
      <c r="I1381" s="9"/>
      <c r="J1381" s="18">
        <f>SUM(R1378:R1380)</f>
        <v>58.34</v>
      </c>
      <c r="K1381" s="18"/>
    </row>
    <row r="1382" spans="1:22" ht="14.25" x14ac:dyDescent="0.2">
      <c r="A1382" s="15"/>
      <c r="B1382" s="15"/>
      <c r="C1382" s="15" t="s">
        <v>3136</v>
      </c>
      <c r="D1382" s="16" t="s">
        <v>3135</v>
      </c>
      <c r="E1382" s="9">
        <f>Source!AU426</f>
        <v>10</v>
      </c>
      <c r="F1382" s="18"/>
      <c r="G1382" s="17"/>
      <c r="H1382" s="9"/>
      <c r="I1382" s="9"/>
      <c r="J1382" s="18">
        <f>SUM(T1378:T1381)</f>
        <v>8.33</v>
      </c>
      <c r="K1382" s="18"/>
    </row>
    <row r="1383" spans="1:22" ht="14.25" x14ac:dyDescent="0.2">
      <c r="A1383" s="15"/>
      <c r="B1383" s="15"/>
      <c r="C1383" s="15" t="s">
        <v>3137</v>
      </c>
      <c r="D1383" s="16" t="s">
        <v>3138</v>
      </c>
      <c r="E1383" s="9">
        <f>Source!AQ426</f>
        <v>13.6</v>
      </c>
      <c r="F1383" s="18"/>
      <c r="G1383" s="17" t="str">
        <f>Source!DI426</f>
        <v/>
      </c>
      <c r="H1383" s="9">
        <f>Source!AV426</f>
        <v>1</v>
      </c>
      <c r="I1383" s="9"/>
      <c r="J1383" s="18"/>
      <c r="K1383" s="18">
        <f>Source!U426</f>
        <v>0.27200000000000002</v>
      </c>
    </row>
    <row r="1384" spans="1:22" ht="15" x14ac:dyDescent="0.25">
      <c r="A1384" s="21"/>
      <c r="B1384" s="21"/>
      <c r="C1384" s="21"/>
      <c r="D1384" s="21"/>
      <c r="E1384" s="21"/>
      <c r="F1384" s="21"/>
      <c r="G1384" s="21"/>
      <c r="H1384" s="21"/>
      <c r="I1384" s="52">
        <f>J1379+J1380+J1381+J1382</f>
        <v>237.33</v>
      </c>
      <c r="J1384" s="52"/>
      <c r="K1384" s="22">
        <f>IF(Source!I426&lt;&gt;0, ROUND(I1384/Source!I426, 2), 0)</f>
        <v>11866.5</v>
      </c>
      <c r="P1384" s="19">
        <f>I1384</f>
        <v>237.33</v>
      </c>
    </row>
    <row r="1385" spans="1:22" ht="28.5" x14ac:dyDescent="0.2">
      <c r="A1385" s="15">
        <v>189</v>
      </c>
      <c r="B1385" s="15" t="str">
        <f>Source!F427</f>
        <v>21.8-1-31</v>
      </c>
      <c r="C1385" s="15" t="str">
        <f>Source!G427</f>
        <v>Ручка-кнопка на лапках пластмассовая, тип РК</v>
      </c>
      <c r="D1385" s="16" t="str">
        <f>Source!DW427</f>
        <v>шт.</v>
      </c>
      <c r="E1385" s="9">
        <f>Source!I427</f>
        <v>-1</v>
      </c>
      <c r="F1385" s="18">
        <f>Source!AL427</f>
        <v>41.19</v>
      </c>
      <c r="G1385" s="17" t="str">
        <f>Source!DD427</f>
        <v/>
      </c>
      <c r="H1385" s="9">
        <f>Source!AW427</f>
        <v>1</v>
      </c>
      <c r="I1385" s="9">
        <f>IF(Source!BC427&lt;&gt; 0, Source!BC427, 1)</f>
        <v>1</v>
      </c>
      <c r="J1385" s="18">
        <f>Source!P427</f>
        <v>-41.19</v>
      </c>
      <c r="K1385" s="18"/>
      <c r="Q1385">
        <f>ROUND((Source!BZ427/100)*ROUND((Source!AF427*Source!AV427)*Source!I427, 2), 2)</f>
        <v>0</v>
      </c>
      <c r="R1385">
        <f>Source!X427</f>
        <v>0</v>
      </c>
      <c r="S1385">
        <f>ROUND((Source!CA427/100)*ROUND((Source!AF427*Source!AV427)*Source!I427, 2), 2)</f>
        <v>0</v>
      </c>
      <c r="T1385">
        <f>Source!Y427</f>
        <v>0</v>
      </c>
      <c r="U1385">
        <f>ROUND((175/100)*ROUND((Source!AE427*Source!AV427)*Source!I427, 2), 2)</f>
        <v>0</v>
      </c>
      <c r="V1385">
        <f>ROUND((108/100)*ROUND(Source!CS427*Source!I427, 2), 2)</f>
        <v>0</v>
      </c>
    </row>
    <row r="1386" spans="1:22" ht="15" x14ac:dyDescent="0.25">
      <c r="A1386" s="21"/>
      <c r="B1386" s="21"/>
      <c r="C1386" s="21"/>
      <c r="D1386" s="21"/>
      <c r="E1386" s="21"/>
      <c r="F1386" s="21"/>
      <c r="G1386" s="21"/>
      <c r="H1386" s="21"/>
      <c r="I1386" s="52">
        <f>J1385</f>
        <v>-41.19</v>
      </c>
      <c r="J1386" s="52"/>
      <c r="K1386" s="22">
        <f>IF(Source!I427&lt;&gt;0, ROUND(I1386/Source!I427, 2), 0)</f>
        <v>41.19</v>
      </c>
      <c r="P1386" s="19">
        <f>I1386</f>
        <v>-41.19</v>
      </c>
    </row>
    <row r="1387" spans="1:22" ht="42.75" x14ac:dyDescent="0.2">
      <c r="A1387" s="15">
        <v>190</v>
      </c>
      <c r="B1387" s="15" t="str">
        <f>Source!F428</f>
        <v>Цена поставщика</v>
      </c>
      <c r="C1387" s="15" t="str">
        <f>Source!G428</f>
        <v>Ручка пластиковой двери нажимная, белая</v>
      </c>
      <c r="D1387" s="16" t="str">
        <f>Source!DW428</f>
        <v>шт.</v>
      </c>
      <c r="E1387" s="9">
        <f>Source!I428</f>
        <v>1</v>
      </c>
      <c r="F1387" s="18">
        <f>Source!AL428</f>
        <v>960</v>
      </c>
      <c r="G1387" s="17" t="str">
        <f>Source!DD428</f>
        <v/>
      </c>
      <c r="H1387" s="9">
        <f>Source!AW428</f>
        <v>1</v>
      </c>
      <c r="I1387" s="9">
        <f>IF(Source!BC428&lt;&gt; 0, Source!BC428, 1)</f>
        <v>1</v>
      </c>
      <c r="J1387" s="18">
        <f>Source!P428</f>
        <v>960</v>
      </c>
      <c r="K1387" s="18"/>
      <c r="Q1387">
        <f>ROUND((Source!BZ428/100)*ROUND((Source!AF428*Source!AV428)*Source!I428, 2), 2)</f>
        <v>0</v>
      </c>
      <c r="R1387">
        <f>Source!X428</f>
        <v>0</v>
      </c>
      <c r="S1387">
        <f>ROUND((Source!CA428/100)*ROUND((Source!AF428*Source!AV428)*Source!I428, 2), 2)</f>
        <v>0</v>
      </c>
      <c r="T1387">
        <f>Source!Y428</f>
        <v>0</v>
      </c>
      <c r="U1387">
        <f>ROUND((175/100)*ROUND((Source!AE428*Source!AV428)*Source!I428, 2), 2)</f>
        <v>0</v>
      </c>
      <c r="V1387">
        <f>ROUND((108/100)*ROUND(Source!CS428*Source!I428, 2), 2)</f>
        <v>0</v>
      </c>
    </row>
    <row r="1388" spans="1:22" ht="15" x14ac:dyDescent="0.25">
      <c r="A1388" s="21"/>
      <c r="B1388" s="21"/>
      <c r="C1388" s="21"/>
      <c r="D1388" s="21"/>
      <c r="E1388" s="21"/>
      <c r="F1388" s="21"/>
      <c r="G1388" s="21"/>
      <c r="H1388" s="21"/>
      <c r="I1388" s="52">
        <f>J1387</f>
        <v>960</v>
      </c>
      <c r="J1388" s="52"/>
      <c r="K1388" s="22">
        <f>IF(Source!I428&lt;&gt;0, ROUND(I1388/Source!I428, 2), 0)</f>
        <v>960</v>
      </c>
      <c r="P1388" s="19">
        <f>I1388</f>
        <v>960</v>
      </c>
    </row>
    <row r="1389" spans="1:22" ht="66.75" x14ac:dyDescent="0.2">
      <c r="A1389" s="15">
        <v>191</v>
      </c>
      <c r="B1389" s="15" t="s">
        <v>3156</v>
      </c>
      <c r="C1389" s="15" t="str">
        <f>Source!G429</f>
        <v>Демонтаж дверного доводчика - к дверям из древесины / масса до 120 кг (в т.ч. к пластиковым дверям)</v>
      </c>
      <c r="D1389" s="16" t="str">
        <f>Source!DW429</f>
        <v>прибор</v>
      </c>
      <c r="E1389" s="9">
        <f>Source!I429</f>
        <v>1</v>
      </c>
      <c r="F1389" s="18"/>
      <c r="G1389" s="17"/>
      <c r="H1389" s="9"/>
      <c r="I1389" s="9"/>
      <c r="J1389" s="18"/>
      <c r="K1389" s="18"/>
      <c r="Q1389">
        <f>ROUND((Source!BZ429/100)*ROUND((Source!AF429*Source!AV429)*Source!I429, 2), 2)</f>
        <v>14.06</v>
      </c>
      <c r="R1389">
        <f>Source!X429</f>
        <v>14.06</v>
      </c>
      <c r="S1389">
        <f>ROUND((Source!CA429/100)*ROUND((Source!AF429*Source!AV429)*Source!I429, 2), 2)</f>
        <v>2.0099999999999998</v>
      </c>
      <c r="T1389">
        <f>Source!Y429</f>
        <v>2.0099999999999998</v>
      </c>
      <c r="U1389">
        <f>ROUND((175/100)*ROUND((Source!AE429*Source!AV429)*Source!I429, 2), 2)</f>
        <v>0</v>
      </c>
      <c r="V1389">
        <f>ROUND((108/100)*ROUND(Source!CS429*Source!I429, 2), 2)</f>
        <v>0</v>
      </c>
    </row>
    <row r="1390" spans="1:22" ht="14.25" x14ac:dyDescent="0.2">
      <c r="A1390" s="15"/>
      <c r="B1390" s="15"/>
      <c r="C1390" s="15" t="s">
        <v>3132</v>
      </c>
      <c r="D1390" s="16"/>
      <c r="E1390" s="9"/>
      <c r="F1390" s="18">
        <f>Source!AO429</f>
        <v>100.39</v>
      </c>
      <c r="G1390" s="17" t="str">
        <f>Source!DG429</f>
        <v>)*0,2</v>
      </c>
      <c r="H1390" s="9">
        <f>Source!AV429</f>
        <v>1</v>
      </c>
      <c r="I1390" s="9">
        <f>IF(Source!BA429&lt;&gt; 0, Source!BA429, 1)</f>
        <v>1</v>
      </c>
      <c r="J1390" s="18">
        <f>Source!S429</f>
        <v>20.079999999999998</v>
      </c>
      <c r="K1390" s="18"/>
    </row>
    <row r="1391" spans="1:22" ht="14.25" x14ac:dyDescent="0.2">
      <c r="A1391" s="15"/>
      <c r="B1391" s="15"/>
      <c r="C1391" s="15" t="s">
        <v>3139</v>
      </c>
      <c r="D1391" s="16"/>
      <c r="E1391" s="9"/>
      <c r="F1391" s="18">
        <f>Source!AM429</f>
        <v>1.32</v>
      </c>
      <c r="G1391" s="17" t="str">
        <f>Source!DE429</f>
        <v>)*0,2</v>
      </c>
      <c r="H1391" s="9">
        <f>Source!AV429</f>
        <v>1</v>
      </c>
      <c r="I1391" s="9">
        <f>IF(Source!BB429&lt;&gt; 0, Source!BB429, 1)</f>
        <v>1</v>
      </c>
      <c r="J1391" s="18">
        <f>Source!Q429</f>
        <v>0.26</v>
      </c>
      <c r="K1391" s="18"/>
    </row>
    <row r="1392" spans="1:22" ht="14.25" x14ac:dyDescent="0.2">
      <c r="A1392" s="15"/>
      <c r="B1392" s="15"/>
      <c r="C1392" s="15" t="s">
        <v>3134</v>
      </c>
      <c r="D1392" s="16" t="s">
        <v>3135</v>
      </c>
      <c r="E1392" s="9">
        <f>Source!AT429</f>
        <v>70</v>
      </c>
      <c r="F1392" s="18"/>
      <c r="G1392" s="17"/>
      <c r="H1392" s="9"/>
      <c r="I1392" s="9"/>
      <c r="J1392" s="18">
        <f>SUM(R1389:R1391)</f>
        <v>14.06</v>
      </c>
      <c r="K1392" s="18"/>
    </row>
    <row r="1393" spans="1:22" ht="14.25" x14ac:dyDescent="0.2">
      <c r="A1393" s="15"/>
      <c r="B1393" s="15"/>
      <c r="C1393" s="15" t="s">
        <v>3136</v>
      </c>
      <c r="D1393" s="16" t="s">
        <v>3135</v>
      </c>
      <c r="E1393" s="9">
        <f>Source!AU429</f>
        <v>10</v>
      </c>
      <c r="F1393" s="18"/>
      <c r="G1393" s="17"/>
      <c r="H1393" s="9"/>
      <c r="I1393" s="9"/>
      <c r="J1393" s="18">
        <f>SUM(T1389:T1392)</f>
        <v>2.0099999999999998</v>
      </c>
      <c r="K1393" s="18"/>
    </row>
    <row r="1394" spans="1:22" ht="14.25" x14ac:dyDescent="0.2">
      <c r="A1394" s="15"/>
      <c r="B1394" s="15"/>
      <c r="C1394" s="15" t="s">
        <v>3137</v>
      </c>
      <c r="D1394" s="16" t="s">
        <v>3138</v>
      </c>
      <c r="E1394" s="9">
        <f>Source!AQ429</f>
        <v>0.31</v>
      </c>
      <c r="F1394" s="18"/>
      <c r="G1394" s="17" t="str">
        <f>Source!DI429</f>
        <v>)*0,2</v>
      </c>
      <c r="H1394" s="9">
        <f>Source!AV429</f>
        <v>1</v>
      </c>
      <c r="I1394" s="9"/>
      <c r="J1394" s="18"/>
      <c r="K1394" s="18">
        <f>Source!U429</f>
        <v>6.2E-2</v>
      </c>
    </row>
    <row r="1395" spans="1:22" ht="15" x14ac:dyDescent="0.25">
      <c r="A1395" s="21"/>
      <c r="B1395" s="21"/>
      <c r="C1395" s="21"/>
      <c r="D1395" s="21"/>
      <c r="E1395" s="21"/>
      <c r="F1395" s="21"/>
      <c r="G1395" s="21"/>
      <c r="H1395" s="21"/>
      <c r="I1395" s="52">
        <f>J1390+J1391+J1392+J1393</f>
        <v>36.409999999999997</v>
      </c>
      <c r="J1395" s="52"/>
      <c r="K1395" s="22">
        <f>IF(Source!I429&lt;&gt;0, ROUND(I1395/Source!I429, 2), 0)</f>
        <v>36.409999999999997</v>
      </c>
      <c r="P1395" s="19">
        <f>I1395</f>
        <v>36.409999999999997</v>
      </c>
    </row>
    <row r="1396" spans="1:22" ht="66.75" x14ac:dyDescent="0.2">
      <c r="A1396" s="15">
        <v>192</v>
      </c>
      <c r="B1396" s="15" t="s">
        <v>3157</v>
      </c>
      <c r="C1396" s="15" t="str">
        <f>Source!G430</f>
        <v>Демонтаж дверного доводчика - к металлическим дверям / масса 120 кг</v>
      </c>
      <c r="D1396" s="16" t="str">
        <f>Source!DW430</f>
        <v>шт.</v>
      </c>
      <c r="E1396" s="9">
        <f>Source!I430</f>
        <v>1</v>
      </c>
      <c r="F1396" s="18"/>
      <c r="G1396" s="17"/>
      <c r="H1396" s="9"/>
      <c r="I1396" s="9"/>
      <c r="J1396" s="18"/>
      <c r="K1396" s="18"/>
      <c r="Q1396">
        <f>ROUND((Source!BZ430/100)*ROUND((Source!AF430*Source!AV430)*Source!I430, 2), 2)</f>
        <v>54.01</v>
      </c>
      <c r="R1396">
        <f>Source!X430</f>
        <v>54.01</v>
      </c>
      <c r="S1396">
        <f>ROUND((Source!CA430/100)*ROUND((Source!AF430*Source!AV430)*Source!I430, 2), 2)</f>
        <v>7.72</v>
      </c>
      <c r="T1396">
        <f>Source!Y430</f>
        <v>7.72</v>
      </c>
      <c r="U1396">
        <f>ROUND((175/100)*ROUND((Source!AE430*Source!AV430)*Source!I430, 2), 2)</f>
        <v>7.0000000000000007E-2</v>
      </c>
      <c r="V1396">
        <f>ROUND((108/100)*ROUND(Source!CS430*Source!I430, 2), 2)</f>
        <v>0.04</v>
      </c>
    </row>
    <row r="1397" spans="1:22" ht="14.25" x14ac:dyDescent="0.2">
      <c r="A1397" s="15"/>
      <c r="B1397" s="15"/>
      <c r="C1397" s="15" t="s">
        <v>3132</v>
      </c>
      <c r="D1397" s="16"/>
      <c r="E1397" s="9"/>
      <c r="F1397" s="18">
        <f>Source!AO430</f>
        <v>385.77</v>
      </c>
      <c r="G1397" s="17" t="str">
        <f>Source!DG430</f>
        <v>)*0.2</v>
      </c>
      <c r="H1397" s="9">
        <f>Source!AV430</f>
        <v>1</v>
      </c>
      <c r="I1397" s="9">
        <f>IF(Source!BA430&lt;&gt; 0, Source!BA430, 1)</f>
        <v>1</v>
      </c>
      <c r="J1397" s="18">
        <f>Source!S430</f>
        <v>77.150000000000006</v>
      </c>
      <c r="K1397" s="18"/>
    </row>
    <row r="1398" spans="1:22" ht="14.25" x14ac:dyDescent="0.2">
      <c r="A1398" s="15"/>
      <c r="B1398" s="15"/>
      <c r="C1398" s="15" t="s">
        <v>3139</v>
      </c>
      <c r="D1398" s="16"/>
      <c r="E1398" s="9"/>
      <c r="F1398" s="18">
        <f>Source!AM430</f>
        <v>11.73</v>
      </c>
      <c r="G1398" s="17" t="str">
        <f>Source!DE430</f>
        <v>)*0.2</v>
      </c>
      <c r="H1398" s="9">
        <f>Source!AV430</f>
        <v>1</v>
      </c>
      <c r="I1398" s="9">
        <f>IF(Source!BB430&lt;&gt; 0, Source!BB430, 1)</f>
        <v>1</v>
      </c>
      <c r="J1398" s="18">
        <f>Source!Q430</f>
        <v>2.35</v>
      </c>
      <c r="K1398" s="18"/>
    </row>
    <row r="1399" spans="1:22" ht="14.25" x14ac:dyDescent="0.2">
      <c r="A1399" s="15"/>
      <c r="B1399" s="15"/>
      <c r="C1399" s="15" t="s">
        <v>3140</v>
      </c>
      <c r="D1399" s="16"/>
      <c r="E1399" s="9"/>
      <c r="F1399" s="18">
        <f>Source!AN430</f>
        <v>0.22</v>
      </c>
      <c r="G1399" s="17" t="str">
        <f>Source!DF430</f>
        <v>)*0.2</v>
      </c>
      <c r="H1399" s="9">
        <f>Source!AV430</f>
        <v>1</v>
      </c>
      <c r="I1399" s="9">
        <f>IF(Source!BS430&lt;&gt; 0, Source!BS430, 1)</f>
        <v>1</v>
      </c>
      <c r="J1399" s="23">
        <f>Source!R430</f>
        <v>0.04</v>
      </c>
      <c r="K1399" s="18"/>
    </row>
    <row r="1400" spans="1:22" ht="14.25" x14ac:dyDescent="0.2">
      <c r="A1400" s="15"/>
      <c r="B1400" s="15"/>
      <c r="C1400" s="15" t="s">
        <v>3134</v>
      </c>
      <c r="D1400" s="16" t="s">
        <v>3135</v>
      </c>
      <c r="E1400" s="9">
        <f>Source!AT430</f>
        <v>70</v>
      </c>
      <c r="F1400" s="18"/>
      <c r="G1400" s="17"/>
      <c r="H1400" s="9"/>
      <c r="I1400" s="9"/>
      <c r="J1400" s="18">
        <f>SUM(R1396:R1399)</f>
        <v>54.01</v>
      </c>
      <c r="K1400" s="18"/>
    </row>
    <row r="1401" spans="1:22" ht="14.25" x14ac:dyDescent="0.2">
      <c r="A1401" s="15"/>
      <c r="B1401" s="15"/>
      <c r="C1401" s="15" t="s">
        <v>3136</v>
      </c>
      <c r="D1401" s="16" t="s">
        <v>3135</v>
      </c>
      <c r="E1401" s="9">
        <f>Source!AU430</f>
        <v>10</v>
      </c>
      <c r="F1401" s="18"/>
      <c r="G1401" s="17"/>
      <c r="H1401" s="9"/>
      <c r="I1401" s="9"/>
      <c r="J1401" s="18">
        <f>SUM(T1396:T1400)</f>
        <v>7.72</v>
      </c>
      <c r="K1401" s="18"/>
    </row>
    <row r="1402" spans="1:22" ht="14.25" x14ac:dyDescent="0.2">
      <c r="A1402" s="15"/>
      <c r="B1402" s="15"/>
      <c r="C1402" s="15" t="s">
        <v>3141</v>
      </c>
      <c r="D1402" s="16" t="s">
        <v>3135</v>
      </c>
      <c r="E1402" s="9">
        <f>108</f>
        <v>108</v>
      </c>
      <c r="F1402" s="18"/>
      <c r="G1402" s="17"/>
      <c r="H1402" s="9"/>
      <c r="I1402" s="9"/>
      <c r="J1402" s="18">
        <f>SUM(V1396:V1401)</f>
        <v>0.04</v>
      </c>
      <c r="K1402" s="18"/>
    </row>
    <row r="1403" spans="1:22" ht="14.25" x14ac:dyDescent="0.2">
      <c r="A1403" s="15"/>
      <c r="B1403" s="15"/>
      <c r="C1403" s="15" t="s">
        <v>3137</v>
      </c>
      <c r="D1403" s="16" t="s">
        <v>3138</v>
      </c>
      <c r="E1403" s="9">
        <f>Source!AQ430</f>
        <v>1.28</v>
      </c>
      <c r="F1403" s="18"/>
      <c r="G1403" s="17" t="str">
        <f>Source!DI430</f>
        <v>)*0.2</v>
      </c>
      <c r="H1403" s="9">
        <f>Source!AV430</f>
        <v>1</v>
      </c>
      <c r="I1403" s="9"/>
      <c r="J1403" s="18"/>
      <c r="K1403" s="18">
        <f>Source!U430</f>
        <v>0.25600000000000001</v>
      </c>
    </row>
    <row r="1404" spans="1:22" ht="15" x14ac:dyDescent="0.25">
      <c r="A1404" s="21"/>
      <c r="B1404" s="21"/>
      <c r="C1404" s="21"/>
      <c r="D1404" s="21"/>
      <c r="E1404" s="21"/>
      <c r="F1404" s="21"/>
      <c r="G1404" s="21"/>
      <c r="H1404" s="21"/>
      <c r="I1404" s="52">
        <f>J1397+J1398+J1400+J1401+J1402</f>
        <v>141.26999999999998</v>
      </c>
      <c r="J1404" s="52"/>
      <c r="K1404" s="22">
        <f>IF(Source!I430&lt;&gt;0, ROUND(I1404/Source!I430, 2), 0)</f>
        <v>141.27000000000001</v>
      </c>
      <c r="P1404" s="19">
        <f>I1404</f>
        <v>141.26999999999998</v>
      </c>
    </row>
    <row r="1405" spans="1:22" ht="42.75" x14ac:dyDescent="0.2">
      <c r="A1405" s="15">
        <v>193</v>
      </c>
      <c r="B1405" s="15" t="str">
        <f>Source!F431</f>
        <v>1.11-3403-3-1/3</v>
      </c>
      <c r="C1405" s="15" t="str">
        <f>Source!G431</f>
        <v>Установка дверного доводчика - к дверям из древесины / масса до 120 кг  (в т.ч. к пластиковым дверям)</v>
      </c>
      <c r="D1405" s="16" t="str">
        <f>Source!DW431</f>
        <v>прибор</v>
      </c>
      <c r="E1405" s="9">
        <f>Source!I431</f>
        <v>1</v>
      </c>
      <c r="F1405" s="18"/>
      <c r="G1405" s="17"/>
      <c r="H1405" s="9"/>
      <c r="I1405" s="9"/>
      <c r="J1405" s="18"/>
      <c r="K1405" s="18"/>
      <c r="Q1405">
        <f>ROUND((Source!BZ431/100)*ROUND((Source!AF431*Source!AV431)*Source!I431, 2), 2)</f>
        <v>70.27</v>
      </c>
      <c r="R1405">
        <f>Source!X431</f>
        <v>70.27</v>
      </c>
      <c r="S1405">
        <f>ROUND((Source!CA431/100)*ROUND((Source!AF431*Source!AV431)*Source!I431, 2), 2)</f>
        <v>10.039999999999999</v>
      </c>
      <c r="T1405">
        <f>Source!Y431</f>
        <v>10.039999999999999</v>
      </c>
      <c r="U1405">
        <f>ROUND((175/100)*ROUND((Source!AE431*Source!AV431)*Source!I431, 2), 2)</f>
        <v>0</v>
      </c>
      <c r="V1405">
        <f>ROUND((108/100)*ROUND(Source!CS431*Source!I431, 2), 2)</f>
        <v>0</v>
      </c>
    </row>
    <row r="1406" spans="1:22" ht="14.25" x14ac:dyDescent="0.2">
      <c r="A1406" s="15"/>
      <c r="B1406" s="15"/>
      <c r="C1406" s="15" t="s">
        <v>3132</v>
      </c>
      <c r="D1406" s="16"/>
      <c r="E1406" s="9"/>
      <c r="F1406" s="18">
        <f>Source!AO431</f>
        <v>100.39</v>
      </c>
      <c r="G1406" s="17" t="str">
        <f>Source!DG431</f>
        <v/>
      </c>
      <c r="H1406" s="9">
        <f>Source!AV431</f>
        <v>1</v>
      </c>
      <c r="I1406" s="9">
        <f>IF(Source!BA431&lt;&gt; 0, Source!BA431, 1)</f>
        <v>1</v>
      </c>
      <c r="J1406" s="18">
        <f>Source!S431</f>
        <v>100.39</v>
      </c>
      <c r="K1406" s="18"/>
    </row>
    <row r="1407" spans="1:22" ht="14.25" x14ac:dyDescent="0.2">
      <c r="A1407" s="15"/>
      <c r="B1407" s="15"/>
      <c r="C1407" s="15" t="s">
        <v>3139</v>
      </c>
      <c r="D1407" s="16"/>
      <c r="E1407" s="9"/>
      <c r="F1407" s="18">
        <f>Source!AM431</f>
        <v>1.32</v>
      </c>
      <c r="G1407" s="17" t="str">
        <f>Source!DE431</f>
        <v/>
      </c>
      <c r="H1407" s="9">
        <f>Source!AV431</f>
        <v>1</v>
      </c>
      <c r="I1407" s="9">
        <f>IF(Source!BB431&lt;&gt; 0, Source!BB431, 1)</f>
        <v>1</v>
      </c>
      <c r="J1407" s="18">
        <f>Source!Q431</f>
        <v>1.32</v>
      </c>
      <c r="K1407" s="18"/>
    </row>
    <row r="1408" spans="1:22" ht="14.25" x14ac:dyDescent="0.2">
      <c r="A1408" s="15"/>
      <c r="B1408" s="15"/>
      <c r="C1408" s="15" t="s">
        <v>3133</v>
      </c>
      <c r="D1408" s="16"/>
      <c r="E1408" s="9"/>
      <c r="F1408" s="18">
        <f>Source!AL431</f>
        <v>11009.21</v>
      </c>
      <c r="G1408" s="17" t="str">
        <f>Source!DD431</f>
        <v/>
      </c>
      <c r="H1408" s="9">
        <f>Source!AW431</f>
        <v>1</v>
      </c>
      <c r="I1408" s="9">
        <f>IF(Source!BC431&lt;&gt; 0, Source!BC431, 1)</f>
        <v>1</v>
      </c>
      <c r="J1408" s="18">
        <f>Source!P431</f>
        <v>11009.21</v>
      </c>
      <c r="K1408" s="18"/>
    </row>
    <row r="1409" spans="1:22" ht="14.25" x14ac:dyDescent="0.2">
      <c r="A1409" s="15"/>
      <c r="B1409" s="15"/>
      <c r="C1409" s="15" t="s">
        <v>3134</v>
      </c>
      <c r="D1409" s="16" t="s">
        <v>3135</v>
      </c>
      <c r="E1409" s="9">
        <f>Source!AT431</f>
        <v>70</v>
      </c>
      <c r="F1409" s="18"/>
      <c r="G1409" s="17"/>
      <c r="H1409" s="9"/>
      <c r="I1409" s="9"/>
      <c r="J1409" s="18">
        <f>SUM(R1405:R1408)</f>
        <v>70.27</v>
      </c>
      <c r="K1409" s="18"/>
    </row>
    <row r="1410" spans="1:22" ht="14.25" x14ac:dyDescent="0.2">
      <c r="A1410" s="15"/>
      <c r="B1410" s="15"/>
      <c r="C1410" s="15" t="s">
        <v>3136</v>
      </c>
      <c r="D1410" s="16" t="s">
        <v>3135</v>
      </c>
      <c r="E1410" s="9">
        <f>Source!AU431</f>
        <v>10</v>
      </c>
      <c r="F1410" s="18"/>
      <c r="G1410" s="17"/>
      <c r="H1410" s="9"/>
      <c r="I1410" s="9"/>
      <c r="J1410" s="18">
        <f>SUM(T1405:T1409)</f>
        <v>10.039999999999999</v>
      </c>
      <c r="K1410" s="18"/>
    </row>
    <row r="1411" spans="1:22" ht="14.25" x14ac:dyDescent="0.2">
      <c r="A1411" s="15"/>
      <c r="B1411" s="15"/>
      <c r="C1411" s="15" t="s">
        <v>3137</v>
      </c>
      <c r="D1411" s="16" t="s">
        <v>3138</v>
      </c>
      <c r="E1411" s="9">
        <f>Source!AQ431</f>
        <v>0.31</v>
      </c>
      <c r="F1411" s="18"/>
      <c r="G1411" s="17" t="str">
        <f>Source!DI431</f>
        <v/>
      </c>
      <c r="H1411" s="9">
        <f>Source!AV431</f>
        <v>1</v>
      </c>
      <c r="I1411" s="9"/>
      <c r="J1411" s="18"/>
      <c r="K1411" s="18">
        <f>Source!U431</f>
        <v>0.31</v>
      </c>
    </row>
    <row r="1412" spans="1:22" ht="15" x14ac:dyDescent="0.25">
      <c r="A1412" s="21"/>
      <c r="B1412" s="21"/>
      <c r="C1412" s="21"/>
      <c r="D1412" s="21"/>
      <c r="E1412" s="21"/>
      <c r="F1412" s="21"/>
      <c r="G1412" s="21"/>
      <c r="H1412" s="21"/>
      <c r="I1412" s="52">
        <f>J1406+J1407+J1408+J1409+J1410</f>
        <v>11191.23</v>
      </c>
      <c r="J1412" s="52"/>
      <c r="K1412" s="22">
        <f>IF(Source!I431&lt;&gt;0, ROUND(I1412/Source!I431, 2), 0)</f>
        <v>11191.23</v>
      </c>
      <c r="P1412" s="19">
        <f>I1412</f>
        <v>11191.23</v>
      </c>
    </row>
    <row r="1413" spans="1:22" ht="28.5" x14ac:dyDescent="0.2">
      <c r="A1413" s="15">
        <v>194</v>
      </c>
      <c r="B1413" s="15" t="str">
        <f>Source!F432</f>
        <v>1.11-3403-5-1/2</v>
      </c>
      <c r="C1413" s="15" t="str">
        <f>Source!G432</f>
        <v>Установка дверного доводчика - к металлическим дверям / масса 120 кг</v>
      </c>
      <c r="D1413" s="16" t="str">
        <f>Source!DW432</f>
        <v>шт.</v>
      </c>
      <c r="E1413" s="9">
        <f>Source!I432</f>
        <v>1</v>
      </c>
      <c r="F1413" s="18"/>
      <c r="G1413" s="17"/>
      <c r="H1413" s="9"/>
      <c r="I1413" s="9"/>
      <c r="J1413" s="18"/>
      <c r="K1413" s="18"/>
      <c r="Q1413">
        <f>ROUND((Source!BZ432/100)*ROUND((Source!AF432*Source!AV432)*Source!I432, 2), 2)</f>
        <v>270.04000000000002</v>
      </c>
      <c r="R1413">
        <f>Source!X432</f>
        <v>270.04000000000002</v>
      </c>
      <c r="S1413">
        <f>ROUND((Source!CA432/100)*ROUND((Source!AF432*Source!AV432)*Source!I432, 2), 2)</f>
        <v>38.58</v>
      </c>
      <c r="T1413">
        <f>Source!Y432</f>
        <v>38.58</v>
      </c>
      <c r="U1413">
        <f>ROUND((175/100)*ROUND((Source!AE432*Source!AV432)*Source!I432, 2), 2)</f>
        <v>0.39</v>
      </c>
      <c r="V1413">
        <f>ROUND((108/100)*ROUND(Source!CS432*Source!I432, 2), 2)</f>
        <v>0.24</v>
      </c>
    </row>
    <row r="1414" spans="1:22" ht="14.25" x14ac:dyDescent="0.2">
      <c r="A1414" s="15"/>
      <c r="B1414" s="15"/>
      <c r="C1414" s="15" t="s">
        <v>3132</v>
      </c>
      <c r="D1414" s="16"/>
      <c r="E1414" s="9"/>
      <c r="F1414" s="18">
        <f>Source!AO432</f>
        <v>385.77</v>
      </c>
      <c r="G1414" s="17" t="str">
        <f>Source!DG432</f>
        <v/>
      </c>
      <c r="H1414" s="9">
        <f>Source!AV432</f>
        <v>1</v>
      </c>
      <c r="I1414" s="9">
        <f>IF(Source!BA432&lt;&gt; 0, Source!BA432, 1)</f>
        <v>1</v>
      </c>
      <c r="J1414" s="18">
        <f>Source!S432</f>
        <v>385.77</v>
      </c>
      <c r="K1414" s="18"/>
    </row>
    <row r="1415" spans="1:22" ht="14.25" x14ac:dyDescent="0.2">
      <c r="A1415" s="15"/>
      <c r="B1415" s="15"/>
      <c r="C1415" s="15" t="s">
        <v>3139</v>
      </c>
      <c r="D1415" s="16"/>
      <c r="E1415" s="9"/>
      <c r="F1415" s="18">
        <f>Source!AM432</f>
        <v>11.73</v>
      </c>
      <c r="G1415" s="17" t="str">
        <f>Source!DE432</f>
        <v/>
      </c>
      <c r="H1415" s="9">
        <f>Source!AV432</f>
        <v>1</v>
      </c>
      <c r="I1415" s="9">
        <f>IF(Source!BB432&lt;&gt; 0, Source!BB432, 1)</f>
        <v>1</v>
      </c>
      <c r="J1415" s="18">
        <f>Source!Q432</f>
        <v>11.73</v>
      </c>
      <c r="K1415" s="18"/>
    </row>
    <row r="1416" spans="1:22" ht="14.25" x14ac:dyDescent="0.2">
      <c r="A1416" s="15"/>
      <c r="B1416" s="15"/>
      <c r="C1416" s="15" t="s">
        <v>3140</v>
      </c>
      <c r="D1416" s="16"/>
      <c r="E1416" s="9"/>
      <c r="F1416" s="18">
        <f>Source!AN432</f>
        <v>0.22</v>
      </c>
      <c r="G1416" s="17" t="str">
        <f>Source!DF432</f>
        <v/>
      </c>
      <c r="H1416" s="9">
        <f>Source!AV432</f>
        <v>1</v>
      </c>
      <c r="I1416" s="9">
        <f>IF(Source!BS432&lt;&gt; 0, Source!BS432, 1)</f>
        <v>1</v>
      </c>
      <c r="J1416" s="23">
        <f>Source!R432</f>
        <v>0.22</v>
      </c>
      <c r="K1416" s="18"/>
    </row>
    <row r="1417" spans="1:22" ht="14.25" x14ac:dyDescent="0.2">
      <c r="A1417" s="15"/>
      <c r="B1417" s="15"/>
      <c r="C1417" s="15" t="s">
        <v>3133</v>
      </c>
      <c r="D1417" s="16"/>
      <c r="E1417" s="9"/>
      <c r="F1417" s="18">
        <f>Source!AL432</f>
        <v>11013.09</v>
      </c>
      <c r="G1417" s="17" t="str">
        <f>Source!DD432</f>
        <v/>
      </c>
      <c r="H1417" s="9">
        <f>Source!AW432</f>
        <v>1</v>
      </c>
      <c r="I1417" s="9">
        <f>IF(Source!BC432&lt;&gt; 0, Source!BC432, 1)</f>
        <v>1</v>
      </c>
      <c r="J1417" s="18">
        <f>Source!P432</f>
        <v>11013.09</v>
      </c>
      <c r="K1417" s="18"/>
    </row>
    <row r="1418" spans="1:22" ht="14.25" x14ac:dyDescent="0.2">
      <c r="A1418" s="15"/>
      <c r="B1418" s="15"/>
      <c r="C1418" s="15" t="s">
        <v>3134</v>
      </c>
      <c r="D1418" s="16" t="s">
        <v>3135</v>
      </c>
      <c r="E1418" s="9">
        <f>Source!AT432</f>
        <v>70</v>
      </c>
      <c r="F1418" s="18"/>
      <c r="G1418" s="17"/>
      <c r="H1418" s="9"/>
      <c r="I1418" s="9"/>
      <c r="J1418" s="18">
        <f>SUM(R1413:R1417)</f>
        <v>270.04000000000002</v>
      </c>
      <c r="K1418" s="18"/>
    </row>
    <row r="1419" spans="1:22" ht="14.25" x14ac:dyDescent="0.2">
      <c r="A1419" s="15"/>
      <c r="B1419" s="15"/>
      <c r="C1419" s="15" t="s">
        <v>3136</v>
      </c>
      <c r="D1419" s="16" t="s">
        <v>3135</v>
      </c>
      <c r="E1419" s="9">
        <f>Source!AU432</f>
        <v>10</v>
      </c>
      <c r="F1419" s="18"/>
      <c r="G1419" s="17"/>
      <c r="H1419" s="9"/>
      <c r="I1419" s="9"/>
      <c r="J1419" s="18">
        <f>SUM(T1413:T1418)</f>
        <v>38.58</v>
      </c>
      <c r="K1419" s="18"/>
    </row>
    <row r="1420" spans="1:22" ht="14.25" x14ac:dyDescent="0.2">
      <c r="A1420" s="15"/>
      <c r="B1420" s="15"/>
      <c r="C1420" s="15" t="s">
        <v>3141</v>
      </c>
      <c r="D1420" s="16" t="s">
        <v>3135</v>
      </c>
      <c r="E1420" s="9">
        <f>108</f>
        <v>108</v>
      </c>
      <c r="F1420" s="18"/>
      <c r="G1420" s="17"/>
      <c r="H1420" s="9"/>
      <c r="I1420" s="9"/>
      <c r="J1420" s="18">
        <f>SUM(V1413:V1419)</f>
        <v>0.24</v>
      </c>
      <c r="K1420" s="18"/>
    </row>
    <row r="1421" spans="1:22" ht="14.25" x14ac:dyDescent="0.2">
      <c r="A1421" s="15"/>
      <c r="B1421" s="15"/>
      <c r="C1421" s="15" t="s">
        <v>3137</v>
      </c>
      <c r="D1421" s="16" t="s">
        <v>3138</v>
      </c>
      <c r="E1421" s="9">
        <f>Source!AQ432</f>
        <v>1.28</v>
      </c>
      <c r="F1421" s="18"/>
      <c r="G1421" s="17" t="str">
        <f>Source!DI432</f>
        <v/>
      </c>
      <c r="H1421" s="9">
        <f>Source!AV432</f>
        <v>1</v>
      </c>
      <c r="I1421" s="9"/>
      <c r="J1421" s="18"/>
      <c r="K1421" s="18">
        <f>Source!U432</f>
        <v>1.28</v>
      </c>
    </row>
    <row r="1422" spans="1:22" ht="15" x14ac:dyDescent="0.25">
      <c r="A1422" s="21"/>
      <c r="B1422" s="21"/>
      <c r="C1422" s="21"/>
      <c r="D1422" s="21"/>
      <c r="E1422" s="21"/>
      <c r="F1422" s="21"/>
      <c r="G1422" s="21"/>
      <c r="H1422" s="21"/>
      <c r="I1422" s="52">
        <f>J1414+J1415+J1417+J1418+J1419+J1420</f>
        <v>11719.45</v>
      </c>
      <c r="J1422" s="52"/>
      <c r="K1422" s="22">
        <f>IF(Source!I432&lt;&gt;0, ROUND(I1422/Source!I432, 2), 0)</f>
        <v>11719.45</v>
      </c>
      <c r="P1422" s="19">
        <f>I1422</f>
        <v>11719.45</v>
      </c>
    </row>
    <row r="1423" spans="1:22" ht="42.75" x14ac:dyDescent="0.2">
      <c r="A1423" s="15">
        <v>195</v>
      </c>
      <c r="B1423" s="15" t="str">
        <f>Source!F433</f>
        <v>1.11-3101-10-1/1</v>
      </c>
      <c r="C1423" s="15" t="str">
        <f>Source!G433</f>
        <v>Укрепление оконных и дверных коробок - с заполнением зазоров полиуретановой пеной</v>
      </c>
      <c r="D1423" s="16" t="str">
        <f>Source!DW433</f>
        <v>100 шт.</v>
      </c>
      <c r="E1423" s="9">
        <f>Source!I433</f>
        <v>0.01</v>
      </c>
      <c r="F1423" s="18"/>
      <c r="G1423" s="17"/>
      <c r="H1423" s="9"/>
      <c r="I1423" s="9"/>
      <c r="J1423" s="18"/>
      <c r="K1423" s="18"/>
      <c r="Q1423">
        <f>ROUND((Source!BZ433/100)*ROUND((Source!AF433*Source!AV433)*Source!I433, 2), 2)</f>
        <v>189.83</v>
      </c>
      <c r="R1423">
        <f>Source!X433</f>
        <v>189.83</v>
      </c>
      <c r="S1423">
        <f>ROUND((Source!CA433/100)*ROUND((Source!AF433*Source!AV433)*Source!I433, 2), 2)</f>
        <v>27.12</v>
      </c>
      <c r="T1423">
        <f>Source!Y433</f>
        <v>27.12</v>
      </c>
      <c r="U1423">
        <f>ROUND((175/100)*ROUND((Source!AE433*Source!AV433)*Source!I433, 2), 2)</f>
        <v>0</v>
      </c>
      <c r="V1423">
        <f>ROUND((108/100)*ROUND(Source!CS433*Source!I433, 2), 2)</f>
        <v>0</v>
      </c>
    </row>
    <row r="1424" spans="1:22" ht="14.25" x14ac:dyDescent="0.2">
      <c r="A1424" s="15"/>
      <c r="B1424" s="15"/>
      <c r="C1424" s="15" t="s">
        <v>3132</v>
      </c>
      <c r="D1424" s="16"/>
      <c r="E1424" s="9"/>
      <c r="F1424" s="18">
        <f>Source!AO433</f>
        <v>27119.4</v>
      </c>
      <c r="G1424" s="17" t="str">
        <f>Source!DG433</f>
        <v/>
      </c>
      <c r="H1424" s="9">
        <f>Source!AV433</f>
        <v>1</v>
      </c>
      <c r="I1424" s="9">
        <f>IF(Source!BA433&lt;&gt; 0, Source!BA433, 1)</f>
        <v>1</v>
      </c>
      <c r="J1424" s="18">
        <f>Source!S433</f>
        <v>271.19</v>
      </c>
      <c r="K1424" s="18"/>
    </row>
    <row r="1425" spans="1:22" ht="14.25" x14ac:dyDescent="0.2">
      <c r="A1425" s="15"/>
      <c r="B1425" s="15"/>
      <c r="C1425" s="15" t="s">
        <v>3133</v>
      </c>
      <c r="D1425" s="16"/>
      <c r="E1425" s="9"/>
      <c r="F1425" s="18">
        <f>Source!AL433</f>
        <v>9585.5</v>
      </c>
      <c r="G1425" s="17" t="str">
        <f>Source!DD433</f>
        <v/>
      </c>
      <c r="H1425" s="9">
        <f>Source!AW433</f>
        <v>1</v>
      </c>
      <c r="I1425" s="9">
        <f>IF(Source!BC433&lt;&gt; 0, Source!BC433, 1)</f>
        <v>1</v>
      </c>
      <c r="J1425" s="18">
        <f>Source!P433</f>
        <v>95.86</v>
      </c>
      <c r="K1425" s="18"/>
    </row>
    <row r="1426" spans="1:22" ht="14.25" x14ac:dyDescent="0.2">
      <c r="A1426" s="15"/>
      <c r="B1426" s="15"/>
      <c r="C1426" s="15" t="s">
        <v>3134</v>
      </c>
      <c r="D1426" s="16" t="s">
        <v>3135</v>
      </c>
      <c r="E1426" s="9">
        <f>Source!AT433</f>
        <v>70</v>
      </c>
      <c r="F1426" s="18"/>
      <c r="G1426" s="17"/>
      <c r="H1426" s="9"/>
      <c r="I1426" s="9"/>
      <c r="J1426" s="18">
        <f>SUM(R1423:R1425)</f>
        <v>189.83</v>
      </c>
      <c r="K1426" s="18"/>
    </row>
    <row r="1427" spans="1:22" ht="14.25" x14ac:dyDescent="0.2">
      <c r="A1427" s="15"/>
      <c r="B1427" s="15"/>
      <c r="C1427" s="15" t="s">
        <v>3136</v>
      </c>
      <c r="D1427" s="16" t="s">
        <v>3135</v>
      </c>
      <c r="E1427" s="9">
        <f>Source!AU433</f>
        <v>10</v>
      </c>
      <c r="F1427" s="18"/>
      <c r="G1427" s="17"/>
      <c r="H1427" s="9"/>
      <c r="I1427" s="9"/>
      <c r="J1427" s="18">
        <f>SUM(T1423:T1426)</f>
        <v>27.12</v>
      </c>
      <c r="K1427" s="18"/>
    </row>
    <row r="1428" spans="1:22" ht="14.25" x14ac:dyDescent="0.2">
      <c r="A1428" s="15"/>
      <c r="B1428" s="15"/>
      <c r="C1428" s="15" t="s">
        <v>3137</v>
      </c>
      <c r="D1428" s="16" t="s">
        <v>3138</v>
      </c>
      <c r="E1428" s="9">
        <f>Source!AQ433</f>
        <v>115.88</v>
      </c>
      <c r="F1428" s="18"/>
      <c r="G1428" s="17" t="str">
        <f>Source!DI433</f>
        <v/>
      </c>
      <c r="H1428" s="9">
        <f>Source!AV433</f>
        <v>1</v>
      </c>
      <c r="I1428" s="9"/>
      <c r="J1428" s="18"/>
      <c r="K1428" s="18">
        <f>Source!U433</f>
        <v>1.1588000000000001</v>
      </c>
    </row>
    <row r="1429" spans="1:22" ht="15" x14ac:dyDescent="0.25">
      <c r="A1429" s="21"/>
      <c r="B1429" s="21"/>
      <c r="C1429" s="21"/>
      <c r="D1429" s="21"/>
      <c r="E1429" s="21"/>
      <c r="F1429" s="21"/>
      <c r="G1429" s="21"/>
      <c r="H1429" s="21"/>
      <c r="I1429" s="52">
        <f>J1424+J1425+J1426+J1427</f>
        <v>584</v>
      </c>
      <c r="J1429" s="52"/>
      <c r="K1429" s="22">
        <f>IF(Source!I433&lt;&gt;0, ROUND(I1429/Source!I433, 2), 0)</f>
        <v>58400</v>
      </c>
      <c r="P1429" s="19">
        <f>I1429</f>
        <v>584</v>
      </c>
    </row>
    <row r="1430" spans="1:22" ht="42.75" x14ac:dyDescent="0.2">
      <c r="A1430" s="15">
        <v>196</v>
      </c>
      <c r="B1430" s="15" t="str">
        <f>Source!F434</f>
        <v>1.13-3703-3-1/1</v>
      </c>
      <c r="C1430" s="15" t="str">
        <f>Source!G434</f>
        <v>Обрамление углов стен, откосов уголком ПВХ - вертикальные (F профиль и окончательный профиль)</v>
      </c>
      <c r="D1430" s="16" t="str">
        <f>Source!DW434</f>
        <v>100 м</v>
      </c>
      <c r="E1430" s="9">
        <f>Source!I434</f>
        <v>0.08</v>
      </c>
      <c r="F1430" s="18"/>
      <c r="G1430" s="17"/>
      <c r="H1430" s="9"/>
      <c r="I1430" s="9"/>
      <c r="J1430" s="18"/>
      <c r="K1430" s="18"/>
      <c r="Q1430">
        <f>ROUND((Source!BZ434/100)*ROUND((Source!AF434*Source!AV434)*Source!I434, 2), 2)</f>
        <v>103.28</v>
      </c>
      <c r="R1430">
        <f>Source!X434</f>
        <v>103.28</v>
      </c>
      <c r="S1430">
        <f>ROUND((Source!CA434/100)*ROUND((Source!AF434*Source!AV434)*Source!I434, 2), 2)</f>
        <v>14.75</v>
      </c>
      <c r="T1430">
        <f>Source!Y434</f>
        <v>14.75</v>
      </c>
      <c r="U1430">
        <f>ROUND((175/100)*ROUND((Source!AE434*Source!AV434)*Source!I434, 2), 2)</f>
        <v>0</v>
      </c>
      <c r="V1430">
        <f>ROUND((108/100)*ROUND(Source!CS434*Source!I434, 2), 2)</f>
        <v>0</v>
      </c>
    </row>
    <row r="1431" spans="1:22" ht="14.25" x14ac:dyDescent="0.2">
      <c r="A1431" s="15"/>
      <c r="B1431" s="15"/>
      <c r="C1431" s="15" t="s">
        <v>3132</v>
      </c>
      <c r="D1431" s="16"/>
      <c r="E1431" s="9"/>
      <c r="F1431" s="18">
        <f>Source!AO434</f>
        <v>1844.23</v>
      </c>
      <c r="G1431" s="17" t="str">
        <f>Source!DG434</f>
        <v/>
      </c>
      <c r="H1431" s="9">
        <f>Source!AV434</f>
        <v>1</v>
      </c>
      <c r="I1431" s="9">
        <f>IF(Source!BA434&lt;&gt; 0, Source!BA434, 1)</f>
        <v>1</v>
      </c>
      <c r="J1431" s="18">
        <f>Source!S434</f>
        <v>147.54</v>
      </c>
      <c r="K1431" s="18"/>
    </row>
    <row r="1432" spans="1:22" ht="14.25" x14ac:dyDescent="0.2">
      <c r="A1432" s="15"/>
      <c r="B1432" s="15"/>
      <c r="C1432" s="15" t="s">
        <v>3133</v>
      </c>
      <c r="D1432" s="16"/>
      <c r="E1432" s="9"/>
      <c r="F1432" s="18">
        <f>Source!AL434</f>
        <v>328.04</v>
      </c>
      <c r="G1432" s="17" t="str">
        <f>Source!DD434</f>
        <v/>
      </c>
      <c r="H1432" s="9">
        <f>Source!AW434</f>
        <v>1</v>
      </c>
      <c r="I1432" s="9">
        <f>IF(Source!BC434&lt;&gt; 0, Source!BC434, 1)</f>
        <v>1</v>
      </c>
      <c r="J1432" s="18">
        <f>Source!P434</f>
        <v>26.24</v>
      </c>
      <c r="K1432" s="18"/>
    </row>
    <row r="1433" spans="1:22" ht="14.25" x14ac:dyDescent="0.2">
      <c r="A1433" s="15"/>
      <c r="B1433" s="15"/>
      <c r="C1433" s="15" t="s">
        <v>3134</v>
      </c>
      <c r="D1433" s="16" t="s">
        <v>3135</v>
      </c>
      <c r="E1433" s="9">
        <f>Source!AT434</f>
        <v>70</v>
      </c>
      <c r="F1433" s="18"/>
      <c r="G1433" s="17"/>
      <c r="H1433" s="9"/>
      <c r="I1433" s="9"/>
      <c r="J1433" s="18">
        <f>SUM(R1430:R1432)</f>
        <v>103.28</v>
      </c>
      <c r="K1433" s="18"/>
    </row>
    <row r="1434" spans="1:22" ht="14.25" x14ac:dyDescent="0.2">
      <c r="A1434" s="15"/>
      <c r="B1434" s="15"/>
      <c r="C1434" s="15" t="s">
        <v>3136</v>
      </c>
      <c r="D1434" s="16" t="s">
        <v>3135</v>
      </c>
      <c r="E1434" s="9">
        <f>Source!AU434</f>
        <v>10</v>
      </c>
      <c r="F1434" s="18"/>
      <c r="G1434" s="17"/>
      <c r="H1434" s="9"/>
      <c r="I1434" s="9"/>
      <c r="J1434" s="18">
        <f>SUM(T1430:T1433)</f>
        <v>14.75</v>
      </c>
      <c r="K1434" s="18"/>
    </row>
    <row r="1435" spans="1:22" ht="14.25" x14ac:dyDescent="0.2">
      <c r="A1435" s="15"/>
      <c r="B1435" s="15"/>
      <c r="C1435" s="15" t="s">
        <v>3137</v>
      </c>
      <c r="D1435" s="16" t="s">
        <v>3138</v>
      </c>
      <c r="E1435" s="9">
        <f>Source!AQ434</f>
        <v>7.4</v>
      </c>
      <c r="F1435" s="18"/>
      <c r="G1435" s="17" t="str">
        <f>Source!DI434</f>
        <v/>
      </c>
      <c r="H1435" s="9">
        <f>Source!AV434</f>
        <v>1</v>
      </c>
      <c r="I1435" s="9"/>
      <c r="J1435" s="18"/>
      <c r="K1435" s="18">
        <f>Source!U434</f>
        <v>0.59200000000000008</v>
      </c>
    </row>
    <row r="1436" spans="1:22" ht="15" x14ac:dyDescent="0.25">
      <c r="A1436" s="21"/>
      <c r="B1436" s="21"/>
      <c r="C1436" s="21"/>
      <c r="D1436" s="21"/>
      <c r="E1436" s="21"/>
      <c r="F1436" s="21"/>
      <c r="G1436" s="21"/>
      <c r="H1436" s="21"/>
      <c r="I1436" s="52">
        <f>J1431+J1432+J1433+J1434</f>
        <v>291.81</v>
      </c>
      <c r="J1436" s="52"/>
      <c r="K1436" s="22">
        <f>IF(Source!I434&lt;&gt;0, ROUND(I1436/Source!I434, 2), 0)</f>
        <v>3647.63</v>
      </c>
      <c r="P1436" s="19">
        <f>I1436</f>
        <v>291.81</v>
      </c>
    </row>
    <row r="1437" spans="1:22" ht="42.75" x14ac:dyDescent="0.2">
      <c r="A1437" s="15">
        <v>197</v>
      </c>
      <c r="B1437" s="15" t="str">
        <f>Source!F435</f>
        <v>1.13-3703-3-2/1</v>
      </c>
      <c r="C1437" s="15" t="str">
        <f>Source!G435</f>
        <v>Обрамление углов стен, откосов уголком ПВХ - горизонтальные (F профиль и окончательный профиль)</v>
      </c>
      <c r="D1437" s="16" t="str">
        <f>Source!DW435</f>
        <v>100 м</v>
      </c>
      <c r="E1437" s="9">
        <f>Source!I435</f>
        <v>0.03</v>
      </c>
      <c r="F1437" s="18"/>
      <c r="G1437" s="17"/>
      <c r="H1437" s="9"/>
      <c r="I1437" s="9"/>
      <c r="J1437" s="18"/>
      <c r="K1437" s="18"/>
      <c r="Q1437">
        <f>ROUND((Source!BZ435/100)*ROUND((Source!AF435*Source!AV435)*Source!I435, 2), 2)</f>
        <v>41.05</v>
      </c>
      <c r="R1437">
        <f>Source!X435</f>
        <v>41.05</v>
      </c>
      <c r="S1437">
        <f>ROUND((Source!CA435/100)*ROUND((Source!AF435*Source!AV435)*Source!I435, 2), 2)</f>
        <v>5.86</v>
      </c>
      <c r="T1437">
        <f>Source!Y435</f>
        <v>5.86</v>
      </c>
      <c r="U1437">
        <f>ROUND((175/100)*ROUND((Source!AE435*Source!AV435)*Source!I435, 2), 2)</f>
        <v>0</v>
      </c>
      <c r="V1437">
        <f>ROUND((108/100)*ROUND(Source!CS435*Source!I435, 2), 2)</f>
        <v>0</v>
      </c>
    </row>
    <row r="1438" spans="1:22" ht="14.25" x14ac:dyDescent="0.2">
      <c r="A1438" s="15"/>
      <c r="B1438" s="15"/>
      <c r="C1438" s="15" t="s">
        <v>3132</v>
      </c>
      <c r="D1438" s="16"/>
      <c r="E1438" s="9"/>
      <c r="F1438" s="18">
        <f>Source!AO435</f>
        <v>1954.6</v>
      </c>
      <c r="G1438" s="17" t="str">
        <f>Source!DG435</f>
        <v/>
      </c>
      <c r="H1438" s="9">
        <f>Source!AV435</f>
        <v>1</v>
      </c>
      <c r="I1438" s="9">
        <f>IF(Source!BA435&lt;&gt; 0, Source!BA435, 1)</f>
        <v>1</v>
      </c>
      <c r="J1438" s="18">
        <f>Source!S435</f>
        <v>58.64</v>
      </c>
      <c r="K1438" s="18"/>
    </row>
    <row r="1439" spans="1:22" ht="14.25" x14ac:dyDescent="0.2">
      <c r="A1439" s="15"/>
      <c r="B1439" s="15"/>
      <c r="C1439" s="15" t="s">
        <v>3133</v>
      </c>
      <c r="D1439" s="16"/>
      <c r="E1439" s="9"/>
      <c r="F1439" s="18">
        <f>Source!AL435</f>
        <v>328.04</v>
      </c>
      <c r="G1439" s="17" t="str">
        <f>Source!DD435</f>
        <v/>
      </c>
      <c r="H1439" s="9">
        <f>Source!AW435</f>
        <v>1</v>
      </c>
      <c r="I1439" s="9">
        <f>IF(Source!BC435&lt;&gt; 0, Source!BC435, 1)</f>
        <v>1</v>
      </c>
      <c r="J1439" s="18">
        <f>Source!P435</f>
        <v>9.84</v>
      </c>
      <c r="K1439" s="18"/>
    </row>
    <row r="1440" spans="1:22" ht="14.25" x14ac:dyDescent="0.2">
      <c r="A1440" s="15"/>
      <c r="B1440" s="15"/>
      <c r="C1440" s="15" t="s">
        <v>3134</v>
      </c>
      <c r="D1440" s="16" t="s">
        <v>3135</v>
      </c>
      <c r="E1440" s="9">
        <f>Source!AT435</f>
        <v>70</v>
      </c>
      <c r="F1440" s="18"/>
      <c r="G1440" s="17"/>
      <c r="H1440" s="9"/>
      <c r="I1440" s="9"/>
      <c r="J1440" s="18">
        <f>SUM(R1437:R1439)</f>
        <v>41.05</v>
      </c>
      <c r="K1440" s="18"/>
    </row>
    <row r="1441" spans="1:22" ht="14.25" x14ac:dyDescent="0.2">
      <c r="A1441" s="15"/>
      <c r="B1441" s="15"/>
      <c r="C1441" s="15" t="s">
        <v>3136</v>
      </c>
      <c r="D1441" s="16" t="s">
        <v>3135</v>
      </c>
      <c r="E1441" s="9">
        <f>Source!AU435</f>
        <v>10</v>
      </c>
      <c r="F1441" s="18"/>
      <c r="G1441" s="17"/>
      <c r="H1441" s="9"/>
      <c r="I1441" s="9"/>
      <c r="J1441" s="18">
        <f>SUM(T1437:T1440)</f>
        <v>5.86</v>
      </c>
      <c r="K1441" s="18"/>
    </row>
    <row r="1442" spans="1:22" ht="14.25" x14ac:dyDescent="0.2">
      <c r="A1442" s="15"/>
      <c r="B1442" s="15"/>
      <c r="C1442" s="15" t="s">
        <v>3137</v>
      </c>
      <c r="D1442" s="16" t="s">
        <v>3138</v>
      </c>
      <c r="E1442" s="9">
        <f>Source!AQ435</f>
        <v>8</v>
      </c>
      <c r="F1442" s="18"/>
      <c r="G1442" s="17" t="str">
        <f>Source!DI435</f>
        <v/>
      </c>
      <c r="H1442" s="9">
        <f>Source!AV435</f>
        <v>1</v>
      </c>
      <c r="I1442" s="9"/>
      <c r="J1442" s="18"/>
      <c r="K1442" s="18">
        <f>Source!U435</f>
        <v>0.24</v>
      </c>
    </row>
    <row r="1443" spans="1:22" ht="15" x14ac:dyDescent="0.25">
      <c r="A1443" s="21"/>
      <c r="B1443" s="21"/>
      <c r="C1443" s="21"/>
      <c r="D1443" s="21"/>
      <c r="E1443" s="21"/>
      <c r="F1443" s="21"/>
      <c r="G1443" s="21"/>
      <c r="H1443" s="21"/>
      <c r="I1443" s="52">
        <f>J1438+J1439+J1440+J1441</f>
        <v>115.39</v>
      </c>
      <c r="J1443" s="52"/>
      <c r="K1443" s="22">
        <f>IF(Source!I435&lt;&gt;0, ROUND(I1443/Source!I435, 2), 0)</f>
        <v>3846.33</v>
      </c>
      <c r="P1443" s="19">
        <f>I1443</f>
        <v>115.39</v>
      </c>
    </row>
    <row r="1444" spans="1:22" ht="28.5" x14ac:dyDescent="0.2">
      <c r="A1444" s="15">
        <v>198</v>
      </c>
      <c r="B1444" s="15" t="str">
        <f>Source!F436</f>
        <v>21.1-25-299</v>
      </c>
      <c r="C1444" s="15" t="str">
        <f>Source!G436</f>
        <v>Раскладки поливинилхлоридные оконные</v>
      </c>
      <c r="D1444" s="16" t="str">
        <f>Source!DW436</f>
        <v>м</v>
      </c>
      <c r="E1444" s="9">
        <f>Source!I436</f>
        <v>6</v>
      </c>
      <c r="F1444" s="18">
        <f>Source!AL436</f>
        <v>131.03</v>
      </c>
      <c r="G1444" s="17" t="str">
        <f>Source!DD436</f>
        <v/>
      </c>
      <c r="H1444" s="9">
        <f>Source!AW436</f>
        <v>1</v>
      </c>
      <c r="I1444" s="9">
        <f>IF(Source!BC436&lt;&gt; 0, Source!BC436, 1)</f>
        <v>1</v>
      </c>
      <c r="J1444" s="18">
        <f>Source!P436</f>
        <v>786.18</v>
      </c>
      <c r="K1444" s="18"/>
      <c r="Q1444">
        <f>ROUND((Source!BZ436/100)*ROUND((Source!AF436*Source!AV436)*Source!I436, 2), 2)</f>
        <v>0</v>
      </c>
      <c r="R1444">
        <f>Source!X436</f>
        <v>0</v>
      </c>
      <c r="S1444">
        <f>ROUND((Source!CA436/100)*ROUND((Source!AF436*Source!AV436)*Source!I436, 2), 2)</f>
        <v>0</v>
      </c>
      <c r="T1444">
        <f>Source!Y436</f>
        <v>0</v>
      </c>
      <c r="U1444">
        <f>ROUND((175/100)*ROUND((Source!AE436*Source!AV436)*Source!I436, 2), 2)</f>
        <v>0</v>
      </c>
      <c r="V1444">
        <f>ROUND((108/100)*ROUND(Source!CS436*Source!I436, 2), 2)</f>
        <v>0</v>
      </c>
    </row>
    <row r="1445" spans="1:22" ht="15" x14ac:dyDescent="0.25">
      <c r="A1445" s="21"/>
      <c r="B1445" s="21"/>
      <c r="C1445" s="21"/>
      <c r="D1445" s="21"/>
      <c r="E1445" s="21"/>
      <c r="F1445" s="21"/>
      <c r="G1445" s="21"/>
      <c r="H1445" s="21"/>
      <c r="I1445" s="52">
        <f>J1444</f>
        <v>786.18</v>
      </c>
      <c r="J1445" s="52"/>
      <c r="K1445" s="22">
        <f>IF(Source!I436&lt;&gt;0, ROUND(I1445/Source!I436, 2), 0)</f>
        <v>131.03</v>
      </c>
      <c r="P1445" s="19">
        <f>I1445</f>
        <v>786.18</v>
      </c>
    </row>
    <row r="1446" spans="1:22" ht="28.5" x14ac:dyDescent="0.2">
      <c r="A1446" s="15">
        <v>199</v>
      </c>
      <c r="B1446" s="15" t="str">
        <f>Source!F437</f>
        <v>21.1-25-297</v>
      </c>
      <c r="C1446" s="15" t="str">
        <f>Source!G437</f>
        <v>Раскладки поливинилхлоридные дверные</v>
      </c>
      <c r="D1446" s="16" t="str">
        <f>Source!DW437</f>
        <v>м</v>
      </c>
      <c r="E1446" s="9">
        <f>Source!I437</f>
        <v>5</v>
      </c>
      <c r="F1446" s="18">
        <f>Source!AL437</f>
        <v>77.92</v>
      </c>
      <c r="G1446" s="17" t="str">
        <f>Source!DD437</f>
        <v/>
      </c>
      <c r="H1446" s="9">
        <f>Source!AW437</f>
        <v>1</v>
      </c>
      <c r="I1446" s="9">
        <f>IF(Source!BC437&lt;&gt; 0, Source!BC437, 1)</f>
        <v>1</v>
      </c>
      <c r="J1446" s="18">
        <f>Source!P437</f>
        <v>389.6</v>
      </c>
      <c r="K1446" s="18"/>
      <c r="Q1446">
        <f>ROUND((Source!BZ437/100)*ROUND((Source!AF437*Source!AV437)*Source!I437, 2), 2)</f>
        <v>0</v>
      </c>
      <c r="R1446">
        <f>Source!X437</f>
        <v>0</v>
      </c>
      <c r="S1446">
        <f>ROUND((Source!CA437/100)*ROUND((Source!AF437*Source!AV437)*Source!I437, 2), 2)</f>
        <v>0</v>
      </c>
      <c r="T1446">
        <f>Source!Y437</f>
        <v>0</v>
      </c>
      <c r="U1446">
        <f>ROUND((175/100)*ROUND((Source!AE437*Source!AV437)*Source!I437, 2), 2)</f>
        <v>0</v>
      </c>
      <c r="V1446">
        <f>ROUND((108/100)*ROUND(Source!CS437*Source!I437, 2), 2)</f>
        <v>0</v>
      </c>
    </row>
    <row r="1447" spans="1:22" ht="15" x14ac:dyDescent="0.25">
      <c r="A1447" s="21"/>
      <c r="B1447" s="21"/>
      <c r="C1447" s="21"/>
      <c r="D1447" s="21"/>
      <c r="E1447" s="21"/>
      <c r="F1447" s="21"/>
      <c r="G1447" s="21"/>
      <c r="H1447" s="21"/>
      <c r="I1447" s="52">
        <f>J1446</f>
        <v>389.6</v>
      </c>
      <c r="J1447" s="52"/>
      <c r="K1447" s="22">
        <f>IF(Source!I437&lt;&gt;0, ROUND(I1447/Source!I437, 2), 0)</f>
        <v>77.92</v>
      </c>
      <c r="P1447" s="19">
        <f>I1447</f>
        <v>389.6</v>
      </c>
    </row>
    <row r="1448" spans="1:22" ht="42.75" x14ac:dyDescent="0.2">
      <c r="A1448" s="15">
        <v>200</v>
      </c>
      <c r="B1448" s="15" t="str">
        <f>Source!F438</f>
        <v>1.7-3202-2-1/1</v>
      </c>
      <c r="C1448" s="15" t="str">
        <f>Source!G438</f>
        <v>Смена поясков, сандриков, отливов, карнизов из оцинкованной стали толщиной 0,5 мм шириной до 0,4 м</v>
      </c>
      <c r="D1448" s="16" t="str">
        <f>Source!DW438</f>
        <v>100 м</v>
      </c>
      <c r="E1448" s="9">
        <f>Source!I438</f>
        <v>1.4999999999999999E-2</v>
      </c>
      <c r="F1448" s="18"/>
      <c r="G1448" s="17"/>
      <c r="H1448" s="9"/>
      <c r="I1448" s="9"/>
      <c r="J1448" s="18"/>
      <c r="K1448" s="18"/>
      <c r="Q1448">
        <f>ROUND((Source!BZ438/100)*ROUND((Source!AF438*Source!AV438)*Source!I438, 2), 2)</f>
        <v>90.97</v>
      </c>
      <c r="R1448">
        <f>Source!X438</f>
        <v>90.97</v>
      </c>
      <c r="S1448">
        <f>ROUND((Source!CA438/100)*ROUND((Source!AF438*Source!AV438)*Source!I438, 2), 2)</f>
        <v>13</v>
      </c>
      <c r="T1448">
        <f>Source!Y438</f>
        <v>13</v>
      </c>
      <c r="U1448">
        <f>ROUND((175/100)*ROUND((Source!AE438*Source!AV438)*Source!I438, 2), 2)</f>
        <v>0</v>
      </c>
      <c r="V1448">
        <f>ROUND((108/100)*ROUND(Source!CS438*Source!I438, 2), 2)</f>
        <v>0</v>
      </c>
    </row>
    <row r="1449" spans="1:22" ht="14.25" x14ac:dyDescent="0.2">
      <c r="A1449" s="15"/>
      <c r="B1449" s="15"/>
      <c r="C1449" s="15" t="s">
        <v>3132</v>
      </c>
      <c r="D1449" s="16"/>
      <c r="E1449" s="9"/>
      <c r="F1449" s="18">
        <f>Source!AO438</f>
        <v>8664.2099999999991</v>
      </c>
      <c r="G1449" s="17" t="str">
        <f>Source!DG438</f>
        <v/>
      </c>
      <c r="H1449" s="9">
        <f>Source!AV438</f>
        <v>1</v>
      </c>
      <c r="I1449" s="9">
        <f>IF(Source!BA438&lt;&gt; 0, Source!BA438, 1)</f>
        <v>1</v>
      </c>
      <c r="J1449" s="18">
        <f>Source!S438</f>
        <v>129.96</v>
      </c>
      <c r="K1449" s="18"/>
    </row>
    <row r="1450" spans="1:22" ht="14.25" x14ac:dyDescent="0.2">
      <c r="A1450" s="15"/>
      <c r="B1450" s="15"/>
      <c r="C1450" s="15" t="s">
        <v>3133</v>
      </c>
      <c r="D1450" s="16"/>
      <c r="E1450" s="9"/>
      <c r="F1450" s="18">
        <f>Source!AL438</f>
        <v>16889.439999999999</v>
      </c>
      <c r="G1450" s="17" t="str">
        <f>Source!DD438</f>
        <v/>
      </c>
      <c r="H1450" s="9">
        <f>Source!AW438</f>
        <v>1</v>
      </c>
      <c r="I1450" s="9">
        <f>IF(Source!BC438&lt;&gt; 0, Source!BC438, 1)</f>
        <v>1</v>
      </c>
      <c r="J1450" s="18">
        <f>Source!P438</f>
        <v>253.34</v>
      </c>
      <c r="K1450" s="18"/>
    </row>
    <row r="1451" spans="1:22" ht="14.25" x14ac:dyDescent="0.2">
      <c r="A1451" s="15"/>
      <c r="B1451" s="15"/>
      <c r="C1451" s="15" t="s">
        <v>3134</v>
      </c>
      <c r="D1451" s="16" t="s">
        <v>3135</v>
      </c>
      <c r="E1451" s="9">
        <f>Source!AT438</f>
        <v>70</v>
      </c>
      <c r="F1451" s="18"/>
      <c r="G1451" s="17"/>
      <c r="H1451" s="9"/>
      <c r="I1451" s="9"/>
      <c r="J1451" s="18">
        <f>SUM(R1448:R1450)</f>
        <v>90.97</v>
      </c>
      <c r="K1451" s="18"/>
    </row>
    <row r="1452" spans="1:22" ht="14.25" x14ac:dyDescent="0.2">
      <c r="A1452" s="15"/>
      <c r="B1452" s="15"/>
      <c r="C1452" s="15" t="s">
        <v>3136</v>
      </c>
      <c r="D1452" s="16" t="s">
        <v>3135</v>
      </c>
      <c r="E1452" s="9">
        <f>Source!AU438</f>
        <v>10</v>
      </c>
      <c r="F1452" s="18"/>
      <c r="G1452" s="17"/>
      <c r="H1452" s="9"/>
      <c r="I1452" s="9"/>
      <c r="J1452" s="18">
        <f>SUM(T1448:T1451)</f>
        <v>13</v>
      </c>
      <c r="K1452" s="18"/>
    </row>
    <row r="1453" spans="1:22" ht="14.25" x14ac:dyDescent="0.2">
      <c r="A1453" s="15"/>
      <c r="B1453" s="15"/>
      <c r="C1453" s="15" t="s">
        <v>3137</v>
      </c>
      <c r="D1453" s="16" t="s">
        <v>3138</v>
      </c>
      <c r="E1453" s="9">
        <f>Source!AQ438</f>
        <v>41.41</v>
      </c>
      <c r="F1453" s="18"/>
      <c r="G1453" s="17" t="str">
        <f>Source!DI438</f>
        <v/>
      </c>
      <c r="H1453" s="9">
        <f>Source!AV438</f>
        <v>1</v>
      </c>
      <c r="I1453" s="9"/>
      <c r="J1453" s="18"/>
      <c r="K1453" s="18">
        <f>Source!U438</f>
        <v>0.62114999999999998</v>
      </c>
    </row>
    <row r="1454" spans="1:22" ht="15" x14ac:dyDescent="0.25">
      <c r="A1454" s="21"/>
      <c r="B1454" s="21"/>
      <c r="C1454" s="21"/>
      <c r="D1454" s="21"/>
      <c r="E1454" s="21"/>
      <c r="F1454" s="21"/>
      <c r="G1454" s="21"/>
      <c r="H1454" s="21"/>
      <c r="I1454" s="52">
        <f>J1449+J1450+J1451+J1452</f>
        <v>487.27</v>
      </c>
      <c r="J1454" s="52"/>
      <c r="K1454" s="22">
        <f>IF(Source!I438&lt;&gt;0, ROUND(I1454/Source!I438, 2), 0)</f>
        <v>32484.67</v>
      </c>
      <c r="P1454" s="19">
        <f>I1454</f>
        <v>487.27</v>
      </c>
    </row>
    <row r="1456" spans="1:22" ht="15" x14ac:dyDescent="0.25">
      <c r="A1456" s="49" t="str">
        <f>CONCATENATE("Итого по разделу: ",IF(Source!G440&lt;&gt;"Новый раздел", Source!G440, ""))</f>
        <v>Итого по разделу: Оконные и дверные запонения</v>
      </c>
      <c r="B1456" s="49"/>
      <c r="C1456" s="49"/>
      <c r="D1456" s="49"/>
      <c r="E1456" s="49"/>
      <c r="F1456" s="49"/>
      <c r="G1456" s="49"/>
      <c r="H1456" s="49"/>
      <c r="I1456" s="50">
        <f>SUM(P1324:P1455)</f>
        <v>47349.799999999996</v>
      </c>
      <c r="J1456" s="51"/>
      <c r="K1456" s="24"/>
    </row>
    <row r="1459" spans="1:22" ht="16.5" x14ac:dyDescent="0.25">
      <c r="A1459" s="53" t="str">
        <f>CONCATENATE("Раздел: ",IF(Source!G470&lt;&gt;"Новый раздел", Source!G470, ""))</f>
        <v>Раздел: Лестницы</v>
      </c>
      <c r="B1459" s="53"/>
      <c r="C1459" s="53"/>
      <c r="D1459" s="53"/>
      <c r="E1459" s="53"/>
      <c r="F1459" s="53"/>
      <c r="G1459" s="53"/>
      <c r="H1459" s="53"/>
      <c r="I1459" s="53"/>
      <c r="J1459" s="53"/>
      <c r="K1459" s="53"/>
    </row>
    <row r="1460" spans="1:22" ht="28.5" x14ac:dyDescent="0.2">
      <c r="A1460" s="15">
        <v>201</v>
      </c>
      <c r="B1460" s="15" t="str">
        <f>Source!F474</f>
        <v>1.9-3204-1-1/1</v>
      </c>
      <c r="C1460" s="15" t="str">
        <f>Source!G474</f>
        <v>Разборка металлических лестничных решеток, массой 1 м решетки до 60 кг</v>
      </c>
      <c r="D1460" s="16" t="str">
        <f>Source!DW474</f>
        <v>100 м</v>
      </c>
      <c r="E1460" s="9">
        <f>Source!I474</f>
        <v>5.0000000000000001E-3</v>
      </c>
      <c r="F1460" s="18"/>
      <c r="G1460" s="17"/>
      <c r="H1460" s="9"/>
      <c r="I1460" s="9"/>
      <c r="J1460" s="18"/>
      <c r="K1460" s="18"/>
      <c r="Q1460">
        <f>ROUND((Source!BZ474/100)*ROUND((Source!AF474*Source!AV474)*Source!I474, 2), 2)</f>
        <v>35.46</v>
      </c>
      <c r="R1460">
        <f>Source!X474</f>
        <v>35.46</v>
      </c>
      <c r="S1460">
        <f>ROUND((Source!CA474/100)*ROUND((Source!AF474*Source!AV474)*Source!I474, 2), 2)</f>
        <v>5.07</v>
      </c>
      <c r="T1460">
        <f>Source!Y474</f>
        <v>5.07</v>
      </c>
      <c r="U1460">
        <f>ROUND((175/100)*ROUND((Source!AE474*Source!AV474)*Source!I474, 2), 2)</f>
        <v>0.35</v>
      </c>
      <c r="V1460">
        <f>ROUND((108/100)*ROUND(Source!CS474*Source!I474, 2), 2)</f>
        <v>0.22</v>
      </c>
    </row>
    <row r="1461" spans="1:22" ht="14.25" x14ac:dyDescent="0.2">
      <c r="A1461" s="15"/>
      <c r="B1461" s="15"/>
      <c r="C1461" s="15" t="s">
        <v>3132</v>
      </c>
      <c r="D1461" s="16"/>
      <c r="E1461" s="9"/>
      <c r="F1461" s="18">
        <f>Source!AO474</f>
        <v>10131.19</v>
      </c>
      <c r="G1461" s="17" t="str">
        <f>Source!DG474</f>
        <v/>
      </c>
      <c r="H1461" s="9">
        <f>Source!AV474</f>
        <v>1</v>
      </c>
      <c r="I1461" s="9">
        <f>IF(Source!BA474&lt;&gt; 0, Source!BA474, 1)</f>
        <v>1</v>
      </c>
      <c r="J1461" s="18">
        <f>Source!S474</f>
        <v>50.66</v>
      </c>
      <c r="K1461" s="18"/>
    </row>
    <row r="1462" spans="1:22" ht="14.25" x14ac:dyDescent="0.2">
      <c r="A1462" s="15"/>
      <c r="B1462" s="15"/>
      <c r="C1462" s="15" t="s">
        <v>3139</v>
      </c>
      <c r="D1462" s="16"/>
      <c r="E1462" s="9"/>
      <c r="F1462" s="18">
        <f>Source!AM474</f>
        <v>2022.93</v>
      </c>
      <c r="G1462" s="17" t="str">
        <f>Source!DE474</f>
        <v/>
      </c>
      <c r="H1462" s="9">
        <f>Source!AV474</f>
        <v>1</v>
      </c>
      <c r="I1462" s="9">
        <f>IF(Source!BB474&lt;&gt; 0, Source!BB474, 1)</f>
        <v>1</v>
      </c>
      <c r="J1462" s="18">
        <f>Source!Q474</f>
        <v>10.11</v>
      </c>
      <c r="K1462" s="18"/>
    </row>
    <row r="1463" spans="1:22" ht="14.25" x14ac:dyDescent="0.2">
      <c r="A1463" s="15"/>
      <c r="B1463" s="15"/>
      <c r="C1463" s="15" t="s">
        <v>3140</v>
      </c>
      <c r="D1463" s="16"/>
      <c r="E1463" s="9"/>
      <c r="F1463" s="18">
        <f>Source!AN474</f>
        <v>39.67</v>
      </c>
      <c r="G1463" s="17" t="str">
        <f>Source!DF474</f>
        <v/>
      </c>
      <c r="H1463" s="9">
        <f>Source!AV474</f>
        <v>1</v>
      </c>
      <c r="I1463" s="9">
        <f>IF(Source!BS474&lt;&gt; 0, Source!BS474, 1)</f>
        <v>1</v>
      </c>
      <c r="J1463" s="23">
        <f>Source!R474</f>
        <v>0.2</v>
      </c>
      <c r="K1463" s="18"/>
    </row>
    <row r="1464" spans="1:22" ht="14.25" x14ac:dyDescent="0.2">
      <c r="A1464" s="15"/>
      <c r="B1464" s="15"/>
      <c r="C1464" s="15" t="s">
        <v>3134</v>
      </c>
      <c r="D1464" s="16" t="s">
        <v>3135</v>
      </c>
      <c r="E1464" s="9">
        <f>Source!AT474</f>
        <v>70</v>
      </c>
      <c r="F1464" s="18"/>
      <c r="G1464" s="17"/>
      <c r="H1464" s="9"/>
      <c r="I1464" s="9"/>
      <c r="J1464" s="18">
        <f>SUM(R1460:R1463)</f>
        <v>35.46</v>
      </c>
      <c r="K1464" s="18"/>
    </row>
    <row r="1465" spans="1:22" ht="14.25" x14ac:dyDescent="0.2">
      <c r="A1465" s="15"/>
      <c r="B1465" s="15"/>
      <c r="C1465" s="15" t="s">
        <v>3136</v>
      </c>
      <c r="D1465" s="16" t="s">
        <v>3135</v>
      </c>
      <c r="E1465" s="9">
        <f>Source!AU474</f>
        <v>10</v>
      </c>
      <c r="F1465" s="18"/>
      <c r="G1465" s="17"/>
      <c r="H1465" s="9"/>
      <c r="I1465" s="9"/>
      <c r="J1465" s="18">
        <f>SUM(T1460:T1464)</f>
        <v>5.07</v>
      </c>
      <c r="K1465" s="18"/>
    </row>
    <row r="1466" spans="1:22" ht="14.25" x14ac:dyDescent="0.2">
      <c r="A1466" s="15"/>
      <c r="B1466" s="15"/>
      <c r="C1466" s="15" t="s">
        <v>3141</v>
      </c>
      <c r="D1466" s="16" t="s">
        <v>3135</v>
      </c>
      <c r="E1466" s="9">
        <f>108</f>
        <v>108</v>
      </c>
      <c r="F1466" s="18"/>
      <c r="G1466" s="17"/>
      <c r="H1466" s="9"/>
      <c r="I1466" s="9"/>
      <c r="J1466" s="18">
        <f>SUM(V1460:V1465)</f>
        <v>0.22</v>
      </c>
      <c r="K1466" s="18"/>
    </row>
    <row r="1467" spans="1:22" ht="14.25" x14ac:dyDescent="0.2">
      <c r="A1467" s="15"/>
      <c r="B1467" s="15"/>
      <c r="C1467" s="15" t="s">
        <v>3137</v>
      </c>
      <c r="D1467" s="16" t="s">
        <v>3138</v>
      </c>
      <c r="E1467" s="9">
        <f>Source!AQ474</f>
        <v>47.3</v>
      </c>
      <c r="F1467" s="18"/>
      <c r="G1467" s="17" t="str">
        <f>Source!DI474</f>
        <v/>
      </c>
      <c r="H1467" s="9">
        <f>Source!AV474</f>
        <v>1</v>
      </c>
      <c r="I1467" s="9"/>
      <c r="J1467" s="18"/>
      <c r="K1467" s="18">
        <f>Source!U474</f>
        <v>0.23649999999999999</v>
      </c>
    </row>
    <row r="1468" spans="1:22" ht="15" x14ac:dyDescent="0.25">
      <c r="A1468" s="21"/>
      <c r="B1468" s="21"/>
      <c r="C1468" s="21"/>
      <c r="D1468" s="21"/>
      <c r="E1468" s="21"/>
      <c r="F1468" s="21"/>
      <c r="G1468" s="21"/>
      <c r="H1468" s="21"/>
      <c r="I1468" s="52">
        <f>J1461+J1462+J1464+J1465+J1466</f>
        <v>101.51999999999998</v>
      </c>
      <c r="J1468" s="52"/>
      <c r="K1468" s="22">
        <f>IF(Source!I474&lt;&gt;0, ROUND(I1468/Source!I474, 2), 0)</f>
        <v>20304</v>
      </c>
      <c r="P1468" s="19">
        <f>I1468</f>
        <v>101.51999999999998</v>
      </c>
    </row>
    <row r="1469" spans="1:22" ht="42.75" x14ac:dyDescent="0.2">
      <c r="A1469" s="15">
        <v>202</v>
      </c>
      <c r="B1469" s="15" t="str">
        <f>Source!F475</f>
        <v>1.9-3203-3-1/1</v>
      </c>
      <c r="C1469" s="15" t="str">
        <f>Source!G475</f>
        <v>Установка поручней из коррозионностойкой стали на лестничных маршах</v>
      </c>
      <c r="D1469" s="16" t="str">
        <f>Source!DW475</f>
        <v>м</v>
      </c>
      <c r="E1469" s="9">
        <f>Source!I475</f>
        <v>0.5</v>
      </c>
      <c r="F1469" s="18"/>
      <c r="G1469" s="17"/>
      <c r="H1469" s="9"/>
      <c r="I1469" s="9"/>
      <c r="J1469" s="18"/>
      <c r="K1469" s="18"/>
      <c r="Q1469">
        <f>ROUND((Source!BZ475/100)*ROUND((Source!AF475*Source!AV475)*Source!I475, 2), 2)</f>
        <v>170.65</v>
      </c>
      <c r="R1469">
        <f>Source!X475</f>
        <v>170.65</v>
      </c>
      <c r="S1469">
        <f>ROUND((Source!CA475/100)*ROUND((Source!AF475*Source!AV475)*Source!I475, 2), 2)</f>
        <v>24.38</v>
      </c>
      <c r="T1469">
        <f>Source!Y475</f>
        <v>24.38</v>
      </c>
      <c r="U1469">
        <f>ROUND((175/100)*ROUND((Source!AE475*Source!AV475)*Source!I475, 2), 2)</f>
        <v>0.53</v>
      </c>
      <c r="V1469">
        <f>ROUND((108/100)*ROUND(Source!CS475*Source!I475, 2), 2)</f>
        <v>0.32</v>
      </c>
    </row>
    <row r="1470" spans="1:22" ht="14.25" x14ac:dyDescent="0.2">
      <c r="A1470" s="15"/>
      <c r="B1470" s="15"/>
      <c r="C1470" s="15" t="s">
        <v>3132</v>
      </c>
      <c r="D1470" s="16"/>
      <c r="E1470" s="9"/>
      <c r="F1470" s="18">
        <f>Source!AO475</f>
        <v>487.56</v>
      </c>
      <c r="G1470" s="17" t="str">
        <f>Source!DG475</f>
        <v/>
      </c>
      <c r="H1470" s="9">
        <f>Source!AV475</f>
        <v>1</v>
      </c>
      <c r="I1470" s="9">
        <f>IF(Source!BA475&lt;&gt; 0, Source!BA475, 1)</f>
        <v>1</v>
      </c>
      <c r="J1470" s="18">
        <f>Source!S475</f>
        <v>243.78</v>
      </c>
      <c r="K1470" s="18"/>
    </row>
    <row r="1471" spans="1:22" ht="14.25" x14ac:dyDescent="0.2">
      <c r="A1471" s="15"/>
      <c r="B1471" s="15"/>
      <c r="C1471" s="15" t="s">
        <v>3139</v>
      </c>
      <c r="D1471" s="16"/>
      <c r="E1471" s="9"/>
      <c r="F1471" s="18">
        <f>Source!AM475</f>
        <v>22.75</v>
      </c>
      <c r="G1471" s="17" t="str">
        <f>Source!DE475</f>
        <v/>
      </c>
      <c r="H1471" s="9">
        <f>Source!AV475</f>
        <v>1</v>
      </c>
      <c r="I1471" s="9">
        <f>IF(Source!BB475&lt;&gt; 0, Source!BB475, 1)</f>
        <v>1</v>
      </c>
      <c r="J1471" s="18">
        <f>Source!Q475</f>
        <v>11.38</v>
      </c>
      <c r="K1471" s="18"/>
    </row>
    <row r="1472" spans="1:22" ht="14.25" x14ac:dyDescent="0.2">
      <c r="A1472" s="15"/>
      <c r="B1472" s="15"/>
      <c r="C1472" s="15" t="s">
        <v>3140</v>
      </c>
      <c r="D1472" s="16"/>
      <c r="E1472" s="9"/>
      <c r="F1472" s="18">
        <f>Source!AN475</f>
        <v>0.59</v>
      </c>
      <c r="G1472" s="17" t="str">
        <f>Source!DF475</f>
        <v/>
      </c>
      <c r="H1472" s="9">
        <f>Source!AV475</f>
        <v>1</v>
      </c>
      <c r="I1472" s="9">
        <f>IF(Source!BS475&lt;&gt; 0, Source!BS475, 1)</f>
        <v>1</v>
      </c>
      <c r="J1472" s="23">
        <f>Source!R475</f>
        <v>0.3</v>
      </c>
      <c r="K1472" s="18"/>
    </row>
    <row r="1473" spans="1:22" ht="14.25" x14ac:dyDescent="0.2">
      <c r="A1473" s="15"/>
      <c r="B1473" s="15"/>
      <c r="C1473" s="15" t="s">
        <v>3133</v>
      </c>
      <c r="D1473" s="16"/>
      <c r="E1473" s="9"/>
      <c r="F1473" s="18">
        <f>Source!AL475</f>
        <v>1528.02</v>
      </c>
      <c r="G1473" s="17" t="str">
        <f>Source!DD475</f>
        <v/>
      </c>
      <c r="H1473" s="9">
        <f>Source!AW475</f>
        <v>1</v>
      </c>
      <c r="I1473" s="9">
        <f>IF(Source!BC475&lt;&gt; 0, Source!BC475, 1)</f>
        <v>1</v>
      </c>
      <c r="J1473" s="18">
        <f>Source!P475</f>
        <v>764.01</v>
      </c>
      <c r="K1473" s="18"/>
    </row>
    <row r="1474" spans="1:22" ht="14.25" x14ac:dyDescent="0.2">
      <c r="A1474" s="15"/>
      <c r="B1474" s="15"/>
      <c r="C1474" s="15" t="s">
        <v>3134</v>
      </c>
      <c r="D1474" s="16" t="s">
        <v>3135</v>
      </c>
      <c r="E1474" s="9">
        <f>Source!AT475</f>
        <v>70</v>
      </c>
      <c r="F1474" s="18"/>
      <c r="G1474" s="17"/>
      <c r="H1474" s="9"/>
      <c r="I1474" s="9"/>
      <c r="J1474" s="18">
        <f>SUM(R1469:R1473)</f>
        <v>170.65</v>
      </c>
      <c r="K1474" s="18"/>
    </row>
    <row r="1475" spans="1:22" ht="14.25" x14ac:dyDescent="0.2">
      <c r="A1475" s="15"/>
      <c r="B1475" s="15"/>
      <c r="C1475" s="15" t="s">
        <v>3136</v>
      </c>
      <c r="D1475" s="16" t="s">
        <v>3135</v>
      </c>
      <c r="E1475" s="9">
        <f>Source!AU475</f>
        <v>10</v>
      </c>
      <c r="F1475" s="18"/>
      <c r="G1475" s="17"/>
      <c r="H1475" s="9"/>
      <c r="I1475" s="9"/>
      <c r="J1475" s="18">
        <f>SUM(T1469:T1474)</f>
        <v>24.38</v>
      </c>
      <c r="K1475" s="18"/>
    </row>
    <row r="1476" spans="1:22" ht="14.25" x14ac:dyDescent="0.2">
      <c r="A1476" s="15"/>
      <c r="B1476" s="15"/>
      <c r="C1476" s="15" t="s">
        <v>3141</v>
      </c>
      <c r="D1476" s="16" t="s">
        <v>3135</v>
      </c>
      <c r="E1476" s="9">
        <f>108</f>
        <v>108</v>
      </c>
      <c r="F1476" s="18"/>
      <c r="G1476" s="17"/>
      <c r="H1476" s="9"/>
      <c r="I1476" s="9"/>
      <c r="J1476" s="18">
        <f>SUM(V1469:V1475)</f>
        <v>0.32</v>
      </c>
      <c r="K1476" s="18"/>
    </row>
    <row r="1477" spans="1:22" ht="14.25" x14ac:dyDescent="0.2">
      <c r="A1477" s="15"/>
      <c r="B1477" s="15"/>
      <c r="C1477" s="15" t="s">
        <v>3137</v>
      </c>
      <c r="D1477" s="16" t="s">
        <v>3138</v>
      </c>
      <c r="E1477" s="9">
        <f>Source!AQ475</f>
        <v>1.87</v>
      </c>
      <c r="F1477" s="18"/>
      <c r="G1477" s="17" t="str">
        <f>Source!DI475</f>
        <v/>
      </c>
      <c r="H1477" s="9">
        <f>Source!AV475</f>
        <v>1</v>
      </c>
      <c r="I1477" s="9"/>
      <c r="J1477" s="18"/>
      <c r="K1477" s="18">
        <f>Source!U475</f>
        <v>0.93500000000000005</v>
      </c>
    </row>
    <row r="1478" spans="1:22" ht="15" x14ac:dyDescent="0.25">
      <c r="A1478" s="21"/>
      <c r="B1478" s="21"/>
      <c r="C1478" s="21"/>
      <c r="D1478" s="21"/>
      <c r="E1478" s="21"/>
      <c r="F1478" s="21"/>
      <c r="G1478" s="21"/>
      <c r="H1478" s="21"/>
      <c r="I1478" s="52">
        <f>J1470+J1471+J1473+J1474+J1475+J1476</f>
        <v>1214.52</v>
      </c>
      <c r="J1478" s="52"/>
      <c r="K1478" s="22">
        <f>IF(Source!I475&lt;&gt;0, ROUND(I1478/Source!I475, 2), 0)</f>
        <v>2429.04</v>
      </c>
      <c r="P1478" s="19">
        <f>I1478</f>
        <v>1214.52</v>
      </c>
    </row>
    <row r="1479" spans="1:22" ht="28.5" x14ac:dyDescent="0.2">
      <c r="A1479" s="15">
        <v>203</v>
      </c>
      <c r="B1479" s="15" t="str">
        <f>Source!F476</f>
        <v>1.10-3804-1-2/1</v>
      </c>
      <c r="C1479" s="15" t="str">
        <f>Source!G476</f>
        <v>Разборка цементных плинтусов</v>
      </c>
      <c r="D1479" s="16" t="str">
        <f>Source!DW476</f>
        <v>100 м</v>
      </c>
      <c r="E1479" s="9">
        <f>Source!I476</f>
        <v>0.08</v>
      </c>
      <c r="F1479" s="18"/>
      <c r="G1479" s="17"/>
      <c r="H1479" s="9"/>
      <c r="I1479" s="9"/>
      <c r="J1479" s="18"/>
      <c r="K1479" s="18"/>
      <c r="Q1479">
        <f>ROUND((Source!BZ476/100)*ROUND((Source!AF476*Source!AV476)*Source!I476, 2), 2)</f>
        <v>167.31</v>
      </c>
      <c r="R1479">
        <f>Source!X476</f>
        <v>167.31</v>
      </c>
      <c r="S1479">
        <f>ROUND((Source!CA476/100)*ROUND((Source!AF476*Source!AV476)*Source!I476, 2), 2)</f>
        <v>23.9</v>
      </c>
      <c r="T1479">
        <f>Source!Y476</f>
        <v>23.9</v>
      </c>
      <c r="U1479">
        <f>ROUND((175/100)*ROUND((Source!AE476*Source!AV476)*Source!I476, 2), 2)</f>
        <v>0</v>
      </c>
      <c r="V1479">
        <f>ROUND((108/100)*ROUND(Source!CS476*Source!I476, 2), 2)</f>
        <v>0</v>
      </c>
    </row>
    <row r="1480" spans="1:22" ht="14.25" x14ac:dyDescent="0.2">
      <c r="A1480" s="15"/>
      <c r="B1480" s="15"/>
      <c r="C1480" s="15" t="s">
        <v>3132</v>
      </c>
      <c r="D1480" s="16"/>
      <c r="E1480" s="9"/>
      <c r="F1480" s="18">
        <f>Source!AO476</f>
        <v>2987.8</v>
      </c>
      <c r="G1480" s="17" t="str">
        <f>Source!DG476</f>
        <v/>
      </c>
      <c r="H1480" s="9">
        <f>Source!AV476</f>
        <v>1</v>
      </c>
      <c r="I1480" s="9">
        <f>IF(Source!BA476&lt;&gt; 0, Source!BA476, 1)</f>
        <v>1</v>
      </c>
      <c r="J1480" s="18">
        <f>Source!S476</f>
        <v>239.02</v>
      </c>
      <c r="K1480" s="18"/>
    </row>
    <row r="1481" spans="1:22" ht="14.25" x14ac:dyDescent="0.2">
      <c r="A1481" s="15"/>
      <c r="B1481" s="15"/>
      <c r="C1481" s="15" t="s">
        <v>3134</v>
      </c>
      <c r="D1481" s="16" t="s">
        <v>3135</v>
      </c>
      <c r="E1481" s="9">
        <f>Source!AT476</f>
        <v>70</v>
      </c>
      <c r="F1481" s="18"/>
      <c r="G1481" s="17"/>
      <c r="H1481" s="9"/>
      <c r="I1481" s="9"/>
      <c r="J1481" s="18">
        <f>SUM(R1479:R1480)</f>
        <v>167.31</v>
      </c>
      <c r="K1481" s="18"/>
    </row>
    <row r="1482" spans="1:22" ht="14.25" x14ac:dyDescent="0.2">
      <c r="A1482" s="15"/>
      <c r="B1482" s="15"/>
      <c r="C1482" s="15" t="s">
        <v>3136</v>
      </c>
      <c r="D1482" s="16" t="s">
        <v>3135</v>
      </c>
      <c r="E1482" s="9">
        <f>Source!AU476</f>
        <v>10</v>
      </c>
      <c r="F1482" s="18"/>
      <c r="G1482" s="17"/>
      <c r="H1482" s="9"/>
      <c r="I1482" s="9"/>
      <c r="J1482" s="18">
        <f>SUM(T1479:T1481)</f>
        <v>23.9</v>
      </c>
      <c r="K1482" s="18"/>
    </row>
    <row r="1483" spans="1:22" ht="14.25" x14ac:dyDescent="0.2">
      <c r="A1483" s="15"/>
      <c r="B1483" s="15"/>
      <c r="C1483" s="15" t="s">
        <v>3137</v>
      </c>
      <c r="D1483" s="16" t="s">
        <v>3138</v>
      </c>
      <c r="E1483" s="9">
        <f>Source!AQ476</f>
        <v>14.28</v>
      </c>
      <c r="F1483" s="18"/>
      <c r="G1483" s="17" t="str">
        <f>Source!DI476</f>
        <v/>
      </c>
      <c r="H1483" s="9">
        <f>Source!AV476</f>
        <v>1</v>
      </c>
      <c r="I1483" s="9"/>
      <c r="J1483" s="18"/>
      <c r="K1483" s="18">
        <f>Source!U476</f>
        <v>1.1424000000000001</v>
      </c>
    </row>
    <row r="1484" spans="1:22" ht="15" x14ac:dyDescent="0.25">
      <c r="A1484" s="21"/>
      <c r="B1484" s="21"/>
      <c r="C1484" s="21"/>
      <c r="D1484" s="21"/>
      <c r="E1484" s="21"/>
      <c r="F1484" s="21"/>
      <c r="G1484" s="21"/>
      <c r="H1484" s="21"/>
      <c r="I1484" s="52">
        <f>J1480+J1481+J1482</f>
        <v>430.23</v>
      </c>
      <c r="J1484" s="52"/>
      <c r="K1484" s="22">
        <f>IF(Source!I476&lt;&gt;0, ROUND(I1484/Source!I476, 2), 0)</f>
        <v>5377.88</v>
      </c>
      <c r="P1484" s="19">
        <f>I1484</f>
        <v>430.23</v>
      </c>
    </row>
    <row r="1485" spans="1:22" ht="92.25" x14ac:dyDescent="0.2">
      <c r="A1485" s="15">
        <v>204</v>
      </c>
      <c r="B1485" s="15" t="s">
        <v>3148</v>
      </c>
      <c r="C1485" s="15" t="str">
        <f>Source!G477</f>
        <v>Разборка покрытий из керамических плиток</v>
      </c>
      <c r="D1485" s="16" t="str">
        <f>Source!DW477</f>
        <v>100 м2</v>
      </c>
      <c r="E1485" s="9">
        <f>Source!I477</f>
        <v>0.08</v>
      </c>
      <c r="F1485" s="18"/>
      <c r="G1485" s="17"/>
      <c r="H1485" s="9"/>
      <c r="I1485" s="9"/>
      <c r="J1485" s="18"/>
      <c r="K1485" s="18"/>
      <c r="Q1485">
        <f>ROUND((Source!BZ477/100)*ROUND((Source!AF477*Source!AV477)*Source!I477, 2), 2)</f>
        <v>549.41999999999996</v>
      </c>
      <c r="R1485">
        <f>Source!X477</f>
        <v>549.41999999999996</v>
      </c>
      <c r="S1485">
        <f>ROUND((Source!CA477/100)*ROUND((Source!AF477*Source!AV477)*Source!I477, 2), 2)</f>
        <v>78.489999999999995</v>
      </c>
      <c r="T1485">
        <f>Source!Y477</f>
        <v>78.489999999999995</v>
      </c>
      <c r="U1485">
        <f>ROUND((175/100)*ROUND((Source!AE477*Source!AV477)*Source!I477, 2), 2)</f>
        <v>0</v>
      </c>
      <c r="V1485">
        <f>ROUND((108/100)*ROUND(Source!CS477*Source!I477, 2), 2)</f>
        <v>0</v>
      </c>
    </row>
    <row r="1486" spans="1:22" ht="14.25" x14ac:dyDescent="0.2">
      <c r="A1486" s="15"/>
      <c r="B1486" s="15"/>
      <c r="C1486" s="15" t="s">
        <v>3132</v>
      </c>
      <c r="D1486" s="16"/>
      <c r="E1486" s="9"/>
      <c r="F1486" s="18">
        <f>Source!AO477</f>
        <v>16351.68</v>
      </c>
      <c r="G1486" s="17" t="str">
        <f>Source!DG477</f>
        <v>)*0,6</v>
      </c>
      <c r="H1486" s="9">
        <f>Source!AV477</f>
        <v>1</v>
      </c>
      <c r="I1486" s="9">
        <f>IF(Source!BA477&lt;&gt; 0, Source!BA477, 1)</f>
        <v>1</v>
      </c>
      <c r="J1486" s="18">
        <f>Source!S477</f>
        <v>784.88</v>
      </c>
      <c r="K1486" s="18"/>
    </row>
    <row r="1487" spans="1:22" ht="14.25" x14ac:dyDescent="0.2">
      <c r="A1487" s="15"/>
      <c r="B1487" s="15"/>
      <c r="C1487" s="15" t="s">
        <v>3139</v>
      </c>
      <c r="D1487" s="16"/>
      <c r="E1487" s="9"/>
      <c r="F1487" s="18">
        <f>Source!AM477</f>
        <v>19.739999999999998</v>
      </c>
      <c r="G1487" s="17" t="str">
        <f>Source!DE477</f>
        <v>)*0,6</v>
      </c>
      <c r="H1487" s="9">
        <f>Source!AV477</f>
        <v>1</v>
      </c>
      <c r="I1487" s="9">
        <f>IF(Source!BB477&lt;&gt; 0, Source!BB477, 1)</f>
        <v>1</v>
      </c>
      <c r="J1487" s="18">
        <f>Source!Q477</f>
        <v>0.95</v>
      </c>
      <c r="K1487" s="18"/>
    </row>
    <row r="1488" spans="1:22" ht="14.25" x14ac:dyDescent="0.2">
      <c r="A1488" s="15"/>
      <c r="B1488" s="15"/>
      <c r="C1488" s="15" t="s">
        <v>3134</v>
      </c>
      <c r="D1488" s="16" t="s">
        <v>3135</v>
      </c>
      <c r="E1488" s="9">
        <f>Source!AT477</f>
        <v>70</v>
      </c>
      <c r="F1488" s="18"/>
      <c r="G1488" s="17"/>
      <c r="H1488" s="9"/>
      <c r="I1488" s="9"/>
      <c r="J1488" s="18">
        <f>SUM(R1485:R1487)</f>
        <v>549.41999999999996</v>
      </c>
      <c r="K1488" s="18"/>
    </row>
    <row r="1489" spans="1:22" ht="14.25" x14ac:dyDescent="0.2">
      <c r="A1489" s="15"/>
      <c r="B1489" s="15"/>
      <c r="C1489" s="15" t="s">
        <v>3136</v>
      </c>
      <c r="D1489" s="16" t="s">
        <v>3135</v>
      </c>
      <c r="E1489" s="9">
        <f>Source!AU477</f>
        <v>10</v>
      </c>
      <c r="F1489" s="18"/>
      <c r="G1489" s="17"/>
      <c r="H1489" s="9"/>
      <c r="I1489" s="9"/>
      <c r="J1489" s="18">
        <f>SUM(T1485:T1488)</f>
        <v>78.489999999999995</v>
      </c>
      <c r="K1489" s="18"/>
    </row>
    <row r="1490" spans="1:22" ht="14.25" x14ac:dyDescent="0.2">
      <c r="A1490" s="15"/>
      <c r="B1490" s="15"/>
      <c r="C1490" s="15" t="s">
        <v>3137</v>
      </c>
      <c r="D1490" s="16" t="s">
        <v>3138</v>
      </c>
      <c r="E1490" s="9">
        <f>Source!AQ477</f>
        <v>69.87</v>
      </c>
      <c r="F1490" s="18"/>
      <c r="G1490" s="17" t="str">
        <f>Source!DI477</f>
        <v>)*0,6</v>
      </c>
      <c r="H1490" s="9">
        <f>Source!AV477</f>
        <v>1</v>
      </c>
      <c r="I1490" s="9"/>
      <c r="J1490" s="18"/>
      <c r="K1490" s="18">
        <f>Source!U477</f>
        <v>3.3537600000000003</v>
      </c>
    </row>
    <row r="1491" spans="1:22" ht="15" x14ac:dyDescent="0.25">
      <c r="A1491" s="21"/>
      <c r="B1491" s="21"/>
      <c r="C1491" s="21"/>
      <c r="D1491" s="21"/>
      <c r="E1491" s="21"/>
      <c r="F1491" s="21"/>
      <c r="G1491" s="21"/>
      <c r="H1491" s="21"/>
      <c r="I1491" s="52">
        <f>J1486+J1487+J1488+J1489</f>
        <v>1413.74</v>
      </c>
      <c r="J1491" s="52"/>
      <c r="K1491" s="22">
        <f>IF(Source!I477&lt;&gt;0, ROUND(I1491/Source!I477, 2), 0)</f>
        <v>17671.75</v>
      </c>
      <c r="P1491" s="19">
        <f>I1491</f>
        <v>1413.74</v>
      </c>
    </row>
    <row r="1492" spans="1:22" ht="42.75" x14ac:dyDescent="0.2">
      <c r="A1492" s="15">
        <v>205</v>
      </c>
      <c r="B1492" s="15" t="str">
        <f>Source!F478</f>
        <v>1.10-3301-1-1/1</v>
      </c>
      <c r="C1492" s="15" t="str">
        <f>Source!G478</f>
        <v>Заделка выбоин в цементных полах, площадь ремонтируемого участка до 0,25 м2</v>
      </c>
      <c r="D1492" s="16" t="str">
        <f>Source!DW478</f>
        <v>100 мест</v>
      </c>
      <c r="E1492" s="9">
        <f>Source!I478</f>
        <v>0.01</v>
      </c>
      <c r="F1492" s="18"/>
      <c r="G1492" s="17"/>
      <c r="H1492" s="9"/>
      <c r="I1492" s="9"/>
      <c r="J1492" s="18"/>
      <c r="K1492" s="18"/>
      <c r="Q1492">
        <f>ROUND((Source!BZ478/100)*ROUND((Source!AF478*Source!AV478)*Source!I478, 2), 2)</f>
        <v>66.72</v>
      </c>
      <c r="R1492">
        <f>Source!X478</f>
        <v>66.72</v>
      </c>
      <c r="S1492">
        <f>ROUND((Source!CA478/100)*ROUND((Source!AF478*Source!AV478)*Source!I478, 2), 2)</f>
        <v>9.5299999999999994</v>
      </c>
      <c r="T1492">
        <f>Source!Y478</f>
        <v>9.5299999999999994</v>
      </c>
      <c r="U1492">
        <f>ROUND((175/100)*ROUND((Source!AE478*Source!AV478)*Source!I478, 2), 2)</f>
        <v>0</v>
      </c>
      <c r="V1492">
        <f>ROUND((108/100)*ROUND(Source!CS478*Source!I478, 2), 2)</f>
        <v>0</v>
      </c>
    </row>
    <row r="1493" spans="1:22" ht="14.25" x14ac:dyDescent="0.2">
      <c r="A1493" s="15"/>
      <c r="B1493" s="15"/>
      <c r="C1493" s="15" t="s">
        <v>3132</v>
      </c>
      <c r="D1493" s="16"/>
      <c r="E1493" s="9"/>
      <c r="F1493" s="18">
        <f>Source!AO478</f>
        <v>9532.0400000000009</v>
      </c>
      <c r="G1493" s="17" t="str">
        <f>Source!DG478</f>
        <v/>
      </c>
      <c r="H1493" s="9">
        <f>Source!AV478</f>
        <v>1</v>
      </c>
      <c r="I1493" s="9">
        <f>IF(Source!BA478&lt;&gt; 0, Source!BA478, 1)</f>
        <v>1</v>
      </c>
      <c r="J1493" s="18">
        <f>Source!S478</f>
        <v>95.32</v>
      </c>
      <c r="K1493" s="18"/>
    </row>
    <row r="1494" spans="1:22" ht="14.25" x14ac:dyDescent="0.2">
      <c r="A1494" s="15"/>
      <c r="B1494" s="15"/>
      <c r="C1494" s="15" t="s">
        <v>3139</v>
      </c>
      <c r="D1494" s="16"/>
      <c r="E1494" s="9"/>
      <c r="F1494" s="18">
        <f>Source!AM478</f>
        <v>3.7</v>
      </c>
      <c r="G1494" s="17" t="str">
        <f>Source!DE478</f>
        <v/>
      </c>
      <c r="H1494" s="9">
        <f>Source!AV478</f>
        <v>1</v>
      </c>
      <c r="I1494" s="9">
        <f>IF(Source!BB478&lt;&gt; 0, Source!BB478, 1)</f>
        <v>1</v>
      </c>
      <c r="J1494" s="18">
        <f>Source!Q478</f>
        <v>0.04</v>
      </c>
      <c r="K1494" s="18"/>
    </row>
    <row r="1495" spans="1:22" ht="14.25" x14ac:dyDescent="0.2">
      <c r="A1495" s="15"/>
      <c r="B1495" s="15"/>
      <c r="C1495" s="15" t="s">
        <v>3133</v>
      </c>
      <c r="D1495" s="16"/>
      <c r="E1495" s="9"/>
      <c r="F1495" s="18">
        <f>Source!AL478</f>
        <v>1478.12</v>
      </c>
      <c r="G1495" s="17" t="str">
        <f>Source!DD478</f>
        <v/>
      </c>
      <c r="H1495" s="9">
        <f>Source!AW478</f>
        <v>1</v>
      </c>
      <c r="I1495" s="9">
        <f>IF(Source!BC478&lt;&gt; 0, Source!BC478, 1)</f>
        <v>1</v>
      </c>
      <c r="J1495" s="18">
        <f>Source!P478</f>
        <v>14.78</v>
      </c>
      <c r="K1495" s="18"/>
    </row>
    <row r="1496" spans="1:22" ht="14.25" x14ac:dyDescent="0.2">
      <c r="A1496" s="15"/>
      <c r="B1496" s="15"/>
      <c r="C1496" s="15" t="s">
        <v>3134</v>
      </c>
      <c r="D1496" s="16" t="s">
        <v>3135</v>
      </c>
      <c r="E1496" s="9">
        <f>Source!AT478</f>
        <v>70</v>
      </c>
      <c r="F1496" s="18"/>
      <c r="G1496" s="17"/>
      <c r="H1496" s="9"/>
      <c r="I1496" s="9"/>
      <c r="J1496" s="18">
        <f>SUM(R1492:R1495)</f>
        <v>66.72</v>
      </c>
      <c r="K1496" s="18"/>
    </row>
    <row r="1497" spans="1:22" ht="14.25" x14ac:dyDescent="0.2">
      <c r="A1497" s="15"/>
      <c r="B1497" s="15"/>
      <c r="C1497" s="15" t="s">
        <v>3136</v>
      </c>
      <c r="D1497" s="16" t="s">
        <v>3135</v>
      </c>
      <c r="E1497" s="9">
        <f>Source!AU478</f>
        <v>10</v>
      </c>
      <c r="F1497" s="18"/>
      <c r="G1497" s="17"/>
      <c r="H1497" s="9"/>
      <c r="I1497" s="9"/>
      <c r="J1497" s="18">
        <f>SUM(T1492:T1496)</f>
        <v>9.5299999999999994</v>
      </c>
      <c r="K1497" s="18"/>
    </row>
    <row r="1498" spans="1:22" ht="14.25" x14ac:dyDescent="0.2">
      <c r="A1498" s="15"/>
      <c r="B1498" s="15"/>
      <c r="C1498" s="15" t="s">
        <v>3137</v>
      </c>
      <c r="D1498" s="16" t="s">
        <v>3138</v>
      </c>
      <c r="E1498" s="9">
        <f>Source!AQ478</f>
        <v>40.729999999999997</v>
      </c>
      <c r="F1498" s="18"/>
      <c r="G1498" s="17" t="str">
        <f>Source!DI478</f>
        <v/>
      </c>
      <c r="H1498" s="9">
        <f>Source!AV478</f>
        <v>1</v>
      </c>
      <c r="I1498" s="9"/>
      <c r="J1498" s="18"/>
      <c r="K1498" s="18">
        <f>Source!U478</f>
        <v>0.4073</v>
      </c>
    </row>
    <row r="1499" spans="1:22" ht="15" x14ac:dyDescent="0.25">
      <c r="A1499" s="21"/>
      <c r="B1499" s="21"/>
      <c r="C1499" s="21"/>
      <c r="D1499" s="21"/>
      <c r="E1499" s="21"/>
      <c r="F1499" s="21"/>
      <c r="G1499" s="21"/>
      <c r="H1499" s="21"/>
      <c r="I1499" s="52">
        <f>J1493+J1494+J1495+J1496+J1497</f>
        <v>186.39000000000001</v>
      </c>
      <c r="J1499" s="52"/>
      <c r="K1499" s="22">
        <f>IF(Source!I478&lt;&gt;0, ROUND(I1499/Source!I478, 2), 0)</f>
        <v>18639</v>
      </c>
      <c r="P1499" s="19">
        <f>I1499</f>
        <v>186.39000000000001</v>
      </c>
    </row>
    <row r="1500" spans="1:22" ht="42.75" x14ac:dyDescent="0.2">
      <c r="A1500" s="15">
        <v>206</v>
      </c>
      <c r="B1500" s="15" t="str">
        <f>Source!F479</f>
        <v>1.10-3301-1-2/1</v>
      </c>
      <c r="C1500" s="15" t="str">
        <f>Source!G479</f>
        <v>Заделка выбоин в цементных полах, площадь ремонтируемого участка до 0,5 м2</v>
      </c>
      <c r="D1500" s="16" t="str">
        <f>Source!DW479</f>
        <v>100 мест</v>
      </c>
      <c r="E1500" s="9">
        <f>Source!I479</f>
        <v>0.02</v>
      </c>
      <c r="F1500" s="18"/>
      <c r="G1500" s="17"/>
      <c r="H1500" s="9"/>
      <c r="I1500" s="9"/>
      <c r="J1500" s="18"/>
      <c r="K1500" s="18"/>
      <c r="Q1500">
        <f>ROUND((Source!BZ479/100)*ROUND((Source!AF479*Source!AV479)*Source!I479, 2), 2)</f>
        <v>227.22</v>
      </c>
      <c r="R1500">
        <f>Source!X479</f>
        <v>227.22</v>
      </c>
      <c r="S1500">
        <f>ROUND((Source!CA479/100)*ROUND((Source!AF479*Source!AV479)*Source!I479, 2), 2)</f>
        <v>32.46</v>
      </c>
      <c r="T1500">
        <f>Source!Y479</f>
        <v>32.46</v>
      </c>
      <c r="U1500">
        <f>ROUND((175/100)*ROUND((Source!AE479*Source!AV479)*Source!I479, 2), 2)</f>
        <v>0</v>
      </c>
      <c r="V1500">
        <f>ROUND((108/100)*ROUND(Source!CS479*Source!I479, 2), 2)</f>
        <v>0</v>
      </c>
    </row>
    <row r="1501" spans="1:22" ht="14.25" x14ac:dyDescent="0.2">
      <c r="A1501" s="15"/>
      <c r="B1501" s="15"/>
      <c r="C1501" s="15" t="s">
        <v>3132</v>
      </c>
      <c r="D1501" s="16"/>
      <c r="E1501" s="9"/>
      <c r="F1501" s="18">
        <f>Source!AO479</f>
        <v>16229.98</v>
      </c>
      <c r="G1501" s="17" t="str">
        <f>Source!DG479</f>
        <v/>
      </c>
      <c r="H1501" s="9">
        <f>Source!AV479</f>
        <v>1</v>
      </c>
      <c r="I1501" s="9">
        <f>IF(Source!BA479&lt;&gt; 0, Source!BA479, 1)</f>
        <v>1</v>
      </c>
      <c r="J1501" s="18">
        <f>Source!S479</f>
        <v>324.60000000000002</v>
      </c>
      <c r="K1501" s="18"/>
    </row>
    <row r="1502" spans="1:22" ht="14.25" x14ac:dyDescent="0.2">
      <c r="A1502" s="15"/>
      <c r="B1502" s="15"/>
      <c r="C1502" s="15" t="s">
        <v>3139</v>
      </c>
      <c r="D1502" s="16"/>
      <c r="E1502" s="9"/>
      <c r="F1502" s="18">
        <f>Source!AM479</f>
        <v>8.64</v>
      </c>
      <c r="G1502" s="17" t="str">
        <f>Source!DE479</f>
        <v/>
      </c>
      <c r="H1502" s="9">
        <f>Source!AV479</f>
        <v>1</v>
      </c>
      <c r="I1502" s="9">
        <f>IF(Source!BB479&lt;&gt; 0, Source!BB479, 1)</f>
        <v>1</v>
      </c>
      <c r="J1502" s="18">
        <f>Source!Q479</f>
        <v>0.17</v>
      </c>
      <c r="K1502" s="18"/>
    </row>
    <row r="1503" spans="1:22" ht="14.25" x14ac:dyDescent="0.2">
      <c r="A1503" s="15"/>
      <c r="B1503" s="15"/>
      <c r="C1503" s="15" t="s">
        <v>3133</v>
      </c>
      <c r="D1503" s="16"/>
      <c r="E1503" s="9"/>
      <c r="F1503" s="18">
        <f>Source!AL479</f>
        <v>3368.26</v>
      </c>
      <c r="G1503" s="17" t="str">
        <f>Source!DD479</f>
        <v/>
      </c>
      <c r="H1503" s="9">
        <f>Source!AW479</f>
        <v>1</v>
      </c>
      <c r="I1503" s="9">
        <f>IF(Source!BC479&lt;&gt; 0, Source!BC479, 1)</f>
        <v>1</v>
      </c>
      <c r="J1503" s="18">
        <f>Source!P479</f>
        <v>67.37</v>
      </c>
      <c r="K1503" s="18"/>
    </row>
    <row r="1504" spans="1:22" ht="14.25" x14ac:dyDescent="0.2">
      <c r="A1504" s="15"/>
      <c r="B1504" s="15"/>
      <c r="C1504" s="15" t="s">
        <v>3134</v>
      </c>
      <c r="D1504" s="16" t="s">
        <v>3135</v>
      </c>
      <c r="E1504" s="9">
        <f>Source!AT479</f>
        <v>70</v>
      </c>
      <c r="F1504" s="18"/>
      <c r="G1504" s="17"/>
      <c r="H1504" s="9"/>
      <c r="I1504" s="9"/>
      <c r="J1504" s="18">
        <f>SUM(R1500:R1503)</f>
        <v>227.22</v>
      </c>
      <c r="K1504" s="18"/>
    </row>
    <row r="1505" spans="1:22" ht="14.25" x14ac:dyDescent="0.2">
      <c r="A1505" s="15"/>
      <c r="B1505" s="15"/>
      <c r="C1505" s="15" t="s">
        <v>3136</v>
      </c>
      <c r="D1505" s="16" t="s">
        <v>3135</v>
      </c>
      <c r="E1505" s="9">
        <f>Source!AU479</f>
        <v>10</v>
      </c>
      <c r="F1505" s="18"/>
      <c r="G1505" s="17"/>
      <c r="H1505" s="9"/>
      <c r="I1505" s="9"/>
      <c r="J1505" s="18">
        <f>SUM(T1500:T1504)</f>
        <v>32.46</v>
      </c>
      <c r="K1505" s="18"/>
    </row>
    <row r="1506" spans="1:22" ht="14.25" x14ac:dyDescent="0.2">
      <c r="A1506" s="15"/>
      <c r="B1506" s="15"/>
      <c r="C1506" s="15" t="s">
        <v>3137</v>
      </c>
      <c r="D1506" s="16" t="s">
        <v>3138</v>
      </c>
      <c r="E1506" s="9">
        <f>Source!AQ479</f>
        <v>69.349999999999994</v>
      </c>
      <c r="F1506" s="18"/>
      <c r="G1506" s="17" t="str">
        <f>Source!DI479</f>
        <v/>
      </c>
      <c r="H1506" s="9">
        <f>Source!AV479</f>
        <v>1</v>
      </c>
      <c r="I1506" s="9"/>
      <c r="J1506" s="18"/>
      <c r="K1506" s="18">
        <f>Source!U479</f>
        <v>1.387</v>
      </c>
    </row>
    <row r="1507" spans="1:22" ht="15" x14ac:dyDescent="0.25">
      <c r="A1507" s="21"/>
      <c r="B1507" s="21"/>
      <c r="C1507" s="21"/>
      <c r="D1507" s="21"/>
      <c r="E1507" s="21"/>
      <c r="F1507" s="21"/>
      <c r="G1507" s="21"/>
      <c r="H1507" s="21"/>
      <c r="I1507" s="52">
        <f>J1501+J1502+J1503+J1504+J1505</f>
        <v>651.82000000000005</v>
      </c>
      <c r="J1507" s="52"/>
      <c r="K1507" s="22">
        <f>IF(Source!I479&lt;&gt;0, ROUND(I1507/Source!I479, 2), 0)</f>
        <v>32591</v>
      </c>
      <c r="P1507" s="19">
        <f>I1507</f>
        <v>651.82000000000005</v>
      </c>
    </row>
    <row r="1508" spans="1:22" ht="71.25" x14ac:dyDescent="0.2">
      <c r="A1508" s="15">
        <v>207</v>
      </c>
      <c r="B1508" s="15" t="str">
        <f>Source!F480</f>
        <v>1.10-3703-4-2/1</v>
      </c>
      <c r="C1508" s="15" t="str">
        <f>Source!G480</f>
        <v>Устройство покрытий лестничных площадок из керамических крупноразмерных плиток типа керамогранит на клее из сухих смесей толщиной слоя 6 мм с затиркой швов</v>
      </c>
      <c r="D1508" s="16" t="str">
        <f>Source!DW480</f>
        <v>100 м2</v>
      </c>
      <c r="E1508" s="9">
        <f>Source!I480</f>
        <v>0.04</v>
      </c>
      <c r="F1508" s="18"/>
      <c r="G1508" s="17"/>
      <c r="H1508" s="9"/>
      <c r="I1508" s="9"/>
      <c r="J1508" s="18"/>
      <c r="K1508" s="18"/>
      <c r="Q1508">
        <f>ROUND((Source!BZ480/100)*ROUND((Source!AF480*Source!AV480)*Source!I480, 2), 2)</f>
        <v>2547.75</v>
      </c>
      <c r="R1508">
        <f>Source!X480</f>
        <v>2547.75</v>
      </c>
      <c r="S1508">
        <f>ROUND((Source!CA480/100)*ROUND((Source!AF480*Source!AV480)*Source!I480, 2), 2)</f>
        <v>363.96</v>
      </c>
      <c r="T1508">
        <f>Source!Y480</f>
        <v>363.96</v>
      </c>
      <c r="U1508">
        <f>ROUND((175/100)*ROUND((Source!AE480*Source!AV480)*Source!I480, 2), 2)</f>
        <v>40.81</v>
      </c>
      <c r="V1508">
        <f>ROUND((108/100)*ROUND(Source!CS480*Source!I480, 2), 2)</f>
        <v>25.19</v>
      </c>
    </row>
    <row r="1509" spans="1:22" ht="14.25" x14ac:dyDescent="0.2">
      <c r="A1509" s="15"/>
      <c r="B1509" s="15"/>
      <c r="C1509" s="15" t="s">
        <v>3132</v>
      </c>
      <c r="D1509" s="16"/>
      <c r="E1509" s="9"/>
      <c r="F1509" s="18">
        <f>Source!AO480</f>
        <v>90991.12</v>
      </c>
      <c r="G1509" s="17" t="str">
        <f>Source!DG480</f>
        <v/>
      </c>
      <c r="H1509" s="9">
        <f>Source!AV480</f>
        <v>1</v>
      </c>
      <c r="I1509" s="9">
        <f>IF(Source!BA480&lt;&gt; 0, Source!BA480, 1)</f>
        <v>1</v>
      </c>
      <c r="J1509" s="18">
        <f>Source!S480</f>
        <v>3639.64</v>
      </c>
      <c r="K1509" s="18"/>
    </row>
    <row r="1510" spans="1:22" ht="14.25" x14ac:dyDescent="0.2">
      <c r="A1510" s="15"/>
      <c r="B1510" s="15"/>
      <c r="C1510" s="15" t="s">
        <v>3139</v>
      </c>
      <c r="D1510" s="16"/>
      <c r="E1510" s="9"/>
      <c r="F1510" s="18">
        <f>Source!AM480</f>
        <v>2086.23</v>
      </c>
      <c r="G1510" s="17" t="str">
        <f>Source!DE480</f>
        <v/>
      </c>
      <c r="H1510" s="9">
        <f>Source!AV480</f>
        <v>1</v>
      </c>
      <c r="I1510" s="9">
        <f>IF(Source!BB480&lt;&gt; 0, Source!BB480, 1)</f>
        <v>1</v>
      </c>
      <c r="J1510" s="18">
        <f>Source!Q480</f>
        <v>83.45</v>
      </c>
      <c r="K1510" s="18"/>
    </row>
    <row r="1511" spans="1:22" ht="14.25" x14ac:dyDescent="0.2">
      <c r="A1511" s="15"/>
      <c r="B1511" s="15"/>
      <c r="C1511" s="15" t="s">
        <v>3140</v>
      </c>
      <c r="D1511" s="16"/>
      <c r="E1511" s="9"/>
      <c r="F1511" s="18">
        <f>Source!AN480</f>
        <v>583</v>
      </c>
      <c r="G1511" s="17" t="str">
        <f>Source!DF480</f>
        <v/>
      </c>
      <c r="H1511" s="9">
        <f>Source!AV480</f>
        <v>1</v>
      </c>
      <c r="I1511" s="9">
        <f>IF(Source!BS480&lt;&gt; 0, Source!BS480, 1)</f>
        <v>1</v>
      </c>
      <c r="J1511" s="23">
        <f>Source!R480</f>
        <v>23.32</v>
      </c>
      <c r="K1511" s="18"/>
    </row>
    <row r="1512" spans="1:22" ht="14.25" x14ac:dyDescent="0.2">
      <c r="A1512" s="15"/>
      <c r="B1512" s="15"/>
      <c r="C1512" s="15" t="s">
        <v>3133</v>
      </c>
      <c r="D1512" s="16"/>
      <c r="E1512" s="9"/>
      <c r="F1512" s="18">
        <f>Source!AL480</f>
        <v>85112.65</v>
      </c>
      <c r="G1512" s="17" t="str">
        <f>Source!DD480</f>
        <v/>
      </c>
      <c r="H1512" s="9">
        <f>Source!AW480</f>
        <v>1</v>
      </c>
      <c r="I1512" s="9">
        <f>IF(Source!BC480&lt;&gt; 0, Source!BC480, 1)</f>
        <v>1</v>
      </c>
      <c r="J1512" s="18">
        <f>Source!P480</f>
        <v>3404.51</v>
      </c>
      <c r="K1512" s="18"/>
    </row>
    <row r="1513" spans="1:22" ht="14.25" x14ac:dyDescent="0.2">
      <c r="A1513" s="15"/>
      <c r="B1513" s="15"/>
      <c r="C1513" s="15" t="s">
        <v>3134</v>
      </c>
      <c r="D1513" s="16" t="s">
        <v>3135</v>
      </c>
      <c r="E1513" s="9">
        <f>Source!AT480</f>
        <v>70</v>
      </c>
      <c r="F1513" s="18"/>
      <c r="G1513" s="17"/>
      <c r="H1513" s="9"/>
      <c r="I1513" s="9"/>
      <c r="J1513" s="18">
        <f>SUM(R1508:R1512)</f>
        <v>2547.75</v>
      </c>
      <c r="K1513" s="18"/>
    </row>
    <row r="1514" spans="1:22" ht="14.25" x14ac:dyDescent="0.2">
      <c r="A1514" s="15"/>
      <c r="B1514" s="15"/>
      <c r="C1514" s="15" t="s">
        <v>3136</v>
      </c>
      <c r="D1514" s="16" t="s">
        <v>3135</v>
      </c>
      <c r="E1514" s="9">
        <f>Source!AU480</f>
        <v>10</v>
      </c>
      <c r="F1514" s="18"/>
      <c r="G1514" s="17"/>
      <c r="H1514" s="9"/>
      <c r="I1514" s="9"/>
      <c r="J1514" s="18">
        <f>SUM(T1508:T1513)</f>
        <v>363.96</v>
      </c>
      <c r="K1514" s="18"/>
    </row>
    <row r="1515" spans="1:22" ht="14.25" x14ac:dyDescent="0.2">
      <c r="A1515" s="15"/>
      <c r="B1515" s="15"/>
      <c r="C1515" s="15" t="s">
        <v>3141</v>
      </c>
      <c r="D1515" s="16" t="s">
        <v>3135</v>
      </c>
      <c r="E1515" s="9">
        <f>108</f>
        <v>108</v>
      </c>
      <c r="F1515" s="18"/>
      <c r="G1515" s="17"/>
      <c r="H1515" s="9"/>
      <c r="I1515" s="9"/>
      <c r="J1515" s="18">
        <f>SUM(V1508:V1514)</f>
        <v>25.19</v>
      </c>
      <c r="K1515" s="18"/>
    </row>
    <row r="1516" spans="1:22" ht="14.25" x14ac:dyDescent="0.2">
      <c r="A1516" s="15"/>
      <c r="B1516" s="15"/>
      <c r="C1516" s="15" t="s">
        <v>3137</v>
      </c>
      <c r="D1516" s="16" t="s">
        <v>3138</v>
      </c>
      <c r="E1516" s="9">
        <f>Source!AQ480</f>
        <v>364.69</v>
      </c>
      <c r="F1516" s="18"/>
      <c r="G1516" s="17" t="str">
        <f>Source!DI480</f>
        <v/>
      </c>
      <c r="H1516" s="9">
        <f>Source!AV480</f>
        <v>1</v>
      </c>
      <c r="I1516" s="9"/>
      <c r="J1516" s="18"/>
      <c r="K1516" s="18">
        <f>Source!U480</f>
        <v>14.5876</v>
      </c>
    </row>
    <row r="1517" spans="1:22" ht="15" x14ac:dyDescent="0.25">
      <c r="A1517" s="21"/>
      <c r="B1517" s="21"/>
      <c r="C1517" s="21"/>
      <c r="D1517" s="21"/>
      <c r="E1517" s="21"/>
      <c r="F1517" s="21"/>
      <c r="G1517" s="21"/>
      <c r="H1517" s="21"/>
      <c r="I1517" s="52">
        <f>J1509+J1510+J1512+J1513+J1514+J1515</f>
        <v>10064.5</v>
      </c>
      <c r="J1517" s="52"/>
      <c r="K1517" s="22">
        <f>IF(Source!I480&lt;&gt;0, ROUND(I1517/Source!I480, 2), 0)</f>
        <v>251612.5</v>
      </c>
      <c r="P1517" s="19">
        <f>I1517</f>
        <v>10064.5</v>
      </c>
    </row>
    <row r="1518" spans="1:22" ht="71.25" x14ac:dyDescent="0.2">
      <c r="A1518" s="15">
        <v>208</v>
      </c>
      <c r="B1518" s="15" t="str">
        <f>Source!F481</f>
        <v>1.10-3703-4-3/1</v>
      </c>
      <c r="C1518" s="15" t="str">
        <f>Source!G481</f>
        <v>Устройство покрытий лестничных маршей из крупноразмерных керамогранитных плиток на клее из сухих смесей толщиной слоя 6 мм с затиркой швов</v>
      </c>
      <c r="D1518" s="16" t="str">
        <f>Source!DW481</f>
        <v>100 м2</v>
      </c>
      <c r="E1518" s="9">
        <f>Source!I481</f>
        <v>0.04</v>
      </c>
      <c r="F1518" s="18"/>
      <c r="G1518" s="17"/>
      <c r="H1518" s="9"/>
      <c r="I1518" s="9"/>
      <c r="J1518" s="18"/>
      <c r="K1518" s="18"/>
      <c r="Q1518">
        <f>ROUND((Source!BZ481/100)*ROUND((Source!AF481*Source!AV481)*Source!I481, 2), 2)</f>
        <v>4091.82</v>
      </c>
      <c r="R1518">
        <f>Source!X481</f>
        <v>4091.82</v>
      </c>
      <c r="S1518">
        <f>ROUND((Source!CA481/100)*ROUND((Source!AF481*Source!AV481)*Source!I481, 2), 2)</f>
        <v>584.54999999999995</v>
      </c>
      <c r="T1518">
        <f>Source!Y481</f>
        <v>584.54999999999995</v>
      </c>
      <c r="U1518">
        <f>ROUND((175/100)*ROUND((Source!AE481*Source!AV481)*Source!I481, 2), 2)</f>
        <v>164.69</v>
      </c>
      <c r="V1518">
        <f>ROUND((108/100)*ROUND(Source!CS481*Source!I481, 2), 2)</f>
        <v>101.64</v>
      </c>
    </row>
    <row r="1519" spans="1:22" ht="14.25" x14ac:dyDescent="0.2">
      <c r="A1519" s="15"/>
      <c r="B1519" s="15"/>
      <c r="C1519" s="15" t="s">
        <v>3132</v>
      </c>
      <c r="D1519" s="16"/>
      <c r="E1519" s="9"/>
      <c r="F1519" s="18">
        <f>Source!AO481</f>
        <v>146136.26</v>
      </c>
      <c r="G1519" s="17" t="str">
        <f>Source!DG481</f>
        <v/>
      </c>
      <c r="H1519" s="9">
        <f>Source!AV481</f>
        <v>1</v>
      </c>
      <c r="I1519" s="9">
        <f>IF(Source!BA481&lt;&gt; 0, Source!BA481, 1)</f>
        <v>1</v>
      </c>
      <c r="J1519" s="18">
        <f>Source!S481</f>
        <v>5845.45</v>
      </c>
      <c r="K1519" s="18"/>
    </row>
    <row r="1520" spans="1:22" ht="14.25" x14ac:dyDescent="0.2">
      <c r="A1520" s="15"/>
      <c r="B1520" s="15"/>
      <c r="C1520" s="15" t="s">
        <v>3139</v>
      </c>
      <c r="D1520" s="16"/>
      <c r="E1520" s="9"/>
      <c r="F1520" s="18">
        <f>Source!AM481</f>
        <v>4424.7</v>
      </c>
      <c r="G1520" s="17" t="str">
        <f>Source!DE481</f>
        <v/>
      </c>
      <c r="H1520" s="9">
        <f>Source!AV481</f>
        <v>1</v>
      </c>
      <c r="I1520" s="9">
        <f>IF(Source!BB481&lt;&gt; 0, Source!BB481, 1)</f>
        <v>1</v>
      </c>
      <c r="J1520" s="18">
        <f>Source!Q481</f>
        <v>176.99</v>
      </c>
      <c r="K1520" s="18"/>
    </row>
    <row r="1521" spans="1:22" ht="14.25" x14ac:dyDescent="0.2">
      <c r="A1521" s="15"/>
      <c r="B1521" s="15"/>
      <c r="C1521" s="15" t="s">
        <v>3140</v>
      </c>
      <c r="D1521" s="16"/>
      <c r="E1521" s="9"/>
      <c r="F1521" s="18">
        <f>Source!AN481</f>
        <v>2352.6799999999998</v>
      </c>
      <c r="G1521" s="17" t="str">
        <f>Source!DF481</f>
        <v/>
      </c>
      <c r="H1521" s="9">
        <f>Source!AV481</f>
        <v>1</v>
      </c>
      <c r="I1521" s="9">
        <f>IF(Source!BS481&lt;&gt; 0, Source!BS481, 1)</f>
        <v>1</v>
      </c>
      <c r="J1521" s="23">
        <f>Source!R481</f>
        <v>94.11</v>
      </c>
      <c r="K1521" s="18"/>
    </row>
    <row r="1522" spans="1:22" ht="14.25" x14ac:dyDescent="0.2">
      <c r="A1522" s="15"/>
      <c r="B1522" s="15"/>
      <c r="C1522" s="15" t="s">
        <v>3133</v>
      </c>
      <c r="D1522" s="16"/>
      <c r="E1522" s="9"/>
      <c r="F1522" s="18">
        <f>Source!AL481</f>
        <v>90084.28</v>
      </c>
      <c r="G1522" s="17" t="str">
        <f>Source!DD481</f>
        <v/>
      </c>
      <c r="H1522" s="9">
        <f>Source!AW481</f>
        <v>1</v>
      </c>
      <c r="I1522" s="9">
        <f>IF(Source!BC481&lt;&gt; 0, Source!BC481, 1)</f>
        <v>1</v>
      </c>
      <c r="J1522" s="18">
        <f>Source!P481</f>
        <v>3603.37</v>
      </c>
      <c r="K1522" s="18"/>
    </row>
    <row r="1523" spans="1:22" ht="14.25" x14ac:dyDescent="0.2">
      <c r="A1523" s="15"/>
      <c r="B1523" s="15"/>
      <c r="C1523" s="15" t="s">
        <v>3134</v>
      </c>
      <c r="D1523" s="16" t="s">
        <v>3135</v>
      </c>
      <c r="E1523" s="9">
        <f>Source!AT481</f>
        <v>70</v>
      </c>
      <c r="F1523" s="18"/>
      <c r="G1523" s="17"/>
      <c r="H1523" s="9"/>
      <c r="I1523" s="9"/>
      <c r="J1523" s="18">
        <f>SUM(R1518:R1522)</f>
        <v>4091.82</v>
      </c>
      <c r="K1523" s="18"/>
    </row>
    <row r="1524" spans="1:22" ht="14.25" x14ac:dyDescent="0.2">
      <c r="A1524" s="15"/>
      <c r="B1524" s="15"/>
      <c r="C1524" s="15" t="s">
        <v>3136</v>
      </c>
      <c r="D1524" s="16" t="s">
        <v>3135</v>
      </c>
      <c r="E1524" s="9">
        <f>Source!AU481</f>
        <v>10</v>
      </c>
      <c r="F1524" s="18"/>
      <c r="G1524" s="17"/>
      <c r="H1524" s="9"/>
      <c r="I1524" s="9"/>
      <c r="J1524" s="18">
        <f>SUM(T1518:T1523)</f>
        <v>584.54999999999995</v>
      </c>
      <c r="K1524" s="18"/>
    </row>
    <row r="1525" spans="1:22" ht="14.25" x14ac:dyDescent="0.2">
      <c r="A1525" s="15"/>
      <c r="B1525" s="15"/>
      <c r="C1525" s="15" t="s">
        <v>3141</v>
      </c>
      <c r="D1525" s="16" t="s">
        <v>3135</v>
      </c>
      <c r="E1525" s="9">
        <f>108</f>
        <v>108</v>
      </c>
      <c r="F1525" s="18"/>
      <c r="G1525" s="17"/>
      <c r="H1525" s="9"/>
      <c r="I1525" s="9"/>
      <c r="J1525" s="18">
        <f>SUM(V1518:V1524)</f>
        <v>101.64</v>
      </c>
      <c r="K1525" s="18"/>
    </row>
    <row r="1526" spans="1:22" ht="14.25" x14ac:dyDescent="0.2">
      <c r="A1526" s="15"/>
      <c r="B1526" s="15"/>
      <c r="C1526" s="15" t="s">
        <v>3137</v>
      </c>
      <c r="D1526" s="16" t="s">
        <v>3138</v>
      </c>
      <c r="E1526" s="9">
        <f>Source!AQ481</f>
        <v>540.16999999999996</v>
      </c>
      <c r="F1526" s="18"/>
      <c r="G1526" s="17" t="str">
        <f>Source!DI481</f>
        <v/>
      </c>
      <c r="H1526" s="9">
        <f>Source!AV481</f>
        <v>1</v>
      </c>
      <c r="I1526" s="9"/>
      <c r="J1526" s="18"/>
      <c r="K1526" s="18">
        <f>Source!U481</f>
        <v>21.6068</v>
      </c>
    </row>
    <row r="1527" spans="1:22" ht="15" x14ac:dyDescent="0.25">
      <c r="A1527" s="21"/>
      <c r="B1527" s="21"/>
      <c r="C1527" s="21"/>
      <c r="D1527" s="21"/>
      <c r="E1527" s="21"/>
      <c r="F1527" s="21"/>
      <c r="G1527" s="21"/>
      <c r="H1527" s="21"/>
      <c r="I1527" s="52">
        <f>J1519+J1520+J1522+J1523+J1524+J1525</f>
        <v>14403.819999999998</v>
      </c>
      <c r="J1527" s="52"/>
      <c r="K1527" s="22">
        <f>IF(Source!I481&lt;&gt;0, ROUND(I1527/Source!I481, 2), 0)</f>
        <v>360095.5</v>
      </c>
      <c r="P1527" s="19">
        <f>I1527</f>
        <v>14403.819999999998</v>
      </c>
    </row>
    <row r="1528" spans="1:22" ht="71.25" x14ac:dyDescent="0.2">
      <c r="A1528" s="15">
        <v>209</v>
      </c>
      <c r="B1528" s="15" t="str">
        <f>Source!F482</f>
        <v>1.10-3703-4-1/1</v>
      </c>
      <c r="C1528" s="15" t="str">
        <f>Source!G482</f>
        <v>Устройство галошницы лестничных маршей из керамических крупноразмерных плиток типа керамогранит на клее из сухих смесей с затиркой швов</v>
      </c>
      <c r="D1528" s="16" t="str">
        <f>Source!DW482</f>
        <v>100 м</v>
      </c>
      <c r="E1528" s="9">
        <f>Source!I482</f>
        <v>0.08</v>
      </c>
      <c r="F1528" s="18"/>
      <c r="G1528" s="17"/>
      <c r="H1528" s="9"/>
      <c r="I1528" s="9"/>
      <c r="J1528" s="18"/>
      <c r="K1528" s="18"/>
      <c r="Q1528">
        <f>ROUND((Source!BZ482/100)*ROUND((Source!AF482*Source!AV482)*Source!I482, 2), 2)</f>
        <v>1279.19</v>
      </c>
      <c r="R1528">
        <f>Source!X482</f>
        <v>1279.19</v>
      </c>
      <c r="S1528">
        <f>ROUND((Source!CA482/100)*ROUND((Source!AF482*Source!AV482)*Source!I482, 2), 2)</f>
        <v>182.74</v>
      </c>
      <c r="T1528">
        <f>Source!Y482</f>
        <v>182.74</v>
      </c>
      <c r="U1528">
        <f>ROUND((175/100)*ROUND((Source!AE482*Source!AV482)*Source!I482, 2), 2)</f>
        <v>182.25</v>
      </c>
      <c r="V1528">
        <f>ROUND((108/100)*ROUND(Source!CS482*Source!I482, 2), 2)</f>
        <v>112.47</v>
      </c>
    </row>
    <row r="1529" spans="1:22" ht="14.25" x14ac:dyDescent="0.2">
      <c r="A1529" s="15"/>
      <c r="B1529" s="15"/>
      <c r="C1529" s="15" t="s">
        <v>3132</v>
      </c>
      <c r="D1529" s="16"/>
      <c r="E1529" s="9"/>
      <c r="F1529" s="18">
        <f>Source!AO482</f>
        <v>22842.74</v>
      </c>
      <c r="G1529" s="17" t="str">
        <f>Source!DG482</f>
        <v/>
      </c>
      <c r="H1529" s="9">
        <f>Source!AV482</f>
        <v>1</v>
      </c>
      <c r="I1529" s="9">
        <f>IF(Source!BA482&lt;&gt; 0, Source!BA482, 1)</f>
        <v>1</v>
      </c>
      <c r="J1529" s="18">
        <f>Source!S482</f>
        <v>1827.42</v>
      </c>
      <c r="K1529" s="18"/>
    </row>
    <row r="1530" spans="1:22" ht="14.25" x14ac:dyDescent="0.2">
      <c r="A1530" s="15"/>
      <c r="B1530" s="15"/>
      <c r="C1530" s="15" t="s">
        <v>3139</v>
      </c>
      <c r="D1530" s="16"/>
      <c r="E1530" s="9"/>
      <c r="F1530" s="18">
        <f>Source!AM482</f>
        <v>1634.12</v>
      </c>
      <c r="G1530" s="17" t="str">
        <f>Source!DE482</f>
        <v/>
      </c>
      <c r="H1530" s="9">
        <f>Source!AV482</f>
        <v>1</v>
      </c>
      <c r="I1530" s="9">
        <f>IF(Source!BB482&lt;&gt; 0, Source!BB482, 1)</f>
        <v>1</v>
      </c>
      <c r="J1530" s="18">
        <f>Source!Q482</f>
        <v>130.72999999999999</v>
      </c>
      <c r="K1530" s="18"/>
    </row>
    <row r="1531" spans="1:22" ht="14.25" x14ac:dyDescent="0.2">
      <c r="A1531" s="15"/>
      <c r="B1531" s="15"/>
      <c r="C1531" s="15" t="s">
        <v>3140</v>
      </c>
      <c r="D1531" s="16"/>
      <c r="E1531" s="9"/>
      <c r="F1531" s="18">
        <f>Source!AN482</f>
        <v>1301.8</v>
      </c>
      <c r="G1531" s="17" t="str">
        <f>Source!DF482</f>
        <v/>
      </c>
      <c r="H1531" s="9">
        <f>Source!AV482</f>
        <v>1</v>
      </c>
      <c r="I1531" s="9">
        <f>IF(Source!BS482&lt;&gt; 0, Source!BS482, 1)</f>
        <v>1</v>
      </c>
      <c r="J1531" s="23">
        <f>Source!R482</f>
        <v>104.14</v>
      </c>
      <c r="K1531" s="18"/>
    </row>
    <row r="1532" spans="1:22" ht="14.25" x14ac:dyDescent="0.2">
      <c r="A1532" s="15"/>
      <c r="B1532" s="15"/>
      <c r="C1532" s="15" t="s">
        <v>3133</v>
      </c>
      <c r="D1532" s="16"/>
      <c r="E1532" s="9"/>
      <c r="F1532" s="18">
        <f>Source!AL482</f>
        <v>10416.35</v>
      </c>
      <c r="G1532" s="17" t="str">
        <f>Source!DD482</f>
        <v/>
      </c>
      <c r="H1532" s="9">
        <f>Source!AW482</f>
        <v>1</v>
      </c>
      <c r="I1532" s="9">
        <f>IF(Source!BC482&lt;&gt; 0, Source!BC482, 1)</f>
        <v>1</v>
      </c>
      <c r="J1532" s="18">
        <f>Source!P482</f>
        <v>833.31</v>
      </c>
      <c r="K1532" s="18"/>
    </row>
    <row r="1533" spans="1:22" ht="14.25" x14ac:dyDescent="0.2">
      <c r="A1533" s="15"/>
      <c r="B1533" s="15"/>
      <c r="C1533" s="15" t="s">
        <v>3134</v>
      </c>
      <c r="D1533" s="16" t="s">
        <v>3135</v>
      </c>
      <c r="E1533" s="9">
        <f>Source!AT482</f>
        <v>70</v>
      </c>
      <c r="F1533" s="18"/>
      <c r="G1533" s="17"/>
      <c r="H1533" s="9"/>
      <c r="I1533" s="9"/>
      <c r="J1533" s="18">
        <f>SUM(R1528:R1532)</f>
        <v>1279.19</v>
      </c>
      <c r="K1533" s="18"/>
    </row>
    <row r="1534" spans="1:22" ht="14.25" x14ac:dyDescent="0.2">
      <c r="A1534" s="15"/>
      <c r="B1534" s="15"/>
      <c r="C1534" s="15" t="s">
        <v>3136</v>
      </c>
      <c r="D1534" s="16" t="s">
        <v>3135</v>
      </c>
      <c r="E1534" s="9">
        <f>Source!AU482</f>
        <v>10</v>
      </c>
      <c r="F1534" s="18"/>
      <c r="G1534" s="17"/>
      <c r="H1534" s="9"/>
      <c r="I1534" s="9"/>
      <c r="J1534" s="18">
        <f>SUM(T1528:T1533)</f>
        <v>182.74</v>
      </c>
      <c r="K1534" s="18"/>
    </row>
    <row r="1535" spans="1:22" ht="14.25" x14ac:dyDescent="0.2">
      <c r="A1535" s="15"/>
      <c r="B1535" s="15"/>
      <c r="C1535" s="15" t="s">
        <v>3141</v>
      </c>
      <c r="D1535" s="16" t="s">
        <v>3135</v>
      </c>
      <c r="E1535" s="9">
        <f>108</f>
        <v>108</v>
      </c>
      <c r="F1535" s="18"/>
      <c r="G1535" s="17"/>
      <c r="H1535" s="9"/>
      <c r="I1535" s="9"/>
      <c r="J1535" s="18">
        <f>SUM(V1528:V1534)</f>
        <v>112.47</v>
      </c>
      <c r="K1535" s="18"/>
    </row>
    <row r="1536" spans="1:22" ht="14.25" x14ac:dyDescent="0.2">
      <c r="A1536" s="15"/>
      <c r="B1536" s="15"/>
      <c r="C1536" s="15" t="s">
        <v>3137</v>
      </c>
      <c r="D1536" s="16" t="s">
        <v>3138</v>
      </c>
      <c r="E1536" s="9">
        <f>Source!AQ482</f>
        <v>84.7</v>
      </c>
      <c r="F1536" s="18"/>
      <c r="G1536" s="17" t="str">
        <f>Source!DI482</f>
        <v/>
      </c>
      <c r="H1536" s="9">
        <f>Source!AV482</f>
        <v>1</v>
      </c>
      <c r="I1536" s="9"/>
      <c r="J1536" s="18"/>
      <c r="K1536" s="18">
        <f>Source!U482</f>
        <v>6.7760000000000007</v>
      </c>
    </row>
    <row r="1537" spans="1:22" ht="15" x14ac:dyDescent="0.25">
      <c r="A1537" s="21"/>
      <c r="B1537" s="21"/>
      <c r="C1537" s="21"/>
      <c r="D1537" s="21"/>
      <c r="E1537" s="21"/>
      <c r="F1537" s="21"/>
      <c r="G1537" s="21"/>
      <c r="H1537" s="21"/>
      <c r="I1537" s="52">
        <f>J1529+J1530+J1532+J1533+J1534+J1535</f>
        <v>4365.8600000000006</v>
      </c>
      <c r="J1537" s="52"/>
      <c r="K1537" s="22">
        <f>IF(Source!I482&lt;&gt;0, ROUND(I1537/Source!I482, 2), 0)</f>
        <v>54573.25</v>
      </c>
      <c r="P1537" s="19">
        <f>I1537</f>
        <v>4365.8600000000006</v>
      </c>
    </row>
    <row r="1539" spans="1:22" ht="15" x14ac:dyDescent="0.25">
      <c r="A1539" s="49" t="str">
        <f>CONCATENATE("Итого по разделу: ",IF(Source!G484&lt;&gt;"Новый раздел", Source!G484, ""))</f>
        <v>Итого по разделу: Лестницы</v>
      </c>
      <c r="B1539" s="49"/>
      <c r="C1539" s="49"/>
      <c r="D1539" s="49"/>
      <c r="E1539" s="49"/>
      <c r="F1539" s="49"/>
      <c r="G1539" s="49"/>
      <c r="H1539" s="49"/>
      <c r="I1539" s="50">
        <f>SUM(P1459:P1538)</f>
        <v>32832.400000000001</v>
      </c>
      <c r="J1539" s="51"/>
      <c r="K1539" s="24"/>
    </row>
    <row r="1542" spans="1:22" ht="16.5" x14ac:dyDescent="0.25">
      <c r="A1542" s="53" t="str">
        <f>CONCATENATE("Раздел: ",IF(Source!G514&lt;&gt;"Новый раздел", Source!G514, ""))</f>
        <v>Раздел: Крыши и системы водоотвода</v>
      </c>
      <c r="B1542" s="53"/>
      <c r="C1542" s="53"/>
      <c r="D1542" s="53"/>
      <c r="E1542" s="53"/>
      <c r="F1542" s="53"/>
      <c r="G1542" s="53"/>
      <c r="H1542" s="53"/>
      <c r="I1542" s="53"/>
      <c r="J1542" s="53"/>
      <c r="K1542" s="53"/>
    </row>
    <row r="1543" spans="1:22" ht="66.75" x14ac:dyDescent="0.2">
      <c r="A1543" s="15">
        <v>210</v>
      </c>
      <c r="B1543" s="15" t="s">
        <v>3158</v>
      </c>
      <c r="C1543" s="15" t="str">
        <f>Source!G518</f>
        <v>Демонтаж воронок сливных диаметром 100 мм (без стоимости воронки)</v>
      </c>
      <c r="D1543" s="16" t="str">
        <f>Source!DW518</f>
        <v>шт.</v>
      </c>
      <c r="E1543" s="9">
        <f>Source!I518</f>
        <v>1</v>
      </c>
      <c r="F1543" s="18"/>
      <c r="G1543" s="17"/>
      <c r="H1543" s="9"/>
      <c r="I1543" s="9"/>
      <c r="J1543" s="18"/>
      <c r="K1543" s="18"/>
      <c r="Q1543">
        <f>ROUND((Source!BZ518/100)*ROUND((Source!AF518*Source!AV518)*Source!I518, 2), 2)</f>
        <v>32.49</v>
      </c>
      <c r="R1543">
        <f>Source!X518</f>
        <v>32.49</v>
      </c>
      <c r="S1543">
        <f>ROUND((Source!CA518/100)*ROUND((Source!AF518*Source!AV518)*Source!I518, 2), 2)</f>
        <v>4.6399999999999997</v>
      </c>
      <c r="T1543">
        <f>Source!Y518</f>
        <v>4.6399999999999997</v>
      </c>
      <c r="U1543">
        <f>ROUND((175/100)*ROUND((Source!AE518*Source!AV518)*Source!I518, 2), 2)</f>
        <v>0</v>
      </c>
      <c r="V1543">
        <f>ROUND((108/100)*ROUND(Source!CS518*Source!I518, 2), 2)</f>
        <v>0</v>
      </c>
    </row>
    <row r="1544" spans="1:22" ht="14.25" x14ac:dyDescent="0.2">
      <c r="A1544" s="15"/>
      <c r="B1544" s="15"/>
      <c r="C1544" s="15" t="s">
        <v>3132</v>
      </c>
      <c r="D1544" s="16"/>
      <c r="E1544" s="9"/>
      <c r="F1544" s="18">
        <f>Source!AO518</f>
        <v>232.04</v>
      </c>
      <c r="G1544" s="17" t="str">
        <f>Source!DG518</f>
        <v>)*0.2</v>
      </c>
      <c r="H1544" s="9">
        <f>Source!AV518</f>
        <v>1</v>
      </c>
      <c r="I1544" s="9">
        <f>IF(Source!BA518&lt;&gt; 0, Source!BA518, 1)</f>
        <v>1</v>
      </c>
      <c r="J1544" s="18">
        <f>Source!S518</f>
        <v>46.41</v>
      </c>
      <c r="K1544" s="18"/>
    </row>
    <row r="1545" spans="1:22" ht="14.25" x14ac:dyDescent="0.2">
      <c r="A1545" s="15"/>
      <c r="B1545" s="15"/>
      <c r="C1545" s="15" t="s">
        <v>3134</v>
      </c>
      <c r="D1545" s="16" t="s">
        <v>3135</v>
      </c>
      <c r="E1545" s="9">
        <f>Source!AT518</f>
        <v>70</v>
      </c>
      <c r="F1545" s="18"/>
      <c r="G1545" s="17"/>
      <c r="H1545" s="9"/>
      <c r="I1545" s="9"/>
      <c r="J1545" s="18">
        <f>SUM(R1543:R1544)</f>
        <v>32.49</v>
      </c>
      <c r="K1545" s="18"/>
    </row>
    <row r="1546" spans="1:22" ht="14.25" x14ac:dyDescent="0.2">
      <c r="A1546" s="15"/>
      <c r="B1546" s="15"/>
      <c r="C1546" s="15" t="s">
        <v>3136</v>
      </c>
      <c r="D1546" s="16" t="s">
        <v>3135</v>
      </c>
      <c r="E1546" s="9">
        <f>Source!AU518</f>
        <v>10</v>
      </c>
      <c r="F1546" s="18"/>
      <c r="G1546" s="17"/>
      <c r="H1546" s="9"/>
      <c r="I1546" s="9"/>
      <c r="J1546" s="18">
        <f>SUM(T1543:T1545)</f>
        <v>4.6399999999999997</v>
      </c>
      <c r="K1546" s="18"/>
    </row>
    <row r="1547" spans="1:22" ht="14.25" x14ac:dyDescent="0.2">
      <c r="A1547" s="15"/>
      <c r="B1547" s="15"/>
      <c r="C1547" s="15" t="s">
        <v>3137</v>
      </c>
      <c r="D1547" s="16" t="s">
        <v>3138</v>
      </c>
      <c r="E1547" s="9">
        <f>Source!AQ518</f>
        <v>0.95</v>
      </c>
      <c r="F1547" s="18"/>
      <c r="G1547" s="17" t="str">
        <f>Source!DI518</f>
        <v>)*0.2</v>
      </c>
      <c r="H1547" s="9">
        <f>Source!AV518</f>
        <v>1</v>
      </c>
      <c r="I1547" s="9"/>
      <c r="J1547" s="18"/>
      <c r="K1547" s="18">
        <f>Source!U518</f>
        <v>0.19</v>
      </c>
    </row>
    <row r="1548" spans="1:22" ht="15" x14ac:dyDescent="0.25">
      <c r="A1548" s="21"/>
      <c r="B1548" s="21"/>
      <c r="C1548" s="21"/>
      <c r="D1548" s="21"/>
      <c r="E1548" s="21"/>
      <c r="F1548" s="21"/>
      <c r="G1548" s="21"/>
      <c r="H1548" s="21"/>
      <c r="I1548" s="52">
        <f>J1544+J1545+J1546</f>
        <v>83.54</v>
      </c>
      <c r="J1548" s="52"/>
      <c r="K1548" s="22">
        <f>IF(Source!I518&lt;&gt;0, ROUND(I1548/Source!I518, 2), 0)</f>
        <v>83.54</v>
      </c>
      <c r="P1548" s="19">
        <f>I1548</f>
        <v>83.54</v>
      </c>
    </row>
    <row r="1549" spans="1:22" ht="42.75" x14ac:dyDescent="0.2">
      <c r="A1549" s="15">
        <v>211</v>
      </c>
      <c r="B1549" s="15" t="str">
        <f>Source!F519</f>
        <v>1.16-3105-2-3/1</v>
      </c>
      <c r="C1549" s="15" t="str">
        <f>Source!G519</f>
        <v>Установка воронок сливных диаметром 100 мм (без стоимости воронки)</v>
      </c>
      <c r="D1549" s="16" t="str">
        <f>Source!DW519</f>
        <v>шт.</v>
      </c>
      <c r="E1549" s="9">
        <f>Source!I519</f>
        <v>1</v>
      </c>
      <c r="F1549" s="18"/>
      <c r="G1549" s="17"/>
      <c r="H1549" s="9"/>
      <c r="I1549" s="9"/>
      <c r="J1549" s="18"/>
      <c r="K1549" s="18"/>
      <c r="Q1549">
        <f>ROUND((Source!BZ519/100)*ROUND((Source!AF519*Source!AV519)*Source!I519, 2), 2)</f>
        <v>162.43</v>
      </c>
      <c r="R1549">
        <f>Source!X519</f>
        <v>162.43</v>
      </c>
      <c r="S1549">
        <f>ROUND((Source!CA519/100)*ROUND((Source!AF519*Source!AV519)*Source!I519, 2), 2)</f>
        <v>23.2</v>
      </c>
      <c r="T1549">
        <f>Source!Y519</f>
        <v>23.2</v>
      </c>
      <c r="U1549">
        <f>ROUND((175/100)*ROUND((Source!AE519*Source!AV519)*Source!I519, 2), 2)</f>
        <v>0</v>
      </c>
      <c r="V1549">
        <f>ROUND((108/100)*ROUND(Source!CS519*Source!I519, 2), 2)</f>
        <v>0</v>
      </c>
    </row>
    <row r="1550" spans="1:22" ht="14.25" x14ac:dyDescent="0.2">
      <c r="A1550" s="15"/>
      <c r="B1550" s="15"/>
      <c r="C1550" s="15" t="s">
        <v>3132</v>
      </c>
      <c r="D1550" s="16"/>
      <c r="E1550" s="9"/>
      <c r="F1550" s="18">
        <f>Source!AO519</f>
        <v>232.04</v>
      </c>
      <c r="G1550" s="17" t="str">
        <f>Source!DG519</f>
        <v/>
      </c>
      <c r="H1550" s="9">
        <f>Source!AV519</f>
        <v>1</v>
      </c>
      <c r="I1550" s="9">
        <f>IF(Source!BA519&lt;&gt; 0, Source!BA519, 1)</f>
        <v>1</v>
      </c>
      <c r="J1550" s="18">
        <f>Source!S519</f>
        <v>232.04</v>
      </c>
      <c r="K1550" s="18"/>
    </row>
    <row r="1551" spans="1:22" ht="14.25" x14ac:dyDescent="0.2">
      <c r="A1551" s="15"/>
      <c r="B1551" s="15"/>
      <c r="C1551" s="15" t="s">
        <v>3133</v>
      </c>
      <c r="D1551" s="16"/>
      <c r="E1551" s="9"/>
      <c r="F1551" s="18">
        <f>Source!AL519</f>
        <v>177.69</v>
      </c>
      <c r="G1551" s="17" t="str">
        <f>Source!DD519</f>
        <v/>
      </c>
      <c r="H1551" s="9">
        <f>Source!AW519</f>
        <v>1</v>
      </c>
      <c r="I1551" s="9">
        <f>IF(Source!BC519&lt;&gt; 0, Source!BC519, 1)</f>
        <v>1</v>
      </c>
      <c r="J1551" s="18">
        <f>Source!P519</f>
        <v>177.69</v>
      </c>
      <c r="K1551" s="18"/>
    </row>
    <row r="1552" spans="1:22" ht="14.25" x14ac:dyDescent="0.2">
      <c r="A1552" s="15"/>
      <c r="B1552" s="15"/>
      <c r="C1552" s="15" t="s">
        <v>3134</v>
      </c>
      <c r="D1552" s="16" t="s">
        <v>3135</v>
      </c>
      <c r="E1552" s="9">
        <f>Source!AT519</f>
        <v>70</v>
      </c>
      <c r="F1552" s="18"/>
      <c r="G1552" s="17"/>
      <c r="H1552" s="9"/>
      <c r="I1552" s="9"/>
      <c r="J1552" s="18">
        <f>SUM(R1549:R1551)</f>
        <v>162.43</v>
      </c>
      <c r="K1552" s="18"/>
    </row>
    <row r="1553" spans="1:22" ht="14.25" x14ac:dyDescent="0.2">
      <c r="A1553" s="15"/>
      <c r="B1553" s="15"/>
      <c r="C1553" s="15" t="s">
        <v>3136</v>
      </c>
      <c r="D1553" s="16" t="s">
        <v>3135</v>
      </c>
      <c r="E1553" s="9">
        <f>Source!AU519</f>
        <v>10</v>
      </c>
      <c r="F1553" s="18"/>
      <c r="G1553" s="17"/>
      <c r="H1553" s="9"/>
      <c r="I1553" s="9"/>
      <c r="J1553" s="18">
        <f>SUM(T1549:T1552)</f>
        <v>23.2</v>
      </c>
      <c r="K1553" s="18"/>
    </row>
    <row r="1554" spans="1:22" ht="14.25" x14ac:dyDescent="0.2">
      <c r="A1554" s="15"/>
      <c r="B1554" s="15"/>
      <c r="C1554" s="15" t="s">
        <v>3137</v>
      </c>
      <c r="D1554" s="16" t="s">
        <v>3138</v>
      </c>
      <c r="E1554" s="9">
        <f>Source!AQ519</f>
        <v>0.95</v>
      </c>
      <c r="F1554" s="18"/>
      <c r="G1554" s="17" t="str">
        <f>Source!DI519</f>
        <v/>
      </c>
      <c r="H1554" s="9">
        <f>Source!AV519</f>
        <v>1</v>
      </c>
      <c r="I1554" s="9"/>
      <c r="J1554" s="18"/>
      <c r="K1554" s="18">
        <f>Source!U519</f>
        <v>0.95</v>
      </c>
    </row>
    <row r="1555" spans="1:22" ht="15" x14ac:dyDescent="0.25">
      <c r="A1555" s="21"/>
      <c r="B1555" s="21"/>
      <c r="C1555" s="21"/>
      <c r="D1555" s="21"/>
      <c r="E1555" s="21"/>
      <c r="F1555" s="21"/>
      <c r="G1555" s="21"/>
      <c r="H1555" s="21"/>
      <c r="I1555" s="52">
        <f>J1550+J1551+J1552+J1553</f>
        <v>595.36000000000013</v>
      </c>
      <c r="J1555" s="52"/>
      <c r="K1555" s="22">
        <f>IF(Source!I519&lt;&gt;0, ROUND(I1555/Source!I519, 2), 0)</f>
        <v>595.36</v>
      </c>
      <c r="P1555" s="19">
        <f>I1555</f>
        <v>595.36000000000013</v>
      </c>
    </row>
    <row r="1556" spans="1:22" ht="42.75" x14ac:dyDescent="0.2">
      <c r="A1556" s="15">
        <v>212</v>
      </c>
      <c r="B1556" s="15" t="str">
        <f>Source!F520</f>
        <v>21.7-1-2</v>
      </c>
      <c r="C1556" s="15" t="str">
        <f>Source!G520</f>
        <v>Воронки для сбора атмосферных осадков из оцинкованной стали, диаметр 100 мм</v>
      </c>
      <c r="D1556" s="16" t="str">
        <f>Source!DW520</f>
        <v>шт.</v>
      </c>
      <c r="E1556" s="9">
        <f>Source!I520</f>
        <v>1</v>
      </c>
      <c r="F1556" s="18">
        <f>Source!AL520</f>
        <v>240.14</v>
      </c>
      <c r="G1556" s="17" t="str">
        <f>Source!DD520</f>
        <v/>
      </c>
      <c r="H1556" s="9">
        <f>Source!AW520</f>
        <v>1</v>
      </c>
      <c r="I1556" s="9">
        <f>IF(Source!BC520&lt;&gt; 0, Source!BC520, 1)</f>
        <v>1</v>
      </c>
      <c r="J1556" s="18">
        <f>Source!P520</f>
        <v>240.14</v>
      </c>
      <c r="K1556" s="18"/>
      <c r="Q1556">
        <f>ROUND((Source!BZ520/100)*ROUND((Source!AF520*Source!AV520)*Source!I520, 2), 2)</f>
        <v>0</v>
      </c>
      <c r="R1556">
        <f>Source!X520</f>
        <v>0</v>
      </c>
      <c r="S1556">
        <f>ROUND((Source!CA520/100)*ROUND((Source!AF520*Source!AV520)*Source!I520, 2), 2)</f>
        <v>0</v>
      </c>
      <c r="T1556">
        <f>Source!Y520</f>
        <v>0</v>
      </c>
      <c r="U1556">
        <f>ROUND((175/100)*ROUND((Source!AE520*Source!AV520)*Source!I520, 2), 2)</f>
        <v>0</v>
      </c>
      <c r="V1556">
        <f>ROUND((108/100)*ROUND(Source!CS520*Source!I520, 2), 2)</f>
        <v>0</v>
      </c>
    </row>
    <row r="1557" spans="1:22" ht="15" x14ac:dyDescent="0.25">
      <c r="A1557" s="21"/>
      <c r="B1557" s="21"/>
      <c r="C1557" s="21"/>
      <c r="D1557" s="21"/>
      <c r="E1557" s="21"/>
      <c r="F1557" s="21"/>
      <c r="G1557" s="21"/>
      <c r="H1557" s="21"/>
      <c r="I1557" s="52">
        <f>J1556</f>
        <v>240.14</v>
      </c>
      <c r="J1557" s="52"/>
      <c r="K1557" s="22">
        <f>IF(Source!I520&lt;&gt;0, ROUND(I1557/Source!I520, 2), 0)</f>
        <v>240.14</v>
      </c>
      <c r="P1557" s="19">
        <f>I1557</f>
        <v>240.14</v>
      </c>
    </row>
    <row r="1558" spans="1:22" ht="42.75" x14ac:dyDescent="0.2">
      <c r="A1558" s="15">
        <v>213</v>
      </c>
      <c r="B1558" s="15" t="str">
        <f>Source!F521</f>
        <v>1.7-3301-1-1/1</v>
      </c>
      <c r="C1558" s="15" t="str">
        <f>Source!G521</f>
        <v>Промазка отдельных мест рулонного покрытия битумными составами- кровельной мастикой</v>
      </c>
      <c r="D1558" s="16" t="str">
        <f>Source!DW521</f>
        <v>100 м2</v>
      </c>
      <c r="E1558" s="9">
        <f>Source!I521</f>
        <v>0.1</v>
      </c>
      <c r="F1558" s="18"/>
      <c r="G1558" s="17"/>
      <c r="H1558" s="9"/>
      <c r="I1558" s="9"/>
      <c r="J1558" s="18"/>
      <c r="K1558" s="18"/>
      <c r="Q1558">
        <f>ROUND((Source!BZ521/100)*ROUND((Source!AF521*Source!AV521)*Source!I521, 2), 2)</f>
        <v>246.06</v>
      </c>
      <c r="R1558">
        <f>Source!X521</f>
        <v>246.06</v>
      </c>
      <c r="S1558">
        <f>ROUND((Source!CA521/100)*ROUND((Source!AF521*Source!AV521)*Source!I521, 2), 2)</f>
        <v>35.15</v>
      </c>
      <c r="T1558">
        <f>Source!Y521</f>
        <v>35.15</v>
      </c>
      <c r="U1558">
        <f>ROUND((175/100)*ROUND((Source!AE521*Source!AV521)*Source!I521, 2), 2)</f>
        <v>0</v>
      </c>
      <c r="V1558">
        <f>ROUND((108/100)*ROUND(Source!CS521*Source!I521, 2), 2)</f>
        <v>0</v>
      </c>
    </row>
    <row r="1559" spans="1:22" ht="14.25" x14ac:dyDescent="0.2">
      <c r="A1559" s="15"/>
      <c r="B1559" s="15"/>
      <c r="C1559" s="15" t="s">
        <v>3132</v>
      </c>
      <c r="D1559" s="16"/>
      <c r="E1559" s="9"/>
      <c r="F1559" s="18">
        <f>Source!AO521</f>
        <v>3515.05</v>
      </c>
      <c r="G1559" s="17" t="str">
        <f>Source!DG521</f>
        <v/>
      </c>
      <c r="H1559" s="9">
        <f>Source!AV521</f>
        <v>1</v>
      </c>
      <c r="I1559" s="9">
        <f>IF(Source!BA521&lt;&gt; 0, Source!BA521, 1)</f>
        <v>1</v>
      </c>
      <c r="J1559" s="18">
        <f>Source!S521</f>
        <v>351.51</v>
      </c>
      <c r="K1559" s="18"/>
    </row>
    <row r="1560" spans="1:22" ht="14.25" x14ac:dyDescent="0.2">
      <c r="A1560" s="15"/>
      <c r="B1560" s="15"/>
      <c r="C1560" s="15" t="s">
        <v>3133</v>
      </c>
      <c r="D1560" s="16"/>
      <c r="E1560" s="9"/>
      <c r="F1560" s="18">
        <f>Source!AL521</f>
        <v>9239.64</v>
      </c>
      <c r="G1560" s="17" t="str">
        <f>Source!DD521</f>
        <v/>
      </c>
      <c r="H1560" s="9">
        <f>Source!AW521</f>
        <v>1</v>
      </c>
      <c r="I1560" s="9">
        <f>IF(Source!BC521&lt;&gt; 0, Source!BC521, 1)</f>
        <v>1</v>
      </c>
      <c r="J1560" s="18">
        <f>Source!P521</f>
        <v>923.96</v>
      </c>
      <c r="K1560" s="18"/>
    </row>
    <row r="1561" spans="1:22" ht="14.25" x14ac:dyDescent="0.2">
      <c r="A1561" s="15"/>
      <c r="B1561" s="15"/>
      <c r="C1561" s="15" t="s">
        <v>3134</v>
      </c>
      <c r="D1561" s="16" t="s">
        <v>3135</v>
      </c>
      <c r="E1561" s="9">
        <f>Source!AT521</f>
        <v>70</v>
      </c>
      <c r="F1561" s="18"/>
      <c r="G1561" s="17"/>
      <c r="H1561" s="9"/>
      <c r="I1561" s="9"/>
      <c r="J1561" s="18">
        <f>SUM(R1558:R1560)</f>
        <v>246.06</v>
      </c>
      <c r="K1561" s="18"/>
    </row>
    <row r="1562" spans="1:22" ht="14.25" x14ac:dyDescent="0.2">
      <c r="A1562" s="15"/>
      <c r="B1562" s="15"/>
      <c r="C1562" s="15" t="s">
        <v>3136</v>
      </c>
      <c r="D1562" s="16" t="s">
        <v>3135</v>
      </c>
      <c r="E1562" s="9">
        <f>Source!AU521</f>
        <v>10</v>
      </c>
      <c r="F1562" s="18"/>
      <c r="G1562" s="17"/>
      <c r="H1562" s="9"/>
      <c r="I1562" s="9"/>
      <c r="J1562" s="18">
        <f>SUM(T1558:T1561)</f>
        <v>35.15</v>
      </c>
      <c r="K1562" s="18"/>
    </row>
    <row r="1563" spans="1:22" ht="14.25" x14ac:dyDescent="0.2">
      <c r="A1563" s="15"/>
      <c r="B1563" s="15"/>
      <c r="C1563" s="15" t="s">
        <v>3137</v>
      </c>
      <c r="D1563" s="16" t="s">
        <v>3138</v>
      </c>
      <c r="E1563" s="9">
        <f>Source!AQ521</f>
        <v>15.86</v>
      </c>
      <c r="F1563" s="18"/>
      <c r="G1563" s="17" t="str">
        <f>Source!DI521</f>
        <v/>
      </c>
      <c r="H1563" s="9">
        <f>Source!AV521</f>
        <v>1</v>
      </c>
      <c r="I1563" s="9"/>
      <c r="J1563" s="18"/>
      <c r="K1563" s="18">
        <f>Source!U521</f>
        <v>1.5860000000000001</v>
      </c>
    </row>
    <row r="1564" spans="1:22" ht="15" x14ac:dyDescent="0.25">
      <c r="A1564" s="21"/>
      <c r="B1564" s="21"/>
      <c r="C1564" s="21"/>
      <c r="D1564" s="21"/>
      <c r="E1564" s="21"/>
      <c r="F1564" s="21"/>
      <c r="G1564" s="21"/>
      <c r="H1564" s="21"/>
      <c r="I1564" s="52">
        <f>J1559+J1560+J1561+J1562</f>
        <v>1556.68</v>
      </c>
      <c r="J1564" s="52"/>
      <c r="K1564" s="22">
        <f>IF(Source!I521&lt;&gt;0, ROUND(I1564/Source!I521, 2), 0)</f>
        <v>15566.8</v>
      </c>
      <c r="P1564" s="19">
        <f>I1564</f>
        <v>1556.68</v>
      </c>
    </row>
    <row r="1565" spans="1:22" ht="28.5" x14ac:dyDescent="0.2">
      <c r="A1565" s="15">
        <v>214</v>
      </c>
      <c r="B1565" s="15" t="str">
        <f>Source!F522</f>
        <v>1.7-3301-1-4/1</v>
      </c>
      <c r="C1565" s="15" t="str">
        <f>Source!G522</f>
        <v>Ремонт рулонных и безрулонных кровель гидростеклоизолом</v>
      </c>
      <c r="D1565" s="16" t="str">
        <f>Source!DW522</f>
        <v>100 м2</v>
      </c>
      <c r="E1565" s="9">
        <f>Source!I522</f>
        <v>5.0000000000000001E-3</v>
      </c>
      <c r="F1565" s="18"/>
      <c r="G1565" s="17"/>
      <c r="H1565" s="9"/>
      <c r="I1565" s="9"/>
      <c r="J1565" s="18"/>
      <c r="K1565" s="18"/>
      <c r="Q1565">
        <f>ROUND((Source!BZ522/100)*ROUND((Source!AF522*Source!AV522)*Source!I522, 2), 2)</f>
        <v>93.09</v>
      </c>
      <c r="R1565">
        <f>Source!X522</f>
        <v>93.09</v>
      </c>
      <c r="S1565">
        <f>ROUND((Source!CA522/100)*ROUND((Source!AF522*Source!AV522)*Source!I522, 2), 2)</f>
        <v>13.3</v>
      </c>
      <c r="T1565">
        <f>Source!Y522</f>
        <v>13.3</v>
      </c>
      <c r="U1565">
        <f>ROUND((175/100)*ROUND((Source!AE522*Source!AV522)*Source!I522, 2), 2)</f>
        <v>0</v>
      </c>
      <c r="V1565">
        <f>ROUND((108/100)*ROUND(Source!CS522*Source!I522, 2), 2)</f>
        <v>0</v>
      </c>
    </row>
    <row r="1566" spans="1:22" ht="14.25" x14ac:dyDescent="0.2">
      <c r="A1566" s="15"/>
      <c r="B1566" s="15"/>
      <c r="C1566" s="15" t="s">
        <v>3132</v>
      </c>
      <c r="D1566" s="16"/>
      <c r="E1566" s="9"/>
      <c r="F1566" s="18">
        <f>Source!AO522</f>
        <v>26595.599999999999</v>
      </c>
      <c r="G1566" s="17" t="str">
        <f>Source!DG522</f>
        <v/>
      </c>
      <c r="H1566" s="9">
        <f>Source!AV522</f>
        <v>1</v>
      </c>
      <c r="I1566" s="9">
        <f>IF(Source!BA522&lt;&gt; 0, Source!BA522, 1)</f>
        <v>1</v>
      </c>
      <c r="J1566" s="18">
        <f>Source!S522</f>
        <v>132.97999999999999</v>
      </c>
      <c r="K1566" s="18"/>
    </row>
    <row r="1567" spans="1:22" ht="14.25" x14ac:dyDescent="0.2">
      <c r="A1567" s="15"/>
      <c r="B1567" s="15"/>
      <c r="C1567" s="15" t="s">
        <v>3133</v>
      </c>
      <c r="D1567" s="16"/>
      <c r="E1567" s="9"/>
      <c r="F1567" s="18">
        <f>Source!AL522</f>
        <v>28618.58</v>
      </c>
      <c r="G1567" s="17" t="str">
        <f>Source!DD522</f>
        <v/>
      </c>
      <c r="H1567" s="9">
        <f>Source!AW522</f>
        <v>1</v>
      </c>
      <c r="I1567" s="9">
        <f>IF(Source!BC522&lt;&gt; 0, Source!BC522, 1)</f>
        <v>1</v>
      </c>
      <c r="J1567" s="18">
        <f>Source!P522</f>
        <v>143.09</v>
      </c>
      <c r="K1567" s="18"/>
    </row>
    <row r="1568" spans="1:22" ht="14.25" x14ac:dyDescent="0.2">
      <c r="A1568" s="15"/>
      <c r="B1568" s="15"/>
      <c r="C1568" s="15" t="s">
        <v>3134</v>
      </c>
      <c r="D1568" s="16" t="s">
        <v>3135</v>
      </c>
      <c r="E1568" s="9">
        <f>Source!AT522</f>
        <v>70</v>
      </c>
      <c r="F1568" s="18"/>
      <c r="G1568" s="17"/>
      <c r="H1568" s="9"/>
      <c r="I1568" s="9"/>
      <c r="J1568" s="18">
        <f>SUM(R1565:R1567)</f>
        <v>93.09</v>
      </c>
      <c r="K1568" s="18"/>
    </row>
    <row r="1569" spans="1:22" ht="14.25" x14ac:dyDescent="0.2">
      <c r="A1569" s="15"/>
      <c r="B1569" s="15"/>
      <c r="C1569" s="15" t="s">
        <v>3136</v>
      </c>
      <c r="D1569" s="16" t="s">
        <v>3135</v>
      </c>
      <c r="E1569" s="9">
        <f>Source!AU522</f>
        <v>10</v>
      </c>
      <c r="F1569" s="18"/>
      <c r="G1569" s="17"/>
      <c r="H1569" s="9"/>
      <c r="I1569" s="9"/>
      <c r="J1569" s="18">
        <f>SUM(T1565:T1568)</f>
        <v>13.3</v>
      </c>
      <c r="K1569" s="18"/>
    </row>
    <row r="1570" spans="1:22" ht="14.25" x14ac:dyDescent="0.2">
      <c r="A1570" s="15"/>
      <c r="B1570" s="15"/>
      <c r="C1570" s="15" t="s">
        <v>3137</v>
      </c>
      <c r="D1570" s="16" t="s">
        <v>3138</v>
      </c>
      <c r="E1570" s="9">
        <f>Source!AQ522</f>
        <v>120</v>
      </c>
      <c r="F1570" s="18"/>
      <c r="G1570" s="17" t="str">
        <f>Source!DI522</f>
        <v/>
      </c>
      <c r="H1570" s="9">
        <f>Source!AV522</f>
        <v>1</v>
      </c>
      <c r="I1570" s="9"/>
      <c r="J1570" s="18"/>
      <c r="K1570" s="18">
        <f>Source!U522</f>
        <v>0.6</v>
      </c>
    </row>
    <row r="1571" spans="1:22" ht="15" x14ac:dyDescent="0.25">
      <c r="A1571" s="21"/>
      <c r="B1571" s="21"/>
      <c r="C1571" s="21"/>
      <c r="D1571" s="21"/>
      <c r="E1571" s="21"/>
      <c r="F1571" s="21"/>
      <c r="G1571" s="21"/>
      <c r="H1571" s="21"/>
      <c r="I1571" s="52">
        <f>J1566+J1567+J1568+J1569</f>
        <v>382.46</v>
      </c>
      <c r="J1571" s="52"/>
      <c r="K1571" s="22">
        <f>IF(Source!I522&lt;&gt;0, ROUND(I1571/Source!I522, 2), 0)</f>
        <v>76492</v>
      </c>
      <c r="P1571" s="19">
        <f>I1571</f>
        <v>382.46</v>
      </c>
    </row>
    <row r="1572" spans="1:22" ht="57" x14ac:dyDescent="0.2">
      <c r="A1572" s="15">
        <v>215</v>
      </c>
      <c r="B1572" s="15" t="str">
        <f>Source!F523</f>
        <v>1.7-3301-2-2/1</v>
      </c>
      <c r="C1572" s="15" t="str">
        <f>Source!G523</f>
        <v>Ремонт рулонной кровли наплавляемым рулонным материалом типа "Филизол", марки "В", с частичным ремонтом основания</v>
      </c>
      <c r="D1572" s="16" t="str">
        <f>Source!DW523</f>
        <v>100 м2</v>
      </c>
      <c r="E1572" s="9">
        <f>Source!I523</f>
        <v>0.06</v>
      </c>
      <c r="F1572" s="18"/>
      <c r="G1572" s="17"/>
      <c r="H1572" s="9"/>
      <c r="I1572" s="9"/>
      <c r="J1572" s="18"/>
      <c r="K1572" s="18"/>
      <c r="Q1572">
        <f>ROUND((Source!BZ523/100)*ROUND((Source!AF523*Source!AV523)*Source!I523, 2), 2)</f>
        <v>1411.2</v>
      </c>
      <c r="R1572">
        <f>Source!X523</f>
        <v>1411.2</v>
      </c>
      <c r="S1572">
        <f>ROUND((Source!CA523/100)*ROUND((Source!AF523*Source!AV523)*Source!I523, 2), 2)</f>
        <v>201.6</v>
      </c>
      <c r="T1572">
        <f>Source!Y523</f>
        <v>201.6</v>
      </c>
      <c r="U1572">
        <f>ROUND((175/100)*ROUND((Source!AE523*Source!AV523)*Source!I523, 2), 2)</f>
        <v>0.44</v>
      </c>
      <c r="V1572">
        <f>ROUND((108/100)*ROUND(Source!CS523*Source!I523, 2), 2)</f>
        <v>0.27</v>
      </c>
    </row>
    <row r="1573" spans="1:22" ht="14.25" x14ac:dyDescent="0.2">
      <c r="A1573" s="15"/>
      <c r="B1573" s="15"/>
      <c r="C1573" s="15" t="s">
        <v>3132</v>
      </c>
      <c r="D1573" s="16"/>
      <c r="E1573" s="9"/>
      <c r="F1573" s="18">
        <f>Source!AO523</f>
        <v>33600</v>
      </c>
      <c r="G1573" s="17" t="str">
        <f>Source!DG523</f>
        <v/>
      </c>
      <c r="H1573" s="9">
        <f>Source!AV523</f>
        <v>1</v>
      </c>
      <c r="I1573" s="9">
        <f>IF(Source!BA523&lt;&gt; 0, Source!BA523, 1)</f>
        <v>1</v>
      </c>
      <c r="J1573" s="18">
        <f>Source!S523</f>
        <v>2016</v>
      </c>
      <c r="K1573" s="18"/>
    </row>
    <row r="1574" spans="1:22" ht="14.25" x14ac:dyDescent="0.2">
      <c r="A1574" s="15"/>
      <c r="B1574" s="15"/>
      <c r="C1574" s="15" t="s">
        <v>3139</v>
      </c>
      <c r="D1574" s="16"/>
      <c r="E1574" s="9"/>
      <c r="F1574" s="18">
        <f>Source!AM523</f>
        <v>215.21</v>
      </c>
      <c r="G1574" s="17" t="str">
        <f>Source!DE523</f>
        <v/>
      </c>
      <c r="H1574" s="9">
        <f>Source!AV523</f>
        <v>1</v>
      </c>
      <c r="I1574" s="9">
        <f>IF(Source!BB523&lt;&gt; 0, Source!BB523, 1)</f>
        <v>1</v>
      </c>
      <c r="J1574" s="18">
        <f>Source!Q523</f>
        <v>12.91</v>
      </c>
      <c r="K1574" s="18"/>
    </row>
    <row r="1575" spans="1:22" ht="14.25" x14ac:dyDescent="0.2">
      <c r="A1575" s="15"/>
      <c r="B1575" s="15"/>
      <c r="C1575" s="15" t="s">
        <v>3140</v>
      </c>
      <c r="D1575" s="16"/>
      <c r="E1575" s="9"/>
      <c r="F1575" s="18">
        <f>Source!AN523</f>
        <v>4.22</v>
      </c>
      <c r="G1575" s="17" t="str">
        <f>Source!DF523</f>
        <v/>
      </c>
      <c r="H1575" s="9">
        <f>Source!AV523</f>
        <v>1</v>
      </c>
      <c r="I1575" s="9">
        <f>IF(Source!BS523&lt;&gt; 0, Source!BS523, 1)</f>
        <v>1</v>
      </c>
      <c r="J1575" s="23">
        <f>Source!R523</f>
        <v>0.25</v>
      </c>
      <c r="K1575" s="18"/>
    </row>
    <row r="1576" spans="1:22" ht="14.25" x14ac:dyDescent="0.2">
      <c r="A1576" s="15"/>
      <c r="B1576" s="15"/>
      <c r="C1576" s="15" t="s">
        <v>3133</v>
      </c>
      <c r="D1576" s="16"/>
      <c r="E1576" s="9"/>
      <c r="F1576" s="18">
        <f>Source!AL523</f>
        <v>38010.99</v>
      </c>
      <c r="G1576" s="17" t="str">
        <f>Source!DD523</f>
        <v/>
      </c>
      <c r="H1576" s="9">
        <f>Source!AW523</f>
        <v>1</v>
      </c>
      <c r="I1576" s="9">
        <f>IF(Source!BC523&lt;&gt; 0, Source!BC523, 1)</f>
        <v>1</v>
      </c>
      <c r="J1576" s="18">
        <f>Source!P523</f>
        <v>2280.66</v>
      </c>
      <c r="K1576" s="18"/>
    </row>
    <row r="1577" spans="1:22" ht="14.25" x14ac:dyDescent="0.2">
      <c r="A1577" s="15"/>
      <c r="B1577" s="15"/>
      <c r="C1577" s="15" t="s">
        <v>3134</v>
      </c>
      <c r="D1577" s="16" t="s">
        <v>3135</v>
      </c>
      <c r="E1577" s="9">
        <f>Source!AT523</f>
        <v>70</v>
      </c>
      <c r="F1577" s="18"/>
      <c r="G1577" s="17"/>
      <c r="H1577" s="9"/>
      <c r="I1577" s="9"/>
      <c r="J1577" s="18">
        <f>SUM(R1572:R1576)</f>
        <v>1411.2</v>
      </c>
      <c r="K1577" s="18"/>
    </row>
    <row r="1578" spans="1:22" ht="14.25" x14ac:dyDescent="0.2">
      <c r="A1578" s="15"/>
      <c r="B1578" s="15"/>
      <c r="C1578" s="15" t="s">
        <v>3136</v>
      </c>
      <c r="D1578" s="16" t="s">
        <v>3135</v>
      </c>
      <c r="E1578" s="9">
        <f>Source!AU523</f>
        <v>10</v>
      </c>
      <c r="F1578" s="18"/>
      <c r="G1578" s="17"/>
      <c r="H1578" s="9"/>
      <c r="I1578" s="9"/>
      <c r="J1578" s="18">
        <f>SUM(T1572:T1577)</f>
        <v>201.6</v>
      </c>
      <c r="K1578" s="18"/>
    </row>
    <row r="1579" spans="1:22" ht="14.25" x14ac:dyDescent="0.2">
      <c r="A1579" s="15"/>
      <c r="B1579" s="15"/>
      <c r="C1579" s="15" t="s">
        <v>3141</v>
      </c>
      <c r="D1579" s="16" t="s">
        <v>3135</v>
      </c>
      <c r="E1579" s="9">
        <f>108</f>
        <v>108</v>
      </c>
      <c r="F1579" s="18"/>
      <c r="G1579" s="17"/>
      <c r="H1579" s="9"/>
      <c r="I1579" s="9"/>
      <c r="J1579" s="18">
        <f>SUM(V1572:V1578)</f>
        <v>0.27</v>
      </c>
      <c r="K1579" s="18"/>
    </row>
    <row r="1580" spans="1:22" ht="14.25" x14ac:dyDescent="0.2">
      <c r="A1580" s="15"/>
      <c r="B1580" s="15"/>
      <c r="C1580" s="15" t="s">
        <v>3137</v>
      </c>
      <c r="D1580" s="16" t="s">
        <v>3138</v>
      </c>
      <c r="E1580" s="9">
        <f>Source!AQ523</f>
        <v>120</v>
      </c>
      <c r="F1580" s="18"/>
      <c r="G1580" s="17" t="str">
        <f>Source!DI523</f>
        <v/>
      </c>
      <c r="H1580" s="9">
        <f>Source!AV523</f>
        <v>1</v>
      </c>
      <c r="I1580" s="9"/>
      <c r="J1580" s="18"/>
      <c r="K1580" s="18">
        <f>Source!U523</f>
        <v>7.1999999999999993</v>
      </c>
    </row>
    <row r="1581" spans="1:22" ht="15" x14ac:dyDescent="0.25">
      <c r="A1581" s="21"/>
      <c r="B1581" s="21"/>
      <c r="C1581" s="21"/>
      <c r="D1581" s="21"/>
      <c r="E1581" s="21"/>
      <c r="F1581" s="21"/>
      <c r="G1581" s="21"/>
      <c r="H1581" s="21"/>
      <c r="I1581" s="52">
        <f>J1573+J1574+J1576+J1577+J1578+J1579</f>
        <v>5922.64</v>
      </c>
      <c r="J1581" s="52"/>
      <c r="K1581" s="22">
        <f>IF(Source!I523&lt;&gt;0, ROUND(I1581/Source!I523, 2), 0)</f>
        <v>98710.67</v>
      </c>
      <c r="P1581" s="19">
        <f>I1581</f>
        <v>5922.64</v>
      </c>
    </row>
    <row r="1582" spans="1:22" ht="66.75" x14ac:dyDescent="0.2">
      <c r="A1582" s="15">
        <v>216</v>
      </c>
      <c r="B1582" s="15" t="s">
        <v>3159</v>
      </c>
      <c r="C1582" s="15" t="str">
        <f>Source!G524</f>
        <v>Демонтаж дефлекторов диаметром патрубка 280 мм</v>
      </c>
      <c r="D1582" s="16" t="str">
        <f>Source!DW524</f>
        <v>шт.</v>
      </c>
      <c r="E1582" s="9">
        <f>Source!I524</f>
        <v>1</v>
      </c>
      <c r="F1582" s="18"/>
      <c r="G1582" s="17"/>
      <c r="H1582" s="9"/>
      <c r="I1582" s="9"/>
      <c r="J1582" s="18"/>
      <c r="K1582" s="18"/>
      <c r="Q1582">
        <f>ROUND((Source!BZ524/100)*ROUND((Source!AF524*Source!AV524)*Source!I524, 2), 2)</f>
        <v>104.29</v>
      </c>
      <c r="R1582">
        <f>Source!X524</f>
        <v>104.29</v>
      </c>
      <c r="S1582">
        <f>ROUND((Source!CA524/100)*ROUND((Source!AF524*Source!AV524)*Source!I524, 2), 2)</f>
        <v>14.9</v>
      </c>
      <c r="T1582">
        <f>Source!Y524</f>
        <v>14.9</v>
      </c>
      <c r="U1582">
        <f>ROUND((175/100)*ROUND((Source!AE524*Source!AV524)*Source!I524, 2), 2)</f>
        <v>0</v>
      </c>
      <c r="V1582">
        <f>ROUND((108/100)*ROUND(Source!CS524*Source!I524, 2), 2)</f>
        <v>0</v>
      </c>
    </row>
    <row r="1583" spans="1:22" ht="14.25" x14ac:dyDescent="0.2">
      <c r="A1583" s="15"/>
      <c r="B1583" s="15"/>
      <c r="C1583" s="15" t="s">
        <v>3132</v>
      </c>
      <c r="D1583" s="16"/>
      <c r="E1583" s="9"/>
      <c r="F1583" s="18">
        <f>Source!AO524</f>
        <v>744.96</v>
      </c>
      <c r="G1583" s="17" t="str">
        <f>Source!DG524</f>
        <v>)*0,2</v>
      </c>
      <c r="H1583" s="9">
        <f>Source!AV524</f>
        <v>1</v>
      </c>
      <c r="I1583" s="9">
        <f>IF(Source!BA524&lt;&gt; 0, Source!BA524, 1)</f>
        <v>1</v>
      </c>
      <c r="J1583" s="18">
        <f>Source!S524</f>
        <v>148.99</v>
      </c>
      <c r="K1583" s="18"/>
    </row>
    <row r="1584" spans="1:22" ht="14.25" x14ac:dyDescent="0.2">
      <c r="A1584" s="15"/>
      <c r="B1584" s="15"/>
      <c r="C1584" s="15" t="s">
        <v>3134</v>
      </c>
      <c r="D1584" s="16" t="s">
        <v>3135</v>
      </c>
      <c r="E1584" s="9">
        <f>Source!AT524</f>
        <v>70</v>
      </c>
      <c r="F1584" s="18"/>
      <c r="G1584" s="17"/>
      <c r="H1584" s="9"/>
      <c r="I1584" s="9"/>
      <c r="J1584" s="18">
        <f>SUM(R1582:R1583)</f>
        <v>104.29</v>
      </c>
      <c r="K1584" s="18"/>
    </row>
    <row r="1585" spans="1:22" ht="14.25" x14ac:dyDescent="0.2">
      <c r="A1585" s="15"/>
      <c r="B1585" s="15"/>
      <c r="C1585" s="15" t="s">
        <v>3136</v>
      </c>
      <c r="D1585" s="16" t="s">
        <v>3135</v>
      </c>
      <c r="E1585" s="9">
        <f>Source!AU524</f>
        <v>10</v>
      </c>
      <c r="F1585" s="18"/>
      <c r="G1585" s="17"/>
      <c r="H1585" s="9"/>
      <c r="I1585" s="9"/>
      <c r="J1585" s="18">
        <f>SUM(T1582:T1584)</f>
        <v>14.9</v>
      </c>
      <c r="K1585" s="18"/>
    </row>
    <row r="1586" spans="1:22" ht="14.25" x14ac:dyDescent="0.2">
      <c r="A1586" s="15"/>
      <c r="B1586" s="15"/>
      <c r="C1586" s="15" t="s">
        <v>3137</v>
      </c>
      <c r="D1586" s="16" t="s">
        <v>3138</v>
      </c>
      <c r="E1586" s="9">
        <f>Source!AQ524</f>
        <v>3.05</v>
      </c>
      <c r="F1586" s="18"/>
      <c r="G1586" s="17" t="str">
        <f>Source!DI524</f>
        <v>)*0,2</v>
      </c>
      <c r="H1586" s="9">
        <f>Source!AV524</f>
        <v>1</v>
      </c>
      <c r="I1586" s="9"/>
      <c r="J1586" s="18"/>
      <c r="K1586" s="18">
        <f>Source!U524</f>
        <v>0.61</v>
      </c>
    </row>
    <row r="1587" spans="1:22" ht="15" x14ac:dyDescent="0.25">
      <c r="A1587" s="21"/>
      <c r="B1587" s="21"/>
      <c r="C1587" s="21"/>
      <c r="D1587" s="21"/>
      <c r="E1587" s="21"/>
      <c r="F1587" s="21"/>
      <c r="G1587" s="21"/>
      <c r="H1587" s="21"/>
      <c r="I1587" s="52">
        <f>J1583+J1584+J1585</f>
        <v>268.18</v>
      </c>
      <c r="J1587" s="52"/>
      <c r="K1587" s="22">
        <f>IF(Source!I524&lt;&gt;0, ROUND(I1587/Source!I524, 2), 0)</f>
        <v>268.18</v>
      </c>
      <c r="P1587" s="19">
        <f>I1587</f>
        <v>268.18</v>
      </c>
    </row>
    <row r="1588" spans="1:22" ht="28.5" x14ac:dyDescent="0.2">
      <c r="A1588" s="15">
        <v>217</v>
      </c>
      <c r="B1588" s="15" t="str">
        <f>Source!F525</f>
        <v>1.18-3203-11-1/1</v>
      </c>
      <c r="C1588" s="15" t="str">
        <f>Source!G525</f>
        <v>Установка дефлекторов диаметром патрубка 280 мм</v>
      </c>
      <c r="D1588" s="16" t="str">
        <f>Source!DW525</f>
        <v>шт.</v>
      </c>
      <c r="E1588" s="9">
        <f>Source!I525</f>
        <v>1</v>
      </c>
      <c r="F1588" s="18"/>
      <c r="G1588" s="17"/>
      <c r="H1588" s="9"/>
      <c r="I1588" s="9"/>
      <c r="J1588" s="18"/>
      <c r="K1588" s="18"/>
      <c r="Q1588">
        <f>ROUND((Source!BZ525/100)*ROUND((Source!AF525*Source!AV525)*Source!I525, 2), 2)</f>
        <v>521.47</v>
      </c>
      <c r="R1588">
        <f>Source!X525</f>
        <v>521.47</v>
      </c>
      <c r="S1588">
        <f>ROUND((Source!CA525/100)*ROUND((Source!AF525*Source!AV525)*Source!I525, 2), 2)</f>
        <v>74.5</v>
      </c>
      <c r="T1588">
        <f>Source!Y525</f>
        <v>74.5</v>
      </c>
      <c r="U1588">
        <f>ROUND((175/100)*ROUND((Source!AE525*Source!AV525)*Source!I525, 2), 2)</f>
        <v>0</v>
      </c>
      <c r="V1588">
        <f>ROUND((108/100)*ROUND(Source!CS525*Source!I525, 2), 2)</f>
        <v>0</v>
      </c>
    </row>
    <row r="1589" spans="1:22" ht="14.25" x14ac:dyDescent="0.2">
      <c r="A1589" s="15"/>
      <c r="B1589" s="15"/>
      <c r="C1589" s="15" t="s">
        <v>3132</v>
      </c>
      <c r="D1589" s="16"/>
      <c r="E1589" s="9"/>
      <c r="F1589" s="18">
        <f>Source!AO525</f>
        <v>744.96</v>
      </c>
      <c r="G1589" s="17" t="str">
        <f>Source!DG525</f>
        <v/>
      </c>
      <c r="H1589" s="9">
        <f>Source!AV525</f>
        <v>1</v>
      </c>
      <c r="I1589" s="9">
        <f>IF(Source!BA525&lt;&gt; 0, Source!BA525, 1)</f>
        <v>1</v>
      </c>
      <c r="J1589" s="18">
        <f>Source!S525</f>
        <v>744.96</v>
      </c>
      <c r="K1589" s="18"/>
    </row>
    <row r="1590" spans="1:22" ht="14.25" x14ac:dyDescent="0.2">
      <c r="A1590" s="15"/>
      <c r="B1590" s="15"/>
      <c r="C1590" s="15" t="s">
        <v>3133</v>
      </c>
      <c r="D1590" s="16"/>
      <c r="E1590" s="9"/>
      <c r="F1590" s="18">
        <f>Source!AL525</f>
        <v>2437.6999999999998</v>
      </c>
      <c r="G1590" s="17" t="str">
        <f>Source!DD525</f>
        <v/>
      </c>
      <c r="H1590" s="9">
        <f>Source!AW525</f>
        <v>1</v>
      </c>
      <c r="I1590" s="9">
        <f>IF(Source!BC525&lt;&gt; 0, Source!BC525, 1)</f>
        <v>1</v>
      </c>
      <c r="J1590" s="18">
        <f>Source!P525</f>
        <v>2437.6999999999998</v>
      </c>
      <c r="K1590" s="18"/>
    </row>
    <row r="1591" spans="1:22" ht="14.25" x14ac:dyDescent="0.2">
      <c r="A1591" s="15"/>
      <c r="B1591" s="15"/>
      <c r="C1591" s="15" t="s">
        <v>3134</v>
      </c>
      <c r="D1591" s="16" t="s">
        <v>3135</v>
      </c>
      <c r="E1591" s="9">
        <f>Source!AT525</f>
        <v>70</v>
      </c>
      <c r="F1591" s="18"/>
      <c r="G1591" s="17"/>
      <c r="H1591" s="9"/>
      <c r="I1591" s="9"/>
      <c r="J1591" s="18">
        <f>SUM(R1588:R1590)</f>
        <v>521.47</v>
      </c>
      <c r="K1591" s="18"/>
    </row>
    <row r="1592" spans="1:22" ht="14.25" x14ac:dyDescent="0.2">
      <c r="A1592" s="15"/>
      <c r="B1592" s="15"/>
      <c r="C1592" s="15" t="s">
        <v>3136</v>
      </c>
      <c r="D1592" s="16" t="s">
        <v>3135</v>
      </c>
      <c r="E1592" s="9">
        <f>Source!AU525</f>
        <v>10</v>
      </c>
      <c r="F1592" s="18"/>
      <c r="G1592" s="17"/>
      <c r="H1592" s="9"/>
      <c r="I1592" s="9"/>
      <c r="J1592" s="18">
        <f>SUM(T1588:T1591)</f>
        <v>74.5</v>
      </c>
      <c r="K1592" s="18"/>
    </row>
    <row r="1593" spans="1:22" ht="14.25" x14ac:dyDescent="0.2">
      <c r="A1593" s="15"/>
      <c r="B1593" s="15"/>
      <c r="C1593" s="15" t="s">
        <v>3137</v>
      </c>
      <c r="D1593" s="16" t="s">
        <v>3138</v>
      </c>
      <c r="E1593" s="9">
        <f>Source!AQ525</f>
        <v>3.05</v>
      </c>
      <c r="F1593" s="18"/>
      <c r="G1593" s="17" t="str">
        <f>Source!DI525</f>
        <v/>
      </c>
      <c r="H1593" s="9">
        <f>Source!AV525</f>
        <v>1</v>
      </c>
      <c r="I1593" s="9"/>
      <c r="J1593" s="18"/>
      <c r="K1593" s="18">
        <f>Source!U525</f>
        <v>3.05</v>
      </c>
    </row>
    <row r="1594" spans="1:22" ht="15" x14ac:dyDescent="0.25">
      <c r="A1594" s="21"/>
      <c r="B1594" s="21"/>
      <c r="C1594" s="21"/>
      <c r="D1594" s="21"/>
      <c r="E1594" s="21"/>
      <c r="F1594" s="21"/>
      <c r="G1594" s="21"/>
      <c r="H1594" s="21"/>
      <c r="I1594" s="52">
        <f>J1589+J1590+J1591+J1592</f>
        <v>3778.63</v>
      </c>
      <c r="J1594" s="52"/>
      <c r="K1594" s="22">
        <f>IF(Source!I525&lt;&gt;0, ROUND(I1594/Source!I525, 2), 0)</f>
        <v>3778.63</v>
      </c>
      <c r="P1594" s="19">
        <f>I1594</f>
        <v>3778.63</v>
      </c>
    </row>
    <row r="1595" spans="1:22" ht="57" x14ac:dyDescent="0.2">
      <c r="A1595" s="15">
        <v>218</v>
      </c>
      <c r="B1595" s="15" t="str">
        <f>Source!F526</f>
        <v>1.7-3202-2-3/1</v>
      </c>
      <c r="C1595" s="15" t="str">
        <f>Source!G526</f>
        <v>Смена брандмауэров и парапетов без отделки боковых стенок из оцинкованной стали толщиной 0,5 мм, шириной до 1 м</v>
      </c>
      <c r="D1595" s="16" t="str">
        <f>Source!DW526</f>
        <v>100 м</v>
      </c>
      <c r="E1595" s="9">
        <f>Source!I526</f>
        <v>0.03</v>
      </c>
      <c r="F1595" s="18"/>
      <c r="G1595" s="17"/>
      <c r="H1595" s="9"/>
      <c r="I1595" s="9"/>
      <c r="J1595" s="18"/>
      <c r="K1595" s="18"/>
      <c r="Q1595">
        <f>ROUND((Source!BZ526/100)*ROUND((Source!AF526*Source!AV526)*Source!I526, 2), 2)</f>
        <v>326.95999999999998</v>
      </c>
      <c r="R1595">
        <f>Source!X526</f>
        <v>326.95999999999998</v>
      </c>
      <c r="S1595">
        <f>ROUND((Source!CA526/100)*ROUND((Source!AF526*Source!AV526)*Source!I526, 2), 2)</f>
        <v>46.71</v>
      </c>
      <c r="T1595">
        <f>Source!Y526</f>
        <v>46.71</v>
      </c>
      <c r="U1595">
        <f>ROUND((175/100)*ROUND((Source!AE526*Source!AV526)*Source!I526, 2), 2)</f>
        <v>0</v>
      </c>
      <c r="V1595">
        <f>ROUND((108/100)*ROUND(Source!CS526*Source!I526, 2), 2)</f>
        <v>0</v>
      </c>
    </row>
    <row r="1596" spans="1:22" ht="14.25" x14ac:dyDescent="0.2">
      <c r="A1596" s="15"/>
      <c r="B1596" s="15"/>
      <c r="C1596" s="15" t="s">
        <v>3132</v>
      </c>
      <c r="D1596" s="16"/>
      <c r="E1596" s="9"/>
      <c r="F1596" s="18">
        <f>Source!AO526</f>
        <v>15569.51</v>
      </c>
      <c r="G1596" s="17" t="str">
        <f>Source!DG526</f>
        <v/>
      </c>
      <c r="H1596" s="9">
        <f>Source!AV526</f>
        <v>1</v>
      </c>
      <c r="I1596" s="9">
        <f>IF(Source!BA526&lt;&gt; 0, Source!BA526, 1)</f>
        <v>1</v>
      </c>
      <c r="J1596" s="18">
        <f>Source!S526</f>
        <v>467.09</v>
      </c>
      <c r="K1596" s="18"/>
    </row>
    <row r="1597" spans="1:22" ht="14.25" x14ac:dyDescent="0.2">
      <c r="A1597" s="15"/>
      <c r="B1597" s="15"/>
      <c r="C1597" s="15" t="s">
        <v>3133</v>
      </c>
      <c r="D1597" s="16"/>
      <c r="E1597" s="9"/>
      <c r="F1597" s="18">
        <f>Source!AL526</f>
        <v>37295.15</v>
      </c>
      <c r="G1597" s="17" t="str">
        <f>Source!DD526</f>
        <v/>
      </c>
      <c r="H1597" s="9">
        <f>Source!AW526</f>
        <v>1</v>
      </c>
      <c r="I1597" s="9">
        <f>IF(Source!BC526&lt;&gt; 0, Source!BC526, 1)</f>
        <v>1</v>
      </c>
      <c r="J1597" s="18">
        <f>Source!P526</f>
        <v>1118.8499999999999</v>
      </c>
      <c r="K1597" s="18"/>
    </row>
    <row r="1598" spans="1:22" ht="14.25" x14ac:dyDescent="0.2">
      <c r="A1598" s="15"/>
      <c r="B1598" s="15"/>
      <c r="C1598" s="15" t="s">
        <v>3134</v>
      </c>
      <c r="D1598" s="16" t="s">
        <v>3135</v>
      </c>
      <c r="E1598" s="9">
        <f>Source!AT526</f>
        <v>70</v>
      </c>
      <c r="F1598" s="18"/>
      <c r="G1598" s="17"/>
      <c r="H1598" s="9"/>
      <c r="I1598" s="9"/>
      <c r="J1598" s="18">
        <f>SUM(R1595:R1597)</f>
        <v>326.95999999999998</v>
      </c>
      <c r="K1598" s="18"/>
    </row>
    <row r="1599" spans="1:22" ht="14.25" x14ac:dyDescent="0.2">
      <c r="A1599" s="15"/>
      <c r="B1599" s="15"/>
      <c r="C1599" s="15" t="s">
        <v>3136</v>
      </c>
      <c r="D1599" s="16" t="s">
        <v>3135</v>
      </c>
      <c r="E1599" s="9">
        <f>Source!AU526</f>
        <v>10</v>
      </c>
      <c r="F1599" s="18"/>
      <c r="G1599" s="17"/>
      <c r="H1599" s="9"/>
      <c r="I1599" s="9"/>
      <c r="J1599" s="18">
        <f>SUM(T1595:T1598)</f>
        <v>46.71</v>
      </c>
      <c r="K1599" s="18"/>
    </row>
    <row r="1600" spans="1:22" ht="14.25" x14ac:dyDescent="0.2">
      <c r="A1600" s="15"/>
      <c r="B1600" s="15"/>
      <c r="C1600" s="15" t="s">
        <v>3137</v>
      </c>
      <c r="D1600" s="16" t="s">
        <v>3138</v>
      </c>
      <c r="E1600" s="9">
        <f>Source!AQ526</f>
        <v>70.25</v>
      </c>
      <c r="F1600" s="18"/>
      <c r="G1600" s="17" t="str">
        <f>Source!DI526</f>
        <v/>
      </c>
      <c r="H1600" s="9">
        <f>Source!AV526</f>
        <v>1</v>
      </c>
      <c r="I1600" s="9"/>
      <c r="J1600" s="18"/>
      <c r="K1600" s="18">
        <f>Source!U526</f>
        <v>2.1074999999999999</v>
      </c>
    </row>
    <row r="1601" spans="1:22" ht="15" x14ac:dyDescent="0.25">
      <c r="A1601" s="21"/>
      <c r="B1601" s="21"/>
      <c r="C1601" s="21"/>
      <c r="D1601" s="21"/>
      <c r="E1601" s="21"/>
      <c r="F1601" s="21"/>
      <c r="G1601" s="21"/>
      <c r="H1601" s="21"/>
      <c r="I1601" s="52">
        <f>J1596+J1597+J1598+J1599</f>
        <v>1959.61</v>
      </c>
      <c r="J1601" s="52"/>
      <c r="K1601" s="22">
        <f>IF(Source!I526&lt;&gt;0, ROUND(I1601/Source!I526, 2), 0)</f>
        <v>65320.33</v>
      </c>
      <c r="P1601" s="19">
        <f>I1601</f>
        <v>1959.61</v>
      </c>
    </row>
    <row r="1603" spans="1:22" ht="15" x14ac:dyDescent="0.25">
      <c r="A1603" s="49" t="str">
        <f>CONCATENATE("Итого по разделу: ",IF(Source!G528&lt;&gt;"Новый раздел", Source!G528, ""))</f>
        <v>Итого по разделу: Крыши и системы водоотвода</v>
      </c>
      <c r="B1603" s="49"/>
      <c r="C1603" s="49"/>
      <c r="D1603" s="49"/>
      <c r="E1603" s="49"/>
      <c r="F1603" s="49"/>
      <c r="G1603" s="49"/>
      <c r="H1603" s="49"/>
      <c r="I1603" s="50">
        <f>SUM(P1542:P1602)</f>
        <v>14787.240000000002</v>
      </c>
      <c r="J1603" s="51"/>
      <c r="K1603" s="24"/>
    </row>
    <row r="1606" spans="1:22" ht="16.5" x14ac:dyDescent="0.25">
      <c r="A1606" s="53" t="str">
        <f>CONCATENATE("Раздел: ",IF(Source!G558&lt;&gt;"Новый раздел", Source!G558, ""))</f>
        <v>Раздел: Системы отопления</v>
      </c>
      <c r="B1606" s="53"/>
      <c r="C1606" s="53"/>
      <c r="D1606" s="53"/>
      <c r="E1606" s="53"/>
      <c r="F1606" s="53"/>
      <c r="G1606" s="53"/>
      <c r="H1606" s="53"/>
      <c r="I1606" s="53"/>
      <c r="J1606" s="53"/>
      <c r="K1606" s="53"/>
    </row>
    <row r="1607" spans="1:22" ht="42.75" x14ac:dyDescent="0.2">
      <c r="A1607" s="15">
        <v>219</v>
      </c>
      <c r="B1607" s="15" t="str">
        <f>Source!F562</f>
        <v>1.17-3202-1-1/1</v>
      </c>
      <c r="C1607" s="15" t="str">
        <f>Source!G562</f>
        <v>Замена трубопроводов отопления из стальных труб на металлопластиковые трубы, диаметр труб 15 мм</v>
      </c>
      <c r="D1607" s="16" t="str">
        <f>Source!DW562</f>
        <v>100 м</v>
      </c>
      <c r="E1607" s="9">
        <f>Source!I562</f>
        <v>0.02</v>
      </c>
      <c r="F1607" s="18"/>
      <c r="G1607" s="17"/>
      <c r="H1607" s="9"/>
      <c r="I1607" s="9"/>
      <c r="J1607" s="18"/>
      <c r="K1607" s="18"/>
      <c r="Q1607">
        <f>ROUND((Source!BZ562/100)*ROUND((Source!AF562*Source!AV562)*Source!I562, 2), 2)</f>
        <v>636.25</v>
      </c>
      <c r="R1607">
        <f>Source!X562</f>
        <v>636.25</v>
      </c>
      <c r="S1607">
        <f>ROUND((Source!CA562/100)*ROUND((Source!AF562*Source!AV562)*Source!I562, 2), 2)</f>
        <v>90.89</v>
      </c>
      <c r="T1607">
        <f>Source!Y562</f>
        <v>90.89</v>
      </c>
      <c r="U1607">
        <f>ROUND((175/100)*ROUND((Source!AE562*Source!AV562)*Source!I562, 2), 2)</f>
        <v>0.19</v>
      </c>
      <c r="V1607">
        <f>ROUND((108/100)*ROUND(Source!CS562*Source!I562, 2), 2)</f>
        <v>0.12</v>
      </c>
    </row>
    <row r="1608" spans="1:22" ht="14.25" x14ac:dyDescent="0.2">
      <c r="A1608" s="15"/>
      <c r="B1608" s="15"/>
      <c r="C1608" s="15" t="s">
        <v>3132</v>
      </c>
      <c r="D1608" s="16"/>
      <c r="E1608" s="9"/>
      <c r="F1608" s="18">
        <f>Source!AO562</f>
        <v>45446.53</v>
      </c>
      <c r="G1608" s="17" t="str">
        <f>Source!DG562</f>
        <v/>
      </c>
      <c r="H1608" s="9">
        <f>Source!AV562</f>
        <v>1</v>
      </c>
      <c r="I1608" s="9">
        <f>IF(Source!BA562&lt;&gt; 0, Source!BA562, 1)</f>
        <v>1</v>
      </c>
      <c r="J1608" s="18">
        <f>Source!S562</f>
        <v>908.93</v>
      </c>
      <c r="K1608" s="18"/>
    </row>
    <row r="1609" spans="1:22" ht="14.25" x14ac:dyDescent="0.2">
      <c r="A1609" s="15"/>
      <c r="B1609" s="15"/>
      <c r="C1609" s="15" t="s">
        <v>3139</v>
      </c>
      <c r="D1609" s="16"/>
      <c r="E1609" s="9"/>
      <c r="F1609" s="18">
        <f>Source!AM562</f>
        <v>112.71</v>
      </c>
      <c r="G1609" s="17" t="str">
        <f>Source!DE562</f>
        <v/>
      </c>
      <c r="H1609" s="9">
        <f>Source!AV562</f>
        <v>1</v>
      </c>
      <c r="I1609" s="9">
        <f>IF(Source!BB562&lt;&gt; 0, Source!BB562, 1)</f>
        <v>1</v>
      </c>
      <c r="J1609" s="18">
        <f>Source!Q562</f>
        <v>2.25</v>
      </c>
      <c r="K1609" s="18"/>
    </row>
    <row r="1610" spans="1:22" ht="14.25" x14ac:dyDescent="0.2">
      <c r="A1610" s="15"/>
      <c r="B1610" s="15"/>
      <c r="C1610" s="15" t="s">
        <v>3140</v>
      </c>
      <c r="D1610" s="16"/>
      <c r="E1610" s="9"/>
      <c r="F1610" s="18">
        <f>Source!AN562</f>
        <v>5.25</v>
      </c>
      <c r="G1610" s="17" t="str">
        <f>Source!DF562</f>
        <v/>
      </c>
      <c r="H1610" s="9">
        <f>Source!AV562</f>
        <v>1</v>
      </c>
      <c r="I1610" s="9">
        <f>IF(Source!BS562&lt;&gt; 0, Source!BS562, 1)</f>
        <v>1</v>
      </c>
      <c r="J1610" s="23">
        <f>Source!R562</f>
        <v>0.11</v>
      </c>
      <c r="K1610" s="18"/>
    </row>
    <row r="1611" spans="1:22" ht="14.25" x14ac:dyDescent="0.2">
      <c r="A1611" s="15"/>
      <c r="B1611" s="15"/>
      <c r="C1611" s="15" t="s">
        <v>3133</v>
      </c>
      <c r="D1611" s="16"/>
      <c r="E1611" s="9"/>
      <c r="F1611" s="18">
        <f>Source!AL562</f>
        <v>17918.52</v>
      </c>
      <c r="G1611" s="17" t="str">
        <f>Source!DD562</f>
        <v/>
      </c>
      <c r="H1611" s="9">
        <f>Source!AW562</f>
        <v>1</v>
      </c>
      <c r="I1611" s="9">
        <f>IF(Source!BC562&lt;&gt; 0, Source!BC562, 1)</f>
        <v>1</v>
      </c>
      <c r="J1611" s="18">
        <f>Source!P562</f>
        <v>358.37</v>
      </c>
      <c r="K1611" s="18"/>
    </row>
    <row r="1612" spans="1:22" ht="14.25" x14ac:dyDescent="0.2">
      <c r="A1612" s="15"/>
      <c r="B1612" s="15"/>
      <c r="C1612" s="15" t="s">
        <v>3134</v>
      </c>
      <c r="D1612" s="16" t="s">
        <v>3135</v>
      </c>
      <c r="E1612" s="9">
        <f>Source!AT562</f>
        <v>70</v>
      </c>
      <c r="F1612" s="18"/>
      <c r="G1612" s="17"/>
      <c r="H1612" s="9"/>
      <c r="I1612" s="9"/>
      <c r="J1612" s="18">
        <f>SUM(R1607:R1611)</f>
        <v>636.25</v>
      </c>
      <c r="K1612" s="18"/>
    </row>
    <row r="1613" spans="1:22" ht="14.25" x14ac:dyDescent="0.2">
      <c r="A1613" s="15"/>
      <c r="B1613" s="15"/>
      <c r="C1613" s="15" t="s">
        <v>3136</v>
      </c>
      <c r="D1613" s="16" t="s">
        <v>3135</v>
      </c>
      <c r="E1613" s="9">
        <f>Source!AU562</f>
        <v>10</v>
      </c>
      <c r="F1613" s="18"/>
      <c r="G1613" s="17"/>
      <c r="H1613" s="9"/>
      <c r="I1613" s="9"/>
      <c r="J1613" s="18">
        <f>SUM(T1607:T1612)</f>
        <v>90.89</v>
      </c>
      <c r="K1613" s="18"/>
    </row>
    <row r="1614" spans="1:22" ht="14.25" x14ac:dyDescent="0.2">
      <c r="A1614" s="15"/>
      <c r="B1614" s="15"/>
      <c r="C1614" s="15" t="s">
        <v>3141</v>
      </c>
      <c r="D1614" s="16" t="s">
        <v>3135</v>
      </c>
      <c r="E1614" s="9">
        <f>108</f>
        <v>108</v>
      </c>
      <c r="F1614" s="18"/>
      <c r="G1614" s="17"/>
      <c r="H1614" s="9"/>
      <c r="I1614" s="9"/>
      <c r="J1614" s="18">
        <f>SUM(V1607:V1613)</f>
        <v>0.12</v>
      </c>
      <c r="K1614" s="18"/>
    </row>
    <row r="1615" spans="1:22" ht="14.25" x14ac:dyDescent="0.2">
      <c r="A1615" s="15"/>
      <c r="B1615" s="15"/>
      <c r="C1615" s="15" t="s">
        <v>3137</v>
      </c>
      <c r="D1615" s="16" t="s">
        <v>3138</v>
      </c>
      <c r="E1615" s="9">
        <f>Source!AQ562</f>
        <v>159.4</v>
      </c>
      <c r="F1615" s="18"/>
      <c r="G1615" s="17" t="str">
        <f>Source!DI562</f>
        <v/>
      </c>
      <c r="H1615" s="9">
        <f>Source!AV562</f>
        <v>1</v>
      </c>
      <c r="I1615" s="9"/>
      <c r="J1615" s="18"/>
      <c r="K1615" s="18">
        <f>Source!U562</f>
        <v>3.1880000000000002</v>
      </c>
    </row>
    <row r="1616" spans="1:22" ht="15" x14ac:dyDescent="0.25">
      <c r="A1616" s="21"/>
      <c r="B1616" s="21"/>
      <c r="C1616" s="21"/>
      <c r="D1616" s="21"/>
      <c r="E1616" s="21"/>
      <c r="F1616" s="21"/>
      <c r="G1616" s="21"/>
      <c r="H1616" s="21"/>
      <c r="I1616" s="52">
        <f>J1608+J1609+J1611+J1612+J1613+J1614</f>
        <v>1996.81</v>
      </c>
      <c r="J1616" s="52"/>
      <c r="K1616" s="22">
        <f>IF(Source!I562&lt;&gt;0, ROUND(I1616/Source!I562, 2), 0)</f>
        <v>99840.5</v>
      </c>
      <c r="P1616" s="19">
        <f>I1616</f>
        <v>1996.81</v>
      </c>
    </row>
    <row r="1617" spans="1:22" ht="42.75" x14ac:dyDescent="0.2">
      <c r="A1617" s="15">
        <v>220</v>
      </c>
      <c r="B1617" s="15" t="str">
        <f>Source!F563</f>
        <v>1.17-3202-1-2/1</v>
      </c>
      <c r="C1617" s="15" t="str">
        <f>Source!G563</f>
        <v>Замена трубопроводов отопления из стальных труб на металлопластиковые трубы, диаметр труб 20 мм</v>
      </c>
      <c r="D1617" s="16" t="str">
        <f>Source!DW563</f>
        <v>100 м</v>
      </c>
      <c r="E1617" s="9">
        <f>Source!I563</f>
        <v>0.01</v>
      </c>
      <c r="F1617" s="18"/>
      <c r="G1617" s="17"/>
      <c r="H1617" s="9"/>
      <c r="I1617" s="9"/>
      <c r="J1617" s="18"/>
      <c r="K1617" s="18"/>
      <c r="Q1617">
        <f>ROUND((Source!BZ563/100)*ROUND((Source!AF563*Source!AV563)*Source!I563, 2), 2)</f>
        <v>343.87</v>
      </c>
      <c r="R1617">
        <f>Source!X563</f>
        <v>343.87</v>
      </c>
      <c r="S1617">
        <f>ROUND((Source!CA563/100)*ROUND((Source!AF563*Source!AV563)*Source!I563, 2), 2)</f>
        <v>49.12</v>
      </c>
      <c r="T1617">
        <f>Source!Y563</f>
        <v>49.12</v>
      </c>
      <c r="U1617">
        <f>ROUND((175/100)*ROUND((Source!AE563*Source!AV563)*Source!I563, 2), 2)</f>
        <v>0.11</v>
      </c>
      <c r="V1617">
        <f>ROUND((108/100)*ROUND(Source!CS563*Source!I563, 2), 2)</f>
        <v>0.06</v>
      </c>
    </row>
    <row r="1618" spans="1:22" ht="14.25" x14ac:dyDescent="0.2">
      <c r="A1618" s="15"/>
      <c r="B1618" s="15"/>
      <c r="C1618" s="15" t="s">
        <v>3132</v>
      </c>
      <c r="D1618" s="16"/>
      <c r="E1618" s="9"/>
      <c r="F1618" s="18">
        <f>Source!AO563</f>
        <v>49124.45</v>
      </c>
      <c r="G1618" s="17" t="str">
        <f>Source!DG563</f>
        <v/>
      </c>
      <c r="H1618" s="9">
        <f>Source!AV563</f>
        <v>1</v>
      </c>
      <c r="I1618" s="9">
        <f>IF(Source!BA563&lt;&gt; 0, Source!BA563, 1)</f>
        <v>1</v>
      </c>
      <c r="J1618" s="18">
        <f>Source!S563</f>
        <v>491.24</v>
      </c>
      <c r="K1618" s="18"/>
    </row>
    <row r="1619" spans="1:22" ht="14.25" x14ac:dyDescent="0.2">
      <c r="A1619" s="15"/>
      <c r="B1619" s="15"/>
      <c r="C1619" s="15" t="s">
        <v>3139</v>
      </c>
      <c r="D1619" s="16"/>
      <c r="E1619" s="9"/>
      <c r="F1619" s="18">
        <f>Source!AM563</f>
        <v>114.96</v>
      </c>
      <c r="G1619" s="17" t="str">
        <f>Source!DE563</f>
        <v/>
      </c>
      <c r="H1619" s="9">
        <f>Source!AV563</f>
        <v>1</v>
      </c>
      <c r="I1619" s="9">
        <f>IF(Source!BB563&lt;&gt; 0, Source!BB563, 1)</f>
        <v>1</v>
      </c>
      <c r="J1619" s="18">
        <f>Source!Q563</f>
        <v>1.1499999999999999</v>
      </c>
      <c r="K1619" s="18"/>
    </row>
    <row r="1620" spans="1:22" ht="14.25" x14ac:dyDescent="0.2">
      <c r="A1620" s="15"/>
      <c r="B1620" s="15"/>
      <c r="C1620" s="15" t="s">
        <v>3140</v>
      </c>
      <c r="D1620" s="16"/>
      <c r="E1620" s="9"/>
      <c r="F1620" s="18">
        <f>Source!AN563</f>
        <v>5.58</v>
      </c>
      <c r="G1620" s="17" t="str">
        <f>Source!DF563</f>
        <v/>
      </c>
      <c r="H1620" s="9">
        <f>Source!AV563</f>
        <v>1</v>
      </c>
      <c r="I1620" s="9">
        <f>IF(Source!BS563&lt;&gt; 0, Source!BS563, 1)</f>
        <v>1</v>
      </c>
      <c r="J1620" s="23">
        <f>Source!R563</f>
        <v>0.06</v>
      </c>
      <c r="K1620" s="18"/>
    </row>
    <row r="1621" spans="1:22" ht="14.25" x14ac:dyDescent="0.2">
      <c r="A1621" s="15"/>
      <c r="B1621" s="15"/>
      <c r="C1621" s="15" t="s">
        <v>3133</v>
      </c>
      <c r="D1621" s="16"/>
      <c r="E1621" s="9"/>
      <c r="F1621" s="18">
        <f>Source!AL563</f>
        <v>29717.64</v>
      </c>
      <c r="G1621" s="17" t="str">
        <f>Source!DD563</f>
        <v/>
      </c>
      <c r="H1621" s="9">
        <f>Source!AW563</f>
        <v>1</v>
      </c>
      <c r="I1621" s="9">
        <f>IF(Source!BC563&lt;&gt; 0, Source!BC563, 1)</f>
        <v>1</v>
      </c>
      <c r="J1621" s="18">
        <f>Source!P563</f>
        <v>297.18</v>
      </c>
      <c r="K1621" s="18"/>
    </row>
    <row r="1622" spans="1:22" ht="14.25" x14ac:dyDescent="0.2">
      <c r="A1622" s="15"/>
      <c r="B1622" s="15"/>
      <c r="C1622" s="15" t="s">
        <v>3134</v>
      </c>
      <c r="D1622" s="16" t="s">
        <v>3135</v>
      </c>
      <c r="E1622" s="9">
        <f>Source!AT563</f>
        <v>70</v>
      </c>
      <c r="F1622" s="18"/>
      <c r="G1622" s="17"/>
      <c r="H1622" s="9"/>
      <c r="I1622" s="9"/>
      <c r="J1622" s="18">
        <f>SUM(R1617:R1621)</f>
        <v>343.87</v>
      </c>
      <c r="K1622" s="18"/>
    </row>
    <row r="1623" spans="1:22" ht="14.25" x14ac:dyDescent="0.2">
      <c r="A1623" s="15"/>
      <c r="B1623" s="15"/>
      <c r="C1623" s="15" t="s">
        <v>3136</v>
      </c>
      <c r="D1623" s="16" t="s">
        <v>3135</v>
      </c>
      <c r="E1623" s="9">
        <f>Source!AU563</f>
        <v>10</v>
      </c>
      <c r="F1623" s="18"/>
      <c r="G1623" s="17"/>
      <c r="H1623" s="9"/>
      <c r="I1623" s="9"/>
      <c r="J1623" s="18">
        <f>SUM(T1617:T1622)</f>
        <v>49.12</v>
      </c>
      <c r="K1623" s="18"/>
    </row>
    <row r="1624" spans="1:22" ht="14.25" x14ac:dyDescent="0.2">
      <c r="A1624" s="15"/>
      <c r="B1624" s="15"/>
      <c r="C1624" s="15" t="s">
        <v>3141</v>
      </c>
      <c r="D1624" s="16" t="s">
        <v>3135</v>
      </c>
      <c r="E1624" s="9">
        <f>108</f>
        <v>108</v>
      </c>
      <c r="F1624" s="18"/>
      <c r="G1624" s="17"/>
      <c r="H1624" s="9"/>
      <c r="I1624" s="9"/>
      <c r="J1624" s="18">
        <f>SUM(V1617:V1623)</f>
        <v>0.06</v>
      </c>
      <c r="K1624" s="18"/>
    </row>
    <row r="1625" spans="1:22" ht="14.25" x14ac:dyDescent="0.2">
      <c r="A1625" s="15"/>
      <c r="B1625" s="15"/>
      <c r="C1625" s="15" t="s">
        <v>3137</v>
      </c>
      <c r="D1625" s="16" t="s">
        <v>3138</v>
      </c>
      <c r="E1625" s="9">
        <f>Source!AQ563</f>
        <v>172.3</v>
      </c>
      <c r="F1625" s="18"/>
      <c r="G1625" s="17" t="str">
        <f>Source!DI563</f>
        <v/>
      </c>
      <c r="H1625" s="9">
        <f>Source!AV563</f>
        <v>1</v>
      </c>
      <c r="I1625" s="9"/>
      <c r="J1625" s="18"/>
      <c r="K1625" s="18">
        <f>Source!U563</f>
        <v>1.7230000000000001</v>
      </c>
    </row>
    <row r="1626" spans="1:22" ht="15" x14ac:dyDescent="0.25">
      <c r="A1626" s="21"/>
      <c r="B1626" s="21"/>
      <c r="C1626" s="21"/>
      <c r="D1626" s="21"/>
      <c r="E1626" s="21"/>
      <c r="F1626" s="21"/>
      <c r="G1626" s="21"/>
      <c r="H1626" s="21"/>
      <c r="I1626" s="52">
        <f>J1618+J1619+J1621+J1622+J1623+J1624</f>
        <v>1182.6199999999999</v>
      </c>
      <c r="J1626" s="52"/>
      <c r="K1626" s="22">
        <f>IF(Source!I563&lt;&gt;0, ROUND(I1626/Source!I563, 2), 0)</f>
        <v>118262</v>
      </c>
      <c r="P1626" s="19">
        <f>I1626</f>
        <v>1182.6199999999999</v>
      </c>
    </row>
    <row r="1627" spans="1:22" ht="42.75" x14ac:dyDescent="0.2">
      <c r="A1627" s="15">
        <v>221</v>
      </c>
      <c r="B1627" s="15" t="str">
        <f>Source!F564</f>
        <v>1.17-3202-1-3/1</v>
      </c>
      <c r="C1627" s="15" t="str">
        <f>Source!G564</f>
        <v>Замена трубопроводов отопления из стальных труб на металлопластиковые трубы, диаметр труб 25 мм</v>
      </c>
      <c r="D1627" s="16" t="str">
        <f>Source!DW564</f>
        <v>100 м</v>
      </c>
      <c r="E1627" s="9">
        <f>Source!I564</f>
        <v>5.0000000000000001E-3</v>
      </c>
      <c r="F1627" s="18"/>
      <c r="G1627" s="17"/>
      <c r="H1627" s="9"/>
      <c r="I1627" s="9"/>
      <c r="J1627" s="18"/>
      <c r="K1627" s="18"/>
      <c r="Q1627">
        <f>ROUND((Source!BZ564/100)*ROUND((Source!AF564*Source!AV564)*Source!I564, 2), 2)</f>
        <v>180.82</v>
      </c>
      <c r="R1627">
        <f>Source!X564</f>
        <v>180.82</v>
      </c>
      <c r="S1627">
        <f>ROUND((Source!CA564/100)*ROUND((Source!AF564*Source!AV564)*Source!I564, 2), 2)</f>
        <v>25.83</v>
      </c>
      <c r="T1627">
        <f>Source!Y564</f>
        <v>25.83</v>
      </c>
      <c r="U1627">
        <f>ROUND((175/100)*ROUND((Source!AE564*Source!AV564)*Source!I564, 2), 2)</f>
        <v>0.05</v>
      </c>
      <c r="V1627">
        <f>ROUND((108/100)*ROUND(Source!CS564*Source!I564, 2), 2)</f>
        <v>0.03</v>
      </c>
    </row>
    <row r="1628" spans="1:22" ht="14.25" x14ac:dyDescent="0.2">
      <c r="A1628" s="15"/>
      <c r="B1628" s="15"/>
      <c r="C1628" s="15" t="s">
        <v>3132</v>
      </c>
      <c r="D1628" s="16"/>
      <c r="E1628" s="9"/>
      <c r="F1628" s="18">
        <f>Source!AO564</f>
        <v>51661.93</v>
      </c>
      <c r="G1628" s="17" t="str">
        <f>Source!DG564</f>
        <v/>
      </c>
      <c r="H1628" s="9">
        <f>Source!AV564</f>
        <v>1</v>
      </c>
      <c r="I1628" s="9">
        <f>IF(Source!BA564&lt;&gt; 0, Source!BA564, 1)</f>
        <v>1</v>
      </c>
      <c r="J1628" s="18">
        <f>Source!S564</f>
        <v>258.31</v>
      </c>
      <c r="K1628" s="18"/>
    </row>
    <row r="1629" spans="1:22" ht="14.25" x14ac:dyDescent="0.2">
      <c r="A1629" s="15"/>
      <c r="B1629" s="15"/>
      <c r="C1629" s="15" t="s">
        <v>3139</v>
      </c>
      <c r="D1629" s="16"/>
      <c r="E1629" s="9"/>
      <c r="F1629" s="18">
        <f>Source!AM564</f>
        <v>117.21</v>
      </c>
      <c r="G1629" s="17" t="str">
        <f>Source!DE564</f>
        <v/>
      </c>
      <c r="H1629" s="9">
        <f>Source!AV564</f>
        <v>1</v>
      </c>
      <c r="I1629" s="9">
        <f>IF(Source!BB564&lt;&gt; 0, Source!BB564, 1)</f>
        <v>1</v>
      </c>
      <c r="J1629" s="18">
        <f>Source!Q564</f>
        <v>0.59</v>
      </c>
      <c r="K1629" s="18"/>
    </row>
    <row r="1630" spans="1:22" ht="14.25" x14ac:dyDescent="0.2">
      <c r="A1630" s="15"/>
      <c r="B1630" s="15"/>
      <c r="C1630" s="15" t="s">
        <v>3140</v>
      </c>
      <c r="D1630" s="16"/>
      <c r="E1630" s="9"/>
      <c r="F1630" s="18">
        <f>Source!AN564</f>
        <v>5.91</v>
      </c>
      <c r="G1630" s="17" t="str">
        <f>Source!DF564</f>
        <v/>
      </c>
      <c r="H1630" s="9">
        <f>Source!AV564</f>
        <v>1</v>
      </c>
      <c r="I1630" s="9">
        <f>IF(Source!BS564&lt;&gt; 0, Source!BS564, 1)</f>
        <v>1</v>
      </c>
      <c r="J1630" s="23">
        <f>Source!R564</f>
        <v>0.03</v>
      </c>
      <c r="K1630" s="18"/>
    </row>
    <row r="1631" spans="1:22" ht="14.25" x14ac:dyDescent="0.2">
      <c r="A1631" s="15"/>
      <c r="B1631" s="15"/>
      <c r="C1631" s="15" t="s">
        <v>3133</v>
      </c>
      <c r="D1631" s="16"/>
      <c r="E1631" s="9"/>
      <c r="F1631" s="18">
        <f>Source!AL564</f>
        <v>52785.08</v>
      </c>
      <c r="G1631" s="17" t="str">
        <f>Source!DD564</f>
        <v/>
      </c>
      <c r="H1631" s="9">
        <f>Source!AW564</f>
        <v>1</v>
      </c>
      <c r="I1631" s="9">
        <f>IF(Source!BC564&lt;&gt; 0, Source!BC564, 1)</f>
        <v>1</v>
      </c>
      <c r="J1631" s="18">
        <f>Source!P564</f>
        <v>263.93</v>
      </c>
      <c r="K1631" s="18"/>
    </row>
    <row r="1632" spans="1:22" ht="14.25" x14ac:dyDescent="0.2">
      <c r="A1632" s="15"/>
      <c r="B1632" s="15"/>
      <c r="C1632" s="15" t="s">
        <v>3134</v>
      </c>
      <c r="D1632" s="16" t="s">
        <v>3135</v>
      </c>
      <c r="E1632" s="9">
        <f>Source!AT564</f>
        <v>70</v>
      </c>
      <c r="F1632" s="18"/>
      <c r="G1632" s="17"/>
      <c r="H1632" s="9"/>
      <c r="I1632" s="9"/>
      <c r="J1632" s="18">
        <f>SUM(R1627:R1631)</f>
        <v>180.82</v>
      </c>
      <c r="K1632" s="18"/>
    </row>
    <row r="1633" spans="1:22" ht="14.25" x14ac:dyDescent="0.2">
      <c r="A1633" s="15"/>
      <c r="B1633" s="15"/>
      <c r="C1633" s="15" t="s">
        <v>3136</v>
      </c>
      <c r="D1633" s="16" t="s">
        <v>3135</v>
      </c>
      <c r="E1633" s="9">
        <f>Source!AU564</f>
        <v>10</v>
      </c>
      <c r="F1633" s="18"/>
      <c r="G1633" s="17"/>
      <c r="H1633" s="9"/>
      <c r="I1633" s="9"/>
      <c r="J1633" s="18">
        <f>SUM(T1627:T1632)</f>
        <v>25.83</v>
      </c>
      <c r="K1633" s="18"/>
    </row>
    <row r="1634" spans="1:22" ht="14.25" x14ac:dyDescent="0.2">
      <c r="A1634" s="15"/>
      <c r="B1634" s="15"/>
      <c r="C1634" s="15" t="s">
        <v>3141</v>
      </c>
      <c r="D1634" s="16" t="s">
        <v>3135</v>
      </c>
      <c r="E1634" s="9">
        <f>108</f>
        <v>108</v>
      </c>
      <c r="F1634" s="18"/>
      <c r="G1634" s="17"/>
      <c r="H1634" s="9"/>
      <c r="I1634" s="9"/>
      <c r="J1634" s="18">
        <f>SUM(V1627:V1633)</f>
        <v>0.03</v>
      </c>
      <c r="K1634" s="18"/>
    </row>
    <row r="1635" spans="1:22" ht="14.25" x14ac:dyDescent="0.2">
      <c r="A1635" s="15"/>
      <c r="B1635" s="15"/>
      <c r="C1635" s="15" t="s">
        <v>3137</v>
      </c>
      <c r="D1635" s="16" t="s">
        <v>3138</v>
      </c>
      <c r="E1635" s="9">
        <f>Source!AQ564</f>
        <v>181.2</v>
      </c>
      <c r="F1635" s="18"/>
      <c r="G1635" s="17" t="str">
        <f>Source!DI564</f>
        <v/>
      </c>
      <c r="H1635" s="9">
        <f>Source!AV564</f>
        <v>1</v>
      </c>
      <c r="I1635" s="9"/>
      <c r="J1635" s="18"/>
      <c r="K1635" s="18">
        <f>Source!U564</f>
        <v>0.90599999999999992</v>
      </c>
    </row>
    <row r="1636" spans="1:22" ht="15" x14ac:dyDescent="0.25">
      <c r="A1636" s="21"/>
      <c r="B1636" s="21"/>
      <c r="C1636" s="21"/>
      <c r="D1636" s="21"/>
      <c r="E1636" s="21"/>
      <c r="F1636" s="21"/>
      <c r="G1636" s="21"/>
      <c r="H1636" s="21"/>
      <c r="I1636" s="52">
        <f>J1628+J1629+J1631+J1632+J1633+J1634</f>
        <v>729.50999999999988</v>
      </c>
      <c r="J1636" s="52"/>
      <c r="K1636" s="22">
        <f>IF(Source!I564&lt;&gt;0, ROUND(I1636/Source!I564, 2), 0)</f>
        <v>145902</v>
      </c>
      <c r="P1636" s="19">
        <f>I1636</f>
        <v>729.50999999999988</v>
      </c>
    </row>
    <row r="1637" spans="1:22" ht="66.75" x14ac:dyDescent="0.2">
      <c r="A1637" s="15">
        <v>222</v>
      </c>
      <c r="B1637" s="15" t="s">
        <v>3160</v>
      </c>
      <c r="C1637" s="15" t="str">
        <f>Source!G565</f>
        <v>Демонтаж трубопроводов из напорных полипропиленовых труб, наружным диаметром до 20 мм</v>
      </c>
      <c r="D1637" s="16" t="str">
        <f>Source!DW565</f>
        <v>100 м</v>
      </c>
      <c r="E1637" s="9">
        <f>Source!I565</f>
        <v>0.04</v>
      </c>
      <c r="F1637" s="18"/>
      <c r="G1637" s="17"/>
      <c r="H1637" s="9"/>
      <c r="I1637" s="9"/>
      <c r="J1637" s="18"/>
      <c r="K1637" s="18"/>
      <c r="Q1637">
        <f>ROUND((Source!BZ565/100)*ROUND((Source!AF565*Source!AV565)*Source!I565, 2), 2)</f>
        <v>301.12</v>
      </c>
      <c r="R1637">
        <f>Source!X565</f>
        <v>301.12</v>
      </c>
      <c r="S1637">
        <f>ROUND((Source!CA565/100)*ROUND((Source!AF565*Source!AV565)*Source!I565, 2), 2)</f>
        <v>43.02</v>
      </c>
      <c r="T1637">
        <f>Source!Y565</f>
        <v>43.02</v>
      </c>
      <c r="U1637">
        <f>ROUND((175/100)*ROUND((Source!AE565*Source!AV565)*Source!I565, 2), 2)</f>
        <v>176.21</v>
      </c>
      <c r="V1637">
        <f>ROUND((108/100)*ROUND(Source!CS565*Source!I565, 2), 2)</f>
        <v>108.75</v>
      </c>
    </row>
    <row r="1638" spans="1:22" ht="14.25" x14ac:dyDescent="0.2">
      <c r="A1638" s="15"/>
      <c r="B1638" s="15"/>
      <c r="C1638" s="15" t="s">
        <v>3132</v>
      </c>
      <c r="D1638" s="16"/>
      <c r="E1638" s="9"/>
      <c r="F1638" s="18">
        <f>Source!AO565</f>
        <v>53771.74</v>
      </c>
      <c r="G1638" s="17" t="str">
        <f>Source!DG565</f>
        <v>)*0,2</v>
      </c>
      <c r="H1638" s="9">
        <f>Source!AV565</f>
        <v>1</v>
      </c>
      <c r="I1638" s="9">
        <f>IF(Source!BA565&lt;&gt; 0, Source!BA565, 1)</f>
        <v>1</v>
      </c>
      <c r="J1638" s="18">
        <f>Source!S565</f>
        <v>430.17</v>
      </c>
      <c r="K1638" s="18"/>
    </row>
    <row r="1639" spans="1:22" ht="14.25" x14ac:dyDescent="0.2">
      <c r="A1639" s="15"/>
      <c r="B1639" s="15"/>
      <c r="C1639" s="15" t="s">
        <v>3139</v>
      </c>
      <c r="D1639" s="16"/>
      <c r="E1639" s="9"/>
      <c r="F1639" s="18">
        <f>Source!AM565</f>
        <v>18697.04</v>
      </c>
      <c r="G1639" s="17" t="str">
        <f>Source!DE565</f>
        <v>)*0,2</v>
      </c>
      <c r="H1639" s="9">
        <f>Source!AV565</f>
        <v>1</v>
      </c>
      <c r="I1639" s="9">
        <f>IF(Source!BB565&lt;&gt; 0, Source!BB565, 1)</f>
        <v>1</v>
      </c>
      <c r="J1639" s="18">
        <f>Source!Q565</f>
        <v>149.58000000000001</v>
      </c>
      <c r="K1639" s="18"/>
    </row>
    <row r="1640" spans="1:22" ht="14.25" x14ac:dyDescent="0.2">
      <c r="A1640" s="15"/>
      <c r="B1640" s="15"/>
      <c r="C1640" s="15" t="s">
        <v>3140</v>
      </c>
      <c r="D1640" s="16"/>
      <c r="E1640" s="9"/>
      <c r="F1640" s="18">
        <f>Source!AN565</f>
        <v>12586.49</v>
      </c>
      <c r="G1640" s="17" t="str">
        <f>Source!DF565</f>
        <v>)*0,2</v>
      </c>
      <c r="H1640" s="9">
        <f>Source!AV565</f>
        <v>1</v>
      </c>
      <c r="I1640" s="9">
        <f>IF(Source!BS565&lt;&gt; 0, Source!BS565, 1)</f>
        <v>1</v>
      </c>
      <c r="J1640" s="23">
        <f>Source!R565</f>
        <v>100.69</v>
      </c>
      <c r="K1640" s="18"/>
    </row>
    <row r="1641" spans="1:22" ht="14.25" x14ac:dyDescent="0.2">
      <c r="A1641" s="15"/>
      <c r="B1641" s="15"/>
      <c r="C1641" s="15" t="s">
        <v>3134</v>
      </c>
      <c r="D1641" s="16" t="s">
        <v>3135</v>
      </c>
      <c r="E1641" s="9">
        <f>Source!AT565</f>
        <v>70</v>
      </c>
      <c r="F1641" s="18"/>
      <c r="G1641" s="17"/>
      <c r="H1641" s="9"/>
      <c r="I1641" s="9"/>
      <c r="J1641" s="18">
        <f>SUM(R1637:R1640)</f>
        <v>301.12</v>
      </c>
      <c r="K1641" s="18"/>
    </row>
    <row r="1642" spans="1:22" ht="14.25" x14ac:dyDescent="0.2">
      <c r="A1642" s="15"/>
      <c r="B1642" s="15"/>
      <c r="C1642" s="15" t="s">
        <v>3136</v>
      </c>
      <c r="D1642" s="16" t="s">
        <v>3135</v>
      </c>
      <c r="E1642" s="9">
        <f>Source!AU565</f>
        <v>10</v>
      </c>
      <c r="F1642" s="18"/>
      <c r="G1642" s="17"/>
      <c r="H1642" s="9"/>
      <c r="I1642" s="9"/>
      <c r="J1642" s="18">
        <f>SUM(T1637:T1641)</f>
        <v>43.02</v>
      </c>
      <c r="K1642" s="18"/>
    </row>
    <row r="1643" spans="1:22" ht="14.25" x14ac:dyDescent="0.2">
      <c r="A1643" s="15"/>
      <c r="B1643" s="15"/>
      <c r="C1643" s="15" t="s">
        <v>3141</v>
      </c>
      <c r="D1643" s="16" t="s">
        <v>3135</v>
      </c>
      <c r="E1643" s="9">
        <f>108</f>
        <v>108</v>
      </c>
      <c r="F1643" s="18"/>
      <c r="G1643" s="17"/>
      <c r="H1643" s="9"/>
      <c r="I1643" s="9"/>
      <c r="J1643" s="18">
        <f>SUM(V1637:V1642)</f>
        <v>108.75</v>
      </c>
      <c r="K1643" s="18"/>
    </row>
    <row r="1644" spans="1:22" ht="14.25" x14ac:dyDescent="0.2">
      <c r="A1644" s="15"/>
      <c r="B1644" s="15"/>
      <c r="C1644" s="15" t="s">
        <v>3137</v>
      </c>
      <c r="D1644" s="16" t="s">
        <v>3138</v>
      </c>
      <c r="E1644" s="9">
        <f>Source!AQ565</f>
        <v>188.6</v>
      </c>
      <c r="F1644" s="18"/>
      <c r="G1644" s="17" t="str">
        <f>Source!DI565</f>
        <v>)*0,2</v>
      </c>
      <c r="H1644" s="9">
        <f>Source!AV565</f>
        <v>1</v>
      </c>
      <c r="I1644" s="9"/>
      <c r="J1644" s="18"/>
      <c r="K1644" s="18">
        <f>Source!U565</f>
        <v>1.5087999999999999</v>
      </c>
    </row>
    <row r="1645" spans="1:22" ht="15" x14ac:dyDescent="0.25">
      <c r="A1645" s="21"/>
      <c r="B1645" s="21"/>
      <c r="C1645" s="21"/>
      <c r="D1645" s="21"/>
      <c r="E1645" s="21"/>
      <c r="F1645" s="21"/>
      <c r="G1645" s="21"/>
      <c r="H1645" s="21"/>
      <c r="I1645" s="52">
        <f>J1638+J1639+J1641+J1642+J1643</f>
        <v>1032.6399999999999</v>
      </c>
      <c r="J1645" s="52"/>
      <c r="K1645" s="22">
        <f>IF(Source!I565&lt;&gt;0, ROUND(I1645/Source!I565, 2), 0)</f>
        <v>25816</v>
      </c>
      <c r="P1645" s="19">
        <f>I1645</f>
        <v>1032.6399999999999</v>
      </c>
    </row>
    <row r="1646" spans="1:22" ht="66.75" x14ac:dyDescent="0.2">
      <c r="A1646" s="15">
        <v>223</v>
      </c>
      <c r="B1646" s="15" t="s">
        <v>3161</v>
      </c>
      <c r="C1646" s="15" t="str">
        <f>Source!G566</f>
        <v>Демонтаж трубопроводов из напорных полипропиленовых труб, наружным диаметром до 25 мм</v>
      </c>
      <c r="D1646" s="16" t="str">
        <f>Source!DW566</f>
        <v>100 м</v>
      </c>
      <c r="E1646" s="9">
        <f>Source!I566</f>
        <v>0.04</v>
      </c>
      <c r="F1646" s="18"/>
      <c r="G1646" s="17"/>
      <c r="H1646" s="9"/>
      <c r="I1646" s="9"/>
      <c r="J1646" s="18"/>
      <c r="K1646" s="18"/>
      <c r="Q1646">
        <f>ROUND((Source!BZ566/100)*ROUND((Source!AF566*Source!AV566)*Source!I566, 2), 2)</f>
        <v>236.86</v>
      </c>
      <c r="R1646">
        <f>Source!X566</f>
        <v>236.86</v>
      </c>
      <c r="S1646">
        <f>ROUND((Source!CA566/100)*ROUND((Source!AF566*Source!AV566)*Source!I566, 2), 2)</f>
        <v>33.840000000000003</v>
      </c>
      <c r="T1646">
        <f>Source!Y566</f>
        <v>33.840000000000003</v>
      </c>
      <c r="U1646">
        <f>ROUND((175/100)*ROUND((Source!AE566*Source!AV566)*Source!I566, 2), 2)</f>
        <v>107.28</v>
      </c>
      <c r="V1646">
        <f>ROUND((108/100)*ROUND(Source!CS566*Source!I566, 2), 2)</f>
        <v>66.2</v>
      </c>
    </row>
    <row r="1647" spans="1:22" ht="14.25" x14ac:dyDescent="0.2">
      <c r="A1647" s="15"/>
      <c r="B1647" s="15"/>
      <c r="C1647" s="15" t="s">
        <v>3132</v>
      </c>
      <c r="D1647" s="16"/>
      <c r="E1647" s="9"/>
      <c r="F1647" s="18">
        <f>Source!AO566</f>
        <v>42296.07</v>
      </c>
      <c r="G1647" s="17" t="str">
        <f>Source!DG566</f>
        <v>)*0,2</v>
      </c>
      <c r="H1647" s="9">
        <f>Source!AV566</f>
        <v>1</v>
      </c>
      <c r="I1647" s="9">
        <f>IF(Source!BA566&lt;&gt; 0, Source!BA566, 1)</f>
        <v>1</v>
      </c>
      <c r="J1647" s="18">
        <f>Source!S566</f>
        <v>338.37</v>
      </c>
      <c r="K1647" s="18"/>
    </row>
    <row r="1648" spans="1:22" ht="14.25" x14ac:dyDescent="0.2">
      <c r="A1648" s="15"/>
      <c r="B1648" s="15"/>
      <c r="C1648" s="15" t="s">
        <v>3139</v>
      </c>
      <c r="D1648" s="16"/>
      <c r="E1648" s="9"/>
      <c r="F1648" s="18">
        <f>Source!AM566</f>
        <v>11383.08</v>
      </c>
      <c r="G1648" s="17" t="str">
        <f>Source!DE566</f>
        <v>)*0,2</v>
      </c>
      <c r="H1648" s="9">
        <f>Source!AV566</f>
        <v>1</v>
      </c>
      <c r="I1648" s="9">
        <f>IF(Source!BB566&lt;&gt; 0, Source!BB566, 1)</f>
        <v>1</v>
      </c>
      <c r="J1648" s="18">
        <f>Source!Q566</f>
        <v>91.06</v>
      </c>
      <c r="K1648" s="18"/>
    </row>
    <row r="1649" spans="1:22" ht="14.25" x14ac:dyDescent="0.2">
      <c r="A1649" s="15"/>
      <c r="B1649" s="15"/>
      <c r="C1649" s="15" t="s">
        <v>3140</v>
      </c>
      <c r="D1649" s="16"/>
      <c r="E1649" s="9"/>
      <c r="F1649" s="18">
        <f>Source!AN566</f>
        <v>7662.87</v>
      </c>
      <c r="G1649" s="17" t="str">
        <f>Source!DF566</f>
        <v>)*0,2</v>
      </c>
      <c r="H1649" s="9">
        <f>Source!AV566</f>
        <v>1</v>
      </c>
      <c r="I1649" s="9">
        <f>IF(Source!BS566&lt;&gt; 0, Source!BS566, 1)</f>
        <v>1</v>
      </c>
      <c r="J1649" s="23">
        <f>Source!R566</f>
        <v>61.3</v>
      </c>
      <c r="K1649" s="18"/>
    </row>
    <row r="1650" spans="1:22" ht="14.25" x14ac:dyDescent="0.2">
      <c r="A1650" s="15"/>
      <c r="B1650" s="15"/>
      <c r="C1650" s="15" t="s">
        <v>3134</v>
      </c>
      <c r="D1650" s="16" t="s">
        <v>3135</v>
      </c>
      <c r="E1650" s="9">
        <f>Source!AT566</f>
        <v>70</v>
      </c>
      <c r="F1650" s="18"/>
      <c r="G1650" s="17"/>
      <c r="H1650" s="9"/>
      <c r="I1650" s="9"/>
      <c r="J1650" s="18">
        <f>SUM(R1646:R1649)</f>
        <v>236.86</v>
      </c>
      <c r="K1650" s="18"/>
    </row>
    <row r="1651" spans="1:22" ht="14.25" x14ac:dyDescent="0.2">
      <c r="A1651" s="15"/>
      <c r="B1651" s="15"/>
      <c r="C1651" s="15" t="s">
        <v>3136</v>
      </c>
      <c r="D1651" s="16" t="s">
        <v>3135</v>
      </c>
      <c r="E1651" s="9">
        <f>Source!AU566</f>
        <v>10</v>
      </c>
      <c r="F1651" s="18"/>
      <c r="G1651" s="17"/>
      <c r="H1651" s="9"/>
      <c r="I1651" s="9"/>
      <c r="J1651" s="18">
        <f>SUM(T1646:T1650)</f>
        <v>33.840000000000003</v>
      </c>
      <c r="K1651" s="18"/>
    </row>
    <row r="1652" spans="1:22" ht="14.25" x14ac:dyDescent="0.2">
      <c r="A1652" s="15"/>
      <c r="B1652" s="15"/>
      <c r="C1652" s="15" t="s">
        <v>3141</v>
      </c>
      <c r="D1652" s="16" t="s">
        <v>3135</v>
      </c>
      <c r="E1652" s="9">
        <f>108</f>
        <v>108</v>
      </c>
      <c r="F1652" s="18"/>
      <c r="G1652" s="17"/>
      <c r="H1652" s="9"/>
      <c r="I1652" s="9"/>
      <c r="J1652" s="18">
        <f>SUM(V1646:V1651)</f>
        <v>66.2</v>
      </c>
      <c r="K1652" s="18"/>
    </row>
    <row r="1653" spans="1:22" ht="14.25" x14ac:dyDescent="0.2">
      <c r="A1653" s="15"/>
      <c r="B1653" s="15"/>
      <c r="C1653" s="15" t="s">
        <v>3137</v>
      </c>
      <c r="D1653" s="16" t="s">
        <v>3138</v>
      </c>
      <c r="E1653" s="9">
        <f>Source!AQ566</f>
        <v>148.35</v>
      </c>
      <c r="F1653" s="18"/>
      <c r="G1653" s="17" t="str">
        <f>Source!DI566</f>
        <v>)*0,2</v>
      </c>
      <c r="H1653" s="9">
        <f>Source!AV566</f>
        <v>1</v>
      </c>
      <c r="I1653" s="9"/>
      <c r="J1653" s="18"/>
      <c r="K1653" s="18">
        <f>Source!U566</f>
        <v>1.1868000000000001</v>
      </c>
    </row>
    <row r="1654" spans="1:22" ht="15" x14ac:dyDescent="0.25">
      <c r="A1654" s="21"/>
      <c r="B1654" s="21"/>
      <c r="C1654" s="21"/>
      <c r="D1654" s="21"/>
      <c r="E1654" s="21"/>
      <c r="F1654" s="21"/>
      <c r="G1654" s="21"/>
      <c r="H1654" s="21"/>
      <c r="I1654" s="52">
        <f>J1647+J1648+J1650+J1651+J1652</f>
        <v>766.33</v>
      </c>
      <c r="J1654" s="52"/>
      <c r="K1654" s="22">
        <f>IF(Source!I566&lt;&gt;0, ROUND(I1654/Source!I566, 2), 0)</f>
        <v>19158.25</v>
      </c>
      <c r="P1654" s="19">
        <f>I1654</f>
        <v>766.33</v>
      </c>
    </row>
    <row r="1655" spans="1:22" ht="66.75" x14ac:dyDescent="0.2">
      <c r="A1655" s="15">
        <v>224</v>
      </c>
      <c r="B1655" s="15" t="s">
        <v>3162</v>
      </c>
      <c r="C1655" s="15" t="str">
        <f>Source!G567</f>
        <v>Демонтаж трубопроводов из напорных полипропиленовых труб, наружным диаметром до 32 мм</v>
      </c>
      <c r="D1655" s="16" t="str">
        <f>Source!DW567</f>
        <v>100 м</v>
      </c>
      <c r="E1655" s="9">
        <f>Source!I567</f>
        <v>0.02</v>
      </c>
      <c r="F1655" s="18"/>
      <c r="G1655" s="17"/>
      <c r="H1655" s="9"/>
      <c r="I1655" s="9"/>
      <c r="J1655" s="18"/>
      <c r="K1655" s="18"/>
      <c r="Q1655">
        <f>ROUND((Source!BZ567/100)*ROUND((Source!AF567*Source!AV567)*Source!I567, 2), 2)</f>
        <v>96.4</v>
      </c>
      <c r="R1655">
        <f>Source!X567</f>
        <v>96.4</v>
      </c>
      <c r="S1655">
        <f>ROUND((Source!CA567/100)*ROUND((Source!AF567*Source!AV567)*Source!I567, 2), 2)</f>
        <v>13.77</v>
      </c>
      <c r="T1655">
        <f>Source!Y567</f>
        <v>13.77</v>
      </c>
      <c r="U1655">
        <f>ROUND((175/100)*ROUND((Source!AE567*Source!AV567)*Source!I567, 2), 2)</f>
        <v>30.71</v>
      </c>
      <c r="V1655">
        <f>ROUND((108/100)*ROUND(Source!CS567*Source!I567, 2), 2)</f>
        <v>18.95</v>
      </c>
    </row>
    <row r="1656" spans="1:22" ht="14.25" x14ac:dyDescent="0.2">
      <c r="A1656" s="15"/>
      <c r="B1656" s="15"/>
      <c r="C1656" s="15" t="s">
        <v>3132</v>
      </c>
      <c r="D1656" s="16"/>
      <c r="E1656" s="9"/>
      <c r="F1656" s="18">
        <f>Source!AO567</f>
        <v>34427.03</v>
      </c>
      <c r="G1656" s="17" t="str">
        <f>Source!DG567</f>
        <v>)*0,2</v>
      </c>
      <c r="H1656" s="9">
        <f>Source!AV567</f>
        <v>1</v>
      </c>
      <c r="I1656" s="9">
        <f>IF(Source!BA567&lt;&gt; 0, Source!BA567, 1)</f>
        <v>1</v>
      </c>
      <c r="J1656" s="18">
        <f>Source!S567</f>
        <v>137.71</v>
      </c>
      <c r="K1656" s="18"/>
    </row>
    <row r="1657" spans="1:22" ht="14.25" x14ac:dyDescent="0.2">
      <c r="A1657" s="15"/>
      <c r="B1657" s="15"/>
      <c r="C1657" s="15" t="s">
        <v>3139</v>
      </c>
      <c r="D1657" s="16"/>
      <c r="E1657" s="9"/>
      <c r="F1657" s="18">
        <f>Source!AM567</f>
        <v>6515.83</v>
      </c>
      <c r="G1657" s="17" t="str">
        <f>Source!DE567</f>
        <v>)*0,2</v>
      </c>
      <c r="H1657" s="9">
        <f>Source!AV567</f>
        <v>1</v>
      </c>
      <c r="I1657" s="9">
        <f>IF(Source!BB567&lt;&gt; 0, Source!BB567, 1)</f>
        <v>1</v>
      </c>
      <c r="J1657" s="18">
        <f>Source!Q567</f>
        <v>26.06</v>
      </c>
      <c r="K1657" s="18"/>
    </row>
    <row r="1658" spans="1:22" ht="14.25" x14ac:dyDescent="0.2">
      <c r="A1658" s="15"/>
      <c r="B1658" s="15"/>
      <c r="C1658" s="15" t="s">
        <v>3140</v>
      </c>
      <c r="D1658" s="16"/>
      <c r="E1658" s="9"/>
      <c r="F1658" s="18">
        <f>Source!AN567</f>
        <v>4386.33</v>
      </c>
      <c r="G1658" s="17" t="str">
        <f>Source!DF567</f>
        <v>)*0,2</v>
      </c>
      <c r="H1658" s="9">
        <f>Source!AV567</f>
        <v>1</v>
      </c>
      <c r="I1658" s="9">
        <f>IF(Source!BS567&lt;&gt; 0, Source!BS567, 1)</f>
        <v>1</v>
      </c>
      <c r="J1658" s="23">
        <f>Source!R567</f>
        <v>17.55</v>
      </c>
      <c r="K1658" s="18"/>
    </row>
    <row r="1659" spans="1:22" ht="14.25" x14ac:dyDescent="0.2">
      <c r="A1659" s="15"/>
      <c r="B1659" s="15"/>
      <c r="C1659" s="15" t="s">
        <v>3134</v>
      </c>
      <c r="D1659" s="16" t="s">
        <v>3135</v>
      </c>
      <c r="E1659" s="9">
        <f>Source!AT567</f>
        <v>70</v>
      </c>
      <c r="F1659" s="18"/>
      <c r="G1659" s="17"/>
      <c r="H1659" s="9"/>
      <c r="I1659" s="9"/>
      <c r="J1659" s="18">
        <f>SUM(R1655:R1658)</f>
        <v>96.4</v>
      </c>
      <c r="K1659" s="18"/>
    </row>
    <row r="1660" spans="1:22" ht="14.25" x14ac:dyDescent="0.2">
      <c r="A1660" s="15"/>
      <c r="B1660" s="15"/>
      <c r="C1660" s="15" t="s">
        <v>3136</v>
      </c>
      <c r="D1660" s="16" t="s">
        <v>3135</v>
      </c>
      <c r="E1660" s="9">
        <f>Source!AU567</f>
        <v>10</v>
      </c>
      <c r="F1660" s="18"/>
      <c r="G1660" s="17"/>
      <c r="H1660" s="9"/>
      <c r="I1660" s="9"/>
      <c r="J1660" s="18">
        <f>SUM(T1655:T1659)</f>
        <v>13.77</v>
      </c>
      <c r="K1660" s="18"/>
    </row>
    <row r="1661" spans="1:22" ht="14.25" x14ac:dyDescent="0.2">
      <c r="A1661" s="15"/>
      <c r="B1661" s="15"/>
      <c r="C1661" s="15" t="s">
        <v>3141</v>
      </c>
      <c r="D1661" s="16" t="s">
        <v>3135</v>
      </c>
      <c r="E1661" s="9">
        <f>108</f>
        <v>108</v>
      </c>
      <c r="F1661" s="18"/>
      <c r="G1661" s="17"/>
      <c r="H1661" s="9"/>
      <c r="I1661" s="9"/>
      <c r="J1661" s="18">
        <f>SUM(V1655:V1660)</f>
        <v>18.95</v>
      </c>
      <c r="K1661" s="18"/>
    </row>
    <row r="1662" spans="1:22" ht="14.25" x14ac:dyDescent="0.2">
      <c r="A1662" s="15"/>
      <c r="B1662" s="15"/>
      <c r="C1662" s="15" t="s">
        <v>3137</v>
      </c>
      <c r="D1662" s="16" t="s">
        <v>3138</v>
      </c>
      <c r="E1662" s="9">
        <f>Source!AQ567</f>
        <v>120.75</v>
      </c>
      <c r="F1662" s="18"/>
      <c r="G1662" s="17" t="str">
        <f>Source!DI567</f>
        <v>)*0,2</v>
      </c>
      <c r="H1662" s="9">
        <f>Source!AV567</f>
        <v>1</v>
      </c>
      <c r="I1662" s="9"/>
      <c r="J1662" s="18"/>
      <c r="K1662" s="18">
        <f>Source!U567</f>
        <v>0.48300000000000004</v>
      </c>
    </row>
    <row r="1663" spans="1:22" ht="15" x14ac:dyDescent="0.25">
      <c r="A1663" s="21"/>
      <c r="B1663" s="21"/>
      <c r="C1663" s="21"/>
      <c r="D1663" s="21"/>
      <c r="E1663" s="21"/>
      <c r="F1663" s="21"/>
      <c r="G1663" s="21"/>
      <c r="H1663" s="21"/>
      <c r="I1663" s="52">
        <f>J1656+J1657+J1659+J1660+J1661</f>
        <v>292.89</v>
      </c>
      <c r="J1663" s="52"/>
      <c r="K1663" s="22">
        <f>IF(Source!I567&lt;&gt;0, ROUND(I1663/Source!I567, 2), 0)</f>
        <v>14644.5</v>
      </c>
      <c r="P1663" s="19">
        <f>I1663</f>
        <v>292.89</v>
      </c>
    </row>
    <row r="1664" spans="1:22" ht="57" x14ac:dyDescent="0.2">
      <c r="A1664" s="15">
        <v>225</v>
      </c>
      <c r="B1664" s="15" t="str">
        <f>Source!F568</f>
        <v>1.15-3103-4-2/1</v>
      </c>
      <c r="C1664" s="15" t="str">
        <f>Source!G568</f>
        <v>Прокладка трубопроводов из напорных полипропиленовых труб, наружным диаметром до 20 мм (без стоимости фасонных частей и арматуры)</v>
      </c>
      <c r="D1664" s="16" t="str">
        <f>Source!DW568</f>
        <v>100 м</v>
      </c>
      <c r="E1664" s="9">
        <f>Source!I568</f>
        <v>0.04</v>
      </c>
      <c r="F1664" s="18"/>
      <c r="G1664" s="17"/>
      <c r="H1664" s="9"/>
      <c r="I1664" s="9"/>
      <c r="J1664" s="18"/>
      <c r="K1664" s="18"/>
      <c r="Q1664">
        <f>ROUND((Source!BZ568/100)*ROUND((Source!AF568*Source!AV568)*Source!I568, 2), 2)</f>
        <v>1505.61</v>
      </c>
      <c r="R1664">
        <f>Source!X568</f>
        <v>1505.61</v>
      </c>
      <c r="S1664">
        <f>ROUND((Source!CA568/100)*ROUND((Source!AF568*Source!AV568)*Source!I568, 2), 2)</f>
        <v>215.09</v>
      </c>
      <c r="T1664">
        <f>Source!Y568</f>
        <v>215.09</v>
      </c>
      <c r="U1664">
        <f>ROUND((175/100)*ROUND((Source!AE568*Source!AV568)*Source!I568, 2), 2)</f>
        <v>881.06</v>
      </c>
      <c r="V1664">
        <f>ROUND((108/100)*ROUND(Source!CS568*Source!I568, 2), 2)</f>
        <v>543.74</v>
      </c>
    </row>
    <row r="1665" spans="1:22" ht="14.25" x14ac:dyDescent="0.2">
      <c r="A1665" s="15"/>
      <c r="B1665" s="15"/>
      <c r="C1665" s="15" t="s">
        <v>3132</v>
      </c>
      <c r="D1665" s="16"/>
      <c r="E1665" s="9"/>
      <c r="F1665" s="18">
        <f>Source!AO568</f>
        <v>53771.74</v>
      </c>
      <c r="G1665" s="17" t="str">
        <f>Source!DG568</f>
        <v/>
      </c>
      <c r="H1665" s="9">
        <f>Source!AV568</f>
        <v>1</v>
      </c>
      <c r="I1665" s="9">
        <f>IF(Source!BA568&lt;&gt; 0, Source!BA568, 1)</f>
        <v>1</v>
      </c>
      <c r="J1665" s="18">
        <f>Source!S568</f>
        <v>2150.87</v>
      </c>
      <c r="K1665" s="18"/>
    </row>
    <row r="1666" spans="1:22" ht="14.25" x14ac:dyDescent="0.2">
      <c r="A1666" s="15"/>
      <c r="B1666" s="15"/>
      <c r="C1666" s="15" t="s">
        <v>3139</v>
      </c>
      <c r="D1666" s="16"/>
      <c r="E1666" s="9"/>
      <c r="F1666" s="18">
        <f>Source!AM568</f>
        <v>18697.04</v>
      </c>
      <c r="G1666" s="17" t="str">
        <f>Source!DE568</f>
        <v/>
      </c>
      <c r="H1666" s="9">
        <f>Source!AV568</f>
        <v>1</v>
      </c>
      <c r="I1666" s="9">
        <f>IF(Source!BB568&lt;&gt; 0, Source!BB568, 1)</f>
        <v>1</v>
      </c>
      <c r="J1666" s="18">
        <f>Source!Q568</f>
        <v>747.88</v>
      </c>
      <c r="K1666" s="18"/>
    </row>
    <row r="1667" spans="1:22" ht="14.25" x14ac:dyDescent="0.2">
      <c r="A1667" s="15"/>
      <c r="B1667" s="15"/>
      <c r="C1667" s="15" t="s">
        <v>3140</v>
      </c>
      <c r="D1667" s="16"/>
      <c r="E1667" s="9"/>
      <c r="F1667" s="18">
        <f>Source!AN568</f>
        <v>12586.49</v>
      </c>
      <c r="G1667" s="17" t="str">
        <f>Source!DF568</f>
        <v/>
      </c>
      <c r="H1667" s="9">
        <f>Source!AV568</f>
        <v>1</v>
      </c>
      <c r="I1667" s="9">
        <f>IF(Source!BS568&lt;&gt; 0, Source!BS568, 1)</f>
        <v>1</v>
      </c>
      <c r="J1667" s="23">
        <f>Source!R568</f>
        <v>503.46</v>
      </c>
      <c r="K1667" s="18"/>
    </row>
    <row r="1668" spans="1:22" ht="14.25" x14ac:dyDescent="0.2">
      <c r="A1668" s="15"/>
      <c r="B1668" s="15"/>
      <c r="C1668" s="15" t="s">
        <v>3133</v>
      </c>
      <c r="D1668" s="16"/>
      <c r="E1668" s="9"/>
      <c r="F1668" s="18">
        <f>Source!AL568</f>
        <v>1902.23</v>
      </c>
      <c r="G1668" s="17" t="str">
        <f>Source!DD568</f>
        <v/>
      </c>
      <c r="H1668" s="9">
        <f>Source!AW568</f>
        <v>1</v>
      </c>
      <c r="I1668" s="9">
        <f>IF(Source!BC568&lt;&gt; 0, Source!BC568, 1)</f>
        <v>1</v>
      </c>
      <c r="J1668" s="18">
        <f>Source!P568</f>
        <v>76.09</v>
      </c>
      <c r="K1668" s="18"/>
    </row>
    <row r="1669" spans="1:22" ht="14.25" x14ac:dyDescent="0.2">
      <c r="A1669" s="15"/>
      <c r="B1669" s="15"/>
      <c r="C1669" s="15" t="s">
        <v>3134</v>
      </c>
      <c r="D1669" s="16" t="s">
        <v>3135</v>
      </c>
      <c r="E1669" s="9">
        <f>Source!AT568</f>
        <v>70</v>
      </c>
      <c r="F1669" s="18"/>
      <c r="G1669" s="17"/>
      <c r="H1669" s="9"/>
      <c r="I1669" s="9"/>
      <c r="J1669" s="18">
        <f>SUM(R1664:R1668)</f>
        <v>1505.61</v>
      </c>
      <c r="K1669" s="18"/>
    </row>
    <row r="1670" spans="1:22" ht="14.25" x14ac:dyDescent="0.2">
      <c r="A1670" s="15"/>
      <c r="B1670" s="15"/>
      <c r="C1670" s="15" t="s">
        <v>3136</v>
      </c>
      <c r="D1670" s="16" t="s">
        <v>3135</v>
      </c>
      <c r="E1670" s="9">
        <f>Source!AU568</f>
        <v>10</v>
      </c>
      <c r="F1670" s="18"/>
      <c r="G1670" s="17"/>
      <c r="H1670" s="9"/>
      <c r="I1670" s="9"/>
      <c r="J1670" s="18">
        <f>SUM(T1664:T1669)</f>
        <v>215.09</v>
      </c>
      <c r="K1670" s="18"/>
    </row>
    <row r="1671" spans="1:22" ht="14.25" x14ac:dyDescent="0.2">
      <c r="A1671" s="15"/>
      <c r="B1671" s="15"/>
      <c r="C1671" s="15" t="s">
        <v>3141</v>
      </c>
      <c r="D1671" s="16" t="s">
        <v>3135</v>
      </c>
      <c r="E1671" s="9">
        <f>108</f>
        <v>108</v>
      </c>
      <c r="F1671" s="18"/>
      <c r="G1671" s="17"/>
      <c r="H1671" s="9"/>
      <c r="I1671" s="9"/>
      <c r="J1671" s="18">
        <f>SUM(V1664:V1670)</f>
        <v>543.74</v>
      </c>
      <c r="K1671" s="18"/>
    </row>
    <row r="1672" spans="1:22" ht="14.25" x14ac:dyDescent="0.2">
      <c r="A1672" s="15"/>
      <c r="B1672" s="15"/>
      <c r="C1672" s="15" t="s">
        <v>3137</v>
      </c>
      <c r="D1672" s="16" t="s">
        <v>3138</v>
      </c>
      <c r="E1672" s="9">
        <f>Source!AQ568</f>
        <v>188.6</v>
      </c>
      <c r="F1672" s="18"/>
      <c r="G1672" s="17" t="str">
        <f>Source!DI568</f>
        <v/>
      </c>
      <c r="H1672" s="9">
        <f>Source!AV568</f>
        <v>1</v>
      </c>
      <c r="I1672" s="9"/>
      <c r="J1672" s="18"/>
      <c r="K1672" s="18">
        <f>Source!U568</f>
        <v>7.5439999999999996</v>
      </c>
    </row>
    <row r="1673" spans="1:22" ht="15" x14ac:dyDescent="0.25">
      <c r="A1673" s="21"/>
      <c r="B1673" s="21"/>
      <c r="C1673" s="21"/>
      <c r="D1673" s="21"/>
      <c r="E1673" s="21"/>
      <c r="F1673" s="21"/>
      <c r="G1673" s="21"/>
      <c r="H1673" s="21"/>
      <c r="I1673" s="52">
        <f>J1665+J1666+J1668+J1669+J1670+J1671</f>
        <v>5239.28</v>
      </c>
      <c r="J1673" s="52"/>
      <c r="K1673" s="22">
        <f>IF(Source!I568&lt;&gt;0, ROUND(I1673/Source!I568, 2), 0)</f>
        <v>130982</v>
      </c>
      <c r="P1673" s="19">
        <f>I1673</f>
        <v>5239.28</v>
      </c>
    </row>
    <row r="1674" spans="1:22" ht="42.75" x14ac:dyDescent="0.2">
      <c r="A1674" s="15">
        <v>226</v>
      </c>
      <c r="B1674" s="15" t="str">
        <f>Source!F569</f>
        <v>21.12-5-344</v>
      </c>
      <c r="C1674" s="15" t="str">
        <f>Source!G569</f>
        <v>Трубы напорные PN20 (ном. давление 20 атм.) из полипропилена PPRC, наружный диаметр 16 мм</v>
      </c>
      <c r="D1674" s="16" t="str">
        <f>Source!DW569</f>
        <v>м</v>
      </c>
      <c r="E1674" s="9">
        <f>Source!I569</f>
        <v>1.798</v>
      </c>
      <c r="F1674" s="18">
        <f>Source!AL569</f>
        <v>47.44</v>
      </c>
      <c r="G1674" s="17" t="str">
        <f>Source!DD569</f>
        <v/>
      </c>
      <c r="H1674" s="9">
        <f>Source!AW569</f>
        <v>1</v>
      </c>
      <c r="I1674" s="9">
        <f>IF(Source!BC569&lt;&gt; 0, Source!BC569, 1)</f>
        <v>1</v>
      </c>
      <c r="J1674" s="18">
        <f>Source!P569</f>
        <v>85.3</v>
      </c>
      <c r="K1674" s="18"/>
      <c r="Q1674">
        <f>ROUND((Source!BZ569/100)*ROUND((Source!AF569*Source!AV569)*Source!I569, 2), 2)</f>
        <v>0</v>
      </c>
      <c r="R1674">
        <f>Source!X569</f>
        <v>0</v>
      </c>
      <c r="S1674">
        <f>ROUND((Source!CA569/100)*ROUND((Source!AF569*Source!AV569)*Source!I569, 2), 2)</f>
        <v>0</v>
      </c>
      <c r="T1674">
        <f>Source!Y569</f>
        <v>0</v>
      </c>
      <c r="U1674">
        <f>ROUND((175/100)*ROUND((Source!AE569*Source!AV569)*Source!I569, 2), 2)</f>
        <v>0</v>
      </c>
      <c r="V1674">
        <f>ROUND((108/100)*ROUND(Source!CS569*Source!I569, 2), 2)</f>
        <v>0</v>
      </c>
    </row>
    <row r="1675" spans="1:22" ht="15" x14ac:dyDescent="0.25">
      <c r="A1675" s="21"/>
      <c r="B1675" s="21"/>
      <c r="C1675" s="21"/>
      <c r="D1675" s="21"/>
      <c r="E1675" s="21"/>
      <c r="F1675" s="21"/>
      <c r="G1675" s="21"/>
      <c r="H1675" s="21"/>
      <c r="I1675" s="52">
        <f>J1674</f>
        <v>85.3</v>
      </c>
      <c r="J1675" s="52"/>
      <c r="K1675" s="22">
        <f>IF(Source!I569&lt;&gt;0, ROUND(I1675/Source!I569, 2), 0)</f>
        <v>47.44</v>
      </c>
      <c r="P1675" s="19">
        <f>I1675</f>
        <v>85.3</v>
      </c>
    </row>
    <row r="1676" spans="1:22" ht="57" x14ac:dyDescent="0.2">
      <c r="A1676" s="15">
        <v>227</v>
      </c>
      <c r="B1676" s="15" t="str">
        <f>Source!F570</f>
        <v>21.12-5-342</v>
      </c>
      <c r="C1676" s="15" t="str">
        <f>Source!G570</f>
        <v>Муфта комбинированная из сополимера полипропилена "Рандом Сополимер" РР-R тип 3 (PRC-R), наружная резьба, диаметр 16-25мм</v>
      </c>
      <c r="D1676" s="16" t="str">
        <f>Source!DW570</f>
        <v>шт.</v>
      </c>
      <c r="E1676" s="9">
        <f>Source!I570</f>
        <v>1</v>
      </c>
      <c r="F1676" s="18">
        <f>Source!AL570</f>
        <v>57.86</v>
      </c>
      <c r="G1676" s="17" t="str">
        <f>Source!DD570</f>
        <v/>
      </c>
      <c r="H1676" s="9">
        <f>Source!AW570</f>
        <v>1</v>
      </c>
      <c r="I1676" s="9">
        <f>IF(Source!BC570&lt;&gt; 0, Source!BC570, 1)</f>
        <v>1</v>
      </c>
      <c r="J1676" s="18">
        <f>Source!P570</f>
        <v>57.86</v>
      </c>
      <c r="K1676" s="18"/>
      <c r="Q1676">
        <f>ROUND((Source!BZ570/100)*ROUND((Source!AF570*Source!AV570)*Source!I570, 2), 2)</f>
        <v>0</v>
      </c>
      <c r="R1676">
        <f>Source!X570</f>
        <v>0</v>
      </c>
      <c r="S1676">
        <f>ROUND((Source!CA570/100)*ROUND((Source!AF570*Source!AV570)*Source!I570, 2), 2)</f>
        <v>0</v>
      </c>
      <c r="T1676">
        <f>Source!Y570</f>
        <v>0</v>
      </c>
      <c r="U1676">
        <f>ROUND((175/100)*ROUND((Source!AE570*Source!AV570)*Source!I570, 2), 2)</f>
        <v>0</v>
      </c>
      <c r="V1676">
        <f>ROUND((108/100)*ROUND(Source!CS570*Source!I570, 2), 2)</f>
        <v>0</v>
      </c>
    </row>
    <row r="1677" spans="1:22" ht="15" x14ac:dyDescent="0.25">
      <c r="A1677" s="21"/>
      <c r="B1677" s="21"/>
      <c r="C1677" s="21"/>
      <c r="D1677" s="21"/>
      <c r="E1677" s="21"/>
      <c r="F1677" s="21"/>
      <c r="G1677" s="21"/>
      <c r="H1677" s="21"/>
      <c r="I1677" s="52">
        <f>J1676</f>
        <v>57.86</v>
      </c>
      <c r="J1677" s="52"/>
      <c r="K1677" s="22">
        <f>IF(Source!I570&lt;&gt;0, ROUND(I1677/Source!I570, 2), 0)</f>
        <v>57.86</v>
      </c>
      <c r="P1677" s="19">
        <f>I1677</f>
        <v>57.86</v>
      </c>
    </row>
    <row r="1678" spans="1:22" ht="57" x14ac:dyDescent="0.2">
      <c r="A1678" s="15">
        <v>228</v>
      </c>
      <c r="B1678" s="15" t="str">
        <f>Source!F571</f>
        <v>21.12-5-388</v>
      </c>
      <c r="C1678" s="15" t="str">
        <f>Source!G571</f>
        <v>Муфта комбинированная разъемная из сополимера полипропилена "Рандом Сополимер" РР-R тип 3 (PRC-R), наружная резьба, диаметр 16-20мм</v>
      </c>
      <c r="D1678" s="16" t="str">
        <f>Source!DW571</f>
        <v>шт.</v>
      </c>
      <c r="E1678" s="9">
        <f>Source!I571</f>
        <v>1</v>
      </c>
      <c r="F1678" s="18">
        <f>Source!AL571</f>
        <v>167.47</v>
      </c>
      <c r="G1678" s="17" t="str">
        <f>Source!DD571</f>
        <v/>
      </c>
      <c r="H1678" s="9">
        <f>Source!AW571</f>
        <v>1</v>
      </c>
      <c r="I1678" s="9">
        <f>IF(Source!BC571&lt;&gt; 0, Source!BC571, 1)</f>
        <v>1</v>
      </c>
      <c r="J1678" s="18">
        <f>Source!P571</f>
        <v>167.47</v>
      </c>
      <c r="K1678" s="18"/>
      <c r="Q1678">
        <f>ROUND((Source!BZ571/100)*ROUND((Source!AF571*Source!AV571)*Source!I571, 2), 2)</f>
        <v>0</v>
      </c>
      <c r="R1678">
        <f>Source!X571</f>
        <v>0</v>
      </c>
      <c r="S1678">
        <f>ROUND((Source!CA571/100)*ROUND((Source!AF571*Source!AV571)*Source!I571, 2), 2)</f>
        <v>0</v>
      </c>
      <c r="T1678">
        <f>Source!Y571</f>
        <v>0</v>
      </c>
      <c r="U1678">
        <f>ROUND((175/100)*ROUND((Source!AE571*Source!AV571)*Source!I571, 2), 2)</f>
        <v>0</v>
      </c>
      <c r="V1678">
        <f>ROUND((108/100)*ROUND(Source!CS571*Source!I571, 2), 2)</f>
        <v>0</v>
      </c>
    </row>
    <row r="1679" spans="1:22" ht="15" x14ac:dyDescent="0.25">
      <c r="A1679" s="21"/>
      <c r="B1679" s="21"/>
      <c r="C1679" s="21"/>
      <c r="D1679" s="21"/>
      <c r="E1679" s="21"/>
      <c r="F1679" s="21"/>
      <c r="G1679" s="21"/>
      <c r="H1679" s="21"/>
      <c r="I1679" s="52">
        <f>J1678</f>
        <v>167.47</v>
      </c>
      <c r="J1679" s="52"/>
      <c r="K1679" s="22">
        <f>IF(Source!I571&lt;&gt;0, ROUND(I1679/Source!I571, 2), 0)</f>
        <v>167.47</v>
      </c>
      <c r="P1679" s="19">
        <f>I1679</f>
        <v>167.47</v>
      </c>
    </row>
    <row r="1680" spans="1:22" ht="57" x14ac:dyDescent="0.2">
      <c r="A1680" s="15">
        <v>229</v>
      </c>
      <c r="B1680" s="15" t="str">
        <f>Source!F572</f>
        <v>21.12-5-374</v>
      </c>
      <c r="C1680" s="15" t="str">
        <f>Source!G572</f>
        <v>Муфта соединительная из сополимера полипропилена "Рандом Сополимер" РР-R тип 3 (PRC-R), наружный диаметр 16мм</v>
      </c>
      <c r="D1680" s="16" t="str">
        <f>Source!DW572</f>
        <v>шт.</v>
      </c>
      <c r="E1680" s="9">
        <f>Source!I572</f>
        <v>1</v>
      </c>
      <c r="F1680" s="18">
        <f>Source!AL572</f>
        <v>4.26</v>
      </c>
      <c r="G1680" s="17" t="str">
        <f>Source!DD572</f>
        <v/>
      </c>
      <c r="H1680" s="9">
        <f>Source!AW572</f>
        <v>1</v>
      </c>
      <c r="I1680" s="9">
        <f>IF(Source!BC572&lt;&gt; 0, Source!BC572, 1)</f>
        <v>1</v>
      </c>
      <c r="J1680" s="18">
        <f>Source!P572</f>
        <v>4.26</v>
      </c>
      <c r="K1680" s="18"/>
      <c r="Q1680">
        <f>ROUND((Source!BZ572/100)*ROUND((Source!AF572*Source!AV572)*Source!I572, 2), 2)</f>
        <v>0</v>
      </c>
      <c r="R1680">
        <f>Source!X572</f>
        <v>0</v>
      </c>
      <c r="S1680">
        <f>ROUND((Source!CA572/100)*ROUND((Source!AF572*Source!AV572)*Source!I572, 2), 2)</f>
        <v>0</v>
      </c>
      <c r="T1680">
        <f>Source!Y572</f>
        <v>0</v>
      </c>
      <c r="U1680">
        <f>ROUND((175/100)*ROUND((Source!AE572*Source!AV572)*Source!I572, 2), 2)</f>
        <v>0</v>
      </c>
      <c r="V1680">
        <f>ROUND((108/100)*ROUND(Source!CS572*Source!I572, 2), 2)</f>
        <v>0</v>
      </c>
    </row>
    <row r="1681" spans="1:22" ht="15" x14ac:dyDescent="0.25">
      <c r="A1681" s="21"/>
      <c r="B1681" s="21"/>
      <c r="C1681" s="21"/>
      <c r="D1681" s="21"/>
      <c r="E1681" s="21"/>
      <c r="F1681" s="21"/>
      <c r="G1681" s="21"/>
      <c r="H1681" s="21"/>
      <c r="I1681" s="52">
        <f>J1680</f>
        <v>4.26</v>
      </c>
      <c r="J1681" s="52"/>
      <c r="K1681" s="22">
        <f>IF(Source!I572&lt;&gt;0, ROUND(I1681/Source!I572, 2), 0)</f>
        <v>4.26</v>
      </c>
      <c r="P1681" s="19">
        <f>I1681</f>
        <v>4.26</v>
      </c>
    </row>
    <row r="1682" spans="1:22" ht="42.75" x14ac:dyDescent="0.2">
      <c r="A1682" s="15">
        <v>230</v>
      </c>
      <c r="B1682" s="15" t="str">
        <f>Source!F573</f>
        <v>21.12-5-343</v>
      </c>
      <c r="C1682" s="15" t="str">
        <f>Source!G573</f>
        <v>Тройник из сополимера полипропилена "Рандом Сополимер" РР-R тип 3 (PRC-R), диаметр 16-16-16мм</v>
      </c>
      <c r="D1682" s="16" t="str">
        <f>Source!DW573</f>
        <v>шт.</v>
      </c>
      <c r="E1682" s="9">
        <f>Source!I573</f>
        <v>1</v>
      </c>
      <c r="F1682" s="18">
        <f>Source!AL573</f>
        <v>13.61</v>
      </c>
      <c r="G1682" s="17" t="str">
        <f>Source!DD573</f>
        <v/>
      </c>
      <c r="H1682" s="9">
        <f>Source!AW573</f>
        <v>1</v>
      </c>
      <c r="I1682" s="9">
        <f>IF(Source!BC573&lt;&gt; 0, Source!BC573, 1)</f>
        <v>1</v>
      </c>
      <c r="J1682" s="18">
        <f>Source!P573</f>
        <v>13.61</v>
      </c>
      <c r="K1682" s="18"/>
      <c r="Q1682">
        <f>ROUND((Source!BZ573/100)*ROUND((Source!AF573*Source!AV573)*Source!I573, 2), 2)</f>
        <v>0</v>
      </c>
      <c r="R1682">
        <f>Source!X573</f>
        <v>0</v>
      </c>
      <c r="S1682">
        <f>ROUND((Source!CA573/100)*ROUND((Source!AF573*Source!AV573)*Source!I573, 2), 2)</f>
        <v>0</v>
      </c>
      <c r="T1682">
        <f>Source!Y573</f>
        <v>0</v>
      </c>
      <c r="U1682">
        <f>ROUND((175/100)*ROUND((Source!AE573*Source!AV573)*Source!I573, 2), 2)</f>
        <v>0</v>
      </c>
      <c r="V1682">
        <f>ROUND((108/100)*ROUND(Source!CS573*Source!I573, 2), 2)</f>
        <v>0</v>
      </c>
    </row>
    <row r="1683" spans="1:22" ht="15" x14ac:dyDescent="0.25">
      <c r="A1683" s="21"/>
      <c r="B1683" s="21"/>
      <c r="C1683" s="21"/>
      <c r="D1683" s="21"/>
      <c r="E1683" s="21"/>
      <c r="F1683" s="21"/>
      <c r="G1683" s="21"/>
      <c r="H1683" s="21"/>
      <c r="I1683" s="52">
        <f>J1682</f>
        <v>13.61</v>
      </c>
      <c r="J1683" s="52"/>
      <c r="K1683" s="22">
        <f>IF(Source!I573&lt;&gt;0, ROUND(I1683/Source!I573, 2), 0)</f>
        <v>13.61</v>
      </c>
      <c r="P1683" s="19">
        <f>I1683</f>
        <v>13.61</v>
      </c>
    </row>
    <row r="1684" spans="1:22" ht="57" x14ac:dyDescent="0.2">
      <c r="A1684" s="15">
        <v>231</v>
      </c>
      <c r="B1684" s="15" t="str">
        <f>Source!F574</f>
        <v>21.12-5-410</v>
      </c>
      <c r="C1684" s="15" t="str">
        <f>Source!G574</f>
        <v>Угольник 90° из сополимера полипропилена "Рандом Сополимер" РР-R тип 3 (PRC-R), наружный диаметр 16мм</v>
      </c>
      <c r="D1684" s="16" t="str">
        <f>Source!DW574</f>
        <v>шт.</v>
      </c>
      <c r="E1684" s="9">
        <f>Source!I574</f>
        <v>1</v>
      </c>
      <c r="F1684" s="18">
        <f>Source!AL574</f>
        <v>4.82</v>
      </c>
      <c r="G1684" s="17" t="str">
        <f>Source!DD574</f>
        <v/>
      </c>
      <c r="H1684" s="9">
        <f>Source!AW574</f>
        <v>1</v>
      </c>
      <c r="I1684" s="9">
        <f>IF(Source!BC574&lt;&gt; 0, Source!BC574, 1)</f>
        <v>1</v>
      </c>
      <c r="J1684" s="18">
        <f>Source!P574</f>
        <v>4.82</v>
      </c>
      <c r="K1684" s="18"/>
      <c r="Q1684">
        <f>ROUND((Source!BZ574/100)*ROUND((Source!AF574*Source!AV574)*Source!I574, 2), 2)</f>
        <v>0</v>
      </c>
      <c r="R1684">
        <f>Source!X574</f>
        <v>0</v>
      </c>
      <c r="S1684">
        <f>ROUND((Source!CA574/100)*ROUND((Source!AF574*Source!AV574)*Source!I574, 2), 2)</f>
        <v>0</v>
      </c>
      <c r="T1684">
        <f>Source!Y574</f>
        <v>0</v>
      </c>
      <c r="U1684">
        <f>ROUND((175/100)*ROUND((Source!AE574*Source!AV574)*Source!I574, 2), 2)</f>
        <v>0</v>
      </c>
      <c r="V1684">
        <f>ROUND((108/100)*ROUND(Source!CS574*Source!I574, 2), 2)</f>
        <v>0</v>
      </c>
    </row>
    <row r="1685" spans="1:22" ht="15" x14ac:dyDescent="0.25">
      <c r="A1685" s="21"/>
      <c r="B1685" s="21"/>
      <c r="C1685" s="21"/>
      <c r="D1685" s="21"/>
      <c r="E1685" s="21"/>
      <c r="F1685" s="21"/>
      <c r="G1685" s="21"/>
      <c r="H1685" s="21"/>
      <c r="I1685" s="52">
        <f>J1684</f>
        <v>4.82</v>
      </c>
      <c r="J1685" s="52"/>
      <c r="K1685" s="22">
        <f>IF(Source!I574&lt;&gt;0, ROUND(I1685/Source!I574, 2), 0)</f>
        <v>4.82</v>
      </c>
      <c r="P1685" s="19">
        <f>I1685</f>
        <v>4.82</v>
      </c>
    </row>
    <row r="1686" spans="1:22" ht="42.75" x14ac:dyDescent="0.2">
      <c r="A1686" s="15">
        <v>232</v>
      </c>
      <c r="B1686" s="15" t="str">
        <f>Source!F575</f>
        <v>21.12-5-345</v>
      </c>
      <c r="C1686" s="15" t="str">
        <f>Source!G575</f>
        <v>Трубы напорные PN20 (ном. давление 20 атм.) из полипропилена PPRC, наружный диаметр 20 мм</v>
      </c>
      <c r="D1686" s="16" t="str">
        <f>Source!DW575</f>
        <v>м</v>
      </c>
      <c r="E1686" s="9">
        <f>Source!I575</f>
        <v>1.798</v>
      </c>
      <c r="F1686" s="18">
        <f>Source!AL575</f>
        <v>50.27</v>
      </c>
      <c r="G1686" s="17" t="str">
        <f>Source!DD575</f>
        <v/>
      </c>
      <c r="H1686" s="9">
        <f>Source!AW575</f>
        <v>1</v>
      </c>
      <c r="I1686" s="9">
        <f>IF(Source!BC575&lt;&gt; 0, Source!BC575, 1)</f>
        <v>1</v>
      </c>
      <c r="J1686" s="18">
        <f>Source!P575</f>
        <v>90.39</v>
      </c>
      <c r="K1686" s="18"/>
      <c r="Q1686">
        <f>ROUND((Source!BZ575/100)*ROUND((Source!AF575*Source!AV575)*Source!I575, 2), 2)</f>
        <v>0</v>
      </c>
      <c r="R1686">
        <f>Source!X575</f>
        <v>0</v>
      </c>
      <c r="S1686">
        <f>ROUND((Source!CA575/100)*ROUND((Source!AF575*Source!AV575)*Source!I575, 2), 2)</f>
        <v>0</v>
      </c>
      <c r="T1686">
        <f>Source!Y575</f>
        <v>0</v>
      </c>
      <c r="U1686">
        <f>ROUND((175/100)*ROUND((Source!AE575*Source!AV575)*Source!I575, 2), 2)</f>
        <v>0</v>
      </c>
      <c r="V1686">
        <f>ROUND((108/100)*ROUND(Source!CS575*Source!I575, 2), 2)</f>
        <v>0</v>
      </c>
    </row>
    <row r="1687" spans="1:22" ht="15" x14ac:dyDescent="0.25">
      <c r="A1687" s="21"/>
      <c r="B1687" s="21"/>
      <c r="C1687" s="21"/>
      <c r="D1687" s="21"/>
      <c r="E1687" s="21"/>
      <c r="F1687" s="21"/>
      <c r="G1687" s="21"/>
      <c r="H1687" s="21"/>
      <c r="I1687" s="52">
        <f>J1686</f>
        <v>90.39</v>
      </c>
      <c r="J1687" s="52"/>
      <c r="K1687" s="22">
        <f>IF(Source!I575&lt;&gt;0, ROUND(I1687/Source!I575, 2), 0)</f>
        <v>50.27</v>
      </c>
      <c r="P1687" s="19">
        <f>I1687</f>
        <v>90.39</v>
      </c>
    </row>
    <row r="1688" spans="1:22" ht="57" x14ac:dyDescent="0.2">
      <c r="A1688" s="15">
        <v>233</v>
      </c>
      <c r="B1688" s="15" t="str">
        <f>Source!F576</f>
        <v>21.12-5-383</v>
      </c>
      <c r="C1688" s="15" t="str">
        <f>Source!G576</f>
        <v>Муфта комбинированная из сополимера полипропилена "Рандом Сополимер" РР-R тип 3 (PRC-R), наружная резьба, диаметр 20-25мм</v>
      </c>
      <c r="D1688" s="16" t="str">
        <f>Source!DW576</f>
        <v>шт.</v>
      </c>
      <c r="E1688" s="9">
        <f>Source!I576</f>
        <v>1</v>
      </c>
      <c r="F1688" s="18">
        <f>Source!AL576</f>
        <v>83.88</v>
      </c>
      <c r="G1688" s="17" t="str">
        <f>Source!DD576</f>
        <v/>
      </c>
      <c r="H1688" s="9">
        <f>Source!AW576</f>
        <v>1</v>
      </c>
      <c r="I1688" s="9">
        <f>IF(Source!BC576&lt;&gt; 0, Source!BC576, 1)</f>
        <v>1</v>
      </c>
      <c r="J1688" s="18">
        <f>Source!P576</f>
        <v>83.88</v>
      </c>
      <c r="K1688" s="18"/>
      <c r="Q1688">
        <f>ROUND((Source!BZ576/100)*ROUND((Source!AF576*Source!AV576)*Source!I576, 2), 2)</f>
        <v>0</v>
      </c>
      <c r="R1688">
        <f>Source!X576</f>
        <v>0</v>
      </c>
      <c r="S1688">
        <f>ROUND((Source!CA576/100)*ROUND((Source!AF576*Source!AV576)*Source!I576, 2), 2)</f>
        <v>0</v>
      </c>
      <c r="T1688">
        <f>Source!Y576</f>
        <v>0</v>
      </c>
      <c r="U1688">
        <f>ROUND((175/100)*ROUND((Source!AE576*Source!AV576)*Source!I576, 2), 2)</f>
        <v>0</v>
      </c>
      <c r="V1688">
        <f>ROUND((108/100)*ROUND(Source!CS576*Source!I576, 2), 2)</f>
        <v>0</v>
      </c>
    </row>
    <row r="1689" spans="1:22" ht="15" x14ac:dyDescent="0.25">
      <c r="A1689" s="21"/>
      <c r="B1689" s="21"/>
      <c r="C1689" s="21"/>
      <c r="D1689" s="21"/>
      <c r="E1689" s="21"/>
      <c r="F1689" s="21"/>
      <c r="G1689" s="21"/>
      <c r="H1689" s="21"/>
      <c r="I1689" s="52">
        <f>J1688</f>
        <v>83.88</v>
      </c>
      <c r="J1689" s="52"/>
      <c r="K1689" s="22">
        <f>IF(Source!I576&lt;&gt;0, ROUND(I1689/Source!I576, 2), 0)</f>
        <v>83.88</v>
      </c>
      <c r="P1689" s="19">
        <f>I1689</f>
        <v>83.88</v>
      </c>
    </row>
    <row r="1690" spans="1:22" ht="57" x14ac:dyDescent="0.2">
      <c r="A1690" s="15">
        <v>234</v>
      </c>
      <c r="B1690" s="15" t="str">
        <f>Source!F577</f>
        <v>21.12-5-384</v>
      </c>
      <c r="C1690" s="15" t="str">
        <f>Source!G577</f>
        <v>Муфта комбинированная из сополимера полипропилена "Рандом Сополимер" РР-R тип 3 (PRC-R), наружная резьба, диаметр 20-32мм</v>
      </c>
      <c r="D1690" s="16" t="str">
        <f>Source!DW577</f>
        <v>шт.</v>
      </c>
      <c r="E1690" s="9">
        <f>Source!I577</f>
        <v>1</v>
      </c>
      <c r="F1690" s="18">
        <f>Source!AL577</f>
        <v>88.91</v>
      </c>
      <c r="G1690" s="17" t="str">
        <f>Source!DD577</f>
        <v/>
      </c>
      <c r="H1690" s="9">
        <f>Source!AW577</f>
        <v>1</v>
      </c>
      <c r="I1690" s="9">
        <f>IF(Source!BC577&lt;&gt; 0, Source!BC577, 1)</f>
        <v>1</v>
      </c>
      <c r="J1690" s="18">
        <f>Source!P577</f>
        <v>88.91</v>
      </c>
      <c r="K1690" s="18"/>
      <c r="Q1690">
        <f>ROUND((Source!BZ577/100)*ROUND((Source!AF577*Source!AV577)*Source!I577, 2), 2)</f>
        <v>0</v>
      </c>
      <c r="R1690">
        <f>Source!X577</f>
        <v>0</v>
      </c>
      <c r="S1690">
        <f>ROUND((Source!CA577/100)*ROUND((Source!AF577*Source!AV577)*Source!I577, 2), 2)</f>
        <v>0</v>
      </c>
      <c r="T1690">
        <f>Source!Y577</f>
        <v>0</v>
      </c>
      <c r="U1690">
        <f>ROUND((175/100)*ROUND((Source!AE577*Source!AV577)*Source!I577, 2), 2)</f>
        <v>0</v>
      </c>
      <c r="V1690">
        <f>ROUND((108/100)*ROUND(Source!CS577*Source!I577, 2), 2)</f>
        <v>0</v>
      </c>
    </row>
    <row r="1691" spans="1:22" ht="15" x14ac:dyDescent="0.25">
      <c r="A1691" s="21"/>
      <c r="B1691" s="21"/>
      <c r="C1691" s="21"/>
      <c r="D1691" s="21"/>
      <c r="E1691" s="21"/>
      <c r="F1691" s="21"/>
      <c r="G1691" s="21"/>
      <c r="H1691" s="21"/>
      <c r="I1691" s="52">
        <f>J1690</f>
        <v>88.91</v>
      </c>
      <c r="J1691" s="52"/>
      <c r="K1691" s="22">
        <f>IF(Source!I577&lt;&gt;0, ROUND(I1691/Source!I577, 2), 0)</f>
        <v>88.91</v>
      </c>
      <c r="P1691" s="19">
        <f>I1691</f>
        <v>88.91</v>
      </c>
    </row>
    <row r="1692" spans="1:22" ht="57" x14ac:dyDescent="0.2">
      <c r="A1692" s="15">
        <v>235</v>
      </c>
      <c r="B1692" s="15" t="str">
        <f>Source!F578</f>
        <v>21.12-5-388</v>
      </c>
      <c r="C1692" s="15" t="str">
        <f>Source!G578</f>
        <v>Муфта комбинированная разъемная из сополимера полипропилена "Рандом Сополимер" РР-R тип 3 (PRC-R), наружная резьба, диаметр 20-20мм</v>
      </c>
      <c r="D1692" s="16" t="str">
        <f>Source!DW578</f>
        <v>шт.</v>
      </c>
      <c r="E1692" s="9">
        <f>Source!I578</f>
        <v>1</v>
      </c>
      <c r="F1692" s="18">
        <f>Source!AL578</f>
        <v>167.47</v>
      </c>
      <c r="G1692" s="17" t="str">
        <f>Source!DD578</f>
        <v/>
      </c>
      <c r="H1692" s="9">
        <f>Source!AW578</f>
        <v>1</v>
      </c>
      <c r="I1692" s="9">
        <f>IF(Source!BC578&lt;&gt; 0, Source!BC578, 1)</f>
        <v>1</v>
      </c>
      <c r="J1692" s="18">
        <f>Source!P578</f>
        <v>167.47</v>
      </c>
      <c r="K1692" s="18"/>
      <c r="Q1692">
        <f>ROUND((Source!BZ578/100)*ROUND((Source!AF578*Source!AV578)*Source!I578, 2), 2)</f>
        <v>0</v>
      </c>
      <c r="R1692">
        <f>Source!X578</f>
        <v>0</v>
      </c>
      <c r="S1692">
        <f>ROUND((Source!CA578/100)*ROUND((Source!AF578*Source!AV578)*Source!I578, 2), 2)</f>
        <v>0</v>
      </c>
      <c r="T1692">
        <f>Source!Y578</f>
        <v>0</v>
      </c>
      <c r="U1692">
        <f>ROUND((175/100)*ROUND((Source!AE578*Source!AV578)*Source!I578, 2), 2)</f>
        <v>0</v>
      </c>
      <c r="V1692">
        <f>ROUND((108/100)*ROUND(Source!CS578*Source!I578, 2), 2)</f>
        <v>0</v>
      </c>
    </row>
    <row r="1693" spans="1:22" ht="15" x14ac:dyDescent="0.25">
      <c r="A1693" s="21"/>
      <c r="B1693" s="21"/>
      <c r="C1693" s="21"/>
      <c r="D1693" s="21"/>
      <c r="E1693" s="21"/>
      <c r="F1693" s="21"/>
      <c r="G1693" s="21"/>
      <c r="H1693" s="21"/>
      <c r="I1693" s="52">
        <f>J1692</f>
        <v>167.47</v>
      </c>
      <c r="J1693" s="52"/>
      <c r="K1693" s="22">
        <f>IF(Source!I578&lt;&gt;0, ROUND(I1693/Source!I578, 2), 0)</f>
        <v>167.47</v>
      </c>
      <c r="P1693" s="19">
        <f>I1693</f>
        <v>167.47</v>
      </c>
    </row>
    <row r="1694" spans="1:22" ht="57" x14ac:dyDescent="0.2">
      <c r="A1694" s="15">
        <v>236</v>
      </c>
      <c r="B1694" s="15" t="str">
        <f>Source!F579</f>
        <v>21.12-5-389</v>
      </c>
      <c r="C1694" s="15" t="str">
        <f>Source!G579</f>
        <v>Муфта комбинированная разъемная из сополимера полипропилена "Рандом Сополимер" РР-R тип 3 (PRC-R), наружная резьба, диаметр 20-25мм</v>
      </c>
      <c r="D1694" s="16" t="str">
        <f>Source!DW579</f>
        <v>шт.</v>
      </c>
      <c r="E1694" s="9">
        <f>Source!I579</f>
        <v>1</v>
      </c>
      <c r="F1694" s="18">
        <f>Source!AL579</f>
        <v>344.88</v>
      </c>
      <c r="G1694" s="17" t="str">
        <f>Source!DD579</f>
        <v/>
      </c>
      <c r="H1694" s="9">
        <f>Source!AW579</f>
        <v>1</v>
      </c>
      <c r="I1694" s="9">
        <f>IF(Source!BC579&lt;&gt; 0, Source!BC579, 1)</f>
        <v>1</v>
      </c>
      <c r="J1694" s="18">
        <f>Source!P579</f>
        <v>344.88</v>
      </c>
      <c r="K1694" s="18"/>
      <c r="Q1694">
        <f>ROUND((Source!BZ579/100)*ROUND((Source!AF579*Source!AV579)*Source!I579, 2), 2)</f>
        <v>0</v>
      </c>
      <c r="R1694">
        <f>Source!X579</f>
        <v>0</v>
      </c>
      <c r="S1694">
        <f>ROUND((Source!CA579/100)*ROUND((Source!AF579*Source!AV579)*Source!I579, 2), 2)</f>
        <v>0</v>
      </c>
      <c r="T1694">
        <f>Source!Y579</f>
        <v>0</v>
      </c>
      <c r="U1694">
        <f>ROUND((175/100)*ROUND((Source!AE579*Source!AV579)*Source!I579, 2), 2)</f>
        <v>0</v>
      </c>
      <c r="V1694">
        <f>ROUND((108/100)*ROUND(Source!CS579*Source!I579, 2), 2)</f>
        <v>0</v>
      </c>
    </row>
    <row r="1695" spans="1:22" ht="15" x14ac:dyDescent="0.25">
      <c r="A1695" s="21"/>
      <c r="B1695" s="21"/>
      <c r="C1695" s="21"/>
      <c r="D1695" s="21"/>
      <c r="E1695" s="21"/>
      <c r="F1695" s="21"/>
      <c r="G1695" s="21"/>
      <c r="H1695" s="21"/>
      <c r="I1695" s="52">
        <f>J1694</f>
        <v>344.88</v>
      </c>
      <c r="J1695" s="52"/>
      <c r="K1695" s="22">
        <f>IF(Source!I579&lt;&gt;0, ROUND(I1695/Source!I579, 2), 0)</f>
        <v>344.88</v>
      </c>
      <c r="P1695" s="19">
        <f>I1695</f>
        <v>344.88</v>
      </c>
    </row>
    <row r="1696" spans="1:22" ht="57" x14ac:dyDescent="0.2">
      <c r="A1696" s="15">
        <v>237</v>
      </c>
      <c r="B1696" s="15" t="str">
        <f>Source!F580</f>
        <v>21.12-5-390</v>
      </c>
      <c r="C1696" s="15" t="str">
        <f>Source!G580</f>
        <v>Муфта комбинированная разъемная из сополимера полипропилена "Рандом Сополимер" РР-R тип 3 (PRC-R), наружная резьба, диаметр 20-32мм</v>
      </c>
      <c r="D1696" s="16" t="str">
        <f>Source!DW580</f>
        <v>шт.</v>
      </c>
      <c r="E1696" s="9">
        <f>Source!I580</f>
        <v>1</v>
      </c>
      <c r="F1696" s="18">
        <f>Source!AL580</f>
        <v>249.81</v>
      </c>
      <c r="G1696" s="17" t="str">
        <f>Source!DD580</f>
        <v/>
      </c>
      <c r="H1696" s="9">
        <f>Source!AW580</f>
        <v>1</v>
      </c>
      <c r="I1696" s="9">
        <f>IF(Source!BC580&lt;&gt; 0, Source!BC580, 1)</f>
        <v>1</v>
      </c>
      <c r="J1696" s="18">
        <f>Source!P580</f>
        <v>249.81</v>
      </c>
      <c r="K1696" s="18"/>
      <c r="Q1696">
        <f>ROUND((Source!BZ580/100)*ROUND((Source!AF580*Source!AV580)*Source!I580, 2), 2)</f>
        <v>0</v>
      </c>
      <c r="R1696">
        <f>Source!X580</f>
        <v>0</v>
      </c>
      <c r="S1696">
        <f>ROUND((Source!CA580/100)*ROUND((Source!AF580*Source!AV580)*Source!I580, 2), 2)</f>
        <v>0</v>
      </c>
      <c r="T1696">
        <f>Source!Y580</f>
        <v>0</v>
      </c>
      <c r="U1696">
        <f>ROUND((175/100)*ROUND((Source!AE580*Source!AV580)*Source!I580, 2), 2)</f>
        <v>0</v>
      </c>
      <c r="V1696">
        <f>ROUND((108/100)*ROUND(Source!CS580*Source!I580, 2), 2)</f>
        <v>0</v>
      </c>
    </row>
    <row r="1697" spans="1:22" ht="15" x14ac:dyDescent="0.25">
      <c r="A1697" s="21"/>
      <c r="B1697" s="21"/>
      <c r="C1697" s="21"/>
      <c r="D1697" s="21"/>
      <c r="E1697" s="21"/>
      <c r="F1697" s="21"/>
      <c r="G1697" s="21"/>
      <c r="H1697" s="21"/>
      <c r="I1697" s="52">
        <f>J1696</f>
        <v>249.81</v>
      </c>
      <c r="J1697" s="52"/>
      <c r="K1697" s="22">
        <f>IF(Source!I580&lt;&gt;0, ROUND(I1697/Source!I580, 2), 0)</f>
        <v>249.81</v>
      </c>
      <c r="P1697" s="19">
        <f>I1697</f>
        <v>249.81</v>
      </c>
    </row>
    <row r="1698" spans="1:22" ht="57" x14ac:dyDescent="0.2">
      <c r="A1698" s="15">
        <v>238</v>
      </c>
      <c r="B1698" s="15" t="str">
        <f>Source!F581</f>
        <v>21.12-5-375</v>
      </c>
      <c r="C1698" s="15" t="str">
        <f>Source!G581</f>
        <v>Муфта соединительная из сополимера полипропилена "Рандом Сополимер" РР-R тип 3 (PRC-R), наружный диаметр 20мм</v>
      </c>
      <c r="D1698" s="16" t="str">
        <f>Source!DW581</f>
        <v>шт.</v>
      </c>
      <c r="E1698" s="9">
        <f>Source!I581</f>
        <v>1</v>
      </c>
      <c r="F1698" s="18">
        <f>Source!AL581</f>
        <v>5.1100000000000003</v>
      </c>
      <c r="G1698" s="17" t="str">
        <f>Source!DD581</f>
        <v/>
      </c>
      <c r="H1698" s="9">
        <f>Source!AW581</f>
        <v>1</v>
      </c>
      <c r="I1698" s="9">
        <f>IF(Source!BC581&lt;&gt; 0, Source!BC581, 1)</f>
        <v>1</v>
      </c>
      <c r="J1698" s="18">
        <f>Source!P581</f>
        <v>5.1100000000000003</v>
      </c>
      <c r="K1698" s="18"/>
      <c r="Q1698">
        <f>ROUND((Source!BZ581/100)*ROUND((Source!AF581*Source!AV581)*Source!I581, 2), 2)</f>
        <v>0</v>
      </c>
      <c r="R1698">
        <f>Source!X581</f>
        <v>0</v>
      </c>
      <c r="S1698">
        <f>ROUND((Source!CA581/100)*ROUND((Source!AF581*Source!AV581)*Source!I581, 2), 2)</f>
        <v>0</v>
      </c>
      <c r="T1698">
        <f>Source!Y581</f>
        <v>0</v>
      </c>
      <c r="U1698">
        <f>ROUND((175/100)*ROUND((Source!AE581*Source!AV581)*Source!I581, 2), 2)</f>
        <v>0</v>
      </c>
      <c r="V1698">
        <f>ROUND((108/100)*ROUND(Source!CS581*Source!I581, 2), 2)</f>
        <v>0</v>
      </c>
    </row>
    <row r="1699" spans="1:22" ht="15" x14ac:dyDescent="0.25">
      <c r="A1699" s="21"/>
      <c r="B1699" s="21"/>
      <c r="C1699" s="21"/>
      <c r="D1699" s="21"/>
      <c r="E1699" s="21"/>
      <c r="F1699" s="21"/>
      <c r="G1699" s="21"/>
      <c r="H1699" s="21"/>
      <c r="I1699" s="52">
        <f>J1698</f>
        <v>5.1100000000000003</v>
      </c>
      <c r="J1699" s="52"/>
      <c r="K1699" s="22">
        <f>IF(Source!I581&lt;&gt;0, ROUND(I1699/Source!I581, 2), 0)</f>
        <v>5.1100000000000003</v>
      </c>
      <c r="P1699" s="19">
        <f>I1699</f>
        <v>5.1100000000000003</v>
      </c>
    </row>
    <row r="1700" spans="1:22" ht="57" x14ac:dyDescent="0.2">
      <c r="A1700" s="15">
        <v>239</v>
      </c>
      <c r="B1700" s="15" t="str">
        <f>Source!F582</f>
        <v>21.12-5-343</v>
      </c>
      <c r="C1700" s="15" t="str">
        <f>Source!G582</f>
        <v>Тройник переходной из сополимера полипропилена "Рандом Сополимер" РР-R тип 3 (PRC-R), диаметр 20-16-20мм</v>
      </c>
      <c r="D1700" s="16" t="str">
        <f>Source!DW582</f>
        <v>шт.</v>
      </c>
      <c r="E1700" s="9">
        <f>Source!I582</f>
        <v>1</v>
      </c>
      <c r="F1700" s="18">
        <f>Source!AL582</f>
        <v>13.61</v>
      </c>
      <c r="G1700" s="17" t="str">
        <f>Source!DD582</f>
        <v/>
      </c>
      <c r="H1700" s="9">
        <f>Source!AW582</f>
        <v>1</v>
      </c>
      <c r="I1700" s="9">
        <f>IF(Source!BC582&lt;&gt; 0, Source!BC582, 1)</f>
        <v>1</v>
      </c>
      <c r="J1700" s="18">
        <f>Source!P582</f>
        <v>13.61</v>
      </c>
      <c r="K1700" s="18"/>
      <c r="Q1700">
        <f>ROUND((Source!BZ582/100)*ROUND((Source!AF582*Source!AV582)*Source!I582, 2), 2)</f>
        <v>0</v>
      </c>
      <c r="R1700">
        <f>Source!X582</f>
        <v>0</v>
      </c>
      <c r="S1700">
        <f>ROUND((Source!CA582/100)*ROUND((Source!AF582*Source!AV582)*Source!I582, 2), 2)</f>
        <v>0</v>
      </c>
      <c r="T1700">
        <f>Source!Y582</f>
        <v>0</v>
      </c>
      <c r="U1700">
        <f>ROUND((175/100)*ROUND((Source!AE582*Source!AV582)*Source!I582, 2), 2)</f>
        <v>0</v>
      </c>
      <c r="V1700">
        <f>ROUND((108/100)*ROUND(Source!CS582*Source!I582, 2), 2)</f>
        <v>0</v>
      </c>
    </row>
    <row r="1701" spans="1:22" ht="15" x14ac:dyDescent="0.25">
      <c r="A1701" s="21"/>
      <c r="B1701" s="21"/>
      <c r="C1701" s="21"/>
      <c r="D1701" s="21"/>
      <c r="E1701" s="21"/>
      <c r="F1701" s="21"/>
      <c r="G1701" s="21"/>
      <c r="H1701" s="21"/>
      <c r="I1701" s="52">
        <f>J1700</f>
        <v>13.61</v>
      </c>
      <c r="J1701" s="52"/>
      <c r="K1701" s="22">
        <f>IF(Source!I582&lt;&gt;0, ROUND(I1701/Source!I582, 2), 0)</f>
        <v>13.61</v>
      </c>
      <c r="P1701" s="19">
        <f>I1701</f>
        <v>13.61</v>
      </c>
    </row>
    <row r="1702" spans="1:22" ht="57" x14ac:dyDescent="0.2">
      <c r="A1702" s="15">
        <v>240</v>
      </c>
      <c r="B1702" s="15" t="str">
        <f>Source!F583</f>
        <v>21.12-5-411</v>
      </c>
      <c r="C1702" s="15" t="str">
        <f>Source!G583</f>
        <v>Угольник 90° из сополимера полипропилена "Рандом Сополимер" РР-R тип 3 (PRC-R), наружный диаметр 20 мм</v>
      </c>
      <c r="D1702" s="16" t="str">
        <f>Source!DW583</f>
        <v>шт.</v>
      </c>
      <c r="E1702" s="9">
        <f>Source!I583</f>
        <v>1</v>
      </c>
      <c r="F1702" s="18">
        <f>Source!AL583</f>
        <v>5.96</v>
      </c>
      <c r="G1702" s="17" t="str">
        <f>Source!DD583</f>
        <v/>
      </c>
      <c r="H1702" s="9">
        <f>Source!AW583</f>
        <v>1</v>
      </c>
      <c r="I1702" s="9">
        <f>IF(Source!BC583&lt;&gt; 0, Source!BC583, 1)</f>
        <v>1</v>
      </c>
      <c r="J1702" s="18">
        <f>Source!P583</f>
        <v>5.96</v>
      </c>
      <c r="K1702" s="18"/>
      <c r="Q1702">
        <f>ROUND((Source!BZ583/100)*ROUND((Source!AF583*Source!AV583)*Source!I583, 2), 2)</f>
        <v>0</v>
      </c>
      <c r="R1702">
        <f>Source!X583</f>
        <v>0</v>
      </c>
      <c r="S1702">
        <f>ROUND((Source!CA583/100)*ROUND((Source!AF583*Source!AV583)*Source!I583, 2), 2)</f>
        <v>0</v>
      </c>
      <c r="T1702">
        <f>Source!Y583</f>
        <v>0</v>
      </c>
      <c r="U1702">
        <f>ROUND((175/100)*ROUND((Source!AE583*Source!AV583)*Source!I583, 2), 2)</f>
        <v>0</v>
      </c>
      <c r="V1702">
        <f>ROUND((108/100)*ROUND(Source!CS583*Source!I583, 2), 2)</f>
        <v>0</v>
      </c>
    </row>
    <row r="1703" spans="1:22" ht="15" x14ac:dyDescent="0.25">
      <c r="A1703" s="21"/>
      <c r="B1703" s="21"/>
      <c r="C1703" s="21"/>
      <c r="D1703" s="21"/>
      <c r="E1703" s="21"/>
      <c r="F1703" s="21"/>
      <c r="G1703" s="21"/>
      <c r="H1703" s="21"/>
      <c r="I1703" s="52">
        <f>J1702</f>
        <v>5.96</v>
      </c>
      <c r="J1703" s="52"/>
      <c r="K1703" s="22">
        <f>IF(Source!I583&lt;&gt;0, ROUND(I1703/Source!I583, 2), 0)</f>
        <v>5.96</v>
      </c>
      <c r="P1703" s="19">
        <f>I1703</f>
        <v>5.96</v>
      </c>
    </row>
    <row r="1704" spans="1:22" ht="71.25" x14ac:dyDescent="0.2">
      <c r="A1704" s="15">
        <v>241</v>
      </c>
      <c r="B1704" s="15" t="str">
        <f>Source!F584</f>
        <v>1.15-3103-4-3/1</v>
      </c>
      <c r="C1704" s="15" t="str">
        <f>Source!G584</f>
        <v>Прокладка трубопроводов из напорных полипропиленовых труб, наружным диаметром до 25 мм (без стоимости фасонных частей, арматуры, креплений и труб)</v>
      </c>
      <c r="D1704" s="16" t="str">
        <f>Source!DW584</f>
        <v>100 м</v>
      </c>
      <c r="E1704" s="9">
        <f>Source!I584</f>
        <v>0.04</v>
      </c>
      <c r="F1704" s="18"/>
      <c r="G1704" s="17"/>
      <c r="H1704" s="9"/>
      <c r="I1704" s="9"/>
      <c r="J1704" s="18"/>
      <c r="K1704" s="18"/>
      <c r="Q1704">
        <f>ROUND((Source!BZ584/100)*ROUND((Source!AF584*Source!AV584)*Source!I584, 2), 2)</f>
        <v>1184.29</v>
      </c>
      <c r="R1704">
        <f>Source!X584</f>
        <v>1184.29</v>
      </c>
      <c r="S1704">
        <f>ROUND((Source!CA584/100)*ROUND((Source!AF584*Source!AV584)*Source!I584, 2), 2)</f>
        <v>169.18</v>
      </c>
      <c r="T1704">
        <f>Source!Y584</f>
        <v>169.18</v>
      </c>
      <c r="U1704">
        <f>ROUND((175/100)*ROUND((Source!AE584*Source!AV584)*Source!I584, 2), 2)</f>
        <v>536.39</v>
      </c>
      <c r="V1704">
        <f>ROUND((108/100)*ROUND(Source!CS584*Source!I584, 2), 2)</f>
        <v>331.03</v>
      </c>
    </row>
    <row r="1705" spans="1:22" ht="14.25" x14ac:dyDescent="0.2">
      <c r="A1705" s="15"/>
      <c r="B1705" s="15"/>
      <c r="C1705" s="15" t="s">
        <v>3132</v>
      </c>
      <c r="D1705" s="16"/>
      <c r="E1705" s="9"/>
      <c r="F1705" s="18">
        <f>Source!AO584</f>
        <v>42296.07</v>
      </c>
      <c r="G1705" s="17" t="str">
        <f>Source!DG584</f>
        <v/>
      </c>
      <c r="H1705" s="9">
        <f>Source!AV584</f>
        <v>1</v>
      </c>
      <c r="I1705" s="9">
        <f>IF(Source!BA584&lt;&gt; 0, Source!BA584, 1)</f>
        <v>1</v>
      </c>
      <c r="J1705" s="18">
        <f>Source!S584</f>
        <v>1691.84</v>
      </c>
      <c r="K1705" s="18"/>
    </row>
    <row r="1706" spans="1:22" ht="14.25" x14ac:dyDescent="0.2">
      <c r="A1706" s="15"/>
      <c r="B1706" s="15"/>
      <c r="C1706" s="15" t="s">
        <v>3139</v>
      </c>
      <c r="D1706" s="16"/>
      <c r="E1706" s="9"/>
      <c r="F1706" s="18">
        <f>Source!AM584</f>
        <v>11383.08</v>
      </c>
      <c r="G1706" s="17" t="str">
        <f>Source!DE584</f>
        <v/>
      </c>
      <c r="H1706" s="9">
        <f>Source!AV584</f>
        <v>1</v>
      </c>
      <c r="I1706" s="9">
        <f>IF(Source!BB584&lt;&gt; 0, Source!BB584, 1)</f>
        <v>1</v>
      </c>
      <c r="J1706" s="18">
        <f>Source!Q584</f>
        <v>455.32</v>
      </c>
      <c r="K1706" s="18"/>
    </row>
    <row r="1707" spans="1:22" ht="14.25" x14ac:dyDescent="0.2">
      <c r="A1707" s="15"/>
      <c r="B1707" s="15"/>
      <c r="C1707" s="15" t="s">
        <v>3140</v>
      </c>
      <c r="D1707" s="16"/>
      <c r="E1707" s="9"/>
      <c r="F1707" s="18">
        <f>Source!AN584</f>
        <v>7662.87</v>
      </c>
      <c r="G1707" s="17" t="str">
        <f>Source!DF584</f>
        <v/>
      </c>
      <c r="H1707" s="9">
        <f>Source!AV584</f>
        <v>1</v>
      </c>
      <c r="I1707" s="9">
        <f>IF(Source!BS584&lt;&gt; 0, Source!BS584, 1)</f>
        <v>1</v>
      </c>
      <c r="J1707" s="23">
        <f>Source!R584</f>
        <v>306.51</v>
      </c>
      <c r="K1707" s="18"/>
    </row>
    <row r="1708" spans="1:22" ht="14.25" x14ac:dyDescent="0.2">
      <c r="A1708" s="15"/>
      <c r="B1708" s="15"/>
      <c r="C1708" s="15" t="s">
        <v>3133</v>
      </c>
      <c r="D1708" s="16"/>
      <c r="E1708" s="9"/>
      <c r="F1708" s="18">
        <f>Source!AL584</f>
        <v>1352.4</v>
      </c>
      <c r="G1708" s="17" t="str">
        <f>Source!DD584</f>
        <v/>
      </c>
      <c r="H1708" s="9">
        <f>Source!AW584</f>
        <v>1</v>
      </c>
      <c r="I1708" s="9">
        <f>IF(Source!BC584&lt;&gt; 0, Source!BC584, 1)</f>
        <v>1</v>
      </c>
      <c r="J1708" s="18">
        <f>Source!P584</f>
        <v>54.1</v>
      </c>
      <c r="K1708" s="18"/>
    </row>
    <row r="1709" spans="1:22" ht="14.25" x14ac:dyDescent="0.2">
      <c r="A1709" s="15"/>
      <c r="B1709" s="15"/>
      <c r="C1709" s="15" t="s">
        <v>3134</v>
      </c>
      <c r="D1709" s="16" t="s">
        <v>3135</v>
      </c>
      <c r="E1709" s="9">
        <f>Source!AT584</f>
        <v>70</v>
      </c>
      <c r="F1709" s="18"/>
      <c r="G1709" s="17"/>
      <c r="H1709" s="9"/>
      <c r="I1709" s="9"/>
      <c r="J1709" s="18">
        <f>SUM(R1704:R1708)</f>
        <v>1184.29</v>
      </c>
      <c r="K1709" s="18"/>
    </row>
    <row r="1710" spans="1:22" ht="14.25" x14ac:dyDescent="0.2">
      <c r="A1710" s="15"/>
      <c r="B1710" s="15"/>
      <c r="C1710" s="15" t="s">
        <v>3136</v>
      </c>
      <c r="D1710" s="16" t="s">
        <v>3135</v>
      </c>
      <c r="E1710" s="9">
        <f>Source!AU584</f>
        <v>10</v>
      </c>
      <c r="F1710" s="18"/>
      <c r="G1710" s="17"/>
      <c r="H1710" s="9"/>
      <c r="I1710" s="9"/>
      <c r="J1710" s="18">
        <f>SUM(T1704:T1709)</f>
        <v>169.18</v>
      </c>
      <c r="K1710" s="18"/>
    </row>
    <row r="1711" spans="1:22" ht="14.25" x14ac:dyDescent="0.2">
      <c r="A1711" s="15"/>
      <c r="B1711" s="15"/>
      <c r="C1711" s="15" t="s">
        <v>3141</v>
      </c>
      <c r="D1711" s="16" t="s">
        <v>3135</v>
      </c>
      <c r="E1711" s="9">
        <f>108</f>
        <v>108</v>
      </c>
      <c r="F1711" s="18"/>
      <c r="G1711" s="17"/>
      <c r="H1711" s="9"/>
      <c r="I1711" s="9"/>
      <c r="J1711" s="18">
        <f>SUM(V1704:V1710)</f>
        <v>331.03</v>
      </c>
      <c r="K1711" s="18"/>
    </row>
    <row r="1712" spans="1:22" ht="14.25" x14ac:dyDescent="0.2">
      <c r="A1712" s="15"/>
      <c r="B1712" s="15"/>
      <c r="C1712" s="15" t="s">
        <v>3137</v>
      </c>
      <c r="D1712" s="16" t="s">
        <v>3138</v>
      </c>
      <c r="E1712" s="9">
        <f>Source!AQ584</f>
        <v>148.35</v>
      </c>
      <c r="F1712" s="18"/>
      <c r="G1712" s="17" t="str">
        <f>Source!DI584</f>
        <v/>
      </c>
      <c r="H1712" s="9">
        <f>Source!AV584</f>
        <v>1</v>
      </c>
      <c r="I1712" s="9"/>
      <c r="J1712" s="18"/>
      <c r="K1712" s="18">
        <f>Source!U584</f>
        <v>5.9340000000000002</v>
      </c>
    </row>
    <row r="1713" spans="1:22" ht="15" x14ac:dyDescent="0.25">
      <c r="A1713" s="21"/>
      <c r="B1713" s="21"/>
      <c r="C1713" s="21"/>
      <c r="D1713" s="21"/>
      <c r="E1713" s="21"/>
      <c r="F1713" s="21"/>
      <c r="G1713" s="21"/>
      <c r="H1713" s="21"/>
      <c r="I1713" s="52">
        <f>J1705+J1706+J1708+J1709+J1710+J1711</f>
        <v>3885.7599999999993</v>
      </c>
      <c r="J1713" s="52"/>
      <c r="K1713" s="22">
        <f>IF(Source!I584&lt;&gt;0, ROUND(I1713/Source!I584, 2), 0)</f>
        <v>97144</v>
      </c>
      <c r="P1713" s="19">
        <f>I1713</f>
        <v>3885.7599999999993</v>
      </c>
    </row>
    <row r="1714" spans="1:22" ht="42.75" x14ac:dyDescent="0.2">
      <c r="A1714" s="15">
        <v>242</v>
      </c>
      <c r="B1714" s="15" t="str">
        <f>Source!F585</f>
        <v>21.12-5-346</v>
      </c>
      <c r="C1714" s="15" t="str">
        <f>Source!G585</f>
        <v>Трубы напорные PN20 (ном. давление 20 атм.) из полипропилена PPRC, наружный диаметр 25 мм</v>
      </c>
      <c r="D1714" s="16" t="str">
        <f>Source!DW585</f>
        <v>м</v>
      </c>
      <c r="E1714" s="9">
        <f>Source!I585</f>
        <v>3.7160000000000002</v>
      </c>
      <c r="F1714" s="18">
        <f>Source!AL585</f>
        <v>83.49</v>
      </c>
      <c r="G1714" s="17" t="str">
        <f>Source!DD585</f>
        <v/>
      </c>
      <c r="H1714" s="9">
        <f>Source!AW585</f>
        <v>1</v>
      </c>
      <c r="I1714" s="9">
        <f>IF(Source!BC585&lt;&gt; 0, Source!BC585, 1)</f>
        <v>1</v>
      </c>
      <c r="J1714" s="18">
        <f>Source!P585</f>
        <v>310.25</v>
      </c>
      <c r="K1714" s="18"/>
      <c r="Q1714">
        <f>ROUND((Source!BZ585/100)*ROUND((Source!AF585*Source!AV585)*Source!I585, 2), 2)</f>
        <v>0</v>
      </c>
      <c r="R1714">
        <f>Source!X585</f>
        <v>0</v>
      </c>
      <c r="S1714">
        <f>ROUND((Source!CA585/100)*ROUND((Source!AF585*Source!AV585)*Source!I585, 2), 2)</f>
        <v>0</v>
      </c>
      <c r="T1714">
        <f>Source!Y585</f>
        <v>0</v>
      </c>
      <c r="U1714">
        <f>ROUND((175/100)*ROUND((Source!AE585*Source!AV585)*Source!I585, 2), 2)</f>
        <v>0</v>
      </c>
      <c r="V1714">
        <f>ROUND((108/100)*ROUND(Source!CS585*Source!I585, 2), 2)</f>
        <v>0</v>
      </c>
    </row>
    <row r="1715" spans="1:22" ht="15" x14ac:dyDescent="0.25">
      <c r="A1715" s="21"/>
      <c r="B1715" s="21"/>
      <c r="C1715" s="21"/>
      <c r="D1715" s="21"/>
      <c r="E1715" s="21"/>
      <c r="F1715" s="21"/>
      <c r="G1715" s="21"/>
      <c r="H1715" s="21"/>
      <c r="I1715" s="52">
        <f>J1714</f>
        <v>310.25</v>
      </c>
      <c r="J1715" s="52"/>
      <c r="K1715" s="22">
        <f>IF(Source!I585&lt;&gt;0, ROUND(I1715/Source!I585, 2), 0)</f>
        <v>83.49</v>
      </c>
      <c r="P1715" s="19">
        <f>I1715</f>
        <v>310.25</v>
      </c>
    </row>
    <row r="1716" spans="1:22" ht="57" x14ac:dyDescent="0.2">
      <c r="A1716" s="15">
        <v>243</v>
      </c>
      <c r="B1716" s="15" t="str">
        <f>Source!F586</f>
        <v>21.12-5-376</v>
      </c>
      <c r="C1716" s="15" t="str">
        <f>Source!G586</f>
        <v>Муфта соединительная из сополимера полипропилена "Рандом Сополимер" РР-R тип 3 (PRC-R), наружный диаметр 25мм</v>
      </c>
      <c r="D1716" s="16" t="str">
        <f>Source!DW586</f>
        <v>шт.</v>
      </c>
      <c r="E1716" s="9">
        <f>Source!I586</f>
        <v>1</v>
      </c>
      <c r="F1716" s="18">
        <f>Source!AL586</f>
        <v>7.66</v>
      </c>
      <c r="G1716" s="17" t="str">
        <f>Source!DD586</f>
        <v/>
      </c>
      <c r="H1716" s="9">
        <f>Source!AW586</f>
        <v>1</v>
      </c>
      <c r="I1716" s="9">
        <f>IF(Source!BC586&lt;&gt; 0, Source!BC586, 1)</f>
        <v>1</v>
      </c>
      <c r="J1716" s="18">
        <f>Source!P586</f>
        <v>7.66</v>
      </c>
      <c r="K1716" s="18"/>
      <c r="Q1716">
        <f>ROUND((Source!BZ586/100)*ROUND((Source!AF586*Source!AV586)*Source!I586, 2), 2)</f>
        <v>0</v>
      </c>
      <c r="R1716">
        <f>Source!X586</f>
        <v>0</v>
      </c>
      <c r="S1716">
        <f>ROUND((Source!CA586/100)*ROUND((Source!AF586*Source!AV586)*Source!I586, 2), 2)</f>
        <v>0</v>
      </c>
      <c r="T1716">
        <f>Source!Y586</f>
        <v>0</v>
      </c>
      <c r="U1716">
        <f>ROUND((175/100)*ROUND((Source!AE586*Source!AV586)*Source!I586, 2), 2)</f>
        <v>0</v>
      </c>
      <c r="V1716">
        <f>ROUND((108/100)*ROUND(Source!CS586*Source!I586, 2), 2)</f>
        <v>0</v>
      </c>
    </row>
    <row r="1717" spans="1:22" ht="15" x14ac:dyDescent="0.25">
      <c r="A1717" s="21"/>
      <c r="B1717" s="21"/>
      <c r="C1717" s="21"/>
      <c r="D1717" s="21"/>
      <c r="E1717" s="21"/>
      <c r="F1717" s="21"/>
      <c r="G1717" s="21"/>
      <c r="H1717" s="21"/>
      <c r="I1717" s="52">
        <f>J1716</f>
        <v>7.66</v>
      </c>
      <c r="J1717" s="52"/>
      <c r="K1717" s="22">
        <f>IF(Source!I586&lt;&gt;0, ROUND(I1717/Source!I586, 2), 0)</f>
        <v>7.66</v>
      </c>
      <c r="P1717" s="19">
        <f>I1717</f>
        <v>7.66</v>
      </c>
    </row>
    <row r="1718" spans="1:22" ht="57" x14ac:dyDescent="0.2">
      <c r="A1718" s="15">
        <v>244</v>
      </c>
      <c r="B1718" s="15" t="str">
        <f>Source!F587</f>
        <v>21.12-5-391</v>
      </c>
      <c r="C1718" s="15" t="str">
        <f>Source!G587</f>
        <v>Муфта комбинированная разъемная из сополимера полипропилена "Рандом Сополимер" РР-R тип 3 (PRC-R), наружная резьба, диаметр 25-25мм</v>
      </c>
      <c r="D1718" s="16" t="str">
        <f>Source!DW587</f>
        <v>шт.</v>
      </c>
      <c r="E1718" s="9">
        <f>Source!I587</f>
        <v>1</v>
      </c>
      <c r="F1718" s="18">
        <f>Source!AL587</f>
        <v>228.56</v>
      </c>
      <c r="G1718" s="17" t="str">
        <f>Source!DD587</f>
        <v/>
      </c>
      <c r="H1718" s="9">
        <f>Source!AW587</f>
        <v>1</v>
      </c>
      <c r="I1718" s="9">
        <f>IF(Source!BC587&lt;&gt; 0, Source!BC587, 1)</f>
        <v>1</v>
      </c>
      <c r="J1718" s="18">
        <f>Source!P587</f>
        <v>228.56</v>
      </c>
      <c r="K1718" s="18"/>
      <c r="Q1718">
        <f>ROUND((Source!BZ587/100)*ROUND((Source!AF587*Source!AV587)*Source!I587, 2), 2)</f>
        <v>0</v>
      </c>
      <c r="R1718">
        <f>Source!X587</f>
        <v>0</v>
      </c>
      <c r="S1718">
        <f>ROUND((Source!CA587/100)*ROUND((Source!AF587*Source!AV587)*Source!I587, 2), 2)</f>
        <v>0</v>
      </c>
      <c r="T1718">
        <f>Source!Y587</f>
        <v>0</v>
      </c>
      <c r="U1718">
        <f>ROUND((175/100)*ROUND((Source!AE587*Source!AV587)*Source!I587, 2), 2)</f>
        <v>0</v>
      </c>
      <c r="V1718">
        <f>ROUND((108/100)*ROUND(Source!CS587*Source!I587, 2), 2)</f>
        <v>0</v>
      </c>
    </row>
    <row r="1719" spans="1:22" ht="15" x14ac:dyDescent="0.25">
      <c r="A1719" s="21"/>
      <c r="B1719" s="21"/>
      <c r="C1719" s="21"/>
      <c r="D1719" s="21"/>
      <c r="E1719" s="21"/>
      <c r="F1719" s="21"/>
      <c r="G1719" s="21"/>
      <c r="H1719" s="21"/>
      <c r="I1719" s="52">
        <f>J1718</f>
        <v>228.56</v>
      </c>
      <c r="J1719" s="52"/>
      <c r="K1719" s="22">
        <f>IF(Source!I587&lt;&gt;0, ROUND(I1719/Source!I587, 2), 0)</f>
        <v>228.56</v>
      </c>
      <c r="P1719" s="19">
        <f>I1719</f>
        <v>228.56</v>
      </c>
    </row>
    <row r="1720" spans="1:22" ht="57" x14ac:dyDescent="0.2">
      <c r="A1720" s="15">
        <v>245</v>
      </c>
      <c r="B1720" s="15" t="str">
        <f>Source!F588</f>
        <v>21.12-5-392</v>
      </c>
      <c r="C1720" s="15" t="str">
        <f>Source!G588</f>
        <v>Муфта комбинированная разъемная из сополимера полипропилена "Рандом Сополимер" РР-R тип 3 (PRC-R), наружная резьба, диаметр 25-32мм</v>
      </c>
      <c r="D1720" s="16" t="str">
        <f>Source!DW588</f>
        <v>шт.</v>
      </c>
      <c r="E1720" s="9">
        <f>Source!I588</f>
        <v>1</v>
      </c>
      <c r="F1720" s="18">
        <f>Source!AL588</f>
        <v>396.26</v>
      </c>
      <c r="G1720" s="17" t="str">
        <f>Source!DD588</f>
        <v/>
      </c>
      <c r="H1720" s="9">
        <f>Source!AW588</f>
        <v>1</v>
      </c>
      <c r="I1720" s="9">
        <f>IF(Source!BC588&lt;&gt; 0, Source!BC588, 1)</f>
        <v>1</v>
      </c>
      <c r="J1720" s="18">
        <f>Source!P588</f>
        <v>396.26</v>
      </c>
      <c r="K1720" s="18"/>
      <c r="Q1720">
        <f>ROUND((Source!BZ588/100)*ROUND((Source!AF588*Source!AV588)*Source!I588, 2), 2)</f>
        <v>0</v>
      </c>
      <c r="R1720">
        <f>Source!X588</f>
        <v>0</v>
      </c>
      <c r="S1720">
        <f>ROUND((Source!CA588/100)*ROUND((Source!AF588*Source!AV588)*Source!I588, 2), 2)</f>
        <v>0</v>
      </c>
      <c r="T1720">
        <f>Source!Y588</f>
        <v>0</v>
      </c>
      <c r="U1720">
        <f>ROUND((175/100)*ROUND((Source!AE588*Source!AV588)*Source!I588, 2), 2)</f>
        <v>0</v>
      </c>
      <c r="V1720">
        <f>ROUND((108/100)*ROUND(Source!CS588*Source!I588, 2), 2)</f>
        <v>0</v>
      </c>
    </row>
    <row r="1721" spans="1:22" ht="15" x14ac:dyDescent="0.25">
      <c r="A1721" s="21"/>
      <c r="B1721" s="21"/>
      <c r="C1721" s="21"/>
      <c r="D1721" s="21"/>
      <c r="E1721" s="21"/>
      <c r="F1721" s="21"/>
      <c r="G1721" s="21"/>
      <c r="H1721" s="21"/>
      <c r="I1721" s="52">
        <f>J1720</f>
        <v>396.26</v>
      </c>
      <c r="J1721" s="52"/>
      <c r="K1721" s="22">
        <f>IF(Source!I588&lt;&gt;0, ROUND(I1721/Source!I588, 2), 0)</f>
        <v>396.26</v>
      </c>
      <c r="P1721" s="19">
        <f>I1721</f>
        <v>396.26</v>
      </c>
    </row>
    <row r="1722" spans="1:22" ht="57" x14ac:dyDescent="0.2">
      <c r="A1722" s="15">
        <v>246</v>
      </c>
      <c r="B1722" s="15" t="str">
        <f>Source!F589</f>
        <v>21.12-5-385</v>
      </c>
      <c r="C1722" s="15" t="str">
        <f>Source!G589</f>
        <v>Муфта комбинированная из сополимера полипропилена "Рандом Сополимер" РР-R тип 3 (PRC-R), наружная резьба, диаметр 25-20мм</v>
      </c>
      <c r="D1722" s="16" t="str">
        <f>Source!DW589</f>
        <v>шт.</v>
      </c>
      <c r="E1722" s="9">
        <f>Source!I589</f>
        <v>1</v>
      </c>
      <c r="F1722" s="18">
        <f>Source!AL589</f>
        <v>83.63</v>
      </c>
      <c r="G1722" s="17" t="str">
        <f>Source!DD589</f>
        <v/>
      </c>
      <c r="H1722" s="9">
        <f>Source!AW589</f>
        <v>1</v>
      </c>
      <c r="I1722" s="9">
        <f>IF(Source!BC589&lt;&gt; 0, Source!BC589, 1)</f>
        <v>1</v>
      </c>
      <c r="J1722" s="18">
        <f>Source!P589</f>
        <v>83.63</v>
      </c>
      <c r="K1722" s="18"/>
      <c r="Q1722">
        <f>ROUND((Source!BZ589/100)*ROUND((Source!AF589*Source!AV589)*Source!I589, 2), 2)</f>
        <v>0</v>
      </c>
      <c r="R1722">
        <f>Source!X589</f>
        <v>0</v>
      </c>
      <c r="S1722">
        <f>ROUND((Source!CA589/100)*ROUND((Source!AF589*Source!AV589)*Source!I589, 2), 2)</f>
        <v>0</v>
      </c>
      <c r="T1722">
        <f>Source!Y589</f>
        <v>0</v>
      </c>
      <c r="U1722">
        <f>ROUND((175/100)*ROUND((Source!AE589*Source!AV589)*Source!I589, 2), 2)</f>
        <v>0</v>
      </c>
      <c r="V1722">
        <f>ROUND((108/100)*ROUND(Source!CS589*Source!I589, 2), 2)</f>
        <v>0</v>
      </c>
    </row>
    <row r="1723" spans="1:22" ht="15" x14ac:dyDescent="0.25">
      <c r="A1723" s="21"/>
      <c r="B1723" s="21"/>
      <c r="C1723" s="21"/>
      <c r="D1723" s="21"/>
      <c r="E1723" s="21"/>
      <c r="F1723" s="21"/>
      <c r="G1723" s="21"/>
      <c r="H1723" s="21"/>
      <c r="I1723" s="52">
        <f>J1722</f>
        <v>83.63</v>
      </c>
      <c r="J1723" s="52"/>
      <c r="K1723" s="22">
        <f>IF(Source!I589&lt;&gt;0, ROUND(I1723/Source!I589, 2), 0)</f>
        <v>83.63</v>
      </c>
      <c r="P1723" s="19">
        <f>I1723</f>
        <v>83.63</v>
      </c>
    </row>
    <row r="1724" spans="1:22" ht="57" x14ac:dyDescent="0.2">
      <c r="A1724" s="15">
        <v>247</v>
      </c>
      <c r="B1724" s="15" t="str">
        <f>Source!F590</f>
        <v>21.12-5-386</v>
      </c>
      <c r="C1724" s="15" t="str">
        <f>Source!G590</f>
        <v>Муфта комбинированная из сополимера полипропилена "Рандом Сополимер" РР-R тип 3 (PRC-R), наружная резьба, диаметр 25-32мм</v>
      </c>
      <c r="D1724" s="16" t="str">
        <f>Source!DW590</f>
        <v>шт.</v>
      </c>
      <c r="E1724" s="9">
        <f>Source!I590</f>
        <v>1</v>
      </c>
      <c r="F1724" s="18">
        <f>Source!AL590</f>
        <v>320.47000000000003</v>
      </c>
      <c r="G1724" s="17" t="str">
        <f>Source!DD590</f>
        <v/>
      </c>
      <c r="H1724" s="9">
        <f>Source!AW590</f>
        <v>1</v>
      </c>
      <c r="I1724" s="9">
        <f>IF(Source!BC590&lt;&gt; 0, Source!BC590, 1)</f>
        <v>1</v>
      </c>
      <c r="J1724" s="18">
        <f>Source!P590</f>
        <v>320.47000000000003</v>
      </c>
      <c r="K1724" s="18"/>
      <c r="Q1724">
        <f>ROUND((Source!BZ590/100)*ROUND((Source!AF590*Source!AV590)*Source!I590, 2), 2)</f>
        <v>0</v>
      </c>
      <c r="R1724">
        <f>Source!X590</f>
        <v>0</v>
      </c>
      <c r="S1724">
        <f>ROUND((Source!CA590/100)*ROUND((Source!AF590*Source!AV590)*Source!I590, 2), 2)</f>
        <v>0</v>
      </c>
      <c r="T1724">
        <f>Source!Y590</f>
        <v>0</v>
      </c>
      <c r="U1724">
        <f>ROUND((175/100)*ROUND((Source!AE590*Source!AV590)*Source!I590, 2), 2)</f>
        <v>0</v>
      </c>
      <c r="V1724">
        <f>ROUND((108/100)*ROUND(Source!CS590*Source!I590, 2), 2)</f>
        <v>0</v>
      </c>
    </row>
    <row r="1725" spans="1:22" ht="15" x14ac:dyDescent="0.25">
      <c r="A1725" s="21"/>
      <c r="B1725" s="21"/>
      <c r="C1725" s="21"/>
      <c r="D1725" s="21"/>
      <c r="E1725" s="21"/>
      <c r="F1725" s="21"/>
      <c r="G1725" s="21"/>
      <c r="H1725" s="21"/>
      <c r="I1725" s="52">
        <f>J1724</f>
        <v>320.47000000000003</v>
      </c>
      <c r="J1725" s="52"/>
      <c r="K1725" s="22">
        <f>IF(Source!I590&lt;&gt;0, ROUND(I1725/Source!I590, 2), 0)</f>
        <v>320.47000000000003</v>
      </c>
      <c r="P1725" s="19">
        <f>I1725</f>
        <v>320.47000000000003</v>
      </c>
    </row>
    <row r="1726" spans="1:22" ht="57" x14ac:dyDescent="0.2">
      <c r="A1726" s="15">
        <v>248</v>
      </c>
      <c r="B1726" s="15" t="str">
        <f>Source!F591</f>
        <v>21.12-5-412</v>
      </c>
      <c r="C1726" s="15" t="str">
        <f>Source!G591</f>
        <v>Угольник 90° из сополимера полипропилена "Рандом Сополимер" РР-R тип 3 (PRC-R), наружный диаметр 25мм</v>
      </c>
      <c r="D1726" s="16" t="str">
        <f>Source!DW591</f>
        <v>шт.</v>
      </c>
      <c r="E1726" s="9">
        <f>Source!I591</f>
        <v>1</v>
      </c>
      <c r="F1726" s="18">
        <f>Source!AL591</f>
        <v>10.220000000000001</v>
      </c>
      <c r="G1726" s="17" t="str">
        <f>Source!DD591</f>
        <v/>
      </c>
      <c r="H1726" s="9">
        <f>Source!AW591</f>
        <v>1</v>
      </c>
      <c r="I1726" s="9">
        <f>IF(Source!BC591&lt;&gt; 0, Source!BC591, 1)</f>
        <v>1</v>
      </c>
      <c r="J1726" s="18">
        <f>Source!P591</f>
        <v>10.220000000000001</v>
      </c>
      <c r="K1726" s="18"/>
      <c r="Q1726">
        <f>ROUND((Source!BZ591/100)*ROUND((Source!AF591*Source!AV591)*Source!I591, 2), 2)</f>
        <v>0</v>
      </c>
      <c r="R1726">
        <f>Source!X591</f>
        <v>0</v>
      </c>
      <c r="S1726">
        <f>ROUND((Source!CA591/100)*ROUND((Source!AF591*Source!AV591)*Source!I591, 2), 2)</f>
        <v>0</v>
      </c>
      <c r="T1726">
        <f>Source!Y591</f>
        <v>0</v>
      </c>
      <c r="U1726">
        <f>ROUND((175/100)*ROUND((Source!AE591*Source!AV591)*Source!I591, 2), 2)</f>
        <v>0</v>
      </c>
      <c r="V1726">
        <f>ROUND((108/100)*ROUND(Source!CS591*Source!I591, 2), 2)</f>
        <v>0</v>
      </c>
    </row>
    <row r="1727" spans="1:22" ht="15" x14ac:dyDescent="0.25">
      <c r="A1727" s="21"/>
      <c r="B1727" s="21"/>
      <c r="C1727" s="21"/>
      <c r="D1727" s="21"/>
      <c r="E1727" s="21"/>
      <c r="F1727" s="21"/>
      <c r="G1727" s="21"/>
      <c r="H1727" s="21"/>
      <c r="I1727" s="52">
        <f>J1726</f>
        <v>10.220000000000001</v>
      </c>
      <c r="J1727" s="52"/>
      <c r="K1727" s="22">
        <f>IF(Source!I591&lt;&gt;0, ROUND(I1727/Source!I591, 2), 0)</f>
        <v>10.220000000000001</v>
      </c>
      <c r="P1727" s="19">
        <f>I1727</f>
        <v>10.220000000000001</v>
      </c>
    </row>
    <row r="1728" spans="1:22" ht="57" x14ac:dyDescent="0.2">
      <c r="A1728" s="15">
        <v>249</v>
      </c>
      <c r="B1728" s="15" t="str">
        <f>Source!F592</f>
        <v>21.12-5-421</v>
      </c>
      <c r="C1728" s="15" t="str">
        <f>Source!G592</f>
        <v>Угольник 90° комбинированный из сополимера полипропилена "Рандом Сополимер" РР-R тип 3 (PRC-R), наружная резьба, диаметр 25-20мм</v>
      </c>
      <c r="D1728" s="16" t="str">
        <f>Source!DW592</f>
        <v>шт.</v>
      </c>
      <c r="E1728" s="9">
        <f>Source!I592</f>
        <v>1</v>
      </c>
      <c r="F1728" s="18">
        <f>Source!AL592</f>
        <v>93.57</v>
      </c>
      <c r="G1728" s="17" t="str">
        <f>Source!DD592</f>
        <v/>
      </c>
      <c r="H1728" s="9">
        <f>Source!AW592</f>
        <v>1</v>
      </c>
      <c r="I1728" s="9">
        <f>IF(Source!BC592&lt;&gt; 0, Source!BC592, 1)</f>
        <v>1</v>
      </c>
      <c r="J1728" s="18">
        <f>Source!P592</f>
        <v>93.57</v>
      </c>
      <c r="K1728" s="18"/>
      <c r="Q1728">
        <f>ROUND((Source!BZ592/100)*ROUND((Source!AF592*Source!AV592)*Source!I592, 2), 2)</f>
        <v>0</v>
      </c>
      <c r="R1728">
        <f>Source!X592</f>
        <v>0</v>
      </c>
      <c r="S1728">
        <f>ROUND((Source!CA592/100)*ROUND((Source!AF592*Source!AV592)*Source!I592, 2), 2)</f>
        <v>0</v>
      </c>
      <c r="T1728">
        <f>Source!Y592</f>
        <v>0</v>
      </c>
      <c r="U1728">
        <f>ROUND((175/100)*ROUND((Source!AE592*Source!AV592)*Source!I592, 2), 2)</f>
        <v>0</v>
      </c>
      <c r="V1728">
        <f>ROUND((108/100)*ROUND(Source!CS592*Source!I592, 2), 2)</f>
        <v>0</v>
      </c>
    </row>
    <row r="1729" spans="1:22" ht="15" x14ac:dyDescent="0.25">
      <c r="A1729" s="21"/>
      <c r="B1729" s="21"/>
      <c r="C1729" s="21"/>
      <c r="D1729" s="21"/>
      <c r="E1729" s="21"/>
      <c r="F1729" s="21"/>
      <c r="G1729" s="21"/>
      <c r="H1729" s="21"/>
      <c r="I1729" s="52">
        <f>J1728</f>
        <v>93.57</v>
      </c>
      <c r="J1729" s="52"/>
      <c r="K1729" s="22">
        <f>IF(Source!I592&lt;&gt;0, ROUND(I1729/Source!I592, 2), 0)</f>
        <v>93.57</v>
      </c>
      <c r="P1729" s="19">
        <f>I1729</f>
        <v>93.57</v>
      </c>
    </row>
    <row r="1730" spans="1:22" ht="57" x14ac:dyDescent="0.2">
      <c r="A1730" s="15">
        <v>250</v>
      </c>
      <c r="B1730" s="15" t="str">
        <f>Source!F593</f>
        <v>21.12-5-422</v>
      </c>
      <c r="C1730" s="15" t="str">
        <f>Source!G593</f>
        <v>Угольник 90° комбинированный из сополимера полипропилена "Рандом Сополимер" РР-R тип 3 (PRC-R), наружная резьба, диаметр 25-25мм</v>
      </c>
      <c r="D1730" s="16" t="str">
        <f>Source!DW593</f>
        <v>шт.</v>
      </c>
      <c r="E1730" s="9">
        <f>Source!I593</f>
        <v>1</v>
      </c>
      <c r="F1730" s="18">
        <f>Source!AL593</f>
        <v>95.22</v>
      </c>
      <c r="G1730" s="17" t="str">
        <f>Source!DD593</f>
        <v/>
      </c>
      <c r="H1730" s="9">
        <f>Source!AW593</f>
        <v>1</v>
      </c>
      <c r="I1730" s="9">
        <f>IF(Source!BC593&lt;&gt; 0, Source!BC593, 1)</f>
        <v>1</v>
      </c>
      <c r="J1730" s="18">
        <f>Source!P593</f>
        <v>95.22</v>
      </c>
      <c r="K1730" s="18"/>
      <c r="Q1730">
        <f>ROUND((Source!BZ593/100)*ROUND((Source!AF593*Source!AV593)*Source!I593, 2), 2)</f>
        <v>0</v>
      </c>
      <c r="R1730">
        <f>Source!X593</f>
        <v>0</v>
      </c>
      <c r="S1730">
        <f>ROUND((Source!CA593/100)*ROUND((Source!AF593*Source!AV593)*Source!I593, 2), 2)</f>
        <v>0</v>
      </c>
      <c r="T1730">
        <f>Source!Y593</f>
        <v>0</v>
      </c>
      <c r="U1730">
        <f>ROUND((175/100)*ROUND((Source!AE593*Source!AV593)*Source!I593, 2), 2)</f>
        <v>0</v>
      </c>
      <c r="V1730">
        <f>ROUND((108/100)*ROUND(Source!CS593*Source!I593, 2), 2)</f>
        <v>0</v>
      </c>
    </row>
    <row r="1731" spans="1:22" ht="15" x14ac:dyDescent="0.25">
      <c r="A1731" s="21"/>
      <c r="B1731" s="21"/>
      <c r="C1731" s="21"/>
      <c r="D1731" s="21"/>
      <c r="E1731" s="21"/>
      <c r="F1731" s="21"/>
      <c r="G1731" s="21"/>
      <c r="H1731" s="21"/>
      <c r="I1731" s="52">
        <f>J1730</f>
        <v>95.22</v>
      </c>
      <c r="J1731" s="52"/>
      <c r="K1731" s="22">
        <f>IF(Source!I593&lt;&gt;0, ROUND(I1731/Source!I593, 2), 0)</f>
        <v>95.22</v>
      </c>
      <c r="P1731" s="19">
        <f>I1731</f>
        <v>95.22</v>
      </c>
    </row>
    <row r="1732" spans="1:22" ht="57" x14ac:dyDescent="0.2">
      <c r="A1732" s="15">
        <v>251</v>
      </c>
      <c r="B1732" s="15" t="str">
        <f>Source!F594</f>
        <v>21.12-5-394</v>
      </c>
      <c r="C1732" s="15" t="str">
        <f>Source!G594</f>
        <v>Тройник переходной из сополимера полипропилена "Рандом Сополимер" РР-R тип 3 (PRC-R), диаметр 25-20-25мм</v>
      </c>
      <c r="D1732" s="16" t="str">
        <f>Source!DW594</f>
        <v>шт.</v>
      </c>
      <c r="E1732" s="9">
        <f>Source!I594</f>
        <v>1</v>
      </c>
      <c r="F1732" s="18">
        <f>Source!AL594</f>
        <v>13.96</v>
      </c>
      <c r="G1732" s="17" t="str">
        <f>Source!DD594</f>
        <v/>
      </c>
      <c r="H1732" s="9">
        <f>Source!AW594</f>
        <v>1</v>
      </c>
      <c r="I1732" s="9">
        <f>IF(Source!BC594&lt;&gt; 0, Source!BC594, 1)</f>
        <v>1</v>
      </c>
      <c r="J1732" s="18">
        <f>Source!P594</f>
        <v>13.96</v>
      </c>
      <c r="K1732" s="18"/>
      <c r="Q1732">
        <f>ROUND((Source!BZ594/100)*ROUND((Source!AF594*Source!AV594)*Source!I594, 2), 2)</f>
        <v>0</v>
      </c>
      <c r="R1732">
        <f>Source!X594</f>
        <v>0</v>
      </c>
      <c r="S1732">
        <f>ROUND((Source!CA594/100)*ROUND((Source!AF594*Source!AV594)*Source!I594, 2), 2)</f>
        <v>0</v>
      </c>
      <c r="T1732">
        <f>Source!Y594</f>
        <v>0</v>
      </c>
      <c r="U1732">
        <f>ROUND((175/100)*ROUND((Source!AE594*Source!AV594)*Source!I594, 2), 2)</f>
        <v>0</v>
      </c>
      <c r="V1732">
        <f>ROUND((108/100)*ROUND(Source!CS594*Source!I594, 2), 2)</f>
        <v>0</v>
      </c>
    </row>
    <row r="1733" spans="1:22" ht="15" x14ac:dyDescent="0.25">
      <c r="A1733" s="21"/>
      <c r="B1733" s="21"/>
      <c r="C1733" s="21"/>
      <c r="D1733" s="21"/>
      <c r="E1733" s="21"/>
      <c r="F1733" s="21"/>
      <c r="G1733" s="21"/>
      <c r="H1733" s="21"/>
      <c r="I1733" s="52">
        <f>J1732</f>
        <v>13.96</v>
      </c>
      <c r="J1733" s="52"/>
      <c r="K1733" s="22">
        <f>IF(Source!I594&lt;&gt;0, ROUND(I1733/Source!I594, 2), 0)</f>
        <v>13.96</v>
      </c>
      <c r="P1733" s="19">
        <f>I1733</f>
        <v>13.96</v>
      </c>
    </row>
    <row r="1734" spans="1:22" ht="57" x14ac:dyDescent="0.2">
      <c r="A1734" s="15">
        <v>252</v>
      </c>
      <c r="B1734" s="15" t="str">
        <f>Source!F595</f>
        <v>21.12-5-395</v>
      </c>
      <c r="C1734" s="15" t="str">
        <f>Source!G595</f>
        <v>Тройник переходной из сополимера полипропилена "Рандом Сополимер" РР-R тип 3 (PRC-R), диаметр 25-20-20мм</v>
      </c>
      <c r="D1734" s="16" t="str">
        <f>Source!DW595</f>
        <v>шт.</v>
      </c>
      <c r="E1734" s="9">
        <f>Source!I595</f>
        <v>1</v>
      </c>
      <c r="F1734" s="18">
        <f>Source!AL595</f>
        <v>22.12</v>
      </c>
      <c r="G1734" s="17" t="str">
        <f>Source!DD595</f>
        <v/>
      </c>
      <c r="H1734" s="9">
        <f>Source!AW595</f>
        <v>1</v>
      </c>
      <c r="I1734" s="9">
        <f>IF(Source!BC595&lt;&gt; 0, Source!BC595, 1)</f>
        <v>1</v>
      </c>
      <c r="J1734" s="18">
        <f>Source!P595</f>
        <v>22.12</v>
      </c>
      <c r="K1734" s="18"/>
      <c r="Q1734">
        <f>ROUND((Source!BZ595/100)*ROUND((Source!AF595*Source!AV595)*Source!I595, 2), 2)</f>
        <v>0</v>
      </c>
      <c r="R1734">
        <f>Source!X595</f>
        <v>0</v>
      </c>
      <c r="S1734">
        <f>ROUND((Source!CA595/100)*ROUND((Source!AF595*Source!AV595)*Source!I595, 2), 2)</f>
        <v>0</v>
      </c>
      <c r="T1734">
        <f>Source!Y595</f>
        <v>0</v>
      </c>
      <c r="U1734">
        <f>ROUND((175/100)*ROUND((Source!AE595*Source!AV595)*Source!I595, 2), 2)</f>
        <v>0</v>
      </c>
      <c r="V1734">
        <f>ROUND((108/100)*ROUND(Source!CS595*Source!I595, 2), 2)</f>
        <v>0</v>
      </c>
    </row>
    <row r="1735" spans="1:22" ht="15" x14ac:dyDescent="0.25">
      <c r="A1735" s="21"/>
      <c r="B1735" s="21"/>
      <c r="C1735" s="21"/>
      <c r="D1735" s="21"/>
      <c r="E1735" s="21"/>
      <c r="F1735" s="21"/>
      <c r="G1735" s="21"/>
      <c r="H1735" s="21"/>
      <c r="I1735" s="52">
        <f>J1734</f>
        <v>22.12</v>
      </c>
      <c r="J1735" s="52"/>
      <c r="K1735" s="22">
        <f>IF(Source!I595&lt;&gt;0, ROUND(I1735/Source!I595, 2), 0)</f>
        <v>22.12</v>
      </c>
      <c r="P1735" s="19">
        <f>I1735</f>
        <v>22.12</v>
      </c>
    </row>
    <row r="1736" spans="1:22" ht="71.25" x14ac:dyDescent="0.2">
      <c r="A1736" s="15">
        <v>253</v>
      </c>
      <c r="B1736" s="15" t="str">
        <f>Source!F596</f>
        <v>1.15-3103-4-4/1</v>
      </c>
      <c r="C1736" s="15" t="str">
        <f>Source!G596</f>
        <v>Прокладка трубопроводов из напорных полипропиленовых труб, наружным диаметром до 32 мм (без стоимости фасонных частей, арматуры, креплений и труб)</v>
      </c>
      <c r="D1736" s="16" t="str">
        <f>Source!DW596</f>
        <v>100 м</v>
      </c>
      <c r="E1736" s="9">
        <f>Source!I596</f>
        <v>0.02</v>
      </c>
      <c r="F1736" s="18"/>
      <c r="G1736" s="17"/>
      <c r="H1736" s="9"/>
      <c r="I1736" s="9"/>
      <c r="J1736" s="18"/>
      <c r="K1736" s="18"/>
      <c r="Q1736">
        <f>ROUND((Source!BZ596/100)*ROUND((Source!AF596*Source!AV596)*Source!I596, 2), 2)</f>
        <v>481.98</v>
      </c>
      <c r="R1736">
        <f>Source!X596</f>
        <v>481.98</v>
      </c>
      <c r="S1736">
        <f>ROUND((Source!CA596/100)*ROUND((Source!AF596*Source!AV596)*Source!I596, 2), 2)</f>
        <v>68.849999999999994</v>
      </c>
      <c r="T1736">
        <f>Source!Y596</f>
        <v>68.849999999999994</v>
      </c>
      <c r="U1736">
        <f>ROUND((175/100)*ROUND((Source!AE596*Source!AV596)*Source!I596, 2), 2)</f>
        <v>153.53</v>
      </c>
      <c r="V1736">
        <f>ROUND((108/100)*ROUND(Source!CS596*Source!I596, 2), 2)</f>
        <v>94.75</v>
      </c>
    </row>
    <row r="1737" spans="1:22" ht="14.25" x14ac:dyDescent="0.2">
      <c r="A1737" s="15"/>
      <c r="B1737" s="15"/>
      <c r="C1737" s="15" t="s">
        <v>3132</v>
      </c>
      <c r="D1737" s="16"/>
      <c r="E1737" s="9"/>
      <c r="F1737" s="18">
        <f>Source!AO596</f>
        <v>34427.03</v>
      </c>
      <c r="G1737" s="17" t="str">
        <f>Source!DG596</f>
        <v/>
      </c>
      <c r="H1737" s="9">
        <f>Source!AV596</f>
        <v>1</v>
      </c>
      <c r="I1737" s="9">
        <f>IF(Source!BA596&lt;&gt; 0, Source!BA596, 1)</f>
        <v>1</v>
      </c>
      <c r="J1737" s="18">
        <f>Source!S596</f>
        <v>688.54</v>
      </c>
      <c r="K1737" s="18"/>
    </row>
    <row r="1738" spans="1:22" ht="14.25" x14ac:dyDescent="0.2">
      <c r="A1738" s="15"/>
      <c r="B1738" s="15"/>
      <c r="C1738" s="15" t="s">
        <v>3139</v>
      </c>
      <c r="D1738" s="16"/>
      <c r="E1738" s="9"/>
      <c r="F1738" s="18">
        <f>Source!AM596</f>
        <v>6515.83</v>
      </c>
      <c r="G1738" s="17" t="str">
        <f>Source!DE596</f>
        <v/>
      </c>
      <c r="H1738" s="9">
        <f>Source!AV596</f>
        <v>1</v>
      </c>
      <c r="I1738" s="9">
        <f>IF(Source!BB596&lt;&gt; 0, Source!BB596, 1)</f>
        <v>1</v>
      </c>
      <c r="J1738" s="18">
        <f>Source!Q596</f>
        <v>130.32</v>
      </c>
      <c r="K1738" s="18"/>
    </row>
    <row r="1739" spans="1:22" ht="14.25" x14ac:dyDescent="0.2">
      <c r="A1739" s="15"/>
      <c r="B1739" s="15"/>
      <c r="C1739" s="15" t="s">
        <v>3140</v>
      </c>
      <c r="D1739" s="16"/>
      <c r="E1739" s="9"/>
      <c r="F1739" s="18">
        <f>Source!AN596</f>
        <v>4386.33</v>
      </c>
      <c r="G1739" s="17" t="str">
        <f>Source!DF596</f>
        <v/>
      </c>
      <c r="H1739" s="9">
        <f>Source!AV596</f>
        <v>1</v>
      </c>
      <c r="I1739" s="9">
        <f>IF(Source!BS596&lt;&gt; 0, Source!BS596, 1)</f>
        <v>1</v>
      </c>
      <c r="J1739" s="23">
        <f>Source!R596</f>
        <v>87.73</v>
      </c>
      <c r="K1739" s="18"/>
    </row>
    <row r="1740" spans="1:22" ht="14.25" x14ac:dyDescent="0.2">
      <c r="A1740" s="15"/>
      <c r="B1740" s="15"/>
      <c r="C1740" s="15" t="s">
        <v>3133</v>
      </c>
      <c r="D1740" s="16"/>
      <c r="E1740" s="9"/>
      <c r="F1740" s="18">
        <f>Source!AL596</f>
        <v>1195.6500000000001</v>
      </c>
      <c r="G1740" s="17" t="str">
        <f>Source!DD596</f>
        <v/>
      </c>
      <c r="H1740" s="9">
        <f>Source!AW596</f>
        <v>1</v>
      </c>
      <c r="I1740" s="9">
        <f>IF(Source!BC596&lt;&gt; 0, Source!BC596, 1)</f>
        <v>1</v>
      </c>
      <c r="J1740" s="18">
        <f>Source!P596</f>
        <v>23.91</v>
      </c>
      <c r="K1740" s="18"/>
    </row>
    <row r="1741" spans="1:22" ht="14.25" x14ac:dyDescent="0.2">
      <c r="A1741" s="15"/>
      <c r="B1741" s="15"/>
      <c r="C1741" s="15" t="s">
        <v>3134</v>
      </c>
      <c r="D1741" s="16" t="s">
        <v>3135</v>
      </c>
      <c r="E1741" s="9">
        <f>Source!AT596</f>
        <v>70</v>
      </c>
      <c r="F1741" s="18"/>
      <c r="G1741" s="17"/>
      <c r="H1741" s="9"/>
      <c r="I1741" s="9"/>
      <c r="J1741" s="18">
        <f>SUM(R1736:R1740)</f>
        <v>481.98</v>
      </c>
      <c r="K1741" s="18"/>
    </row>
    <row r="1742" spans="1:22" ht="14.25" x14ac:dyDescent="0.2">
      <c r="A1742" s="15"/>
      <c r="B1742" s="15"/>
      <c r="C1742" s="15" t="s">
        <v>3136</v>
      </c>
      <c r="D1742" s="16" t="s">
        <v>3135</v>
      </c>
      <c r="E1742" s="9">
        <f>Source!AU596</f>
        <v>10</v>
      </c>
      <c r="F1742" s="18"/>
      <c r="G1742" s="17"/>
      <c r="H1742" s="9"/>
      <c r="I1742" s="9"/>
      <c r="J1742" s="18">
        <f>SUM(T1736:T1741)</f>
        <v>68.849999999999994</v>
      </c>
      <c r="K1742" s="18"/>
    </row>
    <row r="1743" spans="1:22" ht="14.25" x14ac:dyDescent="0.2">
      <c r="A1743" s="15"/>
      <c r="B1743" s="15"/>
      <c r="C1743" s="15" t="s">
        <v>3141</v>
      </c>
      <c r="D1743" s="16" t="s">
        <v>3135</v>
      </c>
      <c r="E1743" s="9">
        <f>108</f>
        <v>108</v>
      </c>
      <c r="F1743" s="18"/>
      <c r="G1743" s="17"/>
      <c r="H1743" s="9"/>
      <c r="I1743" s="9"/>
      <c r="J1743" s="18">
        <f>SUM(V1736:V1742)</f>
        <v>94.75</v>
      </c>
      <c r="K1743" s="18"/>
    </row>
    <row r="1744" spans="1:22" ht="14.25" x14ac:dyDescent="0.2">
      <c r="A1744" s="15"/>
      <c r="B1744" s="15"/>
      <c r="C1744" s="15" t="s">
        <v>3137</v>
      </c>
      <c r="D1744" s="16" t="s">
        <v>3138</v>
      </c>
      <c r="E1744" s="9">
        <f>Source!AQ596</f>
        <v>120.75</v>
      </c>
      <c r="F1744" s="18"/>
      <c r="G1744" s="17" t="str">
        <f>Source!DI596</f>
        <v/>
      </c>
      <c r="H1744" s="9">
        <f>Source!AV596</f>
        <v>1</v>
      </c>
      <c r="I1744" s="9"/>
      <c r="J1744" s="18"/>
      <c r="K1744" s="18">
        <f>Source!U596</f>
        <v>2.415</v>
      </c>
    </row>
    <row r="1745" spans="1:22" ht="15" x14ac:dyDescent="0.25">
      <c r="A1745" s="21"/>
      <c r="B1745" s="21"/>
      <c r="C1745" s="21"/>
      <c r="D1745" s="21"/>
      <c r="E1745" s="21"/>
      <c r="F1745" s="21"/>
      <c r="G1745" s="21"/>
      <c r="H1745" s="21"/>
      <c r="I1745" s="52">
        <f>J1737+J1738+J1740+J1741+J1742+J1743</f>
        <v>1488.35</v>
      </c>
      <c r="J1745" s="52"/>
      <c r="K1745" s="22">
        <f>IF(Source!I596&lt;&gt;0, ROUND(I1745/Source!I596, 2), 0)</f>
        <v>74417.5</v>
      </c>
      <c r="P1745" s="19">
        <f>I1745</f>
        <v>1488.35</v>
      </c>
    </row>
    <row r="1746" spans="1:22" ht="42.75" x14ac:dyDescent="0.2">
      <c r="A1746" s="15">
        <v>254</v>
      </c>
      <c r="B1746" s="15" t="str">
        <f>Source!F597</f>
        <v>21.12-5-347</v>
      </c>
      <c r="C1746" s="15" t="str">
        <f>Source!G597</f>
        <v>Трубы напорные PN20 (ном. давление 20 атм.) из полипропилена PPRC, наружный диаметр 32 мм</v>
      </c>
      <c r="D1746" s="16" t="str">
        <f>Source!DW597</f>
        <v>м</v>
      </c>
      <c r="E1746" s="9">
        <f>Source!I597</f>
        <v>0.93799999999999994</v>
      </c>
      <c r="F1746" s="18">
        <f>Source!AL597</f>
        <v>144.79</v>
      </c>
      <c r="G1746" s="17" t="str">
        <f>Source!DD597</f>
        <v/>
      </c>
      <c r="H1746" s="9">
        <f>Source!AW597</f>
        <v>1</v>
      </c>
      <c r="I1746" s="9">
        <f>IF(Source!BC597&lt;&gt; 0, Source!BC597, 1)</f>
        <v>1</v>
      </c>
      <c r="J1746" s="18">
        <f>Source!P597</f>
        <v>135.81</v>
      </c>
      <c r="K1746" s="18"/>
      <c r="Q1746">
        <f>ROUND((Source!BZ597/100)*ROUND((Source!AF597*Source!AV597)*Source!I597, 2), 2)</f>
        <v>0</v>
      </c>
      <c r="R1746">
        <f>Source!X597</f>
        <v>0</v>
      </c>
      <c r="S1746">
        <f>ROUND((Source!CA597/100)*ROUND((Source!AF597*Source!AV597)*Source!I597, 2), 2)</f>
        <v>0</v>
      </c>
      <c r="T1746">
        <f>Source!Y597</f>
        <v>0</v>
      </c>
      <c r="U1746">
        <f>ROUND((175/100)*ROUND((Source!AE597*Source!AV597)*Source!I597, 2), 2)</f>
        <v>0</v>
      </c>
      <c r="V1746">
        <f>ROUND((108/100)*ROUND(Source!CS597*Source!I597, 2), 2)</f>
        <v>0</v>
      </c>
    </row>
    <row r="1747" spans="1:22" ht="15" x14ac:dyDescent="0.25">
      <c r="A1747" s="21"/>
      <c r="B1747" s="21"/>
      <c r="C1747" s="21"/>
      <c r="D1747" s="21"/>
      <c r="E1747" s="21"/>
      <c r="F1747" s="21"/>
      <c r="G1747" s="21"/>
      <c r="H1747" s="21"/>
      <c r="I1747" s="52">
        <f>J1746</f>
        <v>135.81</v>
      </c>
      <c r="J1747" s="52"/>
      <c r="K1747" s="22">
        <f>IF(Source!I597&lt;&gt;0, ROUND(I1747/Source!I597, 2), 0)</f>
        <v>144.79</v>
      </c>
      <c r="P1747" s="19">
        <f>I1747</f>
        <v>135.81</v>
      </c>
    </row>
    <row r="1748" spans="1:22" ht="42.75" x14ac:dyDescent="0.2">
      <c r="A1748" s="15">
        <v>255</v>
      </c>
      <c r="B1748" s="15" t="str">
        <f>Source!F598</f>
        <v>21.12-5-144</v>
      </c>
      <c r="C1748" s="15" t="str">
        <f>Source!G598</f>
        <v>Трубы напорные PN10 (ном. давление 10 атм.) из полипропилена PPRC, наружный диаметр 32 мм</v>
      </c>
      <c r="D1748" s="16" t="str">
        <f>Source!DW598</f>
        <v>м</v>
      </c>
      <c r="E1748" s="9">
        <f>Source!I598</f>
        <v>0.93799999999999994</v>
      </c>
      <c r="F1748" s="18">
        <f>Source!AL598</f>
        <v>108.99</v>
      </c>
      <c r="G1748" s="17" t="str">
        <f>Source!DD598</f>
        <v/>
      </c>
      <c r="H1748" s="9">
        <f>Source!AW598</f>
        <v>1</v>
      </c>
      <c r="I1748" s="9">
        <f>IF(Source!BC598&lt;&gt; 0, Source!BC598, 1)</f>
        <v>1</v>
      </c>
      <c r="J1748" s="18">
        <f>Source!P598</f>
        <v>102.23</v>
      </c>
      <c r="K1748" s="18"/>
      <c r="Q1748">
        <f>ROUND((Source!BZ598/100)*ROUND((Source!AF598*Source!AV598)*Source!I598, 2), 2)</f>
        <v>0</v>
      </c>
      <c r="R1748">
        <f>Source!X598</f>
        <v>0</v>
      </c>
      <c r="S1748">
        <f>ROUND((Source!CA598/100)*ROUND((Source!AF598*Source!AV598)*Source!I598, 2), 2)</f>
        <v>0</v>
      </c>
      <c r="T1748">
        <f>Source!Y598</f>
        <v>0</v>
      </c>
      <c r="U1748">
        <f>ROUND((175/100)*ROUND((Source!AE598*Source!AV598)*Source!I598, 2), 2)</f>
        <v>0</v>
      </c>
      <c r="V1748">
        <f>ROUND((108/100)*ROUND(Source!CS598*Source!I598, 2), 2)</f>
        <v>0</v>
      </c>
    </row>
    <row r="1749" spans="1:22" ht="15" x14ac:dyDescent="0.25">
      <c r="A1749" s="21"/>
      <c r="B1749" s="21"/>
      <c r="C1749" s="21"/>
      <c r="D1749" s="21"/>
      <c r="E1749" s="21"/>
      <c r="F1749" s="21"/>
      <c r="G1749" s="21"/>
      <c r="H1749" s="21"/>
      <c r="I1749" s="52">
        <f>J1748</f>
        <v>102.23</v>
      </c>
      <c r="J1749" s="52"/>
      <c r="K1749" s="22">
        <f>IF(Source!I598&lt;&gt;0, ROUND(I1749/Source!I598, 2), 0)</f>
        <v>108.99</v>
      </c>
      <c r="P1749" s="19">
        <f>I1749</f>
        <v>102.23</v>
      </c>
    </row>
    <row r="1750" spans="1:22" ht="57" x14ac:dyDescent="0.2">
      <c r="A1750" s="15">
        <v>256</v>
      </c>
      <c r="B1750" s="15" t="str">
        <f>Source!F599</f>
        <v>21.12-5-377</v>
      </c>
      <c r="C1750" s="15" t="str">
        <f>Source!G599</f>
        <v>Муфта соединительная из сополимера полипропилена "Рандом Сополимер" РР-R тип 3 (PRC-R), наружный диаметр 32мм</v>
      </c>
      <c r="D1750" s="16" t="str">
        <f>Source!DW599</f>
        <v>шт.</v>
      </c>
      <c r="E1750" s="9">
        <f>Source!I599</f>
        <v>1</v>
      </c>
      <c r="F1750" s="18">
        <f>Source!AL599</f>
        <v>13.62</v>
      </c>
      <c r="G1750" s="17" t="str">
        <f>Source!DD599</f>
        <v/>
      </c>
      <c r="H1750" s="9">
        <f>Source!AW599</f>
        <v>1</v>
      </c>
      <c r="I1750" s="9">
        <f>IF(Source!BC599&lt;&gt; 0, Source!BC599, 1)</f>
        <v>1</v>
      </c>
      <c r="J1750" s="18">
        <f>Source!P599</f>
        <v>13.62</v>
      </c>
      <c r="K1750" s="18"/>
      <c r="Q1750">
        <f>ROUND((Source!BZ599/100)*ROUND((Source!AF599*Source!AV599)*Source!I599, 2), 2)</f>
        <v>0</v>
      </c>
      <c r="R1750">
        <f>Source!X599</f>
        <v>0</v>
      </c>
      <c r="S1750">
        <f>ROUND((Source!CA599/100)*ROUND((Source!AF599*Source!AV599)*Source!I599, 2), 2)</f>
        <v>0</v>
      </c>
      <c r="T1750">
        <f>Source!Y599</f>
        <v>0</v>
      </c>
      <c r="U1750">
        <f>ROUND((175/100)*ROUND((Source!AE599*Source!AV599)*Source!I599, 2), 2)</f>
        <v>0</v>
      </c>
      <c r="V1750">
        <f>ROUND((108/100)*ROUND(Source!CS599*Source!I599, 2), 2)</f>
        <v>0</v>
      </c>
    </row>
    <row r="1751" spans="1:22" ht="15" x14ac:dyDescent="0.25">
      <c r="A1751" s="21"/>
      <c r="B1751" s="21"/>
      <c r="C1751" s="21"/>
      <c r="D1751" s="21"/>
      <c r="E1751" s="21"/>
      <c r="F1751" s="21"/>
      <c r="G1751" s="21"/>
      <c r="H1751" s="21"/>
      <c r="I1751" s="52">
        <f>J1750</f>
        <v>13.62</v>
      </c>
      <c r="J1751" s="52"/>
      <c r="K1751" s="22">
        <f>IF(Source!I599&lt;&gt;0, ROUND(I1751/Source!I599, 2), 0)</f>
        <v>13.62</v>
      </c>
      <c r="P1751" s="19">
        <f>I1751</f>
        <v>13.62</v>
      </c>
    </row>
    <row r="1752" spans="1:22" ht="57" x14ac:dyDescent="0.2">
      <c r="A1752" s="15">
        <v>257</v>
      </c>
      <c r="B1752" s="15" t="str">
        <f>Source!F600</f>
        <v>21.12-5-393</v>
      </c>
      <c r="C1752" s="15" t="str">
        <f>Source!G600</f>
        <v>Муфта комбинированная разъемная из сополимера полипропилена "Рандом Сополимер" РР-R тип 3 (PRC-R), наружная резьба, диаметр32-32мм</v>
      </c>
      <c r="D1752" s="16" t="str">
        <f>Source!DW600</f>
        <v>шт.</v>
      </c>
      <c r="E1752" s="9">
        <f>Source!I600</f>
        <v>1</v>
      </c>
      <c r="F1752" s="18">
        <f>Source!AL600</f>
        <v>313.56</v>
      </c>
      <c r="G1752" s="17" t="str">
        <f>Source!DD600</f>
        <v/>
      </c>
      <c r="H1752" s="9">
        <f>Source!AW600</f>
        <v>1</v>
      </c>
      <c r="I1752" s="9">
        <f>IF(Source!BC600&lt;&gt; 0, Source!BC600, 1)</f>
        <v>1</v>
      </c>
      <c r="J1752" s="18">
        <f>Source!P600</f>
        <v>313.56</v>
      </c>
      <c r="K1752" s="18"/>
      <c r="Q1752">
        <f>ROUND((Source!BZ600/100)*ROUND((Source!AF600*Source!AV600)*Source!I600, 2), 2)</f>
        <v>0</v>
      </c>
      <c r="R1752">
        <f>Source!X600</f>
        <v>0</v>
      </c>
      <c r="S1752">
        <f>ROUND((Source!CA600/100)*ROUND((Source!AF600*Source!AV600)*Source!I600, 2), 2)</f>
        <v>0</v>
      </c>
      <c r="T1752">
        <f>Source!Y600</f>
        <v>0</v>
      </c>
      <c r="U1752">
        <f>ROUND((175/100)*ROUND((Source!AE600*Source!AV600)*Source!I600, 2), 2)</f>
        <v>0</v>
      </c>
      <c r="V1752">
        <f>ROUND((108/100)*ROUND(Source!CS600*Source!I600, 2), 2)</f>
        <v>0</v>
      </c>
    </row>
    <row r="1753" spans="1:22" ht="15" x14ac:dyDescent="0.25">
      <c r="A1753" s="21"/>
      <c r="B1753" s="21"/>
      <c r="C1753" s="21"/>
      <c r="D1753" s="21"/>
      <c r="E1753" s="21"/>
      <c r="F1753" s="21"/>
      <c r="G1753" s="21"/>
      <c r="H1753" s="21"/>
      <c r="I1753" s="52">
        <f>J1752</f>
        <v>313.56</v>
      </c>
      <c r="J1753" s="52"/>
      <c r="K1753" s="22">
        <f>IF(Source!I600&lt;&gt;0, ROUND(I1753/Source!I600, 2), 0)</f>
        <v>313.56</v>
      </c>
      <c r="P1753" s="19">
        <f>I1753</f>
        <v>313.56</v>
      </c>
    </row>
    <row r="1754" spans="1:22" ht="57" x14ac:dyDescent="0.2">
      <c r="A1754" s="15">
        <v>258</v>
      </c>
      <c r="B1754" s="15" t="str">
        <f>Source!F601</f>
        <v>21.12-5-387</v>
      </c>
      <c r="C1754" s="15" t="str">
        <f>Source!G601</f>
        <v>Муфта комбинированная из сополимера полипропилена "Рандом Сополимер" РР-R тип 3 (PRC-R), наружная резьба, диаметр 32-32мм</v>
      </c>
      <c r="D1754" s="16" t="str">
        <f>Source!DW601</f>
        <v>шт.</v>
      </c>
      <c r="E1754" s="9">
        <f>Source!I601</f>
        <v>1</v>
      </c>
      <c r="F1754" s="18">
        <f>Source!AL601</f>
        <v>317.22000000000003</v>
      </c>
      <c r="G1754" s="17" t="str">
        <f>Source!DD601</f>
        <v/>
      </c>
      <c r="H1754" s="9">
        <f>Source!AW601</f>
        <v>1</v>
      </c>
      <c r="I1754" s="9">
        <f>IF(Source!BC601&lt;&gt; 0, Source!BC601, 1)</f>
        <v>1</v>
      </c>
      <c r="J1754" s="18">
        <f>Source!P601</f>
        <v>317.22000000000003</v>
      </c>
      <c r="K1754" s="18"/>
      <c r="Q1754">
        <f>ROUND((Source!BZ601/100)*ROUND((Source!AF601*Source!AV601)*Source!I601, 2), 2)</f>
        <v>0</v>
      </c>
      <c r="R1754">
        <f>Source!X601</f>
        <v>0</v>
      </c>
      <c r="S1754">
        <f>ROUND((Source!CA601/100)*ROUND((Source!AF601*Source!AV601)*Source!I601, 2), 2)</f>
        <v>0</v>
      </c>
      <c r="T1754">
        <f>Source!Y601</f>
        <v>0</v>
      </c>
      <c r="U1754">
        <f>ROUND((175/100)*ROUND((Source!AE601*Source!AV601)*Source!I601, 2), 2)</f>
        <v>0</v>
      </c>
      <c r="V1754">
        <f>ROUND((108/100)*ROUND(Source!CS601*Source!I601, 2), 2)</f>
        <v>0</v>
      </c>
    </row>
    <row r="1755" spans="1:22" ht="15" x14ac:dyDescent="0.25">
      <c r="A1755" s="21"/>
      <c r="B1755" s="21"/>
      <c r="C1755" s="21"/>
      <c r="D1755" s="21"/>
      <c r="E1755" s="21"/>
      <c r="F1755" s="21"/>
      <c r="G1755" s="21"/>
      <c r="H1755" s="21"/>
      <c r="I1755" s="52">
        <f>J1754</f>
        <v>317.22000000000003</v>
      </c>
      <c r="J1755" s="52"/>
      <c r="K1755" s="22">
        <f>IF(Source!I601&lt;&gt;0, ROUND(I1755/Source!I601, 2), 0)</f>
        <v>317.22000000000003</v>
      </c>
      <c r="P1755" s="19">
        <f>I1755</f>
        <v>317.22000000000003</v>
      </c>
    </row>
    <row r="1756" spans="1:22" ht="57" x14ac:dyDescent="0.2">
      <c r="A1756" s="15">
        <v>259</v>
      </c>
      <c r="B1756" s="15" t="str">
        <f>Source!F602</f>
        <v>21.12-5-413</v>
      </c>
      <c r="C1756" s="15" t="str">
        <f>Source!G602</f>
        <v>Угольник 90° из сополимера полипропилена "Рандом Сополимер" РР-R тип 3 (PRC-R), наружный диаметр 32мм</v>
      </c>
      <c r="D1756" s="16" t="str">
        <f>Source!DW602</f>
        <v>шт.</v>
      </c>
      <c r="E1756" s="9">
        <f>Source!I602</f>
        <v>1</v>
      </c>
      <c r="F1756" s="18">
        <f>Source!AL602</f>
        <v>20.63</v>
      </c>
      <c r="G1756" s="17" t="str">
        <f>Source!DD602</f>
        <v/>
      </c>
      <c r="H1756" s="9">
        <f>Source!AW602</f>
        <v>1</v>
      </c>
      <c r="I1756" s="9">
        <f>IF(Source!BC602&lt;&gt; 0, Source!BC602, 1)</f>
        <v>1</v>
      </c>
      <c r="J1756" s="18">
        <f>Source!P602</f>
        <v>20.63</v>
      </c>
      <c r="K1756" s="18"/>
      <c r="Q1756">
        <f>ROUND((Source!BZ602/100)*ROUND((Source!AF602*Source!AV602)*Source!I602, 2), 2)</f>
        <v>0</v>
      </c>
      <c r="R1756">
        <f>Source!X602</f>
        <v>0</v>
      </c>
      <c r="S1756">
        <f>ROUND((Source!CA602/100)*ROUND((Source!AF602*Source!AV602)*Source!I602, 2), 2)</f>
        <v>0</v>
      </c>
      <c r="T1756">
        <f>Source!Y602</f>
        <v>0</v>
      </c>
      <c r="U1756">
        <f>ROUND((175/100)*ROUND((Source!AE602*Source!AV602)*Source!I602, 2), 2)</f>
        <v>0</v>
      </c>
      <c r="V1756">
        <f>ROUND((108/100)*ROUND(Source!CS602*Source!I602, 2), 2)</f>
        <v>0</v>
      </c>
    </row>
    <row r="1757" spans="1:22" ht="15" x14ac:dyDescent="0.25">
      <c r="A1757" s="21"/>
      <c r="B1757" s="21"/>
      <c r="C1757" s="21"/>
      <c r="D1757" s="21"/>
      <c r="E1757" s="21"/>
      <c r="F1757" s="21"/>
      <c r="G1757" s="21"/>
      <c r="H1757" s="21"/>
      <c r="I1757" s="52">
        <f>J1756</f>
        <v>20.63</v>
      </c>
      <c r="J1757" s="52"/>
      <c r="K1757" s="22">
        <f>IF(Source!I602&lt;&gt;0, ROUND(I1757/Source!I602, 2), 0)</f>
        <v>20.63</v>
      </c>
      <c r="P1757" s="19">
        <f>I1757</f>
        <v>20.63</v>
      </c>
    </row>
    <row r="1758" spans="1:22" ht="57" x14ac:dyDescent="0.2">
      <c r="A1758" s="15">
        <v>260</v>
      </c>
      <c r="B1758" s="15" t="str">
        <f>Source!F603</f>
        <v>21.12-5-423</v>
      </c>
      <c r="C1758" s="15" t="str">
        <f>Source!G603</f>
        <v>Угольник 90° комбинированный из сополимера полипропилена "Рандом Сополимер" РР-R тип 3 (PRC-R), наружная резьба, диаметр 32-25мм</v>
      </c>
      <c r="D1758" s="16" t="str">
        <f>Source!DW603</f>
        <v>шт.</v>
      </c>
      <c r="E1758" s="9">
        <f>Source!I603</f>
        <v>1</v>
      </c>
      <c r="F1758" s="18">
        <f>Source!AL603</f>
        <v>157.36000000000001</v>
      </c>
      <c r="G1758" s="17" t="str">
        <f>Source!DD603</f>
        <v/>
      </c>
      <c r="H1758" s="9">
        <f>Source!AW603</f>
        <v>1</v>
      </c>
      <c r="I1758" s="9">
        <f>IF(Source!BC603&lt;&gt; 0, Source!BC603, 1)</f>
        <v>1</v>
      </c>
      <c r="J1758" s="18">
        <f>Source!P603</f>
        <v>157.36000000000001</v>
      </c>
      <c r="K1758" s="18"/>
      <c r="Q1758">
        <f>ROUND((Source!BZ603/100)*ROUND((Source!AF603*Source!AV603)*Source!I603, 2), 2)</f>
        <v>0</v>
      </c>
      <c r="R1758">
        <f>Source!X603</f>
        <v>0</v>
      </c>
      <c r="S1758">
        <f>ROUND((Source!CA603/100)*ROUND((Source!AF603*Source!AV603)*Source!I603, 2), 2)</f>
        <v>0</v>
      </c>
      <c r="T1758">
        <f>Source!Y603</f>
        <v>0</v>
      </c>
      <c r="U1758">
        <f>ROUND((175/100)*ROUND((Source!AE603*Source!AV603)*Source!I603, 2), 2)</f>
        <v>0</v>
      </c>
      <c r="V1758">
        <f>ROUND((108/100)*ROUND(Source!CS603*Source!I603, 2), 2)</f>
        <v>0</v>
      </c>
    </row>
    <row r="1759" spans="1:22" ht="15" x14ac:dyDescent="0.25">
      <c r="A1759" s="21"/>
      <c r="B1759" s="21"/>
      <c r="C1759" s="21"/>
      <c r="D1759" s="21"/>
      <c r="E1759" s="21"/>
      <c r="F1759" s="21"/>
      <c r="G1759" s="21"/>
      <c r="H1759" s="21"/>
      <c r="I1759" s="52">
        <f>J1758</f>
        <v>157.36000000000001</v>
      </c>
      <c r="J1759" s="52"/>
      <c r="K1759" s="22">
        <f>IF(Source!I603&lt;&gt;0, ROUND(I1759/Source!I603, 2), 0)</f>
        <v>157.36000000000001</v>
      </c>
      <c r="P1759" s="19">
        <f>I1759</f>
        <v>157.36000000000001</v>
      </c>
    </row>
    <row r="1760" spans="1:22" ht="57" x14ac:dyDescent="0.2">
      <c r="A1760" s="15">
        <v>261</v>
      </c>
      <c r="B1760" s="15" t="str">
        <f>Source!F604</f>
        <v>21.12-5-424</v>
      </c>
      <c r="C1760" s="15" t="str">
        <f>Source!G604</f>
        <v>Угольник 90° комбинированный из сополимера полипропилена "Рандом Сополимер" РР-R тип 3 (PRC-R), наружная резьба, диаметр 32-32мм</v>
      </c>
      <c r="D1760" s="16" t="str">
        <f>Source!DW604</f>
        <v>шт.</v>
      </c>
      <c r="E1760" s="9">
        <f>Source!I604</f>
        <v>1</v>
      </c>
      <c r="F1760" s="18">
        <f>Source!AL604</f>
        <v>202.46</v>
      </c>
      <c r="G1760" s="17" t="str">
        <f>Source!DD604</f>
        <v/>
      </c>
      <c r="H1760" s="9">
        <f>Source!AW604</f>
        <v>1</v>
      </c>
      <c r="I1760" s="9">
        <f>IF(Source!BC604&lt;&gt; 0, Source!BC604, 1)</f>
        <v>1</v>
      </c>
      <c r="J1760" s="18">
        <f>Source!P604</f>
        <v>202.46</v>
      </c>
      <c r="K1760" s="18"/>
      <c r="Q1760">
        <f>ROUND((Source!BZ604/100)*ROUND((Source!AF604*Source!AV604)*Source!I604, 2), 2)</f>
        <v>0</v>
      </c>
      <c r="R1760">
        <f>Source!X604</f>
        <v>0</v>
      </c>
      <c r="S1760">
        <f>ROUND((Source!CA604/100)*ROUND((Source!AF604*Source!AV604)*Source!I604, 2), 2)</f>
        <v>0</v>
      </c>
      <c r="T1760">
        <f>Source!Y604</f>
        <v>0</v>
      </c>
      <c r="U1760">
        <f>ROUND((175/100)*ROUND((Source!AE604*Source!AV604)*Source!I604, 2), 2)</f>
        <v>0</v>
      </c>
      <c r="V1760">
        <f>ROUND((108/100)*ROUND(Source!CS604*Source!I604, 2), 2)</f>
        <v>0</v>
      </c>
    </row>
    <row r="1761" spans="1:22" ht="15" x14ac:dyDescent="0.25">
      <c r="A1761" s="21"/>
      <c r="B1761" s="21"/>
      <c r="C1761" s="21"/>
      <c r="D1761" s="21"/>
      <c r="E1761" s="21"/>
      <c r="F1761" s="21"/>
      <c r="G1761" s="21"/>
      <c r="H1761" s="21"/>
      <c r="I1761" s="52">
        <f>J1760</f>
        <v>202.46</v>
      </c>
      <c r="J1761" s="52"/>
      <c r="K1761" s="22">
        <f>IF(Source!I604&lt;&gt;0, ROUND(I1761/Source!I604, 2), 0)</f>
        <v>202.46</v>
      </c>
      <c r="P1761" s="19">
        <f>I1761</f>
        <v>202.46</v>
      </c>
    </row>
    <row r="1762" spans="1:22" ht="57" x14ac:dyDescent="0.2">
      <c r="A1762" s="15">
        <v>262</v>
      </c>
      <c r="B1762" s="15" t="str">
        <f>Source!F605</f>
        <v>21.12-5-396</v>
      </c>
      <c r="C1762" s="15" t="str">
        <f>Source!G605</f>
        <v>Тройник переходной из сополимера полипропилена "Рандом Сополимер" РР-R тип 3 (PRC-R), диаметр 32-20-20мм</v>
      </c>
      <c r="D1762" s="16" t="str">
        <f>Source!DW605</f>
        <v>шт.</v>
      </c>
      <c r="E1762" s="9">
        <f>Source!I605</f>
        <v>1</v>
      </c>
      <c r="F1762" s="18">
        <f>Source!AL605</f>
        <v>23.29</v>
      </c>
      <c r="G1762" s="17" t="str">
        <f>Source!DD605</f>
        <v/>
      </c>
      <c r="H1762" s="9">
        <f>Source!AW605</f>
        <v>1</v>
      </c>
      <c r="I1762" s="9">
        <f>IF(Source!BC605&lt;&gt; 0, Source!BC605, 1)</f>
        <v>1</v>
      </c>
      <c r="J1762" s="18">
        <f>Source!P605</f>
        <v>23.29</v>
      </c>
      <c r="K1762" s="18"/>
      <c r="Q1762">
        <f>ROUND((Source!BZ605/100)*ROUND((Source!AF605*Source!AV605)*Source!I605, 2), 2)</f>
        <v>0</v>
      </c>
      <c r="R1762">
        <f>Source!X605</f>
        <v>0</v>
      </c>
      <c r="S1762">
        <f>ROUND((Source!CA605/100)*ROUND((Source!AF605*Source!AV605)*Source!I605, 2), 2)</f>
        <v>0</v>
      </c>
      <c r="T1762">
        <f>Source!Y605</f>
        <v>0</v>
      </c>
      <c r="U1762">
        <f>ROUND((175/100)*ROUND((Source!AE605*Source!AV605)*Source!I605, 2), 2)</f>
        <v>0</v>
      </c>
      <c r="V1762">
        <f>ROUND((108/100)*ROUND(Source!CS605*Source!I605, 2), 2)</f>
        <v>0</v>
      </c>
    </row>
    <row r="1763" spans="1:22" ht="15" x14ac:dyDescent="0.25">
      <c r="A1763" s="21"/>
      <c r="B1763" s="21"/>
      <c r="C1763" s="21"/>
      <c r="D1763" s="21"/>
      <c r="E1763" s="21"/>
      <c r="F1763" s="21"/>
      <c r="G1763" s="21"/>
      <c r="H1763" s="21"/>
      <c r="I1763" s="52">
        <f>J1762</f>
        <v>23.29</v>
      </c>
      <c r="J1763" s="52"/>
      <c r="K1763" s="22">
        <f>IF(Source!I605&lt;&gt;0, ROUND(I1763/Source!I605, 2), 0)</f>
        <v>23.29</v>
      </c>
      <c r="P1763" s="19">
        <f>I1763</f>
        <v>23.29</v>
      </c>
    </row>
    <row r="1764" spans="1:22" ht="57" x14ac:dyDescent="0.2">
      <c r="A1764" s="15">
        <v>263</v>
      </c>
      <c r="B1764" s="15" t="str">
        <f>Source!F606</f>
        <v>21.12-5-397</v>
      </c>
      <c r="C1764" s="15" t="str">
        <f>Source!G606</f>
        <v>Тройник переходной из сополимера полипропилена "Рандом Сополимер" РР-R тип 3 (PRC-R), диаметр 32-25-20мм</v>
      </c>
      <c r="D1764" s="16" t="str">
        <f>Source!DW606</f>
        <v>шт.</v>
      </c>
      <c r="E1764" s="9">
        <f>Source!I606</f>
        <v>1</v>
      </c>
      <c r="F1764" s="18">
        <f>Source!AL606</f>
        <v>39.14</v>
      </c>
      <c r="G1764" s="17" t="str">
        <f>Source!DD606</f>
        <v/>
      </c>
      <c r="H1764" s="9">
        <f>Source!AW606</f>
        <v>1</v>
      </c>
      <c r="I1764" s="9">
        <f>IF(Source!BC606&lt;&gt; 0, Source!BC606, 1)</f>
        <v>1</v>
      </c>
      <c r="J1764" s="18">
        <f>Source!P606</f>
        <v>39.14</v>
      </c>
      <c r="K1764" s="18"/>
      <c r="Q1764">
        <f>ROUND((Source!BZ606/100)*ROUND((Source!AF606*Source!AV606)*Source!I606, 2), 2)</f>
        <v>0</v>
      </c>
      <c r="R1764">
        <f>Source!X606</f>
        <v>0</v>
      </c>
      <c r="S1764">
        <f>ROUND((Source!CA606/100)*ROUND((Source!AF606*Source!AV606)*Source!I606, 2), 2)</f>
        <v>0</v>
      </c>
      <c r="T1764">
        <f>Source!Y606</f>
        <v>0</v>
      </c>
      <c r="U1764">
        <f>ROUND((175/100)*ROUND((Source!AE606*Source!AV606)*Source!I606, 2), 2)</f>
        <v>0</v>
      </c>
      <c r="V1764">
        <f>ROUND((108/100)*ROUND(Source!CS606*Source!I606, 2), 2)</f>
        <v>0</v>
      </c>
    </row>
    <row r="1765" spans="1:22" ht="15" x14ac:dyDescent="0.25">
      <c r="A1765" s="21"/>
      <c r="B1765" s="21"/>
      <c r="C1765" s="21"/>
      <c r="D1765" s="21"/>
      <c r="E1765" s="21"/>
      <c r="F1765" s="21"/>
      <c r="G1765" s="21"/>
      <c r="H1765" s="21"/>
      <c r="I1765" s="52">
        <f>J1764</f>
        <v>39.14</v>
      </c>
      <c r="J1765" s="52"/>
      <c r="K1765" s="22">
        <f>IF(Source!I606&lt;&gt;0, ROUND(I1765/Source!I606, 2), 0)</f>
        <v>39.14</v>
      </c>
      <c r="P1765" s="19">
        <f>I1765</f>
        <v>39.14</v>
      </c>
    </row>
    <row r="1766" spans="1:22" ht="57" x14ac:dyDescent="0.2">
      <c r="A1766" s="15">
        <v>264</v>
      </c>
      <c r="B1766" s="15" t="str">
        <f>Source!F607</f>
        <v>21.12-5-398</v>
      </c>
      <c r="C1766" s="15" t="str">
        <f>Source!G607</f>
        <v>Тройник переходной из сополимера полипропилена "Рандом Сополимер" РР-R тип 3 (PRC-R), диаметр 32-20-32мм</v>
      </c>
      <c r="D1766" s="16" t="str">
        <f>Source!DW607</f>
        <v>шт.</v>
      </c>
      <c r="E1766" s="9">
        <f>Source!I607</f>
        <v>1</v>
      </c>
      <c r="F1766" s="18">
        <f>Source!AL607</f>
        <v>38.29</v>
      </c>
      <c r="G1766" s="17" t="str">
        <f>Source!DD607</f>
        <v/>
      </c>
      <c r="H1766" s="9">
        <f>Source!AW607</f>
        <v>1</v>
      </c>
      <c r="I1766" s="9">
        <f>IF(Source!BC607&lt;&gt; 0, Source!BC607, 1)</f>
        <v>1</v>
      </c>
      <c r="J1766" s="18">
        <f>Source!P607</f>
        <v>38.29</v>
      </c>
      <c r="K1766" s="18"/>
      <c r="Q1766">
        <f>ROUND((Source!BZ607/100)*ROUND((Source!AF607*Source!AV607)*Source!I607, 2), 2)</f>
        <v>0</v>
      </c>
      <c r="R1766">
        <f>Source!X607</f>
        <v>0</v>
      </c>
      <c r="S1766">
        <f>ROUND((Source!CA607/100)*ROUND((Source!AF607*Source!AV607)*Source!I607, 2), 2)</f>
        <v>0</v>
      </c>
      <c r="T1766">
        <f>Source!Y607</f>
        <v>0</v>
      </c>
      <c r="U1766">
        <f>ROUND((175/100)*ROUND((Source!AE607*Source!AV607)*Source!I607, 2), 2)</f>
        <v>0</v>
      </c>
      <c r="V1766">
        <f>ROUND((108/100)*ROUND(Source!CS607*Source!I607, 2), 2)</f>
        <v>0</v>
      </c>
    </row>
    <row r="1767" spans="1:22" ht="15" x14ac:dyDescent="0.25">
      <c r="A1767" s="21"/>
      <c r="B1767" s="21"/>
      <c r="C1767" s="21"/>
      <c r="D1767" s="21"/>
      <c r="E1767" s="21"/>
      <c r="F1767" s="21"/>
      <c r="G1767" s="21"/>
      <c r="H1767" s="21"/>
      <c r="I1767" s="52">
        <f>J1766</f>
        <v>38.29</v>
      </c>
      <c r="J1767" s="52"/>
      <c r="K1767" s="22">
        <f>IF(Source!I607&lt;&gt;0, ROUND(I1767/Source!I607, 2), 0)</f>
        <v>38.29</v>
      </c>
      <c r="P1767" s="19">
        <f>I1767</f>
        <v>38.29</v>
      </c>
    </row>
    <row r="1768" spans="1:22" ht="28.5" x14ac:dyDescent="0.2">
      <c r="A1768" s="15">
        <v>265</v>
      </c>
      <c r="B1768" s="15" t="str">
        <f>Source!F608</f>
        <v>1.17-3304-1-1/1</v>
      </c>
      <c r="C1768" s="15" t="str">
        <f>Source!G608</f>
        <v>Демонтаж радиатора массой до 80 кг</v>
      </c>
      <c r="D1768" s="16" t="str">
        <f>Source!DW608</f>
        <v>100 шт.</v>
      </c>
      <c r="E1768" s="9">
        <f>Source!I608</f>
        <v>0.01</v>
      </c>
      <c r="F1768" s="18"/>
      <c r="G1768" s="17"/>
      <c r="H1768" s="9"/>
      <c r="I1768" s="9"/>
      <c r="J1768" s="18"/>
      <c r="K1768" s="18"/>
      <c r="Q1768">
        <f>ROUND((Source!BZ608/100)*ROUND((Source!AF608*Source!AV608)*Source!I608, 2), 2)</f>
        <v>187.08</v>
      </c>
      <c r="R1768">
        <f>Source!X608</f>
        <v>187.08</v>
      </c>
      <c r="S1768">
        <f>ROUND((Source!CA608/100)*ROUND((Source!AF608*Source!AV608)*Source!I608, 2), 2)</f>
        <v>26.73</v>
      </c>
      <c r="T1768">
        <f>Source!Y608</f>
        <v>26.73</v>
      </c>
      <c r="U1768">
        <f>ROUND((175/100)*ROUND((Source!AE608*Source!AV608)*Source!I608, 2), 2)</f>
        <v>0</v>
      </c>
      <c r="V1768">
        <f>ROUND((108/100)*ROUND(Source!CS608*Source!I608, 2), 2)</f>
        <v>0</v>
      </c>
    </row>
    <row r="1769" spans="1:22" ht="14.25" x14ac:dyDescent="0.2">
      <c r="A1769" s="15"/>
      <c r="B1769" s="15"/>
      <c r="C1769" s="15" t="s">
        <v>3132</v>
      </c>
      <c r="D1769" s="16"/>
      <c r="E1769" s="9"/>
      <c r="F1769" s="18">
        <f>Source!AO608</f>
        <v>26726.36</v>
      </c>
      <c r="G1769" s="17" t="str">
        <f>Source!DG608</f>
        <v/>
      </c>
      <c r="H1769" s="9">
        <f>Source!AV608</f>
        <v>1</v>
      </c>
      <c r="I1769" s="9">
        <f>IF(Source!BA608&lt;&gt; 0, Source!BA608, 1)</f>
        <v>1</v>
      </c>
      <c r="J1769" s="18">
        <f>Source!S608</f>
        <v>267.26</v>
      </c>
      <c r="K1769" s="18"/>
    </row>
    <row r="1770" spans="1:22" ht="14.25" x14ac:dyDescent="0.2">
      <c r="A1770" s="15"/>
      <c r="B1770" s="15"/>
      <c r="C1770" s="15" t="s">
        <v>3134</v>
      </c>
      <c r="D1770" s="16" t="s">
        <v>3135</v>
      </c>
      <c r="E1770" s="9">
        <f>Source!AT608</f>
        <v>70</v>
      </c>
      <c r="F1770" s="18"/>
      <c r="G1770" s="17"/>
      <c r="H1770" s="9"/>
      <c r="I1770" s="9"/>
      <c r="J1770" s="18">
        <f>SUM(R1768:R1769)</f>
        <v>187.08</v>
      </c>
      <c r="K1770" s="18"/>
    </row>
    <row r="1771" spans="1:22" ht="14.25" x14ac:dyDescent="0.2">
      <c r="A1771" s="15"/>
      <c r="B1771" s="15"/>
      <c r="C1771" s="15" t="s">
        <v>3136</v>
      </c>
      <c r="D1771" s="16" t="s">
        <v>3135</v>
      </c>
      <c r="E1771" s="9">
        <f>Source!AU608</f>
        <v>10</v>
      </c>
      <c r="F1771" s="18"/>
      <c r="G1771" s="17"/>
      <c r="H1771" s="9"/>
      <c r="I1771" s="9"/>
      <c r="J1771" s="18">
        <f>SUM(T1768:T1770)</f>
        <v>26.73</v>
      </c>
      <c r="K1771" s="18"/>
    </row>
    <row r="1772" spans="1:22" ht="14.25" x14ac:dyDescent="0.2">
      <c r="A1772" s="15"/>
      <c r="B1772" s="15"/>
      <c r="C1772" s="15" t="s">
        <v>3137</v>
      </c>
      <c r="D1772" s="16" t="s">
        <v>3138</v>
      </c>
      <c r="E1772" s="9">
        <f>Source!AQ608</f>
        <v>120.59</v>
      </c>
      <c r="F1772" s="18"/>
      <c r="G1772" s="17" t="str">
        <f>Source!DI608</f>
        <v/>
      </c>
      <c r="H1772" s="9">
        <f>Source!AV608</f>
        <v>1</v>
      </c>
      <c r="I1772" s="9"/>
      <c r="J1772" s="18"/>
      <c r="K1772" s="18">
        <f>Source!U608</f>
        <v>1.2059</v>
      </c>
    </row>
    <row r="1773" spans="1:22" ht="15" x14ac:dyDescent="0.25">
      <c r="A1773" s="21"/>
      <c r="B1773" s="21"/>
      <c r="C1773" s="21"/>
      <c r="D1773" s="21"/>
      <c r="E1773" s="21"/>
      <c r="F1773" s="21"/>
      <c r="G1773" s="21"/>
      <c r="H1773" s="21"/>
      <c r="I1773" s="52">
        <f>J1769+J1770+J1771</f>
        <v>481.07000000000005</v>
      </c>
      <c r="J1773" s="52"/>
      <c r="K1773" s="22">
        <f>IF(Source!I608&lt;&gt;0, ROUND(I1773/Source!I608, 2), 0)</f>
        <v>48107</v>
      </c>
      <c r="P1773" s="19">
        <f>I1773</f>
        <v>481.07000000000005</v>
      </c>
    </row>
    <row r="1774" spans="1:22" ht="28.5" x14ac:dyDescent="0.2">
      <c r="A1774" s="15">
        <v>266</v>
      </c>
      <c r="B1774" s="15" t="str">
        <f>Source!F609</f>
        <v>1.17-3303-1-2/1</v>
      </c>
      <c r="C1774" s="15" t="str">
        <f>Source!G609</f>
        <v>Установка радиаторов стальных</v>
      </c>
      <c r="D1774" s="16" t="str">
        <f>Source!DW609</f>
        <v>100 квт</v>
      </c>
      <c r="E1774" s="9">
        <f>Source!I609</f>
        <v>1.95E-2</v>
      </c>
      <c r="F1774" s="18"/>
      <c r="G1774" s="17"/>
      <c r="H1774" s="9"/>
      <c r="I1774" s="9"/>
      <c r="J1774" s="18"/>
      <c r="K1774" s="18"/>
      <c r="Q1774">
        <f>ROUND((Source!BZ609/100)*ROUND((Source!AF609*Source!AV609)*Source!I609, 2), 2)</f>
        <v>236.05</v>
      </c>
      <c r="R1774">
        <f>Source!X609</f>
        <v>236.05</v>
      </c>
      <c r="S1774">
        <f>ROUND((Source!CA609/100)*ROUND((Source!AF609*Source!AV609)*Source!I609, 2), 2)</f>
        <v>33.72</v>
      </c>
      <c r="T1774">
        <f>Source!Y609</f>
        <v>33.72</v>
      </c>
      <c r="U1774">
        <f>ROUND((175/100)*ROUND((Source!AE609*Source!AV609)*Source!I609, 2), 2)</f>
        <v>0.02</v>
      </c>
      <c r="V1774">
        <f>ROUND((108/100)*ROUND(Source!CS609*Source!I609, 2), 2)</f>
        <v>0.01</v>
      </c>
    </row>
    <row r="1775" spans="1:22" ht="14.25" x14ac:dyDescent="0.2">
      <c r="A1775" s="15"/>
      <c r="B1775" s="15"/>
      <c r="C1775" s="15" t="s">
        <v>3132</v>
      </c>
      <c r="D1775" s="16"/>
      <c r="E1775" s="9"/>
      <c r="F1775" s="18">
        <f>Source!AO609</f>
        <v>17293.099999999999</v>
      </c>
      <c r="G1775" s="17" t="str">
        <f>Source!DG609</f>
        <v/>
      </c>
      <c r="H1775" s="9">
        <f>Source!AV609</f>
        <v>1</v>
      </c>
      <c r="I1775" s="9">
        <f>IF(Source!BA609&lt;&gt; 0, Source!BA609, 1)</f>
        <v>1</v>
      </c>
      <c r="J1775" s="18">
        <f>Source!S609</f>
        <v>337.22</v>
      </c>
      <c r="K1775" s="18"/>
    </row>
    <row r="1776" spans="1:22" ht="14.25" x14ac:dyDescent="0.2">
      <c r="A1776" s="15"/>
      <c r="B1776" s="15"/>
      <c r="C1776" s="15" t="s">
        <v>3139</v>
      </c>
      <c r="D1776" s="16"/>
      <c r="E1776" s="9"/>
      <c r="F1776" s="18">
        <f>Source!AM609</f>
        <v>2.09</v>
      </c>
      <c r="G1776" s="17" t="str">
        <f>Source!DE609</f>
        <v/>
      </c>
      <c r="H1776" s="9">
        <f>Source!AV609</f>
        <v>1</v>
      </c>
      <c r="I1776" s="9">
        <f>IF(Source!BB609&lt;&gt; 0, Source!BB609, 1)</f>
        <v>1</v>
      </c>
      <c r="J1776" s="18">
        <f>Source!Q609</f>
        <v>0.04</v>
      </c>
      <c r="K1776" s="18"/>
    </row>
    <row r="1777" spans="1:22" ht="14.25" x14ac:dyDescent="0.2">
      <c r="A1777" s="15"/>
      <c r="B1777" s="15"/>
      <c r="C1777" s="15" t="s">
        <v>3140</v>
      </c>
      <c r="D1777" s="16"/>
      <c r="E1777" s="9"/>
      <c r="F1777" s="18">
        <f>Source!AN609</f>
        <v>0.31</v>
      </c>
      <c r="G1777" s="17" t="str">
        <f>Source!DF609</f>
        <v/>
      </c>
      <c r="H1777" s="9">
        <f>Source!AV609</f>
        <v>1</v>
      </c>
      <c r="I1777" s="9">
        <f>IF(Source!BS609&lt;&gt; 0, Source!BS609, 1)</f>
        <v>1</v>
      </c>
      <c r="J1777" s="23">
        <f>Source!R609</f>
        <v>0.01</v>
      </c>
      <c r="K1777" s="18"/>
    </row>
    <row r="1778" spans="1:22" ht="14.25" x14ac:dyDescent="0.2">
      <c r="A1778" s="15"/>
      <c r="B1778" s="15"/>
      <c r="C1778" s="15" t="s">
        <v>3133</v>
      </c>
      <c r="D1778" s="16"/>
      <c r="E1778" s="9"/>
      <c r="F1778" s="18">
        <f>Source!AL609</f>
        <v>553850.35</v>
      </c>
      <c r="G1778" s="17" t="str">
        <f>Source!DD609</f>
        <v/>
      </c>
      <c r="H1778" s="9">
        <f>Source!AW609</f>
        <v>1</v>
      </c>
      <c r="I1778" s="9">
        <f>IF(Source!BC609&lt;&gt; 0, Source!BC609, 1)</f>
        <v>1</v>
      </c>
      <c r="J1778" s="18">
        <f>Source!P609</f>
        <v>10800.08</v>
      </c>
      <c r="K1778" s="18"/>
    </row>
    <row r="1779" spans="1:22" ht="14.25" x14ac:dyDescent="0.2">
      <c r="A1779" s="15"/>
      <c r="B1779" s="15"/>
      <c r="C1779" s="15" t="s">
        <v>3134</v>
      </c>
      <c r="D1779" s="16" t="s">
        <v>3135</v>
      </c>
      <c r="E1779" s="9">
        <f>Source!AT609</f>
        <v>70</v>
      </c>
      <c r="F1779" s="18"/>
      <c r="G1779" s="17"/>
      <c r="H1779" s="9"/>
      <c r="I1779" s="9"/>
      <c r="J1779" s="18">
        <f>SUM(R1774:R1778)</f>
        <v>236.05</v>
      </c>
      <c r="K1779" s="18"/>
    </row>
    <row r="1780" spans="1:22" ht="14.25" x14ac:dyDescent="0.2">
      <c r="A1780" s="15"/>
      <c r="B1780" s="15"/>
      <c r="C1780" s="15" t="s">
        <v>3136</v>
      </c>
      <c r="D1780" s="16" t="s">
        <v>3135</v>
      </c>
      <c r="E1780" s="9">
        <f>Source!AU609</f>
        <v>10</v>
      </c>
      <c r="F1780" s="18"/>
      <c r="G1780" s="17"/>
      <c r="H1780" s="9"/>
      <c r="I1780" s="9"/>
      <c r="J1780" s="18">
        <f>SUM(T1774:T1779)</f>
        <v>33.72</v>
      </c>
      <c r="K1780" s="18"/>
    </row>
    <row r="1781" spans="1:22" ht="14.25" x14ac:dyDescent="0.2">
      <c r="A1781" s="15"/>
      <c r="B1781" s="15"/>
      <c r="C1781" s="15" t="s">
        <v>3141</v>
      </c>
      <c r="D1781" s="16" t="s">
        <v>3135</v>
      </c>
      <c r="E1781" s="9">
        <f>108</f>
        <v>108</v>
      </c>
      <c r="F1781" s="18"/>
      <c r="G1781" s="17"/>
      <c r="H1781" s="9"/>
      <c r="I1781" s="9"/>
      <c r="J1781" s="18">
        <f>SUM(V1774:V1780)</f>
        <v>0.01</v>
      </c>
      <c r="K1781" s="18"/>
    </row>
    <row r="1782" spans="1:22" ht="14.25" x14ac:dyDescent="0.2">
      <c r="A1782" s="15"/>
      <c r="B1782" s="15"/>
      <c r="C1782" s="15" t="s">
        <v>3137</v>
      </c>
      <c r="D1782" s="16" t="s">
        <v>3138</v>
      </c>
      <c r="E1782" s="9">
        <f>Source!AQ609</f>
        <v>67.959999999999994</v>
      </c>
      <c r="F1782" s="18"/>
      <c r="G1782" s="17" t="str">
        <f>Source!DI609</f>
        <v/>
      </c>
      <c r="H1782" s="9">
        <f>Source!AV609</f>
        <v>1</v>
      </c>
      <c r="I1782" s="9"/>
      <c r="J1782" s="18"/>
      <c r="K1782" s="18">
        <f>Source!U609</f>
        <v>1.3252199999999998</v>
      </c>
    </row>
    <row r="1783" spans="1:22" ht="15" x14ac:dyDescent="0.25">
      <c r="A1783" s="21"/>
      <c r="B1783" s="21"/>
      <c r="C1783" s="21"/>
      <c r="D1783" s="21"/>
      <c r="E1783" s="21"/>
      <c r="F1783" s="21"/>
      <c r="G1783" s="21"/>
      <c r="H1783" s="21"/>
      <c r="I1783" s="52">
        <f>J1775+J1776+J1778+J1779+J1780+J1781</f>
        <v>11407.119999999999</v>
      </c>
      <c r="J1783" s="52"/>
      <c r="K1783" s="22">
        <f>IF(Source!I609&lt;&gt;0, ROUND(I1783/Source!I609, 2), 0)</f>
        <v>584980.51</v>
      </c>
      <c r="P1783" s="19">
        <f>I1783</f>
        <v>11407.119999999999</v>
      </c>
    </row>
    <row r="1784" spans="1:22" ht="66.75" x14ac:dyDescent="0.2">
      <c r="A1784" s="15">
        <v>267</v>
      </c>
      <c r="B1784" s="15" t="s">
        <v>3163</v>
      </c>
      <c r="C1784" s="15" t="str">
        <f>Source!G610</f>
        <v>Демонтаж терморегулирующих клапанов на отопительных приборах</v>
      </c>
      <c r="D1784" s="16" t="str">
        <f>Source!DW610</f>
        <v>100 шт.</v>
      </c>
      <c r="E1784" s="9">
        <f>Source!I610</f>
        <v>0.03</v>
      </c>
      <c r="F1784" s="18"/>
      <c r="G1784" s="17"/>
      <c r="H1784" s="9"/>
      <c r="I1784" s="9"/>
      <c r="J1784" s="18"/>
      <c r="K1784" s="18"/>
      <c r="Q1784">
        <f>ROUND((Source!BZ610/100)*ROUND((Source!AF610*Source!AV610)*Source!I610, 2), 2)</f>
        <v>94.33</v>
      </c>
      <c r="R1784">
        <f>Source!X610</f>
        <v>94.33</v>
      </c>
      <c r="S1784">
        <f>ROUND((Source!CA610/100)*ROUND((Source!AF610*Source!AV610)*Source!I610, 2), 2)</f>
        <v>13.48</v>
      </c>
      <c r="T1784">
        <f>Source!Y610</f>
        <v>13.48</v>
      </c>
      <c r="U1784">
        <f>ROUND((175/100)*ROUND((Source!AE610*Source!AV610)*Source!I610, 2), 2)</f>
        <v>0</v>
      </c>
      <c r="V1784">
        <f>ROUND((108/100)*ROUND(Source!CS610*Source!I610, 2), 2)</f>
        <v>0</v>
      </c>
    </row>
    <row r="1785" spans="1:22" ht="14.25" x14ac:dyDescent="0.2">
      <c r="A1785" s="15"/>
      <c r="B1785" s="15"/>
      <c r="C1785" s="15" t="s">
        <v>3132</v>
      </c>
      <c r="D1785" s="16"/>
      <c r="E1785" s="9"/>
      <c r="F1785" s="18">
        <f>Source!AO610</f>
        <v>22460.09</v>
      </c>
      <c r="G1785" s="17" t="str">
        <f>Source!DG610</f>
        <v>)*0.2</v>
      </c>
      <c r="H1785" s="9">
        <f>Source!AV610</f>
        <v>1</v>
      </c>
      <c r="I1785" s="9">
        <f>IF(Source!BA610&lt;&gt; 0, Source!BA610, 1)</f>
        <v>1</v>
      </c>
      <c r="J1785" s="18">
        <f>Source!S610</f>
        <v>134.76</v>
      </c>
      <c r="K1785" s="18"/>
    </row>
    <row r="1786" spans="1:22" ht="14.25" x14ac:dyDescent="0.2">
      <c r="A1786" s="15"/>
      <c r="B1786" s="15"/>
      <c r="C1786" s="15" t="s">
        <v>3139</v>
      </c>
      <c r="D1786" s="16"/>
      <c r="E1786" s="9"/>
      <c r="F1786" s="18">
        <f>Source!AM610</f>
        <v>48.4</v>
      </c>
      <c r="G1786" s="17" t="str">
        <f>Source!DE610</f>
        <v>)*0.2</v>
      </c>
      <c r="H1786" s="9">
        <f>Source!AV610</f>
        <v>1</v>
      </c>
      <c r="I1786" s="9">
        <f>IF(Source!BB610&lt;&gt; 0, Source!BB610, 1)</f>
        <v>1</v>
      </c>
      <c r="J1786" s="18">
        <f>Source!Q610</f>
        <v>0.28999999999999998</v>
      </c>
      <c r="K1786" s="18"/>
    </row>
    <row r="1787" spans="1:22" ht="14.25" x14ac:dyDescent="0.2">
      <c r="A1787" s="15"/>
      <c r="B1787" s="15"/>
      <c r="C1787" s="15" t="s">
        <v>3134</v>
      </c>
      <c r="D1787" s="16" t="s">
        <v>3135</v>
      </c>
      <c r="E1787" s="9">
        <f>Source!AT610</f>
        <v>70</v>
      </c>
      <c r="F1787" s="18"/>
      <c r="G1787" s="17"/>
      <c r="H1787" s="9"/>
      <c r="I1787" s="9"/>
      <c r="J1787" s="18">
        <f>SUM(R1784:R1786)</f>
        <v>94.33</v>
      </c>
      <c r="K1787" s="18"/>
    </row>
    <row r="1788" spans="1:22" ht="14.25" x14ac:dyDescent="0.2">
      <c r="A1788" s="15"/>
      <c r="B1788" s="15"/>
      <c r="C1788" s="15" t="s">
        <v>3136</v>
      </c>
      <c r="D1788" s="16" t="s">
        <v>3135</v>
      </c>
      <c r="E1788" s="9">
        <f>Source!AU610</f>
        <v>10</v>
      </c>
      <c r="F1788" s="18"/>
      <c r="G1788" s="17"/>
      <c r="H1788" s="9"/>
      <c r="I1788" s="9"/>
      <c r="J1788" s="18">
        <f>SUM(T1784:T1787)</f>
        <v>13.48</v>
      </c>
      <c r="K1788" s="18"/>
    </row>
    <row r="1789" spans="1:22" ht="14.25" x14ac:dyDescent="0.2">
      <c r="A1789" s="15"/>
      <c r="B1789" s="15"/>
      <c r="C1789" s="15" t="s">
        <v>3137</v>
      </c>
      <c r="D1789" s="16" t="s">
        <v>3138</v>
      </c>
      <c r="E1789" s="9">
        <f>Source!AQ610</f>
        <v>86.53</v>
      </c>
      <c r="F1789" s="18"/>
      <c r="G1789" s="17" t="str">
        <f>Source!DI610</f>
        <v>)*0.2</v>
      </c>
      <c r="H1789" s="9">
        <f>Source!AV610</f>
        <v>1</v>
      </c>
      <c r="I1789" s="9"/>
      <c r="J1789" s="18"/>
      <c r="K1789" s="18">
        <f>Source!U610</f>
        <v>0.51917999999999997</v>
      </c>
    </row>
    <row r="1790" spans="1:22" ht="15" x14ac:dyDescent="0.25">
      <c r="A1790" s="21"/>
      <c r="B1790" s="21"/>
      <c r="C1790" s="21"/>
      <c r="D1790" s="21"/>
      <c r="E1790" s="21"/>
      <c r="F1790" s="21"/>
      <c r="G1790" s="21"/>
      <c r="H1790" s="21"/>
      <c r="I1790" s="52">
        <f>J1785+J1786+J1787+J1788</f>
        <v>242.85999999999999</v>
      </c>
      <c r="J1790" s="52"/>
      <c r="K1790" s="22">
        <f>IF(Source!I610&lt;&gt;0, ROUND(I1790/Source!I610, 2), 0)</f>
        <v>8095.33</v>
      </c>
      <c r="P1790" s="19">
        <f>I1790</f>
        <v>242.85999999999999</v>
      </c>
    </row>
    <row r="1791" spans="1:22" ht="28.5" x14ac:dyDescent="0.2">
      <c r="A1791" s="15">
        <v>268</v>
      </c>
      <c r="B1791" s="15" t="str">
        <f>Source!F611</f>
        <v>1.17-3303-4-1/1</v>
      </c>
      <c r="C1791" s="15" t="str">
        <f>Source!G611</f>
        <v>Установка терморегулирующих клапанов на отопительных приборах</v>
      </c>
      <c r="D1791" s="16" t="str">
        <f>Source!DW611</f>
        <v>100 шт.</v>
      </c>
      <c r="E1791" s="9">
        <f>Source!I611</f>
        <v>0.03</v>
      </c>
      <c r="F1791" s="18"/>
      <c r="G1791" s="17"/>
      <c r="H1791" s="9"/>
      <c r="I1791" s="9"/>
      <c r="J1791" s="18"/>
      <c r="K1791" s="18"/>
      <c r="Q1791">
        <f>ROUND((Source!BZ611/100)*ROUND((Source!AF611*Source!AV611)*Source!I611, 2), 2)</f>
        <v>471.66</v>
      </c>
      <c r="R1791">
        <f>Source!X611</f>
        <v>471.66</v>
      </c>
      <c r="S1791">
        <f>ROUND((Source!CA611/100)*ROUND((Source!AF611*Source!AV611)*Source!I611, 2), 2)</f>
        <v>67.38</v>
      </c>
      <c r="T1791">
        <f>Source!Y611</f>
        <v>67.38</v>
      </c>
      <c r="U1791">
        <f>ROUND((175/100)*ROUND((Source!AE611*Source!AV611)*Source!I611, 2), 2)</f>
        <v>0</v>
      </c>
      <c r="V1791">
        <f>ROUND((108/100)*ROUND(Source!CS611*Source!I611, 2), 2)</f>
        <v>0</v>
      </c>
    </row>
    <row r="1792" spans="1:22" ht="14.25" x14ac:dyDescent="0.2">
      <c r="A1792" s="15"/>
      <c r="B1792" s="15"/>
      <c r="C1792" s="15" t="s">
        <v>3132</v>
      </c>
      <c r="D1792" s="16"/>
      <c r="E1792" s="9"/>
      <c r="F1792" s="18">
        <f>Source!AO611</f>
        <v>22460.09</v>
      </c>
      <c r="G1792" s="17" t="str">
        <f>Source!DG611</f>
        <v/>
      </c>
      <c r="H1792" s="9">
        <f>Source!AV611</f>
        <v>1</v>
      </c>
      <c r="I1792" s="9">
        <f>IF(Source!BA611&lt;&gt; 0, Source!BA611, 1)</f>
        <v>1</v>
      </c>
      <c r="J1792" s="18">
        <f>Source!S611</f>
        <v>673.8</v>
      </c>
      <c r="K1792" s="18"/>
    </row>
    <row r="1793" spans="1:22" ht="14.25" x14ac:dyDescent="0.2">
      <c r="A1793" s="15"/>
      <c r="B1793" s="15"/>
      <c r="C1793" s="15" t="s">
        <v>3139</v>
      </c>
      <c r="D1793" s="16"/>
      <c r="E1793" s="9"/>
      <c r="F1793" s="18">
        <f>Source!AM611</f>
        <v>48.4</v>
      </c>
      <c r="G1793" s="17" t="str">
        <f>Source!DE611</f>
        <v/>
      </c>
      <c r="H1793" s="9">
        <f>Source!AV611</f>
        <v>1</v>
      </c>
      <c r="I1793" s="9">
        <f>IF(Source!BB611&lt;&gt; 0, Source!BB611, 1)</f>
        <v>1</v>
      </c>
      <c r="J1793" s="18">
        <f>Source!Q611</f>
        <v>1.45</v>
      </c>
      <c r="K1793" s="18"/>
    </row>
    <row r="1794" spans="1:22" ht="14.25" x14ac:dyDescent="0.2">
      <c r="A1794" s="15"/>
      <c r="B1794" s="15"/>
      <c r="C1794" s="15" t="s">
        <v>3133</v>
      </c>
      <c r="D1794" s="16"/>
      <c r="E1794" s="9"/>
      <c r="F1794" s="18">
        <f>Source!AL611</f>
        <v>393039.65</v>
      </c>
      <c r="G1794" s="17" t="str">
        <f>Source!DD611</f>
        <v/>
      </c>
      <c r="H1794" s="9">
        <f>Source!AW611</f>
        <v>1</v>
      </c>
      <c r="I1794" s="9">
        <f>IF(Source!BC611&lt;&gt; 0, Source!BC611, 1)</f>
        <v>1</v>
      </c>
      <c r="J1794" s="18">
        <f>Source!P611</f>
        <v>11791.19</v>
      </c>
      <c r="K1794" s="18"/>
    </row>
    <row r="1795" spans="1:22" ht="14.25" x14ac:dyDescent="0.2">
      <c r="A1795" s="15"/>
      <c r="B1795" s="15"/>
      <c r="C1795" s="15" t="s">
        <v>3134</v>
      </c>
      <c r="D1795" s="16" t="s">
        <v>3135</v>
      </c>
      <c r="E1795" s="9">
        <f>Source!AT611</f>
        <v>70</v>
      </c>
      <c r="F1795" s="18"/>
      <c r="G1795" s="17"/>
      <c r="H1795" s="9"/>
      <c r="I1795" s="9"/>
      <c r="J1795" s="18">
        <f>SUM(R1791:R1794)</f>
        <v>471.66</v>
      </c>
      <c r="K1795" s="18"/>
    </row>
    <row r="1796" spans="1:22" ht="14.25" x14ac:dyDescent="0.2">
      <c r="A1796" s="15"/>
      <c r="B1796" s="15"/>
      <c r="C1796" s="15" t="s">
        <v>3136</v>
      </c>
      <c r="D1796" s="16" t="s">
        <v>3135</v>
      </c>
      <c r="E1796" s="9">
        <f>Source!AU611</f>
        <v>10</v>
      </c>
      <c r="F1796" s="18"/>
      <c r="G1796" s="17"/>
      <c r="H1796" s="9"/>
      <c r="I1796" s="9"/>
      <c r="J1796" s="18">
        <f>SUM(T1791:T1795)</f>
        <v>67.38</v>
      </c>
      <c r="K1796" s="18"/>
    </row>
    <row r="1797" spans="1:22" ht="14.25" x14ac:dyDescent="0.2">
      <c r="A1797" s="15"/>
      <c r="B1797" s="15"/>
      <c r="C1797" s="15" t="s">
        <v>3137</v>
      </c>
      <c r="D1797" s="16" t="s">
        <v>3138</v>
      </c>
      <c r="E1797" s="9">
        <f>Source!AQ611</f>
        <v>86.53</v>
      </c>
      <c r="F1797" s="18"/>
      <c r="G1797" s="17" t="str">
        <f>Source!DI611</f>
        <v/>
      </c>
      <c r="H1797" s="9">
        <f>Source!AV611</f>
        <v>1</v>
      </c>
      <c r="I1797" s="9"/>
      <c r="J1797" s="18"/>
      <c r="K1797" s="18">
        <f>Source!U611</f>
        <v>2.5958999999999999</v>
      </c>
    </row>
    <row r="1798" spans="1:22" ht="15" x14ac:dyDescent="0.25">
      <c r="A1798" s="21"/>
      <c r="B1798" s="21"/>
      <c r="C1798" s="21"/>
      <c r="D1798" s="21"/>
      <c r="E1798" s="21"/>
      <c r="F1798" s="21"/>
      <c r="G1798" s="21"/>
      <c r="H1798" s="21"/>
      <c r="I1798" s="52">
        <f>J1792+J1793+J1794+J1795+J1796</f>
        <v>13005.48</v>
      </c>
      <c r="J1798" s="52"/>
      <c r="K1798" s="22">
        <f>IF(Source!I611&lt;&gt;0, ROUND(I1798/Source!I611, 2), 0)</f>
        <v>433516</v>
      </c>
      <c r="P1798" s="19">
        <f>I1798</f>
        <v>13005.48</v>
      </c>
    </row>
    <row r="1799" spans="1:22" ht="28.5" x14ac:dyDescent="0.2">
      <c r="A1799" s="15">
        <v>269</v>
      </c>
      <c r="B1799" s="15" t="str">
        <f>Source!F612</f>
        <v>1.17-3302-1-1/1</v>
      </c>
      <c r="C1799" s="15" t="str">
        <f>Source!G612</f>
        <v>Смена радиаторных пробок</v>
      </c>
      <c r="D1799" s="16" t="str">
        <f>Source!DW612</f>
        <v>100 шт.</v>
      </c>
      <c r="E1799" s="9">
        <f>Source!I612</f>
        <v>0.01</v>
      </c>
      <c r="F1799" s="18"/>
      <c r="G1799" s="17"/>
      <c r="H1799" s="9"/>
      <c r="I1799" s="9"/>
      <c r="J1799" s="18"/>
      <c r="K1799" s="18"/>
      <c r="Q1799">
        <f>ROUND((Source!BZ612/100)*ROUND((Source!AF612*Source!AV612)*Source!I612, 2), 2)</f>
        <v>51.3</v>
      </c>
      <c r="R1799">
        <f>Source!X612</f>
        <v>51.3</v>
      </c>
      <c r="S1799">
        <f>ROUND((Source!CA612/100)*ROUND((Source!AF612*Source!AV612)*Source!I612, 2), 2)</f>
        <v>7.33</v>
      </c>
      <c r="T1799">
        <f>Source!Y612</f>
        <v>7.33</v>
      </c>
      <c r="U1799">
        <f>ROUND((175/100)*ROUND((Source!AE612*Source!AV612)*Source!I612, 2), 2)</f>
        <v>0</v>
      </c>
      <c r="V1799">
        <f>ROUND((108/100)*ROUND(Source!CS612*Source!I612, 2), 2)</f>
        <v>0</v>
      </c>
    </row>
    <row r="1800" spans="1:22" ht="14.25" x14ac:dyDescent="0.2">
      <c r="A1800" s="15"/>
      <c r="B1800" s="15"/>
      <c r="C1800" s="15" t="s">
        <v>3132</v>
      </c>
      <c r="D1800" s="16"/>
      <c r="E1800" s="9"/>
      <c r="F1800" s="18">
        <f>Source!AO612</f>
        <v>7327.5</v>
      </c>
      <c r="G1800" s="17" t="str">
        <f>Source!DG612</f>
        <v/>
      </c>
      <c r="H1800" s="9">
        <f>Source!AV612</f>
        <v>1</v>
      </c>
      <c r="I1800" s="9">
        <f>IF(Source!BA612&lt;&gt; 0, Source!BA612, 1)</f>
        <v>1</v>
      </c>
      <c r="J1800" s="18">
        <f>Source!S612</f>
        <v>73.28</v>
      </c>
      <c r="K1800" s="18"/>
    </row>
    <row r="1801" spans="1:22" ht="14.25" x14ac:dyDescent="0.2">
      <c r="A1801" s="15"/>
      <c r="B1801" s="15"/>
      <c r="C1801" s="15" t="s">
        <v>3133</v>
      </c>
      <c r="D1801" s="16"/>
      <c r="E1801" s="9"/>
      <c r="F1801" s="18">
        <f>Source!AL612</f>
        <v>5040</v>
      </c>
      <c r="G1801" s="17" t="str">
        <f>Source!DD612</f>
        <v/>
      </c>
      <c r="H1801" s="9">
        <f>Source!AW612</f>
        <v>1</v>
      </c>
      <c r="I1801" s="9">
        <f>IF(Source!BC612&lt;&gt; 0, Source!BC612, 1)</f>
        <v>1</v>
      </c>
      <c r="J1801" s="18">
        <f>Source!P612</f>
        <v>50.4</v>
      </c>
      <c r="K1801" s="18"/>
    </row>
    <row r="1802" spans="1:22" ht="14.25" x14ac:dyDescent="0.2">
      <c r="A1802" s="15"/>
      <c r="B1802" s="15"/>
      <c r="C1802" s="15" t="s">
        <v>3134</v>
      </c>
      <c r="D1802" s="16" t="s">
        <v>3135</v>
      </c>
      <c r="E1802" s="9">
        <f>Source!AT612</f>
        <v>70</v>
      </c>
      <c r="F1802" s="18"/>
      <c r="G1802" s="17"/>
      <c r="H1802" s="9"/>
      <c r="I1802" s="9"/>
      <c r="J1802" s="18">
        <f>SUM(R1799:R1801)</f>
        <v>51.3</v>
      </c>
      <c r="K1802" s="18"/>
    </row>
    <row r="1803" spans="1:22" ht="14.25" x14ac:dyDescent="0.2">
      <c r="A1803" s="15"/>
      <c r="B1803" s="15"/>
      <c r="C1803" s="15" t="s">
        <v>3136</v>
      </c>
      <c r="D1803" s="16" t="s">
        <v>3135</v>
      </c>
      <c r="E1803" s="9">
        <f>Source!AU612</f>
        <v>10</v>
      </c>
      <c r="F1803" s="18"/>
      <c r="G1803" s="17"/>
      <c r="H1803" s="9"/>
      <c r="I1803" s="9"/>
      <c r="J1803" s="18">
        <f>SUM(T1799:T1802)</f>
        <v>7.33</v>
      </c>
      <c r="K1803" s="18"/>
    </row>
    <row r="1804" spans="1:22" ht="14.25" x14ac:dyDescent="0.2">
      <c r="A1804" s="15"/>
      <c r="B1804" s="15"/>
      <c r="C1804" s="15" t="s">
        <v>3137</v>
      </c>
      <c r="D1804" s="16" t="s">
        <v>3138</v>
      </c>
      <c r="E1804" s="9">
        <f>Source!AQ612</f>
        <v>30</v>
      </c>
      <c r="F1804" s="18"/>
      <c r="G1804" s="17" t="str">
        <f>Source!DI612</f>
        <v/>
      </c>
      <c r="H1804" s="9">
        <f>Source!AV612</f>
        <v>1</v>
      </c>
      <c r="I1804" s="9"/>
      <c r="J1804" s="18"/>
      <c r="K1804" s="18">
        <f>Source!U612</f>
        <v>0.3</v>
      </c>
    </row>
    <row r="1805" spans="1:22" ht="15" x14ac:dyDescent="0.25">
      <c r="A1805" s="21"/>
      <c r="B1805" s="21"/>
      <c r="C1805" s="21"/>
      <c r="D1805" s="21"/>
      <c r="E1805" s="21"/>
      <c r="F1805" s="21"/>
      <c r="G1805" s="21"/>
      <c r="H1805" s="21"/>
      <c r="I1805" s="52">
        <f>J1800+J1801+J1802+J1803</f>
        <v>182.31000000000003</v>
      </c>
      <c r="J1805" s="52"/>
      <c r="K1805" s="22">
        <f>IF(Source!I612&lt;&gt;0, ROUND(I1805/Source!I612, 2), 0)</f>
        <v>18231</v>
      </c>
      <c r="P1805" s="19">
        <f>I1805</f>
        <v>182.31000000000003</v>
      </c>
    </row>
    <row r="1806" spans="1:22" ht="28.5" x14ac:dyDescent="0.2">
      <c r="A1806" s="15">
        <v>270</v>
      </c>
      <c r="B1806" s="15" t="str">
        <f>Source!F613</f>
        <v>1.15-3204-2-1/1</v>
      </c>
      <c r="C1806" s="15" t="str">
        <f>Source!G613</f>
        <v>Демонтаж муфтовой арматуры диаметром 15 мм</v>
      </c>
      <c r="D1806" s="16" t="str">
        <f>Source!DW613</f>
        <v>10 шт.</v>
      </c>
      <c r="E1806" s="9">
        <f>Source!I613</f>
        <v>0.5</v>
      </c>
      <c r="F1806" s="18"/>
      <c r="G1806" s="17"/>
      <c r="H1806" s="9"/>
      <c r="I1806" s="9"/>
      <c r="J1806" s="18"/>
      <c r="K1806" s="18"/>
      <c r="Q1806">
        <f>ROUND((Source!BZ613/100)*ROUND((Source!AF613*Source!AV613)*Source!I613, 2), 2)</f>
        <v>101.79</v>
      </c>
      <c r="R1806">
        <f>Source!X613</f>
        <v>101.79</v>
      </c>
      <c r="S1806">
        <f>ROUND((Source!CA613/100)*ROUND((Source!AF613*Source!AV613)*Source!I613, 2), 2)</f>
        <v>14.54</v>
      </c>
      <c r="T1806">
        <f>Source!Y613</f>
        <v>14.54</v>
      </c>
      <c r="U1806">
        <f>ROUND((175/100)*ROUND((Source!AE613*Source!AV613)*Source!I613, 2), 2)</f>
        <v>0</v>
      </c>
      <c r="V1806">
        <f>ROUND((108/100)*ROUND(Source!CS613*Source!I613, 2), 2)</f>
        <v>0</v>
      </c>
    </row>
    <row r="1807" spans="1:22" ht="14.25" x14ac:dyDescent="0.2">
      <c r="A1807" s="15"/>
      <c r="B1807" s="15"/>
      <c r="C1807" s="15" t="s">
        <v>3132</v>
      </c>
      <c r="D1807" s="16"/>
      <c r="E1807" s="9"/>
      <c r="F1807" s="18">
        <f>Source!AO613</f>
        <v>290.81</v>
      </c>
      <c r="G1807" s="17" t="str">
        <f>Source!DG613</f>
        <v/>
      </c>
      <c r="H1807" s="9">
        <f>Source!AV613</f>
        <v>1</v>
      </c>
      <c r="I1807" s="9">
        <f>IF(Source!BA613&lt;&gt; 0, Source!BA613, 1)</f>
        <v>1</v>
      </c>
      <c r="J1807" s="18">
        <f>Source!S613</f>
        <v>145.41</v>
      </c>
      <c r="K1807" s="18"/>
    </row>
    <row r="1808" spans="1:22" ht="14.25" x14ac:dyDescent="0.2">
      <c r="A1808" s="15"/>
      <c r="B1808" s="15"/>
      <c r="C1808" s="15" t="s">
        <v>3134</v>
      </c>
      <c r="D1808" s="16" t="s">
        <v>3135</v>
      </c>
      <c r="E1808" s="9">
        <f>Source!AT613</f>
        <v>70</v>
      </c>
      <c r="F1808" s="18"/>
      <c r="G1808" s="17"/>
      <c r="H1808" s="9"/>
      <c r="I1808" s="9"/>
      <c r="J1808" s="18">
        <f>SUM(R1806:R1807)</f>
        <v>101.79</v>
      </c>
      <c r="K1808" s="18"/>
    </row>
    <row r="1809" spans="1:22" ht="14.25" x14ac:dyDescent="0.2">
      <c r="A1809" s="15"/>
      <c r="B1809" s="15"/>
      <c r="C1809" s="15" t="s">
        <v>3136</v>
      </c>
      <c r="D1809" s="16" t="s">
        <v>3135</v>
      </c>
      <c r="E1809" s="9">
        <f>Source!AU613</f>
        <v>10</v>
      </c>
      <c r="F1809" s="18"/>
      <c r="G1809" s="17"/>
      <c r="H1809" s="9"/>
      <c r="I1809" s="9"/>
      <c r="J1809" s="18">
        <f>SUM(T1806:T1808)</f>
        <v>14.54</v>
      </c>
      <c r="K1809" s="18"/>
    </row>
    <row r="1810" spans="1:22" ht="14.25" x14ac:dyDescent="0.2">
      <c r="A1810" s="15"/>
      <c r="B1810" s="15"/>
      <c r="C1810" s="15" t="s">
        <v>3137</v>
      </c>
      <c r="D1810" s="16" t="s">
        <v>3138</v>
      </c>
      <c r="E1810" s="9">
        <f>Source!AQ613</f>
        <v>1.02</v>
      </c>
      <c r="F1810" s="18"/>
      <c r="G1810" s="17" t="str">
        <f>Source!DI613</f>
        <v/>
      </c>
      <c r="H1810" s="9">
        <f>Source!AV613</f>
        <v>1</v>
      </c>
      <c r="I1810" s="9"/>
      <c r="J1810" s="18"/>
      <c r="K1810" s="18">
        <f>Source!U613</f>
        <v>0.51</v>
      </c>
    </row>
    <row r="1811" spans="1:22" ht="15" x14ac:dyDescent="0.25">
      <c r="A1811" s="21"/>
      <c r="B1811" s="21"/>
      <c r="C1811" s="21"/>
      <c r="D1811" s="21"/>
      <c r="E1811" s="21"/>
      <c r="F1811" s="21"/>
      <c r="G1811" s="21"/>
      <c r="H1811" s="21"/>
      <c r="I1811" s="52">
        <f>J1807+J1808+J1809</f>
        <v>261.74</v>
      </c>
      <c r="J1811" s="52"/>
      <c r="K1811" s="22">
        <f>IF(Source!I613&lt;&gt;0, ROUND(I1811/Source!I613, 2), 0)</f>
        <v>523.48</v>
      </c>
      <c r="P1811" s="19">
        <f>I1811</f>
        <v>261.74</v>
      </c>
    </row>
    <row r="1812" spans="1:22" ht="28.5" x14ac:dyDescent="0.2">
      <c r="A1812" s="15">
        <v>271</v>
      </c>
      <c r="B1812" s="15" t="str">
        <f>Source!F614</f>
        <v>1.15-3204-2-2/1</v>
      </c>
      <c r="C1812" s="15" t="str">
        <f>Source!G614</f>
        <v>Демонтаж муфтовой арматуры диаметром 20 мм</v>
      </c>
      <c r="D1812" s="16" t="str">
        <f>Source!DW614</f>
        <v>10 шт.</v>
      </c>
      <c r="E1812" s="9">
        <f>Source!I614</f>
        <v>0.2</v>
      </c>
      <c r="F1812" s="18"/>
      <c r="G1812" s="17"/>
      <c r="H1812" s="9"/>
      <c r="I1812" s="9"/>
      <c r="J1812" s="18"/>
      <c r="K1812" s="18"/>
      <c r="Q1812">
        <f>ROUND((Source!BZ614/100)*ROUND((Source!AF614*Source!AV614)*Source!I614, 2), 2)</f>
        <v>48.3</v>
      </c>
      <c r="R1812">
        <f>Source!X614</f>
        <v>48.3</v>
      </c>
      <c r="S1812">
        <f>ROUND((Source!CA614/100)*ROUND((Source!AF614*Source!AV614)*Source!I614, 2), 2)</f>
        <v>6.9</v>
      </c>
      <c r="T1812">
        <f>Source!Y614</f>
        <v>6.9</v>
      </c>
      <c r="U1812">
        <f>ROUND((175/100)*ROUND((Source!AE614*Source!AV614)*Source!I614, 2), 2)</f>
        <v>0</v>
      </c>
      <c r="V1812">
        <f>ROUND((108/100)*ROUND(Source!CS614*Source!I614, 2), 2)</f>
        <v>0</v>
      </c>
    </row>
    <row r="1813" spans="1:22" ht="14.25" x14ac:dyDescent="0.2">
      <c r="A1813" s="15"/>
      <c r="B1813" s="15"/>
      <c r="C1813" s="15" t="s">
        <v>3132</v>
      </c>
      <c r="D1813" s="16"/>
      <c r="E1813" s="9"/>
      <c r="F1813" s="18">
        <f>Source!AO614</f>
        <v>344.98</v>
      </c>
      <c r="G1813" s="17" t="str">
        <f>Source!DG614</f>
        <v/>
      </c>
      <c r="H1813" s="9">
        <f>Source!AV614</f>
        <v>1</v>
      </c>
      <c r="I1813" s="9">
        <f>IF(Source!BA614&lt;&gt; 0, Source!BA614, 1)</f>
        <v>1</v>
      </c>
      <c r="J1813" s="18">
        <f>Source!S614</f>
        <v>69</v>
      </c>
      <c r="K1813" s="18"/>
    </row>
    <row r="1814" spans="1:22" ht="14.25" x14ac:dyDescent="0.2">
      <c r="A1814" s="15"/>
      <c r="B1814" s="15"/>
      <c r="C1814" s="15" t="s">
        <v>3134</v>
      </c>
      <c r="D1814" s="16" t="s">
        <v>3135</v>
      </c>
      <c r="E1814" s="9">
        <f>Source!AT614</f>
        <v>70</v>
      </c>
      <c r="F1814" s="18"/>
      <c r="G1814" s="17"/>
      <c r="H1814" s="9"/>
      <c r="I1814" s="9"/>
      <c r="J1814" s="18">
        <f>SUM(R1812:R1813)</f>
        <v>48.3</v>
      </c>
      <c r="K1814" s="18"/>
    </row>
    <row r="1815" spans="1:22" ht="14.25" x14ac:dyDescent="0.2">
      <c r="A1815" s="15"/>
      <c r="B1815" s="15"/>
      <c r="C1815" s="15" t="s">
        <v>3136</v>
      </c>
      <c r="D1815" s="16" t="s">
        <v>3135</v>
      </c>
      <c r="E1815" s="9">
        <f>Source!AU614</f>
        <v>10</v>
      </c>
      <c r="F1815" s="18"/>
      <c r="G1815" s="17"/>
      <c r="H1815" s="9"/>
      <c r="I1815" s="9"/>
      <c r="J1815" s="18">
        <f>SUM(T1812:T1814)</f>
        <v>6.9</v>
      </c>
      <c r="K1815" s="18"/>
    </row>
    <row r="1816" spans="1:22" ht="14.25" x14ac:dyDescent="0.2">
      <c r="A1816" s="15"/>
      <c r="B1816" s="15"/>
      <c r="C1816" s="15" t="s">
        <v>3137</v>
      </c>
      <c r="D1816" s="16" t="s">
        <v>3138</v>
      </c>
      <c r="E1816" s="9">
        <f>Source!AQ614</f>
        <v>1.21</v>
      </c>
      <c r="F1816" s="18"/>
      <c r="G1816" s="17" t="str">
        <f>Source!DI614</f>
        <v/>
      </c>
      <c r="H1816" s="9">
        <f>Source!AV614</f>
        <v>1</v>
      </c>
      <c r="I1816" s="9"/>
      <c r="J1816" s="18"/>
      <c r="K1816" s="18">
        <f>Source!U614</f>
        <v>0.24199999999999999</v>
      </c>
    </row>
    <row r="1817" spans="1:22" ht="15" x14ac:dyDescent="0.25">
      <c r="A1817" s="21"/>
      <c r="B1817" s="21"/>
      <c r="C1817" s="21"/>
      <c r="D1817" s="21"/>
      <c r="E1817" s="21"/>
      <c r="F1817" s="21"/>
      <c r="G1817" s="21"/>
      <c r="H1817" s="21"/>
      <c r="I1817" s="52">
        <f>J1813+J1814+J1815</f>
        <v>124.2</v>
      </c>
      <c r="J1817" s="52"/>
      <c r="K1817" s="22">
        <f>IF(Source!I614&lt;&gt;0, ROUND(I1817/Source!I614, 2), 0)</f>
        <v>621</v>
      </c>
      <c r="P1817" s="19">
        <f>I1817</f>
        <v>124.2</v>
      </c>
    </row>
    <row r="1818" spans="1:22" ht="28.5" x14ac:dyDescent="0.2">
      <c r="A1818" s="15">
        <v>272</v>
      </c>
      <c r="B1818" s="15" t="str">
        <f>Source!F615</f>
        <v>1.15-3204-2-3/1</v>
      </c>
      <c r="C1818" s="15" t="str">
        <f>Source!G615</f>
        <v>Демонтаж муфтовой арматуры диаметром 25 мм</v>
      </c>
      <c r="D1818" s="16" t="str">
        <f>Source!DW615</f>
        <v>10 шт.</v>
      </c>
      <c r="E1818" s="9">
        <f>Source!I615</f>
        <v>0.1</v>
      </c>
      <c r="F1818" s="18"/>
      <c r="G1818" s="17"/>
      <c r="H1818" s="9"/>
      <c r="I1818" s="9"/>
      <c r="J1818" s="18"/>
      <c r="K1818" s="18"/>
      <c r="Q1818">
        <f>ROUND((Source!BZ615/100)*ROUND((Source!AF615*Source!AV615)*Source!I615, 2), 2)</f>
        <v>27.74</v>
      </c>
      <c r="R1818">
        <f>Source!X615</f>
        <v>27.74</v>
      </c>
      <c r="S1818">
        <f>ROUND((Source!CA615/100)*ROUND((Source!AF615*Source!AV615)*Source!I615, 2), 2)</f>
        <v>3.96</v>
      </c>
      <c r="T1818">
        <f>Source!Y615</f>
        <v>3.96</v>
      </c>
      <c r="U1818">
        <f>ROUND((175/100)*ROUND((Source!AE615*Source!AV615)*Source!I615, 2), 2)</f>
        <v>0</v>
      </c>
      <c r="V1818">
        <f>ROUND((108/100)*ROUND(Source!CS615*Source!I615, 2), 2)</f>
        <v>0</v>
      </c>
    </row>
    <row r="1819" spans="1:22" ht="14.25" x14ac:dyDescent="0.2">
      <c r="A1819" s="15"/>
      <c r="B1819" s="15"/>
      <c r="C1819" s="15" t="s">
        <v>3132</v>
      </c>
      <c r="D1819" s="16"/>
      <c r="E1819" s="9"/>
      <c r="F1819" s="18">
        <f>Source!AO615</f>
        <v>396.3</v>
      </c>
      <c r="G1819" s="17" t="str">
        <f>Source!DG615</f>
        <v/>
      </c>
      <c r="H1819" s="9">
        <f>Source!AV615</f>
        <v>1</v>
      </c>
      <c r="I1819" s="9">
        <f>IF(Source!BA615&lt;&gt; 0, Source!BA615, 1)</f>
        <v>1</v>
      </c>
      <c r="J1819" s="18">
        <f>Source!S615</f>
        <v>39.630000000000003</v>
      </c>
      <c r="K1819" s="18"/>
    </row>
    <row r="1820" spans="1:22" ht="14.25" x14ac:dyDescent="0.2">
      <c r="A1820" s="15"/>
      <c r="B1820" s="15"/>
      <c r="C1820" s="15" t="s">
        <v>3134</v>
      </c>
      <c r="D1820" s="16" t="s">
        <v>3135</v>
      </c>
      <c r="E1820" s="9">
        <f>Source!AT615</f>
        <v>70</v>
      </c>
      <c r="F1820" s="18"/>
      <c r="G1820" s="17"/>
      <c r="H1820" s="9"/>
      <c r="I1820" s="9"/>
      <c r="J1820" s="18">
        <f>SUM(R1818:R1819)</f>
        <v>27.74</v>
      </c>
      <c r="K1820" s="18"/>
    </row>
    <row r="1821" spans="1:22" ht="14.25" x14ac:dyDescent="0.2">
      <c r="A1821" s="15"/>
      <c r="B1821" s="15"/>
      <c r="C1821" s="15" t="s">
        <v>3136</v>
      </c>
      <c r="D1821" s="16" t="s">
        <v>3135</v>
      </c>
      <c r="E1821" s="9">
        <f>Source!AU615</f>
        <v>10</v>
      </c>
      <c r="F1821" s="18"/>
      <c r="G1821" s="17"/>
      <c r="H1821" s="9"/>
      <c r="I1821" s="9"/>
      <c r="J1821" s="18">
        <f>SUM(T1818:T1820)</f>
        <v>3.96</v>
      </c>
      <c r="K1821" s="18"/>
    </row>
    <row r="1822" spans="1:22" ht="14.25" x14ac:dyDescent="0.2">
      <c r="A1822" s="15"/>
      <c r="B1822" s="15"/>
      <c r="C1822" s="15" t="s">
        <v>3137</v>
      </c>
      <c r="D1822" s="16" t="s">
        <v>3138</v>
      </c>
      <c r="E1822" s="9">
        <f>Source!AQ615</f>
        <v>1.39</v>
      </c>
      <c r="F1822" s="18"/>
      <c r="G1822" s="17" t="str">
        <f>Source!DI615</f>
        <v/>
      </c>
      <c r="H1822" s="9">
        <f>Source!AV615</f>
        <v>1</v>
      </c>
      <c r="I1822" s="9"/>
      <c r="J1822" s="18"/>
      <c r="K1822" s="18">
        <f>Source!U615</f>
        <v>0.13899999999999998</v>
      </c>
    </row>
    <row r="1823" spans="1:22" ht="15" x14ac:dyDescent="0.25">
      <c r="A1823" s="21"/>
      <c r="B1823" s="21"/>
      <c r="C1823" s="21"/>
      <c r="D1823" s="21"/>
      <c r="E1823" s="21"/>
      <c r="F1823" s="21"/>
      <c r="G1823" s="21"/>
      <c r="H1823" s="21"/>
      <c r="I1823" s="52">
        <f>J1819+J1820+J1821</f>
        <v>71.33</v>
      </c>
      <c r="J1823" s="52"/>
      <c r="K1823" s="22">
        <f>IF(Source!I615&lt;&gt;0, ROUND(I1823/Source!I615, 2), 0)</f>
        <v>713.3</v>
      </c>
      <c r="P1823" s="19">
        <f>I1823</f>
        <v>71.33</v>
      </c>
    </row>
    <row r="1824" spans="1:22" ht="28.5" x14ac:dyDescent="0.2">
      <c r="A1824" s="15">
        <v>273</v>
      </c>
      <c r="B1824" s="15" t="str">
        <f>Source!F616</f>
        <v>1.15-3204-2-4/1</v>
      </c>
      <c r="C1824" s="15" t="str">
        <f>Source!G616</f>
        <v>Демонтаж муфтовой арматуры диаметром 32 мм</v>
      </c>
      <c r="D1824" s="16" t="str">
        <f>Source!DW616</f>
        <v>10 шт.</v>
      </c>
      <c r="E1824" s="9">
        <f>Source!I616</f>
        <v>0.1</v>
      </c>
      <c r="F1824" s="18"/>
      <c r="G1824" s="17"/>
      <c r="H1824" s="9"/>
      <c r="I1824" s="9"/>
      <c r="J1824" s="18"/>
      <c r="K1824" s="18"/>
      <c r="Q1824">
        <f>ROUND((Source!BZ616/100)*ROUND((Source!AF616*Source!AV616)*Source!I616, 2), 2)</f>
        <v>32.729999999999997</v>
      </c>
      <c r="R1824">
        <f>Source!X616</f>
        <v>32.729999999999997</v>
      </c>
      <c r="S1824">
        <f>ROUND((Source!CA616/100)*ROUND((Source!AF616*Source!AV616)*Source!I616, 2), 2)</f>
        <v>4.68</v>
      </c>
      <c r="T1824">
        <f>Source!Y616</f>
        <v>4.68</v>
      </c>
      <c r="U1824">
        <f>ROUND((175/100)*ROUND((Source!AE616*Source!AV616)*Source!I616, 2), 2)</f>
        <v>0</v>
      </c>
      <c r="V1824">
        <f>ROUND((108/100)*ROUND(Source!CS616*Source!I616, 2), 2)</f>
        <v>0</v>
      </c>
    </row>
    <row r="1825" spans="1:22" ht="14.25" x14ac:dyDescent="0.2">
      <c r="A1825" s="15"/>
      <c r="B1825" s="15"/>
      <c r="C1825" s="15" t="s">
        <v>3132</v>
      </c>
      <c r="D1825" s="16"/>
      <c r="E1825" s="9"/>
      <c r="F1825" s="18">
        <f>Source!AO616</f>
        <v>467.58</v>
      </c>
      <c r="G1825" s="17" t="str">
        <f>Source!DG616</f>
        <v/>
      </c>
      <c r="H1825" s="9">
        <f>Source!AV616</f>
        <v>1</v>
      </c>
      <c r="I1825" s="9">
        <f>IF(Source!BA616&lt;&gt; 0, Source!BA616, 1)</f>
        <v>1</v>
      </c>
      <c r="J1825" s="18">
        <f>Source!S616</f>
        <v>46.76</v>
      </c>
      <c r="K1825" s="18"/>
    </row>
    <row r="1826" spans="1:22" ht="14.25" x14ac:dyDescent="0.2">
      <c r="A1826" s="15"/>
      <c r="B1826" s="15"/>
      <c r="C1826" s="15" t="s">
        <v>3134</v>
      </c>
      <c r="D1826" s="16" t="s">
        <v>3135</v>
      </c>
      <c r="E1826" s="9">
        <f>Source!AT616</f>
        <v>70</v>
      </c>
      <c r="F1826" s="18"/>
      <c r="G1826" s="17"/>
      <c r="H1826" s="9"/>
      <c r="I1826" s="9"/>
      <c r="J1826" s="18">
        <f>SUM(R1824:R1825)</f>
        <v>32.729999999999997</v>
      </c>
      <c r="K1826" s="18"/>
    </row>
    <row r="1827" spans="1:22" ht="14.25" x14ac:dyDescent="0.2">
      <c r="A1827" s="15"/>
      <c r="B1827" s="15"/>
      <c r="C1827" s="15" t="s">
        <v>3136</v>
      </c>
      <c r="D1827" s="16" t="s">
        <v>3135</v>
      </c>
      <c r="E1827" s="9">
        <f>Source!AU616</f>
        <v>10</v>
      </c>
      <c r="F1827" s="18"/>
      <c r="G1827" s="17"/>
      <c r="H1827" s="9"/>
      <c r="I1827" s="9"/>
      <c r="J1827" s="18">
        <f>SUM(T1824:T1826)</f>
        <v>4.68</v>
      </c>
      <c r="K1827" s="18"/>
    </row>
    <row r="1828" spans="1:22" ht="14.25" x14ac:dyDescent="0.2">
      <c r="A1828" s="15"/>
      <c r="B1828" s="15"/>
      <c r="C1828" s="15" t="s">
        <v>3137</v>
      </c>
      <c r="D1828" s="16" t="s">
        <v>3138</v>
      </c>
      <c r="E1828" s="9">
        <f>Source!AQ616</f>
        <v>1.64</v>
      </c>
      <c r="F1828" s="18"/>
      <c r="G1828" s="17" t="str">
        <f>Source!DI616</f>
        <v/>
      </c>
      <c r="H1828" s="9">
        <f>Source!AV616</f>
        <v>1</v>
      </c>
      <c r="I1828" s="9"/>
      <c r="J1828" s="18"/>
      <c r="K1828" s="18">
        <f>Source!U616</f>
        <v>0.16400000000000001</v>
      </c>
    </row>
    <row r="1829" spans="1:22" ht="15" x14ac:dyDescent="0.25">
      <c r="A1829" s="21"/>
      <c r="B1829" s="21"/>
      <c r="C1829" s="21"/>
      <c r="D1829" s="21"/>
      <c r="E1829" s="21"/>
      <c r="F1829" s="21"/>
      <c r="G1829" s="21"/>
      <c r="H1829" s="21"/>
      <c r="I1829" s="52">
        <f>J1825+J1826+J1827</f>
        <v>84.169999999999987</v>
      </c>
      <c r="J1829" s="52"/>
      <c r="K1829" s="22">
        <f>IF(Source!I616&lt;&gt;0, ROUND(I1829/Source!I616, 2), 0)</f>
        <v>841.7</v>
      </c>
      <c r="P1829" s="19">
        <f>I1829</f>
        <v>84.169999999999987</v>
      </c>
    </row>
    <row r="1830" spans="1:22" ht="28.5" x14ac:dyDescent="0.2">
      <c r="A1830" s="15">
        <v>274</v>
      </c>
      <c r="B1830" s="15" t="str">
        <f>Source!F617</f>
        <v>1.15-3204-2-6/1</v>
      </c>
      <c r="C1830" s="15" t="str">
        <f>Source!G617</f>
        <v>Демонтаж муфтовой арматуры диаметром 50 мм</v>
      </c>
      <c r="D1830" s="16" t="str">
        <f>Source!DW617</f>
        <v>10 шт.</v>
      </c>
      <c r="E1830" s="9">
        <f>Source!I617</f>
        <v>0.1</v>
      </c>
      <c r="F1830" s="18"/>
      <c r="G1830" s="17"/>
      <c r="H1830" s="9"/>
      <c r="I1830" s="9"/>
      <c r="J1830" s="18"/>
      <c r="K1830" s="18"/>
      <c r="Q1830">
        <f>ROUND((Source!BZ617/100)*ROUND((Source!AF617*Source!AV617)*Source!I617, 2), 2)</f>
        <v>45.51</v>
      </c>
      <c r="R1830">
        <f>Source!X617</f>
        <v>45.51</v>
      </c>
      <c r="S1830">
        <f>ROUND((Source!CA617/100)*ROUND((Source!AF617*Source!AV617)*Source!I617, 2), 2)</f>
        <v>6.5</v>
      </c>
      <c r="T1830">
        <f>Source!Y617</f>
        <v>6.5</v>
      </c>
      <c r="U1830">
        <f>ROUND((175/100)*ROUND((Source!AE617*Source!AV617)*Source!I617, 2), 2)</f>
        <v>0</v>
      </c>
      <c r="V1830">
        <f>ROUND((108/100)*ROUND(Source!CS617*Source!I617, 2), 2)</f>
        <v>0</v>
      </c>
    </row>
    <row r="1831" spans="1:22" ht="14.25" x14ac:dyDescent="0.2">
      <c r="A1831" s="15"/>
      <c r="B1831" s="15"/>
      <c r="C1831" s="15" t="s">
        <v>3132</v>
      </c>
      <c r="D1831" s="16"/>
      <c r="E1831" s="9"/>
      <c r="F1831" s="18">
        <f>Source!AO617</f>
        <v>650.04999999999995</v>
      </c>
      <c r="G1831" s="17" t="str">
        <f>Source!DG617</f>
        <v/>
      </c>
      <c r="H1831" s="9">
        <f>Source!AV617</f>
        <v>1</v>
      </c>
      <c r="I1831" s="9">
        <f>IF(Source!BA617&lt;&gt; 0, Source!BA617, 1)</f>
        <v>1</v>
      </c>
      <c r="J1831" s="18">
        <f>Source!S617</f>
        <v>65.010000000000005</v>
      </c>
      <c r="K1831" s="18"/>
    </row>
    <row r="1832" spans="1:22" ht="14.25" x14ac:dyDescent="0.2">
      <c r="A1832" s="15"/>
      <c r="B1832" s="15"/>
      <c r="C1832" s="15" t="s">
        <v>3134</v>
      </c>
      <c r="D1832" s="16" t="s">
        <v>3135</v>
      </c>
      <c r="E1832" s="9">
        <f>Source!AT617</f>
        <v>70</v>
      </c>
      <c r="F1832" s="18"/>
      <c r="G1832" s="17"/>
      <c r="H1832" s="9"/>
      <c r="I1832" s="9"/>
      <c r="J1832" s="18">
        <f>SUM(R1830:R1831)</f>
        <v>45.51</v>
      </c>
      <c r="K1832" s="18"/>
    </row>
    <row r="1833" spans="1:22" ht="14.25" x14ac:dyDescent="0.2">
      <c r="A1833" s="15"/>
      <c r="B1833" s="15"/>
      <c r="C1833" s="15" t="s">
        <v>3136</v>
      </c>
      <c r="D1833" s="16" t="s">
        <v>3135</v>
      </c>
      <c r="E1833" s="9">
        <f>Source!AU617</f>
        <v>10</v>
      </c>
      <c r="F1833" s="18"/>
      <c r="G1833" s="17"/>
      <c r="H1833" s="9"/>
      <c r="I1833" s="9"/>
      <c r="J1833" s="18">
        <f>SUM(T1830:T1832)</f>
        <v>6.5</v>
      </c>
      <c r="K1833" s="18"/>
    </row>
    <row r="1834" spans="1:22" ht="14.25" x14ac:dyDescent="0.2">
      <c r="A1834" s="15"/>
      <c r="B1834" s="15"/>
      <c r="C1834" s="15" t="s">
        <v>3137</v>
      </c>
      <c r="D1834" s="16" t="s">
        <v>3138</v>
      </c>
      <c r="E1834" s="9">
        <f>Source!AQ617</f>
        <v>2.2799999999999998</v>
      </c>
      <c r="F1834" s="18"/>
      <c r="G1834" s="17" t="str">
        <f>Source!DI617</f>
        <v/>
      </c>
      <c r="H1834" s="9">
        <f>Source!AV617</f>
        <v>1</v>
      </c>
      <c r="I1834" s="9"/>
      <c r="J1834" s="18"/>
      <c r="K1834" s="18">
        <f>Source!U617</f>
        <v>0.22799999999999998</v>
      </c>
    </row>
    <row r="1835" spans="1:22" ht="15" x14ac:dyDescent="0.25">
      <c r="A1835" s="21"/>
      <c r="B1835" s="21"/>
      <c r="C1835" s="21"/>
      <c r="D1835" s="21"/>
      <c r="E1835" s="21"/>
      <c r="F1835" s="21"/>
      <c r="G1835" s="21"/>
      <c r="H1835" s="21"/>
      <c r="I1835" s="52">
        <f>J1831+J1832+J1833</f>
        <v>117.02000000000001</v>
      </c>
      <c r="J1835" s="52"/>
      <c r="K1835" s="22">
        <f>IF(Source!I617&lt;&gt;0, ROUND(I1835/Source!I617, 2), 0)</f>
        <v>1170.2</v>
      </c>
      <c r="P1835" s="19">
        <f>I1835</f>
        <v>117.02000000000001</v>
      </c>
    </row>
    <row r="1836" spans="1:22" ht="42.75" x14ac:dyDescent="0.2">
      <c r="A1836" s="15">
        <v>275</v>
      </c>
      <c r="B1836" s="15" t="str">
        <f>Source!F618</f>
        <v>1.15-3203-5-1/1</v>
      </c>
      <c r="C1836" s="15" t="str">
        <f>Source!G618</f>
        <v>Установка муфтовой арматуры диаметром 15 мм (без стоимости арматуры)</v>
      </c>
      <c r="D1836" s="16" t="str">
        <f>Source!DW618</f>
        <v>10 шт.</v>
      </c>
      <c r="E1836" s="9">
        <f>Source!I618</f>
        <v>0.5</v>
      </c>
      <c r="F1836" s="18"/>
      <c r="G1836" s="17"/>
      <c r="H1836" s="9"/>
      <c r="I1836" s="9"/>
      <c r="J1836" s="18"/>
      <c r="K1836" s="18"/>
      <c r="Q1836">
        <f>ROUND((Source!BZ618/100)*ROUND((Source!AF618*Source!AV618)*Source!I618, 2), 2)</f>
        <v>167.64</v>
      </c>
      <c r="R1836">
        <f>Source!X618</f>
        <v>167.64</v>
      </c>
      <c r="S1836">
        <f>ROUND((Source!CA618/100)*ROUND((Source!AF618*Source!AV618)*Source!I618, 2), 2)</f>
        <v>23.95</v>
      </c>
      <c r="T1836">
        <f>Source!Y618</f>
        <v>23.95</v>
      </c>
      <c r="U1836">
        <f>ROUND((175/100)*ROUND((Source!AE618*Source!AV618)*Source!I618, 2), 2)</f>
        <v>0</v>
      </c>
      <c r="V1836">
        <f>ROUND((108/100)*ROUND(Source!CS618*Source!I618, 2), 2)</f>
        <v>0</v>
      </c>
    </row>
    <row r="1837" spans="1:22" ht="14.25" x14ac:dyDescent="0.2">
      <c r="A1837" s="15"/>
      <c r="B1837" s="15"/>
      <c r="C1837" s="15" t="s">
        <v>3132</v>
      </c>
      <c r="D1837" s="16"/>
      <c r="E1837" s="9"/>
      <c r="F1837" s="18">
        <f>Source!AO618</f>
        <v>478.98</v>
      </c>
      <c r="G1837" s="17" t="str">
        <f>Source!DG618</f>
        <v/>
      </c>
      <c r="H1837" s="9">
        <f>Source!AV618</f>
        <v>1</v>
      </c>
      <c r="I1837" s="9">
        <f>IF(Source!BA618&lt;&gt; 0, Source!BA618, 1)</f>
        <v>1</v>
      </c>
      <c r="J1837" s="18">
        <f>Source!S618</f>
        <v>239.49</v>
      </c>
      <c r="K1837" s="18"/>
    </row>
    <row r="1838" spans="1:22" ht="14.25" x14ac:dyDescent="0.2">
      <c r="A1838" s="15"/>
      <c r="B1838" s="15"/>
      <c r="C1838" s="15" t="s">
        <v>3133</v>
      </c>
      <c r="D1838" s="16"/>
      <c r="E1838" s="9"/>
      <c r="F1838" s="18">
        <f>Source!AL618</f>
        <v>43.28</v>
      </c>
      <c r="G1838" s="17" t="str">
        <f>Source!DD618</f>
        <v/>
      </c>
      <c r="H1838" s="9">
        <f>Source!AW618</f>
        <v>1</v>
      </c>
      <c r="I1838" s="9">
        <f>IF(Source!BC618&lt;&gt; 0, Source!BC618, 1)</f>
        <v>1</v>
      </c>
      <c r="J1838" s="18">
        <f>Source!P618</f>
        <v>21.64</v>
      </c>
      <c r="K1838" s="18"/>
    </row>
    <row r="1839" spans="1:22" ht="14.25" x14ac:dyDescent="0.2">
      <c r="A1839" s="15"/>
      <c r="B1839" s="15"/>
      <c r="C1839" s="15" t="s">
        <v>3134</v>
      </c>
      <c r="D1839" s="16" t="s">
        <v>3135</v>
      </c>
      <c r="E1839" s="9">
        <f>Source!AT618</f>
        <v>70</v>
      </c>
      <c r="F1839" s="18"/>
      <c r="G1839" s="17"/>
      <c r="H1839" s="9"/>
      <c r="I1839" s="9"/>
      <c r="J1839" s="18">
        <f>SUM(R1836:R1838)</f>
        <v>167.64</v>
      </c>
      <c r="K1839" s="18"/>
    </row>
    <row r="1840" spans="1:22" ht="14.25" x14ac:dyDescent="0.2">
      <c r="A1840" s="15"/>
      <c r="B1840" s="15"/>
      <c r="C1840" s="15" t="s">
        <v>3136</v>
      </c>
      <c r="D1840" s="16" t="s">
        <v>3135</v>
      </c>
      <c r="E1840" s="9">
        <f>Source!AU618</f>
        <v>10</v>
      </c>
      <c r="F1840" s="18"/>
      <c r="G1840" s="17"/>
      <c r="H1840" s="9"/>
      <c r="I1840" s="9"/>
      <c r="J1840" s="18">
        <f>SUM(T1836:T1839)</f>
        <v>23.95</v>
      </c>
      <c r="K1840" s="18"/>
    </row>
    <row r="1841" spans="1:22" ht="14.25" x14ac:dyDescent="0.2">
      <c r="A1841" s="15"/>
      <c r="B1841" s="15"/>
      <c r="C1841" s="15" t="s">
        <v>3137</v>
      </c>
      <c r="D1841" s="16" t="s">
        <v>3138</v>
      </c>
      <c r="E1841" s="9">
        <f>Source!AQ618</f>
        <v>1.68</v>
      </c>
      <c r="F1841" s="18"/>
      <c r="G1841" s="17" t="str">
        <f>Source!DI618</f>
        <v/>
      </c>
      <c r="H1841" s="9">
        <f>Source!AV618</f>
        <v>1</v>
      </c>
      <c r="I1841" s="9"/>
      <c r="J1841" s="18"/>
      <c r="K1841" s="18">
        <f>Source!U618</f>
        <v>0.84</v>
      </c>
    </row>
    <row r="1842" spans="1:22" ht="15" x14ac:dyDescent="0.25">
      <c r="A1842" s="21"/>
      <c r="B1842" s="21"/>
      <c r="C1842" s="21"/>
      <c r="D1842" s="21"/>
      <c r="E1842" s="21"/>
      <c r="F1842" s="21"/>
      <c r="G1842" s="21"/>
      <c r="H1842" s="21"/>
      <c r="I1842" s="52">
        <f>J1837+J1838+J1839+J1840</f>
        <v>452.71999999999997</v>
      </c>
      <c r="J1842" s="52"/>
      <c r="K1842" s="22">
        <f>IF(Source!I618&lt;&gt;0, ROUND(I1842/Source!I618, 2), 0)</f>
        <v>905.44</v>
      </c>
      <c r="P1842" s="19">
        <f>I1842</f>
        <v>452.71999999999997</v>
      </c>
    </row>
    <row r="1843" spans="1:22" ht="42.75" x14ac:dyDescent="0.2">
      <c r="A1843" s="15">
        <v>276</v>
      </c>
      <c r="B1843" s="15" t="str">
        <f>Source!F619</f>
        <v>21.13-4-10</v>
      </c>
      <c r="C1843" s="15" t="str">
        <f>Source!G619</f>
        <v>Кран шаровой латунный полнопроходной, Т макс.=120°С, Р=1,6 МПа, диаметр 15 мм</v>
      </c>
      <c r="D1843" s="16" t="str">
        <f>Source!DW619</f>
        <v>шт.</v>
      </c>
      <c r="E1843" s="9">
        <f>Source!I619</f>
        <v>5</v>
      </c>
      <c r="F1843" s="18">
        <f>Source!AL619</f>
        <v>1120.8699999999999</v>
      </c>
      <c r="G1843" s="17" t="str">
        <f>Source!DD619</f>
        <v/>
      </c>
      <c r="H1843" s="9">
        <f>Source!AW619</f>
        <v>1</v>
      </c>
      <c r="I1843" s="9">
        <f>IF(Source!BC619&lt;&gt; 0, Source!BC619, 1)</f>
        <v>1</v>
      </c>
      <c r="J1843" s="18">
        <f>Source!P619</f>
        <v>5604.35</v>
      </c>
      <c r="K1843" s="18"/>
      <c r="Q1843">
        <f>ROUND((Source!BZ619/100)*ROUND((Source!AF619*Source!AV619)*Source!I619, 2), 2)</f>
        <v>0</v>
      </c>
      <c r="R1843">
        <f>Source!X619</f>
        <v>0</v>
      </c>
      <c r="S1843">
        <f>ROUND((Source!CA619/100)*ROUND((Source!AF619*Source!AV619)*Source!I619, 2), 2)</f>
        <v>0</v>
      </c>
      <c r="T1843">
        <f>Source!Y619</f>
        <v>0</v>
      </c>
      <c r="U1843">
        <f>ROUND((175/100)*ROUND((Source!AE619*Source!AV619)*Source!I619, 2), 2)</f>
        <v>0</v>
      </c>
      <c r="V1843">
        <f>ROUND((108/100)*ROUND(Source!CS619*Source!I619, 2), 2)</f>
        <v>0</v>
      </c>
    </row>
    <row r="1844" spans="1:22" ht="15" x14ac:dyDescent="0.25">
      <c r="A1844" s="21"/>
      <c r="B1844" s="21"/>
      <c r="C1844" s="21"/>
      <c r="D1844" s="21"/>
      <c r="E1844" s="21"/>
      <c r="F1844" s="21"/>
      <c r="G1844" s="21"/>
      <c r="H1844" s="21"/>
      <c r="I1844" s="52">
        <f>J1843</f>
        <v>5604.35</v>
      </c>
      <c r="J1844" s="52"/>
      <c r="K1844" s="22">
        <f>IF(Source!I619&lt;&gt;0, ROUND(I1844/Source!I619, 2), 0)</f>
        <v>1120.8699999999999</v>
      </c>
      <c r="P1844" s="19">
        <f>I1844</f>
        <v>5604.35</v>
      </c>
    </row>
    <row r="1845" spans="1:22" ht="42.75" x14ac:dyDescent="0.2">
      <c r="A1845" s="15">
        <v>277</v>
      </c>
      <c r="B1845" s="15" t="str">
        <f>Source!F620</f>
        <v>1.15-3203-5-2/1</v>
      </c>
      <c r="C1845" s="15" t="str">
        <f>Source!G620</f>
        <v>Установка муфтовой арматуры диаметром 20 мм (без стоимости арматуры)</v>
      </c>
      <c r="D1845" s="16" t="str">
        <f>Source!DW620</f>
        <v>10 шт.</v>
      </c>
      <c r="E1845" s="9">
        <f>Source!I620</f>
        <v>0.2</v>
      </c>
      <c r="F1845" s="18"/>
      <c r="G1845" s="17"/>
      <c r="H1845" s="9"/>
      <c r="I1845" s="9"/>
      <c r="J1845" s="18"/>
      <c r="K1845" s="18"/>
      <c r="Q1845">
        <f>ROUND((Source!BZ620/100)*ROUND((Source!AF620*Source!AV620)*Source!I620, 2), 2)</f>
        <v>68.66</v>
      </c>
      <c r="R1845">
        <f>Source!X620</f>
        <v>68.66</v>
      </c>
      <c r="S1845">
        <f>ROUND((Source!CA620/100)*ROUND((Source!AF620*Source!AV620)*Source!I620, 2), 2)</f>
        <v>9.81</v>
      </c>
      <c r="T1845">
        <f>Source!Y620</f>
        <v>9.81</v>
      </c>
      <c r="U1845">
        <f>ROUND((175/100)*ROUND((Source!AE620*Source!AV620)*Source!I620, 2), 2)</f>
        <v>0</v>
      </c>
      <c r="V1845">
        <f>ROUND((108/100)*ROUND(Source!CS620*Source!I620, 2), 2)</f>
        <v>0</v>
      </c>
    </row>
    <row r="1846" spans="1:22" ht="14.25" x14ac:dyDescent="0.2">
      <c r="A1846" s="15"/>
      <c r="B1846" s="15"/>
      <c r="C1846" s="15" t="s">
        <v>3132</v>
      </c>
      <c r="D1846" s="16"/>
      <c r="E1846" s="9"/>
      <c r="F1846" s="18">
        <f>Source!AO620</f>
        <v>490.39</v>
      </c>
      <c r="G1846" s="17" t="str">
        <f>Source!DG620</f>
        <v/>
      </c>
      <c r="H1846" s="9">
        <f>Source!AV620</f>
        <v>1</v>
      </c>
      <c r="I1846" s="9">
        <f>IF(Source!BA620&lt;&gt; 0, Source!BA620, 1)</f>
        <v>1</v>
      </c>
      <c r="J1846" s="18">
        <f>Source!S620</f>
        <v>98.08</v>
      </c>
      <c r="K1846" s="18"/>
    </row>
    <row r="1847" spans="1:22" ht="14.25" x14ac:dyDescent="0.2">
      <c r="A1847" s="15"/>
      <c r="B1847" s="15"/>
      <c r="C1847" s="15" t="s">
        <v>3133</v>
      </c>
      <c r="D1847" s="16"/>
      <c r="E1847" s="9"/>
      <c r="F1847" s="18">
        <f>Source!AL620</f>
        <v>57.57</v>
      </c>
      <c r="G1847" s="17" t="str">
        <f>Source!DD620</f>
        <v/>
      </c>
      <c r="H1847" s="9">
        <f>Source!AW620</f>
        <v>1</v>
      </c>
      <c r="I1847" s="9">
        <f>IF(Source!BC620&lt;&gt; 0, Source!BC620, 1)</f>
        <v>1</v>
      </c>
      <c r="J1847" s="18">
        <f>Source!P620</f>
        <v>11.51</v>
      </c>
      <c r="K1847" s="18"/>
    </row>
    <row r="1848" spans="1:22" ht="14.25" x14ac:dyDescent="0.2">
      <c r="A1848" s="15"/>
      <c r="B1848" s="15"/>
      <c r="C1848" s="15" t="s">
        <v>3134</v>
      </c>
      <c r="D1848" s="16" t="s">
        <v>3135</v>
      </c>
      <c r="E1848" s="9">
        <f>Source!AT620</f>
        <v>70</v>
      </c>
      <c r="F1848" s="18"/>
      <c r="G1848" s="17"/>
      <c r="H1848" s="9"/>
      <c r="I1848" s="9"/>
      <c r="J1848" s="18">
        <f>SUM(R1845:R1847)</f>
        <v>68.66</v>
      </c>
      <c r="K1848" s="18"/>
    </row>
    <row r="1849" spans="1:22" ht="14.25" x14ac:dyDescent="0.2">
      <c r="A1849" s="15"/>
      <c r="B1849" s="15"/>
      <c r="C1849" s="15" t="s">
        <v>3136</v>
      </c>
      <c r="D1849" s="16" t="s">
        <v>3135</v>
      </c>
      <c r="E1849" s="9">
        <f>Source!AU620</f>
        <v>10</v>
      </c>
      <c r="F1849" s="18"/>
      <c r="G1849" s="17"/>
      <c r="H1849" s="9"/>
      <c r="I1849" s="9"/>
      <c r="J1849" s="18">
        <f>SUM(T1845:T1848)</f>
        <v>9.81</v>
      </c>
      <c r="K1849" s="18"/>
    </row>
    <row r="1850" spans="1:22" ht="14.25" x14ac:dyDescent="0.2">
      <c r="A1850" s="15"/>
      <c r="B1850" s="15"/>
      <c r="C1850" s="15" t="s">
        <v>3137</v>
      </c>
      <c r="D1850" s="16" t="s">
        <v>3138</v>
      </c>
      <c r="E1850" s="9">
        <f>Source!AQ620</f>
        <v>1.72</v>
      </c>
      <c r="F1850" s="18"/>
      <c r="G1850" s="17" t="str">
        <f>Source!DI620</f>
        <v/>
      </c>
      <c r="H1850" s="9">
        <f>Source!AV620</f>
        <v>1</v>
      </c>
      <c r="I1850" s="9"/>
      <c r="J1850" s="18"/>
      <c r="K1850" s="18">
        <f>Source!U620</f>
        <v>0.34400000000000003</v>
      </c>
    </row>
    <row r="1851" spans="1:22" ht="15" x14ac:dyDescent="0.25">
      <c r="A1851" s="21"/>
      <c r="B1851" s="21"/>
      <c r="C1851" s="21"/>
      <c r="D1851" s="21"/>
      <c r="E1851" s="21"/>
      <c r="F1851" s="21"/>
      <c r="G1851" s="21"/>
      <c r="H1851" s="21"/>
      <c r="I1851" s="52">
        <f>J1846+J1847+J1848+J1849</f>
        <v>188.06</v>
      </c>
      <c r="J1851" s="52"/>
      <c r="K1851" s="22">
        <f>IF(Source!I620&lt;&gt;0, ROUND(I1851/Source!I620, 2), 0)</f>
        <v>940.3</v>
      </c>
      <c r="P1851" s="19">
        <f>I1851</f>
        <v>188.06</v>
      </c>
    </row>
    <row r="1852" spans="1:22" ht="42.75" x14ac:dyDescent="0.2">
      <c r="A1852" s="15">
        <v>278</v>
      </c>
      <c r="B1852" s="15" t="str">
        <f>Source!F621</f>
        <v>21.13-4-11</v>
      </c>
      <c r="C1852" s="15" t="str">
        <f>Source!G621</f>
        <v>Кран шаровой латунный полнопроходной, Т макс.=120°С, Р=1,6 МПа, диаметр 20 мм</v>
      </c>
      <c r="D1852" s="16" t="str">
        <f>Source!DW621</f>
        <v>шт.</v>
      </c>
      <c r="E1852" s="9">
        <f>Source!I621</f>
        <v>2</v>
      </c>
      <c r="F1852" s="18">
        <f>Source!AL621</f>
        <v>1665.06</v>
      </c>
      <c r="G1852" s="17" t="str">
        <f>Source!DD621</f>
        <v/>
      </c>
      <c r="H1852" s="9">
        <f>Source!AW621</f>
        <v>1</v>
      </c>
      <c r="I1852" s="9">
        <f>IF(Source!BC621&lt;&gt; 0, Source!BC621, 1)</f>
        <v>1</v>
      </c>
      <c r="J1852" s="18">
        <f>Source!P621</f>
        <v>3330.12</v>
      </c>
      <c r="K1852" s="18"/>
      <c r="Q1852">
        <f>ROUND((Source!BZ621/100)*ROUND((Source!AF621*Source!AV621)*Source!I621, 2), 2)</f>
        <v>0</v>
      </c>
      <c r="R1852">
        <f>Source!X621</f>
        <v>0</v>
      </c>
      <c r="S1852">
        <f>ROUND((Source!CA621/100)*ROUND((Source!AF621*Source!AV621)*Source!I621, 2), 2)</f>
        <v>0</v>
      </c>
      <c r="T1852">
        <f>Source!Y621</f>
        <v>0</v>
      </c>
      <c r="U1852">
        <f>ROUND((175/100)*ROUND((Source!AE621*Source!AV621)*Source!I621, 2), 2)</f>
        <v>0</v>
      </c>
      <c r="V1852">
        <f>ROUND((108/100)*ROUND(Source!CS621*Source!I621, 2), 2)</f>
        <v>0</v>
      </c>
    </row>
    <row r="1853" spans="1:22" ht="15" x14ac:dyDescent="0.25">
      <c r="A1853" s="21"/>
      <c r="B1853" s="21"/>
      <c r="C1853" s="21"/>
      <c r="D1853" s="21"/>
      <c r="E1853" s="21"/>
      <c r="F1853" s="21"/>
      <c r="G1853" s="21"/>
      <c r="H1853" s="21"/>
      <c r="I1853" s="52">
        <f>J1852</f>
        <v>3330.12</v>
      </c>
      <c r="J1853" s="52"/>
      <c r="K1853" s="22">
        <f>IF(Source!I621&lt;&gt;0, ROUND(I1853/Source!I621, 2), 0)</f>
        <v>1665.06</v>
      </c>
      <c r="P1853" s="19">
        <f>I1853</f>
        <v>3330.12</v>
      </c>
    </row>
    <row r="1854" spans="1:22" ht="42.75" x14ac:dyDescent="0.2">
      <c r="A1854" s="15">
        <v>279</v>
      </c>
      <c r="B1854" s="15" t="str">
        <f>Source!F622</f>
        <v>1.15-3203-5-3/1</v>
      </c>
      <c r="C1854" s="15" t="str">
        <f>Source!G622</f>
        <v>Установка муфтовой арматуры диаметром 25 мм (без стоимости арматуры)</v>
      </c>
      <c r="D1854" s="16" t="str">
        <f>Source!DW622</f>
        <v>10 шт.</v>
      </c>
      <c r="E1854" s="9">
        <f>Source!I622</f>
        <v>0.1</v>
      </c>
      <c r="F1854" s="18"/>
      <c r="G1854" s="17"/>
      <c r="H1854" s="9"/>
      <c r="I1854" s="9"/>
      <c r="J1854" s="18"/>
      <c r="K1854" s="18"/>
      <c r="Q1854">
        <f>ROUND((Source!BZ622/100)*ROUND((Source!AF622*Source!AV622)*Source!I622, 2), 2)</f>
        <v>38.32</v>
      </c>
      <c r="R1854">
        <f>Source!X622</f>
        <v>38.32</v>
      </c>
      <c r="S1854">
        <f>ROUND((Source!CA622/100)*ROUND((Source!AF622*Source!AV622)*Source!I622, 2), 2)</f>
        <v>5.47</v>
      </c>
      <c r="T1854">
        <f>Source!Y622</f>
        <v>5.47</v>
      </c>
      <c r="U1854">
        <f>ROUND((175/100)*ROUND((Source!AE622*Source!AV622)*Source!I622, 2), 2)</f>
        <v>0</v>
      </c>
      <c r="V1854">
        <f>ROUND((108/100)*ROUND(Source!CS622*Source!I622, 2), 2)</f>
        <v>0</v>
      </c>
    </row>
    <row r="1855" spans="1:22" ht="14.25" x14ac:dyDescent="0.2">
      <c r="A1855" s="15"/>
      <c r="B1855" s="15"/>
      <c r="C1855" s="15" t="s">
        <v>3132</v>
      </c>
      <c r="D1855" s="16"/>
      <c r="E1855" s="9"/>
      <c r="F1855" s="18">
        <f>Source!AO622</f>
        <v>547.41</v>
      </c>
      <c r="G1855" s="17" t="str">
        <f>Source!DG622</f>
        <v/>
      </c>
      <c r="H1855" s="9">
        <f>Source!AV622</f>
        <v>1</v>
      </c>
      <c r="I1855" s="9">
        <f>IF(Source!BA622&lt;&gt; 0, Source!BA622, 1)</f>
        <v>1</v>
      </c>
      <c r="J1855" s="18">
        <f>Source!S622</f>
        <v>54.74</v>
      </c>
      <c r="K1855" s="18"/>
    </row>
    <row r="1856" spans="1:22" ht="14.25" x14ac:dyDescent="0.2">
      <c r="A1856" s="15"/>
      <c r="B1856" s="15"/>
      <c r="C1856" s="15" t="s">
        <v>3133</v>
      </c>
      <c r="D1856" s="16"/>
      <c r="E1856" s="9"/>
      <c r="F1856" s="18">
        <f>Source!AL622</f>
        <v>71.180000000000007</v>
      </c>
      <c r="G1856" s="17" t="str">
        <f>Source!DD622</f>
        <v/>
      </c>
      <c r="H1856" s="9">
        <f>Source!AW622</f>
        <v>1</v>
      </c>
      <c r="I1856" s="9">
        <f>IF(Source!BC622&lt;&gt; 0, Source!BC622, 1)</f>
        <v>1</v>
      </c>
      <c r="J1856" s="18">
        <f>Source!P622</f>
        <v>7.12</v>
      </c>
      <c r="K1856" s="18"/>
    </row>
    <row r="1857" spans="1:22" ht="14.25" x14ac:dyDescent="0.2">
      <c r="A1857" s="15"/>
      <c r="B1857" s="15"/>
      <c r="C1857" s="15" t="s">
        <v>3134</v>
      </c>
      <c r="D1857" s="16" t="s">
        <v>3135</v>
      </c>
      <c r="E1857" s="9">
        <f>Source!AT622</f>
        <v>70</v>
      </c>
      <c r="F1857" s="18"/>
      <c r="G1857" s="17"/>
      <c r="H1857" s="9"/>
      <c r="I1857" s="9"/>
      <c r="J1857" s="18">
        <f>SUM(R1854:R1856)</f>
        <v>38.32</v>
      </c>
      <c r="K1857" s="18"/>
    </row>
    <row r="1858" spans="1:22" ht="14.25" x14ac:dyDescent="0.2">
      <c r="A1858" s="15"/>
      <c r="B1858" s="15"/>
      <c r="C1858" s="15" t="s">
        <v>3136</v>
      </c>
      <c r="D1858" s="16" t="s">
        <v>3135</v>
      </c>
      <c r="E1858" s="9">
        <f>Source!AU622</f>
        <v>10</v>
      </c>
      <c r="F1858" s="18"/>
      <c r="G1858" s="17"/>
      <c r="H1858" s="9"/>
      <c r="I1858" s="9"/>
      <c r="J1858" s="18">
        <f>SUM(T1854:T1857)</f>
        <v>5.47</v>
      </c>
      <c r="K1858" s="18"/>
    </row>
    <row r="1859" spans="1:22" ht="14.25" x14ac:dyDescent="0.2">
      <c r="A1859" s="15"/>
      <c r="B1859" s="15"/>
      <c r="C1859" s="15" t="s">
        <v>3137</v>
      </c>
      <c r="D1859" s="16" t="s">
        <v>3138</v>
      </c>
      <c r="E1859" s="9">
        <f>Source!AQ622</f>
        <v>1.92</v>
      </c>
      <c r="F1859" s="18"/>
      <c r="G1859" s="17" t="str">
        <f>Source!DI622</f>
        <v/>
      </c>
      <c r="H1859" s="9">
        <f>Source!AV622</f>
        <v>1</v>
      </c>
      <c r="I1859" s="9"/>
      <c r="J1859" s="18"/>
      <c r="K1859" s="18">
        <f>Source!U622</f>
        <v>0.192</v>
      </c>
    </row>
    <row r="1860" spans="1:22" ht="15" x14ac:dyDescent="0.25">
      <c r="A1860" s="21"/>
      <c r="B1860" s="21"/>
      <c r="C1860" s="21"/>
      <c r="D1860" s="21"/>
      <c r="E1860" s="21"/>
      <c r="F1860" s="21"/>
      <c r="G1860" s="21"/>
      <c r="H1860" s="21"/>
      <c r="I1860" s="52">
        <f>J1855+J1856+J1857+J1858</f>
        <v>105.65</v>
      </c>
      <c r="J1860" s="52"/>
      <c r="K1860" s="22">
        <f>IF(Source!I622&lt;&gt;0, ROUND(I1860/Source!I622, 2), 0)</f>
        <v>1056.5</v>
      </c>
      <c r="P1860" s="19">
        <f>I1860</f>
        <v>105.65</v>
      </c>
    </row>
    <row r="1861" spans="1:22" ht="42.75" x14ac:dyDescent="0.2">
      <c r="A1861" s="15">
        <v>280</v>
      </c>
      <c r="B1861" s="15" t="str">
        <f>Source!F623</f>
        <v>21.13-4-12</v>
      </c>
      <c r="C1861" s="15" t="str">
        <f>Source!G623</f>
        <v>Кран шаровой латунный полнопроходной, Т макс.=120°С, Р=1,6 МПа, диаметр 25 мм</v>
      </c>
      <c r="D1861" s="16" t="str">
        <f>Source!DW623</f>
        <v>шт.</v>
      </c>
      <c r="E1861" s="9">
        <f>Source!I623</f>
        <v>1</v>
      </c>
      <c r="F1861" s="18">
        <f>Source!AL623</f>
        <v>2399.7399999999998</v>
      </c>
      <c r="G1861" s="17" t="str">
        <f>Source!DD623</f>
        <v/>
      </c>
      <c r="H1861" s="9">
        <f>Source!AW623</f>
        <v>1</v>
      </c>
      <c r="I1861" s="9">
        <f>IF(Source!BC623&lt;&gt; 0, Source!BC623, 1)</f>
        <v>1</v>
      </c>
      <c r="J1861" s="18">
        <f>Source!P623</f>
        <v>2399.7399999999998</v>
      </c>
      <c r="K1861" s="18"/>
      <c r="Q1861">
        <f>ROUND((Source!BZ623/100)*ROUND((Source!AF623*Source!AV623)*Source!I623, 2), 2)</f>
        <v>0</v>
      </c>
      <c r="R1861">
        <f>Source!X623</f>
        <v>0</v>
      </c>
      <c r="S1861">
        <f>ROUND((Source!CA623/100)*ROUND((Source!AF623*Source!AV623)*Source!I623, 2), 2)</f>
        <v>0</v>
      </c>
      <c r="T1861">
        <f>Source!Y623</f>
        <v>0</v>
      </c>
      <c r="U1861">
        <f>ROUND((175/100)*ROUND((Source!AE623*Source!AV623)*Source!I623, 2), 2)</f>
        <v>0</v>
      </c>
      <c r="V1861">
        <f>ROUND((108/100)*ROUND(Source!CS623*Source!I623, 2), 2)</f>
        <v>0</v>
      </c>
    </row>
    <row r="1862" spans="1:22" ht="15" x14ac:dyDescent="0.25">
      <c r="A1862" s="21"/>
      <c r="B1862" s="21"/>
      <c r="C1862" s="21"/>
      <c r="D1862" s="21"/>
      <c r="E1862" s="21"/>
      <c r="F1862" s="21"/>
      <c r="G1862" s="21"/>
      <c r="H1862" s="21"/>
      <c r="I1862" s="52">
        <f>J1861</f>
        <v>2399.7399999999998</v>
      </c>
      <c r="J1862" s="52"/>
      <c r="K1862" s="22">
        <f>IF(Source!I623&lt;&gt;0, ROUND(I1862/Source!I623, 2), 0)</f>
        <v>2399.7399999999998</v>
      </c>
      <c r="P1862" s="19">
        <f>I1862</f>
        <v>2399.7399999999998</v>
      </c>
    </row>
    <row r="1863" spans="1:22" ht="42.75" x14ac:dyDescent="0.2">
      <c r="A1863" s="15">
        <v>281</v>
      </c>
      <c r="B1863" s="15" t="str">
        <f>Source!F624</f>
        <v>1.15-3203-5-4/1</v>
      </c>
      <c r="C1863" s="15" t="str">
        <f>Source!G624</f>
        <v>Установка муфтовой арматуры диаметром 32 мм (без стоимости арматуры)</v>
      </c>
      <c r="D1863" s="16" t="str">
        <f>Source!DW624</f>
        <v>10 шт.</v>
      </c>
      <c r="E1863" s="9">
        <f>Source!I624</f>
        <v>0.1</v>
      </c>
      <c r="F1863" s="18"/>
      <c r="G1863" s="17"/>
      <c r="H1863" s="9"/>
      <c r="I1863" s="9"/>
      <c r="J1863" s="18"/>
      <c r="K1863" s="18"/>
      <c r="Q1863">
        <f>ROUND((Source!BZ624/100)*ROUND((Source!AF624*Source!AV624)*Source!I624, 2), 2)</f>
        <v>42.71</v>
      </c>
      <c r="R1863">
        <f>Source!X624</f>
        <v>42.71</v>
      </c>
      <c r="S1863">
        <f>ROUND((Source!CA624/100)*ROUND((Source!AF624*Source!AV624)*Source!I624, 2), 2)</f>
        <v>6.1</v>
      </c>
      <c r="T1863">
        <f>Source!Y624</f>
        <v>6.1</v>
      </c>
      <c r="U1863">
        <f>ROUND((175/100)*ROUND((Source!AE624*Source!AV624)*Source!I624, 2), 2)</f>
        <v>0</v>
      </c>
      <c r="V1863">
        <f>ROUND((108/100)*ROUND(Source!CS624*Source!I624, 2), 2)</f>
        <v>0</v>
      </c>
    </row>
    <row r="1864" spans="1:22" ht="14.25" x14ac:dyDescent="0.2">
      <c r="A1864" s="15"/>
      <c r="B1864" s="15"/>
      <c r="C1864" s="15" t="s">
        <v>3132</v>
      </c>
      <c r="D1864" s="16"/>
      <c r="E1864" s="9"/>
      <c r="F1864" s="18">
        <f>Source!AO624</f>
        <v>610.14</v>
      </c>
      <c r="G1864" s="17" t="str">
        <f>Source!DG624</f>
        <v/>
      </c>
      <c r="H1864" s="9">
        <f>Source!AV624</f>
        <v>1</v>
      </c>
      <c r="I1864" s="9">
        <f>IF(Source!BA624&lt;&gt; 0, Source!BA624, 1)</f>
        <v>1</v>
      </c>
      <c r="J1864" s="18">
        <f>Source!S624</f>
        <v>61.01</v>
      </c>
      <c r="K1864" s="18"/>
    </row>
    <row r="1865" spans="1:22" ht="14.25" x14ac:dyDescent="0.2">
      <c r="A1865" s="15"/>
      <c r="B1865" s="15"/>
      <c r="C1865" s="15" t="s">
        <v>3133</v>
      </c>
      <c r="D1865" s="16"/>
      <c r="E1865" s="9"/>
      <c r="F1865" s="18">
        <f>Source!AL624</f>
        <v>90.7</v>
      </c>
      <c r="G1865" s="17" t="str">
        <f>Source!DD624</f>
        <v/>
      </c>
      <c r="H1865" s="9">
        <f>Source!AW624</f>
        <v>1</v>
      </c>
      <c r="I1865" s="9">
        <f>IF(Source!BC624&lt;&gt; 0, Source!BC624, 1)</f>
        <v>1</v>
      </c>
      <c r="J1865" s="18">
        <f>Source!P624</f>
        <v>9.07</v>
      </c>
      <c r="K1865" s="18"/>
    </row>
    <row r="1866" spans="1:22" ht="14.25" x14ac:dyDescent="0.2">
      <c r="A1866" s="15"/>
      <c r="B1866" s="15"/>
      <c r="C1866" s="15" t="s">
        <v>3134</v>
      </c>
      <c r="D1866" s="16" t="s">
        <v>3135</v>
      </c>
      <c r="E1866" s="9">
        <f>Source!AT624</f>
        <v>70</v>
      </c>
      <c r="F1866" s="18"/>
      <c r="G1866" s="17"/>
      <c r="H1866" s="9"/>
      <c r="I1866" s="9"/>
      <c r="J1866" s="18">
        <f>SUM(R1863:R1865)</f>
        <v>42.71</v>
      </c>
      <c r="K1866" s="18"/>
    </row>
    <row r="1867" spans="1:22" ht="14.25" x14ac:dyDescent="0.2">
      <c r="A1867" s="15"/>
      <c r="B1867" s="15"/>
      <c r="C1867" s="15" t="s">
        <v>3136</v>
      </c>
      <c r="D1867" s="16" t="s">
        <v>3135</v>
      </c>
      <c r="E1867" s="9">
        <f>Source!AU624</f>
        <v>10</v>
      </c>
      <c r="F1867" s="18"/>
      <c r="G1867" s="17"/>
      <c r="H1867" s="9"/>
      <c r="I1867" s="9"/>
      <c r="J1867" s="18">
        <f>SUM(T1863:T1866)</f>
        <v>6.1</v>
      </c>
      <c r="K1867" s="18"/>
    </row>
    <row r="1868" spans="1:22" ht="14.25" x14ac:dyDescent="0.2">
      <c r="A1868" s="15"/>
      <c r="B1868" s="15"/>
      <c r="C1868" s="15" t="s">
        <v>3137</v>
      </c>
      <c r="D1868" s="16" t="s">
        <v>3138</v>
      </c>
      <c r="E1868" s="9">
        <f>Source!AQ624</f>
        <v>2.14</v>
      </c>
      <c r="F1868" s="18"/>
      <c r="G1868" s="17" t="str">
        <f>Source!DI624</f>
        <v/>
      </c>
      <c r="H1868" s="9">
        <f>Source!AV624</f>
        <v>1</v>
      </c>
      <c r="I1868" s="9"/>
      <c r="J1868" s="18"/>
      <c r="K1868" s="18">
        <f>Source!U624</f>
        <v>0.21400000000000002</v>
      </c>
    </row>
    <row r="1869" spans="1:22" ht="15" x14ac:dyDescent="0.25">
      <c r="A1869" s="21"/>
      <c r="B1869" s="21"/>
      <c r="C1869" s="21"/>
      <c r="D1869" s="21"/>
      <c r="E1869" s="21"/>
      <c r="F1869" s="21"/>
      <c r="G1869" s="21"/>
      <c r="H1869" s="21"/>
      <c r="I1869" s="52">
        <f>J1864+J1865+J1866+J1867</f>
        <v>118.88999999999999</v>
      </c>
      <c r="J1869" s="52"/>
      <c r="K1869" s="22">
        <f>IF(Source!I624&lt;&gt;0, ROUND(I1869/Source!I624, 2), 0)</f>
        <v>1188.9000000000001</v>
      </c>
      <c r="P1869" s="19">
        <f>I1869</f>
        <v>118.88999999999999</v>
      </c>
    </row>
    <row r="1870" spans="1:22" ht="42.75" x14ac:dyDescent="0.2">
      <c r="A1870" s="15">
        <v>282</v>
      </c>
      <c r="B1870" s="15" t="str">
        <f>Source!F625</f>
        <v>21.13-4-13</v>
      </c>
      <c r="C1870" s="15" t="str">
        <f>Source!G625</f>
        <v>Кран шаровой латунный полнопроходной, Т макс.=120°С, Р=1,6 МПа, диаметр 32 мм</v>
      </c>
      <c r="D1870" s="16" t="str">
        <f>Source!DW625</f>
        <v>шт.</v>
      </c>
      <c r="E1870" s="9">
        <f>Source!I625</f>
        <v>1</v>
      </c>
      <c r="F1870" s="18">
        <f>Source!AL625</f>
        <v>3865.62</v>
      </c>
      <c r="G1870" s="17" t="str">
        <f>Source!DD625</f>
        <v/>
      </c>
      <c r="H1870" s="9">
        <f>Source!AW625</f>
        <v>1</v>
      </c>
      <c r="I1870" s="9">
        <f>IF(Source!BC625&lt;&gt; 0, Source!BC625, 1)</f>
        <v>1</v>
      </c>
      <c r="J1870" s="18">
        <f>Source!P625</f>
        <v>3865.62</v>
      </c>
      <c r="K1870" s="18"/>
      <c r="Q1870">
        <f>ROUND((Source!BZ625/100)*ROUND((Source!AF625*Source!AV625)*Source!I625, 2), 2)</f>
        <v>0</v>
      </c>
      <c r="R1870">
        <f>Source!X625</f>
        <v>0</v>
      </c>
      <c r="S1870">
        <f>ROUND((Source!CA625/100)*ROUND((Source!AF625*Source!AV625)*Source!I625, 2), 2)</f>
        <v>0</v>
      </c>
      <c r="T1870">
        <f>Source!Y625</f>
        <v>0</v>
      </c>
      <c r="U1870">
        <f>ROUND((175/100)*ROUND((Source!AE625*Source!AV625)*Source!I625, 2), 2)</f>
        <v>0</v>
      </c>
      <c r="V1870">
        <f>ROUND((108/100)*ROUND(Source!CS625*Source!I625, 2), 2)</f>
        <v>0</v>
      </c>
    </row>
    <row r="1871" spans="1:22" ht="15" x14ac:dyDescent="0.25">
      <c r="A1871" s="21"/>
      <c r="B1871" s="21"/>
      <c r="C1871" s="21"/>
      <c r="D1871" s="21"/>
      <c r="E1871" s="21"/>
      <c r="F1871" s="21"/>
      <c r="G1871" s="21"/>
      <c r="H1871" s="21"/>
      <c r="I1871" s="52">
        <f>J1870</f>
        <v>3865.62</v>
      </c>
      <c r="J1871" s="52"/>
      <c r="K1871" s="22">
        <f>IF(Source!I625&lt;&gt;0, ROUND(I1871/Source!I625, 2), 0)</f>
        <v>3865.62</v>
      </c>
      <c r="P1871" s="19">
        <f>I1871</f>
        <v>3865.62</v>
      </c>
    </row>
    <row r="1872" spans="1:22" ht="42.75" x14ac:dyDescent="0.2">
      <c r="A1872" s="15">
        <v>283</v>
      </c>
      <c r="B1872" s="15" t="str">
        <f>Source!F626</f>
        <v>1.15-3203-5-6/1</v>
      </c>
      <c r="C1872" s="15" t="str">
        <f>Source!G626</f>
        <v>Установка муфтовой арматуры диаметром 50 мм (без стоимости арматуры)</v>
      </c>
      <c r="D1872" s="16" t="str">
        <f>Source!DW626</f>
        <v>10 шт.</v>
      </c>
      <c r="E1872" s="9">
        <f>Source!I626</f>
        <v>0.1</v>
      </c>
      <c r="F1872" s="18"/>
      <c r="G1872" s="17"/>
      <c r="H1872" s="9"/>
      <c r="I1872" s="9"/>
      <c r="J1872" s="18"/>
      <c r="K1872" s="18"/>
      <c r="Q1872">
        <f>ROUND((Source!BZ626/100)*ROUND((Source!AF626*Source!AV626)*Source!I626, 2), 2)</f>
        <v>63.67</v>
      </c>
      <c r="R1872">
        <f>Source!X626</f>
        <v>63.67</v>
      </c>
      <c r="S1872">
        <f>ROUND((Source!CA626/100)*ROUND((Source!AF626*Source!AV626)*Source!I626, 2), 2)</f>
        <v>9.1</v>
      </c>
      <c r="T1872">
        <f>Source!Y626</f>
        <v>9.1</v>
      </c>
      <c r="U1872">
        <f>ROUND((175/100)*ROUND((Source!AE626*Source!AV626)*Source!I626, 2), 2)</f>
        <v>0</v>
      </c>
      <c r="V1872">
        <f>ROUND((108/100)*ROUND(Source!CS626*Source!I626, 2), 2)</f>
        <v>0</v>
      </c>
    </row>
    <row r="1873" spans="1:22" ht="14.25" x14ac:dyDescent="0.2">
      <c r="A1873" s="15"/>
      <c r="B1873" s="15"/>
      <c r="C1873" s="15" t="s">
        <v>3132</v>
      </c>
      <c r="D1873" s="16"/>
      <c r="E1873" s="9"/>
      <c r="F1873" s="18">
        <f>Source!AO626</f>
        <v>909.5</v>
      </c>
      <c r="G1873" s="17" t="str">
        <f>Source!DG626</f>
        <v/>
      </c>
      <c r="H1873" s="9">
        <f>Source!AV626</f>
        <v>1</v>
      </c>
      <c r="I1873" s="9">
        <f>IF(Source!BA626&lt;&gt; 0, Source!BA626, 1)</f>
        <v>1</v>
      </c>
      <c r="J1873" s="18">
        <f>Source!S626</f>
        <v>90.95</v>
      </c>
      <c r="K1873" s="18"/>
    </row>
    <row r="1874" spans="1:22" ht="14.25" x14ac:dyDescent="0.2">
      <c r="A1874" s="15"/>
      <c r="B1874" s="15"/>
      <c r="C1874" s="15" t="s">
        <v>3133</v>
      </c>
      <c r="D1874" s="16"/>
      <c r="E1874" s="9"/>
      <c r="F1874" s="18">
        <f>Source!AL626</f>
        <v>142.94999999999999</v>
      </c>
      <c r="G1874" s="17" t="str">
        <f>Source!DD626</f>
        <v/>
      </c>
      <c r="H1874" s="9">
        <f>Source!AW626</f>
        <v>1</v>
      </c>
      <c r="I1874" s="9">
        <f>IF(Source!BC626&lt;&gt; 0, Source!BC626, 1)</f>
        <v>1</v>
      </c>
      <c r="J1874" s="18">
        <f>Source!P626</f>
        <v>14.3</v>
      </c>
      <c r="K1874" s="18"/>
    </row>
    <row r="1875" spans="1:22" ht="14.25" x14ac:dyDescent="0.2">
      <c r="A1875" s="15"/>
      <c r="B1875" s="15"/>
      <c r="C1875" s="15" t="s">
        <v>3134</v>
      </c>
      <c r="D1875" s="16" t="s">
        <v>3135</v>
      </c>
      <c r="E1875" s="9">
        <f>Source!AT626</f>
        <v>70</v>
      </c>
      <c r="F1875" s="18"/>
      <c r="G1875" s="17"/>
      <c r="H1875" s="9"/>
      <c r="I1875" s="9"/>
      <c r="J1875" s="18">
        <f>SUM(R1872:R1874)</f>
        <v>63.67</v>
      </c>
      <c r="K1875" s="18"/>
    </row>
    <row r="1876" spans="1:22" ht="14.25" x14ac:dyDescent="0.2">
      <c r="A1876" s="15"/>
      <c r="B1876" s="15"/>
      <c r="C1876" s="15" t="s">
        <v>3136</v>
      </c>
      <c r="D1876" s="16" t="s">
        <v>3135</v>
      </c>
      <c r="E1876" s="9">
        <f>Source!AU626</f>
        <v>10</v>
      </c>
      <c r="F1876" s="18"/>
      <c r="G1876" s="17"/>
      <c r="H1876" s="9"/>
      <c r="I1876" s="9"/>
      <c r="J1876" s="18">
        <f>SUM(T1872:T1875)</f>
        <v>9.1</v>
      </c>
      <c r="K1876" s="18"/>
    </row>
    <row r="1877" spans="1:22" ht="14.25" x14ac:dyDescent="0.2">
      <c r="A1877" s="15"/>
      <c r="B1877" s="15"/>
      <c r="C1877" s="15" t="s">
        <v>3137</v>
      </c>
      <c r="D1877" s="16" t="s">
        <v>3138</v>
      </c>
      <c r="E1877" s="9">
        <f>Source!AQ626</f>
        <v>3.19</v>
      </c>
      <c r="F1877" s="18"/>
      <c r="G1877" s="17" t="str">
        <f>Source!DI626</f>
        <v/>
      </c>
      <c r="H1877" s="9">
        <f>Source!AV626</f>
        <v>1</v>
      </c>
      <c r="I1877" s="9"/>
      <c r="J1877" s="18"/>
      <c r="K1877" s="18">
        <f>Source!U626</f>
        <v>0.31900000000000001</v>
      </c>
    </row>
    <row r="1878" spans="1:22" ht="15" x14ac:dyDescent="0.25">
      <c r="A1878" s="21"/>
      <c r="B1878" s="21"/>
      <c r="C1878" s="21"/>
      <c r="D1878" s="21"/>
      <c r="E1878" s="21"/>
      <c r="F1878" s="21"/>
      <c r="G1878" s="21"/>
      <c r="H1878" s="21"/>
      <c r="I1878" s="52">
        <f>J1873+J1874+J1875+J1876</f>
        <v>178.02</v>
      </c>
      <c r="J1878" s="52"/>
      <c r="K1878" s="22">
        <f>IF(Source!I626&lt;&gt;0, ROUND(I1878/Source!I626, 2), 0)</f>
        <v>1780.2</v>
      </c>
      <c r="P1878" s="19">
        <f>I1878</f>
        <v>178.02</v>
      </c>
    </row>
    <row r="1879" spans="1:22" ht="42.75" x14ac:dyDescent="0.2">
      <c r="A1879" s="15">
        <v>284</v>
      </c>
      <c r="B1879" s="15" t="str">
        <f>Source!F627</f>
        <v>21.13-4-15</v>
      </c>
      <c r="C1879" s="15" t="str">
        <f>Source!G627</f>
        <v>Кран шаровой латунный полнопроходной, Т макс.=120°С, Р=1,6 МПа, диаметр 50 мм</v>
      </c>
      <c r="D1879" s="16" t="str">
        <f>Source!DW627</f>
        <v>шт.</v>
      </c>
      <c r="E1879" s="9">
        <f>Source!I627</f>
        <v>1</v>
      </c>
      <c r="F1879" s="18">
        <f>Source!AL627</f>
        <v>8643.6</v>
      </c>
      <c r="G1879" s="17" t="str">
        <f>Source!DD627</f>
        <v/>
      </c>
      <c r="H1879" s="9">
        <f>Source!AW627</f>
        <v>1</v>
      </c>
      <c r="I1879" s="9">
        <f>IF(Source!BC627&lt;&gt; 0, Source!BC627, 1)</f>
        <v>1</v>
      </c>
      <c r="J1879" s="18">
        <f>Source!P627</f>
        <v>8643.6</v>
      </c>
      <c r="K1879" s="18"/>
      <c r="Q1879">
        <f>ROUND((Source!BZ627/100)*ROUND((Source!AF627*Source!AV627)*Source!I627, 2), 2)</f>
        <v>0</v>
      </c>
      <c r="R1879">
        <f>Source!X627</f>
        <v>0</v>
      </c>
      <c r="S1879">
        <f>ROUND((Source!CA627/100)*ROUND((Source!AF627*Source!AV627)*Source!I627, 2), 2)</f>
        <v>0</v>
      </c>
      <c r="T1879">
        <f>Source!Y627</f>
        <v>0</v>
      </c>
      <c r="U1879">
        <f>ROUND((175/100)*ROUND((Source!AE627*Source!AV627)*Source!I627, 2), 2)</f>
        <v>0</v>
      </c>
      <c r="V1879">
        <f>ROUND((108/100)*ROUND(Source!CS627*Source!I627, 2), 2)</f>
        <v>0</v>
      </c>
    </row>
    <row r="1880" spans="1:22" ht="15" x14ac:dyDescent="0.25">
      <c r="A1880" s="21"/>
      <c r="B1880" s="21"/>
      <c r="C1880" s="21"/>
      <c r="D1880" s="21"/>
      <c r="E1880" s="21"/>
      <c r="F1880" s="21"/>
      <c r="G1880" s="21"/>
      <c r="H1880" s="21"/>
      <c r="I1880" s="52">
        <f>J1879</f>
        <v>8643.6</v>
      </c>
      <c r="J1880" s="52"/>
      <c r="K1880" s="22">
        <f>IF(Source!I627&lt;&gt;0, ROUND(I1880/Source!I627, 2), 0)</f>
        <v>8643.6</v>
      </c>
      <c r="P1880" s="19">
        <f>I1880</f>
        <v>8643.6</v>
      </c>
    </row>
    <row r="1881" spans="1:22" ht="28.5" x14ac:dyDescent="0.2">
      <c r="A1881" s="15">
        <v>285</v>
      </c>
      <c r="B1881" s="15" t="str">
        <f>Source!F628</f>
        <v>21.13-4-63</v>
      </c>
      <c r="C1881" s="15" t="str">
        <f>Source!G628</f>
        <v>Краны трехходовые муфтовые с фланцем для контрольного манометра</v>
      </c>
      <c r="D1881" s="16" t="str">
        <f>Source!DW628</f>
        <v>шт.</v>
      </c>
      <c r="E1881" s="9">
        <f>Source!I628</f>
        <v>4</v>
      </c>
      <c r="F1881" s="18">
        <f>Source!AL628</f>
        <v>323.43</v>
      </c>
      <c r="G1881" s="17" t="str">
        <f>Source!DD628</f>
        <v/>
      </c>
      <c r="H1881" s="9">
        <f>Source!AW628</f>
        <v>1</v>
      </c>
      <c r="I1881" s="9">
        <f>IF(Source!BC628&lt;&gt; 0, Source!BC628, 1)</f>
        <v>1</v>
      </c>
      <c r="J1881" s="18">
        <f>Source!P628</f>
        <v>1293.72</v>
      </c>
      <c r="K1881" s="18"/>
      <c r="Q1881">
        <f>ROUND((Source!BZ628/100)*ROUND((Source!AF628*Source!AV628)*Source!I628, 2), 2)</f>
        <v>0</v>
      </c>
      <c r="R1881">
        <f>Source!X628</f>
        <v>0</v>
      </c>
      <c r="S1881">
        <f>ROUND((Source!CA628/100)*ROUND((Source!AF628*Source!AV628)*Source!I628, 2), 2)</f>
        <v>0</v>
      </c>
      <c r="T1881">
        <f>Source!Y628</f>
        <v>0</v>
      </c>
      <c r="U1881">
        <f>ROUND((175/100)*ROUND((Source!AE628*Source!AV628)*Source!I628, 2), 2)</f>
        <v>0</v>
      </c>
      <c r="V1881">
        <f>ROUND((108/100)*ROUND(Source!CS628*Source!I628, 2), 2)</f>
        <v>0</v>
      </c>
    </row>
    <row r="1882" spans="1:22" ht="15" x14ac:dyDescent="0.25">
      <c r="A1882" s="21"/>
      <c r="B1882" s="21"/>
      <c r="C1882" s="21"/>
      <c r="D1882" s="21"/>
      <c r="E1882" s="21"/>
      <c r="F1882" s="21"/>
      <c r="G1882" s="21"/>
      <c r="H1882" s="21"/>
      <c r="I1882" s="52">
        <f>J1881</f>
        <v>1293.72</v>
      </c>
      <c r="J1882" s="52"/>
      <c r="K1882" s="22">
        <f>IF(Source!I628&lt;&gt;0, ROUND(I1882/Source!I628, 2), 0)</f>
        <v>323.43</v>
      </c>
      <c r="P1882" s="19">
        <f>I1882</f>
        <v>1293.72</v>
      </c>
    </row>
    <row r="1883" spans="1:22" ht="71.25" x14ac:dyDescent="0.2">
      <c r="A1883" s="15">
        <v>286</v>
      </c>
      <c r="B1883" s="15" t="str">
        <f>Source!F629</f>
        <v>21.33-5-276</v>
      </c>
      <c r="C1883" s="15" t="str">
        <f>Source!G629</f>
        <v>Манометры показывающие, для измерения избыточного давления в пылебрызгозащищенном исполнении МП-3У, класс точности 1,5, давление, МПа 1,6</v>
      </c>
      <c r="D1883" s="16" t="str">
        <f>Source!DW629</f>
        <v>шт.</v>
      </c>
      <c r="E1883" s="9">
        <f>Source!I629</f>
        <v>1</v>
      </c>
      <c r="F1883" s="18">
        <f>Source!AL629</f>
        <v>1645.66</v>
      </c>
      <c r="G1883" s="17" t="str">
        <f>Source!DD629</f>
        <v/>
      </c>
      <c r="H1883" s="9">
        <f>Source!AW629</f>
        <v>1</v>
      </c>
      <c r="I1883" s="9">
        <f>IF(Source!BC629&lt;&gt; 0, Source!BC629, 1)</f>
        <v>1</v>
      </c>
      <c r="J1883" s="18">
        <f>Source!P629</f>
        <v>1645.66</v>
      </c>
      <c r="K1883" s="18"/>
      <c r="Q1883">
        <f>ROUND((Source!BZ629/100)*ROUND((Source!AF629*Source!AV629)*Source!I629, 2), 2)</f>
        <v>0</v>
      </c>
      <c r="R1883">
        <f>Source!X629</f>
        <v>0</v>
      </c>
      <c r="S1883">
        <f>ROUND((Source!CA629/100)*ROUND((Source!AF629*Source!AV629)*Source!I629, 2), 2)</f>
        <v>0</v>
      </c>
      <c r="T1883">
        <f>Source!Y629</f>
        <v>0</v>
      </c>
      <c r="U1883">
        <f>ROUND((175/100)*ROUND((Source!AE629*Source!AV629)*Source!I629, 2), 2)</f>
        <v>0</v>
      </c>
      <c r="V1883">
        <f>ROUND((108/100)*ROUND(Source!CS629*Source!I629, 2), 2)</f>
        <v>0</v>
      </c>
    </row>
    <row r="1884" spans="1:22" ht="15" x14ac:dyDescent="0.25">
      <c r="A1884" s="21"/>
      <c r="B1884" s="21"/>
      <c r="C1884" s="21"/>
      <c r="D1884" s="21"/>
      <c r="E1884" s="21"/>
      <c r="F1884" s="21"/>
      <c r="G1884" s="21"/>
      <c r="H1884" s="21"/>
      <c r="I1884" s="52">
        <f>J1883</f>
        <v>1645.66</v>
      </c>
      <c r="J1884" s="52"/>
      <c r="K1884" s="22">
        <f>IF(Source!I629&lt;&gt;0, ROUND(I1884/Source!I629, 2), 0)</f>
        <v>1645.66</v>
      </c>
      <c r="P1884" s="19">
        <f>I1884</f>
        <v>1645.66</v>
      </c>
    </row>
    <row r="1885" spans="1:22" ht="71.25" x14ac:dyDescent="0.2">
      <c r="A1885" s="15">
        <v>287</v>
      </c>
      <c r="B1885" s="15" t="str">
        <f>Source!F630</f>
        <v>21.33-5-280</v>
      </c>
      <c r="C1885" s="15" t="str">
        <f>Source!G630</f>
        <v>Манометры показывающие, для измерения избыточного давления в пылебрызгозащищенном исполнении МП-4У, класс точности 1,5, давление, МПа 2,5</v>
      </c>
      <c r="D1885" s="16" t="str">
        <f>Source!DW630</f>
        <v>шт.</v>
      </c>
      <c r="E1885" s="9">
        <f>Source!I630</f>
        <v>1</v>
      </c>
      <c r="F1885" s="18">
        <f>Source!AL630</f>
        <v>2034.33</v>
      </c>
      <c r="G1885" s="17" t="str">
        <f>Source!DD630</f>
        <v/>
      </c>
      <c r="H1885" s="9">
        <f>Source!AW630</f>
        <v>1</v>
      </c>
      <c r="I1885" s="9">
        <f>IF(Source!BC630&lt;&gt; 0, Source!BC630, 1)</f>
        <v>1</v>
      </c>
      <c r="J1885" s="18">
        <f>Source!P630</f>
        <v>2034.33</v>
      </c>
      <c r="K1885" s="18"/>
      <c r="Q1885">
        <f>ROUND((Source!BZ630/100)*ROUND((Source!AF630*Source!AV630)*Source!I630, 2), 2)</f>
        <v>0</v>
      </c>
      <c r="R1885">
        <f>Source!X630</f>
        <v>0</v>
      </c>
      <c r="S1885">
        <f>ROUND((Source!CA630/100)*ROUND((Source!AF630*Source!AV630)*Source!I630, 2), 2)</f>
        <v>0</v>
      </c>
      <c r="T1885">
        <f>Source!Y630</f>
        <v>0</v>
      </c>
      <c r="U1885">
        <f>ROUND((175/100)*ROUND((Source!AE630*Source!AV630)*Source!I630, 2), 2)</f>
        <v>0</v>
      </c>
      <c r="V1885">
        <f>ROUND((108/100)*ROUND(Source!CS630*Source!I630, 2), 2)</f>
        <v>0</v>
      </c>
    </row>
    <row r="1886" spans="1:22" ht="15" x14ac:dyDescent="0.25">
      <c r="A1886" s="21"/>
      <c r="B1886" s="21"/>
      <c r="C1886" s="21"/>
      <c r="D1886" s="21"/>
      <c r="E1886" s="21"/>
      <c r="F1886" s="21"/>
      <c r="G1886" s="21"/>
      <c r="H1886" s="21"/>
      <c r="I1886" s="52">
        <f>J1885</f>
        <v>2034.33</v>
      </c>
      <c r="J1886" s="52"/>
      <c r="K1886" s="22">
        <f>IF(Source!I630&lt;&gt;0, ROUND(I1886/Source!I630, 2), 0)</f>
        <v>2034.33</v>
      </c>
      <c r="P1886" s="19">
        <f>I1886</f>
        <v>2034.33</v>
      </c>
    </row>
    <row r="1887" spans="1:22" ht="85.5" x14ac:dyDescent="0.2">
      <c r="A1887" s="15">
        <v>288</v>
      </c>
      <c r="B1887" s="15" t="str">
        <f>Source!F631</f>
        <v>21.33-5-281</v>
      </c>
      <c r="C1887" s="15" t="str">
        <f>Source!G631</f>
        <v>Манометры показывающие, для измерения избыточного давления в стандартном исполнении, с трубчатой пружиной, радиальное присоединение снизу, класс точности 1,6, давление 1,6 Мпа</v>
      </c>
      <c r="D1887" s="16" t="str">
        <f>Source!DW631</f>
        <v>шт.</v>
      </c>
      <c r="E1887" s="9">
        <f>Source!I631</f>
        <v>1</v>
      </c>
      <c r="F1887" s="18">
        <f>Source!AL631</f>
        <v>1076</v>
      </c>
      <c r="G1887" s="17" t="str">
        <f>Source!DD631</f>
        <v/>
      </c>
      <c r="H1887" s="9">
        <f>Source!AW631</f>
        <v>1</v>
      </c>
      <c r="I1887" s="9">
        <f>IF(Source!BC631&lt;&gt; 0, Source!BC631, 1)</f>
        <v>1</v>
      </c>
      <c r="J1887" s="18">
        <f>Source!P631</f>
        <v>1076</v>
      </c>
      <c r="K1887" s="18"/>
      <c r="Q1887">
        <f>ROUND((Source!BZ631/100)*ROUND((Source!AF631*Source!AV631)*Source!I631, 2), 2)</f>
        <v>0</v>
      </c>
      <c r="R1887">
        <f>Source!X631</f>
        <v>0</v>
      </c>
      <c r="S1887">
        <f>ROUND((Source!CA631/100)*ROUND((Source!AF631*Source!AV631)*Source!I631, 2), 2)</f>
        <v>0</v>
      </c>
      <c r="T1887">
        <f>Source!Y631</f>
        <v>0</v>
      </c>
      <c r="U1887">
        <f>ROUND((175/100)*ROUND((Source!AE631*Source!AV631)*Source!I631, 2), 2)</f>
        <v>0</v>
      </c>
      <c r="V1887">
        <f>ROUND((108/100)*ROUND(Source!CS631*Source!I631, 2), 2)</f>
        <v>0</v>
      </c>
    </row>
    <row r="1888" spans="1:22" ht="15" x14ac:dyDescent="0.25">
      <c r="A1888" s="21"/>
      <c r="B1888" s="21"/>
      <c r="C1888" s="21"/>
      <c r="D1888" s="21"/>
      <c r="E1888" s="21"/>
      <c r="F1888" s="21"/>
      <c r="G1888" s="21"/>
      <c r="H1888" s="21"/>
      <c r="I1888" s="52">
        <f>J1887</f>
        <v>1076</v>
      </c>
      <c r="J1888" s="52"/>
      <c r="K1888" s="22">
        <f>IF(Source!I631&lt;&gt;0, ROUND(I1888/Source!I631, 2), 0)</f>
        <v>1076</v>
      </c>
      <c r="P1888" s="19">
        <f>I1888</f>
        <v>1076</v>
      </c>
    </row>
    <row r="1889" spans="1:22" ht="42.75" x14ac:dyDescent="0.2">
      <c r="A1889" s="15">
        <v>289</v>
      </c>
      <c r="B1889" s="15" t="str">
        <f>Source!F632</f>
        <v>21.1-10-11</v>
      </c>
      <c r="C1889" s="15" t="str">
        <f>Source!G632</f>
        <v>Лента стальная упаковочная, мягкая, нормальной точности, размер 0,7х20-50 мм (изоляция трубопроводов)</v>
      </c>
      <c r="D1889" s="16" t="str">
        <f>Source!DW632</f>
        <v>кг</v>
      </c>
      <c r="E1889" s="9">
        <f>Source!I632</f>
        <v>4</v>
      </c>
      <c r="F1889" s="18">
        <f>Source!AL632</f>
        <v>77.040000000000006</v>
      </c>
      <c r="G1889" s="17" t="str">
        <f>Source!DD632</f>
        <v/>
      </c>
      <c r="H1889" s="9">
        <f>Source!AW632</f>
        <v>1</v>
      </c>
      <c r="I1889" s="9">
        <f>IF(Source!BC632&lt;&gt; 0, Source!BC632, 1)</f>
        <v>1</v>
      </c>
      <c r="J1889" s="18">
        <f>Source!P632</f>
        <v>308.16000000000003</v>
      </c>
      <c r="K1889" s="18"/>
      <c r="Q1889">
        <f>ROUND((Source!BZ632/100)*ROUND((Source!AF632*Source!AV632)*Source!I632, 2), 2)</f>
        <v>0</v>
      </c>
      <c r="R1889">
        <f>Source!X632</f>
        <v>0</v>
      </c>
      <c r="S1889">
        <f>ROUND((Source!CA632/100)*ROUND((Source!AF632*Source!AV632)*Source!I632, 2), 2)</f>
        <v>0</v>
      </c>
      <c r="T1889">
        <f>Source!Y632</f>
        <v>0</v>
      </c>
      <c r="U1889">
        <f>ROUND((175/100)*ROUND((Source!AE632*Source!AV632)*Source!I632, 2), 2)</f>
        <v>0</v>
      </c>
      <c r="V1889">
        <f>ROUND((108/100)*ROUND(Source!CS632*Source!I632, 2), 2)</f>
        <v>0</v>
      </c>
    </row>
    <row r="1890" spans="1:22" ht="15" x14ac:dyDescent="0.25">
      <c r="A1890" s="21"/>
      <c r="B1890" s="21"/>
      <c r="C1890" s="21"/>
      <c r="D1890" s="21"/>
      <c r="E1890" s="21"/>
      <c r="F1890" s="21"/>
      <c r="G1890" s="21"/>
      <c r="H1890" s="21"/>
      <c r="I1890" s="52">
        <f>J1889</f>
        <v>308.16000000000003</v>
      </c>
      <c r="J1890" s="52"/>
      <c r="K1890" s="22">
        <f>IF(Source!I632&lt;&gt;0, ROUND(I1890/Source!I632, 2), 0)</f>
        <v>77.040000000000006</v>
      </c>
      <c r="P1890" s="19">
        <f>I1890</f>
        <v>308.16000000000003</v>
      </c>
    </row>
    <row r="1891" spans="1:22" ht="42.75" x14ac:dyDescent="0.2">
      <c r="A1891" s="15">
        <v>290</v>
      </c>
      <c r="B1891" s="15" t="str">
        <f>Source!F633</f>
        <v>21.1-10-167</v>
      </c>
      <c r="C1891" s="15" t="str">
        <f>Source!G633</f>
        <v>Сталь листовая, оцинкованная, толщина 0,7-0,8 мм (изоляция трубопроводов)</v>
      </c>
      <c r="D1891" s="16" t="str">
        <f>Source!DW633</f>
        <v>т</v>
      </c>
      <c r="E1891" s="9">
        <f>Source!I633</f>
        <v>4.3E-3</v>
      </c>
      <c r="F1891" s="18">
        <f>Source!AL633</f>
        <v>88940.54</v>
      </c>
      <c r="G1891" s="17" t="str">
        <f>Source!DD633</f>
        <v/>
      </c>
      <c r="H1891" s="9">
        <f>Source!AW633</f>
        <v>1</v>
      </c>
      <c r="I1891" s="9">
        <f>IF(Source!BC633&lt;&gt; 0, Source!BC633, 1)</f>
        <v>1</v>
      </c>
      <c r="J1891" s="18">
        <f>Source!P633</f>
        <v>382.44</v>
      </c>
      <c r="K1891" s="18"/>
      <c r="Q1891">
        <f>ROUND((Source!BZ633/100)*ROUND((Source!AF633*Source!AV633)*Source!I633, 2), 2)</f>
        <v>0</v>
      </c>
      <c r="R1891">
        <f>Source!X633</f>
        <v>0</v>
      </c>
      <c r="S1891">
        <f>ROUND((Source!CA633/100)*ROUND((Source!AF633*Source!AV633)*Source!I633, 2), 2)</f>
        <v>0</v>
      </c>
      <c r="T1891">
        <f>Source!Y633</f>
        <v>0</v>
      </c>
      <c r="U1891">
        <f>ROUND((175/100)*ROUND((Source!AE633*Source!AV633)*Source!I633, 2), 2)</f>
        <v>0</v>
      </c>
      <c r="V1891">
        <f>ROUND((108/100)*ROUND(Source!CS633*Source!I633, 2), 2)</f>
        <v>0</v>
      </c>
    </row>
    <row r="1892" spans="1:22" ht="15" x14ac:dyDescent="0.25">
      <c r="A1892" s="21"/>
      <c r="B1892" s="21"/>
      <c r="C1892" s="21"/>
      <c r="D1892" s="21"/>
      <c r="E1892" s="21"/>
      <c r="F1892" s="21"/>
      <c r="G1892" s="21"/>
      <c r="H1892" s="21"/>
      <c r="I1892" s="52">
        <f>J1891</f>
        <v>382.44</v>
      </c>
      <c r="J1892" s="52"/>
      <c r="K1892" s="22">
        <f>IF(Source!I633&lt;&gt;0, ROUND(I1892/Source!I633, 2), 0)</f>
        <v>88939.53</v>
      </c>
      <c r="P1892" s="19">
        <f>I1892</f>
        <v>382.44</v>
      </c>
    </row>
    <row r="1893" spans="1:22" ht="57" x14ac:dyDescent="0.2">
      <c r="A1893" s="15">
        <v>291</v>
      </c>
      <c r="B1893" s="15" t="str">
        <f>Source!F634</f>
        <v>21.1-10-17</v>
      </c>
      <c r="C1893" s="15" t="str">
        <f>Source!G634</f>
        <v>Проволока стальная низкоуглеродистая общего назначения оцинкованная, диаметр 1,1 мм (изоляция трубопроводов)</v>
      </c>
      <c r="D1893" s="16" t="str">
        <f>Source!DW634</f>
        <v>т</v>
      </c>
      <c r="E1893" s="9">
        <f>Source!I634</f>
        <v>4.0000000000000002E-4</v>
      </c>
      <c r="F1893" s="18">
        <f>Source!AL634</f>
        <v>84690.53</v>
      </c>
      <c r="G1893" s="17" t="str">
        <f>Source!DD634</f>
        <v/>
      </c>
      <c r="H1893" s="9">
        <f>Source!AW634</f>
        <v>1</v>
      </c>
      <c r="I1893" s="9">
        <f>IF(Source!BC634&lt;&gt; 0, Source!BC634, 1)</f>
        <v>1</v>
      </c>
      <c r="J1893" s="18">
        <f>Source!P634</f>
        <v>33.880000000000003</v>
      </c>
      <c r="K1893" s="18"/>
      <c r="Q1893">
        <f>ROUND((Source!BZ634/100)*ROUND((Source!AF634*Source!AV634)*Source!I634, 2), 2)</f>
        <v>0</v>
      </c>
      <c r="R1893">
        <f>Source!X634</f>
        <v>0</v>
      </c>
      <c r="S1893">
        <f>ROUND((Source!CA634/100)*ROUND((Source!AF634*Source!AV634)*Source!I634, 2), 2)</f>
        <v>0</v>
      </c>
      <c r="T1893">
        <f>Source!Y634</f>
        <v>0</v>
      </c>
      <c r="U1893">
        <f>ROUND((175/100)*ROUND((Source!AE634*Source!AV634)*Source!I634, 2), 2)</f>
        <v>0</v>
      </c>
      <c r="V1893">
        <f>ROUND((108/100)*ROUND(Source!CS634*Source!I634, 2), 2)</f>
        <v>0</v>
      </c>
    </row>
    <row r="1894" spans="1:22" ht="15" x14ac:dyDescent="0.25">
      <c r="A1894" s="21"/>
      <c r="B1894" s="21"/>
      <c r="C1894" s="21"/>
      <c r="D1894" s="21"/>
      <c r="E1894" s="21"/>
      <c r="F1894" s="21"/>
      <c r="G1894" s="21"/>
      <c r="H1894" s="21"/>
      <c r="I1894" s="52">
        <f>J1893</f>
        <v>33.880000000000003</v>
      </c>
      <c r="J1894" s="52"/>
      <c r="K1894" s="22">
        <f>IF(Source!I634&lt;&gt;0, ROUND(I1894/Source!I634, 2), 0)</f>
        <v>84700</v>
      </c>
      <c r="P1894" s="19">
        <f>I1894</f>
        <v>33.880000000000003</v>
      </c>
    </row>
    <row r="1895" spans="1:22" ht="57" x14ac:dyDescent="0.2">
      <c r="A1895" s="15">
        <v>292</v>
      </c>
      <c r="B1895" s="15" t="str">
        <f>Source!F635</f>
        <v>21.1-10-18</v>
      </c>
      <c r="C1895" s="15" t="str">
        <f>Source!G635</f>
        <v>Проволока стальная низкоуглеродистая общего назначения оцинкованная, диаметр 1,6-3,0 мм (изоляция трубопроводов)</v>
      </c>
      <c r="D1895" s="16" t="str">
        <f>Source!DW635</f>
        <v>т</v>
      </c>
      <c r="E1895" s="9">
        <f>Source!I635</f>
        <v>1.5E-3</v>
      </c>
      <c r="F1895" s="18">
        <f>Source!AL635</f>
        <v>81290.539999999994</v>
      </c>
      <c r="G1895" s="17" t="str">
        <f>Source!DD635</f>
        <v/>
      </c>
      <c r="H1895" s="9">
        <f>Source!AW635</f>
        <v>1</v>
      </c>
      <c r="I1895" s="9">
        <f>IF(Source!BC635&lt;&gt; 0, Source!BC635, 1)</f>
        <v>1</v>
      </c>
      <c r="J1895" s="18">
        <f>Source!P635</f>
        <v>121.94</v>
      </c>
      <c r="K1895" s="18"/>
      <c r="Q1895">
        <f>ROUND((Source!BZ635/100)*ROUND((Source!AF635*Source!AV635)*Source!I635, 2), 2)</f>
        <v>0</v>
      </c>
      <c r="R1895">
        <f>Source!X635</f>
        <v>0</v>
      </c>
      <c r="S1895">
        <f>ROUND((Source!CA635/100)*ROUND((Source!AF635*Source!AV635)*Source!I635, 2), 2)</f>
        <v>0</v>
      </c>
      <c r="T1895">
        <f>Source!Y635</f>
        <v>0</v>
      </c>
      <c r="U1895">
        <f>ROUND((175/100)*ROUND((Source!AE635*Source!AV635)*Source!I635, 2), 2)</f>
        <v>0</v>
      </c>
      <c r="V1895">
        <f>ROUND((108/100)*ROUND(Source!CS635*Source!I635, 2), 2)</f>
        <v>0</v>
      </c>
    </row>
    <row r="1896" spans="1:22" ht="15" x14ac:dyDescent="0.25">
      <c r="A1896" s="21"/>
      <c r="B1896" s="21"/>
      <c r="C1896" s="21"/>
      <c r="D1896" s="21"/>
      <c r="E1896" s="21"/>
      <c r="F1896" s="21"/>
      <c r="G1896" s="21"/>
      <c r="H1896" s="21"/>
      <c r="I1896" s="52">
        <f>J1895</f>
        <v>121.94</v>
      </c>
      <c r="J1896" s="52"/>
      <c r="K1896" s="22">
        <f>IF(Source!I635&lt;&gt;0, ROUND(I1896/Source!I635, 2), 0)</f>
        <v>81293.33</v>
      </c>
      <c r="P1896" s="19">
        <f>I1896</f>
        <v>121.94</v>
      </c>
    </row>
    <row r="1897" spans="1:22" ht="28.5" x14ac:dyDescent="0.2">
      <c r="A1897" s="15">
        <v>293</v>
      </c>
      <c r="B1897" s="15" t="str">
        <f>Source!F636</f>
        <v>21.1-11-31</v>
      </c>
      <c r="C1897" s="15" t="str">
        <f>Source!G636</f>
        <v>Винты самонарезающие оцинкованные 4х35 мм (изоляция трубопроводов)</v>
      </c>
      <c r="D1897" s="16" t="str">
        <f>Source!DW636</f>
        <v>кг</v>
      </c>
      <c r="E1897" s="9">
        <f>Source!I636</f>
        <v>1.4999999999999999E-2</v>
      </c>
      <c r="F1897" s="18">
        <f>Source!AL636</f>
        <v>160.85</v>
      </c>
      <c r="G1897" s="17" t="str">
        <f>Source!DD636</f>
        <v/>
      </c>
      <c r="H1897" s="9">
        <f>Source!AW636</f>
        <v>1</v>
      </c>
      <c r="I1897" s="9">
        <f>IF(Source!BC636&lt;&gt; 0, Source!BC636, 1)</f>
        <v>1</v>
      </c>
      <c r="J1897" s="18">
        <f>Source!P636</f>
        <v>2.41</v>
      </c>
      <c r="K1897" s="18"/>
      <c r="Q1897">
        <f>ROUND((Source!BZ636/100)*ROUND((Source!AF636*Source!AV636)*Source!I636, 2), 2)</f>
        <v>0</v>
      </c>
      <c r="R1897">
        <f>Source!X636</f>
        <v>0</v>
      </c>
      <c r="S1897">
        <f>ROUND((Source!CA636/100)*ROUND((Source!AF636*Source!AV636)*Source!I636, 2), 2)</f>
        <v>0</v>
      </c>
      <c r="T1897">
        <f>Source!Y636</f>
        <v>0</v>
      </c>
      <c r="U1897">
        <f>ROUND((175/100)*ROUND((Source!AE636*Source!AV636)*Source!I636, 2), 2)</f>
        <v>0</v>
      </c>
      <c r="V1897">
        <f>ROUND((108/100)*ROUND(Source!CS636*Source!I636, 2), 2)</f>
        <v>0</v>
      </c>
    </row>
    <row r="1898" spans="1:22" ht="15" x14ac:dyDescent="0.25">
      <c r="A1898" s="21"/>
      <c r="B1898" s="21"/>
      <c r="C1898" s="21"/>
      <c r="D1898" s="21"/>
      <c r="E1898" s="21"/>
      <c r="F1898" s="21"/>
      <c r="G1898" s="21"/>
      <c r="H1898" s="21"/>
      <c r="I1898" s="52">
        <f>J1897</f>
        <v>2.41</v>
      </c>
      <c r="J1898" s="52"/>
      <c r="K1898" s="22">
        <f>IF(Source!I636&lt;&gt;0, ROUND(I1898/Source!I636, 2), 0)</f>
        <v>160.66999999999999</v>
      </c>
      <c r="P1898" s="19">
        <f>I1898</f>
        <v>2.41</v>
      </c>
    </row>
    <row r="1899" spans="1:22" ht="57" x14ac:dyDescent="0.2">
      <c r="A1899" s="15">
        <v>294</v>
      </c>
      <c r="B1899" s="15" t="str">
        <f>Source!F637</f>
        <v>21.1-14-158</v>
      </c>
      <c r="C1899" s="15" t="str">
        <f>Source!G637</f>
        <v>Цилиндры и полуцилиндры теплоизоляционные минераловатные на синтетическом связующем, простые, диаметр (толщина) 76 (30) мм</v>
      </c>
      <c r="D1899" s="16" t="str">
        <f>Source!DW637</f>
        <v>м</v>
      </c>
      <c r="E1899" s="9">
        <f>Source!I637</f>
        <v>2</v>
      </c>
      <c r="F1899" s="18">
        <f>Source!AL637</f>
        <v>342.06</v>
      </c>
      <c r="G1899" s="17" t="str">
        <f>Source!DD637</f>
        <v/>
      </c>
      <c r="H1899" s="9">
        <f>Source!AW637</f>
        <v>1</v>
      </c>
      <c r="I1899" s="9">
        <f>IF(Source!BC637&lt;&gt; 0, Source!BC637, 1)</f>
        <v>1</v>
      </c>
      <c r="J1899" s="18">
        <f>Source!P637</f>
        <v>684.12</v>
      </c>
      <c r="K1899" s="18"/>
      <c r="Q1899">
        <f>ROUND((Source!BZ637/100)*ROUND((Source!AF637*Source!AV637)*Source!I637, 2), 2)</f>
        <v>0</v>
      </c>
      <c r="R1899">
        <f>Source!X637</f>
        <v>0</v>
      </c>
      <c r="S1899">
        <f>ROUND((Source!CA637/100)*ROUND((Source!AF637*Source!AV637)*Source!I637, 2), 2)</f>
        <v>0</v>
      </c>
      <c r="T1899">
        <f>Source!Y637</f>
        <v>0</v>
      </c>
      <c r="U1899">
        <f>ROUND((175/100)*ROUND((Source!AE637*Source!AV637)*Source!I637, 2), 2)</f>
        <v>0</v>
      </c>
      <c r="V1899">
        <f>ROUND((108/100)*ROUND(Source!CS637*Source!I637, 2), 2)</f>
        <v>0</v>
      </c>
    </row>
    <row r="1900" spans="1:22" ht="15" x14ac:dyDescent="0.25">
      <c r="A1900" s="21"/>
      <c r="B1900" s="21"/>
      <c r="C1900" s="21"/>
      <c r="D1900" s="21"/>
      <c r="E1900" s="21"/>
      <c r="F1900" s="21"/>
      <c r="G1900" s="21"/>
      <c r="H1900" s="21"/>
      <c r="I1900" s="52">
        <f>J1899</f>
        <v>684.12</v>
      </c>
      <c r="J1900" s="52"/>
      <c r="K1900" s="22">
        <f>IF(Source!I637&lt;&gt;0, ROUND(I1900/Source!I637, 2), 0)</f>
        <v>342.06</v>
      </c>
      <c r="P1900" s="19">
        <f>I1900</f>
        <v>684.12</v>
      </c>
    </row>
    <row r="1901" spans="1:22" ht="71.25" x14ac:dyDescent="0.2">
      <c r="A1901" s="15">
        <v>295</v>
      </c>
      <c r="B1901" s="15" t="str">
        <f>Source!F638</f>
        <v>21.1-14-163</v>
      </c>
      <c r="C1901" s="15" t="str">
        <f>Source!G638</f>
        <v>Цилиндры и полуцилиндры теплоизоляционные минераловатные на синтетическом связующем, простые, диаметр (толщина) 89 (40) мм (изоляция трубопроводов)</v>
      </c>
      <c r="D1901" s="16" t="str">
        <f>Source!DW638</f>
        <v>м</v>
      </c>
      <c r="E1901" s="9">
        <f>Source!I638</f>
        <v>1</v>
      </c>
      <c r="F1901" s="18">
        <f>Source!AL638</f>
        <v>618.11</v>
      </c>
      <c r="G1901" s="17" t="str">
        <f>Source!DD638</f>
        <v/>
      </c>
      <c r="H1901" s="9">
        <f>Source!AW638</f>
        <v>1</v>
      </c>
      <c r="I1901" s="9">
        <f>IF(Source!BC638&lt;&gt; 0, Source!BC638, 1)</f>
        <v>1</v>
      </c>
      <c r="J1901" s="18">
        <f>Source!P638</f>
        <v>618.11</v>
      </c>
      <c r="K1901" s="18"/>
      <c r="Q1901">
        <f>ROUND((Source!BZ638/100)*ROUND((Source!AF638*Source!AV638)*Source!I638, 2), 2)</f>
        <v>0</v>
      </c>
      <c r="R1901">
        <f>Source!X638</f>
        <v>0</v>
      </c>
      <c r="S1901">
        <f>ROUND((Source!CA638/100)*ROUND((Source!AF638*Source!AV638)*Source!I638, 2), 2)</f>
        <v>0</v>
      </c>
      <c r="T1901">
        <f>Source!Y638</f>
        <v>0</v>
      </c>
      <c r="U1901">
        <f>ROUND((175/100)*ROUND((Source!AE638*Source!AV638)*Source!I638, 2), 2)</f>
        <v>0</v>
      </c>
      <c r="V1901">
        <f>ROUND((108/100)*ROUND(Source!CS638*Source!I638, 2), 2)</f>
        <v>0</v>
      </c>
    </row>
    <row r="1902" spans="1:22" ht="15" x14ac:dyDescent="0.25">
      <c r="A1902" s="21"/>
      <c r="B1902" s="21"/>
      <c r="C1902" s="21"/>
      <c r="D1902" s="21"/>
      <c r="E1902" s="21"/>
      <c r="F1902" s="21"/>
      <c r="G1902" s="21"/>
      <c r="H1902" s="21"/>
      <c r="I1902" s="52">
        <f>J1901</f>
        <v>618.11</v>
      </c>
      <c r="J1902" s="52"/>
      <c r="K1902" s="22">
        <f>IF(Source!I638&lt;&gt;0, ROUND(I1902/Source!I638, 2), 0)</f>
        <v>618.11</v>
      </c>
      <c r="P1902" s="19">
        <f>I1902</f>
        <v>618.11</v>
      </c>
    </row>
    <row r="1903" spans="1:22" ht="71.25" x14ac:dyDescent="0.2">
      <c r="A1903" s="15">
        <v>296</v>
      </c>
      <c r="B1903" s="15" t="str">
        <f>Source!F639</f>
        <v>21.1-14-168</v>
      </c>
      <c r="C1903" s="15" t="str">
        <f>Source!G639</f>
        <v>Цилиндры и полуцилиндры теплоизоляционные минераловатные на синтетическом связующем, простые, диаметр (толщина) 108 (50) мм (изоляция трубопроводов)</v>
      </c>
      <c r="D1903" s="16" t="str">
        <f>Source!DW639</f>
        <v>м</v>
      </c>
      <c r="E1903" s="9">
        <f>Source!I639</f>
        <v>4</v>
      </c>
      <c r="F1903" s="18">
        <f>Source!AL639</f>
        <v>812.61</v>
      </c>
      <c r="G1903" s="17" t="str">
        <f>Source!DD639</f>
        <v/>
      </c>
      <c r="H1903" s="9">
        <f>Source!AW639</f>
        <v>1</v>
      </c>
      <c r="I1903" s="9">
        <f>IF(Source!BC639&lt;&gt; 0, Source!BC639, 1)</f>
        <v>1</v>
      </c>
      <c r="J1903" s="18">
        <f>Source!P639</f>
        <v>3250.44</v>
      </c>
      <c r="K1903" s="18"/>
      <c r="Q1903">
        <f>ROUND((Source!BZ639/100)*ROUND((Source!AF639*Source!AV639)*Source!I639, 2), 2)</f>
        <v>0</v>
      </c>
      <c r="R1903">
        <f>Source!X639</f>
        <v>0</v>
      </c>
      <c r="S1903">
        <f>ROUND((Source!CA639/100)*ROUND((Source!AF639*Source!AV639)*Source!I639, 2), 2)</f>
        <v>0</v>
      </c>
      <c r="T1903">
        <f>Source!Y639</f>
        <v>0</v>
      </c>
      <c r="U1903">
        <f>ROUND((175/100)*ROUND((Source!AE639*Source!AV639)*Source!I639, 2), 2)</f>
        <v>0</v>
      </c>
      <c r="V1903">
        <f>ROUND((108/100)*ROUND(Source!CS639*Source!I639, 2), 2)</f>
        <v>0</v>
      </c>
    </row>
    <row r="1904" spans="1:22" ht="15" x14ac:dyDescent="0.25">
      <c r="A1904" s="21"/>
      <c r="B1904" s="21"/>
      <c r="C1904" s="21"/>
      <c r="D1904" s="21"/>
      <c r="E1904" s="21"/>
      <c r="F1904" s="21"/>
      <c r="G1904" s="21"/>
      <c r="H1904" s="21"/>
      <c r="I1904" s="52">
        <f>J1903</f>
        <v>3250.44</v>
      </c>
      <c r="J1904" s="52"/>
      <c r="K1904" s="22">
        <f>IF(Source!I639&lt;&gt;0, ROUND(I1904/Source!I639, 2), 0)</f>
        <v>812.61</v>
      </c>
      <c r="P1904" s="19">
        <f>I1904</f>
        <v>3250.44</v>
      </c>
    </row>
    <row r="1905" spans="1:22" ht="71.25" x14ac:dyDescent="0.2">
      <c r="A1905" s="15">
        <v>297</v>
      </c>
      <c r="B1905" s="15" t="str">
        <f>Source!F640</f>
        <v>21.1-14-214</v>
      </c>
      <c r="C1905" s="15" t="str">
        <f>Source!G640</f>
        <v>Цилиндры и полуцилиндры теплоизоляционные, минераловатные на синтетическом связующем, кашированные алюминиевой фольгой, диаметр (толщина) 108 (50) мм</v>
      </c>
      <c r="D1905" s="16" t="str">
        <f>Source!DW640</f>
        <v>м</v>
      </c>
      <c r="E1905" s="9">
        <f>Source!I640</f>
        <v>2</v>
      </c>
      <c r="F1905" s="18">
        <f>Source!AL640</f>
        <v>912.8</v>
      </c>
      <c r="G1905" s="17" t="str">
        <f>Source!DD640</f>
        <v/>
      </c>
      <c r="H1905" s="9">
        <f>Source!AW640</f>
        <v>1</v>
      </c>
      <c r="I1905" s="9">
        <f>IF(Source!BC640&lt;&gt; 0, Source!BC640, 1)</f>
        <v>1</v>
      </c>
      <c r="J1905" s="18">
        <f>Source!P640</f>
        <v>1825.6</v>
      </c>
      <c r="K1905" s="18"/>
      <c r="Q1905">
        <f>ROUND((Source!BZ640/100)*ROUND((Source!AF640*Source!AV640)*Source!I640, 2), 2)</f>
        <v>0</v>
      </c>
      <c r="R1905">
        <f>Source!X640</f>
        <v>0</v>
      </c>
      <c r="S1905">
        <f>ROUND((Source!CA640/100)*ROUND((Source!AF640*Source!AV640)*Source!I640, 2), 2)</f>
        <v>0</v>
      </c>
      <c r="T1905">
        <f>Source!Y640</f>
        <v>0</v>
      </c>
      <c r="U1905">
        <f>ROUND((175/100)*ROUND((Source!AE640*Source!AV640)*Source!I640, 2), 2)</f>
        <v>0</v>
      </c>
      <c r="V1905">
        <f>ROUND((108/100)*ROUND(Source!CS640*Source!I640, 2), 2)</f>
        <v>0</v>
      </c>
    </row>
    <row r="1906" spans="1:22" ht="15" x14ac:dyDescent="0.25">
      <c r="A1906" s="21"/>
      <c r="B1906" s="21"/>
      <c r="C1906" s="21"/>
      <c r="D1906" s="21"/>
      <c r="E1906" s="21"/>
      <c r="F1906" s="21"/>
      <c r="G1906" s="21"/>
      <c r="H1906" s="21"/>
      <c r="I1906" s="52">
        <f>J1905</f>
        <v>1825.6</v>
      </c>
      <c r="J1906" s="52"/>
      <c r="K1906" s="22">
        <f>IF(Source!I640&lt;&gt;0, ROUND(I1906/Source!I640, 2), 0)</f>
        <v>912.8</v>
      </c>
      <c r="P1906" s="19">
        <f>I1906</f>
        <v>1825.6</v>
      </c>
    </row>
    <row r="1907" spans="1:22" ht="42.75" x14ac:dyDescent="0.2">
      <c r="A1907" s="15">
        <v>298</v>
      </c>
      <c r="B1907" s="15" t="str">
        <f>Source!F641</f>
        <v>21.1-25-984</v>
      </c>
      <c r="C1907" s="15" t="str">
        <f>Source!G641</f>
        <v>Лента самоклеящаяся, ширина 50 мм, толщина 3 мм, тип "K-Flex ECO" (изоляция трубопроводов)</v>
      </c>
      <c r="D1907" s="16" t="str">
        <f>Source!DW641</f>
        <v>м</v>
      </c>
      <c r="E1907" s="9">
        <f>Source!I641</f>
        <v>2.1</v>
      </c>
      <c r="F1907" s="18">
        <f>Source!AL641</f>
        <v>116.2</v>
      </c>
      <c r="G1907" s="17" t="str">
        <f>Source!DD641</f>
        <v/>
      </c>
      <c r="H1907" s="9">
        <f>Source!AW641</f>
        <v>1</v>
      </c>
      <c r="I1907" s="9">
        <f>IF(Source!BC641&lt;&gt; 0, Source!BC641, 1)</f>
        <v>1</v>
      </c>
      <c r="J1907" s="18">
        <f>Source!P641</f>
        <v>244.02</v>
      </c>
      <c r="K1907" s="18"/>
      <c r="Q1907">
        <f>ROUND((Source!BZ641/100)*ROUND((Source!AF641*Source!AV641)*Source!I641, 2), 2)</f>
        <v>0</v>
      </c>
      <c r="R1907">
        <f>Source!X641</f>
        <v>0</v>
      </c>
      <c r="S1907">
        <f>ROUND((Source!CA641/100)*ROUND((Source!AF641*Source!AV641)*Source!I641, 2), 2)</f>
        <v>0</v>
      </c>
      <c r="T1907">
        <f>Source!Y641</f>
        <v>0</v>
      </c>
      <c r="U1907">
        <f>ROUND((175/100)*ROUND((Source!AE641*Source!AV641)*Source!I641, 2), 2)</f>
        <v>0</v>
      </c>
      <c r="V1907">
        <f>ROUND((108/100)*ROUND(Source!CS641*Source!I641, 2), 2)</f>
        <v>0</v>
      </c>
    </row>
    <row r="1908" spans="1:22" ht="15" x14ac:dyDescent="0.25">
      <c r="A1908" s="21"/>
      <c r="B1908" s="21"/>
      <c r="C1908" s="21"/>
      <c r="D1908" s="21"/>
      <c r="E1908" s="21"/>
      <c r="F1908" s="21"/>
      <c r="G1908" s="21"/>
      <c r="H1908" s="21"/>
      <c r="I1908" s="52">
        <f>J1907</f>
        <v>244.02</v>
      </c>
      <c r="J1908" s="52"/>
      <c r="K1908" s="22">
        <f>IF(Source!I641&lt;&gt;0, ROUND(I1908/Source!I641, 2), 0)</f>
        <v>116.2</v>
      </c>
      <c r="P1908" s="19">
        <f>I1908</f>
        <v>244.02</v>
      </c>
    </row>
    <row r="1909" spans="1:22" ht="71.25" x14ac:dyDescent="0.2">
      <c r="A1909" s="15">
        <v>299</v>
      </c>
      <c r="B1909" s="15" t="str">
        <f>Source!F642</f>
        <v>21.1-14-135</v>
      </c>
      <c r="C1909" s="15" t="str">
        <f>Source!G642</f>
        <v>Рулоны теплоизоляционные из вспененного каучука типа "К-Flex ECO" для поверхностей с температурой от -70°С до +150°С, толщина 19 мм (изоляция трубопроводов)</v>
      </c>
      <c r="D1909" s="16" t="str">
        <f>Source!DW642</f>
        <v>м2</v>
      </c>
      <c r="E1909" s="9">
        <f>Source!I642</f>
        <v>5.1207999999999997E-2</v>
      </c>
      <c r="F1909" s="18">
        <f>Source!AL642</f>
        <v>4443.5</v>
      </c>
      <c r="G1909" s="17" t="str">
        <f>Source!DD642</f>
        <v/>
      </c>
      <c r="H1909" s="9">
        <f>Source!AW642</f>
        <v>1</v>
      </c>
      <c r="I1909" s="9">
        <f>IF(Source!BC642&lt;&gt; 0, Source!BC642, 1)</f>
        <v>1</v>
      </c>
      <c r="J1909" s="18">
        <f>Source!P642</f>
        <v>227.54</v>
      </c>
      <c r="K1909" s="18"/>
      <c r="Q1909">
        <f>ROUND((Source!BZ642/100)*ROUND((Source!AF642*Source!AV642)*Source!I642, 2), 2)</f>
        <v>0</v>
      </c>
      <c r="R1909">
        <f>Source!X642</f>
        <v>0</v>
      </c>
      <c r="S1909">
        <f>ROUND((Source!CA642/100)*ROUND((Source!AF642*Source!AV642)*Source!I642, 2), 2)</f>
        <v>0</v>
      </c>
      <c r="T1909">
        <f>Source!Y642</f>
        <v>0</v>
      </c>
      <c r="U1909">
        <f>ROUND((175/100)*ROUND((Source!AE642*Source!AV642)*Source!I642, 2), 2)</f>
        <v>0</v>
      </c>
      <c r="V1909">
        <f>ROUND((108/100)*ROUND(Source!CS642*Source!I642, 2), 2)</f>
        <v>0</v>
      </c>
    </row>
    <row r="1910" spans="1:22" ht="15" x14ac:dyDescent="0.25">
      <c r="A1910" s="21"/>
      <c r="B1910" s="21"/>
      <c r="C1910" s="21"/>
      <c r="D1910" s="21"/>
      <c r="E1910" s="21"/>
      <c r="F1910" s="21"/>
      <c r="G1910" s="21"/>
      <c r="H1910" s="21"/>
      <c r="I1910" s="52">
        <f>J1909</f>
        <v>227.54</v>
      </c>
      <c r="J1910" s="52"/>
      <c r="K1910" s="22">
        <f>IF(Source!I642&lt;&gt;0, ROUND(I1910/Source!I642, 2), 0)</f>
        <v>4443.45</v>
      </c>
      <c r="P1910" s="19">
        <f>I1910</f>
        <v>227.54</v>
      </c>
    </row>
    <row r="1911" spans="1:22" ht="71.25" x14ac:dyDescent="0.2">
      <c r="A1911" s="15">
        <v>300</v>
      </c>
      <c r="B1911" s="15" t="str">
        <f>Source!F643</f>
        <v>21.1-14-72</v>
      </c>
      <c r="C1911" s="15" t="str">
        <f>Source!G643</f>
        <v>Трубки теплоизоляционные из вспененного каучука типа "К-Flex ST" для поверхностей с температурой от -40°C до +105°С, внутренний диаметр (толщина) 89 (9) мм</v>
      </c>
      <c r="D1911" s="16" t="str">
        <f>Source!DW643</f>
        <v>м</v>
      </c>
      <c r="E1911" s="9">
        <f>Source!I643</f>
        <v>2</v>
      </c>
      <c r="F1911" s="18">
        <f>Source!AL643</f>
        <v>247.52</v>
      </c>
      <c r="G1911" s="17" t="str">
        <f>Source!DD643</f>
        <v/>
      </c>
      <c r="H1911" s="9">
        <f>Source!AW643</f>
        <v>1</v>
      </c>
      <c r="I1911" s="9">
        <f>IF(Source!BC643&lt;&gt; 0, Source!BC643, 1)</f>
        <v>1</v>
      </c>
      <c r="J1911" s="18">
        <f>Source!P643</f>
        <v>495.04</v>
      </c>
      <c r="K1911" s="18"/>
      <c r="Q1911">
        <f>ROUND((Source!BZ643/100)*ROUND((Source!AF643*Source!AV643)*Source!I643, 2), 2)</f>
        <v>0</v>
      </c>
      <c r="R1911">
        <f>Source!X643</f>
        <v>0</v>
      </c>
      <c r="S1911">
        <f>ROUND((Source!CA643/100)*ROUND((Source!AF643*Source!AV643)*Source!I643, 2), 2)</f>
        <v>0</v>
      </c>
      <c r="T1911">
        <f>Source!Y643</f>
        <v>0</v>
      </c>
      <c r="U1911">
        <f>ROUND((175/100)*ROUND((Source!AE643*Source!AV643)*Source!I643, 2), 2)</f>
        <v>0</v>
      </c>
      <c r="V1911">
        <f>ROUND((108/100)*ROUND(Source!CS643*Source!I643, 2), 2)</f>
        <v>0</v>
      </c>
    </row>
    <row r="1912" spans="1:22" ht="15" x14ac:dyDescent="0.25">
      <c r="A1912" s="21"/>
      <c r="B1912" s="21"/>
      <c r="C1912" s="21"/>
      <c r="D1912" s="21"/>
      <c r="E1912" s="21"/>
      <c r="F1912" s="21"/>
      <c r="G1912" s="21"/>
      <c r="H1912" s="21"/>
      <c r="I1912" s="52">
        <f>J1911</f>
        <v>495.04</v>
      </c>
      <c r="J1912" s="52"/>
      <c r="K1912" s="22">
        <f>IF(Source!I643&lt;&gt;0, ROUND(I1912/Source!I643, 2), 0)</f>
        <v>247.52</v>
      </c>
      <c r="P1912" s="19">
        <f>I1912</f>
        <v>495.04</v>
      </c>
    </row>
    <row r="1913" spans="1:22" ht="71.25" x14ac:dyDescent="0.2">
      <c r="A1913" s="15">
        <v>301</v>
      </c>
      <c r="B1913" s="15" t="str">
        <f>Source!F644</f>
        <v>21.1-14-62</v>
      </c>
      <c r="C1913" s="15" t="str">
        <f>Source!G644</f>
        <v>Трубки теплоизоляционные из вспененного каучука типа "К-Flex ST" для поверхностей с температурой от -40°C до +105°С, внутренний диаметр (толщина) 76 (13) мм</v>
      </c>
      <c r="D1913" s="16" t="str">
        <f>Source!DW644</f>
        <v>м</v>
      </c>
      <c r="E1913" s="9">
        <f>Source!I644</f>
        <v>3</v>
      </c>
      <c r="F1913" s="18">
        <f>Source!AL644</f>
        <v>216.04</v>
      </c>
      <c r="G1913" s="17" t="str">
        <f>Source!DD644</f>
        <v/>
      </c>
      <c r="H1913" s="9">
        <f>Source!AW644</f>
        <v>1</v>
      </c>
      <c r="I1913" s="9">
        <f>IF(Source!BC644&lt;&gt; 0, Source!BC644, 1)</f>
        <v>1</v>
      </c>
      <c r="J1913" s="18">
        <f>Source!P644</f>
        <v>648.12</v>
      </c>
      <c r="K1913" s="18"/>
      <c r="Q1913">
        <f>ROUND((Source!BZ644/100)*ROUND((Source!AF644*Source!AV644)*Source!I644, 2), 2)</f>
        <v>0</v>
      </c>
      <c r="R1913">
        <f>Source!X644</f>
        <v>0</v>
      </c>
      <c r="S1913">
        <f>ROUND((Source!CA644/100)*ROUND((Source!AF644*Source!AV644)*Source!I644, 2), 2)</f>
        <v>0</v>
      </c>
      <c r="T1913">
        <f>Source!Y644</f>
        <v>0</v>
      </c>
      <c r="U1913">
        <f>ROUND((175/100)*ROUND((Source!AE644*Source!AV644)*Source!I644, 2), 2)</f>
        <v>0</v>
      </c>
      <c r="V1913">
        <f>ROUND((108/100)*ROUND(Source!CS644*Source!I644, 2), 2)</f>
        <v>0</v>
      </c>
    </row>
    <row r="1914" spans="1:22" ht="15" x14ac:dyDescent="0.25">
      <c r="A1914" s="21"/>
      <c r="B1914" s="21"/>
      <c r="C1914" s="21"/>
      <c r="D1914" s="21"/>
      <c r="E1914" s="21"/>
      <c r="F1914" s="21"/>
      <c r="G1914" s="21"/>
      <c r="H1914" s="21"/>
      <c r="I1914" s="52">
        <f>J1913</f>
        <v>648.12</v>
      </c>
      <c r="J1914" s="52"/>
      <c r="K1914" s="22">
        <f>IF(Source!I644&lt;&gt;0, ROUND(I1914/Source!I644, 2), 0)</f>
        <v>216.04</v>
      </c>
      <c r="P1914" s="19">
        <f>I1914</f>
        <v>648.12</v>
      </c>
    </row>
    <row r="1915" spans="1:22" ht="85.5" x14ac:dyDescent="0.2">
      <c r="A1915" s="15">
        <v>302</v>
      </c>
      <c r="B1915" s="15" t="str">
        <f>Source!F645</f>
        <v>21.1-14-79</v>
      </c>
      <c r="C1915" s="15" t="str">
        <f>Source!G645</f>
        <v>Трубки теплоизоляционные из вспененного каучука типа "К-Flex ST" для поверхностей с температурой от -40°C до +105°С, внутренний диаметр (толщина) 76 (19) мм (изоляция трубопроводов)</v>
      </c>
      <c r="D1915" s="16" t="str">
        <f>Source!DW645</f>
        <v>м</v>
      </c>
      <c r="E1915" s="9">
        <f>Source!I645</f>
        <v>1.05</v>
      </c>
      <c r="F1915" s="18">
        <f>Source!AL645</f>
        <v>479.13</v>
      </c>
      <c r="G1915" s="17" t="str">
        <f>Source!DD645</f>
        <v/>
      </c>
      <c r="H1915" s="9">
        <f>Source!AW645</f>
        <v>1</v>
      </c>
      <c r="I1915" s="9">
        <f>IF(Source!BC645&lt;&gt; 0, Source!BC645, 1)</f>
        <v>1</v>
      </c>
      <c r="J1915" s="18">
        <f>Source!P645</f>
        <v>503.09</v>
      </c>
      <c r="K1915" s="18"/>
      <c r="Q1915">
        <f>ROUND((Source!BZ645/100)*ROUND((Source!AF645*Source!AV645)*Source!I645, 2), 2)</f>
        <v>0</v>
      </c>
      <c r="R1915">
        <f>Source!X645</f>
        <v>0</v>
      </c>
      <c r="S1915">
        <f>ROUND((Source!CA645/100)*ROUND((Source!AF645*Source!AV645)*Source!I645, 2), 2)</f>
        <v>0</v>
      </c>
      <c r="T1915">
        <f>Source!Y645</f>
        <v>0</v>
      </c>
      <c r="U1915">
        <f>ROUND((175/100)*ROUND((Source!AE645*Source!AV645)*Source!I645, 2), 2)</f>
        <v>0</v>
      </c>
      <c r="V1915">
        <f>ROUND((108/100)*ROUND(Source!CS645*Source!I645, 2), 2)</f>
        <v>0</v>
      </c>
    </row>
    <row r="1916" spans="1:22" ht="15" x14ac:dyDescent="0.25">
      <c r="A1916" s="21"/>
      <c r="B1916" s="21"/>
      <c r="C1916" s="21"/>
      <c r="D1916" s="21"/>
      <c r="E1916" s="21"/>
      <c r="F1916" s="21"/>
      <c r="G1916" s="21"/>
      <c r="H1916" s="21"/>
      <c r="I1916" s="52">
        <f>J1915</f>
        <v>503.09</v>
      </c>
      <c r="J1916" s="52"/>
      <c r="K1916" s="22">
        <f>IF(Source!I645&lt;&gt;0, ROUND(I1916/Source!I645, 2), 0)</f>
        <v>479.13</v>
      </c>
      <c r="P1916" s="19">
        <f>I1916</f>
        <v>503.09</v>
      </c>
    </row>
    <row r="1917" spans="1:22" ht="85.5" x14ac:dyDescent="0.2">
      <c r="A1917" s="15">
        <v>303</v>
      </c>
      <c r="B1917" s="15" t="str">
        <f>Source!F646</f>
        <v>21.1-14-89</v>
      </c>
      <c r="C1917" s="15" t="str">
        <f>Source!G646</f>
        <v>Трубки теплоизоляционные из вспененного каучука типа "К-Flex ST" для поверхностей с температурой от -40°C до +105°С, внутренний диаметр (толщина) 108 (19) мм (изоляция трубопроводов)</v>
      </c>
      <c r="D1917" s="16" t="str">
        <f>Source!DW646</f>
        <v>м</v>
      </c>
      <c r="E1917" s="9">
        <f>Source!I646</f>
        <v>1.05</v>
      </c>
      <c r="F1917" s="18">
        <f>Source!AL646</f>
        <v>732.12</v>
      </c>
      <c r="G1917" s="17" t="str">
        <f>Source!DD646</f>
        <v/>
      </c>
      <c r="H1917" s="9">
        <f>Source!AW646</f>
        <v>1</v>
      </c>
      <c r="I1917" s="9">
        <f>IF(Source!BC646&lt;&gt; 0, Source!BC646, 1)</f>
        <v>1</v>
      </c>
      <c r="J1917" s="18">
        <f>Source!P646</f>
        <v>768.73</v>
      </c>
      <c r="K1917" s="18"/>
      <c r="Q1917">
        <f>ROUND((Source!BZ646/100)*ROUND((Source!AF646*Source!AV646)*Source!I646, 2), 2)</f>
        <v>0</v>
      </c>
      <c r="R1917">
        <f>Source!X646</f>
        <v>0</v>
      </c>
      <c r="S1917">
        <f>ROUND((Source!CA646/100)*ROUND((Source!AF646*Source!AV646)*Source!I646, 2), 2)</f>
        <v>0</v>
      </c>
      <c r="T1917">
        <f>Source!Y646</f>
        <v>0</v>
      </c>
      <c r="U1917">
        <f>ROUND((175/100)*ROUND((Source!AE646*Source!AV646)*Source!I646, 2), 2)</f>
        <v>0</v>
      </c>
      <c r="V1917">
        <f>ROUND((108/100)*ROUND(Source!CS646*Source!I646, 2), 2)</f>
        <v>0</v>
      </c>
    </row>
    <row r="1918" spans="1:22" ht="15" x14ac:dyDescent="0.25">
      <c r="A1918" s="21"/>
      <c r="B1918" s="21"/>
      <c r="C1918" s="21"/>
      <c r="D1918" s="21"/>
      <c r="E1918" s="21"/>
      <c r="F1918" s="21"/>
      <c r="G1918" s="21"/>
      <c r="H1918" s="21"/>
      <c r="I1918" s="52">
        <f>J1917</f>
        <v>768.73</v>
      </c>
      <c r="J1918" s="52"/>
      <c r="K1918" s="22">
        <f>IF(Source!I646&lt;&gt;0, ROUND(I1918/Source!I646, 2), 0)</f>
        <v>732.12</v>
      </c>
      <c r="P1918" s="19">
        <f>I1918</f>
        <v>768.73</v>
      </c>
    </row>
    <row r="1919" spans="1:22" ht="57" x14ac:dyDescent="0.2">
      <c r="A1919" s="15">
        <v>304</v>
      </c>
      <c r="B1919" s="15" t="str">
        <f>Source!F647</f>
        <v>21.1-25-624</v>
      </c>
      <c r="C1919" s="15" t="str">
        <f>Source!G647</f>
        <v>Клей для крепления теплоизоляционных трубок к поверхности трубопровода, марка "К-Flex К 414" (изоляция трубопроводов)</v>
      </c>
      <c r="D1919" s="16" t="str">
        <f>Source!DW647</f>
        <v>л</v>
      </c>
      <c r="E1919" s="9">
        <f>Source!I647</f>
        <v>2.9399999999999999E-2</v>
      </c>
      <c r="F1919" s="18">
        <f>Source!AL647</f>
        <v>1474.1</v>
      </c>
      <c r="G1919" s="17" t="str">
        <f>Source!DD647</f>
        <v/>
      </c>
      <c r="H1919" s="9">
        <f>Source!AW647</f>
        <v>1</v>
      </c>
      <c r="I1919" s="9">
        <f>IF(Source!BC647&lt;&gt; 0, Source!BC647, 1)</f>
        <v>1</v>
      </c>
      <c r="J1919" s="18">
        <f>Source!P647</f>
        <v>43.34</v>
      </c>
      <c r="K1919" s="18"/>
      <c r="Q1919">
        <f>ROUND((Source!BZ647/100)*ROUND((Source!AF647*Source!AV647)*Source!I647, 2), 2)</f>
        <v>0</v>
      </c>
      <c r="R1919">
        <f>Source!X647</f>
        <v>0</v>
      </c>
      <c r="S1919">
        <f>ROUND((Source!CA647/100)*ROUND((Source!AF647*Source!AV647)*Source!I647, 2), 2)</f>
        <v>0</v>
      </c>
      <c r="T1919">
        <f>Source!Y647</f>
        <v>0</v>
      </c>
      <c r="U1919">
        <f>ROUND((175/100)*ROUND((Source!AE647*Source!AV647)*Source!I647, 2), 2)</f>
        <v>0</v>
      </c>
      <c r="V1919">
        <f>ROUND((108/100)*ROUND(Source!CS647*Source!I647, 2), 2)</f>
        <v>0</v>
      </c>
    </row>
    <row r="1920" spans="1:22" ht="15" x14ac:dyDescent="0.25">
      <c r="A1920" s="21"/>
      <c r="B1920" s="21"/>
      <c r="C1920" s="21"/>
      <c r="D1920" s="21"/>
      <c r="E1920" s="21"/>
      <c r="F1920" s="21"/>
      <c r="G1920" s="21"/>
      <c r="H1920" s="21"/>
      <c r="I1920" s="52">
        <f>J1919</f>
        <v>43.34</v>
      </c>
      <c r="J1920" s="52"/>
      <c r="K1920" s="22">
        <f>IF(Source!I647&lt;&gt;0, ROUND(I1920/Source!I647, 2), 0)</f>
        <v>1474.15</v>
      </c>
      <c r="P1920" s="19">
        <f>I1920</f>
        <v>43.34</v>
      </c>
    </row>
    <row r="1922" spans="1:22" ht="15" x14ac:dyDescent="0.25">
      <c r="A1922" s="49" t="str">
        <f>CONCATENATE("Итого по разделу: ",IF(Source!G649&lt;&gt;"Новый раздел", Source!G649, ""))</f>
        <v>Итого по разделу: Системы отопления</v>
      </c>
      <c r="B1922" s="49"/>
      <c r="C1922" s="49"/>
      <c r="D1922" s="49"/>
      <c r="E1922" s="49"/>
      <c r="F1922" s="49"/>
      <c r="G1922" s="49"/>
      <c r="H1922" s="49"/>
      <c r="I1922" s="50">
        <f>SUM(P1606:P1921)</f>
        <v>88013.819999999992</v>
      </c>
      <c r="J1922" s="51"/>
      <c r="K1922" s="24"/>
    </row>
    <row r="1925" spans="1:22" ht="16.5" x14ac:dyDescent="0.25">
      <c r="A1925" s="53" t="str">
        <f>CONCATENATE("Раздел: ",IF(Source!G679&lt;&gt;"Новый раздел", Source!G679, ""))</f>
        <v>Раздел: ГВС, ХВС</v>
      </c>
      <c r="B1925" s="53"/>
      <c r="C1925" s="53"/>
      <c r="D1925" s="53"/>
      <c r="E1925" s="53"/>
      <c r="F1925" s="53"/>
      <c r="G1925" s="53"/>
      <c r="H1925" s="53"/>
      <c r="I1925" s="53"/>
      <c r="J1925" s="53"/>
      <c r="K1925" s="53"/>
    </row>
    <row r="1926" spans="1:22" ht="28.5" x14ac:dyDescent="0.2">
      <c r="A1926" s="15">
        <v>305</v>
      </c>
      <c r="B1926" s="15" t="str">
        <f>Source!F683</f>
        <v>1.15-3102-2-1/1</v>
      </c>
      <c r="C1926" s="15" t="str">
        <f>Source!G683</f>
        <v>Смена гибких подводок длиной 500 мм</v>
      </c>
      <c r="D1926" s="16" t="str">
        <f>Source!DW683</f>
        <v>100 шт.</v>
      </c>
      <c r="E1926" s="9">
        <f>Source!I683</f>
        <v>0.16</v>
      </c>
      <c r="F1926" s="18"/>
      <c r="G1926" s="17"/>
      <c r="H1926" s="9"/>
      <c r="I1926" s="9"/>
      <c r="J1926" s="18"/>
      <c r="K1926" s="18"/>
      <c r="Q1926">
        <f>ROUND((Source!BZ683/100)*ROUND((Source!AF683*Source!AV683)*Source!I683, 2), 2)</f>
        <v>1372.19</v>
      </c>
      <c r="R1926">
        <f>Source!X683</f>
        <v>1372.19</v>
      </c>
      <c r="S1926">
        <f>ROUND((Source!CA683/100)*ROUND((Source!AF683*Source!AV683)*Source!I683, 2), 2)</f>
        <v>196.03</v>
      </c>
      <c r="T1926">
        <f>Source!Y683</f>
        <v>196.03</v>
      </c>
      <c r="U1926">
        <f>ROUND((175/100)*ROUND((Source!AE683*Source!AV683)*Source!I683, 2), 2)</f>
        <v>0</v>
      </c>
      <c r="V1926">
        <f>ROUND((108/100)*ROUND(Source!CS683*Source!I683, 2), 2)</f>
        <v>0</v>
      </c>
    </row>
    <row r="1927" spans="1:22" ht="14.25" x14ac:dyDescent="0.2">
      <c r="A1927" s="15"/>
      <c r="B1927" s="15"/>
      <c r="C1927" s="15" t="s">
        <v>3132</v>
      </c>
      <c r="D1927" s="16"/>
      <c r="E1927" s="9"/>
      <c r="F1927" s="18">
        <f>Source!AO683</f>
        <v>12251.7</v>
      </c>
      <c r="G1927" s="17" t="str">
        <f>Source!DG683</f>
        <v/>
      </c>
      <c r="H1927" s="9">
        <f>Source!AV683</f>
        <v>1</v>
      </c>
      <c r="I1927" s="9">
        <f>IF(Source!BA683&lt;&gt; 0, Source!BA683, 1)</f>
        <v>1</v>
      </c>
      <c r="J1927" s="18">
        <f>Source!S683</f>
        <v>1960.27</v>
      </c>
      <c r="K1927" s="18"/>
    </row>
    <row r="1928" spans="1:22" ht="14.25" x14ac:dyDescent="0.2">
      <c r="A1928" s="15"/>
      <c r="B1928" s="15"/>
      <c r="C1928" s="15" t="s">
        <v>3133</v>
      </c>
      <c r="D1928" s="16"/>
      <c r="E1928" s="9"/>
      <c r="F1928" s="18">
        <f>Source!AL683</f>
        <v>19562</v>
      </c>
      <c r="G1928" s="17" t="str">
        <f>Source!DD683</f>
        <v/>
      </c>
      <c r="H1928" s="9">
        <f>Source!AW683</f>
        <v>1</v>
      </c>
      <c r="I1928" s="9">
        <f>IF(Source!BC683&lt;&gt; 0, Source!BC683, 1)</f>
        <v>1</v>
      </c>
      <c r="J1928" s="18">
        <f>Source!P683</f>
        <v>3129.92</v>
      </c>
      <c r="K1928" s="18"/>
    </row>
    <row r="1929" spans="1:22" ht="14.25" x14ac:dyDescent="0.2">
      <c r="A1929" s="15"/>
      <c r="B1929" s="15"/>
      <c r="C1929" s="15" t="s">
        <v>3134</v>
      </c>
      <c r="D1929" s="16" t="s">
        <v>3135</v>
      </c>
      <c r="E1929" s="9">
        <f>Source!AT683</f>
        <v>70</v>
      </c>
      <c r="F1929" s="18"/>
      <c r="G1929" s="17"/>
      <c r="H1929" s="9"/>
      <c r="I1929" s="9"/>
      <c r="J1929" s="18">
        <f>SUM(R1926:R1928)</f>
        <v>1372.19</v>
      </c>
      <c r="K1929" s="18"/>
    </row>
    <row r="1930" spans="1:22" ht="14.25" x14ac:dyDescent="0.2">
      <c r="A1930" s="15"/>
      <c r="B1930" s="15"/>
      <c r="C1930" s="15" t="s">
        <v>3136</v>
      </c>
      <c r="D1930" s="16" t="s">
        <v>3135</v>
      </c>
      <c r="E1930" s="9">
        <f>Source!AU683</f>
        <v>10</v>
      </c>
      <c r="F1930" s="18"/>
      <c r="G1930" s="17"/>
      <c r="H1930" s="9"/>
      <c r="I1930" s="9"/>
      <c r="J1930" s="18">
        <f>SUM(T1926:T1929)</f>
        <v>196.03</v>
      </c>
      <c r="K1930" s="18"/>
    </row>
    <row r="1931" spans="1:22" ht="14.25" x14ac:dyDescent="0.2">
      <c r="A1931" s="15"/>
      <c r="B1931" s="15"/>
      <c r="C1931" s="15" t="s">
        <v>3137</v>
      </c>
      <c r="D1931" s="16" t="s">
        <v>3138</v>
      </c>
      <c r="E1931" s="9">
        <f>Source!AQ683</f>
        <v>47.2</v>
      </c>
      <c r="F1931" s="18"/>
      <c r="G1931" s="17" t="str">
        <f>Source!DI683</f>
        <v/>
      </c>
      <c r="H1931" s="9">
        <f>Source!AV683</f>
        <v>1</v>
      </c>
      <c r="I1931" s="9"/>
      <c r="J1931" s="18"/>
      <c r="K1931" s="18">
        <f>Source!U683</f>
        <v>7.5520000000000005</v>
      </c>
    </row>
    <row r="1932" spans="1:22" ht="15" x14ac:dyDescent="0.25">
      <c r="A1932" s="21"/>
      <c r="B1932" s="21"/>
      <c r="C1932" s="21"/>
      <c r="D1932" s="21"/>
      <c r="E1932" s="21"/>
      <c r="F1932" s="21"/>
      <c r="G1932" s="21"/>
      <c r="H1932" s="21"/>
      <c r="I1932" s="52">
        <f>J1927+J1928+J1929+J1930</f>
        <v>6658.4100000000008</v>
      </c>
      <c r="J1932" s="52"/>
      <c r="K1932" s="22">
        <f>IF(Source!I683&lt;&gt;0, ROUND(I1932/Source!I683, 2), 0)</f>
        <v>41615.06</v>
      </c>
      <c r="P1932" s="19">
        <f>I1932</f>
        <v>6658.4100000000008</v>
      </c>
    </row>
    <row r="1933" spans="1:22" ht="28.5" x14ac:dyDescent="0.2">
      <c r="A1933" s="15">
        <v>306</v>
      </c>
      <c r="B1933" s="15" t="str">
        <f>Source!F684</f>
        <v>1.15-3102-2-1/2</v>
      </c>
      <c r="C1933" s="15" t="str">
        <f>Source!G684</f>
        <v>Смена гибких подводок длиной 740 мм</v>
      </c>
      <c r="D1933" s="16" t="str">
        <f>Source!DW684</f>
        <v>100 шт.</v>
      </c>
      <c r="E1933" s="9">
        <f>Source!I684</f>
        <v>0.04</v>
      </c>
      <c r="F1933" s="18"/>
      <c r="G1933" s="17"/>
      <c r="H1933" s="9"/>
      <c r="I1933" s="9"/>
      <c r="J1933" s="18"/>
      <c r="K1933" s="18"/>
      <c r="Q1933">
        <f>ROUND((Source!BZ684/100)*ROUND((Source!AF684*Source!AV684)*Source!I684, 2), 2)</f>
        <v>343.05</v>
      </c>
      <c r="R1933">
        <f>Source!X684</f>
        <v>343.05</v>
      </c>
      <c r="S1933">
        <f>ROUND((Source!CA684/100)*ROUND((Source!AF684*Source!AV684)*Source!I684, 2), 2)</f>
        <v>49.01</v>
      </c>
      <c r="T1933">
        <f>Source!Y684</f>
        <v>49.01</v>
      </c>
      <c r="U1933">
        <f>ROUND((175/100)*ROUND((Source!AE684*Source!AV684)*Source!I684, 2), 2)</f>
        <v>0</v>
      </c>
      <c r="V1933">
        <f>ROUND((108/100)*ROUND(Source!CS684*Source!I684, 2), 2)</f>
        <v>0</v>
      </c>
    </row>
    <row r="1934" spans="1:22" ht="14.25" x14ac:dyDescent="0.2">
      <c r="A1934" s="15"/>
      <c r="B1934" s="15"/>
      <c r="C1934" s="15" t="s">
        <v>3132</v>
      </c>
      <c r="D1934" s="16"/>
      <c r="E1934" s="9"/>
      <c r="F1934" s="18">
        <f>Source!AO684</f>
        <v>12251.7</v>
      </c>
      <c r="G1934" s="17" t="str">
        <f>Source!DG684</f>
        <v/>
      </c>
      <c r="H1934" s="9">
        <f>Source!AV684</f>
        <v>1</v>
      </c>
      <c r="I1934" s="9">
        <f>IF(Source!BA684&lt;&gt; 0, Source!BA684, 1)</f>
        <v>1</v>
      </c>
      <c r="J1934" s="18">
        <f>Source!S684</f>
        <v>490.07</v>
      </c>
      <c r="K1934" s="18"/>
    </row>
    <row r="1935" spans="1:22" ht="14.25" x14ac:dyDescent="0.2">
      <c r="A1935" s="15"/>
      <c r="B1935" s="15"/>
      <c r="C1935" s="15" t="s">
        <v>3133</v>
      </c>
      <c r="D1935" s="16"/>
      <c r="E1935" s="9"/>
      <c r="F1935" s="18">
        <f>Source!AL684</f>
        <v>21390</v>
      </c>
      <c r="G1935" s="17" t="str">
        <f>Source!DD684</f>
        <v/>
      </c>
      <c r="H1935" s="9">
        <f>Source!AW684</f>
        <v>1</v>
      </c>
      <c r="I1935" s="9">
        <f>IF(Source!BC684&lt;&gt; 0, Source!BC684, 1)</f>
        <v>1</v>
      </c>
      <c r="J1935" s="18">
        <f>Source!P684</f>
        <v>855.6</v>
      </c>
      <c r="K1935" s="18"/>
    </row>
    <row r="1936" spans="1:22" ht="14.25" x14ac:dyDescent="0.2">
      <c r="A1936" s="15"/>
      <c r="B1936" s="15"/>
      <c r="C1936" s="15" t="s">
        <v>3134</v>
      </c>
      <c r="D1936" s="16" t="s">
        <v>3135</v>
      </c>
      <c r="E1936" s="9">
        <f>Source!AT684</f>
        <v>70</v>
      </c>
      <c r="F1936" s="18"/>
      <c r="G1936" s="17"/>
      <c r="H1936" s="9"/>
      <c r="I1936" s="9"/>
      <c r="J1936" s="18">
        <f>SUM(R1933:R1935)</f>
        <v>343.05</v>
      </c>
      <c r="K1936" s="18"/>
    </row>
    <row r="1937" spans="1:22" ht="14.25" x14ac:dyDescent="0.2">
      <c r="A1937" s="15"/>
      <c r="B1937" s="15"/>
      <c r="C1937" s="15" t="s">
        <v>3136</v>
      </c>
      <c r="D1937" s="16" t="s">
        <v>3135</v>
      </c>
      <c r="E1937" s="9">
        <f>Source!AU684</f>
        <v>10</v>
      </c>
      <c r="F1937" s="18"/>
      <c r="G1937" s="17"/>
      <c r="H1937" s="9"/>
      <c r="I1937" s="9"/>
      <c r="J1937" s="18">
        <f>SUM(T1933:T1936)</f>
        <v>49.01</v>
      </c>
      <c r="K1937" s="18"/>
    </row>
    <row r="1938" spans="1:22" ht="14.25" x14ac:dyDescent="0.2">
      <c r="A1938" s="15"/>
      <c r="B1938" s="15"/>
      <c r="C1938" s="15" t="s">
        <v>3137</v>
      </c>
      <c r="D1938" s="16" t="s">
        <v>3138</v>
      </c>
      <c r="E1938" s="9">
        <f>Source!AQ684</f>
        <v>47.2</v>
      </c>
      <c r="F1938" s="18"/>
      <c r="G1938" s="17" t="str">
        <f>Source!DI684</f>
        <v/>
      </c>
      <c r="H1938" s="9">
        <f>Source!AV684</f>
        <v>1</v>
      </c>
      <c r="I1938" s="9"/>
      <c r="J1938" s="18"/>
      <c r="K1938" s="18">
        <f>Source!U684</f>
        <v>1.8880000000000001</v>
      </c>
    </row>
    <row r="1939" spans="1:22" ht="15" x14ac:dyDescent="0.25">
      <c r="A1939" s="21"/>
      <c r="B1939" s="21"/>
      <c r="C1939" s="21"/>
      <c r="D1939" s="21"/>
      <c r="E1939" s="21"/>
      <c r="F1939" s="21"/>
      <c r="G1939" s="21"/>
      <c r="H1939" s="21"/>
      <c r="I1939" s="52">
        <f>J1934+J1935+J1936+J1937</f>
        <v>1737.73</v>
      </c>
      <c r="J1939" s="52"/>
      <c r="K1939" s="22">
        <f>IF(Source!I684&lt;&gt;0, ROUND(I1939/Source!I684, 2), 0)</f>
        <v>43443.25</v>
      </c>
      <c r="P1939" s="19">
        <f>I1939</f>
        <v>1737.73</v>
      </c>
    </row>
    <row r="1940" spans="1:22" ht="42.75" x14ac:dyDescent="0.2">
      <c r="A1940" s="15">
        <v>307</v>
      </c>
      <c r="B1940" s="15" t="str">
        <f>Source!F685</f>
        <v>1.15-3202-1-7/2</v>
      </c>
      <c r="C1940" s="15" t="str">
        <f>Source!G685</f>
        <v>Смена смесителя для ванн и умывальников "Елочка" с керамическим затвором</v>
      </c>
      <c r="D1940" s="16" t="str">
        <f>Source!DW685</f>
        <v>100 шт.</v>
      </c>
      <c r="E1940" s="9">
        <f>Source!I685</f>
        <v>0.2</v>
      </c>
      <c r="F1940" s="18"/>
      <c r="G1940" s="17"/>
      <c r="H1940" s="9"/>
      <c r="I1940" s="9"/>
      <c r="J1940" s="18"/>
      <c r="K1940" s="18"/>
      <c r="Q1940">
        <f>ROUND((Source!BZ685/100)*ROUND((Source!AF685*Source!AV685)*Source!I685, 2), 2)</f>
        <v>5785.97</v>
      </c>
      <c r="R1940">
        <f>Source!X685</f>
        <v>5785.97</v>
      </c>
      <c r="S1940">
        <f>ROUND((Source!CA685/100)*ROUND((Source!AF685*Source!AV685)*Source!I685, 2), 2)</f>
        <v>826.57</v>
      </c>
      <c r="T1940">
        <f>Source!Y685</f>
        <v>826.57</v>
      </c>
      <c r="U1940">
        <f>ROUND((175/100)*ROUND((Source!AE685*Source!AV685)*Source!I685, 2), 2)</f>
        <v>0</v>
      </c>
      <c r="V1940">
        <f>ROUND((108/100)*ROUND(Source!CS685*Source!I685, 2), 2)</f>
        <v>0</v>
      </c>
    </row>
    <row r="1941" spans="1:22" ht="14.25" x14ac:dyDescent="0.2">
      <c r="A1941" s="15"/>
      <c r="B1941" s="15"/>
      <c r="C1941" s="15" t="s">
        <v>3132</v>
      </c>
      <c r="D1941" s="16"/>
      <c r="E1941" s="9"/>
      <c r="F1941" s="18">
        <f>Source!AO685</f>
        <v>41328.370000000003</v>
      </c>
      <c r="G1941" s="17" t="str">
        <f>Source!DG685</f>
        <v/>
      </c>
      <c r="H1941" s="9">
        <f>Source!AV685</f>
        <v>1</v>
      </c>
      <c r="I1941" s="9">
        <f>IF(Source!BA685&lt;&gt; 0, Source!BA685, 1)</f>
        <v>1</v>
      </c>
      <c r="J1941" s="18">
        <f>Source!S685</f>
        <v>8265.67</v>
      </c>
      <c r="K1941" s="18"/>
    </row>
    <row r="1942" spans="1:22" ht="14.25" x14ac:dyDescent="0.2">
      <c r="A1942" s="15"/>
      <c r="B1942" s="15"/>
      <c r="C1942" s="15" t="s">
        <v>3133</v>
      </c>
      <c r="D1942" s="16"/>
      <c r="E1942" s="9"/>
      <c r="F1942" s="18">
        <f>Source!AL685</f>
        <v>594373.1</v>
      </c>
      <c r="G1942" s="17" t="str">
        <f>Source!DD685</f>
        <v/>
      </c>
      <c r="H1942" s="9">
        <f>Source!AW685</f>
        <v>1</v>
      </c>
      <c r="I1942" s="9">
        <f>IF(Source!BC685&lt;&gt; 0, Source!BC685, 1)</f>
        <v>1</v>
      </c>
      <c r="J1942" s="18">
        <f>Source!P685</f>
        <v>118874.62</v>
      </c>
      <c r="K1942" s="18"/>
    </row>
    <row r="1943" spans="1:22" ht="14.25" x14ac:dyDescent="0.2">
      <c r="A1943" s="15"/>
      <c r="B1943" s="15"/>
      <c r="C1943" s="15" t="s">
        <v>3134</v>
      </c>
      <c r="D1943" s="16" t="s">
        <v>3135</v>
      </c>
      <c r="E1943" s="9">
        <f>Source!AT685</f>
        <v>70</v>
      </c>
      <c r="F1943" s="18"/>
      <c r="G1943" s="17"/>
      <c r="H1943" s="9"/>
      <c r="I1943" s="9"/>
      <c r="J1943" s="18">
        <f>SUM(R1940:R1942)</f>
        <v>5785.97</v>
      </c>
      <c r="K1943" s="18"/>
    </row>
    <row r="1944" spans="1:22" ht="14.25" x14ac:dyDescent="0.2">
      <c r="A1944" s="15"/>
      <c r="B1944" s="15"/>
      <c r="C1944" s="15" t="s">
        <v>3136</v>
      </c>
      <c r="D1944" s="16" t="s">
        <v>3135</v>
      </c>
      <c r="E1944" s="9">
        <f>Source!AU685</f>
        <v>10</v>
      </c>
      <c r="F1944" s="18"/>
      <c r="G1944" s="17"/>
      <c r="H1944" s="9"/>
      <c r="I1944" s="9"/>
      <c r="J1944" s="18">
        <f>SUM(T1940:T1943)</f>
        <v>826.57</v>
      </c>
      <c r="K1944" s="18"/>
    </row>
    <row r="1945" spans="1:22" ht="14.25" x14ac:dyDescent="0.2">
      <c r="A1945" s="15"/>
      <c r="B1945" s="15"/>
      <c r="C1945" s="15" t="s">
        <v>3137</v>
      </c>
      <c r="D1945" s="16" t="s">
        <v>3138</v>
      </c>
      <c r="E1945" s="9">
        <f>Source!AQ685</f>
        <v>145.22999999999999</v>
      </c>
      <c r="F1945" s="18"/>
      <c r="G1945" s="17" t="str">
        <f>Source!DI685</f>
        <v/>
      </c>
      <c r="H1945" s="9">
        <f>Source!AV685</f>
        <v>1</v>
      </c>
      <c r="I1945" s="9"/>
      <c r="J1945" s="18"/>
      <c r="K1945" s="18">
        <f>Source!U685</f>
        <v>29.045999999999999</v>
      </c>
    </row>
    <row r="1946" spans="1:22" ht="15" x14ac:dyDescent="0.25">
      <c r="A1946" s="21"/>
      <c r="B1946" s="21"/>
      <c r="C1946" s="21"/>
      <c r="D1946" s="21"/>
      <c r="E1946" s="21"/>
      <c r="F1946" s="21"/>
      <c r="G1946" s="21"/>
      <c r="H1946" s="21"/>
      <c r="I1946" s="52">
        <f>J1941+J1942+J1943+J1944</f>
        <v>133752.82999999999</v>
      </c>
      <c r="J1946" s="52"/>
      <c r="K1946" s="22">
        <f>IF(Source!I685&lt;&gt;0, ROUND(I1946/Source!I685, 2), 0)</f>
        <v>668764.15</v>
      </c>
      <c r="P1946" s="19">
        <f>I1946</f>
        <v>133752.82999999999</v>
      </c>
    </row>
    <row r="1947" spans="1:22" ht="28.5" x14ac:dyDescent="0.2">
      <c r="A1947" s="15">
        <v>308</v>
      </c>
      <c r="B1947" s="15" t="str">
        <f>Source!F686</f>
        <v>21.17-2-19</v>
      </c>
      <c r="C1947" s="15" t="str">
        <f>Source!G686</f>
        <v>Смесители для ванн и умывальников "Елочка" с керамическим затвором</v>
      </c>
      <c r="D1947" s="16" t="str">
        <f>Source!DW686</f>
        <v>шт.</v>
      </c>
      <c r="E1947" s="9">
        <f>Source!I686</f>
        <v>-10</v>
      </c>
      <c r="F1947" s="18">
        <f>Source!AL686</f>
        <v>5942.18</v>
      </c>
      <c r="G1947" s="17" t="str">
        <f>Source!DD686</f>
        <v/>
      </c>
      <c r="H1947" s="9">
        <f>Source!AW686</f>
        <v>1</v>
      </c>
      <c r="I1947" s="9">
        <f>IF(Source!BC686&lt;&gt; 0, Source!BC686, 1)</f>
        <v>1</v>
      </c>
      <c r="J1947" s="18">
        <f>Source!P686</f>
        <v>-59421.8</v>
      </c>
      <c r="K1947" s="18"/>
      <c r="Q1947">
        <f>ROUND((Source!BZ686/100)*ROUND((Source!AF686*Source!AV686)*Source!I686, 2), 2)</f>
        <v>0</v>
      </c>
      <c r="R1947">
        <f>Source!X686</f>
        <v>0</v>
      </c>
      <c r="S1947">
        <f>ROUND((Source!CA686/100)*ROUND((Source!AF686*Source!AV686)*Source!I686, 2), 2)</f>
        <v>0</v>
      </c>
      <c r="T1947">
        <f>Source!Y686</f>
        <v>0</v>
      </c>
      <c r="U1947">
        <f>ROUND((175/100)*ROUND((Source!AE686*Source!AV686)*Source!I686, 2), 2)</f>
        <v>0</v>
      </c>
      <c r="V1947">
        <f>ROUND((108/100)*ROUND(Source!CS686*Source!I686, 2), 2)</f>
        <v>0</v>
      </c>
    </row>
    <row r="1948" spans="1:22" ht="15" x14ac:dyDescent="0.25">
      <c r="A1948" s="21"/>
      <c r="B1948" s="21"/>
      <c r="C1948" s="21"/>
      <c r="D1948" s="21"/>
      <c r="E1948" s="21"/>
      <c r="F1948" s="21"/>
      <c r="G1948" s="21"/>
      <c r="H1948" s="21"/>
      <c r="I1948" s="52">
        <f>J1947</f>
        <v>-59421.8</v>
      </c>
      <c r="J1948" s="52"/>
      <c r="K1948" s="22">
        <f>IF(Source!I686&lt;&gt;0, ROUND(I1948/Source!I686, 2), 0)</f>
        <v>5942.18</v>
      </c>
      <c r="P1948" s="19">
        <f>I1948</f>
        <v>-59421.8</v>
      </c>
    </row>
    <row r="1949" spans="1:22" ht="28.5" x14ac:dyDescent="0.2">
      <c r="A1949" s="15">
        <v>309</v>
      </c>
      <c r="B1949" s="15" t="str">
        <f>Source!F687</f>
        <v>21.17-2-19</v>
      </c>
      <c r="C1949" s="15" t="str">
        <f>Source!G687</f>
        <v>Смесители для ванн и умывальников однорычажный</v>
      </c>
      <c r="D1949" s="16" t="str">
        <f>Source!DW687</f>
        <v>шт.</v>
      </c>
      <c r="E1949" s="9">
        <f>Source!I687</f>
        <v>9</v>
      </c>
      <c r="F1949" s="18">
        <f>Source!AL687</f>
        <v>5942.18</v>
      </c>
      <c r="G1949" s="17" t="str">
        <f>Source!DD687</f>
        <v/>
      </c>
      <c r="H1949" s="9">
        <f>Source!AW687</f>
        <v>1</v>
      </c>
      <c r="I1949" s="9">
        <f>IF(Source!BC687&lt;&gt; 0, Source!BC687, 1)</f>
        <v>1</v>
      </c>
      <c r="J1949" s="18">
        <f>Source!P687</f>
        <v>53479.62</v>
      </c>
      <c r="K1949" s="18"/>
      <c r="Q1949">
        <f>ROUND((Source!BZ687/100)*ROUND((Source!AF687*Source!AV687)*Source!I687, 2), 2)</f>
        <v>0</v>
      </c>
      <c r="R1949">
        <f>Source!X687</f>
        <v>0</v>
      </c>
      <c r="S1949">
        <f>ROUND((Source!CA687/100)*ROUND((Source!AF687*Source!AV687)*Source!I687, 2), 2)</f>
        <v>0</v>
      </c>
      <c r="T1949">
        <f>Source!Y687</f>
        <v>0</v>
      </c>
      <c r="U1949">
        <f>ROUND((175/100)*ROUND((Source!AE687*Source!AV687)*Source!I687, 2), 2)</f>
        <v>0</v>
      </c>
      <c r="V1949">
        <f>ROUND((108/100)*ROUND(Source!CS687*Source!I687, 2), 2)</f>
        <v>0</v>
      </c>
    </row>
    <row r="1950" spans="1:22" ht="15" x14ac:dyDescent="0.25">
      <c r="A1950" s="21"/>
      <c r="B1950" s="21"/>
      <c r="C1950" s="21"/>
      <c r="D1950" s="21"/>
      <c r="E1950" s="21"/>
      <c r="F1950" s="21"/>
      <c r="G1950" s="21"/>
      <c r="H1950" s="21"/>
      <c r="I1950" s="52">
        <f>J1949</f>
        <v>53479.62</v>
      </c>
      <c r="J1950" s="52"/>
      <c r="K1950" s="22">
        <f>IF(Source!I687&lt;&gt;0, ROUND(I1950/Source!I687, 2), 0)</f>
        <v>5942.18</v>
      </c>
      <c r="P1950" s="19">
        <f>I1950</f>
        <v>53479.62</v>
      </c>
    </row>
    <row r="1951" spans="1:22" ht="42.75" x14ac:dyDescent="0.2">
      <c r="A1951" s="15">
        <v>310</v>
      </c>
      <c r="B1951" s="15" t="str">
        <f>Source!F688</f>
        <v>21.17-2-26</v>
      </c>
      <c r="C1951" s="15" t="str">
        <f>Source!G688</f>
        <v>Смеситель для ванн и умывальников настенный с пластмассовыми маховиками</v>
      </c>
      <c r="D1951" s="16" t="str">
        <f>Source!DW688</f>
        <v>шт.</v>
      </c>
      <c r="E1951" s="9">
        <f>Source!I688</f>
        <v>1</v>
      </c>
      <c r="F1951" s="18">
        <f>Source!AL688</f>
        <v>1381.76</v>
      </c>
      <c r="G1951" s="17" t="str">
        <f>Source!DD688</f>
        <v/>
      </c>
      <c r="H1951" s="9">
        <f>Source!AW688</f>
        <v>1</v>
      </c>
      <c r="I1951" s="9">
        <f>IF(Source!BC688&lt;&gt; 0, Source!BC688, 1)</f>
        <v>1</v>
      </c>
      <c r="J1951" s="18">
        <f>Source!P688</f>
        <v>1381.76</v>
      </c>
      <c r="K1951" s="18"/>
      <c r="Q1951">
        <f>ROUND((Source!BZ688/100)*ROUND((Source!AF688*Source!AV688)*Source!I688, 2), 2)</f>
        <v>0</v>
      </c>
      <c r="R1951">
        <f>Source!X688</f>
        <v>0</v>
      </c>
      <c r="S1951">
        <f>ROUND((Source!CA688/100)*ROUND((Source!AF688*Source!AV688)*Source!I688, 2), 2)</f>
        <v>0</v>
      </c>
      <c r="T1951">
        <f>Source!Y688</f>
        <v>0</v>
      </c>
      <c r="U1951">
        <f>ROUND((175/100)*ROUND((Source!AE688*Source!AV688)*Source!I688, 2), 2)</f>
        <v>0</v>
      </c>
      <c r="V1951">
        <f>ROUND((108/100)*ROUND(Source!CS688*Source!I688, 2), 2)</f>
        <v>0</v>
      </c>
    </row>
    <row r="1952" spans="1:22" ht="15" x14ac:dyDescent="0.25">
      <c r="A1952" s="21"/>
      <c r="B1952" s="21"/>
      <c r="C1952" s="21"/>
      <c r="D1952" s="21"/>
      <c r="E1952" s="21"/>
      <c r="F1952" s="21"/>
      <c r="G1952" s="21"/>
      <c r="H1952" s="21"/>
      <c r="I1952" s="52">
        <f>J1951</f>
        <v>1381.76</v>
      </c>
      <c r="J1952" s="52"/>
      <c r="K1952" s="22">
        <f>IF(Source!I688&lt;&gt;0, ROUND(I1952/Source!I688, 2), 0)</f>
        <v>1381.76</v>
      </c>
      <c r="P1952" s="19">
        <f>I1952</f>
        <v>1381.76</v>
      </c>
    </row>
    <row r="1953" spans="1:22" ht="28.5" x14ac:dyDescent="0.2">
      <c r="A1953" s="15">
        <v>311</v>
      </c>
      <c r="B1953" s="15" t="str">
        <f>Source!F689</f>
        <v>1.15-3202-1-1/2</v>
      </c>
      <c r="C1953" s="15" t="str">
        <f>Source!G689</f>
        <v>Смена смесителя ванно-душевого с металлическими маховиками</v>
      </c>
      <c r="D1953" s="16" t="str">
        <f>Source!DW689</f>
        <v>100 шт.</v>
      </c>
      <c r="E1953" s="9">
        <f>Source!I689</f>
        <v>0.1</v>
      </c>
      <c r="F1953" s="18"/>
      <c r="G1953" s="17"/>
      <c r="H1953" s="9"/>
      <c r="I1953" s="9"/>
      <c r="J1953" s="18"/>
      <c r="K1953" s="18"/>
      <c r="Q1953">
        <f>ROUND((Source!BZ689/100)*ROUND((Source!AF689*Source!AV689)*Source!I689, 2), 2)</f>
        <v>3802.4</v>
      </c>
      <c r="R1953">
        <f>Source!X689</f>
        <v>3802.4</v>
      </c>
      <c r="S1953">
        <f>ROUND((Source!CA689/100)*ROUND((Source!AF689*Source!AV689)*Source!I689, 2), 2)</f>
        <v>543.20000000000005</v>
      </c>
      <c r="T1953">
        <f>Source!Y689</f>
        <v>543.20000000000005</v>
      </c>
      <c r="U1953">
        <f>ROUND((175/100)*ROUND((Source!AE689*Source!AV689)*Source!I689, 2), 2)</f>
        <v>0</v>
      </c>
      <c r="V1953">
        <f>ROUND((108/100)*ROUND(Source!CS689*Source!I689, 2), 2)</f>
        <v>0</v>
      </c>
    </row>
    <row r="1954" spans="1:22" ht="14.25" x14ac:dyDescent="0.2">
      <c r="A1954" s="15"/>
      <c r="B1954" s="15"/>
      <c r="C1954" s="15" t="s">
        <v>3132</v>
      </c>
      <c r="D1954" s="16"/>
      <c r="E1954" s="9"/>
      <c r="F1954" s="18">
        <f>Source!AO689</f>
        <v>54320</v>
      </c>
      <c r="G1954" s="17" t="str">
        <f>Source!DG689</f>
        <v/>
      </c>
      <c r="H1954" s="9">
        <f>Source!AV689</f>
        <v>1</v>
      </c>
      <c r="I1954" s="9">
        <f>IF(Source!BA689&lt;&gt; 0, Source!BA689, 1)</f>
        <v>1</v>
      </c>
      <c r="J1954" s="18">
        <f>Source!S689</f>
        <v>5432</v>
      </c>
      <c r="K1954" s="18"/>
    </row>
    <row r="1955" spans="1:22" ht="14.25" x14ac:dyDescent="0.2">
      <c r="A1955" s="15"/>
      <c r="B1955" s="15"/>
      <c r="C1955" s="15" t="s">
        <v>3133</v>
      </c>
      <c r="D1955" s="16"/>
      <c r="E1955" s="9"/>
      <c r="F1955" s="18">
        <f>Source!AL689</f>
        <v>98990.48</v>
      </c>
      <c r="G1955" s="17" t="str">
        <f>Source!DD689</f>
        <v/>
      </c>
      <c r="H1955" s="9">
        <f>Source!AW689</f>
        <v>1</v>
      </c>
      <c r="I1955" s="9">
        <f>IF(Source!BC689&lt;&gt; 0, Source!BC689, 1)</f>
        <v>1</v>
      </c>
      <c r="J1955" s="18">
        <f>Source!P689</f>
        <v>9899.0499999999993</v>
      </c>
      <c r="K1955" s="18"/>
    </row>
    <row r="1956" spans="1:22" ht="14.25" x14ac:dyDescent="0.2">
      <c r="A1956" s="15"/>
      <c r="B1956" s="15"/>
      <c r="C1956" s="15" t="s">
        <v>3134</v>
      </c>
      <c r="D1956" s="16" t="s">
        <v>3135</v>
      </c>
      <c r="E1956" s="9">
        <f>Source!AT689</f>
        <v>70</v>
      </c>
      <c r="F1956" s="18"/>
      <c r="G1956" s="17"/>
      <c r="H1956" s="9"/>
      <c r="I1956" s="9"/>
      <c r="J1956" s="18">
        <f>SUM(R1953:R1955)</f>
        <v>3802.4</v>
      </c>
      <c r="K1956" s="18"/>
    </row>
    <row r="1957" spans="1:22" ht="14.25" x14ac:dyDescent="0.2">
      <c r="A1957" s="15"/>
      <c r="B1957" s="15"/>
      <c r="C1957" s="15" t="s">
        <v>3136</v>
      </c>
      <c r="D1957" s="16" t="s">
        <v>3135</v>
      </c>
      <c r="E1957" s="9">
        <f>Source!AU689</f>
        <v>10</v>
      </c>
      <c r="F1957" s="18"/>
      <c r="G1957" s="17"/>
      <c r="H1957" s="9"/>
      <c r="I1957" s="9"/>
      <c r="J1957" s="18">
        <f>SUM(T1953:T1956)</f>
        <v>543.20000000000005</v>
      </c>
      <c r="K1957" s="18"/>
    </row>
    <row r="1958" spans="1:22" ht="14.25" x14ac:dyDescent="0.2">
      <c r="A1958" s="15"/>
      <c r="B1958" s="15"/>
      <c r="C1958" s="15" t="s">
        <v>3137</v>
      </c>
      <c r="D1958" s="16" t="s">
        <v>3138</v>
      </c>
      <c r="E1958" s="9">
        <f>Source!AQ689</f>
        <v>194</v>
      </c>
      <c r="F1958" s="18"/>
      <c r="G1958" s="17" t="str">
        <f>Source!DI689</f>
        <v/>
      </c>
      <c r="H1958" s="9">
        <f>Source!AV689</f>
        <v>1</v>
      </c>
      <c r="I1958" s="9"/>
      <c r="J1958" s="18"/>
      <c r="K1958" s="18">
        <f>Source!U689</f>
        <v>19.400000000000002</v>
      </c>
    </row>
    <row r="1959" spans="1:22" ht="15" x14ac:dyDescent="0.25">
      <c r="A1959" s="21"/>
      <c r="B1959" s="21"/>
      <c r="C1959" s="21"/>
      <c r="D1959" s="21"/>
      <c r="E1959" s="21"/>
      <c r="F1959" s="21"/>
      <c r="G1959" s="21"/>
      <c r="H1959" s="21"/>
      <c r="I1959" s="52">
        <f>J1954+J1955+J1956+J1957</f>
        <v>19676.650000000001</v>
      </c>
      <c r="J1959" s="52"/>
      <c r="K1959" s="22">
        <f>IF(Source!I689&lt;&gt;0, ROUND(I1959/Source!I689, 2), 0)</f>
        <v>196766.5</v>
      </c>
      <c r="P1959" s="19">
        <f>I1959</f>
        <v>19676.650000000001</v>
      </c>
    </row>
    <row r="1960" spans="1:22" ht="42.75" x14ac:dyDescent="0.2">
      <c r="A1960" s="15">
        <v>312</v>
      </c>
      <c r="B1960" s="15" t="str">
        <f>Source!F690</f>
        <v>21.17-2-23</v>
      </c>
      <c r="C1960" s="15" t="str">
        <f>Source!G690</f>
        <v>Смесители для душа ванно-душевые, флажковые металлические, шланг ПВХ, маховики</v>
      </c>
      <c r="D1960" s="16" t="str">
        <f>Source!DW690</f>
        <v>шт.</v>
      </c>
      <c r="E1960" s="9">
        <f>Source!I690</f>
        <v>-4</v>
      </c>
      <c r="F1960" s="18">
        <f>Source!AL690</f>
        <v>987.92</v>
      </c>
      <c r="G1960" s="17" t="str">
        <f>Source!DD690</f>
        <v/>
      </c>
      <c r="H1960" s="9">
        <f>Source!AW690</f>
        <v>1</v>
      </c>
      <c r="I1960" s="9">
        <f>IF(Source!BC690&lt;&gt; 0, Source!BC690, 1)</f>
        <v>1</v>
      </c>
      <c r="J1960" s="18">
        <f>Source!P690</f>
        <v>-3951.68</v>
      </c>
      <c r="K1960" s="18"/>
      <c r="Q1960">
        <f>ROUND((Source!BZ690/100)*ROUND((Source!AF690*Source!AV690)*Source!I690, 2), 2)</f>
        <v>0</v>
      </c>
      <c r="R1960">
        <f>Source!X690</f>
        <v>0</v>
      </c>
      <c r="S1960">
        <f>ROUND((Source!CA690/100)*ROUND((Source!AF690*Source!AV690)*Source!I690, 2), 2)</f>
        <v>0</v>
      </c>
      <c r="T1960">
        <f>Source!Y690</f>
        <v>0</v>
      </c>
      <c r="U1960">
        <f>ROUND((175/100)*ROUND((Source!AE690*Source!AV690)*Source!I690, 2), 2)</f>
        <v>0</v>
      </c>
      <c r="V1960">
        <f>ROUND((108/100)*ROUND(Source!CS690*Source!I690, 2), 2)</f>
        <v>0</v>
      </c>
    </row>
    <row r="1961" spans="1:22" ht="15" x14ac:dyDescent="0.25">
      <c r="A1961" s="21"/>
      <c r="B1961" s="21"/>
      <c r="C1961" s="21"/>
      <c r="D1961" s="21"/>
      <c r="E1961" s="21"/>
      <c r="F1961" s="21"/>
      <c r="G1961" s="21"/>
      <c r="H1961" s="21"/>
      <c r="I1961" s="52">
        <f>J1960</f>
        <v>-3951.68</v>
      </c>
      <c r="J1961" s="52"/>
      <c r="K1961" s="22">
        <f>IF(Source!I690&lt;&gt;0, ROUND(I1961/Source!I690, 2), 0)</f>
        <v>987.92</v>
      </c>
      <c r="P1961" s="19">
        <f>I1961</f>
        <v>-3951.68</v>
      </c>
    </row>
    <row r="1962" spans="1:22" ht="57" x14ac:dyDescent="0.2">
      <c r="A1962" s="15">
        <v>313</v>
      </c>
      <c r="B1962" s="15" t="str">
        <f>Source!F691</f>
        <v>21.17-2-25</v>
      </c>
      <c r="C1962" s="15" t="str">
        <f>Source!G691</f>
        <v>Смесители для душа комбинированные, с гибким шлангом, керамическим затвором и кронштейном</v>
      </c>
      <c r="D1962" s="16" t="str">
        <f>Source!DW691</f>
        <v>шт.</v>
      </c>
      <c r="E1962" s="9">
        <f>Source!I691</f>
        <v>1</v>
      </c>
      <c r="F1962" s="18">
        <f>Source!AL691</f>
        <v>7898.92</v>
      </c>
      <c r="G1962" s="17" t="str">
        <f>Source!DD691</f>
        <v/>
      </c>
      <c r="H1962" s="9">
        <f>Source!AW691</f>
        <v>1</v>
      </c>
      <c r="I1962" s="9">
        <f>IF(Source!BC691&lt;&gt; 0, Source!BC691, 1)</f>
        <v>1</v>
      </c>
      <c r="J1962" s="18">
        <f>Source!P691</f>
        <v>7898.92</v>
      </c>
      <c r="K1962" s="18"/>
      <c r="Q1962">
        <f>ROUND((Source!BZ691/100)*ROUND((Source!AF691*Source!AV691)*Source!I691, 2), 2)</f>
        <v>0</v>
      </c>
      <c r="R1962">
        <f>Source!X691</f>
        <v>0</v>
      </c>
      <c r="S1962">
        <f>ROUND((Source!CA691/100)*ROUND((Source!AF691*Source!AV691)*Source!I691, 2), 2)</f>
        <v>0</v>
      </c>
      <c r="T1962">
        <f>Source!Y691</f>
        <v>0</v>
      </c>
      <c r="U1962">
        <f>ROUND((175/100)*ROUND((Source!AE691*Source!AV691)*Source!I691, 2), 2)</f>
        <v>0</v>
      </c>
      <c r="V1962">
        <f>ROUND((108/100)*ROUND(Source!CS691*Source!I691, 2), 2)</f>
        <v>0</v>
      </c>
    </row>
    <row r="1963" spans="1:22" ht="15" x14ac:dyDescent="0.25">
      <c r="A1963" s="21"/>
      <c r="B1963" s="21"/>
      <c r="C1963" s="21"/>
      <c r="D1963" s="21"/>
      <c r="E1963" s="21"/>
      <c r="F1963" s="21"/>
      <c r="G1963" s="21"/>
      <c r="H1963" s="21"/>
      <c r="I1963" s="52">
        <f>J1962</f>
        <v>7898.92</v>
      </c>
      <c r="J1963" s="52"/>
      <c r="K1963" s="22">
        <f>IF(Source!I691&lt;&gt;0, ROUND(I1963/Source!I691, 2), 0)</f>
        <v>7898.92</v>
      </c>
      <c r="P1963" s="19">
        <f>I1963</f>
        <v>7898.92</v>
      </c>
    </row>
    <row r="1964" spans="1:22" ht="28.5" x14ac:dyDescent="0.2">
      <c r="A1964" s="15">
        <v>314</v>
      </c>
      <c r="B1964" s="15" t="str">
        <f>Source!F692</f>
        <v>21.17-2-24</v>
      </c>
      <c r="C1964" s="15" t="str">
        <f>Source!G692</f>
        <v>Смесители для душа комбинированные со штангой</v>
      </c>
      <c r="D1964" s="16" t="str">
        <f>Source!DW692</f>
        <v>шт.</v>
      </c>
      <c r="E1964" s="9">
        <f>Source!I692</f>
        <v>1</v>
      </c>
      <c r="F1964" s="18">
        <f>Source!AL692</f>
        <v>12274.09</v>
      </c>
      <c r="G1964" s="17" t="str">
        <f>Source!DD692</f>
        <v/>
      </c>
      <c r="H1964" s="9">
        <f>Source!AW692</f>
        <v>1</v>
      </c>
      <c r="I1964" s="9">
        <f>IF(Source!BC692&lt;&gt; 0, Source!BC692, 1)</f>
        <v>1</v>
      </c>
      <c r="J1964" s="18">
        <f>Source!P692</f>
        <v>12274.09</v>
      </c>
      <c r="K1964" s="18"/>
      <c r="Q1964">
        <f>ROUND((Source!BZ692/100)*ROUND((Source!AF692*Source!AV692)*Source!I692, 2), 2)</f>
        <v>0</v>
      </c>
      <c r="R1964">
        <f>Source!X692</f>
        <v>0</v>
      </c>
      <c r="S1964">
        <f>ROUND((Source!CA692/100)*ROUND((Source!AF692*Source!AV692)*Source!I692, 2), 2)</f>
        <v>0</v>
      </c>
      <c r="T1964">
        <f>Source!Y692</f>
        <v>0</v>
      </c>
      <c r="U1964">
        <f>ROUND((175/100)*ROUND((Source!AE692*Source!AV692)*Source!I692, 2), 2)</f>
        <v>0</v>
      </c>
      <c r="V1964">
        <f>ROUND((108/100)*ROUND(Source!CS692*Source!I692, 2), 2)</f>
        <v>0</v>
      </c>
    </row>
    <row r="1965" spans="1:22" ht="15" x14ac:dyDescent="0.25">
      <c r="A1965" s="21"/>
      <c r="B1965" s="21"/>
      <c r="C1965" s="21"/>
      <c r="D1965" s="21"/>
      <c r="E1965" s="21"/>
      <c r="F1965" s="21"/>
      <c r="G1965" s="21"/>
      <c r="H1965" s="21"/>
      <c r="I1965" s="52">
        <f>J1964</f>
        <v>12274.09</v>
      </c>
      <c r="J1965" s="52"/>
      <c r="K1965" s="22">
        <f>IF(Source!I692&lt;&gt;0, ROUND(I1965/Source!I692, 2), 0)</f>
        <v>12274.09</v>
      </c>
      <c r="P1965" s="19">
        <f>I1965</f>
        <v>12274.09</v>
      </c>
    </row>
    <row r="1966" spans="1:22" ht="42.75" x14ac:dyDescent="0.2">
      <c r="A1966" s="15">
        <v>315</v>
      </c>
      <c r="B1966" s="15" t="str">
        <f>Source!F693</f>
        <v>21.17-2-21</v>
      </c>
      <c r="C1966" s="15" t="str">
        <f>Source!G693</f>
        <v>Смесители для душа ванно-душевые кнопочные пластмассовые, шланг ПВХ, маховики</v>
      </c>
      <c r="D1966" s="16" t="str">
        <f>Source!DW693</f>
        <v>шт.</v>
      </c>
      <c r="E1966" s="9">
        <f>Source!I693</f>
        <v>1</v>
      </c>
      <c r="F1966" s="18">
        <f>Source!AL693</f>
        <v>1462</v>
      </c>
      <c r="G1966" s="17" t="str">
        <f>Source!DD693</f>
        <v/>
      </c>
      <c r="H1966" s="9">
        <f>Source!AW693</f>
        <v>1</v>
      </c>
      <c r="I1966" s="9">
        <f>IF(Source!BC693&lt;&gt; 0, Source!BC693, 1)</f>
        <v>1</v>
      </c>
      <c r="J1966" s="18">
        <f>Source!P693</f>
        <v>1462</v>
      </c>
      <c r="K1966" s="18"/>
      <c r="Q1966">
        <f>ROUND((Source!BZ693/100)*ROUND((Source!AF693*Source!AV693)*Source!I693, 2), 2)</f>
        <v>0</v>
      </c>
      <c r="R1966">
        <f>Source!X693</f>
        <v>0</v>
      </c>
      <c r="S1966">
        <f>ROUND((Source!CA693/100)*ROUND((Source!AF693*Source!AV693)*Source!I693, 2), 2)</f>
        <v>0</v>
      </c>
      <c r="T1966">
        <f>Source!Y693</f>
        <v>0</v>
      </c>
      <c r="U1966">
        <f>ROUND((175/100)*ROUND((Source!AE693*Source!AV693)*Source!I693, 2), 2)</f>
        <v>0</v>
      </c>
      <c r="V1966">
        <f>ROUND((108/100)*ROUND(Source!CS693*Source!I693, 2), 2)</f>
        <v>0</v>
      </c>
    </row>
    <row r="1967" spans="1:22" ht="15" x14ac:dyDescent="0.25">
      <c r="A1967" s="21"/>
      <c r="B1967" s="21"/>
      <c r="C1967" s="21"/>
      <c r="D1967" s="21"/>
      <c r="E1967" s="21"/>
      <c r="F1967" s="21"/>
      <c r="G1967" s="21"/>
      <c r="H1967" s="21"/>
      <c r="I1967" s="52">
        <f>J1966</f>
        <v>1462</v>
      </c>
      <c r="J1967" s="52"/>
      <c r="K1967" s="22">
        <f>IF(Source!I693&lt;&gt;0, ROUND(I1967/Source!I693, 2), 0)</f>
        <v>1462</v>
      </c>
      <c r="P1967" s="19">
        <f>I1967</f>
        <v>1462</v>
      </c>
    </row>
    <row r="1968" spans="1:22" ht="42.75" x14ac:dyDescent="0.2">
      <c r="A1968" s="15">
        <v>316</v>
      </c>
      <c r="B1968" s="15" t="str">
        <f>Source!F694</f>
        <v>21.17-2-22</v>
      </c>
      <c r="C1968" s="15" t="str">
        <f>Source!G694</f>
        <v>Смесители для душа ванно-душевые флажковые пластмассовые, шланг ПВХ, маховики</v>
      </c>
      <c r="D1968" s="16" t="str">
        <f>Source!DW694</f>
        <v>шт.</v>
      </c>
      <c r="E1968" s="9">
        <f>Source!I694</f>
        <v>1</v>
      </c>
      <c r="F1968" s="18">
        <f>Source!AL694</f>
        <v>1548.89</v>
      </c>
      <c r="G1968" s="17" t="str">
        <f>Source!DD694</f>
        <v/>
      </c>
      <c r="H1968" s="9">
        <f>Source!AW694</f>
        <v>1</v>
      </c>
      <c r="I1968" s="9">
        <f>IF(Source!BC694&lt;&gt; 0, Source!BC694, 1)</f>
        <v>1</v>
      </c>
      <c r="J1968" s="18">
        <f>Source!P694</f>
        <v>1548.89</v>
      </c>
      <c r="K1968" s="18"/>
      <c r="Q1968">
        <f>ROUND((Source!BZ694/100)*ROUND((Source!AF694*Source!AV694)*Source!I694, 2), 2)</f>
        <v>0</v>
      </c>
      <c r="R1968">
        <f>Source!X694</f>
        <v>0</v>
      </c>
      <c r="S1968">
        <f>ROUND((Source!CA694/100)*ROUND((Source!AF694*Source!AV694)*Source!I694, 2), 2)</f>
        <v>0</v>
      </c>
      <c r="T1968">
        <f>Source!Y694</f>
        <v>0</v>
      </c>
      <c r="U1968">
        <f>ROUND((175/100)*ROUND((Source!AE694*Source!AV694)*Source!I694, 2), 2)</f>
        <v>0</v>
      </c>
      <c r="V1968">
        <f>ROUND((108/100)*ROUND(Source!CS694*Source!I694, 2), 2)</f>
        <v>0</v>
      </c>
    </row>
    <row r="1969" spans="1:22" ht="15" x14ac:dyDescent="0.25">
      <c r="A1969" s="21"/>
      <c r="B1969" s="21"/>
      <c r="C1969" s="21"/>
      <c r="D1969" s="21"/>
      <c r="E1969" s="21"/>
      <c r="F1969" s="21"/>
      <c r="G1969" s="21"/>
      <c r="H1969" s="21"/>
      <c r="I1969" s="52">
        <f>J1968</f>
        <v>1548.89</v>
      </c>
      <c r="J1969" s="52"/>
      <c r="K1969" s="22">
        <f>IF(Source!I694&lt;&gt;0, ROUND(I1969/Source!I694, 2), 0)</f>
        <v>1548.89</v>
      </c>
      <c r="P1969" s="19">
        <f>I1969</f>
        <v>1548.89</v>
      </c>
    </row>
    <row r="1970" spans="1:22" ht="42.75" x14ac:dyDescent="0.2">
      <c r="A1970" s="15">
        <v>317</v>
      </c>
      <c r="B1970" s="15" t="str">
        <f>Source!F695</f>
        <v>1.15-3202-3-1/1</v>
      </c>
      <c r="C1970" s="15" t="str">
        <f>Source!G695</f>
        <v>Смена закрытой вентильной головки для смесителей холодной и горячей воды</v>
      </c>
      <c r="D1970" s="16" t="str">
        <f>Source!DW695</f>
        <v>шт.</v>
      </c>
      <c r="E1970" s="9">
        <f>Source!I695</f>
        <v>40</v>
      </c>
      <c r="F1970" s="18"/>
      <c r="G1970" s="17"/>
      <c r="H1970" s="9"/>
      <c r="I1970" s="9"/>
      <c r="J1970" s="18"/>
      <c r="K1970" s="18"/>
      <c r="Q1970">
        <f>ROUND((Source!BZ695/100)*ROUND((Source!AF695*Source!AV695)*Source!I695, 2), 2)</f>
        <v>1638.28</v>
      </c>
      <c r="R1970">
        <f>Source!X695</f>
        <v>1638.28</v>
      </c>
      <c r="S1970">
        <f>ROUND((Source!CA695/100)*ROUND((Source!AF695*Source!AV695)*Source!I695, 2), 2)</f>
        <v>234.04</v>
      </c>
      <c r="T1970">
        <f>Source!Y695</f>
        <v>234.04</v>
      </c>
      <c r="U1970">
        <f>ROUND((175/100)*ROUND((Source!AE695*Source!AV695)*Source!I695, 2), 2)</f>
        <v>0</v>
      </c>
      <c r="V1970">
        <f>ROUND((108/100)*ROUND(Source!CS695*Source!I695, 2), 2)</f>
        <v>0</v>
      </c>
    </row>
    <row r="1971" spans="1:22" ht="14.25" x14ac:dyDescent="0.2">
      <c r="A1971" s="15"/>
      <c r="B1971" s="15"/>
      <c r="C1971" s="15" t="s">
        <v>3132</v>
      </c>
      <c r="D1971" s="16"/>
      <c r="E1971" s="9"/>
      <c r="F1971" s="18">
        <f>Source!AO695</f>
        <v>58.51</v>
      </c>
      <c r="G1971" s="17" t="str">
        <f>Source!DG695</f>
        <v/>
      </c>
      <c r="H1971" s="9">
        <f>Source!AV695</f>
        <v>1</v>
      </c>
      <c r="I1971" s="9">
        <f>IF(Source!BA695&lt;&gt; 0, Source!BA695, 1)</f>
        <v>1</v>
      </c>
      <c r="J1971" s="18">
        <f>Source!S695</f>
        <v>2340.4</v>
      </c>
      <c r="K1971" s="18"/>
    </row>
    <row r="1972" spans="1:22" ht="14.25" x14ac:dyDescent="0.2">
      <c r="A1972" s="15"/>
      <c r="B1972" s="15"/>
      <c r="C1972" s="15" t="s">
        <v>3133</v>
      </c>
      <c r="D1972" s="16"/>
      <c r="E1972" s="9"/>
      <c r="F1972" s="18">
        <f>Source!AL695</f>
        <v>103.16</v>
      </c>
      <c r="G1972" s="17" t="str">
        <f>Source!DD695</f>
        <v/>
      </c>
      <c r="H1972" s="9">
        <f>Source!AW695</f>
        <v>1</v>
      </c>
      <c r="I1972" s="9">
        <f>IF(Source!BC695&lt;&gt; 0, Source!BC695, 1)</f>
        <v>1</v>
      </c>
      <c r="J1972" s="18">
        <f>Source!P695</f>
        <v>4126.3999999999996</v>
      </c>
      <c r="K1972" s="18"/>
    </row>
    <row r="1973" spans="1:22" ht="14.25" x14ac:dyDescent="0.2">
      <c r="A1973" s="15"/>
      <c r="B1973" s="15"/>
      <c r="C1973" s="15" t="s">
        <v>3134</v>
      </c>
      <c r="D1973" s="16" t="s">
        <v>3135</v>
      </c>
      <c r="E1973" s="9">
        <f>Source!AT695</f>
        <v>70</v>
      </c>
      <c r="F1973" s="18"/>
      <c r="G1973" s="17"/>
      <c r="H1973" s="9"/>
      <c r="I1973" s="9"/>
      <c r="J1973" s="18">
        <f>SUM(R1970:R1972)</f>
        <v>1638.28</v>
      </c>
      <c r="K1973" s="18"/>
    </row>
    <row r="1974" spans="1:22" ht="14.25" x14ac:dyDescent="0.2">
      <c r="A1974" s="15"/>
      <c r="B1974" s="15"/>
      <c r="C1974" s="15" t="s">
        <v>3136</v>
      </c>
      <c r="D1974" s="16" t="s">
        <v>3135</v>
      </c>
      <c r="E1974" s="9">
        <f>Source!AU695</f>
        <v>10</v>
      </c>
      <c r="F1974" s="18"/>
      <c r="G1974" s="17"/>
      <c r="H1974" s="9"/>
      <c r="I1974" s="9"/>
      <c r="J1974" s="18">
        <f>SUM(T1970:T1973)</f>
        <v>234.04</v>
      </c>
      <c r="K1974" s="18"/>
    </row>
    <row r="1975" spans="1:22" ht="14.25" x14ac:dyDescent="0.2">
      <c r="A1975" s="15"/>
      <c r="B1975" s="15"/>
      <c r="C1975" s="15" t="s">
        <v>3137</v>
      </c>
      <c r="D1975" s="16" t="s">
        <v>3138</v>
      </c>
      <c r="E1975" s="9">
        <f>Source!AQ695</f>
        <v>0.25</v>
      </c>
      <c r="F1975" s="18"/>
      <c r="G1975" s="17" t="str">
        <f>Source!DI695</f>
        <v/>
      </c>
      <c r="H1975" s="9">
        <f>Source!AV695</f>
        <v>1</v>
      </c>
      <c r="I1975" s="9"/>
      <c r="J1975" s="18"/>
      <c r="K1975" s="18">
        <f>Source!U695</f>
        <v>10</v>
      </c>
    </row>
    <row r="1976" spans="1:22" ht="15" x14ac:dyDescent="0.25">
      <c r="A1976" s="21"/>
      <c r="B1976" s="21"/>
      <c r="C1976" s="21"/>
      <c r="D1976" s="21"/>
      <c r="E1976" s="21"/>
      <c r="F1976" s="21"/>
      <c r="G1976" s="21"/>
      <c r="H1976" s="21"/>
      <c r="I1976" s="52">
        <f>J1971+J1972+J1973+J1974</f>
        <v>8339.119999999999</v>
      </c>
      <c r="J1976" s="52"/>
      <c r="K1976" s="22">
        <f>IF(Source!I695&lt;&gt;0, ROUND(I1976/Source!I695, 2), 0)</f>
        <v>208.48</v>
      </c>
      <c r="P1976" s="19">
        <f>I1976</f>
        <v>8339.119999999999</v>
      </c>
    </row>
    <row r="1977" spans="1:22" ht="28.5" x14ac:dyDescent="0.2">
      <c r="A1977" s="15">
        <v>318</v>
      </c>
      <c r="B1977" s="15" t="str">
        <f>Source!F696</f>
        <v>1.15-3101-6-1/1</v>
      </c>
      <c r="C1977" s="15" t="str">
        <f>Source!G696</f>
        <v>Ремонт дефектных мест трубопровода (устранение течи) сваркой</v>
      </c>
      <c r="D1977" s="16" t="str">
        <f>Source!DW696</f>
        <v>10 шт.</v>
      </c>
      <c r="E1977" s="9">
        <f>Source!I696</f>
        <v>0.5</v>
      </c>
      <c r="F1977" s="18"/>
      <c r="G1977" s="17"/>
      <c r="H1977" s="9"/>
      <c r="I1977" s="9"/>
      <c r="J1977" s="18"/>
      <c r="K1977" s="18"/>
      <c r="Q1977">
        <f>ROUND((Source!BZ696/100)*ROUND((Source!AF696*Source!AV696)*Source!I696, 2), 2)</f>
        <v>410.54</v>
      </c>
      <c r="R1977">
        <f>Source!X696</f>
        <v>410.54</v>
      </c>
      <c r="S1977">
        <f>ROUND((Source!CA696/100)*ROUND((Source!AF696*Source!AV696)*Source!I696, 2), 2)</f>
        <v>58.65</v>
      </c>
      <c r="T1977">
        <f>Source!Y696</f>
        <v>58.65</v>
      </c>
      <c r="U1977">
        <f>ROUND((175/100)*ROUND((Source!AE696*Source!AV696)*Source!I696, 2), 2)</f>
        <v>656.74</v>
      </c>
      <c r="V1977">
        <f>ROUND((108/100)*ROUND(Source!CS696*Source!I696, 2), 2)</f>
        <v>405.3</v>
      </c>
    </row>
    <row r="1978" spans="1:22" ht="14.25" x14ac:dyDescent="0.2">
      <c r="A1978" s="15"/>
      <c r="B1978" s="15"/>
      <c r="C1978" s="15" t="s">
        <v>3132</v>
      </c>
      <c r="D1978" s="16"/>
      <c r="E1978" s="9"/>
      <c r="F1978" s="18">
        <f>Source!AO696</f>
        <v>1172.96</v>
      </c>
      <c r="G1978" s="17" t="str">
        <f>Source!DG696</f>
        <v/>
      </c>
      <c r="H1978" s="9">
        <f>Source!AV696</f>
        <v>1</v>
      </c>
      <c r="I1978" s="9">
        <f>IF(Source!BA696&lt;&gt; 0, Source!BA696, 1)</f>
        <v>1</v>
      </c>
      <c r="J1978" s="18">
        <f>Source!S696</f>
        <v>586.48</v>
      </c>
      <c r="K1978" s="18"/>
    </row>
    <row r="1979" spans="1:22" ht="14.25" x14ac:dyDescent="0.2">
      <c r="A1979" s="15"/>
      <c r="B1979" s="15"/>
      <c r="C1979" s="15" t="s">
        <v>3139</v>
      </c>
      <c r="D1979" s="16"/>
      <c r="E1979" s="9"/>
      <c r="F1979" s="18">
        <f>Source!AM696</f>
        <v>1406.83</v>
      </c>
      <c r="G1979" s="17" t="str">
        <f>Source!DE696</f>
        <v/>
      </c>
      <c r="H1979" s="9">
        <f>Source!AV696</f>
        <v>1</v>
      </c>
      <c r="I1979" s="9">
        <f>IF(Source!BB696&lt;&gt; 0, Source!BB696, 1)</f>
        <v>1</v>
      </c>
      <c r="J1979" s="18">
        <f>Source!Q696</f>
        <v>703.42</v>
      </c>
      <c r="K1979" s="18"/>
    </row>
    <row r="1980" spans="1:22" ht="14.25" x14ac:dyDescent="0.2">
      <c r="A1980" s="15"/>
      <c r="B1980" s="15"/>
      <c r="C1980" s="15" t="s">
        <v>3140</v>
      </c>
      <c r="D1980" s="16"/>
      <c r="E1980" s="9"/>
      <c r="F1980" s="18">
        <f>Source!AN696</f>
        <v>750.56</v>
      </c>
      <c r="G1980" s="17" t="str">
        <f>Source!DF696</f>
        <v/>
      </c>
      <c r="H1980" s="9">
        <f>Source!AV696</f>
        <v>1</v>
      </c>
      <c r="I1980" s="9">
        <f>IF(Source!BS696&lt;&gt; 0, Source!BS696, 1)</f>
        <v>1</v>
      </c>
      <c r="J1980" s="23">
        <f>Source!R696</f>
        <v>375.28</v>
      </c>
      <c r="K1980" s="18"/>
    </row>
    <row r="1981" spans="1:22" ht="14.25" x14ac:dyDescent="0.2">
      <c r="A1981" s="15"/>
      <c r="B1981" s="15"/>
      <c r="C1981" s="15" t="s">
        <v>3133</v>
      </c>
      <c r="D1981" s="16"/>
      <c r="E1981" s="9"/>
      <c r="F1981" s="18">
        <f>Source!AL696</f>
        <v>79.84</v>
      </c>
      <c r="G1981" s="17" t="str">
        <f>Source!DD696</f>
        <v/>
      </c>
      <c r="H1981" s="9">
        <f>Source!AW696</f>
        <v>1</v>
      </c>
      <c r="I1981" s="9">
        <f>IF(Source!BC696&lt;&gt; 0, Source!BC696, 1)</f>
        <v>1</v>
      </c>
      <c r="J1981" s="18">
        <f>Source!P696</f>
        <v>39.92</v>
      </c>
      <c r="K1981" s="18"/>
    </row>
    <row r="1982" spans="1:22" ht="14.25" x14ac:dyDescent="0.2">
      <c r="A1982" s="15"/>
      <c r="B1982" s="15"/>
      <c r="C1982" s="15" t="s">
        <v>3134</v>
      </c>
      <c r="D1982" s="16" t="s">
        <v>3135</v>
      </c>
      <c r="E1982" s="9">
        <f>Source!AT696</f>
        <v>70</v>
      </c>
      <c r="F1982" s="18"/>
      <c r="G1982" s="17"/>
      <c r="H1982" s="9"/>
      <c r="I1982" s="9"/>
      <c r="J1982" s="18">
        <f>SUM(R1977:R1981)</f>
        <v>410.54</v>
      </c>
      <c r="K1982" s="18"/>
    </row>
    <row r="1983" spans="1:22" ht="14.25" x14ac:dyDescent="0.2">
      <c r="A1983" s="15"/>
      <c r="B1983" s="15"/>
      <c r="C1983" s="15" t="s">
        <v>3136</v>
      </c>
      <c r="D1983" s="16" t="s">
        <v>3135</v>
      </c>
      <c r="E1983" s="9">
        <f>Source!AU696</f>
        <v>10</v>
      </c>
      <c r="F1983" s="18"/>
      <c r="G1983" s="17"/>
      <c r="H1983" s="9"/>
      <c r="I1983" s="9"/>
      <c r="J1983" s="18">
        <f>SUM(T1977:T1982)</f>
        <v>58.65</v>
      </c>
      <c r="K1983" s="18"/>
    </row>
    <row r="1984" spans="1:22" ht="14.25" x14ac:dyDescent="0.2">
      <c r="A1984" s="15"/>
      <c r="B1984" s="15"/>
      <c r="C1984" s="15" t="s">
        <v>3141</v>
      </c>
      <c r="D1984" s="16" t="s">
        <v>3135</v>
      </c>
      <c r="E1984" s="9">
        <f>108</f>
        <v>108</v>
      </c>
      <c r="F1984" s="18"/>
      <c r="G1984" s="17"/>
      <c r="H1984" s="9"/>
      <c r="I1984" s="9"/>
      <c r="J1984" s="18">
        <f>SUM(V1977:V1983)</f>
        <v>405.3</v>
      </c>
      <c r="K1984" s="18"/>
    </row>
    <row r="1985" spans="1:22" ht="14.25" x14ac:dyDescent="0.2">
      <c r="A1985" s="15"/>
      <c r="B1985" s="15"/>
      <c r="C1985" s="15" t="s">
        <v>3137</v>
      </c>
      <c r="D1985" s="16" t="s">
        <v>3138</v>
      </c>
      <c r="E1985" s="9">
        <f>Source!AQ696</f>
        <v>4.42</v>
      </c>
      <c r="F1985" s="18"/>
      <c r="G1985" s="17" t="str">
        <f>Source!DI696</f>
        <v/>
      </c>
      <c r="H1985" s="9">
        <f>Source!AV696</f>
        <v>1</v>
      </c>
      <c r="I1985" s="9"/>
      <c r="J1985" s="18"/>
      <c r="K1985" s="18">
        <f>Source!U696</f>
        <v>2.21</v>
      </c>
    </row>
    <row r="1986" spans="1:22" ht="15" x14ac:dyDescent="0.25">
      <c r="A1986" s="21"/>
      <c r="B1986" s="21"/>
      <c r="C1986" s="21"/>
      <c r="D1986" s="21"/>
      <c r="E1986" s="21"/>
      <c r="F1986" s="21"/>
      <c r="G1986" s="21"/>
      <c r="H1986" s="21"/>
      <c r="I1986" s="52">
        <f>J1978+J1979+J1981+J1982+J1983+J1984</f>
        <v>2204.3100000000004</v>
      </c>
      <c r="J1986" s="52"/>
      <c r="K1986" s="22">
        <f>IF(Source!I696&lt;&gt;0, ROUND(I1986/Source!I696, 2), 0)</f>
        <v>4408.62</v>
      </c>
      <c r="P1986" s="19">
        <f>I1986</f>
        <v>2204.3100000000004</v>
      </c>
    </row>
    <row r="1987" spans="1:22" ht="42.75" x14ac:dyDescent="0.2">
      <c r="A1987" s="15">
        <v>319</v>
      </c>
      <c r="B1987" s="15" t="str">
        <f>Source!F697</f>
        <v>1.15-3101-5-1/1</v>
      </c>
      <c r="C1987" s="15" t="str">
        <f>Source!G697</f>
        <v>Ремонт дефектных мест трубопровода диаметром до 100 мм (устранение течи) установкой ремонтных хомутов</v>
      </c>
      <c r="D1987" s="16" t="str">
        <f>Source!DW697</f>
        <v>10 шт.</v>
      </c>
      <c r="E1987" s="9">
        <f>Source!I697</f>
        <v>1</v>
      </c>
      <c r="F1987" s="18"/>
      <c r="G1987" s="17"/>
      <c r="H1987" s="9"/>
      <c r="I1987" s="9"/>
      <c r="J1987" s="18"/>
      <c r="K1987" s="18"/>
      <c r="Q1987">
        <f>ROUND((Source!BZ697/100)*ROUND((Source!AF697*Source!AV697)*Source!I697, 2), 2)</f>
        <v>595.97</v>
      </c>
      <c r="R1987">
        <f>Source!X697</f>
        <v>595.97</v>
      </c>
      <c r="S1987">
        <f>ROUND((Source!CA697/100)*ROUND((Source!AF697*Source!AV697)*Source!I697, 2), 2)</f>
        <v>85.14</v>
      </c>
      <c r="T1987">
        <f>Source!Y697</f>
        <v>85.14</v>
      </c>
      <c r="U1987">
        <f>ROUND((175/100)*ROUND((Source!AE697*Source!AV697)*Source!I697, 2), 2)</f>
        <v>1113.53</v>
      </c>
      <c r="V1987">
        <f>ROUND((108/100)*ROUND(Source!CS697*Source!I697, 2), 2)</f>
        <v>687.2</v>
      </c>
    </row>
    <row r="1988" spans="1:22" ht="14.25" x14ac:dyDescent="0.2">
      <c r="A1988" s="15"/>
      <c r="B1988" s="15"/>
      <c r="C1988" s="15" t="s">
        <v>3132</v>
      </c>
      <c r="D1988" s="16"/>
      <c r="E1988" s="9"/>
      <c r="F1988" s="18">
        <f>Source!AO697</f>
        <v>851.39</v>
      </c>
      <c r="G1988" s="17" t="str">
        <f>Source!DG697</f>
        <v/>
      </c>
      <c r="H1988" s="9">
        <f>Source!AV697</f>
        <v>1</v>
      </c>
      <c r="I1988" s="9">
        <f>IF(Source!BA697&lt;&gt; 0, Source!BA697, 1)</f>
        <v>1</v>
      </c>
      <c r="J1988" s="18">
        <f>Source!S697</f>
        <v>851.39</v>
      </c>
      <c r="K1988" s="18"/>
    </row>
    <row r="1989" spans="1:22" ht="14.25" x14ac:dyDescent="0.2">
      <c r="A1989" s="15"/>
      <c r="B1989" s="15"/>
      <c r="C1989" s="15" t="s">
        <v>3139</v>
      </c>
      <c r="D1989" s="16"/>
      <c r="E1989" s="9"/>
      <c r="F1989" s="18">
        <f>Source!AM697</f>
        <v>987.47</v>
      </c>
      <c r="G1989" s="17" t="str">
        <f>Source!DE697</f>
        <v/>
      </c>
      <c r="H1989" s="9">
        <f>Source!AV697</f>
        <v>1</v>
      </c>
      <c r="I1989" s="9">
        <f>IF(Source!BB697&lt;&gt; 0, Source!BB697, 1)</f>
        <v>1</v>
      </c>
      <c r="J1989" s="18">
        <f>Source!Q697</f>
        <v>987.47</v>
      </c>
      <c r="K1989" s="18"/>
    </row>
    <row r="1990" spans="1:22" ht="14.25" x14ac:dyDescent="0.2">
      <c r="A1990" s="15"/>
      <c r="B1990" s="15"/>
      <c r="C1990" s="15" t="s">
        <v>3140</v>
      </c>
      <c r="D1990" s="16"/>
      <c r="E1990" s="9"/>
      <c r="F1990" s="18">
        <f>Source!AN697</f>
        <v>636.29999999999995</v>
      </c>
      <c r="G1990" s="17" t="str">
        <f>Source!DF697</f>
        <v/>
      </c>
      <c r="H1990" s="9">
        <f>Source!AV697</f>
        <v>1</v>
      </c>
      <c r="I1990" s="9">
        <f>IF(Source!BS697&lt;&gt; 0, Source!BS697, 1)</f>
        <v>1</v>
      </c>
      <c r="J1990" s="23">
        <f>Source!R697</f>
        <v>636.29999999999995</v>
      </c>
      <c r="K1990" s="18"/>
    </row>
    <row r="1991" spans="1:22" ht="14.25" x14ac:dyDescent="0.2">
      <c r="A1991" s="15"/>
      <c r="B1991" s="15"/>
      <c r="C1991" s="15" t="s">
        <v>3134</v>
      </c>
      <c r="D1991" s="16" t="s">
        <v>3135</v>
      </c>
      <c r="E1991" s="9">
        <f>Source!AT697</f>
        <v>70</v>
      </c>
      <c r="F1991" s="18"/>
      <c r="G1991" s="17"/>
      <c r="H1991" s="9"/>
      <c r="I1991" s="9"/>
      <c r="J1991" s="18">
        <f>SUM(R1987:R1990)</f>
        <v>595.97</v>
      </c>
      <c r="K1991" s="18"/>
    </row>
    <row r="1992" spans="1:22" ht="14.25" x14ac:dyDescent="0.2">
      <c r="A1992" s="15"/>
      <c r="B1992" s="15"/>
      <c r="C1992" s="15" t="s">
        <v>3136</v>
      </c>
      <c r="D1992" s="16" t="s">
        <v>3135</v>
      </c>
      <c r="E1992" s="9">
        <f>Source!AU697</f>
        <v>10</v>
      </c>
      <c r="F1992" s="18"/>
      <c r="G1992" s="17"/>
      <c r="H1992" s="9"/>
      <c r="I1992" s="9"/>
      <c r="J1992" s="18">
        <f>SUM(T1987:T1991)</f>
        <v>85.14</v>
      </c>
      <c r="K1992" s="18"/>
    </row>
    <row r="1993" spans="1:22" ht="14.25" x14ac:dyDescent="0.2">
      <c r="A1993" s="15"/>
      <c r="B1993" s="15"/>
      <c r="C1993" s="15" t="s">
        <v>3141</v>
      </c>
      <c r="D1993" s="16" t="s">
        <v>3135</v>
      </c>
      <c r="E1993" s="9">
        <f>108</f>
        <v>108</v>
      </c>
      <c r="F1993" s="18"/>
      <c r="G1993" s="17"/>
      <c r="H1993" s="9"/>
      <c r="I1993" s="9"/>
      <c r="J1993" s="18">
        <f>SUM(V1987:V1992)</f>
        <v>687.2</v>
      </c>
      <c r="K1993" s="18"/>
    </row>
    <row r="1994" spans="1:22" ht="14.25" x14ac:dyDescent="0.2">
      <c r="A1994" s="15"/>
      <c r="B1994" s="15"/>
      <c r="C1994" s="15" t="s">
        <v>3137</v>
      </c>
      <c r="D1994" s="16" t="s">
        <v>3138</v>
      </c>
      <c r="E1994" s="9">
        <f>Source!AQ697</f>
        <v>3.28</v>
      </c>
      <c r="F1994" s="18"/>
      <c r="G1994" s="17" t="str">
        <f>Source!DI697</f>
        <v/>
      </c>
      <c r="H1994" s="9">
        <f>Source!AV697</f>
        <v>1</v>
      </c>
      <c r="I1994" s="9"/>
      <c r="J1994" s="18"/>
      <c r="K1994" s="18">
        <f>Source!U697</f>
        <v>3.28</v>
      </c>
    </row>
    <row r="1995" spans="1:22" ht="15" x14ac:dyDescent="0.25">
      <c r="A1995" s="21"/>
      <c r="B1995" s="21"/>
      <c r="C1995" s="21"/>
      <c r="D1995" s="21"/>
      <c r="E1995" s="21"/>
      <c r="F1995" s="21"/>
      <c r="G1995" s="21"/>
      <c r="H1995" s="21"/>
      <c r="I1995" s="52">
        <f>J1988+J1989+J1991+J1992+J1993</f>
        <v>3207.17</v>
      </c>
      <c r="J1995" s="52"/>
      <c r="K1995" s="22">
        <f>IF(Source!I697&lt;&gt;0, ROUND(I1995/Source!I697, 2), 0)</f>
        <v>3207.17</v>
      </c>
      <c r="P1995" s="19">
        <f>I1995</f>
        <v>3207.17</v>
      </c>
    </row>
    <row r="1996" spans="1:22" ht="71.25" x14ac:dyDescent="0.2">
      <c r="A1996" s="15">
        <v>320</v>
      </c>
      <c r="B1996" s="15" t="str">
        <f>Source!F698</f>
        <v>21.12-10-67</v>
      </c>
      <c r="C1996" s="15" t="str">
        <f>Source!G698</f>
        <v>Хомуты ремонтные стальные оцинкованные двухсторонние штампованные с резиновой прокладкой, с болтами, шайбами и гайками, диаметр 20 мм</v>
      </c>
      <c r="D1996" s="16" t="str">
        <f>Source!DW698</f>
        <v>шт.</v>
      </c>
      <c r="E1996" s="9">
        <f>Source!I698</f>
        <v>1</v>
      </c>
      <c r="F1996" s="18">
        <f>Source!AL698</f>
        <v>134.57</v>
      </c>
      <c r="G1996" s="17" t="str">
        <f>Source!DD698</f>
        <v/>
      </c>
      <c r="H1996" s="9">
        <f>Source!AW698</f>
        <v>1</v>
      </c>
      <c r="I1996" s="9">
        <f>IF(Source!BC698&lt;&gt; 0, Source!BC698, 1)</f>
        <v>1</v>
      </c>
      <c r="J1996" s="18">
        <f>Source!P698</f>
        <v>134.57</v>
      </c>
      <c r="K1996" s="18"/>
      <c r="Q1996">
        <f>ROUND((Source!BZ698/100)*ROUND((Source!AF698*Source!AV698)*Source!I698, 2), 2)</f>
        <v>0</v>
      </c>
      <c r="R1996">
        <f>Source!X698</f>
        <v>0</v>
      </c>
      <c r="S1996">
        <f>ROUND((Source!CA698/100)*ROUND((Source!AF698*Source!AV698)*Source!I698, 2), 2)</f>
        <v>0</v>
      </c>
      <c r="T1996">
        <f>Source!Y698</f>
        <v>0</v>
      </c>
      <c r="U1996">
        <f>ROUND((175/100)*ROUND((Source!AE698*Source!AV698)*Source!I698, 2), 2)</f>
        <v>0</v>
      </c>
      <c r="V1996">
        <f>ROUND((108/100)*ROUND(Source!CS698*Source!I698, 2), 2)</f>
        <v>0</v>
      </c>
    </row>
    <row r="1997" spans="1:22" ht="15" x14ac:dyDescent="0.25">
      <c r="A1997" s="21"/>
      <c r="B1997" s="21"/>
      <c r="C1997" s="21"/>
      <c r="D1997" s="21"/>
      <c r="E1997" s="21"/>
      <c r="F1997" s="21"/>
      <c r="G1997" s="21"/>
      <c r="H1997" s="21"/>
      <c r="I1997" s="52">
        <f>J1996</f>
        <v>134.57</v>
      </c>
      <c r="J1997" s="52"/>
      <c r="K1997" s="22">
        <f>IF(Source!I698&lt;&gt;0, ROUND(I1997/Source!I698, 2), 0)</f>
        <v>134.57</v>
      </c>
      <c r="P1997" s="19">
        <f>I1997</f>
        <v>134.57</v>
      </c>
    </row>
    <row r="1998" spans="1:22" ht="71.25" x14ac:dyDescent="0.2">
      <c r="A1998" s="15">
        <v>321</v>
      </c>
      <c r="B1998" s="15" t="str">
        <f>Source!F699</f>
        <v>21.12-10-68</v>
      </c>
      <c r="C1998" s="15" t="str">
        <f>Source!G699</f>
        <v>Хомуты ремонтные стальные оцинкованные двухсторонние штампованные с резиновой прокладкой, с болтами, шайбами и гайками, диаметр 25 мм</v>
      </c>
      <c r="D1998" s="16" t="str">
        <f>Source!DW699</f>
        <v>шт.</v>
      </c>
      <c r="E1998" s="9">
        <f>Source!I699</f>
        <v>1</v>
      </c>
      <c r="F1998" s="18">
        <f>Source!AL699</f>
        <v>141.37</v>
      </c>
      <c r="G1998" s="17" t="str">
        <f>Source!DD699</f>
        <v/>
      </c>
      <c r="H1998" s="9">
        <f>Source!AW699</f>
        <v>1</v>
      </c>
      <c r="I1998" s="9">
        <f>IF(Source!BC699&lt;&gt; 0, Source!BC699, 1)</f>
        <v>1</v>
      </c>
      <c r="J1998" s="18">
        <f>Source!P699</f>
        <v>141.37</v>
      </c>
      <c r="K1998" s="18"/>
      <c r="Q1998">
        <f>ROUND((Source!BZ699/100)*ROUND((Source!AF699*Source!AV699)*Source!I699, 2), 2)</f>
        <v>0</v>
      </c>
      <c r="R1998">
        <f>Source!X699</f>
        <v>0</v>
      </c>
      <c r="S1998">
        <f>ROUND((Source!CA699/100)*ROUND((Source!AF699*Source!AV699)*Source!I699, 2), 2)</f>
        <v>0</v>
      </c>
      <c r="T1998">
        <f>Source!Y699</f>
        <v>0</v>
      </c>
      <c r="U1998">
        <f>ROUND((175/100)*ROUND((Source!AE699*Source!AV699)*Source!I699, 2), 2)</f>
        <v>0</v>
      </c>
      <c r="V1998">
        <f>ROUND((108/100)*ROUND(Source!CS699*Source!I699, 2), 2)</f>
        <v>0</v>
      </c>
    </row>
    <row r="1999" spans="1:22" ht="15" x14ac:dyDescent="0.25">
      <c r="A1999" s="21"/>
      <c r="B1999" s="21"/>
      <c r="C1999" s="21"/>
      <c r="D1999" s="21"/>
      <c r="E1999" s="21"/>
      <c r="F1999" s="21"/>
      <c r="G1999" s="21"/>
      <c r="H1999" s="21"/>
      <c r="I1999" s="52">
        <f>J1998</f>
        <v>141.37</v>
      </c>
      <c r="J1999" s="52"/>
      <c r="K1999" s="22">
        <f>IF(Source!I699&lt;&gt;0, ROUND(I1999/Source!I699, 2), 0)</f>
        <v>141.37</v>
      </c>
      <c r="P1999" s="19">
        <f>I1999</f>
        <v>141.37</v>
      </c>
    </row>
    <row r="2000" spans="1:22" ht="71.25" x14ac:dyDescent="0.2">
      <c r="A2000" s="15">
        <v>322</v>
      </c>
      <c r="B2000" s="15" t="str">
        <f>Source!F700</f>
        <v>21.12-10-69</v>
      </c>
      <c r="C2000" s="15" t="str">
        <f>Source!G700</f>
        <v>Хомуты ремонтные стальные оцинкованные двухсторонние штампованные с резиновой прокладкой, с болтами, шайбами и гайками, диаметр 32 мм</v>
      </c>
      <c r="D2000" s="16" t="str">
        <f>Source!DW700</f>
        <v>шт.</v>
      </c>
      <c r="E2000" s="9">
        <f>Source!I700</f>
        <v>1</v>
      </c>
      <c r="F2000" s="18">
        <f>Source!AL700</f>
        <v>149.19</v>
      </c>
      <c r="G2000" s="17" t="str">
        <f>Source!DD700</f>
        <v/>
      </c>
      <c r="H2000" s="9">
        <f>Source!AW700</f>
        <v>1</v>
      </c>
      <c r="I2000" s="9">
        <f>IF(Source!BC700&lt;&gt; 0, Source!BC700, 1)</f>
        <v>1</v>
      </c>
      <c r="J2000" s="18">
        <f>Source!P700</f>
        <v>149.19</v>
      </c>
      <c r="K2000" s="18"/>
      <c r="Q2000">
        <f>ROUND((Source!BZ700/100)*ROUND((Source!AF700*Source!AV700)*Source!I700, 2), 2)</f>
        <v>0</v>
      </c>
      <c r="R2000">
        <f>Source!X700</f>
        <v>0</v>
      </c>
      <c r="S2000">
        <f>ROUND((Source!CA700/100)*ROUND((Source!AF700*Source!AV700)*Source!I700, 2), 2)</f>
        <v>0</v>
      </c>
      <c r="T2000">
        <f>Source!Y700</f>
        <v>0</v>
      </c>
      <c r="U2000">
        <f>ROUND((175/100)*ROUND((Source!AE700*Source!AV700)*Source!I700, 2), 2)</f>
        <v>0</v>
      </c>
      <c r="V2000">
        <f>ROUND((108/100)*ROUND(Source!CS700*Source!I700, 2), 2)</f>
        <v>0</v>
      </c>
    </row>
    <row r="2001" spans="1:22" ht="15" x14ac:dyDescent="0.25">
      <c r="A2001" s="21"/>
      <c r="B2001" s="21"/>
      <c r="C2001" s="21"/>
      <c r="D2001" s="21"/>
      <c r="E2001" s="21"/>
      <c r="F2001" s="21"/>
      <c r="G2001" s="21"/>
      <c r="H2001" s="21"/>
      <c r="I2001" s="52">
        <f>J2000</f>
        <v>149.19</v>
      </c>
      <c r="J2001" s="52"/>
      <c r="K2001" s="22">
        <f>IF(Source!I700&lt;&gt;0, ROUND(I2001/Source!I700, 2), 0)</f>
        <v>149.19</v>
      </c>
      <c r="P2001" s="19">
        <f>I2001</f>
        <v>149.19</v>
      </c>
    </row>
    <row r="2002" spans="1:22" ht="71.25" x14ac:dyDescent="0.2">
      <c r="A2002" s="15">
        <v>323</v>
      </c>
      <c r="B2002" s="15" t="str">
        <f>Source!F701</f>
        <v>21.12-10-71</v>
      </c>
      <c r="C2002" s="15" t="str">
        <f>Source!G701</f>
        <v>Хомуты ремонтные стальные оцинкованные двухсторонние штампованные с резиновой прокладкой, с болтами, шайбами и гайками, диаметр 50 мм</v>
      </c>
      <c r="D2002" s="16" t="str">
        <f>Source!DW701</f>
        <v>шт.</v>
      </c>
      <c r="E2002" s="9">
        <f>Source!I701</f>
        <v>1</v>
      </c>
      <c r="F2002" s="18">
        <f>Source!AL701</f>
        <v>350.14</v>
      </c>
      <c r="G2002" s="17" t="str">
        <f>Source!DD701</f>
        <v/>
      </c>
      <c r="H2002" s="9">
        <f>Source!AW701</f>
        <v>1</v>
      </c>
      <c r="I2002" s="9">
        <f>IF(Source!BC701&lt;&gt; 0, Source!BC701, 1)</f>
        <v>1</v>
      </c>
      <c r="J2002" s="18">
        <f>Source!P701</f>
        <v>350.14</v>
      </c>
      <c r="K2002" s="18"/>
      <c r="Q2002">
        <f>ROUND((Source!BZ701/100)*ROUND((Source!AF701*Source!AV701)*Source!I701, 2), 2)</f>
        <v>0</v>
      </c>
      <c r="R2002">
        <f>Source!X701</f>
        <v>0</v>
      </c>
      <c r="S2002">
        <f>ROUND((Source!CA701/100)*ROUND((Source!AF701*Source!AV701)*Source!I701, 2), 2)</f>
        <v>0</v>
      </c>
      <c r="T2002">
        <f>Source!Y701</f>
        <v>0</v>
      </c>
      <c r="U2002">
        <f>ROUND((175/100)*ROUND((Source!AE701*Source!AV701)*Source!I701, 2), 2)</f>
        <v>0</v>
      </c>
      <c r="V2002">
        <f>ROUND((108/100)*ROUND(Source!CS701*Source!I701, 2), 2)</f>
        <v>0</v>
      </c>
    </row>
    <row r="2003" spans="1:22" ht="15" x14ac:dyDescent="0.25">
      <c r="A2003" s="21"/>
      <c r="B2003" s="21"/>
      <c r="C2003" s="21"/>
      <c r="D2003" s="21"/>
      <c r="E2003" s="21"/>
      <c r="F2003" s="21"/>
      <c r="G2003" s="21"/>
      <c r="H2003" s="21"/>
      <c r="I2003" s="52">
        <f>J2002</f>
        <v>350.14</v>
      </c>
      <c r="J2003" s="52"/>
      <c r="K2003" s="22">
        <f>IF(Source!I701&lt;&gt;0, ROUND(I2003/Source!I701, 2), 0)</f>
        <v>350.14</v>
      </c>
      <c r="P2003" s="19">
        <f>I2003</f>
        <v>350.14</v>
      </c>
    </row>
    <row r="2004" spans="1:22" ht="71.25" x14ac:dyDescent="0.2">
      <c r="A2004" s="15">
        <v>324</v>
      </c>
      <c r="B2004" s="15" t="str">
        <f>Source!F702</f>
        <v>21.12-10-73</v>
      </c>
      <c r="C2004" s="15" t="str">
        <f>Source!G702</f>
        <v>Хомуты ремонтные стальные оцинкованные двухсторонние штампованные с резиновой прокладкой, с болтами, шайбами и гайками, диаметр 80 мм</v>
      </c>
      <c r="D2004" s="16" t="str">
        <f>Source!DW702</f>
        <v>шт.</v>
      </c>
      <c r="E2004" s="9">
        <f>Source!I702</f>
        <v>1</v>
      </c>
      <c r="F2004" s="18">
        <f>Source!AL702</f>
        <v>442.27</v>
      </c>
      <c r="G2004" s="17" t="str">
        <f>Source!DD702</f>
        <v/>
      </c>
      <c r="H2004" s="9">
        <f>Source!AW702</f>
        <v>1</v>
      </c>
      <c r="I2004" s="9">
        <f>IF(Source!BC702&lt;&gt; 0, Source!BC702, 1)</f>
        <v>1</v>
      </c>
      <c r="J2004" s="18">
        <f>Source!P702</f>
        <v>442.27</v>
      </c>
      <c r="K2004" s="18"/>
      <c r="Q2004">
        <f>ROUND((Source!BZ702/100)*ROUND((Source!AF702*Source!AV702)*Source!I702, 2), 2)</f>
        <v>0</v>
      </c>
      <c r="R2004">
        <f>Source!X702</f>
        <v>0</v>
      </c>
      <c r="S2004">
        <f>ROUND((Source!CA702/100)*ROUND((Source!AF702*Source!AV702)*Source!I702, 2), 2)</f>
        <v>0</v>
      </c>
      <c r="T2004">
        <f>Source!Y702</f>
        <v>0</v>
      </c>
      <c r="U2004">
        <f>ROUND((175/100)*ROUND((Source!AE702*Source!AV702)*Source!I702, 2), 2)</f>
        <v>0</v>
      </c>
      <c r="V2004">
        <f>ROUND((108/100)*ROUND(Source!CS702*Source!I702, 2), 2)</f>
        <v>0</v>
      </c>
    </row>
    <row r="2005" spans="1:22" ht="15" x14ac:dyDescent="0.25">
      <c r="A2005" s="21"/>
      <c r="B2005" s="21"/>
      <c r="C2005" s="21"/>
      <c r="D2005" s="21"/>
      <c r="E2005" s="21"/>
      <c r="F2005" s="21"/>
      <c r="G2005" s="21"/>
      <c r="H2005" s="21"/>
      <c r="I2005" s="52">
        <f>J2004</f>
        <v>442.27</v>
      </c>
      <c r="J2005" s="52"/>
      <c r="K2005" s="22">
        <f>IF(Source!I702&lt;&gt;0, ROUND(I2005/Source!I702, 2), 0)</f>
        <v>442.27</v>
      </c>
      <c r="P2005" s="19">
        <f>I2005</f>
        <v>442.27</v>
      </c>
    </row>
    <row r="2006" spans="1:22" ht="57" x14ac:dyDescent="0.2">
      <c r="A2006" s="15">
        <v>325</v>
      </c>
      <c r="B2006" s="15" t="str">
        <f>Source!F703</f>
        <v>21.12-10-57</v>
      </c>
      <c r="C2006" s="15" t="str">
        <f>Source!G703</f>
        <v>Хомуты ремонтные стальные двухсторонние штампованные с резиновой прокладкой, болтами, шайбами и гайками, диаметр 15 мм</v>
      </c>
      <c r="D2006" s="16" t="str">
        <f>Source!DW703</f>
        <v>шт.</v>
      </c>
      <c r="E2006" s="9">
        <f>Source!I703</f>
        <v>1</v>
      </c>
      <c r="F2006" s="18">
        <f>Source!AL703</f>
        <v>123.5</v>
      </c>
      <c r="G2006" s="17" t="str">
        <f>Source!DD703</f>
        <v/>
      </c>
      <c r="H2006" s="9">
        <f>Source!AW703</f>
        <v>1</v>
      </c>
      <c r="I2006" s="9">
        <f>IF(Source!BC703&lt;&gt; 0, Source!BC703, 1)</f>
        <v>1</v>
      </c>
      <c r="J2006" s="18">
        <f>Source!P703</f>
        <v>123.5</v>
      </c>
      <c r="K2006" s="18"/>
      <c r="Q2006">
        <f>ROUND((Source!BZ703/100)*ROUND((Source!AF703*Source!AV703)*Source!I703, 2), 2)</f>
        <v>0</v>
      </c>
      <c r="R2006">
        <f>Source!X703</f>
        <v>0</v>
      </c>
      <c r="S2006">
        <f>ROUND((Source!CA703/100)*ROUND((Source!AF703*Source!AV703)*Source!I703, 2), 2)</f>
        <v>0</v>
      </c>
      <c r="T2006">
        <f>Source!Y703</f>
        <v>0</v>
      </c>
      <c r="U2006">
        <f>ROUND((175/100)*ROUND((Source!AE703*Source!AV703)*Source!I703, 2), 2)</f>
        <v>0</v>
      </c>
      <c r="V2006">
        <f>ROUND((108/100)*ROUND(Source!CS703*Source!I703, 2), 2)</f>
        <v>0</v>
      </c>
    </row>
    <row r="2007" spans="1:22" ht="15" x14ac:dyDescent="0.25">
      <c r="A2007" s="21"/>
      <c r="B2007" s="21"/>
      <c r="C2007" s="21"/>
      <c r="D2007" s="21"/>
      <c r="E2007" s="21"/>
      <c r="F2007" s="21"/>
      <c r="G2007" s="21"/>
      <c r="H2007" s="21"/>
      <c r="I2007" s="52">
        <f>J2006</f>
        <v>123.5</v>
      </c>
      <c r="J2007" s="52"/>
      <c r="K2007" s="22">
        <f>IF(Source!I703&lt;&gt;0, ROUND(I2007/Source!I703, 2), 0)</f>
        <v>123.5</v>
      </c>
      <c r="P2007" s="19">
        <f>I2007</f>
        <v>123.5</v>
      </c>
    </row>
    <row r="2008" spans="1:22" ht="57" x14ac:dyDescent="0.2">
      <c r="A2008" s="15">
        <v>326</v>
      </c>
      <c r="B2008" s="15" t="str">
        <f>Source!F704</f>
        <v>21.12-10-58</v>
      </c>
      <c r="C2008" s="15" t="str">
        <f>Source!G704</f>
        <v>Хомуты ремонтные стальные двухсторонние штампованные с резиновой прокладкой, с болтами, шайбами и гайками, диаметр 20 мм</v>
      </c>
      <c r="D2008" s="16" t="str">
        <f>Source!DW704</f>
        <v>шт.</v>
      </c>
      <c r="E2008" s="9">
        <f>Source!I704</f>
        <v>1</v>
      </c>
      <c r="F2008" s="18">
        <f>Source!AL704</f>
        <v>125.21</v>
      </c>
      <c r="G2008" s="17" t="str">
        <f>Source!DD704</f>
        <v/>
      </c>
      <c r="H2008" s="9">
        <f>Source!AW704</f>
        <v>1</v>
      </c>
      <c r="I2008" s="9">
        <f>IF(Source!BC704&lt;&gt; 0, Source!BC704, 1)</f>
        <v>1</v>
      </c>
      <c r="J2008" s="18">
        <f>Source!P704</f>
        <v>125.21</v>
      </c>
      <c r="K2008" s="18"/>
      <c r="Q2008">
        <f>ROUND((Source!BZ704/100)*ROUND((Source!AF704*Source!AV704)*Source!I704, 2), 2)</f>
        <v>0</v>
      </c>
      <c r="R2008">
        <f>Source!X704</f>
        <v>0</v>
      </c>
      <c r="S2008">
        <f>ROUND((Source!CA704/100)*ROUND((Source!AF704*Source!AV704)*Source!I704, 2), 2)</f>
        <v>0</v>
      </c>
      <c r="T2008">
        <f>Source!Y704</f>
        <v>0</v>
      </c>
      <c r="U2008">
        <f>ROUND((175/100)*ROUND((Source!AE704*Source!AV704)*Source!I704, 2), 2)</f>
        <v>0</v>
      </c>
      <c r="V2008">
        <f>ROUND((108/100)*ROUND(Source!CS704*Source!I704, 2), 2)</f>
        <v>0</v>
      </c>
    </row>
    <row r="2009" spans="1:22" ht="15" x14ac:dyDescent="0.25">
      <c r="A2009" s="21"/>
      <c r="B2009" s="21"/>
      <c r="C2009" s="21"/>
      <c r="D2009" s="21"/>
      <c r="E2009" s="21"/>
      <c r="F2009" s="21"/>
      <c r="G2009" s="21"/>
      <c r="H2009" s="21"/>
      <c r="I2009" s="52">
        <f>J2008</f>
        <v>125.21</v>
      </c>
      <c r="J2009" s="52"/>
      <c r="K2009" s="22">
        <f>IF(Source!I704&lt;&gt;0, ROUND(I2009/Source!I704, 2), 0)</f>
        <v>125.21</v>
      </c>
      <c r="P2009" s="19">
        <f>I2009</f>
        <v>125.21</v>
      </c>
    </row>
    <row r="2010" spans="1:22" ht="57" x14ac:dyDescent="0.2">
      <c r="A2010" s="15">
        <v>327</v>
      </c>
      <c r="B2010" s="15" t="str">
        <f>Source!F705</f>
        <v>21.12-10-59</v>
      </c>
      <c r="C2010" s="15" t="str">
        <f>Source!G705</f>
        <v>Хомуты ремонтные стальные двухсторонние штампованные с резиновой прокладкой, с болтами, шайбами и гайками, диаметр 25 мм</v>
      </c>
      <c r="D2010" s="16" t="str">
        <f>Source!DW705</f>
        <v>шт.</v>
      </c>
      <c r="E2010" s="9">
        <f>Source!I705</f>
        <v>1</v>
      </c>
      <c r="F2010" s="18">
        <f>Source!AL705</f>
        <v>126.07</v>
      </c>
      <c r="G2010" s="17" t="str">
        <f>Source!DD705</f>
        <v/>
      </c>
      <c r="H2010" s="9">
        <f>Source!AW705</f>
        <v>1</v>
      </c>
      <c r="I2010" s="9">
        <f>IF(Source!BC705&lt;&gt; 0, Source!BC705, 1)</f>
        <v>1</v>
      </c>
      <c r="J2010" s="18">
        <f>Source!P705</f>
        <v>126.07</v>
      </c>
      <c r="K2010" s="18"/>
      <c r="Q2010">
        <f>ROUND((Source!BZ705/100)*ROUND((Source!AF705*Source!AV705)*Source!I705, 2), 2)</f>
        <v>0</v>
      </c>
      <c r="R2010">
        <f>Source!X705</f>
        <v>0</v>
      </c>
      <c r="S2010">
        <f>ROUND((Source!CA705/100)*ROUND((Source!AF705*Source!AV705)*Source!I705, 2), 2)</f>
        <v>0</v>
      </c>
      <c r="T2010">
        <f>Source!Y705</f>
        <v>0</v>
      </c>
      <c r="U2010">
        <f>ROUND((175/100)*ROUND((Source!AE705*Source!AV705)*Source!I705, 2), 2)</f>
        <v>0</v>
      </c>
      <c r="V2010">
        <f>ROUND((108/100)*ROUND(Source!CS705*Source!I705, 2), 2)</f>
        <v>0</v>
      </c>
    </row>
    <row r="2011" spans="1:22" ht="15" x14ac:dyDescent="0.25">
      <c r="A2011" s="21"/>
      <c r="B2011" s="21"/>
      <c r="C2011" s="21"/>
      <c r="D2011" s="21"/>
      <c r="E2011" s="21"/>
      <c r="F2011" s="21"/>
      <c r="G2011" s="21"/>
      <c r="H2011" s="21"/>
      <c r="I2011" s="52">
        <f>J2010</f>
        <v>126.07</v>
      </c>
      <c r="J2011" s="52"/>
      <c r="K2011" s="22">
        <f>IF(Source!I705&lt;&gt;0, ROUND(I2011/Source!I705, 2), 0)</f>
        <v>126.07</v>
      </c>
      <c r="P2011" s="19">
        <f>I2011</f>
        <v>126.07</v>
      </c>
    </row>
    <row r="2012" spans="1:22" ht="57" x14ac:dyDescent="0.2">
      <c r="A2012" s="15">
        <v>328</v>
      </c>
      <c r="B2012" s="15" t="str">
        <f>Source!F706</f>
        <v>21.12-10-60</v>
      </c>
      <c r="C2012" s="15" t="str">
        <f>Source!G706</f>
        <v>Хомуты ремонтные стальные двухсторонние штампованные с резиновой прокладкой, с болтами, шайбами и гайками, диаметр 32 мм</v>
      </c>
      <c r="D2012" s="16" t="str">
        <f>Source!DW706</f>
        <v>шт.</v>
      </c>
      <c r="E2012" s="9">
        <f>Source!I706</f>
        <v>1</v>
      </c>
      <c r="F2012" s="18">
        <f>Source!AL706</f>
        <v>131.34</v>
      </c>
      <c r="G2012" s="17" t="str">
        <f>Source!DD706</f>
        <v/>
      </c>
      <c r="H2012" s="9">
        <f>Source!AW706</f>
        <v>1</v>
      </c>
      <c r="I2012" s="9">
        <f>IF(Source!BC706&lt;&gt; 0, Source!BC706, 1)</f>
        <v>1</v>
      </c>
      <c r="J2012" s="18">
        <f>Source!P706</f>
        <v>131.34</v>
      </c>
      <c r="K2012" s="18"/>
      <c r="Q2012">
        <f>ROUND((Source!BZ706/100)*ROUND((Source!AF706*Source!AV706)*Source!I706, 2), 2)</f>
        <v>0</v>
      </c>
      <c r="R2012">
        <f>Source!X706</f>
        <v>0</v>
      </c>
      <c r="S2012">
        <f>ROUND((Source!CA706/100)*ROUND((Source!AF706*Source!AV706)*Source!I706, 2), 2)</f>
        <v>0</v>
      </c>
      <c r="T2012">
        <f>Source!Y706</f>
        <v>0</v>
      </c>
      <c r="U2012">
        <f>ROUND((175/100)*ROUND((Source!AE706*Source!AV706)*Source!I706, 2), 2)</f>
        <v>0</v>
      </c>
      <c r="V2012">
        <f>ROUND((108/100)*ROUND(Source!CS706*Source!I706, 2), 2)</f>
        <v>0</v>
      </c>
    </row>
    <row r="2013" spans="1:22" ht="15" x14ac:dyDescent="0.25">
      <c r="A2013" s="21"/>
      <c r="B2013" s="21"/>
      <c r="C2013" s="21"/>
      <c r="D2013" s="21"/>
      <c r="E2013" s="21"/>
      <c r="F2013" s="21"/>
      <c r="G2013" s="21"/>
      <c r="H2013" s="21"/>
      <c r="I2013" s="52">
        <f>J2012</f>
        <v>131.34</v>
      </c>
      <c r="J2013" s="52"/>
      <c r="K2013" s="22">
        <f>IF(Source!I706&lt;&gt;0, ROUND(I2013/Source!I706, 2), 0)</f>
        <v>131.34</v>
      </c>
      <c r="P2013" s="19">
        <f>I2013</f>
        <v>131.34</v>
      </c>
    </row>
    <row r="2014" spans="1:22" ht="57" x14ac:dyDescent="0.2">
      <c r="A2014" s="15">
        <v>329</v>
      </c>
      <c r="B2014" s="15" t="str">
        <f>Source!F707</f>
        <v>21.12-10-62</v>
      </c>
      <c r="C2014" s="15" t="str">
        <f>Source!G707</f>
        <v>Хомуты ремонтные стальные двухсторонние штампованные с резиновой прокладкой, с болтами, шайбами и гайками, диаметр 50 мм</v>
      </c>
      <c r="D2014" s="16" t="str">
        <f>Source!DW707</f>
        <v>шт.</v>
      </c>
      <c r="E2014" s="9">
        <f>Source!I707</f>
        <v>1</v>
      </c>
      <c r="F2014" s="18">
        <f>Source!AL707</f>
        <v>316.13</v>
      </c>
      <c r="G2014" s="17" t="str">
        <f>Source!DD707</f>
        <v/>
      </c>
      <c r="H2014" s="9">
        <f>Source!AW707</f>
        <v>1</v>
      </c>
      <c r="I2014" s="9">
        <f>IF(Source!BC707&lt;&gt; 0, Source!BC707, 1)</f>
        <v>1</v>
      </c>
      <c r="J2014" s="18">
        <f>Source!P707</f>
        <v>316.13</v>
      </c>
      <c r="K2014" s="18"/>
      <c r="Q2014">
        <f>ROUND((Source!BZ707/100)*ROUND((Source!AF707*Source!AV707)*Source!I707, 2), 2)</f>
        <v>0</v>
      </c>
      <c r="R2014">
        <f>Source!X707</f>
        <v>0</v>
      </c>
      <c r="S2014">
        <f>ROUND((Source!CA707/100)*ROUND((Source!AF707*Source!AV707)*Source!I707, 2), 2)</f>
        <v>0</v>
      </c>
      <c r="T2014">
        <f>Source!Y707</f>
        <v>0</v>
      </c>
      <c r="U2014">
        <f>ROUND((175/100)*ROUND((Source!AE707*Source!AV707)*Source!I707, 2), 2)</f>
        <v>0</v>
      </c>
      <c r="V2014">
        <f>ROUND((108/100)*ROUND(Source!CS707*Source!I707, 2), 2)</f>
        <v>0</v>
      </c>
    </row>
    <row r="2015" spans="1:22" ht="15" x14ac:dyDescent="0.25">
      <c r="A2015" s="21"/>
      <c r="B2015" s="21"/>
      <c r="C2015" s="21"/>
      <c r="D2015" s="21"/>
      <c r="E2015" s="21"/>
      <c r="F2015" s="21"/>
      <c r="G2015" s="21"/>
      <c r="H2015" s="21"/>
      <c r="I2015" s="52">
        <f>J2014</f>
        <v>316.13</v>
      </c>
      <c r="J2015" s="52"/>
      <c r="K2015" s="22">
        <f>IF(Source!I707&lt;&gt;0, ROUND(I2015/Source!I707, 2), 0)</f>
        <v>316.13</v>
      </c>
      <c r="P2015" s="19">
        <f>I2015</f>
        <v>316.13</v>
      </c>
    </row>
    <row r="2016" spans="1:22" ht="28.5" x14ac:dyDescent="0.2">
      <c r="A2016" s="15">
        <v>330</v>
      </c>
      <c r="B2016" s="15" t="str">
        <f>Source!F708</f>
        <v>1.15-3101-1-1/1</v>
      </c>
      <c r="C2016" s="15" t="str">
        <f>Source!G708</f>
        <v>Ремонт водопровода диаметром труб 15 мм</v>
      </c>
      <c r="D2016" s="16" t="str">
        <f>Source!DW708</f>
        <v>100 м</v>
      </c>
      <c r="E2016" s="9">
        <f>Source!I708</f>
        <v>0.01</v>
      </c>
      <c r="F2016" s="18"/>
      <c r="G2016" s="17"/>
      <c r="H2016" s="9"/>
      <c r="I2016" s="9"/>
      <c r="J2016" s="18"/>
      <c r="K2016" s="18"/>
      <c r="Q2016">
        <f>ROUND((Source!BZ708/100)*ROUND((Source!AF708*Source!AV708)*Source!I708, 2), 2)</f>
        <v>358.17</v>
      </c>
      <c r="R2016">
        <f>Source!X708</f>
        <v>358.17</v>
      </c>
      <c r="S2016">
        <f>ROUND((Source!CA708/100)*ROUND((Source!AF708*Source!AV708)*Source!I708, 2), 2)</f>
        <v>51.17</v>
      </c>
      <c r="T2016">
        <f>Source!Y708</f>
        <v>51.17</v>
      </c>
      <c r="U2016">
        <f>ROUND((175/100)*ROUND((Source!AE708*Source!AV708)*Source!I708, 2), 2)</f>
        <v>0.09</v>
      </c>
      <c r="V2016">
        <f>ROUND((108/100)*ROUND(Source!CS708*Source!I708, 2), 2)</f>
        <v>0.05</v>
      </c>
    </row>
    <row r="2017" spans="1:22" ht="14.25" x14ac:dyDescent="0.2">
      <c r="A2017" s="15"/>
      <c r="B2017" s="15"/>
      <c r="C2017" s="15" t="s">
        <v>3132</v>
      </c>
      <c r="D2017" s="16"/>
      <c r="E2017" s="9"/>
      <c r="F2017" s="18">
        <f>Source!AO708</f>
        <v>51167.13</v>
      </c>
      <c r="G2017" s="17" t="str">
        <f>Source!DG708</f>
        <v/>
      </c>
      <c r="H2017" s="9">
        <f>Source!AV708</f>
        <v>1</v>
      </c>
      <c r="I2017" s="9">
        <f>IF(Source!BA708&lt;&gt; 0, Source!BA708, 1)</f>
        <v>1</v>
      </c>
      <c r="J2017" s="18">
        <f>Source!S708</f>
        <v>511.67</v>
      </c>
      <c r="K2017" s="18"/>
    </row>
    <row r="2018" spans="1:22" ht="14.25" x14ac:dyDescent="0.2">
      <c r="A2018" s="15"/>
      <c r="B2018" s="15"/>
      <c r="C2018" s="15" t="s">
        <v>3139</v>
      </c>
      <c r="D2018" s="16"/>
      <c r="E2018" s="9"/>
      <c r="F2018" s="18">
        <f>Source!AM708</f>
        <v>39.18</v>
      </c>
      <c r="G2018" s="17" t="str">
        <f>Source!DE708</f>
        <v/>
      </c>
      <c r="H2018" s="9">
        <f>Source!AV708</f>
        <v>1</v>
      </c>
      <c r="I2018" s="9">
        <f>IF(Source!BB708&lt;&gt; 0, Source!BB708, 1)</f>
        <v>1</v>
      </c>
      <c r="J2018" s="18">
        <f>Source!Q708</f>
        <v>0.39</v>
      </c>
      <c r="K2018" s="18"/>
    </row>
    <row r="2019" spans="1:22" ht="14.25" x14ac:dyDescent="0.2">
      <c r="A2019" s="15"/>
      <c r="B2019" s="15"/>
      <c r="C2019" s="15" t="s">
        <v>3140</v>
      </c>
      <c r="D2019" s="16"/>
      <c r="E2019" s="9"/>
      <c r="F2019" s="18">
        <f>Source!AN708</f>
        <v>4.7</v>
      </c>
      <c r="G2019" s="17" t="str">
        <f>Source!DF708</f>
        <v/>
      </c>
      <c r="H2019" s="9">
        <f>Source!AV708</f>
        <v>1</v>
      </c>
      <c r="I2019" s="9">
        <f>IF(Source!BS708&lt;&gt; 0, Source!BS708, 1)</f>
        <v>1</v>
      </c>
      <c r="J2019" s="23">
        <f>Source!R708</f>
        <v>0.05</v>
      </c>
      <c r="K2019" s="18"/>
    </row>
    <row r="2020" spans="1:22" ht="14.25" x14ac:dyDescent="0.2">
      <c r="A2020" s="15"/>
      <c r="B2020" s="15"/>
      <c r="C2020" s="15" t="s">
        <v>3133</v>
      </c>
      <c r="D2020" s="16"/>
      <c r="E2020" s="9"/>
      <c r="F2020" s="18">
        <f>Source!AL708</f>
        <v>13811</v>
      </c>
      <c r="G2020" s="17" t="str">
        <f>Source!DD708</f>
        <v/>
      </c>
      <c r="H2020" s="9">
        <f>Source!AW708</f>
        <v>1</v>
      </c>
      <c r="I2020" s="9">
        <f>IF(Source!BC708&lt;&gt; 0, Source!BC708, 1)</f>
        <v>1</v>
      </c>
      <c r="J2020" s="18">
        <f>Source!P708</f>
        <v>138.11000000000001</v>
      </c>
      <c r="K2020" s="18"/>
    </row>
    <row r="2021" spans="1:22" ht="14.25" x14ac:dyDescent="0.2">
      <c r="A2021" s="15"/>
      <c r="B2021" s="15"/>
      <c r="C2021" s="15" t="s">
        <v>3134</v>
      </c>
      <c r="D2021" s="16" t="s">
        <v>3135</v>
      </c>
      <c r="E2021" s="9">
        <f>Source!AT708</f>
        <v>70</v>
      </c>
      <c r="F2021" s="18"/>
      <c r="G2021" s="17"/>
      <c r="H2021" s="9"/>
      <c r="I2021" s="9"/>
      <c r="J2021" s="18">
        <f>SUM(R2016:R2020)</f>
        <v>358.17</v>
      </c>
      <c r="K2021" s="18"/>
    </row>
    <row r="2022" spans="1:22" ht="14.25" x14ac:dyDescent="0.2">
      <c r="A2022" s="15"/>
      <c r="B2022" s="15"/>
      <c r="C2022" s="15" t="s">
        <v>3136</v>
      </c>
      <c r="D2022" s="16" t="s">
        <v>3135</v>
      </c>
      <c r="E2022" s="9">
        <f>Source!AU708</f>
        <v>10</v>
      </c>
      <c r="F2022" s="18"/>
      <c r="G2022" s="17"/>
      <c r="H2022" s="9"/>
      <c r="I2022" s="9"/>
      <c r="J2022" s="18">
        <f>SUM(T2016:T2021)</f>
        <v>51.17</v>
      </c>
      <c r="K2022" s="18"/>
    </row>
    <row r="2023" spans="1:22" ht="14.25" x14ac:dyDescent="0.2">
      <c r="A2023" s="15"/>
      <c r="B2023" s="15"/>
      <c r="C2023" s="15" t="s">
        <v>3141</v>
      </c>
      <c r="D2023" s="16" t="s">
        <v>3135</v>
      </c>
      <c r="E2023" s="9">
        <f>108</f>
        <v>108</v>
      </c>
      <c r="F2023" s="18"/>
      <c r="G2023" s="17"/>
      <c r="H2023" s="9"/>
      <c r="I2023" s="9"/>
      <c r="J2023" s="18">
        <f>SUM(V2016:V2022)</f>
        <v>0.05</v>
      </c>
      <c r="K2023" s="18"/>
    </row>
    <row r="2024" spans="1:22" ht="14.25" x14ac:dyDescent="0.2">
      <c r="A2024" s="15"/>
      <c r="B2024" s="15"/>
      <c r="C2024" s="15" t="s">
        <v>3137</v>
      </c>
      <c r="D2024" s="16" t="s">
        <v>3138</v>
      </c>
      <c r="E2024" s="9">
        <f>Source!AQ708</f>
        <v>167</v>
      </c>
      <c r="F2024" s="18"/>
      <c r="G2024" s="17" t="str">
        <f>Source!DI708</f>
        <v/>
      </c>
      <c r="H2024" s="9">
        <f>Source!AV708</f>
        <v>1</v>
      </c>
      <c r="I2024" s="9"/>
      <c r="J2024" s="18"/>
      <c r="K2024" s="18">
        <f>Source!U708</f>
        <v>1.67</v>
      </c>
    </row>
    <row r="2025" spans="1:22" ht="15" x14ac:dyDescent="0.25">
      <c r="A2025" s="21"/>
      <c r="B2025" s="21"/>
      <c r="C2025" s="21"/>
      <c r="D2025" s="21"/>
      <c r="E2025" s="21"/>
      <c r="F2025" s="21"/>
      <c r="G2025" s="21"/>
      <c r="H2025" s="21"/>
      <c r="I2025" s="52">
        <f>J2017+J2018+J2020+J2021+J2022+J2023</f>
        <v>1059.5600000000002</v>
      </c>
      <c r="J2025" s="52"/>
      <c r="K2025" s="22">
        <f>IF(Source!I708&lt;&gt;0, ROUND(I2025/Source!I708, 2), 0)</f>
        <v>105956</v>
      </c>
      <c r="P2025" s="19">
        <f>I2025</f>
        <v>1059.5600000000002</v>
      </c>
    </row>
    <row r="2026" spans="1:22" ht="28.5" x14ac:dyDescent="0.2">
      <c r="A2026" s="15">
        <v>331</v>
      </c>
      <c r="B2026" s="15" t="str">
        <f>Source!F709</f>
        <v>1.15-3101-1-1/2</v>
      </c>
      <c r="C2026" s="15" t="str">
        <f>Source!G709</f>
        <v>Ремонт водопровода диаметром труб 20 мм</v>
      </c>
      <c r="D2026" s="16" t="str">
        <f>Source!DW709</f>
        <v>100 м</v>
      </c>
      <c r="E2026" s="9">
        <f>Source!I709</f>
        <v>2E-3</v>
      </c>
      <c r="F2026" s="18"/>
      <c r="G2026" s="17"/>
      <c r="H2026" s="9"/>
      <c r="I2026" s="9"/>
      <c r="J2026" s="18"/>
      <c r="K2026" s="18"/>
      <c r="Q2026">
        <f>ROUND((Source!BZ709/100)*ROUND((Source!AF709*Source!AV709)*Source!I709, 2), 2)</f>
        <v>71.63</v>
      </c>
      <c r="R2026">
        <f>Source!X709</f>
        <v>71.63</v>
      </c>
      <c r="S2026">
        <f>ROUND((Source!CA709/100)*ROUND((Source!AF709*Source!AV709)*Source!I709, 2), 2)</f>
        <v>10.23</v>
      </c>
      <c r="T2026">
        <f>Source!Y709</f>
        <v>10.23</v>
      </c>
      <c r="U2026">
        <f>ROUND((175/100)*ROUND((Source!AE709*Source!AV709)*Source!I709, 2), 2)</f>
        <v>0.02</v>
      </c>
      <c r="V2026">
        <f>ROUND((108/100)*ROUND(Source!CS709*Source!I709, 2), 2)</f>
        <v>0.01</v>
      </c>
    </row>
    <row r="2027" spans="1:22" ht="14.25" x14ac:dyDescent="0.2">
      <c r="A2027" s="15"/>
      <c r="B2027" s="15"/>
      <c r="C2027" s="15" t="s">
        <v>3132</v>
      </c>
      <c r="D2027" s="16"/>
      <c r="E2027" s="9"/>
      <c r="F2027" s="18">
        <f>Source!AO709</f>
        <v>51167.13</v>
      </c>
      <c r="G2027" s="17" t="str">
        <f>Source!DG709</f>
        <v/>
      </c>
      <c r="H2027" s="9">
        <f>Source!AV709</f>
        <v>1</v>
      </c>
      <c r="I2027" s="9">
        <f>IF(Source!BA709&lt;&gt; 0, Source!BA709, 1)</f>
        <v>1</v>
      </c>
      <c r="J2027" s="18">
        <f>Source!S709</f>
        <v>102.33</v>
      </c>
      <c r="K2027" s="18"/>
    </row>
    <row r="2028" spans="1:22" ht="14.25" x14ac:dyDescent="0.2">
      <c r="A2028" s="15"/>
      <c r="B2028" s="15"/>
      <c r="C2028" s="15" t="s">
        <v>3139</v>
      </c>
      <c r="D2028" s="16"/>
      <c r="E2028" s="9"/>
      <c r="F2028" s="18">
        <f>Source!AM709</f>
        <v>39.18</v>
      </c>
      <c r="G2028" s="17" t="str">
        <f>Source!DE709</f>
        <v/>
      </c>
      <c r="H2028" s="9">
        <f>Source!AV709</f>
        <v>1</v>
      </c>
      <c r="I2028" s="9">
        <f>IF(Source!BB709&lt;&gt; 0, Source!BB709, 1)</f>
        <v>1</v>
      </c>
      <c r="J2028" s="18">
        <f>Source!Q709</f>
        <v>0.08</v>
      </c>
      <c r="K2028" s="18"/>
    </row>
    <row r="2029" spans="1:22" ht="14.25" x14ac:dyDescent="0.2">
      <c r="A2029" s="15"/>
      <c r="B2029" s="15"/>
      <c r="C2029" s="15" t="s">
        <v>3140</v>
      </c>
      <c r="D2029" s="16"/>
      <c r="E2029" s="9"/>
      <c r="F2029" s="18">
        <f>Source!AN709</f>
        <v>4.7</v>
      </c>
      <c r="G2029" s="17" t="str">
        <f>Source!DF709</f>
        <v/>
      </c>
      <c r="H2029" s="9">
        <f>Source!AV709</f>
        <v>1</v>
      </c>
      <c r="I2029" s="9">
        <f>IF(Source!BS709&lt;&gt; 0, Source!BS709, 1)</f>
        <v>1</v>
      </c>
      <c r="J2029" s="23">
        <f>Source!R709</f>
        <v>0.01</v>
      </c>
      <c r="K2029" s="18"/>
    </row>
    <row r="2030" spans="1:22" ht="14.25" x14ac:dyDescent="0.2">
      <c r="A2030" s="15"/>
      <c r="B2030" s="15"/>
      <c r="C2030" s="15" t="s">
        <v>3133</v>
      </c>
      <c r="D2030" s="16"/>
      <c r="E2030" s="9"/>
      <c r="F2030" s="18">
        <f>Source!AL709</f>
        <v>16892.55</v>
      </c>
      <c r="G2030" s="17" t="str">
        <f>Source!DD709</f>
        <v/>
      </c>
      <c r="H2030" s="9">
        <f>Source!AW709</f>
        <v>1</v>
      </c>
      <c r="I2030" s="9">
        <f>IF(Source!BC709&lt;&gt; 0, Source!BC709, 1)</f>
        <v>1</v>
      </c>
      <c r="J2030" s="18">
        <f>Source!P709</f>
        <v>33.79</v>
      </c>
      <c r="K2030" s="18"/>
    </row>
    <row r="2031" spans="1:22" ht="14.25" x14ac:dyDescent="0.2">
      <c r="A2031" s="15"/>
      <c r="B2031" s="15"/>
      <c r="C2031" s="15" t="s">
        <v>3134</v>
      </c>
      <c r="D2031" s="16" t="s">
        <v>3135</v>
      </c>
      <c r="E2031" s="9">
        <f>Source!AT709</f>
        <v>70</v>
      </c>
      <c r="F2031" s="18"/>
      <c r="G2031" s="17"/>
      <c r="H2031" s="9"/>
      <c r="I2031" s="9"/>
      <c r="J2031" s="18">
        <f>SUM(R2026:R2030)</f>
        <v>71.63</v>
      </c>
      <c r="K2031" s="18"/>
    </row>
    <row r="2032" spans="1:22" ht="14.25" x14ac:dyDescent="0.2">
      <c r="A2032" s="15"/>
      <c r="B2032" s="15"/>
      <c r="C2032" s="15" t="s">
        <v>3136</v>
      </c>
      <c r="D2032" s="16" t="s">
        <v>3135</v>
      </c>
      <c r="E2032" s="9">
        <f>Source!AU709</f>
        <v>10</v>
      </c>
      <c r="F2032" s="18"/>
      <c r="G2032" s="17"/>
      <c r="H2032" s="9"/>
      <c r="I2032" s="9"/>
      <c r="J2032" s="18">
        <f>SUM(T2026:T2031)</f>
        <v>10.23</v>
      </c>
      <c r="K2032" s="18"/>
    </row>
    <row r="2033" spans="1:22" ht="14.25" x14ac:dyDescent="0.2">
      <c r="A2033" s="15"/>
      <c r="B2033" s="15"/>
      <c r="C2033" s="15" t="s">
        <v>3141</v>
      </c>
      <c r="D2033" s="16" t="s">
        <v>3135</v>
      </c>
      <c r="E2033" s="9">
        <f>108</f>
        <v>108</v>
      </c>
      <c r="F2033" s="18"/>
      <c r="G2033" s="17"/>
      <c r="H2033" s="9"/>
      <c r="I2033" s="9"/>
      <c r="J2033" s="18">
        <f>SUM(V2026:V2032)</f>
        <v>0.01</v>
      </c>
      <c r="K2033" s="18"/>
    </row>
    <row r="2034" spans="1:22" ht="14.25" x14ac:dyDescent="0.2">
      <c r="A2034" s="15"/>
      <c r="B2034" s="15"/>
      <c r="C2034" s="15" t="s">
        <v>3137</v>
      </c>
      <c r="D2034" s="16" t="s">
        <v>3138</v>
      </c>
      <c r="E2034" s="9">
        <f>Source!AQ709</f>
        <v>167</v>
      </c>
      <c r="F2034" s="18"/>
      <c r="G2034" s="17" t="str">
        <f>Source!DI709</f>
        <v/>
      </c>
      <c r="H2034" s="9">
        <f>Source!AV709</f>
        <v>1</v>
      </c>
      <c r="I2034" s="9"/>
      <c r="J2034" s="18"/>
      <c r="K2034" s="18">
        <f>Source!U709</f>
        <v>0.33400000000000002</v>
      </c>
    </row>
    <row r="2035" spans="1:22" ht="15" x14ac:dyDescent="0.25">
      <c r="A2035" s="21"/>
      <c r="B2035" s="21"/>
      <c r="C2035" s="21"/>
      <c r="D2035" s="21"/>
      <c r="E2035" s="21"/>
      <c r="F2035" s="21"/>
      <c r="G2035" s="21"/>
      <c r="H2035" s="21"/>
      <c r="I2035" s="52">
        <f>J2027+J2028+J2030+J2031+J2032+J2033</f>
        <v>218.06999999999996</v>
      </c>
      <c r="J2035" s="52"/>
      <c r="K2035" s="22">
        <f>IF(Source!I709&lt;&gt;0, ROUND(I2035/Source!I709, 2), 0)</f>
        <v>109035</v>
      </c>
      <c r="P2035" s="19">
        <f>I2035</f>
        <v>218.06999999999996</v>
      </c>
    </row>
    <row r="2036" spans="1:22" ht="28.5" x14ac:dyDescent="0.2">
      <c r="A2036" s="15">
        <v>332</v>
      </c>
      <c r="B2036" s="15" t="str">
        <f>Source!F710</f>
        <v>1.15-3101-1-1/3</v>
      </c>
      <c r="C2036" s="15" t="str">
        <f>Source!G710</f>
        <v>Ремонт водопровода диаметром труб 25 мм</v>
      </c>
      <c r="D2036" s="16" t="str">
        <f>Source!DW710</f>
        <v>100 м</v>
      </c>
      <c r="E2036" s="9">
        <f>Source!I710</f>
        <v>5.0000000000000001E-3</v>
      </c>
      <c r="F2036" s="18"/>
      <c r="G2036" s="17"/>
      <c r="H2036" s="9"/>
      <c r="I2036" s="9"/>
      <c r="J2036" s="18"/>
      <c r="K2036" s="18"/>
      <c r="Q2036">
        <f>ROUND((Source!BZ710/100)*ROUND((Source!AF710*Source!AV710)*Source!I710, 2), 2)</f>
        <v>179.09</v>
      </c>
      <c r="R2036">
        <f>Source!X710</f>
        <v>179.09</v>
      </c>
      <c r="S2036">
        <f>ROUND((Source!CA710/100)*ROUND((Source!AF710*Source!AV710)*Source!I710, 2), 2)</f>
        <v>25.58</v>
      </c>
      <c r="T2036">
        <f>Source!Y710</f>
        <v>25.58</v>
      </c>
      <c r="U2036">
        <f>ROUND((175/100)*ROUND((Source!AE710*Source!AV710)*Source!I710, 2), 2)</f>
        <v>0.04</v>
      </c>
      <c r="V2036">
        <f>ROUND((108/100)*ROUND(Source!CS710*Source!I710, 2), 2)</f>
        <v>0.02</v>
      </c>
    </row>
    <row r="2037" spans="1:22" ht="14.25" x14ac:dyDescent="0.2">
      <c r="A2037" s="15"/>
      <c r="B2037" s="15"/>
      <c r="C2037" s="15" t="s">
        <v>3132</v>
      </c>
      <c r="D2037" s="16"/>
      <c r="E2037" s="9"/>
      <c r="F2037" s="18">
        <f>Source!AO710</f>
        <v>51167.13</v>
      </c>
      <c r="G2037" s="17" t="str">
        <f>Source!DG710</f>
        <v/>
      </c>
      <c r="H2037" s="9">
        <f>Source!AV710</f>
        <v>1</v>
      </c>
      <c r="I2037" s="9">
        <f>IF(Source!BA710&lt;&gt; 0, Source!BA710, 1)</f>
        <v>1</v>
      </c>
      <c r="J2037" s="18">
        <f>Source!S710</f>
        <v>255.84</v>
      </c>
      <c r="K2037" s="18"/>
    </row>
    <row r="2038" spans="1:22" ht="14.25" x14ac:dyDescent="0.2">
      <c r="A2038" s="15"/>
      <c r="B2038" s="15"/>
      <c r="C2038" s="15" t="s">
        <v>3139</v>
      </c>
      <c r="D2038" s="16"/>
      <c r="E2038" s="9"/>
      <c r="F2038" s="18">
        <f>Source!AM710</f>
        <v>39.18</v>
      </c>
      <c r="G2038" s="17" t="str">
        <f>Source!DE710</f>
        <v/>
      </c>
      <c r="H2038" s="9">
        <f>Source!AV710</f>
        <v>1</v>
      </c>
      <c r="I2038" s="9">
        <f>IF(Source!BB710&lt;&gt; 0, Source!BB710, 1)</f>
        <v>1</v>
      </c>
      <c r="J2038" s="18">
        <f>Source!Q710</f>
        <v>0.2</v>
      </c>
      <c r="K2038" s="18"/>
    </row>
    <row r="2039" spans="1:22" ht="14.25" x14ac:dyDescent="0.2">
      <c r="A2039" s="15"/>
      <c r="B2039" s="15"/>
      <c r="C2039" s="15" t="s">
        <v>3140</v>
      </c>
      <c r="D2039" s="16"/>
      <c r="E2039" s="9"/>
      <c r="F2039" s="18">
        <f>Source!AN710</f>
        <v>4.7</v>
      </c>
      <c r="G2039" s="17" t="str">
        <f>Source!DF710</f>
        <v/>
      </c>
      <c r="H2039" s="9">
        <f>Source!AV710</f>
        <v>1</v>
      </c>
      <c r="I2039" s="9">
        <f>IF(Source!BS710&lt;&gt; 0, Source!BS710, 1)</f>
        <v>1</v>
      </c>
      <c r="J2039" s="23">
        <f>Source!R710</f>
        <v>0.02</v>
      </c>
      <c r="K2039" s="18"/>
    </row>
    <row r="2040" spans="1:22" ht="14.25" x14ac:dyDescent="0.2">
      <c r="A2040" s="15"/>
      <c r="B2040" s="15"/>
      <c r="C2040" s="15" t="s">
        <v>3133</v>
      </c>
      <c r="D2040" s="16"/>
      <c r="E2040" s="9"/>
      <c r="F2040" s="18">
        <f>Source!AL710</f>
        <v>24158.74</v>
      </c>
      <c r="G2040" s="17" t="str">
        <f>Source!DD710</f>
        <v/>
      </c>
      <c r="H2040" s="9">
        <f>Source!AW710</f>
        <v>1</v>
      </c>
      <c r="I2040" s="9">
        <f>IF(Source!BC710&lt;&gt; 0, Source!BC710, 1)</f>
        <v>1</v>
      </c>
      <c r="J2040" s="18">
        <f>Source!P710</f>
        <v>120.79</v>
      </c>
      <c r="K2040" s="18"/>
    </row>
    <row r="2041" spans="1:22" ht="14.25" x14ac:dyDescent="0.2">
      <c r="A2041" s="15"/>
      <c r="B2041" s="15"/>
      <c r="C2041" s="15" t="s">
        <v>3134</v>
      </c>
      <c r="D2041" s="16" t="s">
        <v>3135</v>
      </c>
      <c r="E2041" s="9">
        <f>Source!AT710</f>
        <v>70</v>
      </c>
      <c r="F2041" s="18"/>
      <c r="G2041" s="17"/>
      <c r="H2041" s="9"/>
      <c r="I2041" s="9"/>
      <c r="J2041" s="18">
        <f>SUM(R2036:R2040)</f>
        <v>179.09</v>
      </c>
      <c r="K2041" s="18"/>
    </row>
    <row r="2042" spans="1:22" ht="14.25" x14ac:dyDescent="0.2">
      <c r="A2042" s="15"/>
      <c r="B2042" s="15"/>
      <c r="C2042" s="15" t="s">
        <v>3136</v>
      </c>
      <c r="D2042" s="16" t="s">
        <v>3135</v>
      </c>
      <c r="E2042" s="9">
        <f>Source!AU710</f>
        <v>10</v>
      </c>
      <c r="F2042" s="18"/>
      <c r="G2042" s="17"/>
      <c r="H2042" s="9"/>
      <c r="I2042" s="9"/>
      <c r="J2042" s="18">
        <f>SUM(T2036:T2041)</f>
        <v>25.58</v>
      </c>
      <c r="K2042" s="18"/>
    </row>
    <row r="2043" spans="1:22" ht="14.25" x14ac:dyDescent="0.2">
      <c r="A2043" s="15"/>
      <c r="B2043" s="15"/>
      <c r="C2043" s="15" t="s">
        <v>3141</v>
      </c>
      <c r="D2043" s="16" t="s">
        <v>3135</v>
      </c>
      <c r="E2043" s="9">
        <f>108</f>
        <v>108</v>
      </c>
      <c r="F2043" s="18"/>
      <c r="G2043" s="17"/>
      <c r="H2043" s="9"/>
      <c r="I2043" s="9"/>
      <c r="J2043" s="18">
        <f>SUM(V2036:V2042)</f>
        <v>0.02</v>
      </c>
      <c r="K2043" s="18"/>
    </row>
    <row r="2044" spans="1:22" ht="14.25" x14ac:dyDescent="0.2">
      <c r="A2044" s="15"/>
      <c r="B2044" s="15"/>
      <c r="C2044" s="15" t="s">
        <v>3137</v>
      </c>
      <c r="D2044" s="16" t="s">
        <v>3138</v>
      </c>
      <c r="E2044" s="9">
        <f>Source!AQ710</f>
        <v>167</v>
      </c>
      <c r="F2044" s="18"/>
      <c r="G2044" s="17" t="str">
        <f>Source!DI710</f>
        <v/>
      </c>
      <c r="H2044" s="9">
        <f>Source!AV710</f>
        <v>1</v>
      </c>
      <c r="I2044" s="9"/>
      <c r="J2044" s="18"/>
      <c r="K2044" s="18">
        <f>Source!U710</f>
        <v>0.83499999999999996</v>
      </c>
    </row>
    <row r="2045" spans="1:22" ht="15" x14ac:dyDescent="0.25">
      <c r="A2045" s="21"/>
      <c r="B2045" s="21"/>
      <c r="C2045" s="21"/>
      <c r="D2045" s="21"/>
      <c r="E2045" s="21"/>
      <c r="F2045" s="21"/>
      <c r="G2045" s="21"/>
      <c r="H2045" s="21"/>
      <c r="I2045" s="52">
        <f>J2037+J2038+J2040+J2041+J2042+J2043</f>
        <v>581.5200000000001</v>
      </c>
      <c r="J2045" s="52"/>
      <c r="K2045" s="22">
        <f>IF(Source!I710&lt;&gt;0, ROUND(I2045/Source!I710, 2), 0)</f>
        <v>116304</v>
      </c>
      <c r="P2045" s="19">
        <f>I2045</f>
        <v>581.5200000000001</v>
      </c>
    </row>
    <row r="2046" spans="1:22" ht="57" x14ac:dyDescent="0.2">
      <c r="A2046" s="15">
        <v>333</v>
      </c>
      <c r="B2046" s="15" t="str">
        <f>Source!F711</f>
        <v>1.15-3102-4-1/1</v>
      </c>
      <c r="C2046" s="15" t="str">
        <f>Source!G711</f>
        <v>Смена отдельных участков стальных трубопроводов с заготовкой труб в построечных условиях, диаметр труб 20 мм</v>
      </c>
      <c r="D2046" s="16" t="str">
        <f>Source!DW711</f>
        <v>100 м</v>
      </c>
      <c r="E2046" s="9">
        <f>Source!I711</f>
        <v>0.01</v>
      </c>
      <c r="F2046" s="18"/>
      <c r="G2046" s="17"/>
      <c r="H2046" s="9"/>
      <c r="I2046" s="9"/>
      <c r="J2046" s="18"/>
      <c r="K2046" s="18"/>
      <c r="Q2046">
        <f>ROUND((Source!BZ711/100)*ROUND((Source!AF711*Source!AV711)*Source!I711, 2), 2)</f>
        <v>141.72999999999999</v>
      </c>
      <c r="R2046">
        <f>Source!X711</f>
        <v>141.72999999999999</v>
      </c>
      <c r="S2046">
        <f>ROUND((Source!CA711/100)*ROUND((Source!AF711*Source!AV711)*Source!I711, 2), 2)</f>
        <v>20.25</v>
      </c>
      <c r="T2046">
        <f>Source!Y711</f>
        <v>20.25</v>
      </c>
      <c r="U2046">
        <f>ROUND((175/100)*ROUND((Source!AE711*Source!AV711)*Source!I711, 2), 2)</f>
        <v>0.02</v>
      </c>
      <c r="V2046">
        <f>ROUND((108/100)*ROUND(Source!CS711*Source!I711, 2), 2)</f>
        <v>0.01</v>
      </c>
    </row>
    <row r="2047" spans="1:22" ht="14.25" x14ac:dyDescent="0.2">
      <c r="A2047" s="15"/>
      <c r="B2047" s="15"/>
      <c r="C2047" s="15" t="s">
        <v>3132</v>
      </c>
      <c r="D2047" s="16"/>
      <c r="E2047" s="9"/>
      <c r="F2047" s="18">
        <f>Source!AO711</f>
        <v>20247.22</v>
      </c>
      <c r="G2047" s="17" t="str">
        <f>Source!DG711</f>
        <v/>
      </c>
      <c r="H2047" s="9">
        <f>Source!AV711</f>
        <v>1</v>
      </c>
      <c r="I2047" s="9">
        <f>IF(Source!BA711&lt;&gt; 0, Source!BA711, 1)</f>
        <v>1</v>
      </c>
      <c r="J2047" s="18">
        <f>Source!S711</f>
        <v>202.47</v>
      </c>
      <c r="K2047" s="18"/>
    </row>
    <row r="2048" spans="1:22" ht="14.25" x14ac:dyDescent="0.2">
      <c r="A2048" s="15"/>
      <c r="B2048" s="15"/>
      <c r="C2048" s="15" t="s">
        <v>3139</v>
      </c>
      <c r="D2048" s="16"/>
      <c r="E2048" s="9"/>
      <c r="F2048" s="18">
        <f>Source!AM711</f>
        <v>161.53</v>
      </c>
      <c r="G2048" s="17" t="str">
        <f>Source!DE711</f>
        <v/>
      </c>
      <c r="H2048" s="9">
        <f>Source!AV711</f>
        <v>1</v>
      </c>
      <c r="I2048" s="9">
        <f>IF(Source!BB711&lt;&gt; 0, Source!BB711, 1)</f>
        <v>1</v>
      </c>
      <c r="J2048" s="18">
        <f>Source!Q711</f>
        <v>1.62</v>
      </c>
      <c r="K2048" s="18"/>
    </row>
    <row r="2049" spans="1:22" ht="14.25" x14ac:dyDescent="0.2">
      <c r="A2049" s="15"/>
      <c r="B2049" s="15"/>
      <c r="C2049" s="15" t="s">
        <v>3140</v>
      </c>
      <c r="D2049" s="16"/>
      <c r="E2049" s="9"/>
      <c r="F2049" s="18">
        <f>Source!AN711</f>
        <v>1.43</v>
      </c>
      <c r="G2049" s="17" t="str">
        <f>Source!DF711</f>
        <v/>
      </c>
      <c r="H2049" s="9">
        <f>Source!AV711</f>
        <v>1</v>
      </c>
      <c r="I2049" s="9">
        <f>IF(Source!BS711&lt;&gt; 0, Source!BS711, 1)</f>
        <v>1</v>
      </c>
      <c r="J2049" s="23">
        <f>Source!R711</f>
        <v>0.01</v>
      </c>
      <c r="K2049" s="18"/>
    </row>
    <row r="2050" spans="1:22" ht="14.25" x14ac:dyDescent="0.2">
      <c r="A2050" s="15"/>
      <c r="B2050" s="15"/>
      <c r="C2050" s="15" t="s">
        <v>3133</v>
      </c>
      <c r="D2050" s="16"/>
      <c r="E2050" s="9"/>
      <c r="F2050" s="18">
        <f>Source!AL711</f>
        <v>15020.51</v>
      </c>
      <c r="G2050" s="17" t="str">
        <f>Source!DD711</f>
        <v/>
      </c>
      <c r="H2050" s="9">
        <f>Source!AW711</f>
        <v>1</v>
      </c>
      <c r="I2050" s="9">
        <f>IF(Source!BC711&lt;&gt; 0, Source!BC711, 1)</f>
        <v>1</v>
      </c>
      <c r="J2050" s="18">
        <f>Source!P711</f>
        <v>150.21</v>
      </c>
      <c r="K2050" s="18"/>
    </row>
    <row r="2051" spans="1:22" ht="14.25" x14ac:dyDescent="0.2">
      <c r="A2051" s="15"/>
      <c r="B2051" s="15"/>
      <c r="C2051" s="15" t="s">
        <v>3134</v>
      </c>
      <c r="D2051" s="16" t="s">
        <v>3135</v>
      </c>
      <c r="E2051" s="9">
        <f>Source!AT711</f>
        <v>70</v>
      </c>
      <c r="F2051" s="18"/>
      <c r="G2051" s="17"/>
      <c r="H2051" s="9"/>
      <c r="I2051" s="9"/>
      <c r="J2051" s="18">
        <f>SUM(R2046:R2050)</f>
        <v>141.72999999999999</v>
      </c>
      <c r="K2051" s="18"/>
    </row>
    <row r="2052" spans="1:22" ht="14.25" x14ac:dyDescent="0.2">
      <c r="A2052" s="15"/>
      <c r="B2052" s="15"/>
      <c r="C2052" s="15" t="s">
        <v>3136</v>
      </c>
      <c r="D2052" s="16" t="s">
        <v>3135</v>
      </c>
      <c r="E2052" s="9">
        <f>Source!AU711</f>
        <v>10</v>
      </c>
      <c r="F2052" s="18"/>
      <c r="G2052" s="17"/>
      <c r="H2052" s="9"/>
      <c r="I2052" s="9"/>
      <c r="J2052" s="18">
        <f>SUM(T2046:T2051)</f>
        <v>20.25</v>
      </c>
      <c r="K2052" s="18"/>
    </row>
    <row r="2053" spans="1:22" ht="14.25" x14ac:dyDescent="0.2">
      <c r="A2053" s="15"/>
      <c r="B2053" s="15"/>
      <c r="C2053" s="15" t="s">
        <v>3141</v>
      </c>
      <c r="D2053" s="16" t="s">
        <v>3135</v>
      </c>
      <c r="E2053" s="9">
        <f>108</f>
        <v>108</v>
      </c>
      <c r="F2053" s="18"/>
      <c r="G2053" s="17"/>
      <c r="H2053" s="9"/>
      <c r="I2053" s="9"/>
      <c r="J2053" s="18">
        <f>SUM(V2046:V2052)</f>
        <v>0.01</v>
      </c>
      <c r="K2053" s="18"/>
    </row>
    <row r="2054" spans="1:22" ht="14.25" x14ac:dyDescent="0.2">
      <c r="A2054" s="15"/>
      <c r="B2054" s="15"/>
      <c r="C2054" s="15" t="s">
        <v>3137</v>
      </c>
      <c r="D2054" s="16" t="s">
        <v>3138</v>
      </c>
      <c r="E2054" s="9">
        <f>Source!AQ711</f>
        <v>81.2</v>
      </c>
      <c r="F2054" s="18"/>
      <c r="G2054" s="17" t="str">
        <f>Source!DI711</f>
        <v/>
      </c>
      <c r="H2054" s="9">
        <f>Source!AV711</f>
        <v>1</v>
      </c>
      <c r="I2054" s="9"/>
      <c r="J2054" s="18"/>
      <c r="K2054" s="18">
        <f>Source!U711</f>
        <v>0.81200000000000006</v>
      </c>
    </row>
    <row r="2055" spans="1:22" ht="15" x14ac:dyDescent="0.25">
      <c r="A2055" s="21"/>
      <c r="B2055" s="21"/>
      <c r="C2055" s="21"/>
      <c r="D2055" s="21"/>
      <c r="E2055" s="21"/>
      <c r="F2055" s="21"/>
      <c r="G2055" s="21"/>
      <c r="H2055" s="21"/>
      <c r="I2055" s="52">
        <f>J2047+J2048+J2050+J2051+J2052+J2053</f>
        <v>516.29</v>
      </c>
      <c r="J2055" s="52"/>
      <c r="K2055" s="22">
        <f>IF(Source!I711&lt;&gt;0, ROUND(I2055/Source!I711, 2), 0)</f>
        <v>51629</v>
      </c>
      <c r="P2055" s="19">
        <f>I2055</f>
        <v>516.29</v>
      </c>
    </row>
    <row r="2056" spans="1:22" ht="57" x14ac:dyDescent="0.2">
      <c r="A2056" s="15">
        <v>334</v>
      </c>
      <c r="B2056" s="15" t="str">
        <f>Source!F712</f>
        <v>1.15-3102-4-2/1</v>
      </c>
      <c r="C2056" s="15" t="str">
        <f>Source!G712</f>
        <v>Смена отдельных участков стальных трубопроводов с заготовкой труб в построечных условиях, диаметр труб 32 мм</v>
      </c>
      <c r="D2056" s="16" t="str">
        <f>Source!DW712</f>
        <v>100 м</v>
      </c>
      <c r="E2056" s="9">
        <f>Source!I712</f>
        <v>8.0000000000000002E-3</v>
      </c>
      <c r="F2056" s="18"/>
      <c r="G2056" s="17"/>
      <c r="H2056" s="9"/>
      <c r="I2056" s="9"/>
      <c r="J2056" s="18"/>
      <c r="K2056" s="18"/>
      <c r="Q2056">
        <f>ROUND((Source!BZ712/100)*ROUND((Source!AF712*Source!AV712)*Source!I712, 2), 2)</f>
        <v>115.48</v>
      </c>
      <c r="R2056">
        <f>Source!X712</f>
        <v>115.48</v>
      </c>
      <c r="S2056">
        <f>ROUND((Source!CA712/100)*ROUND((Source!AF712*Source!AV712)*Source!I712, 2), 2)</f>
        <v>16.5</v>
      </c>
      <c r="T2056">
        <f>Source!Y712</f>
        <v>16.5</v>
      </c>
      <c r="U2056">
        <f>ROUND((175/100)*ROUND((Source!AE712*Source!AV712)*Source!I712, 2), 2)</f>
        <v>0.02</v>
      </c>
      <c r="V2056">
        <f>ROUND((108/100)*ROUND(Source!CS712*Source!I712, 2), 2)</f>
        <v>0.01</v>
      </c>
    </row>
    <row r="2057" spans="1:22" ht="14.25" x14ac:dyDescent="0.2">
      <c r="A2057" s="15"/>
      <c r="B2057" s="15"/>
      <c r="C2057" s="15" t="s">
        <v>3132</v>
      </c>
      <c r="D2057" s="16"/>
      <c r="E2057" s="9"/>
      <c r="F2057" s="18">
        <f>Source!AO712</f>
        <v>20621.25</v>
      </c>
      <c r="G2057" s="17" t="str">
        <f>Source!DG712</f>
        <v/>
      </c>
      <c r="H2057" s="9">
        <f>Source!AV712</f>
        <v>1</v>
      </c>
      <c r="I2057" s="9">
        <f>IF(Source!BA712&lt;&gt; 0, Source!BA712, 1)</f>
        <v>1</v>
      </c>
      <c r="J2057" s="18">
        <f>Source!S712</f>
        <v>164.97</v>
      </c>
      <c r="K2057" s="18"/>
    </row>
    <row r="2058" spans="1:22" ht="14.25" x14ac:dyDescent="0.2">
      <c r="A2058" s="15"/>
      <c r="B2058" s="15"/>
      <c r="C2058" s="15" t="s">
        <v>3139</v>
      </c>
      <c r="D2058" s="16"/>
      <c r="E2058" s="9"/>
      <c r="F2058" s="18">
        <f>Source!AM712</f>
        <v>161.53</v>
      </c>
      <c r="G2058" s="17" t="str">
        <f>Source!DE712</f>
        <v/>
      </c>
      <c r="H2058" s="9">
        <f>Source!AV712</f>
        <v>1</v>
      </c>
      <c r="I2058" s="9">
        <f>IF(Source!BB712&lt;&gt; 0, Source!BB712, 1)</f>
        <v>1</v>
      </c>
      <c r="J2058" s="18">
        <f>Source!Q712</f>
        <v>1.29</v>
      </c>
      <c r="K2058" s="18"/>
    </row>
    <row r="2059" spans="1:22" ht="14.25" x14ac:dyDescent="0.2">
      <c r="A2059" s="15"/>
      <c r="B2059" s="15"/>
      <c r="C2059" s="15" t="s">
        <v>3140</v>
      </c>
      <c r="D2059" s="16"/>
      <c r="E2059" s="9"/>
      <c r="F2059" s="18">
        <f>Source!AN712</f>
        <v>1.43</v>
      </c>
      <c r="G2059" s="17" t="str">
        <f>Source!DF712</f>
        <v/>
      </c>
      <c r="H2059" s="9">
        <f>Source!AV712</f>
        <v>1</v>
      </c>
      <c r="I2059" s="9">
        <f>IF(Source!BS712&lt;&gt; 0, Source!BS712, 1)</f>
        <v>1</v>
      </c>
      <c r="J2059" s="23">
        <f>Source!R712</f>
        <v>0.01</v>
      </c>
      <c r="K2059" s="18"/>
    </row>
    <row r="2060" spans="1:22" ht="14.25" x14ac:dyDescent="0.2">
      <c r="A2060" s="15"/>
      <c r="B2060" s="15"/>
      <c r="C2060" s="15" t="s">
        <v>3133</v>
      </c>
      <c r="D2060" s="16"/>
      <c r="E2060" s="9"/>
      <c r="F2060" s="18">
        <f>Source!AL712</f>
        <v>35295.31</v>
      </c>
      <c r="G2060" s="17" t="str">
        <f>Source!DD712</f>
        <v/>
      </c>
      <c r="H2060" s="9">
        <f>Source!AW712</f>
        <v>1</v>
      </c>
      <c r="I2060" s="9">
        <f>IF(Source!BC712&lt;&gt; 0, Source!BC712, 1)</f>
        <v>1</v>
      </c>
      <c r="J2060" s="18">
        <f>Source!P712</f>
        <v>282.36</v>
      </c>
      <c r="K2060" s="18"/>
    </row>
    <row r="2061" spans="1:22" ht="14.25" x14ac:dyDescent="0.2">
      <c r="A2061" s="15"/>
      <c r="B2061" s="15"/>
      <c r="C2061" s="15" t="s">
        <v>3134</v>
      </c>
      <c r="D2061" s="16" t="s">
        <v>3135</v>
      </c>
      <c r="E2061" s="9">
        <f>Source!AT712</f>
        <v>70</v>
      </c>
      <c r="F2061" s="18"/>
      <c r="G2061" s="17"/>
      <c r="H2061" s="9"/>
      <c r="I2061" s="9"/>
      <c r="J2061" s="18">
        <f>SUM(R2056:R2060)</f>
        <v>115.48</v>
      </c>
      <c r="K2061" s="18"/>
    </row>
    <row r="2062" spans="1:22" ht="14.25" x14ac:dyDescent="0.2">
      <c r="A2062" s="15"/>
      <c r="B2062" s="15"/>
      <c r="C2062" s="15" t="s">
        <v>3136</v>
      </c>
      <c r="D2062" s="16" t="s">
        <v>3135</v>
      </c>
      <c r="E2062" s="9">
        <f>Source!AU712</f>
        <v>10</v>
      </c>
      <c r="F2062" s="18"/>
      <c r="G2062" s="17"/>
      <c r="H2062" s="9"/>
      <c r="I2062" s="9"/>
      <c r="J2062" s="18">
        <f>SUM(T2056:T2061)</f>
        <v>16.5</v>
      </c>
      <c r="K2062" s="18"/>
    </row>
    <row r="2063" spans="1:22" ht="14.25" x14ac:dyDescent="0.2">
      <c r="A2063" s="15"/>
      <c r="B2063" s="15"/>
      <c r="C2063" s="15" t="s">
        <v>3141</v>
      </c>
      <c r="D2063" s="16" t="s">
        <v>3135</v>
      </c>
      <c r="E2063" s="9">
        <f>108</f>
        <v>108</v>
      </c>
      <c r="F2063" s="18"/>
      <c r="G2063" s="17"/>
      <c r="H2063" s="9"/>
      <c r="I2063" s="9"/>
      <c r="J2063" s="18">
        <f>SUM(V2056:V2062)</f>
        <v>0.01</v>
      </c>
      <c r="K2063" s="18"/>
    </row>
    <row r="2064" spans="1:22" ht="14.25" x14ac:dyDescent="0.2">
      <c r="A2064" s="15"/>
      <c r="B2064" s="15"/>
      <c r="C2064" s="15" t="s">
        <v>3137</v>
      </c>
      <c r="D2064" s="16" t="s">
        <v>3138</v>
      </c>
      <c r="E2064" s="9">
        <f>Source!AQ712</f>
        <v>82.7</v>
      </c>
      <c r="F2064" s="18"/>
      <c r="G2064" s="17" t="str">
        <f>Source!DI712</f>
        <v/>
      </c>
      <c r="H2064" s="9">
        <f>Source!AV712</f>
        <v>1</v>
      </c>
      <c r="I2064" s="9"/>
      <c r="J2064" s="18"/>
      <c r="K2064" s="18">
        <f>Source!U712</f>
        <v>0.66160000000000008</v>
      </c>
    </row>
    <row r="2065" spans="1:22" ht="15" x14ac:dyDescent="0.25">
      <c r="A2065" s="21"/>
      <c r="B2065" s="21"/>
      <c r="C2065" s="21"/>
      <c r="D2065" s="21"/>
      <c r="E2065" s="21"/>
      <c r="F2065" s="21"/>
      <c r="G2065" s="21"/>
      <c r="H2065" s="21"/>
      <c r="I2065" s="52">
        <f>J2057+J2058+J2060+J2061+J2062+J2063</f>
        <v>580.61</v>
      </c>
      <c r="J2065" s="52"/>
      <c r="K2065" s="22">
        <f>IF(Source!I712&lt;&gt;0, ROUND(I2065/Source!I712, 2), 0)</f>
        <v>72576.25</v>
      </c>
      <c r="P2065" s="19">
        <f>I2065</f>
        <v>580.61</v>
      </c>
    </row>
    <row r="2066" spans="1:22" ht="57" x14ac:dyDescent="0.2">
      <c r="A2066" s="15">
        <v>335</v>
      </c>
      <c r="B2066" s="15" t="str">
        <f>Source!F713</f>
        <v>1.15-3102-4-3/1</v>
      </c>
      <c r="C2066" s="15" t="str">
        <f>Source!G713</f>
        <v>Смена отдельных участков стальных трубопроводов с заготовкой труб в построечных условиях, диаметр труб 50 мм</v>
      </c>
      <c r="D2066" s="16" t="str">
        <f>Source!DW713</f>
        <v>100 м</v>
      </c>
      <c r="E2066" s="9">
        <f>Source!I713</f>
        <v>5.0000000000000001E-3</v>
      </c>
      <c r="F2066" s="18"/>
      <c r="G2066" s="17"/>
      <c r="H2066" s="9"/>
      <c r="I2066" s="9"/>
      <c r="J2066" s="18"/>
      <c r="K2066" s="18"/>
      <c r="Q2066">
        <f>ROUND((Source!BZ713/100)*ROUND((Source!AF713*Source!AV713)*Source!I713, 2), 2)</f>
        <v>88.06</v>
      </c>
      <c r="R2066">
        <f>Source!X713</f>
        <v>88.06</v>
      </c>
      <c r="S2066">
        <f>ROUND((Source!CA713/100)*ROUND((Source!AF713*Source!AV713)*Source!I713, 2), 2)</f>
        <v>12.58</v>
      </c>
      <c r="T2066">
        <f>Source!Y713</f>
        <v>12.58</v>
      </c>
      <c r="U2066">
        <f>ROUND((175/100)*ROUND((Source!AE713*Source!AV713)*Source!I713, 2), 2)</f>
        <v>0.04</v>
      </c>
      <c r="V2066">
        <f>ROUND((108/100)*ROUND(Source!CS713*Source!I713, 2), 2)</f>
        <v>0.02</v>
      </c>
    </row>
    <row r="2067" spans="1:22" ht="14.25" x14ac:dyDescent="0.2">
      <c r="A2067" s="15"/>
      <c r="B2067" s="15"/>
      <c r="C2067" s="15" t="s">
        <v>3132</v>
      </c>
      <c r="D2067" s="16"/>
      <c r="E2067" s="9"/>
      <c r="F2067" s="18">
        <f>Source!AO713</f>
        <v>25159.42</v>
      </c>
      <c r="G2067" s="17" t="str">
        <f>Source!DG713</f>
        <v/>
      </c>
      <c r="H2067" s="9">
        <f>Source!AV713</f>
        <v>1</v>
      </c>
      <c r="I2067" s="9">
        <f>IF(Source!BA713&lt;&gt; 0, Source!BA713, 1)</f>
        <v>1</v>
      </c>
      <c r="J2067" s="18">
        <f>Source!S713</f>
        <v>125.8</v>
      </c>
      <c r="K2067" s="18"/>
    </row>
    <row r="2068" spans="1:22" ht="14.25" x14ac:dyDescent="0.2">
      <c r="A2068" s="15"/>
      <c r="B2068" s="15"/>
      <c r="C2068" s="15" t="s">
        <v>3139</v>
      </c>
      <c r="D2068" s="16"/>
      <c r="E2068" s="9"/>
      <c r="F2068" s="18">
        <f>Source!AM713</f>
        <v>512.11</v>
      </c>
      <c r="G2068" s="17" t="str">
        <f>Source!DE713</f>
        <v/>
      </c>
      <c r="H2068" s="9">
        <f>Source!AV713</f>
        <v>1</v>
      </c>
      <c r="I2068" s="9">
        <f>IF(Source!BB713&lt;&gt; 0, Source!BB713, 1)</f>
        <v>1</v>
      </c>
      <c r="J2068" s="18">
        <f>Source!Q713</f>
        <v>2.56</v>
      </c>
      <c r="K2068" s="18"/>
    </row>
    <row r="2069" spans="1:22" ht="14.25" x14ac:dyDescent="0.2">
      <c r="A2069" s="15"/>
      <c r="B2069" s="15"/>
      <c r="C2069" s="15" t="s">
        <v>3140</v>
      </c>
      <c r="D2069" s="16"/>
      <c r="E2069" s="9"/>
      <c r="F2069" s="18">
        <f>Source!AN713</f>
        <v>3.53</v>
      </c>
      <c r="G2069" s="17" t="str">
        <f>Source!DF713</f>
        <v/>
      </c>
      <c r="H2069" s="9">
        <f>Source!AV713</f>
        <v>1</v>
      </c>
      <c r="I2069" s="9">
        <f>IF(Source!BS713&lt;&gt; 0, Source!BS713, 1)</f>
        <v>1</v>
      </c>
      <c r="J2069" s="23">
        <f>Source!R713</f>
        <v>0.02</v>
      </c>
      <c r="K2069" s="18"/>
    </row>
    <row r="2070" spans="1:22" ht="14.25" x14ac:dyDescent="0.2">
      <c r="A2070" s="15"/>
      <c r="B2070" s="15"/>
      <c r="C2070" s="15" t="s">
        <v>3133</v>
      </c>
      <c r="D2070" s="16"/>
      <c r="E2070" s="9"/>
      <c r="F2070" s="18">
        <f>Source!AL713</f>
        <v>67431.789999999994</v>
      </c>
      <c r="G2070" s="17" t="str">
        <f>Source!DD713</f>
        <v/>
      </c>
      <c r="H2070" s="9">
        <f>Source!AW713</f>
        <v>1</v>
      </c>
      <c r="I2070" s="9">
        <f>IF(Source!BC713&lt;&gt; 0, Source!BC713, 1)</f>
        <v>1</v>
      </c>
      <c r="J2070" s="18">
        <f>Source!P713</f>
        <v>337.16</v>
      </c>
      <c r="K2070" s="18"/>
    </row>
    <row r="2071" spans="1:22" ht="14.25" x14ac:dyDescent="0.2">
      <c r="A2071" s="15"/>
      <c r="B2071" s="15"/>
      <c r="C2071" s="15" t="s">
        <v>3134</v>
      </c>
      <c r="D2071" s="16" t="s">
        <v>3135</v>
      </c>
      <c r="E2071" s="9">
        <f>Source!AT713</f>
        <v>70</v>
      </c>
      <c r="F2071" s="18"/>
      <c r="G2071" s="17"/>
      <c r="H2071" s="9"/>
      <c r="I2071" s="9"/>
      <c r="J2071" s="18">
        <f>SUM(R2066:R2070)</f>
        <v>88.06</v>
      </c>
      <c r="K2071" s="18"/>
    </row>
    <row r="2072" spans="1:22" ht="14.25" x14ac:dyDescent="0.2">
      <c r="A2072" s="15"/>
      <c r="B2072" s="15"/>
      <c r="C2072" s="15" t="s">
        <v>3136</v>
      </c>
      <c r="D2072" s="16" t="s">
        <v>3135</v>
      </c>
      <c r="E2072" s="9">
        <f>Source!AU713</f>
        <v>10</v>
      </c>
      <c r="F2072" s="18"/>
      <c r="G2072" s="17"/>
      <c r="H2072" s="9"/>
      <c r="I2072" s="9"/>
      <c r="J2072" s="18">
        <f>SUM(T2066:T2071)</f>
        <v>12.58</v>
      </c>
      <c r="K2072" s="18"/>
    </row>
    <row r="2073" spans="1:22" ht="14.25" x14ac:dyDescent="0.2">
      <c r="A2073" s="15"/>
      <c r="B2073" s="15"/>
      <c r="C2073" s="15" t="s">
        <v>3141</v>
      </c>
      <c r="D2073" s="16" t="s">
        <v>3135</v>
      </c>
      <c r="E2073" s="9">
        <f>108</f>
        <v>108</v>
      </c>
      <c r="F2073" s="18"/>
      <c r="G2073" s="17"/>
      <c r="H2073" s="9"/>
      <c r="I2073" s="9"/>
      <c r="J2073" s="18">
        <f>SUM(V2066:V2072)</f>
        <v>0.02</v>
      </c>
      <c r="K2073" s="18"/>
    </row>
    <row r="2074" spans="1:22" ht="14.25" x14ac:dyDescent="0.2">
      <c r="A2074" s="15"/>
      <c r="B2074" s="15"/>
      <c r="C2074" s="15" t="s">
        <v>3137</v>
      </c>
      <c r="D2074" s="16" t="s">
        <v>3138</v>
      </c>
      <c r="E2074" s="9">
        <f>Source!AQ713</f>
        <v>100.9</v>
      </c>
      <c r="F2074" s="18"/>
      <c r="G2074" s="17" t="str">
        <f>Source!DI713</f>
        <v/>
      </c>
      <c r="H2074" s="9">
        <f>Source!AV713</f>
        <v>1</v>
      </c>
      <c r="I2074" s="9"/>
      <c r="J2074" s="18"/>
      <c r="K2074" s="18">
        <f>Source!U713</f>
        <v>0.50450000000000006</v>
      </c>
    </row>
    <row r="2075" spans="1:22" ht="15" x14ac:dyDescent="0.25">
      <c r="A2075" s="21"/>
      <c r="B2075" s="21"/>
      <c r="C2075" s="21"/>
      <c r="D2075" s="21"/>
      <c r="E2075" s="21"/>
      <c r="F2075" s="21"/>
      <c r="G2075" s="21"/>
      <c r="H2075" s="21"/>
      <c r="I2075" s="52">
        <f>J2067+J2068+J2070+J2071+J2072+J2073</f>
        <v>566.17999999999995</v>
      </c>
      <c r="J2075" s="52"/>
      <c r="K2075" s="22">
        <f>IF(Source!I713&lt;&gt;0, ROUND(I2075/Source!I713, 2), 0)</f>
        <v>113236</v>
      </c>
      <c r="P2075" s="19">
        <f>I2075</f>
        <v>566.17999999999995</v>
      </c>
    </row>
    <row r="2076" spans="1:22" ht="57" x14ac:dyDescent="0.2">
      <c r="A2076" s="15">
        <v>336</v>
      </c>
      <c r="B2076" s="15" t="str">
        <f>Source!F714</f>
        <v>1.15-3102-4-4/1</v>
      </c>
      <c r="C2076" s="15" t="str">
        <f>Source!G714</f>
        <v>Смена отдельных участков стальных трубопроводов с заготовкой труб в построечных условиях, диаметр труб 80 мм</v>
      </c>
      <c r="D2076" s="16" t="str">
        <f>Source!DW714</f>
        <v>100 м</v>
      </c>
      <c r="E2076" s="9">
        <f>Source!I714</f>
        <v>5.0000000000000001E-3</v>
      </c>
      <c r="F2076" s="18"/>
      <c r="G2076" s="17"/>
      <c r="H2076" s="9"/>
      <c r="I2076" s="9"/>
      <c r="J2076" s="18"/>
      <c r="K2076" s="18"/>
      <c r="Q2076">
        <f>ROUND((Source!BZ714/100)*ROUND((Source!AF714*Source!AV714)*Source!I714, 2), 2)</f>
        <v>103.16</v>
      </c>
      <c r="R2076">
        <f>Source!X714</f>
        <v>103.16</v>
      </c>
      <c r="S2076">
        <f>ROUND((Source!CA714/100)*ROUND((Source!AF714*Source!AV714)*Source!I714, 2), 2)</f>
        <v>14.74</v>
      </c>
      <c r="T2076">
        <f>Source!Y714</f>
        <v>14.74</v>
      </c>
      <c r="U2076">
        <f>ROUND((175/100)*ROUND((Source!AE714*Source!AV714)*Source!I714, 2), 2)</f>
        <v>0.05</v>
      </c>
      <c r="V2076">
        <f>ROUND((108/100)*ROUND(Source!CS714*Source!I714, 2), 2)</f>
        <v>0.03</v>
      </c>
    </row>
    <row r="2077" spans="1:22" ht="14.25" x14ac:dyDescent="0.2">
      <c r="A2077" s="15"/>
      <c r="B2077" s="15"/>
      <c r="C2077" s="15" t="s">
        <v>3132</v>
      </c>
      <c r="D2077" s="16"/>
      <c r="E2077" s="9"/>
      <c r="F2077" s="18">
        <f>Source!AO714</f>
        <v>29473.17</v>
      </c>
      <c r="G2077" s="17" t="str">
        <f>Source!DG714</f>
        <v/>
      </c>
      <c r="H2077" s="9">
        <f>Source!AV714</f>
        <v>1</v>
      </c>
      <c r="I2077" s="9">
        <f>IF(Source!BA714&lt;&gt; 0, Source!BA714, 1)</f>
        <v>1</v>
      </c>
      <c r="J2077" s="18">
        <f>Source!S714</f>
        <v>147.37</v>
      </c>
      <c r="K2077" s="18"/>
    </row>
    <row r="2078" spans="1:22" ht="14.25" x14ac:dyDescent="0.2">
      <c r="A2078" s="15"/>
      <c r="B2078" s="15"/>
      <c r="C2078" s="15" t="s">
        <v>3139</v>
      </c>
      <c r="D2078" s="16"/>
      <c r="E2078" s="9"/>
      <c r="F2078" s="18">
        <f>Source!AM714</f>
        <v>840.21</v>
      </c>
      <c r="G2078" s="17" t="str">
        <f>Source!DE714</f>
        <v/>
      </c>
      <c r="H2078" s="9">
        <f>Source!AV714</f>
        <v>1</v>
      </c>
      <c r="I2078" s="9">
        <f>IF(Source!BB714&lt;&gt; 0, Source!BB714, 1)</f>
        <v>1</v>
      </c>
      <c r="J2078" s="18">
        <f>Source!Q714</f>
        <v>4.2</v>
      </c>
      <c r="K2078" s="18"/>
    </row>
    <row r="2079" spans="1:22" ht="14.25" x14ac:dyDescent="0.2">
      <c r="A2079" s="15"/>
      <c r="B2079" s="15"/>
      <c r="C2079" s="15" t="s">
        <v>3140</v>
      </c>
      <c r="D2079" s="16"/>
      <c r="E2079" s="9"/>
      <c r="F2079" s="18">
        <f>Source!AN714</f>
        <v>6.12</v>
      </c>
      <c r="G2079" s="17" t="str">
        <f>Source!DF714</f>
        <v/>
      </c>
      <c r="H2079" s="9">
        <f>Source!AV714</f>
        <v>1</v>
      </c>
      <c r="I2079" s="9">
        <f>IF(Source!BS714&lt;&gt; 0, Source!BS714, 1)</f>
        <v>1</v>
      </c>
      <c r="J2079" s="23">
        <f>Source!R714</f>
        <v>0.03</v>
      </c>
      <c r="K2079" s="18"/>
    </row>
    <row r="2080" spans="1:22" ht="14.25" x14ac:dyDescent="0.2">
      <c r="A2080" s="15"/>
      <c r="B2080" s="15"/>
      <c r="C2080" s="15" t="s">
        <v>3133</v>
      </c>
      <c r="D2080" s="16"/>
      <c r="E2080" s="9"/>
      <c r="F2080" s="18">
        <f>Source!AL714</f>
        <v>365727.36</v>
      </c>
      <c r="G2080" s="17" t="str">
        <f>Source!DD714</f>
        <v/>
      </c>
      <c r="H2080" s="9">
        <f>Source!AW714</f>
        <v>1</v>
      </c>
      <c r="I2080" s="9">
        <f>IF(Source!BC714&lt;&gt; 0, Source!BC714, 1)</f>
        <v>1</v>
      </c>
      <c r="J2080" s="18">
        <f>Source!P714</f>
        <v>1828.64</v>
      </c>
      <c r="K2080" s="18"/>
    </row>
    <row r="2081" spans="1:22" ht="14.25" x14ac:dyDescent="0.2">
      <c r="A2081" s="15"/>
      <c r="B2081" s="15"/>
      <c r="C2081" s="15" t="s">
        <v>3134</v>
      </c>
      <c r="D2081" s="16" t="s">
        <v>3135</v>
      </c>
      <c r="E2081" s="9">
        <f>Source!AT714</f>
        <v>70</v>
      </c>
      <c r="F2081" s="18"/>
      <c r="G2081" s="17"/>
      <c r="H2081" s="9"/>
      <c r="I2081" s="9"/>
      <c r="J2081" s="18">
        <f>SUM(R2076:R2080)</f>
        <v>103.16</v>
      </c>
      <c r="K2081" s="18"/>
    </row>
    <row r="2082" spans="1:22" ht="14.25" x14ac:dyDescent="0.2">
      <c r="A2082" s="15"/>
      <c r="B2082" s="15"/>
      <c r="C2082" s="15" t="s">
        <v>3136</v>
      </c>
      <c r="D2082" s="16" t="s">
        <v>3135</v>
      </c>
      <c r="E2082" s="9">
        <f>Source!AU714</f>
        <v>10</v>
      </c>
      <c r="F2082" s="18"/>
      <c r="G2082" s="17"/>
      <c r="H2082" s="9"/>
      <c r="I2082" s="9"/>
      <c r="J2082" s="18">
        <f>SUM(T2076:T2081)</f>
        <v>14.74</v>
      </c>
      <c r="K2082" s="18"/>
    </row>
    <row r="2083" spans="1:22" ht="14.25" x14ac:dyDescent="0.2">
      <c r="A2083" s="15"/>
      <c r="B2083" s="15"/>
      <c r="C2083" s="15" t="s">
        <v>3141</v>
      </c>
      <c r="D2083" s="16" t="s">
        <v>3135</v>
      </c>
      <c r="E2083" s="9">
        <f>108</f>
        <v>108</v>
      </c>
      <c r="F2083" s="18"/>
      <c r="G2083" s="17"/>
      <c r="H2083" s="9"/>
      <c r="I2083" s="9"/>
      <c r="J2083" s="18">
        <f>SUM(V2076:V2082)</f>
        <v>0.03</v>
      </c>
      <c r="K2083" s="18"/>
    </row>
    <row r="2084" spans="1:22" ht="14.25" x14ac:dyDescent="0.2">
      <c r="A2084" s="15"/>
      <c r="B2084" s="15"/>
      <c r="C2084" s="15" t="s">
        <v>3137</v>
      </c>
      <c r="D2084" s="16" t="s">
        <v>3138</v>
      </c>
      <c r="E2084" s="9">
        <f>Source!AQ714</f>
        <v>118.2</v>
      </c>
      <c r="F2084" s="18"/>
      <c r="G2084" s="17" t="str">
        <f>Source!DI714</f>
        <v/>
      </c>
      <c r="H2084" s="9">
        <f>Source!AV714</f>
        <v>1</v>
      </c>
      <c r="I2084" s="9"/>
      <c r="J2084" s="18"/>
      <c r="K2084" s="18">
        <f>Source!U714</f>
        <v>0.59100000000000008</v>
      </c>
    </row>
    <row r="2085" spans="1:22" ht="15" x14ac:dyDescent="0.25">
      <c r="A2085" s="21"/>
      <c r="B2085" s="21"/>
      <c r="C2085" s="21"/>
      <c r="D2085" s="21"/>
      <c r="E2085" s="21"/>
      <c r="F2085" s="21"/>
      <c r="G2085" s="21"/>
      <c r="H2085" s="21"/>
      <c r="I2085" s="52">
        <f>J2077+J2078+J2080+J2081+J2082+J2083</f>
        <v>2098.14</v>
      </c>
      <c r="J2085" s="52"/>
      <c r="K2085" s="22">
        <f>IF(Source!I714&lt;&gt;0, ROUND(I2085/Source!I714, 2), 0)</f>
        <v>419628</v>
      </c>
      <c r="P2085" s="19">
        <f>I2085</f>
        <v>2098.14</v>
      </c>
    </row>
    <row r="2086" spans="1:22" ht="57" x14ac:dyDescent="0.2">
      <c r="A2086" s="15">
        <v>337</v>
      </c>
      <c r="B2086" s="15" t="str">
        <f>Source!F715</f>
        <v>1.15-3102-3-2/1</v>
      </c>
      <c r="C2086" s="15" t="str">
        <f>Source!G715</f>
        <v>Замена внутренних трубопроводов водоснабжения из стальных труб на металлопластиковые трубы, диаметр 20 мм</v>
      </c>
      <c r="D2086" s="16" t="str">
        <f>Source!DW715</f>
        <v>100 м</v>
      </c>
      <c r="E2086" s="9">
        <f>Source!I715</f>
        <v>0.04</v>
      </c>
      <c r="F2086" s="18"/>
      <c r="G2086" s="17"/>
      <c r="H2086" s="9"/>
      <c r="I2086" s="9"/>
      <c r="J2086" s="18"/>
      <c r="K2086" s="18"/>
      <c r="Q2086">
        <f>ROUND((Source!BZ715/100)*ROUND((Source!AF715*Source!AV715)*Source!I715, 2), 2)</f>
        <v>1169.52</v>
      </c>
      <c r="R2086">
        <f>Source!X715</f>
        <v>1169.52</v>
      </c>
      <c r="S2086">
        <f>ROUND((Source!CA715/100)*ROUND((Source!AF715*Source!AV715)*Source!I715, 2), 2)</f>
        <v>167.07</v>
      </c>
      <c r="T2086">
        <f>Source!Y715</f>
        <v>167.07</v>
      </c>
      <c r="U2086">
        <f>ROUND((175/100)*ROUND((Source!AE715*Source!AV715)*Source!I715, 2), 2)</f>
        <v>0.4</v>
      </c>
      <c r="V2086">
        <f>ROUND((108/100)*ROUND(Source!CS715*Source!I715, 2), 2)</f>
        <v>0.25</v>
      </c>
    </row>
    <row r="2087" spans="1:22" ht="14.25" x14ac:dyDescent="0.2">
      <c r="A2087" s="15"/>
      <c r="B2087" s="15"/>
      <c r="C2087" s="15" t="s">
        <v>3132</v>
      </c>
      <c r="D2087" s="16"/>
      <c r="E2087" s="9"/>
      <c r="F2087" s="18">
        <f>Source!AO715</f>
        <v>41768.61</v>
      </c>
      <c r="G2087" s="17" t="str">
        <f>Source!DG715</f>
        <v/>
      </c>
      <c r="H2087" s="9">
        <f>Source!AV715</f>
        <v>1</v>
      </c>
      <c r="I2087" s="9">
        <f>IF(Source!BA715&lt;&gt; 0, Source!BA715, 1)</f>
        <v>1</v>
      </c>
      <c r="J2087" s="18">
        <f>Source!S715</f>
        <v>1670.74</v>
      </c>
      <c r="K2087" s="18"/>
    </row>
    <row r="2088" spans="1:22" ht="14.25" x14ac:dyDescent="0.2">
      <c r="A2088" s="15"/>
      <c r="B2088" s="15"/>
      <c r="C2088" s="15" t="s">
        <v>3139</v>
      </c>
      <c r="D2088" s="16"/>
      <c r="E2088" s="9"/>
      <c r="F2088" s="18">
        <f>Source!AM715</f>
        <v>51.97</v>
      </c>
      <c r="G2088" s="17" t="str">
        <f>Source!DE715</f>
        <v/>
      </c>
      <c r="H2088" s="9">
        <f>Source!AV715</f>
        <v>1</v>
      </c>
      <c r="I2088" s="9">
        <f>IF(Source!BB715&lt;&gt; 0, Source!BB715, 1)</f>
        <v>1</v>
      </c>
      <c r="J2088" s="18">
        <f>Source!Q715</f>
        <v>2.08</v>
      </c>
      <c r="K2088" s="18"/>
    </row>
    <row r="2089" spans="1:22" ht="14.25" x14ac:dyDescent="0.2">
      <c r="A2089" s="15"/>
      <c r="B2089" s="15"/>
      <c r="C2089" s="15" t="s">
        <v>3140</v>
      </c>
      <c r="D2089" s="16"/>
      <c r="E2089" s="9"/>
      <c r="F2089" s="18">
        <f>Source!AN715</f>
        <v>5.79</v>
      </c>
      <c r="G2089" s="17" t="str">
        <f>Source!DF715</f>
        <v/>
      </c>
      <c r="H2089" s="9">
        <f>Source!AV715</f>
        <v>1</v>
      </c>
      <c r="I2089" s="9">
        <f>IF(Source!BS715&lt;&gt; 0, Source!BS715, 1)</f>
        <v>1</v>
      </c>
      <c r="J2089" s="23">
        <f>Source!R715</f>
        <v>0.23</v>
      </c>
      <c r="K2089" s="18"/>
    </row>
    <row r="2090" spans="1:22" ht="14.25" x14ac:dyDescent="0.2">
      <c r="A2090" s="15"/>
      <c r="B2090" s="15"/>
      <c r="C2090" s="15" t="s">
        <v>3133</v>
      </c>
      <c r="D2090" s="16"/>
      <c r="E2090" s="9"/>
      <c r="F2090" s="18">
        <f>Source!AL715</f>
        <v>30031.22</v>
      </c>
      <c r="G2090" s="17" t="str">
        <f>Source!DD715</f>
        <v/>
      </c>
      <c r="H2090" s="9">
        <f>Source!AW715</f>
        <v>1</v>
      </c>
      <c r="I2090" s="9">
        <f>IF(Source!BC715&lt;&gt; 0, Source!BC715, 1)</f>
        <v>1</v>
      </c>
      <c r="J2090" s="18">
        <f>Source!P715</f>
        <v>1201.25</v>
      </c>
      <c r="K2090" s="18"/>
    </row>
    <row r="2091" spans="1:22" ht="14.25" x14ac:dyDescent="0.2">
      <c r="A2091" s="15"/>
      <c r="B2091" s="15"/>
      <c r="C2091" s="15" t="s">
        <v>3134</v>
      </c>
      <c r="D2091" s="16" t="s">
        <v>3135</v>
      </c>
      <c r="E2091" s="9">
        <f>Source!AT715</f>
        <v>70</v>
      </c>
      <c r="F2091" s="18"/>
      <c r="G2091" s="17"/>
      <c r="H2091" s="9"/>
      <c r="I2091" s="9"/>
      <c r="J2091" s="18">
        <f>SUM(R2086:R2090)</f>
        <v>1169.52</v>
      </c>
      <c r="K2091" s="18"/>
    </row>
    <row r="2092" spans="1:22" ht="14.25" x14ac:dyDescent="0.2">
      <c r="A2092" s="15"/>
      <c r="B2092" s="15"/>
      <c r="C2092" s="15" t="s">
        <v>3136</v>
      </c>
      <c r="D2092" s="16" t="s">
        <v>3135</v>
      </c>
      <c r="E2092" s="9">
        <f>Source!AU715</f>
        <v>10</v>
      </c>
      <c r="F2092" s="18"/>
      <c r="G2092" s="17"/>
      <c r="H2092" s="9"/>
      <c r="I2092" s="9"/>
      <c r="J2092" s="18">
        <f>SUM(T2086:T2091)</f>
        <v>167.07</v>
      </c>
      <c r="K2092" s="18"/>
    </row>
    <row r="2093" spans="1:22" ht="14.25" x14ac:dyDescent="0.2">
      <c r="A2093" s="15"/>
      <c r="B2093" s="15"/>
      <c r="C2093" s="15" t="s">
        <v>3141</v>
      </c>
      <c r="D2093" s="16" t="s">
        <v>3135</v>
      </c>
      <c r="E2093" s="9">
        <f>108</f>
        <v>108</v>
      </c>
      <c r="F2093" s="18"/>
      <c r="G2093" s="17"/>
      <c r="H2093" s="9"/>
      <c r="I2093" s="9"/>
      <c r="J2093" s="18">
        <f>SUM(V2086:V2092)</f>
        <v>0.25</v>
      </c>
      <c r="K2093" s="18"/>
    </row>
    <row r="2094" spans="1:22" ht="14.25" x14ac:dyDescent="0.2">
      <c r="A2094" s="15"/>
      <c r="B2094" s="15"/>
      <c r="C2094" s="15" t="s">
        <v>3137</v>
      </c>
      <c r="D2094" s="16" t="s">
        <v>3138</v>
      </c>
      <c r="E2094" s="9">
        <f>Source!AQ715</f>
        <v>146.5</v>
      </c>
      <c r="F2094" s="18"/>
      <c r="G2094" s="17" t="str">
        <f>Source!DI715</f>
        <v/>
      </c>
      <c r="H2094" s="9">
        <f>Source!AV715</f>
        <v>1</v>
      </c>
      <c r="I2094" s="9"/>
      <c r="J2094" s="18"/>
      <c r="K2094" s="18">
        <f>Source!U715</f>
        <v>5.86</v>
      </c>
    </row>
    <row r="2095" spans="1:22" ht="15" x14ac:dyDescent="0.25">
      <c r="A2095" s="21"/>
      <c r="B2095" s="21"/>
      <c r="C2095" s="21"/>
      <c r="D2095" s="21"/>
      <c r="E2095" s="21"/>
      <c r="F2095" s="21"/>
      <c r="G2095" s="21"/>
      <c r="H2095" s="21"/>
      <c r="I2095" s="52">
        <f>J2087+J2088+J2090+J2091+J2092+J2093</f>
        <v>4210.91</v>
      </c>
      <c r="J2095" s="52"/>
      <c r="K2095" s="22">
        <f>IF(Source!I715&lt;&gt;0, ROUND(I2095/Source!I715, 2), 0)</f>
        <v>105272.75</v>
      </c>
      <c r="P2095" s="19">
        <f>I2095</f>
        <v>4210.91</v>
      </c>
    </row>
    <row r="2096" spans="1:22" ht="28.5" x14ac:dyDescent="0.2">
      <c r="A2096" s="15">
        <v>338</v>
      </c>
      <c r="B2096" s="15" t="str">
        <f>Source!F716</f>
        <v>1.15-3204-1-4/1</v>
      </c>
      <c r="C2096" s="15" t="str">
        <f>Source!G716</f>
        <v>Демонтаж задвижки фланцевой диаметром до 100 мм</v>
      </c>
      <c r="D2096" s="16" t="str">
        <f>Source!DW716</f>
        <v>100 шт.</v>
      </c>
      <c r="E2096" s="9">
        <f>Source!I716</f>
        <v>0.01</v>
      </c>
      <c r="F2096" s="18"/>
      <c r="G2096" s="17"/>
      <c r="H2096" s="9"/>
      <c r="I2096" s="9"/>
      <c r="J2096" s="18"/>
      <c r="K2096" s="18"/>
      <c r="Q2096">
        <f>ROUND((Source!BZ716/100)*ROUND((Source!AF716*Source!AV716)*Source!I716, 2), 2)</f>
        <v>312.89999999999998</v>
      </c>
      <c r="R2096">
        <f>Source!X716</f>
        <v>312.89999999999998</v>
      </c>
      <c r="S2096">
        <f>ROUND((Source!CA716/100)*ROUND((Source!AF716*Source!AV716)*Source!I716, 2), 2)</f>
        <v>44.7</v>
      </c>
      <c r="T2096">
        <f>Source!Y716</f>
        <v>44.7</v>
      </c>
      <c r="U2096">
        <f>ROUND((175/100)*ROUND((Source!AE716*Source!AV716)*Source!I716, 2), 2)</f>
        <v>2.7</v>
      </c>
      <c r="V2096">
        <f>ROUND((108/100)*ROUND(Source!CS716*Source!I716, 2), 2)</f>
        <v>1.66</v>
      </c>
    </row>
    <row r="2097" spans="1:22" ht="14.25" x14ac:dyDescent="0.2">
      <c r="A2097" s="15"/>
      <c r="B2097" s="15"/>
      <c r="C2097" s="15" t="s">
        <v>3132</v>
      </c>
      <c r="D2097" s="16"/>
      <c r="E2097" s="9"/>
      <c r="F2097" s="18">
        <f>Source!AO716</f>
        <v>44699.73</v>
      </c>
      <c r="G2097" s="17" t="str">
        <f>Source!DG716</f>
        <v/>
      </c>
      <c r="H2097" s="9">
        <f>Source!AV716</f>
        <v>1</v>
      </c>
      <c r="I2097" s="9">
        <f>IF(Source!BA716&lt;&gt; 0, Source!BA716, 1)</f>
        <v>1</v>
      </c>
      <c r="J2097" s="18">
        <f>Source!S716</f>
        <v>447</v>
      </c>
      <c r="K2097" s="18"/>
    </row>
    <row r="2098" spans="1:22" ht="14.25" x14ac:dyDescent="0.2">
      <c r="A2098" s="15"/>
      <c r="B2098" s="15"/>
      <c r="C2098" s="15" t="s">
        <v>3139</v>
      </c>
      <c r="D2098" s="16"/>
      <c r="E2098" s="9"/>
      <c r="F2098" s="18">
        <f>Source!AM716</f>
        <v>7833.46</v>
      </c>
      <c r="G2098" s="17" t="str">
        <f>Source!DE716</f>
        <v/>
      </c>
      <c r="H2098" s="9">
        <f>Source!AV716</f>
        <v>1</v>
      </c>
      <c r="I2098" s="9">
        <f>IF(Source!BB716&lt;&gt; 0, Source!BB716, 1)</f>
        <v>1</v>
      </c>
      <c r="J2098" s="18">
        <f>Source!Q716</f>
        <v>78.33</v>
      </c>
      <c r="K2098" s="18"/>
    </row>
    <row r="2099" spans="1:22" ht="14.25" x14ac:dyDescent="0.2">
      <c r="A2099" s="15"/>
      <c r="B2099" s="15"/>
      <c r="C2099" s="15" t="s">
        <v>3140</v>
      </c>
      <c r="D2099" s="16"/>
      <c r="E2099" s="9"/>
      <c r="F2099" s="18">
        <f>Source!AN716</f>
        <v>153.61000000000001</v>
      </c>
      <c r="G2099" s="17" t="str">
        <f>Source!DF716</f>
        <v/>
      </c>
      <c r="H2099" s="9">
        <f>Source!AV716</f>
        <v>1</v>
      </c>
      <c r="I2099" s="9">
        <f>IF(Source!BS716&lt;&gt; 0, Source!BS716, 1)</f>
        <v>1</v>
      </c>
      <c r="J2099" s="23">
        <f>Source!R716</f>
        <v>1.54</v>
      </c>
      <c r="K2099" s="18"/>
    </row>
    <row r="2100" spans="1:22" ht="14.25" x14ac:dyDescent="0.2">
      <c r="A2100" s="15"/>
      <c r="B2100" s="15"/>
      <c r="C2100" s="15" t="s">
        <v>3134</v>
      </c>
      <c r="D2100" s="16" t="s">
        <v>3135</v>
      </c>
      <c r="E2100" s="9">
        <f>Source!AT716</f>
        <v>70</v>
      </c>
      <c r="F2100" s="18"/>
      <c r="G2100" s="17"/>
      <c r="H2100" s="9"/>
      <c r="I2100" s="9"/>
      <c r="J2100" s="18">
        <f>SUM(R2096:R2099)</f>
        <v>312.89999999999998</v>
      </c>
      <c r="K2100" s="18"/>
    </row>
    <row r="2101" spans="1:22" ht="14.25" x14ac:dyDescent="0.2">
      <c r="A2101" s="15"/>
      <c r="B2101" s="15"/>
      <c r="C2101" s="15" t="s">
        <v>3136</v>
      </c>
      <c r="D2101" s="16" t="s">
        <v>3135</v>
      </c>
      <c r="E2101" s="9">
        <f>Source!AU716</f>
        <v>10</v>
      </c>
      <c r="F2101" s="18"/>
      <c r="G2101" s="17"/>
      <c r="H2101" s="9"/>
      <c r="I2101" s="9"/>
      <c r="J2101" s="18">
        <f>SUM(T2096:T2100)</f>
        <v>44.7</v>
      </c>
      <c r="K2101" s="18"/>
    </row>
    <row r="2102" spans="1:22" ht="14.25" x14ac:dyDescent="0.2">
      <c r="A2102" s="15"/>
      <c r="B2102" s="15"/>
      <c r="C2102" s="15" t="s">
        <v>3141</v>
      </c>
      <c r="D2102" s="16" t="s">
        <v>3135</v>
      </c>
      <c r="E2102" s="9">
        <f>108</f>
        <v>108</v>
      </c>
      <c r="F2102" s="18"/>
      <c r="G2102" s="17"/>
      <c r="H2102" s="9"/>
      <c r="I2102" s="9"/>
      <c r="J2102" s="18">
        <f>SUM(V2096:V2101)</f>
        <v>1.66</v>
      </c>
      <c r="K2102" s="18"/>
    </row>
    <row r="2103" spans="1:22" ht="14.25" x14ac:dyDescent="0.2">
      <c r="A2103" s="15"/>
      <c r="B2103" s="15"/>
      <c r="C2103" s="15" t="s">
        <v>3137</v>
      </c>
      <c r="D2103" s="16" t="s">
        <v>3138</v>
      </c>
      <c r="E2103" s="9">
        <f>Source!AQ716</f>
        <v>191</v>
      </c>
      <c r="F2103" s="18"/>
      <c r="G2103" s="17" t="str">
        <f>Source!DI716</f>
        <v/>
      </c>
      <c r="H2103" s="9">
        <f>Source!AV716</f>
        <v>1</v>
      </c>
      <c r="I2103" s="9"/>
      <c r="J2103" s="18"/>
      <c r="K2103" s="18">
        <f>Source!U716</f>
        <v>1.9100000000000001</v>
      </c>
    </row>
    <row r="2104" spans="1:22" ht="15" x14ac:dyDescent="0.25">
      <c r="A2104" s="21"/>
      <c r="B2104" s="21"/>
      <c r="C2104" s="21"/>
      <c r="D2104" s="21"/>
      <c r="E2104" s="21"/>
      <c r="F2104" s="21"/>
      <c r="G2104" s="21"/>
      <c r="H2104" s="21"/>
      <c r="I2104" s="52">
        <f>J2097+J2098+J2100+J2101+J2102</f>
        <v>884.59</v>
      </c>
      <c r="J2104" s="52"/>
      <c r="K2104" s="22">
        <f>IF(Source!I716&lt;&gt;0, ROUND(I2104/Source!I716, 2), 0)</f>
        <v>88459</v>
      </c>
      <c r="P2104" s="19">
        <f>I2104</f>
        <v>884.59</v>
      </c>
    </row>
    <row r="2105" spans="1:22" ht="71.25" x14ac:dyDescent="0.2">
      <c r="A2105" s="15">
        <v>339</v>
      </c>
      <c r="B2105" s="15" t="str">
        <f>Source!F717</f>
        <v>1.15-3203-1-3/1</v>
      </c>
      <c r="C2105" s="15" t="str">
        <f>Source!G717</f>
        <v>Установка вентилей, задвижек, затворов, клапанов обратных, кранов проходных на трубопроводах из стальных труб диаметром до 100 мм (без стоимости арматуры)</v>
      </c>
      <c r="D2105" s="16" t="str">
        <f>Source!DW717</f>
        <v>шт.</v>
      </c>
      <c r="E2105" s="9">
        <f>Source!I717</f>
        <v>1</v>
      </c>
      <c r="F2105" s="18"/>
      <c r="G2105" s="17"/>
      <c r="H2105" s="9"/>
      <c r="I2105" s="9"/>
      <c r="J2105" s="18"/>
      <c r="K2105" s="18"/>
      <c r="Q2105">
        <f>ROUND((Source!BZ717/100)*ROUND((Source!AF717*Source!AV717)*Source!I717, 2), 2)</f>
        <v>564.66999999999996</v>
      </c>
      <c r="R2105">
        <f>Source!X717</f>
        <v>564.66999999999996</v>
      </c>
      <c r="S2105">
        <f>ROUND((Source!CA717/100)*ROUND((Source!AF717*Source!AV717)*Source!I717, 2), 2)</f>
        <v>80.67</v>
      </c>
      <c r="T2105">
        <f>Source!Y717</f>
        <v>80.67</v>
      </c>
      <c r="U2105">
        <f>ROUND((175/100)*ROUND((Source!AE717*Source!AV717)*Source!I717, 2), 2)</f>
        <v>0.19</v>
      </c>
      <c r="V2105">
        <f>ROUND((108/100)*ROUND(Source!CS717*Source!I717, 2), 2)</f>
        <v>0.12</v>
      </c>
    </row>
    <row r="2106" spans="1:22" ht="14.25" x14ac:dyDescent="0.2">
      <c r="A2106" s="15"/>
      <c r="B2106" s="15"/>
      <c r="C2106" s="15" t="s">
        <v>3132</v>
      </c>
      <c r="D2106" s="16"/>
      <c r="E2106" s="9"/>
      <c r="F2106" s="18">
        <f>Source!AO717</f>
        <v>806.67</v>
      </c>
      <c r="G2106" s="17" t="str">
        <f>Source!DG717</f>
        <v/>
      </c>
      <c r="H2106" s="9">
        <f>Source!AV717</f>
        <v>1</v>
      </c>
      <c r="I2106" s="9">
        <f>IF(Source!BA717&lt;&gt; 0, Source!BA717, 1)</f>
        <v>1</v>
      </c>
      <c r="J2106" s="18">
        <f>Source!S717</f>
        <v>806.67</v>
      </c>
      <c r="K2106" s="18"/>
    </row>
    <row r="2107" spans="1:22" ht="14.25" x14ac:dyDescent="0.2">
      <c r="A2107" s="15"/>
      <c r="B2107" s="15"/>
      <c r="C2107" s="15" t="s">
        <v>3139</v>
      </c>
      <c r="D2107" s="16"/>
      <c r="E2107" s="9"/>
      <c r="F2107" s="18">
        <f>Source!AM717</f>
        <v>20.13</v>
      </c>
      <c r="G2107" s="17" t="str">
        <f>Source!DE717</f>
        <v/>
      </c>
      <c r="H2107" s="9">
        <f>Source!AV717</f>
        <v>1</v>
      </c>
      <c r="I2107" s="9">
        <f>IF(Source!BB717&lt;&gt; 0, Source!BB717, 1)</f>
        <v>1</v>
      </c>
      <c r="J2107" s="18">
        <f>Source!Q717</f>
        <v>20.13</v>
      </c>
      <c r="K2107" s="18"/>
    </row>
    <row r="2108" spans="1:22" ht="14.25" x14ac:dyDescent="0.2">
      <c r="A2108" s="15"/>
      <c r="B2108" s="15"/>
      <c r="C2108" s="15" t="s">
        <v>3140</v>
      </c>
      <c r="D2108" s="16"/>
      <c r="E2108" s="9"/>
      <c r="F2108" s="18">
        <f>Source!AN717</f>
        <v>0.11</v>
      </c>
      <c r="G2108" s="17" t="str">
        <f>Source!DF717</f>
        <v/>
      </c>
      <c r="H2108" s="9">
        <f>Source!AV717</f>
        <v>1</v>
      </c>
      <c r="I2108" s="9">
        <f>IF(Source!BS717&lt;&gt; 0, Source!BS717, 1)</f>
        <v>1</v>
      </c>
      <c r="J2108" s="23">
        <f>Source!R717</f>
        <v>0.11</v>
      </c>
      <c r="K2108" s="18"/>
    </row>
    <row r="2109" spans="1:22" ht="14.25" x14ac:dyDescent="0.2">
      <c r="A2109" s="15"/>
      <c r="B2109" s="15"/>
      <c r="C2109" s="15" t="s">
        <v>3133</v>
      </c>
      <c r="D2109" s="16"/>
      <c r="E2109" s="9"/>
      <c r="F2109" s="18">
        <f>Source!AL717</f>
        <v>2261.36</v>
      </c>
      <c r="G2109" s="17" t="str">
        <f>Source!DD717</f>
        <v/>
      </c>
      <c r="H2109" s="9">
        <f>Source!AW717</f>
        <v>1</v>
      </c>
      <c r="I2109" s="9">
        <f>IF(Source!BC717&lt;&gt; 0, Source!BC717, 1)</f>
        <v>1</v>
      </c>
      <c r="J2109" s="18">
        <f>Source!P717</f>
        <v>2261.36</v>
      </c>
      <c r="K2109" s="18"/>
    </row>
    <row r="2110" spans="1:22" ht="14.25" x14ac:dyDescent="0.2">
      <c r="A2110" s="15"/>
      <c r="B2110" s="15"/>
      <c r="C2110" s="15" t="s">
        <v>3134</v>
      </c>
      <c r="D2110" s="16" t="s">
        <v>3135</v>
      </c>
      <c r="E2110" s="9">
        <f>Source!AT717</f>
        <v>70</v>
      </c>
      <c r="F2110" s="18"/>
      <c r="G2110" s="17"/>
      <c r="H2110" s="9"/>
      <c r="I2110" s="9"/>
      <c r="J2110" s="18">
        <f>SUM(R2105:R2109)</f>
        <v>564.66999999999996</v>
      </c>
      <c r="K2110" s="18"/>
    </row>
    <row r="2111" spans="1:22" ht="14.25" x14ac:dyDescent="0.2">
      <c r="A2111" s="15"/>
      <c r="B2111" s="15"/>
      <c r="C2111" s="15" t="s">
        <v>3136</v>
      </c>
      <c r="D2111" s="16" t="s">
        <v>3135</v>
      </c>
      <c r="E2111" s="9">
        <f>Source!AU717</f>
        <v>10</v>
      </c>
      <c r="F2111" s="18"/>
      <c r="G2111" s="17"/>
      <c r="H2111" s="9"/>
      <c r="I2111" s="9"/>
      <c r="J2111" s="18">
        <f>SUM(T2105:T2110)</f>
        <v>80.67</v>
      </c>
      <c r="K2111" s="18"/>
    </row>
    <row r="2112" spans="1:22" ht="14.25" x14ac:dyDescent="0.2">
      <c r="A2112" s="15"/>
      <c r="B2112" s="15"/>
      <c r="C2112" s="15" t="s">
        <v>3141</v>
      </c>
      <c r="D2112" s="16" t="s">
        <v>3135</v>
      </c>
      <c r="E2112" s="9">
        <f>108</f>
        <v>108</v>
      </c>
      <c r="F2112" s="18"/>
      <c r="G2112" s="17"/>
      <c r="H2112" s="9"/>
      <c r="I2112" s="9"/>
      <c r="J2112" s="18">
        <f>SUM(V2105:V2111)</f>
        <v>0.12</v>
      </c>
      <c r="K2112" s="18"/>
    </row>
    <row r="2113" spans="1:22" ht="14.25" x14ac:dyDescent="0.2">
      <c r="A2113" s="15"/>
      <c r="B2113" s="15"/>
      <c r="C2113" s="15" t="s">
        <v>3137</v>
      </c>
      <c r="D2113" s="16" t="s">
        <v>3138</v>
      </c>
      <c r="E2113" s="9">
        <f>Source!AQ717</f>
        <v>2.99</v>
      </c>
      <c r="F2113" s="18"/>
      <c r="G2113" s="17" t="str">
        <f>Source!DI717</f>
        <v/>
      </c>
      <c r="H2113" s="9">
        <f>Source!AV717</f>
        <v>1</v>
      </c>
      <c r="I2113" s="9"/>
      <c r="J2113" s="18"/>
      <c r="K2113" s="18">
        <f>Source!U717</f>
        <v>2.99</v>
      </c>
    </row>
    <row r="2114" spans="1:22" ht="15" x14ac:dyDescent="0.25">
      <c r="A2114" s="21"/>
      <c r="B2114" s="21"/>
      <c r="C2114" s="21"/>
      <c r="D2114" s="21"/>
      <c r="E2114" s="21"/>
      <c r="F2114" s="21"/>
      <c r="G2114" s="21"/>
      <c r="H2114" s="21"/>
      <c r="I2114" s="52">
        <f>J2106+J2107+J2109+J2110+J2111+J2112</f>
        <v>3733.62</v>
      </c>
      <c r="J2114" s="52"/>
      <c r="K2114" s="22">
        <f>IF(Source!I717&lt;&gt;0, ROUND(I2114/Source!I717, 2), 0)</f>
        <v>3733.62</v>
      </c>
      <c r="P2114" s="19">
        <f>I2114</f>
        <v>3733.62</v>
      </c>
    </row>
    <row r="2115" spans="1:22" ht="71.25" x14ac:dyDescent="0.2">
      <c r="A2115" s="15">
        <v>340</v>
      </c>
      <c r="B2115" s="15" t="str">
        <f>Source!F718</f>
        <v>21.13-2-22</v>
      </c>
      <c r="C2115" s="15" t="str">
        <f>Source!G718</f>
        <v>Задвижки стальные клиновые с выдвижным шпинделем, марка 30с41нж (ЗКЛ2-16), привод ручной, давление 1,6 (16) МПа (кгс/см2), диаметр 100 мм, класс 1</v>
      </c>
      <c r="D2115" s="16" t="str">
        <f>Source!DW718</f>
        <v>шт.</v>
      </c>
      <c r="E2115" s="9">
        <f>Source!I718</f>
        <v>1</v>
      </c>
      <c r="F2115" s="18">
        <f>Source!AL718</f>
        <v>18182.43</v>
      </c>
      <c r="G2115" s="17" t="str">
        <f>Source!DD718</f>
        <v/>
      </c>
      <c r="H2115" s="9">
        <f>Source!AW718</f>
        <v>1</v>
      </c>
      <c r="I2115" s="9">
        <f>IF(Source!BC718&lt;&gt; 0, Source!BC718, 1)</f>
        <v>1</v>
      </c>
      <c r="J2115" s="18">
        <f>Source!P718</f>
        <v>18182.43</v>
      </c>
      <c r="K2115" s="18"/>
      <c r="Q2115">
        <f>ROUND((Source!BZ718/100)*ROUND((Source!AF718*Source!AV718)*Source!I718, 2), 2)</f>
        <v>0</v>
      </c>
      <c r="R2115">
        <f>Source!X718</f>
        <v>0</v>
      </c>
      <c r="S2115">
        <f>ROUND((Source!CA718/100)*ROUND((Source!AF718*Source!AV718)*Source!I718, 2), 2)</f>
        <v>0</v>
      </c>
      <c r="T2115">
        <f>Source!Y718</f>
        <v>0</v>
      </c>
      <c r="U2115">
        <f>ROUND((175/100)*ROUND((Source!AE718*Source!AV718)*Source!I718, 2), 2)</f>
        <v>0</v>
      </c>
      <c r="V2115">
        <f>ROUND((108/100)*ROUND(Source!CS718*Source!I718, 2), 2)</f>
        <v>0</v>
      </c>
    </row>
    <row r="2116" spans="1:22" ht="15" x14ac:dyDescent="0.25">
      <c r="A2116" s="21"/>
      <c r="B2116" s="21"/>
      <c r="C2116" s="21"/>
      <c r="D2116" s="21"/>
      <c r="E2116" s="21"/>
      <c r="F2116" s="21"/>
      <c r="G2116" s="21"/>
      <c r="H2116" s="21"/>
      <c r="I2116" s="52">
        <f>J2115</f>
        <v>18182.43</v>
      </c>
      <c r="J2116" s="52"/>
      <c r="K2116" s="22">
        <f>IF(Source!I718&lt;&gt;0, ROUND(I2116/Source!I718, 2), 0)</f>
        <v>18182.43</v>
      </c>
      <c r="P2116" s="19">
        <f>I2116</f>
        <v>18182.43</v>
      </c>
    </row>
    <row r="2117" spans="1:22" ht="71.25" x14ac:dyDescent="0.2">
      <c r="A2117" s="15">
        <v>341</v>
      </c>
      <c r="B2117" s="15" t="str">
        <f>Source!F719</f>
        <v>21.12-9-12</v>
      </c>
      <c r="C2117" s="15" t="str">
        <f>Source!G719</f>
        <v>Фланцы стальные плоские приварные с соединительным выступом, из стали ВСт3СП, ГОСТ 12820-80, условное давление 1 (10) МПа (кгс/см2), диаметр условного прохода 100мм</v>
      </c>
      <c r="D2117" s="16" t="str">
        <f>Source!DW719</f>
        <v>шт.</v>
      </c>
      <c r="E2117" s="9">
        <f>Source!I719</f>
        <v>-2</v>
      </c>
      <c r="F2117" s="18">
        <f>Source!AL719</f>
        <v>949.15</v>
      </c>
      <c r="G2117" s="17" t="str">
        <f>Source!DD719</f>
        <v/>
      </c>
      <c r="H2117" s="9">
        <f>Source!AW719</f>
        <v>1</v>
      </c>
      <c r="I2117" s="9">
        <f>IF(Source!BC719&lt;&gt; 0, Source!BC719, 1)</f>
        <v>1</v>
      </c>
      <c r="J2117" s="18">
        <f>Source!P719</f>
        <v>-1898.3</v>
      </c>
      <c r="K2117" s="18"/>
      <c r="Q2117">
        <f>ROUND((Source!BZ719/100)*ROUND((Source!AF719*Source!AV719)*Source!I719, 2), 2)</f>
        <v>0</v>
      </c>
      <c r="R2117">
        <f>Source!X719</f>
        <v>0</v>
      </c>
      <c r="S2117">
        <f>ROUND((Source!CA719/100)*ROUND((Source!AF719*Source!AV719)*Source!I719, 2), 2)</f>
        <v>0</v>
      </c>
      <c r="T2117">
        <f>Source!Y719</f>
        <v>0</v>
      </c>
      <c r="U2117">
        <f>ROUND((175/100)*ROUND((Source!AE719*Source!AV719)*Source!I719, 2), 2)</f>
        <v>0</v>
      </c>
      <c r="V2117">
        <f>ROUND((108/100)*ROUND(Source!CS719*Source!I719, 2), 2)</f>
        <v>0</v>
      </c>
    </row>
    <row r="2118" spans="1:22" ht="15" x14ac:dyDescent="0.25">
      <c r="A2118" s="21"/>
      <c r="B2118" s="21"/>
      <c r="C2118" s="21"/>
      <c r="D2118" s="21"/>
      <c r="E2118" s="21"/>
      <c r="F2118" s="21"/>
      <c r="G2118" s="21"/>
      <c r="H2118" s="21"/>
      <c r="I2118" s="52">
        <f>J2117</f>
        <v>-1898.3</v>
      </c>
      <c r="J2118" s="52"/>
      <c r="K2118" s="22">
        <f>IF(Source!I719&lt;&gt;0, ROUND(I2118/Source!I719, 2), 0)</f>
        <v>949.15</v>
      </c>
      <c r="P2118" s="19">
        <f>I2118</f>
        <v>-1898.3</v>
      </c>
    </row>
    <row r="2119" spans="1:22" ht="66.75" x14ac:dyDescent="0.2">
      <c r="A2119" s="15">
        <v>342</v>
      </c>
      <c r="B2119" s="15" t="s">
        <v>3160</v>
      </c>
      <c r="C2119" s="15" t="str">
        <f>Source!G720</f>
        <v>Демонтаж трубопроводов из напорных полипропиленовых труб, наружным диаметром до 20 мм</v>
      </c>
      <c r="D2119" s="16" t="str">
        <f>Source!DW720</f>
        <v>100 м</v>
      </c>
      <c r="E2119" s="9">
        <f>Source!I720</f>
        <v>0.04</v>
      </c>
      <c r="F2119" s="18"/>
      <c r="G2119" s="17"/>
      <c r="H2119" s="9"/>
      <c r="I2119" s="9"/>
      <c r="J2119" s="18"/>
      <c r="K2119" s="18"/>
      <c r="Q2119">
        <f>ROUND((Source!BZ720/100)*ROUND((Source!AF720*Source!AV720)*Source!I720, 2), 2)</f>
        <v>301.12</v>
      </c>
      <c r="R2119">
        <f>Source!X720</f>
        <v>301.12</v>
      </c>
      <c r="S2119">
        <f>ROUND((Source!CA720/100)*ROUND((Source!AF720*Source!AV720)*Source!I720, 2), 2)</f>
        <v>43.02</v>
      </c>
      <c r="T2119">
        <f>Source!Y720</f>
        <v>43.02</v>
      </c>
      <c r="U2119">
        <f>ROUND((175/100)*ROUND((Source!AE720*Source!AV720)*Source!I720, 2), 2)</f>
        <v>176.21</v>
      </c>
      <c r="V2119">
        <f>ROUND((108/100)*ROUND(Source!CS720*Source!I720, 2), 2)</f>
        <v>108.75</v>
      </c>
    </row>
    <row r="2120" spans="1:22" ht="14.25" x14ac:dyDescent="0.2">
      <c r="A2120" s="15"/>
      <c r="B2120" s="15"/>
      <c r="C2120" s="15" t="s">
        <v>3132</v>
      </c>
      <c r="D2120" s="16"/>
      <c r="E2120" s="9"/>
      <c r="F2120" s="18">
        <f>Source!AO720</f>
        <v>53771.74</v>
      </c>
      <c r="G2120" s="17" t="str">
        <f>Source!DG720</f>
        <v>)*0,2</v>
      </c>
      <c r="H2120" s="9">
        <f>Source!AV720</f>
        <v>1</v>
      </c>
      <c r="I2120" s="9">
        <f>IF(Source!BA720&lt;&gt; 0, Source!BA720, 1)</f>
        <v>1</v>
      </c>
      <c r="J2120" s="18">
        <f>Source!S720</f>
        <v>430.17</v>
      </c>
      <c r="K2120" s="18"/>
    </row>
    <row r="2121" spans="1:22" ht="14.25" x14ac:dyDescent="0.2">
      <c r="A2121" s="15"/>
      <c r="B2121" s="15"/>
      <c r="C2121" s="15" t="s">
        <v>3139</v>
      </c>
      <c r="D2121" s="16"/>
      <c r="E2121" s="9"/>
      <c r="F2121" s="18">
        <f>Source!AM720</f>
        <v>18697.04</v>
      </c>
      <c r="G2121" s="17" t="str">
        <f>Source!DE720</f>
        <v>)*0,2</v>
      </c>
      <c r="H2121" s="9">
        <f>Source!AV720</f>
        <v>1</v>
      </c>
      <c r="I2121" s="9">
        <f>IF(Source!BB720&lt;&gt; 0, Source!BB720, 1)</f>
        <v>1</v>
      </c>
      <c r="J2121" s="18">
        <f>Source!Q720</f>
        <v>149.58000000000001</v>
      </c>
      <c r="K2121" s="18"/>
    </row>
    <row r="2122" spans="1:22" ht="14.25" x14ac:dyDescent="0.2">
      <c r="A2122" s="15"/>
      <c r="B2122" s="15"/>
      <c r="C2122" s="15" t="s">
        <v>3140</v>
      </c>
      <c r="D2122" s="16"/>
      <c r="E2122" s="9"/>
      <c r="F2122" s="18">
        <f>Source!AN720</f>
        <v>12586.49</v>
      </c>
      <c r="G2122" s="17" t="str">
        <f>Source!DF720</f>
        <v>)*0,2</v>
      </c>
      <c r="H2122" s="9">
        <f>Source!AV720</f>
        <v>1</v>
      </c>
      <c r="I2122" s="9">
        <f>IF(Source!BS720&lt;&gt; 0, Source!BS720, 1)</f>
        <v>1</v>
      </c>
      <c r="J2122" s="23">
        <f>Source!R720</f>
        <v>100.69</v>
      </c>
      <c r="K2122" s="18"/>
    </row>
    <row r="2123" spans="1:22" ht="14.25" x14ac:dyDescent="0.2">
      <c r="A2123" s="15"/>
      <c r="B2123" s="15"/>
      <c r="C2123" s="15" t="s">
        <v>3134</v>
      </c>
      <c r="D2123" s="16" t="s">
        <v>3135</v>
      </c>
      <c r="E2123" s="9">
        <f>Source!AT720</f>
        <v>70</v>
      </c>
      <c r="F2123" s="18"/>
      <c r="G2123" s="17"/>
      <c r="H2123" s="9"/>
      <c r="I2123" s="9"/>
      <c r="J2123" s="18">
        <f>SUM(R2119:R2122)</f>
        <v>301.12</v>
      </c>
      <c r="K2123" s="18"/>
    </row>
    <row r="2124" spans="1:22" ht="14.25" x14ac:dyDescent="0.2">
      <c r="A2124" s="15"/>
      <c r="B2124" s="15"/>
      <c r="C2124" s="15" t="s">
        <v>3136</v>
      </c>
      <c r="D2124" s="16" t="s">
        <v>3135</v>
      </c>
      <c r="E2124" s="9">
        <f>Source!AU720</f>
        <v>10</v>
      </c>
      <c r="F2124" s="18"/>
      <c r="G2124" s="17"/>
      <c r="H2124" s="9"/>
      <c r="I2124" s="9"/>
      <c r="J2124" s="18">
        <f>SUM(T2119:T2123)</f>
        <v>43.02</v>
      </c>
      <c r="K2124" s="18"/>
    </row>
    <row r="2125" spans="1:22" ht="14.25" x14ac:dyDescent="0.2">
      <c r="A2125" s="15"/>
      <c r="B2125" s="15"/>
      <c r="C2125" s="15" t="s">
        <v>3141</v>
      </c>
      <c r="D2125" s="16" t="s">
        <v>3135</v>
      </c>
      <c r="E2125" s="9">
        <f>108</f>
        <v>108</v>
      </c>
      <c r="F2125" s="18"/>
      <c r="G2125" s="17"/>
      <c r="H2125" s="9"/>
      <c r="I2125" s="9"/>
      <c r="J2125" s="18">
        <f>SUM(V2119:V2124)</f>
        <v>108.75</v>
      </c>
      <c r="K2125" s="18"/>
    </row>
    <row r="2126" spans="1:22" ht="14.25" x14ac:dyDescent="0.2">
      <c r="A2126" s="15"/>
      <c r="B2126" s="15"/>
      <c r="C2126" s="15" t="s">
        <v>3137</v>
      </c>
      <c r="D2126" s="16" t="s">
        <v>3138</v>
      </c>
      <c r="E2126" s="9">
        <f>Source!AQ720</f>
        <v>188.6</v>
      </c>
      <c r="F2126" s="18"/>
      <c r="G2126" s="17" t="str">
        <f>Source!DI720</f>
        <v>)*0,2</v>
      </c>
      <c r="H2126" s="9">
        <f>Source!AV720</f>
        <v>1</v>
      </c>
      <c r="I2126" s="9"/>
      <c r="J2126" s="18"/>
      <c r="K2126" s="18">
        <f>Source!U720</f>
        <v>1.5087999999999999</v>
      </c>
    </row>
    <row r="2127" spans="1:22" ht="15" x14ac:dyDescent="0.25">
      <c r="A2127" s="21"/>
      <c r="B2127" s="21"/>
      <c r="C2127" s="21"/>
      <c r="D2127" s="21"/>
      <c r="E2127" s="21"/>
      <c r="F2127" s="21"/>
      <c r="G2127" s="21"/>
      <c r="H2127" s="21"/>
      <c r="I2127" s="52">
        <f>J2120+J2121+J2123+J2124+J2125</f>
        <v>1032.6399999999999</v>
      </c>
      <c r="J2127" s="52"/>
      <c r="K2127" s="22">
        <f>IF(Source!I720&lt;&gt;0, ROUND(I2127/Source!I720, 2), 0)</f>
        <v>25816</v>
      </c>
      <c r="P2127" s="19">
        <f>I2127</f>
        <v>1032.6399999999999</v>
      </c>
    </row>
    <row r="2128" spans="1:22" ht="66.75" x14ac:dyDescent="0.2">
      <c r="A2128" s="15">
        <v>343</v>
      </c>
      <c r="B2128" s="15" t="s">
        <v>3161</v>
      </c>
      <c r="C2128" s="15" t="str">
        <f>Source!G721</f>
        <v>Демонтаж трубопроводов из напорных полипропиленовых труб, наружным диаметром до 25 мм</v>
      </c>
      <c r="D2128" s="16" t="str">
        <f>Source!DW721</f>
        <v>100 м</v>
      </c>
      <c r="E2128" s="9">
        <f>Source!I721</f>
        <v>0.04</v>
      </c>
      <c r="F2128" s="18"/>
      <c r="G2128" s="17"/>
      <c r="H2128" s="9"/>
      <c r="I2128" s="9"/>
      <c r="J2128" s="18"/>
      <c r="K2128" s="18"/>
      <c r="Q2128">
        <f>ROUND((Source!BZ721/100)*ROUND((Source!AF721*Source!AV721)*Source!I721, 2), 2)</f>
        <v>236.86</v>
      </c>
      <c r="R2128">
        <f>Source!X721</f>
        <v>236.86</v>
      </c>
      <c r="S2128">
        <f>ROUND((Source!CA721/100)*ROUND((Source!AF721*Source!AV721)*Source!I721, 2), 2)</f>
        <v>33.840000000000003</v>
      </c>
      <c r="T2128">
        <f>Source!Y721</f>
        <v>33.840000000000003</v>
      </c>
      <c r="U2128">
        <f>ROUND((175/100)*ROUND((Source!AE721*Source!AV721)*Source!I721, 2), 2)</f>
        <v>107.28</v>
      </c>
      <c r="V2128">
        <f>ROUND((108/100)*ROUND(Source!CS721*Source!I721, 2), 2)</f>
        <v>66.2</v>
      </c>
    </row>
    <row r="2129" spans="1:22" ht="14.25" x14ac:dyDescent="0.2">
      <c r="A2129" s="15"/>
      <c r="B2129" s="15"/>
      <c r="C2129" s="15" t="s">
        <v>3132</v>
      </c>
      <c r="D2129" s="16"/>
      <c r="E2129" s="9"/>
      <c r="F2129" s="18">
        <f>Source!AO721</f>
        <v>42296.07</v>
      </c>
      <c r="G2129" s="17" t="str">
        <f>Source!DG721</f>
        <v>)*0,2</v>
      </c>
      <c r="H2129" s="9">
        <f>Source!AV721</f>
        <v>1</v>
      </c>
      <c r="I2129" s="9">
        <f>IF(Source!BA721&lt;&gt; 0, Source!BA721, 1)</f>
        <v>1</v>
      </c>
      <c r="J2129" s="18">
        <f>Source!S721</f>
        <v>338.37</v>
      </c>
      <c r="K2129" s="18"/>
    </row>
    <row r="2130" spans="1:22" ht="14.25" x14ac:dyDescent="0.2">
      <c r="A2130" s="15"/>
      <c r="B2130" s="15"/>
      <c r="C2130" s="15" t="s">
        <v>3139</v>
      </c>
      <c r="D2130" s="16"/>
      <c r="E2130" s="9"/>
      <c r="F2130" s="18">
        <f>Source!AM721</f>
        <v>11383.08</v>
      </c>
      <c r="G2130" s="17" t="str">
        <f>Source!DE721</f>
        <v>)*0,2</v>
      </c>
      <c r="H2130" s="9">
        <f>Source!AV721</f>
        <v>1</v>
      </c>
      <c r="I2130" s="9">
        <f>IF(Source!BB721&lt;&gt; 0, Source!BB721, 1)</f>
        <v>1</v>
      </c>
      <c r="J2130" s="18">
        <f>Source!Q721</f>
        <v>91.06</v>
      </c>
      <c r="K2130" s="18"/>
    </row>
    <row r="2131" spans="1:22" ht="14.25" x14ac:dyDescent="0.2">
      <c r="A2131" s="15"/>
      <c r="B2131" s="15"/>
      <c r="C2131" s="15" t="s">
        <v>3140</v>
      </c>
      <c r="D2131" s="16"/>
      <c r="E2131" s="9"/>
      <c r="F2131" s="18">
        <f>Source!AN721</f>
        <v>7662.87</v>
      </c>
      <c r="G2131" s="17" t="str">
        <f>Source!DF721</f>
        <v>)*0,2</v>
      </c>
      <c r="H2131" s="9">
        <f>Source!AV721</f>
        <v>1</v>
      </c>
      <c r="I2131" s="9">
        <f>IF(Source!BS721&lt;&gt; 0, Source!BS721, 1)</f>
        <v>1</v>
      </c>
      <c r="J2131" s="23">
        <f>Source!R721</f>
        <v>61.3</v>
      </c>
      <c r="K2131" s="18"/>
    </row>
    <row r="2132" spans="1:22" ht="14.25" x14ac:dyDescent="0.2">
      <c r="A2132" s="15"/>
      <c r="B2132" s="15"/>
      <c r="C2132" s="15" t="s">
        <v>3134</v>
      </c>
      <c r="D2132" s="16" t="s">
        <v>3135</v>
      </c>
      <c r="E2132" s="9">
        <f>Source!AT721</f>
        <v>70</v>
      </c>
      <c r="F2132" s="18"/>
      <c r="G2132" s="17"/>
      <c r="H2132" s="9"/>
      <c r="I2132" s="9"/>
      <c r="J2132" s="18">
        <f>SUM(R2128:R2131)</f>
        <v>236.86</v>
      </c>
      <c r="K2132" s="18"/>
    </row>
    <row r="2133" spans="1:22" ht="14.25" x14ac:dyDescent="0.2">
      <c r="A2133" s="15"/>
      <c r="B2133" s="15"/>
      <c r="C2133" s="15" t="s">
        <v>3136</v>
      </c>
      <c r="D2133" s="16" t="s">
        <v>3135</v>
      </c>
      <c r="E2133" s="9">
        <f>Source!AU721</f>
        <v>10</v>
      </c>
      <c r="F2133" s="18"/>
      <c r="G2133" s="17"/>
      <c r="H2133" s="9"/>
      <c r="I2133" s="9"/>
      <c r="J2133" s="18">
        <f>SUM(T2128:T2132)</f>
        <v>33.840000000000003</v>
      </c>
      <c r="K2133" s="18"/>
    </row>
    <row r="2134" spans="1:22" ht="14.25" x14ac:dyDescent="0.2">
      <c r="A2134" s="15"/>
      <c r="B2134" s="15"/>
      <c r="C2134" s="15" t="s">
        <v>3141</v>
      </c>
      <c r="D2134" s="16" t="s">
        <v>3135</v>
      </c>
      <c r="E2134" s="9">
        <f>108</f>
        <v>108</v>
      </c>
      <c r="F2134" s="18"/>
      <c r="G2134" s="17"/>
      <c r="H2134" s="9"/>
      <c r="I2134" s="9"/>
      <c r="J2134" s="18">
        <f>SUM(V2128:V2133)</f>
        <v>66.2</v>
      </c>
      <c r="K2134" s="18"/>
    </row>
    <row r="2135" spans="1:22" ht="14.25" x14ac:dyDescent="0.2">
      <c r="A2135" s="15"/>
      <c r="B2135" s="15"/>
      <c r="C2135" s="15" t="s">
        <v>3137</v>
      </c>
      <c r="D2135" s="16" t="s">
        <v>3138</v>
      </c>
      <c r="E2135" s="9">
        <f>Source!AQ721</f>
        <v>148.35</v>
      </c>
      <c r="F2135" s="18"/>
      <c r="G2135" s="17" t="str">
        <f>Source!DI721</f>
        <v>)*0,2</v>
      </c>
      <c r="H2135" s="9">
        <f>Source!AV721</f>
        <v>1</v>
      </c>
      <c r="I2135" s="9"/>
      <c r="J2135" s="18"/>
      <c r="K2135" s="18">
        <f>Source!U721</f>
        <v>1.1868000000000001</v>
      </c>
    </row>
    <row r="2136" spans="1:22" ht="15" x14ac:dyDescent="0.25">
      <c r="A2136" s="21"/>
      <c r="B2136" s="21"/>
      <c r="C2136" s="21"/>
      <c r="D2136" s="21"/>
      <c r="E2136" s="21"/>
      <c r="F2136" s="21"/>
      <c r="G2136" s="21"/>
      <c r="H2136" s="21"/>
      <c r="I2136" s="52">
        <f>J2129+J2130+J2132+J2133+J2134</f>
        <v>766.33</v>
      </c>
      <c r="J2136" s="52"/>
      <c r="K2136" s="22">
        <f>IF(Source!I721&lt;&gt;0, ROUND(I2136/Source!I721, 2), 0)</f>
        <v>19158.25</v>
      </c>
      <c r="P2136" s="19">
        <f>I2136</f>
        <v>766.33</v>
      </c>
    </row>
    <row r="2137" spans="1:22" ht="66.75" x14ac:dyDescent="0.2">
      <c r="A2137" s="15">
        <v>344</v>
      </c>
      <c r="B2137" s="15" t="s">
        <v>3162</v>
      </c>
      <c r="C2137" s="15" t="str">
        <f>Source!G722</f>
        <v>Демонтаж трубопроводов из напорных полипропиленовых труб, наружным диаметром до 32 мм</v>
      </c>
      <c r="D2137" s="16" t="str">
        <f>Source!DW722</f>
        <v>100 м</v>
      </c>
      <c r="E2137" s="9">
        <f>Source!I722</f>
        <v>0.02</v>
      </c>
      <c r="F2137" s="18"/>
      <c r="G2137" s="17"/>
      <c r="H2137" s="9"/>
      <c r="I2137" s="9"/>
      <c r="J2137" s="18"/>
      <c r="K2137" s="18"/>
      <c r="Q2137">
        <f>ROUND((Source!BZ722/100)*ROUND((Source!AF722*Source!AV722)*Source!I722, 2), 2)</f>
        <v>96.4</v>
      </c>
      <c r="R2137">
        <f>Source!X722</f>
        <v>96.4</v>
      </c>
      <c r="S2137">
        <f>ROUND((Source!CA722/100)*ROUND((Source!AF722*Source!AV722)*Source!I722, 2), 2)</f>
        <v>13.77</v>
      </c>
      <c r="T2137">
        <f>Source!Y722</f>
        <v>13.77</v>
      </c>
      <c r="U2137">
        <f>ROUND((175/100)*ROUND((Source!AE722*Source!AV722)*Source!I722, 2), 2)</f>
        <v>30.71</v>
      </c>
      <c r="V2137">
        <f>ROUND((108/100)*ROUND(Source!CS722*Source!I722, 2), 2)</f>
        <v>18.95</v>
      </c>
    </row>
    <row r="2138" spans="1:22" ht="14.25" x14ac:dyDescent="0.2">
      <c r="A2138" s="15"/>
      <c r="B2138" s="15"/>
      <c r="C2138" s="15" t="s">
        <v>3132</v>
      </c>
      <c r="D2138" s="16"/>
      <c r="E2138" s="9"/>
      <c r="F2138" s="18">
        <f>Source!AO722</f>
        <v>34427.03</v>
      </c>
      <c r="G2138" s="17" t="str">
        <f>Source!DG722</f>
        <v>)*0,2</v>
      </c>
      <c r="H2138" s="9">
        <f>Source!AV722</f>
        <v>1</v>
      </c>
      <c r="I2138" s="9">
        <f>IF(Source!BA722&lt;&gt; 0, Source!BA722, 1)</f>
        <v>1</v>
      </c>
      <c r="J2138" s="18">
        <f>Source!S722</f>
        <v>137.71</v>
      </c>
      <c r="K2138" s="18"/>
    </row>
    <row r="2139" spans="1:22" ht="14.25" x14ac:dyDescent="0.2">
      <c r="A2139" s="15"/>
      <c r="B2139" s="15"/>
      <c r="C2139" s="15" t="s">
        <v>3139</v>
      </c>
      <c r="D2139" s="16"/>
      <c r="E2139" s="9"/>
      <c r="F2139" s="18">
        <f>Source!AM722</f>
        <v>6515.83</v>
      </c>
      <c r="G2139" s="17" t="str">
        <f>Source!DE722</f>
        <v>)*0,2</v>
      </c>
      <c r="H2139" s="9">
        <f>Source!AV722</f>
        <v>1</v>
      </c>
      <c r="I2139" s="9">
        <f>IF(Source!BB722&lt;&gt; 0, Source!BB722, 1)</f>
        <v>1</v>
      </c>
      <c r="J2139" s="18">
        <f>Source!Q722</f>
        <v>26.06</v>
      </c>
      <c r="K2139" s="18"/>
    </row>
    <row r="2140" spans="1:22" ht="14.25" x14ac:dyDescent="0.2">
      <c r="A2140" s="15"/>
      <c r="B2140" s="15"/>
      <c r="C2140" s="15" t="s">
        <v>3140</v>
      </c>
      <c r="D2140" s="16"/>
      <c r="E2140" s="9"/>
      <c r="F2140" s="18">
        <f>Source!AN722</f>
        <v>4386.33</v>
      </c>
      <c r="G2140" s="17" t="str">
        <f>Source!DF722</f>
        <v>)*0,2</v>
      </c>
      <c r="H2140" s="9">
        <f>Source!AV722</f>
        <v>1</v>
      </c>
      <c r="I2140" s="9">
        <f>IF(Source!BS722&lt;&gt; 0, Source!BS722, 1)</f>
        <v>1</v>
      </c>
      <c r="J2140" s="23">
        <f>Source!R722</f>
        <v>17.55</v>
      </c>
      <c r="K2140" s="18"/>
    </row>
    <row r="2141" spans="1:22" ht="14.25" x14ac:dyDescent="0.2">
      <c r="A2141" s="15"/>
      <c r="B2141" s="15"/>
      <c r="C2141" s="15" t="s">
        <v>3134</v>
      </c>
      <c r="D2141" s="16" t="s">
        <v>3135</v>
      </c>
      <c r="E2141" s="9">
        <f>Source!AT722</f>
        <v>70</v>
      </c>
      <c r="F2141" s="18"/>
      <c r="G2141" s="17"/>
      <c r="H2141" s="9"/>
      <c r="I2141" s="9"/>
      <c r="J2141" s="18">
        <f>SUM(R2137:R2140)</f>
        <v>96.4</v>
      </c>
      <c r="K2141" s="18"/>
    </row>
    <row r="2142" spans="1:22" ht="14.25" x14ac:dyDescent="0.2">
      <c r="A2142" s="15"/>
      <c r="B2142" s="15"/>
      <c r="C2142" s="15" t="s">
        <v>3136</v>
      </c>
      <c r="D2142" s="16" t="s">
        <v>3135</v>
      </c>
      <c r="E2142" s="9">
        <f>Source!AU722</f>
        <v>10</v>
      </c>
      <c r="F2142" s="18"/>
      <c r="G2142" s="17"/>
      <c r="H2142" s="9"/>
      <c r="I2142" s="9"/>
      <c r="J2142" s="18">
        <f>SUM(T2137:T2141)</f>
        <v>13.77</v>
      </c>
      <c r="K2142" s="18"/>
    </row>
    <row r="2143" spans="1:22" ht="14.25" x14ac:dyDescent="0.2">
      <c r="A2143" s="15"/>
      <c r="B2143" s="15"/>
      <c r="C2143" s="15" t="s">
        <v>3141</v>
      </c>
      <c r="D2143" s="16" t="s">
        <v>3135</v>
      </c>
      <c r="E2143" s="9">
        <f>108</f>
        <v>108</v>
      </c>
      <c r="F2143" s="18"/>
      <c r="G2143" s="17"/>
      <c r="H2143" s="9"/>
      <c r="I2143" s="9"/>
      <c r="J2143" s="18">
        <f>SUM(V2137:V2142)</f>
        <v>18.95</v>
      </c>
      <c r="K2143" s="18"/>
    </row>
    <row r="2144" spans="1:22" ht="14.25" x14ac:dyDescent="0.2">
      <c r="A2144" s="15"/>
      <c r="B2144" s="15"/>
      <c r="C2144" s="15" t="s">
        <v>3137</v>
      </c>
      <c r="D2144" s="16" t="s">
        <v>3138</v>
      </c>
      <c r="E2144" s="9">
        <f>Source!AQ722</f>
        <v>120.75</v>
      </c>
      <c r="F2144" s="18"/>
      <c r="G2144" s="17" t="str">
        <f>Source!DI722</f>
        <v>)*0,2</v>
      </c>
      <c r="H2144" s="9">
        <f>Source!AV722</f>
        <v>1</v>
      </c>
      <c r="I2144" s="9"/>
      <c r="J2144" s="18"/>
      <c r="K2144" s="18">
        <f>Source!U722</f>
        <v>0.48300000000000004</v>
      </c>
    </row>
    <row r="2145" spans="1:22" ht="15" x14ac:dyDescent="0.25">
      <c r="A2145" s="21"/>
      <c r="B2145" s="21"/>
      <c r="C2145" s="21"/>
      <c r="D2145" s="21"/>
      <c r="E2145" s="21"/>
      <c r="F2145" s="21"/>
      <c r="G2145" s="21"/>
      <c r="H2145" s="21"/>
      <c r="I2145" s="52">
        <f>J2138+J2139+J2141+J2142+J2143</f>
        <v>292.89</v>
      </c>
      <c r="J2145" s="52"/>
      <c r="K2145" s="22">
        <f>IF(Source!I722&lt;&gt;0, ROUND(I2145/Source!I722, 2), 0)</f>
        <v>14644.5</v>
      </c>
      <c r="P2145" s="19">
        <f>I2145</f>
        <v>292.89</v>
      </c>
    </row>
    <row r="2146" spans="1:22" ht="57" x14ac:dyDescent="0.2">
      <c r="A2146" s="15">
        <v>345</v>
      </c>
      <c r="B2146" s="15" t="str">
        <f>Source!F723</f>
        <v>1.15-3103-4-2/1</v>
      </c>
      <c r="C2146" s="15" t="str">
        <f>Source!G723</f>
        <v>Прокладка трубопроводов из напорных полипропиленовых труб, наружным диаметром до 20 мм (без стоимости фасонных частей и арматуры)</v>
      </c>
      <c r="D2146" s="16" t="str">
        <f>Source!DW723</f>
        <v>100 м</v>
      </c>
      <c r="E2146" s="9">
        <f>Source!I723</f>
        <v>0.04</v>
      </c>
      <c r="F2146" s="18"/>
      <c r="G2146" s="17"/>
      <c r="H2146" s="9"/>
      <c r="I2146" s="9"/>
      <c r="J2146" s="18"/>
      <c r="K2146" s="18"/>
      <c r="Q2146">
        <f>ROUND((Source!BZ723/100)*ROUND((Source!AF723*Source!AV723)*Source!I723, 2), 2)</f>
        <v>1505.61</v>
      </c>
      <c r="R2146">
        <f>Source!X723</f>
        <v>1505.61</v>
      </c>
      <c r="S2146">
        <f>ROUND((Source!CA723/100)*ROUND((Source!AF723*Source!AV723)*Source!I723, 2), 2)</f>
        <v>215.09</v>
      </c>
      <c r="T2146">
        <f>Source!Y723</f>
        <v>215.09</v>
      </c>
      <c r="U2146">
        <f>ROUND((175/100)*ROUND((Source!AE723*Source!AV723)*Source!I723, 2), 2)</f>
        <v>881.06</v>
      </c>
      <c r="V2146">
        <f>ROUND((108/100)*ROUND(Source!CS723*Source!I723, 2), 2)</f>
        <v>543.74</v>
      </c>
    </row>
    <row r="2147" spans="1:22" ht="14.25" x14ac:dyDescent="0.2">
      <c r="A2147" s="15"/>
      <c r="B2147" s="15"/>
      <c r="C2147" s="15" t="s">
        <v>3132</v>
      </c>
      <c r="D2147" s="16"/>
      <c r="E2147" s="9"/>
      <c r="F2147" s="18">
        <f>Source!AO723</f>
        <v>53771.74</v>
      </c>
      <c r="G2147" s="17" t="str">
        <f>Source!DG723</f>
        <v/>
      </c>
      <c r="H2147" s="9">
        <f>Source!AV723</f>
        <v>1</v>
      </c>
      <c r="I2147" s="9">
        <f>IF(Source!BA723&lt;&gt; 0, Source!BA723, 1)</f>
        <v>1</v>
      </c>
      <c r="J2147" s="18">
        <f>Source!S723</f>
        <v>2150.87</v>
      </c>
      <c r="K2147" s="18"/>
    </row>
    <row r="2148" spans="1:22" ht="14.25" x14ac:dyDescent="0.2">
      <c r="A2148" s="15"/>
      <c r="B2148" s="15"/>
      <c r="C2148" s="15" t="s">
        <v>3139</v>
      </c>
      <c r="D2148" s="16"/>
      <c r="E2148" s="9"/>
      <c r="F2148" s="18">
        <f>Source!AM723</f>
        <v>18697.04</v>
      </c>
      <c r="G2148" s="17" t="str">
        <f>Source!DE723</f>
        <v/>
      </c>
      <c r="H2148" s="9">
        <f>Source!AV723</f>
        <v>1</v>
      </c>
      <c r="I2148" s="9">
        <f>IF(Source!BB723&lt;&gt; 0, Source!BB723, 1)</f>
        <v>1</v>
      </c>
      <c r="J2148" s="18">
        <f>Source!Q723</f>
        <v>747.88</v>
      </c>
      <c r="K2148" s="18"/>
    </row>
    <row r="2149" spans="1:22" ht="14.25" x14ac:dyDescent="0.2">
      <c r="A2149" s="15"/>
      <c r="B2149" s="15"/>
      <c r="C2149" s="15" t="s">
        <v>3140</v>
      </c>
      <c r="D2149" s="16"/>
      <c r="E2149" s="9"/>
      <c r="F2149" s="18">
        <f>Source!AN723</f>
        <v>12586.49</v>
      </c>
      <c r="G2149" s="17" t="str">
        <f>Source!DF723</f>
        <v/>
      </c>
      <c r="H2149" s="9">
        <f>Source!AV723</f>
        <v>1</v>
      </c>
      <c r="I2149" s="9">
        <f>IF(Source!BS723&lt;&gt; 0, Source!BS723, 1)</f>
        <v>1</v>
      </c>
      <c r="J2149" s="23">
        <f>Source!R723</f>
        <v>503.46</v>
      </c>
      <c r="K2149" s="18"/>
    </row>
    <row r="2150" spans="1:22" ht="14.25" x14ac:dyDescent="0.2">
      <c r="A2150" s="15"/>
      <c r="B2150" s="15"/>
      <c r="C2150" s="15" t="s">
        <v>3133</v>
      </c>
      <c r="D2150" s="16"/>
      <c r="E2150" s="9"/>
      <c r="F2150" s="18">
        <f>Source!AL723</f>
        <v>1902.23</v>
      </c>
      <c r="G2150" s="17" t="str">
        <f>Source!DD723</f>
        <v/>
      </c>
      <c r="H2150" s="9">
        <f>Source!AW723</f>
        <v>1</v>
      </c>
      <c r="I2150" s="9">
        <f>IF(Source!BC723&lt;&gt; 0, Source!BC723, 1)</f>
        <v>1</v>
      </c>
      <c r="J2150" s="18">
        <f>Source!P723</f>
        <v>76.09</v>
      </c>
      <c r="K2150" s="18"/>
    </row>
    <row r="2151" spans="1:22" ht="14.25" x14ac:dyDescent="0.2">
      <c r="A2151" s="15"/>
      <c r="B2151" s="15"/>
      <c r="C2151" s="15" t="s">
        <v>3134</v>
      </c>
      <c r="D2151" s="16" t="s">
        <v>3135</v>
      </c>
      <c r="E2151" s="9">
        <f>Source!AT723</f>
        <v>70</v>
      </c>
      <c r="F2151" s="18"/>
      <c r="G2151" s="17"/>
      <c r="H2151" s="9"/>
      <c r="I2151" s="9"/>
      <c r="J2151" s="18">
        <f>SUM(R2146:R2150)</f>
        <v>1505.61</v>
      </c>
      <c r="K2151" s="18"/>
    </row>
    <row r="2152" spans="1:22" ht="14.25" x14ac:dyDescent="0.2">
      <c r="A2152" s="15"/>
      <c r="B2152" s="15"/>
      <c r="C2152" s="15" t="s">
        <v>3136</v>
      </c>
      <c r="D2152" s="16" t="s">
        <v>3135</v>
      </c>
      <c r="E2152" s="9">
        <f>Source!AU723</f>
        <v>10</v>
      </c>
      <c r="F2152" s="18"/>
      <c r="G2152" s="17"/>
      <c r="H2152" s="9"/>
      <c r="I2152" s="9"/>
      <c r="J2152" s="18">
        <f>SUM(T2146:T2151)</f>
        <v>215.09</v>
      </c>
      <c r="K2152" s="18"/>
    </row>
    <row r="2153" spans="1:22" ht="14.25" x14ac:dyDescent="0.2">
      <c r="A2153" s="15"/>
      <c r="B2153" s="15"/>
      <c r="C2153" s="15" t="s">
        <v>3141</v>
      </c>
      <c r="D2153" s="16" t="s">
        <v>3135</v>
      </c>
      <c r="E2153" s="9">
        <f>108</f>
        <v>108</v>
      </c>
      <c r="F2153" s="18"/>
      <c r="G2153" s="17"/>
      <c r="H2153" s="9"/>
      <c r="I2153" s="9"/>
      <c r="J2153" s="18">
        <f>SUM(V2146:V2152)</f>
        <v>543.74</v>
      </c>
      <c r="K2153" s="18"/>
    </row>
    <row r="2154" spans="1:22" ht="14.25" x14ac:dyDescent="0.2">
      <c r="A2154" s="15"/>
      <c r="B2154" s="15"/>
      <c r="C2154" s="15" t="s">
        <v>3137</v>
      </c>
      <c r="D2154" s="16" t="s">
        <v>3138</v>
      </c>
      <c r="E2154" s="9">
        <f>Source!AQ723</f>
        <v>188.6</v>
      </c>
      <c r="F2154" s="18"/>
      <c r="G2154" s="17" t="str">
        <f>Source!DI723</f>
        <v/>
      </c>
      <c r="H2154" s="9">
        <f>Source!AV723</f>
        <v>1</v>
      </c>
      <c r="I2154" s="9"/>
      <c r="J2154" s="18"/>
      <c r="K2154" s="18">
        <f>Source!U723</f>
        <v>7.5439999999999996</v>
      </c>
    </row>
    <row r="2155" spans="1:22" ht="15" x14ac:dyDescent="0.25">
      <c r="A2155" s="21"/>
      <c r="B2155" s="21"/>
      <c r="C2155" s="21"/>
      <c r="D2155" s="21"/>
      <c r="E2155" s="21"/>
      <c r="F2155" s="21"/>
      <c r="G2155" s="21"/>
      <c r="H2155" s="21"/>
      <c r="I2155" s="52">
        <f>J2147+J2148+J2150+J2151+J2152+J2153</f>
        <v>5239.28</v>
      </c>
      <c r="J2155" s="52"/>
      <c r="K2155" s="22">
        <f>IF(Source!I723&lt;&gt;0, ROUND(I2155/Source!I723, 2), 0)</f>
        <v>130982</v>
      </c>
      <c r="P2155" s="19">
        <f>I2155</f>
        <v>5239.28</v>
      </c>
    </row>
    <row r="2156" spans="1:22" ht="42.75" x14ac:dyDescent="0.2">
      <c r="A2156" s="15">
        <v>346</v>
      </c>
      <c r="B2156" s="15" t="str">
        <f>Source!F724</f>
        <v>21.12-5-344</v>
      </c>
      <c r="C2156" s="15" t="str">
        <f>Source!G724</f>
        <v>Трубы напорные PN20 (ном. давление 20 атм.) из полипропилена PPRC, наружный диаметр 16 мм</v>
      </c>
      <c r="D2156" s="16" t="str">
        <f>Source!DW724</f>
        <v>м</v>
      </c>
      <c r="E2156" s="9">
        <f>Source!I724</f>
        <v>1.798</v>
      </c>
      <c r="F2156" s="18">
        <f>Source!AL724</f>
        <v>47.44</v>
      </c>
      <c r="G2156" s="17" t="str">
        <f>Source!DD724</f>
        <v/>
      </c>
      <c r="H2156" s="9">
        <f>Source!AW724</f>
        <v>1</v>
      </c>
      <c r="I2156" s="9">
        <f>IF(Source!BC724&lt;&gt; 0, Source!BC724, 1)</f>
        <v>1</v>
      </c>
      <c r="J2156" s="18">
        <f>Source!P724</f>
        <v>85.3</v>
      </c>
      <c r="K2156" s="18"/>
      <c r="Q2156">
        <f>ROUND((Source!BZ724/100)*ROUND((Source!AF724*Source!AV724)*Source!I724, 2), 2)</f>
        <v>0</v>
      </c>
      <c r="R2156">
        <f>Source!X724</f>
        <v>0</v>
      </c>
      <c r="S2156">
        <f>ROUND((Source!CA724/100)*ROUND((Source!AF724*Source!AV724)*Source!I724, 2), 2)</f>
        <v>0</v>
      </c>
      <c r="T2156">
        <f>Source!Y724</f>
        <v>0</v>
      </c>
      <c r="U2156">
        <f>ROUND((175/100)*ROUND((Source!AE724*Source!AV724)*Source!I724, 2), 2)</f>
        <v>0</v>
      </c>
      <c r="V2156">
        <f>ROUND((108/100)*ROUND(Source!CS724*Source!I724, 2), 2)</f>
        <v>0</v>
      </c>
    </row>
    <row r="2157" spans="1:22" ht="15" x14ac:dyDescent="0.25">
      <c r="A2157" s="21"/>
      <c r="B2157" s="21"/>
      <c r="C2157" s="21"/>
      <c r="D2157" s="21"/>
      <c r="E2157" s="21"/>
      <c r="F2157" s="21"/>
      <c r="G2157" s="21"/>
      <c r="H2157" s="21"/>
      <c r="I2157" s="52">
        <f>J2156</f>
        <v>85.3</v>
      </c>
      <c r="J2157" s="52"/>
      <c r="K2157" s="22">
        <f>IF(Source!I724&lt;&gt;0, ROUND(I2157/Source!I724, 2), 0)</f>
        <v>47.44</v>
      </c>
      <c r="P2157" s="19">
        <f>I2157</f>
        <v>85.3</v>
      </c>
    </row>
    <row r="2158" spans="1:22" ht="57" x14ac:dyDescent="0.2">
      <c r="A2158" s="15">
        <v>347</v>
      </c>
      <c r="B2158" s="15" t="str">
        <f>Source!F725</f>
        <v>21.12-5-342</v>
      </c>
      <c r="C2158" s="15" t="str">
        <f>Source!G725</f>
        <v>Муфта комбинированная из сополимера полипропилена "Рандом Сополимер" РР-R тип 3 (PRC-R), наружная резьба, диаметр 16-25мм</v>
      </c>
      <c r="D2158" s="16" t="str">
        <f>Source!DW725</f>
        <v>шт.</v>
      </c>
      <c r="E2158" s="9">
        <f>Source!I725</f>
        <v>1</v>
      </c>
      <c r="F2158" s="18">
        <f>Source!AL725</f>
        <v>57.86</v>
      </c>
      <c r="G2158" s="17" t="str">
        <f>Source!DD725</f>
        <v/>
      </c>
      <c r="H2158" s="9">
        <f>Source!AW725</f>
        <v>1</v>
      </c>
      <c r="I2158" s="9">
        <f>IF(Source!BC725&lt;&gt; 0, Source!BC725, 1)</f>
        <v>1</v>
      </c>
      <c r="J2158" s="18">
        <f>Source!P725</f>
        <v>57.86</v>
      </c>
      <c r="K2158" s="18"/>
      <c r="Q2158">
        <f>ROUND((Source!BZ725/100)*ROUND((Source!AF725*Source!AV725)*Source!I725, 2), 2)</f>
        <v>0</v>
      </c>
      <c r="R2158">
        <f>Source!X725</f>
        <v>0</v>
      </c>
      <c r="S2158">
        <f>ROUND((Source!CA725/100)*ROUND((Source!AF725*Source!AV725)*Source!I725, 2), 2)</f>
        <v>0</v>
      </c>
      <c r="T2158">
        <f>Source!Y725</f>
        <v>0</v>
      </c>
      <c r="U2158">
        <f>ROUND((175/100)*ROUND((Source!AE725*Source!AV725)*Source!I725, 2), 2)</f>
        <v>0</v>
      </c>
      <c r="V2158">
        <f>ROUND((108/100)*ROUND(Source!CS725*Source!I725, 2), 2)</f>
        <v>0</v>
      </c>
    </row>
    <row r="2159" spans="1:22" ht="15" x14ac:dyDescent="0.25">
      <c r="A2159" s="21"/>
      <c r="B2159" s="21"/>
      <c r="C2159" s="21"/>
      <c r="D2159" s="21"/>
      <c r="E2159" s="21"/>
      <c r="F2159" s="21"/>
      <c r="G2159" s="21"/>
      <c r="H2159" s="21"/>
      <c r="I2159" s="52">
        <f>J2158</f>
        <v>57.86</v>
      </c>
      <c r="J2159" s="52"/>
      <c r="K2159" s="22">
        <f>IF(Source!I725&lt;&gt;0, ROUND(I2159/Source!I725, 2), 0)</f>
        <v>57.86</v>
      </c>
      <c r="P2159" s="19">
        <f>I2159</f>
        <v>57.86</v>
      </c>
    </row>
    <row r="2160" spans="1:22" ht="57" x14ac:dyDescent="0.2">
      <c r="A2160" s="15">
        <v>348</v>
      </c>
      <c r="B2160" s="15" t="str">
        <f>Source!F726</f>
        <v>21.12-5-388</v>
      </c>
      <c r="C2160" s="15" t="str">
        <f>Source!G726</f>
        <v>Муфта комбинированная разъемная из сополимера полипропилена "Рандом Сополимер" РР-R тип 3 (PRC-R), наружная резьба, диаметр 16-20мм</v>
      </c>
      <c r="D2160" s="16" t="str">
        <f>Source!DW726</f>
        <v>шт.</v>
      </c>
      <c r="E2160" s="9">
        <f>Source!I726</f>
        <v>1</v>
      </c>
      <c r="F2160" s="18">
        <f>Source!AL726</f>
        <v>167.47</v>
      </c>
      <c r="G2160" s="17" t="str">
        <f>Source!DD726</f>
        <v/>
      </c>
      <c r="H2160" s="9">
        <f>Source!AW726</f>
        <v>1</v>
      </c>
      <c r="I2160" s="9">
        <f>IF(Source!BC726&lt;&gt; 0, Source!BC726, 1)</f>
        <v>1</v>
      </c>
      <c r="J2160" s="18">
        <f>Source!P726</f>
        <v>167.47</v>
      </c>
      <c r="K2160" s="18"/>
      <c r="Q2160">
        <f>ROUND((Source!BZ726/100)*ROUND((Source!AF726*Source!AV726)*Source!I726, 2), 2)</f>
        <v>0</v>
      </c>
      <c r="R2160">
        <f>Source!X726</f>
        <v>0</v>
      </c>
      <c r="S2160">
        <f>ROUND((Source!CA726/100)*ROUND((Source!AF726*Source!AV726)*Source!I726, 2), 2)</f>
        <v>0</v>
      </c>
      <c r="T2160">
        <f>Source!Y726</f>
        <v>0</v>
      </c>
      <c r="U2160">
        <f>ROUND((175/100)*ROUND((Source!AE726*Source!AV726)*Source!I726, 2), 2)</f>
        <v>0</v>
      </c>
      <c r="V2160">
        <f>ROUND((108/100)*ROUND(Source!CS726*Source!I726, 2), 2)</f>
        <v>0</v>
      </c>
    </row>
    <row r="2161" spans="1:22" ht="15" x14ac:dyDescent="0.25">
      <c r="A2161" s="21"/>
      <c r="B2161" s="21"/>
      <c r="C2161" s="21"/>
      <c r="D2161" s="21"/>
      <c r="E2161" s="21"/>
      <c r="F2161" s="21"/>
      <c r="G2161" s="21"/>
      <c r="H2161" s="21"/>
      <c r="I2161" s="52">
        <f>J2160</f>
        <v>167.47</v>
      </c>
      <c r="J2161" s="52"/>
      <c r="K2161" s="22">
        <f>IF(Source!I726&lt;&gt;0, ROUND(I2161/Source!I726, 2), 0)</f>
        <v>167.47</v>
      </c>
      <c r="P2161" s="19">
        <f>I2161</f>
        <v>167.47</v>
      </c>
    </row>
    <row r="2162" spans="1:22" ht="57" x14ac:dyDescent="0.2">
      <c r="A2162" s="15">
        <v>349</v>
      </c>
      <c r="B2162" s="15" t="str">
        <f>Source!F727</f>
        <v>21.12-5-374</v>
      </c>
      <c r="C2162" s="15" t="str">
        <f>Source!G727</f>
        <v>Муфта соединительная из сополимера полипропилена "Рандом Сополимер" РР-R тип 3 (PRC-R), наружный диаметр 16мм</v>
      </c>
      <c r="D2162" s="16" t="str">
        <f>Source!DW727</f>
        <v>шт.</v>
      </c>
      <c r="E2162" s="9">
        <f>Source!I727</f>
        <v>1</v>
      </c>
      <c r="F2162" s="18">
        <f>Source!AL727</f>
        <v>4.26</v>
      </c>
      <c r="G2162" s="17" t="str">
        <f>Source!DD727</f>
        <v/>
      </c>
      <c r="H2162" s="9">
        <f>Source!AW727</f>
        <v>1</v>
      </c>
      <c r="I2162" s="9">
        <f>IF(Source!BC727&lt;&gt; 0, Source!BC727, 1)</f>
        <v>1</v>
      </c>
      <c r="J2162" s="18">
        <f>Source!P727</f>
        <v>4.26</v>
      </c>
      <c r="K2162" s="18"/>
      <c r="Q2162">
        <f>ROUND((Source!BZ727/100)*ROUND((Source!AF727*Source!AV727)*Source!I727, 2), 2)</f>
        <v>0</v>
      </c>
      <c r="R2162">
        <f>Source!X727</f>
        <v>0</v>
      </c>
      <c r="S2162">
        <f>ROUND((Source!CA727/100)*ROUND((Source!AF727*Source!AV727)*Source!I727, 2), 2)</f>
        <v>0</v>
      </c>
      <c r="T2162">
        <f>Source!Y727</f>
        <v>0</v>
      </c>
      <c r="U2162">
        <f>ROUND((175/100)*ROUND((Source!AE727*Source!AV727)*Source!I727, 2), 2)</f>
        <v>0</v>
      </c>
      <c r="V2162">
        <f>ROUND((108/100)*ROUND(Source!CS727*Source!I727, 2), 2)</f>
        <v>0</v>
      </c>
    </row>
    <row r="2163" spans="1:22" ht="15" x14ac:dyDescent="0.25">
      <c r="A2163" s="21"/>
      <c r="B2163" s="21"/>
      <c r="C2163" s="21"/>
      <c r="D2163" s="21"/>
      <c r="E2163" s="21"/>
      <c r="F2163" s="21"/>
      <c r="G2163" s="21"/>
      <c r="H2163" s="21"/>
      <c r="I2163" s="52">
        <f>J2162</f>
        <v>4.26</v>
      </c>
      <c r="J2163" s="52"/>
      <c r="K2163" s="22">
        <f>IF(Source!I727&lt;&gt;0, ROUND(I2163/Source!I727, 2), 0)</f>
        <v>4.26</v>
      </c>
      <c r="P2163" s="19">
        <f>I2163</f>
        <v>4.26</v>
      </c>
    </row>
    <row r="2164" spans="1:22" ht="42.75" x14ac:dyDescent="0.2">
      <c r="A2164" s="15">
        <v>350</v>
      </c>
      <c r="B2164" s="15" t="str">
        <f>Source!F728</f>
        <v>21.12-5-343</v>
      </c>
      <c r="C2164" s="15" t="str">
        <f>Source!G728</f>
        <v>Тройник из сополимера полипропилена "Рандом Сополимер" РР-R тип 3 (PRC-R), диаметр 16-16-16мм</v>
      </c>
      <c r="D2164" s="16" t="str">
        <f>Source!DW728</f>
        <v>шт.</v>
      </c>
      <c r="E2164" s="9">
        <f>Source!I728</f>
        <v>1</v>
      </c>
      <c r="F2164" s="18">
        <f>Source!AL728</f>
        <v>13.61</v>
      </c>
      <c r="G2164" s="17" t="str">
        <f>Source!DD728</f>
        <v/>
      </c>
      <c r="H2164" s="9">
        <f>Source!AW728</f>
        <v>1</v>
      </c>
      <c r="I2164" s="9">
        <f>IF(Source!BC728&lt;&gt; 0, Source!BC728, 1)</f>
        <v>1</v>
      </c>
      <c r="J2164" s="18">
        <f>Source!P728</f>
        <v>13.61</v>
      </c>
      <c r="K2164" s="18"/>
      <c r="Q2164">
        <f>ROUND((Source!BZ728/100)*ROUND((Source!AF728*Source!AV728)*Source!I728, 2), 2)</f>
        <v>0</v>
      </c>
      <c r="R2164">
        <f>Source!X728</f>
        <v>0</v>
      </c>
      <c r="S2164">
        <f>ROUND((Source!CA728/100)*ROUND((Source!AF728*Source!AV728)*Source!I728, 2), 2)</f>
        <v>0</v>
      </c>
      <c r="T2164">
        <f>Source!Y728</f>
        <v>0</v>
      </c>
      <c r="U2164">
        <f>ROUND((175/100)*ROUND((Source!AE728*Source!AV728)*Source!I728, 2), 2)</f>
        <v>0</v>
      </c>
      <c r="V2164">
        <f>ROUND((108/100)*ROUND(Source!CS728*Source!I728, 2), 2)</f>
        <v>0</v>
      </c>
    </row>
    <row r="2165" spans="1:22" ht="15" x14ac:dyDescent="0.25">
      <c r="A2165" s="21"/>
      <c r="B2165" s="21"/>
      <c r="C2165" s="21"/>
      <c r="D2165" s="21"/>
      <c r="E2165" s="21"/>
      <c r="F2165" s="21"/>
      <c r="G2165" s="21"/>
      <c r="H2165" s="21"/>
      <c r="I2165" s="52">
        <f>J2164</f>
        <v>13.61</v>
      </c>
      <c r="J2165" s="52"/>
      <c r="K2165" s="22">
        <f>IF(Source!I728&lt;&gt;0, ROUND(I2165/Source!I728, 2), 0)</f>
        <v>13.61</v>
      </c>
      <c r="P2165" s="19">
        <f>I2165</f>
        <v>13.61</v>
      </c>
    </row>
    <row r="2166" spans="1:22" ht="57" x14ac:dyDescent="0.2">
      <c r="A2166" s="15">
        <v>351</v>
      </c>
      <c r="B2166" s="15" t="str">
        <f>Source!F729</f>
        <v>21.12-5-410</v>
      </c>
      <c r="C2166" s="15" t="str">
        <f>Source!G729</f>
        <v>Угольник 90° из сополимера полипропилена "Рандом Сополимер" РР-R тип 3 (PRC-R), наружный диаметр 16мм</v>
      </c>
      <c r="D2166" s="16" t="str">
        <f>Source!DW729</f>
        <v>шт.</v>
      </c>
      <c r="E2166" s="9">
        <f>Source!I729</f>
        <v>1</v>
      </c>
      <c r="F2166" s="18">
        <f>Source!AL729</f>
        <v>4.82</v>
      </c>
      <c r="G2166" s="17" t="str">
        <f>Source!DD729</f>
        <v/>
      </c>
      <c r="H2166" s="9">
        <f>Source!AW729</f>
        <v>1</v>
      </c>
      <c r="I2166" s="9">
        <f>IF(Source!BC729&lt;&gt; 0, Source!BC729, 1)</f>
        <v>1</v>
      </c>
      <c r="J2166" s="18">
        <f>Source!P729</f>
        <v>4.82</v>
      </c>
      <c r="K2166" s="18"/>
      <c r="Q2166">
        <f>ROUND((Source!BZ729/100)*ROUND((Source!AF729*Source!AV729)*Source!I729, 2), 2)</f>
        <v>0</v>
      </c>
      <c r="R2166">
        <f>Source!X729</f>
        <v>0</v>
      </c>
      <c r="S2166">
        <f>ROUND((Source!CA729/100)*ROUND((Source!AF729*Source!AV729)*Source!I729, 2), 2)</f>
        <v>0</v>
      </c>
      <c r="T2166">
        <f>Source!Y729</f>
        <v>0</v>
      </c>
      <c r="U2166">
        <f>ROUND((175/100)*ROUND((Source!AE729*Source!AV729)*Source!I729, 2), 2)</f>
        <v>0</v>
      </c>
      <c r="V2166">
        <f>ROUND((108/100)*ROUND(Source!CS729*Source!I729, 2), 2)</f>
        <v>0</v>
      </c>
    </row>
    <row r="2167" spans="1:22" ht="15" x14ac:dyDescent="0.25">
      <c r="A2167" s="21"/>
      <c r="B2167" s="21"/>
      <c r="C2167" s="21"/>
      <c r="D2167" s="21"/>
      <c r="E2167" s="21"/>
      <c r="F2167" s="21"/>
      <c r="G2167" s="21"/>
      <c r="H2167" s="21"/>
      <c r="I2167" s="52">
        <f>J2166</f>
        <v>4.82</v>
      </c>
      <c r="J2167" s="52"/>
      <c r="K2167" s="22">
        <f>IF(Source!I729&lt;&gt;0, ROUND(I2167/Source!I729, 2), 0)</f>
        <v>4.82</v>
      </c>
      <c r="P2167" s="19">
        <f>I2167</f>
        <v>4.82</v>
      </c>
    </row>
    <row r="2168" spans="1:22" ht="42.75" x14ac:dyDescent="0.2">
      <c r="A2168" s="15">
        <v>352</v>
      </c>
      <c r="B2168" s="15" t="str">
        <f>Source!F730</f>
        <v>21.12-5-345</v>
      </c>
      <c r="C2168" s="15" t="str">
        <f>Source!G730</f>
        <v>Трубы напорные PN20 (ном. давление 20 атм.) из полипропилена PPRC, наружный диаметр 20 мм</v>
      </c>
      <c r="D2168" s="16" t="str">
        <f>Source!DW730</f>
        <v>м</v>
      </c>
      <c r="E2168" s="9">
        <f>Source!I730</f>
        <v>1.1379999999999999</v>
      </c>
      <c r="F2168" s="18">
        <f>Source!AL730</f>
        <v>50.27</v>
      </c>
      <c r="G2168" s="17" t="str">
        <f>Source!DD730</f>
        <v/>
      </c>
      <c r="H2168" s="9">
        <f>Source!AW730</f>
        <v>1</v>
      </c>
      <c r="I2168" s="9">
        <f>IF(Source!BC730&lt;&gt; 0, Source!BC730, 1)</f>
        <v>1</v>
      </c>
      <c r="J2168" s="18">
        <f>Source!P730</f>
        <v>57.21</v>
      </c>
      <c r="K2168" s="18"/>
      <c r="Q2168">
        <f>ROUND((Source!BZ730/100)*ROUND((Source!AF730*Source!AV730)*Source!I730, 2), 2)</f>
        <v>0</v>
      </c>
      <c r="R2168">
        <f>Source!X730</f>
        <v>0</v>
      </c>
      <c r="S2168">
        <f>ROUND((Source!CA730/100)*ROUND((Source!AF730*Source!AV730)*Source!I730, 2), 2)</f>
        <v>0</v>
      </c>
      <c r="T2168">
        <f>Source!Y730</f>
        <v>0</v>
      </c>
      <c r="U2168">
        <f>ROUND((175/100)*ROUND((Source!AE730*Source!AV730)*Source!I730, 2), 2)</f>
        <v>0</v>
      </c>
      <c r="V2168">
        <f>ROUND((108/100)*ROUND(Source!CS730*Source!I730, 2), 2)</f>
        <v>0</v>
      </c>
    </row>
    <row r="2169" spans="1:22" ht="15" x14ac:dyDescent="0.25">
      <c r="A2169" s="21"/>
      <c r="B2169" s="21"/>
      <c r="C2169" s="21"/>
      <c r="D2169" s="21"/>
      <c r="E2169" s="21"/>
      <c r="F2169" s="21"/>
      <c r="G2169" s="21"/>
      <c r="H2169" s="21"/>
      <c r="I2169" s="52">
        <f>J2168</f>
        <v>57.21</v>
      </c>
      <c r="J2169" s="52"/>
      <c r="K2169" s="22">
        <f>IF(Source!I730&lt;&gt;0, ROUND(I2169/Source!I730, 2), 0)</f>
        <v>50.27</v>
      </c>
      <c r="P2169" s="19">
        <f>I2169</f>
        <v>57.21</v>
      </c>
    </row>
    <row r="2170" spans="1:22" ht="42.75" x14ac:dyDescent="0.2">
      <c r="A2170" s="15">
        <v>353</v>
      </c>
      <c r="B2170" s="15" t="str">
        <f>Source!F731</f>
        <v>21.12-5-142</v>
      </c>
      <c r="C2170" s="15" t="str">
        <f>Source!G731</f>
        <v>Трубы напорные PN10 (ном. давление 10 атм.) из полипропилена PPRC, наружный диаметр 20 мм</v>
      </c>
      <c r="D2170" s="16" t="str">
        <f>Source!DW731</f>
        <v>м</v>
      </c>
      <c r="E2170" s="9">
        <f>Source!I731</f>
        <v>0.66</v>
      </c>
      <c r="F2170" s="18">
        <f>Source!AL731</f>
        <v>45.97</v>
      </c>
      <c r="G2170" s="17" t="str">
        <f>Source!DD731</f>
        <v/>
      </c>
      <c r="H2170" s="9">
        <f>Source!AW731</f>
        <v>1</v>
      </c>
      <c r="I2170" s="9">
        <f>IF(Source!BC731&lt;&gt; 0, Source!BC731, 1)</f>
        <v>1</v>
      </c>
      <c r="J2170" s="18">
        <f>Source!P731</f>
        <v>30.34</v>
      </c>
      <c r="K2170" s="18"/>
      <c r="Q2170">
        <f>ROUND((Source!BZ731/100)*ROUND((Source!AF731*Source!AV731)*Source!I731, 2), 2)</f>
        <v>0</v>
      </c>
      <c r="R2170">
        <f>Source!X731</f>
        <v>0</v>
      </c>
      <c r="S2170">
        <f>ROUND((Source!CA731/100)*ROUND((Source!AF731*Source!AV731)*Source!I731, 2), 2)</f>
        <v>0</v>
      </c>
      <c r="T2170">
        <f>Source!Y731</f>
        <v>0</v>
      </c>
      <c r="U2170">
        <f>ROUND((175/100)*ROUND((Source!AE731*Source!AV731)*Source!I731, 2), 2)</f>
        <v>0</v>
      </c>
      <c r="V2170">
        <f>ROUND((108/100)*ROUND(Source!CS731*Source!I731, 2), 2)</f>
        <v>0</v>
      </c>
    </row>
    <row r="2171" spans="1:22" ht="15" x14ac:dyDescent="0.25">
      <c r="A2171" s="21"/>
      <c r="B2171" s="21"/>
      <c r="C2171" s="21"/>
      <c r="D2171" s="21"/>
      <c r="E2171" s="21"/>
      <c r="F2171" s="21"/>
      <c r="G2171" s="21"/>
      <c r="H2171" s="21"/>
      <c r="I2171" s="52">
        <f>J2170</f>
        <v>30.34</v>
      </c>
      <c r="J2171" s="52"/>
      <c r="K2171" s="22">
        <f>IF(Source!I731&lt;&gt;0, ROUND(I2171/Source!I731, 2), 0)</f>
        <v>45.97</v>
      </c>
      <c r="P2171" s="19">
        <f>I2171</f>
        <v>30.34</v>
      </c>
    </row>
    <row r="2172" spans="1:22" ht="57" x14ac:dyDescent="0.2">
      <c r="A2172" s="15">
        <v>354</v>
      </c>
      <c r="B2172" s="15" t="str">
        <f>Source!F732</f>
        <v>21.12-5-383</v>
      </c>
      <c r="C2172" s="15" t="str">
        <f>Source!G732</f>
        <v>Муфта комбинированная из сополимера полипропилена "Рандом Сополимер" РР-R тип 3 (PRC-R), наружная резьба, диаметр 20-25мм</v>
      </c>
      <c r="D2172" s="16" t="str">
        <f>Source!DW732</f>
        <v>шт.</v>
      </c>
      <c r="E2172" s="9">
        <f>Source!I732</f>
        <v>1</v>
      </c>
      <c r="F2172" s="18">
        <f>Source!AL732</f>
        <v>83.88</v>
      </c>
      <c r="G2172" s="17" t="str">
        <f>Source!DD732</f>
        <v/>
      </c>
      <c r="H2172" s="9">
        <f>Source!AW732</f>
        <v>1</v>
      </c>
      <c r="I2172" s="9">
        <f>IF(Source!BC732&lt;&gt; 0, Source!BC732, 1)</f>
        <v>1</v>
      </c>
      <c r="J2172" s="18">
        <f>Source!P732</f>
        <v>83.88</v>
      </c>
      <c r="K2172" s="18"/>
      <c r="Q2172">
        <f>ROUND((Source!BZ732/100)*ROUND((Source!AF732*Source!AV732)*Source!I732, 2), 2)</f>
        <v>0</v>
      </c>
      <c r="R2172">
        <f>Source!X732</f>
        <v>0</v>
      </c>
      <c r="S2172">
        <f>ROUND((Source!CA732/100)*ROUND((Source!AF732*Source!AV732)*Source!I732, 2), 2)</f>
        <v>0</v>
      </c>
      <c r="T2172">
        <f>Source!Y732</f>
        <v>0</v>
      </c>
      <c r="U2172">
        <f>ROUND((175/100)*ROUND((Source!AE732*Source!AV732)*Source!I732, 2), 2)</f>
        <v>0</v>
      </c>
      <c r="V2172">
        <f>ROUND((108/100)*ROUND(Source!CS732*Source!I732, 2), 2)</f>
        <v>0</v>
      </c>
    </row>
    <row r="2173" spans="1:22" ht="15" x14ac:dyDescent="0.25">
      <c r="A2173" s="21"/>
      <c r="B2173" s="21"/>
      <c r="C2173" s="21"/>
      <c r="D2173" s="21"/>
      <c r="E2173" s="21"/>
      <c r="F2173" s="21"/>
      <c r="G2173" s="21"/>
      <c r="H2173" s="21"/>
      <c r="I2173" s="52">
        <f>J2172</f>
        <v>83.88</v>
      </c>
      <c r="J2173" s="52"/>
      <c r="K2173" s="22">
        <f>IF(Source!I732&lt;&gt;0, ROUND(I2173/Source!I732, 2), 0)</f>
        <v>83.88</v>
      </c>
      <c r="P2173" s="19">
        <f>I2173</f>
        <v>83.88</v>
      </c>
    </row>
    <row r="2174" spans="1:22" ht="57" x14ac:dyDescent="0.2">
      <c r="A2174" s="15">
        <v>355</v>
      </c>
      <c r="B2174" s="15" t="str">
        <f>Source!F733</f>
        <v>21.12-5-384</v>
      </c>
      <c r="C2174" s="15" t="str">
        <f>Source!G733</f>
        <v>Муфта комбинированная из сополимера полипропилена "Рандом Сополимер" РР-R тип 3 (PRC-R), наружная резьба, диаметр 20-32мм</v>
      </c>
      <c r="D2174" s="16" t="str">
        <f>Source!DW733</f>
        <v>шт.</v>
      </c>
      <c r="E2174" s="9">
        <f>Source!I733</f>
        <v>1</v>
      </c>
      <c r="F2174" s="18">
        <f>Source!AL733</f>
        <v>88.91</v>
      </c>
      <c r="G2174" s="17" t="str">
        <f>Source!DD733</f>
        <v/>
      </c>
      <c r="H2174" s="9">
        <f>Source!AW733</f>
        <v>1</v>
      </c>
      <c r="I2174" s="9">
        <f>IF(Source!BC733&lt;&gt; 0, Source!BC733, 1)</f>
        <v>1</v>
      </c>
      <c r="J2174" s="18">
        <f>Source!P733</f>
        <v>88.91</v>
      </c>
      <c r="K2174" s="18"/>
      <c r="Q2174">
        <f>ROUND((Source!BZ733/100)*ROUND((Source!AF733*Source!AV733)*Source!I733, 2), 2)</f>
        <v>0</v>
      </c>
      <c r="R2174">
        <f>Source!X733</f>
        <v>0</v>
      </c>
      <c r="S2174">
        <f>ROUND((Source!CA733/100)*ROUND((Source!AF733*Source!AV733)*Source!I733, 2), 2)</f>
        <v>0</v>
      </c>
      <c r="T2174">
        <f>Source!Y733</f>
        <v>0</v>
      </c>
      <c r="U2174">
        <f>ROUND((175/100)*ROUND((Source!AE733*Source!AV733)*Source!I733, 2), 2)</f>
        <v>0</v>
      </c>
      <c r="V2174">
        <f>ROUND((108/100)*ROUND(Source!CS733*Source!I733, 2), 2)</f>
        <v>0</v>
      </c>
    </row>
    <row r="2175" spans="1:22" ht="15" x14ac:dyDescent="0.25">
      <c r="A2175" s="21"/>
      <c r="B2175" s="21"/>
      <c r="C2175" s="21"/>
      <c r="D2175" s="21"/>
      <c r="E2175" s="21"/>
      <c r="F2175" s="21"/>
      <c r="G2175" s="21"/>
      <c r="H2175" s="21"/>
      <c r="I2175" s="52">
        <f>J2174</f>
        <v>88.91</v>
      </c>
      <c r="J2175" s="52"/>
      <c r="K2175" s="22">
        <f>IF(Source!I733&lt;&gt;0, ROUND(I2175/Source!I733, 2), 0)</f>
        <v>88.91</v>
      </c>
      <c r="P2175" s="19">
        <f>I2175</f>
        <v>88.91</v>
      </c>
    </row>
    <row r="2176" spans="1:22" ht="57" x14ac:dyDescent="0.2">
      <c r="A2176" s="15">
        <v>356</v>
      </c>
      <c r="B2176" s="15" t="str">
        <f>Source!F734</f>
        <v>21.12-5-388</v>
      </c>
      <c r="C2176" s="15" t="str">
        <f>Source!G734</f>
        <v>Муфта комбинированная разъемная из сополимера полипропилена "Рандом Сополимер" РР-R тип 3 (PRC-R), наружная резьба, диаметр 20-20мм</v>
      </c>
      <c r="D2176" s="16" t="str">
        <f>Source!DW734</f>
        <v>шт.</v>
      </c>
      <c r="E2176" s="9">
        <f>Source!I734</f>
        <v>1</v>
      </c>
      <c r="F2176" s="18">
        <f>Source!AL734</f>
        <v>167.47</v>
      </c>
      <c r="G2176" s="17" t="str">
        <f>Source!DD734</f>
        <v/>
      </c>
      <c r="H2176" s="9">
        <f>Source!AW734</f>
        <v>1</v>
      </c>
      <c r="I2176" s="9">
        <f>IF(Source!BC734&lt;&gt; 0, Source!BC734, 1)</f>
        <v>1</v>
      </c>
      <c r="J2176" s="18">
        <f>Source!P734</f>
        <v>167.47</v>
      </c>
      <c r="K2176" s="18"/>
      <c r="Q2176">
        <f>ROUND((Source!BZ734/100)*ROUND((Source!AF734*Source!AV734)*Source!I734, 2), 2)</f>
        <v>0</v>
      </c>
      <c r="R2176">
        <f>Source!X734</f>
        <v>0</v>
      </c>
      <c r="S2176">
        <f>ROUND((Source!CA734/100)*ROUND((Source!AF734*Source!AV734)*Source!I734, 2), 2)</f>
        <v>0</v>
      </c>
      <c r="T2176">
        <f>Source!Y734</f>
        <v>0</v>
      </c>
      <c r="U2176">
        <f>ROUND((175/100)*ROUND((Source!AE734*Source!AV734)*Source!I734, 2), 2)</f>
        <v>0</v>
      </c>
      <c r="V2176">
        <f>ROUND((108/100)*ROUND(Source!CS734*Source!I734, 2), 2)</f>
        <v>0</v>
      </c>
    </row>
    <row r="2177" spans="1:22" ht="15" x14ac:dyDescent="0.25">
      <c r="A2177" s="21"/>
      <c r="B2177" s="21"/>
      <c r="C2177" s="21"/>
      <c r="D2177" s="21"/>
      <c r="E2177" s="21"/>
      <c r="F2177" s="21"/>
      <c r="G2177" s="21"/>
      <c r="H2177" s="21"/>
      <c r="I2177" s="52">
        <f>J2176</f>
        <v>167.47</v>
      </c>
      <c r="J2177" s="52"/>
      <c r="K2177" s="22">
        <f>IF(Source!I734&lt;&gt;0, ROUND(I2177/Source!I734, 2), 0)</f>
        <v>167.47</v>
      </c>
      <c r="P2177" s="19">
        <f>I2177</f>
        <v>167.47</v>
      </c>
    </row>
    <row r="2178" spans="1:22" ht="57" x14ac:dyDescent="0.2">
      <c r="A2178" s="15">
        <v>357</v>
      </c>
      <c r="B2178" s="15" t="str">
        <f>Source!F735</f>
        <v>21.12-5-389</v>
      </c>
      <c r="C2178" s="15" t="str">
        <f>Source!G735</f>
        <v>Муфта комбинированная разъемная из сополимера полипропилена "Рандом Сополимер" РР-R тип 3 (PRC-R), наружная резьба, диаметр 20-25мм</v>
      </c>
      <c r="D2178" s="16" t="str">
        <f>Source!DW735</f>
        <v>шт.</v>
      </c>
      <c r="E2178" s="9">
        <f>Source!I735</f>
        <v>1</v>
      </c>
      <c r="F2178" s="18">
        <f>Source!AL735</f>
        <v>344.88</v>
      </c>
      <c r="G2178" s="17" t="str">
        <f>Source!DD735</f>
        <v/>
      </c>
      <c r="H2178" s="9">
        <f>Source!AW735</f>
        <v>1</v>
      </c>
      <c r="I2178" s="9">
        <f>IF(Source!BC735&lt;&gt; 0, Source!BC735, 1)</f>
        <v>1</v>
      </c>
      <c r="J2178" s="18">
        <f>Source!P735</f>
        <v>344.88</v>
      </c>
      <c r="K2178" s="18"/>
      <c r="Q2178">
        <f>ROUND((Source!BZ735/100)*ROUND((Source!AF735*Source!AV735)*Source!I735, 2), 2)</f>
        <v>0</v>
      </c>
      <c r="R2178">
        <f>Source!X735</f>
        <v>0</v>
      </c>
      <c r="S2178">
        <f>ROUND((Source!CA735/100)*ROUND((Source!AF735*Source!AV735)*Source!I735, 2), 2)</f>
        <v>0</v>
      </c>
      <c r="T2178">
        <f>Source!Y735</f>
        <v>0</v>
      </c>
      <c r="U2178">
        <f>ROUND((175/100)*ROUND((Source!AE735*Source!AV735)*Source!I735, 2), 2)</f>
        <v>0</v>
      </c>
      <c r="V2178">
        <f>ROUND((108/100)*ROUND(Source!CS735*Source!I735, 2), 2)</f>
        <v>0</v>
      </c>
    </row>
    <row r="2179" spans="1:22" ht="15" x14ac:dyDescent="0.25">
      <c r="A2179" s="21"/>
      <c r="B2179" s="21"/>
      <c r="C2179" s="21"/>
      <c r="D2179" s="21"/>
      <c r="E2179" s="21"/>
      <c r="F2179" s="21"/>
      <c r="G2179" s="21"/>
      <c r="H2179" s="21"/>
      <c r="I2179" s="52">
        <f>J2178</f>
        <v>344.88</v>
      </c>
      <c r="J2179" s="52"/>
      <c r="K2179" s="22">
        <f>IF(Source!I735&lt;&gt;0, ROUND(I2179/Source!I735, 2), 0)</f>
        <v>344.88</v>
      </c>
      <c r="P2179" s="19">
        <f>I2179</f>
        <v>344.88</v>
      </c>
    </row>
    <row r="2180" spans="1:22" ht="57" x14ac:dyDescent="0.2">
      <c r="A2180" s="15">
        <v>358</v>
      </c>
      <c r="B2180" s="15" t="str">
        <f>Source!F736</f>
        <v>21.12-5-390</v>
      </c>
      <c r="C2180" s="15" t="str">
        <f>Source!G736</f>
        <v>Муфта комбинированная разъемная из сополимера полипропилена "Рандом Сополимер" РР-R тип 3 (PRC-R), наружная резьба, диаметр 20-32мм</v>
      </c>
      <c r="D2180" s="16" t="str">
        <f>Source!DW736</f>
        <v>шт.</v>
      </c>
      <c r="E2180" s="9">
        <f>Source!I736</f>
        <v>1</v>
      </c>
      <c r="F2180" s="18">
        <f>Source!AL736</f>
        <v>249.81</v>
      </c>
      <c r="G2180" s="17" t="str">
        <f>Source!DD736</f>
        <v/>
      </c>
      <c r="H2180" s="9">
        <f>Source!AW736</f>
        <v>1</v>
      </c>
      <c r="I2180" s="9">
        <f>IF(Source!BC736&lt;&gt; 0, Source!BC736, 1)</f>
        <v>1</v>
      </c>
      <c r="J2180" s="18">
        <f>Source!P736</f>
        <v>249.81</v>
      </c>
      <c r="K2180" s="18"/>
      <c r="Q2180">
        <f>ROUND((Source!BZ736/100)*ROUND((Source!AF736*Source!AV736)*Source!I736, 2), 2)</f>
        <v>0</v>
      </c>
      <c r="R2180">
        <f>Source!X736</f>
        <v>0</v>
      </c>
      <c r="S2180">
        <f>ROUND((Source!CA736/100)*ROUND((Source!AF736*Source!AV736)*Source!I736, 2), 2)</f>
        <v>0</v>
      </c>
      <c r="T2180">
        <f>Source!Y736</f>
        <v>0</v>
      </c>
      <c r="U2180">
        <f>ROUND((175/100)*ROUND((Source!AE736*Source!AV736)*Source!I736, 2), 2)</f>
        <v>0</v>
      </c>
      <c r="V2180">
        <f>ROUND((108/100)*ROUND(Source!CS736*Source!I736, 2), 2)</f>
        <v>0</v>
      </c>
    </row>
    <row r="2181" spans="1:22" ht="15" x14ac:dyDescent="0.25">
      <c r="A2181" s="21"/>
      <c r="B2181" s="21"/>
      <c r="C2181" s="21"/>
      <c r="D2181" s="21"/>
      <c r="E2181" s="21"/>
      <c r="F2181" s="21"/>
      <c r="G2181" s="21"/>
      <c r="H2181" s="21"/>
      <c r="I2181" s="52">
        <f>J2180</f>
        <v>249.81</v>
      </c>
      <c r="J2181" s="52"/>
      <c r="K2181" s="22">
        <f>IF(Source!I736&lt;&gt;0, ROUND(I2181/Source!I736, 2), 0)</f>
        <v>249.81</v>
      </c>
      <c r="P2181" s="19">
        <f>I2181</f>
        <v>249.81</v>
      </c>
    </row>
    <row r="2182" spans="1:22" ht="57" x14ac:dyDescent="0.2">
      <c r="A2182" s="15">
        <v>359</v>
      </c>
      <c r="B2182" s="15" t="str">
        <f>Source!F737</f>
        <v>21.12-5-375</v>
      </c>
      <c r="C2182" s="15" t="str">
        <f>Source!G737</f>
        <v>Муфта соединительная из сополимера полипропилена "Рандом Сополимер" РР-R тип 3 (PRC-R), наружный диаметр 20мм</v>
      </c>
      <c r="D2182" s="16" t="str">
        <f>Source!DW737</f>
        <v>шт.</v>
      </c>
      <c r="E2182" s="9">
        <f>Source!I737</f>
        <v>1</v>
      </c>
      <c r="F2182" s="18">
        <f>Source!AL737</f>
        <v>5.1100000000000003</v>
      </c>
      <c r="G2182" s="17" t="str">
        <f>Source!DD737</f>
        <v/>
      </c>
      <c r="H2182" s="9">
        <f>Source!AW737</f>
        <v>1</v>
      </c>
      <c r="I2182" s="9">
        <f>IF(Source!BC737&lt;&gt; 0, Source!BC737, 1)</f>
        <v>1</v>
      </c>
      <c r="J2182" s="18">
        <f>Source!P737</f>
        <v>5.1100000000000003</v>
      </c>
      <c r="K2182" s="18"/>
      <c r="Q2182">
        <f>ROUND((Source!BZ737/100)*ROUND((Source!AF737*Source!AV737)*Source!I737, 2), 2)</f>
        <v>0</v>
      </c>
      <c r="R2182">
        <f>Source!X737</f>
        <v>0</v>
      </c>
      <c r="S2182">
        <f>ROUND((Source!CA737/100)*ROUND((Source!AF737*Source!AV737)*Source!I737, 2), 2)</f>
        <v>0</v>
      </c>
      <c r="T2182">
        <f>Source!Y737</f>
        <v>0</v>
      </c>
      <c r="U2182">
        <f>ROUND((175/100)*ROUND((Source!AE737*Source!AV737)*Source!I737, 2), 2)</f>
        <v>0</v>
      </c>
      <c r="V2182">
        <f>ROUND((108/100)*ROUND(Source!CS737*Source!I737, 2), 2)</f>
        <v>0</v>
      </c>
    </row>
    <row r="2183" spans="1:22" ht="15" x14ac:dyDescent="0.25">
      <c r="A2183" s="21"/>
      <c r="B2183" s="21"/>
      <c r="C2183" s="21"/>
      <c r="D2183" s="21"/>
      <c r="E2183" s="21"/>
      <c r="F2183" s="21"/>
      <c r="G2183" s="21"/>
      <c r="H2183" s="21"/>
      <c r="I2183" s="52">
        <f>J2182</f>
        <v>5.1100000000000003</v>
      </c>
      <c r="J2183" s="52"/>
      <c r="K2183" s="22">
        <f>IF(Source!I737&lt;&gt;0, ROUND(I2183/Source!I737, 2), 0)</f>
        <v>5.1100000000000003</v>
      </c>
      <c r="P2183" s="19">
        <f>I2183</f>
        <v>5.1100000000000003</v>
      </c>
    </row>
    <row r="2184" spans="1:22" ht="57" x14ac:dyDescent="0.2">
      <c r="A2184" s="15">
        <v>360</v>
      </c>
      <c r="B2184" s="15" t="str">
        <f>Source!F738</f>
        <v>21.12-5-343</v>
      </c>
      <c r="C2184" s="15" t="str">
        <f>Source!G738</f>
        <v>Тройник переходной из сополимера полипропилена "Рандом Сополимер" РР-R тип 3 (PRC-R), диаметр 20-16-20мм</v>
      </c>
      <c r="D2184" s="16" t="str">
        <f>Source!DW738</f>
        <v>шт.</v>
      </c>
      <c r="E2184" s="9">
        <f>Source!I738</f>
        <v>1</v>
      </c>
      <c r="F2184" s="18">
        <f>Source!AL738</f>
        <v>13.61</v>
      </c>
      <c r="G2184" s="17" t="str">
        <f>Source!DD738</f>
        <v/>
      </c>
      <c r="H2184" s="9">
        <f>Source!AW738</f>
        <v>1</v>
      </c>
      <c r="I2184" s="9">
        <f>IF(Source!BC738&lt;&gt; 0, Source!BC738, 1)</f>
        <v>1</v>
      </c>
      <c r="J2184" s="18">
        <f>Source!P738</f>
        <v>13.61</v>
      </c>
      <c r="K2184" s="18"/>
      <c r="Q2184">
        <f>ROUND((Source!BZ738/100)*ROUND((Source!AF738*Source!AV738)*Source!I738, 2), 2)</f>
        <v>0</v>
      </c>
      <c r="R2184">
        <f>Source!X738</f>
        <v>0</v>
      </c>
      <c r="S2184">
        <f>ROUND((Source!CA738/100)*ROUND((Source!AF738*Source!AV738)*Source!I738, 2), 2)</f>
        <v>0</v>
      </c>
      <c r="T2184">
        <f>Source!Y738</f>
        <v>0</v>
      </c>
      <c r="U2184">
        <f>ROUND((175/100)*ROUND((Source!AE738*Source!AV738)*Source!I738, 2), 2)</f>
        <v>0</v>
      </c>
      <c r="V2184">
        <f>ROUND((108/100)*ROUND(Source!CS738*Source!I738, 2), 2)</f>
        <v>0</v>
      </c>
    </row>
    <row r="2185" spans="1:22" ht="15" x14ac:dyDescent="0.25">
      <c r="A2185" s="21"/>
      <c r="B2185" s="21"/>
      <c r="C2185" s="21"/>
      <c r="D2185" s="21"/>
      <c r="E2185" s="21"/>
      <c r="F2185" s="21"/>
      <c r="G2185" s="21"/>
      <c r="H2185" s="21"/>
      <c r="I2185" s="52">
        <f>J2184</f>
        <v>13.61</v>
      </c>
      <c r="J2185" s="52"/>
      <c r="K2185" s="22">
        <f>IF(Source!I738&lt;&gt;0, ROUND(I2185/Source!I738, 2), 0)</f>
        <v>13.61</v>
      </c>
      <c r="P2185" s="19">
        <f>I2185</f>
        <v>13.61</v>
      </c>
    </row>
    <row r="2186" spans="1:22" ht="57" x14ac:dyDescent="0.2">
      <c r="A2186" s="15">
        <v>361</v>
      </c>
      <c r="B2186" s="15" t="str">
        <f>Source!F739</f>
        <v>21.12-5-411</v>
      </c>
      <c r="C2186" s="15" t="str">
        <f>Source!G739</f>
        <v>Угольник 90° из сополимера полипропилена "Рандом Сополимер" РР-R тип 3 (PRC-R), наружный диаметр 20 мм</v>
      </c>
      <c r="D2186" s="16" t="str">
        <f>Source!DW739</f>
        <v>шт.</v>
      </c>
      <c r="E2186" s="9">
        <f>Source!I739</f>
        <v>1</v>
      </c>
      <c r="F2186" s="18">
        <f>Source!AL739</f>
        <v>5.96</v>
      </c>
      <c r="G2186" s="17" t="str">
        <f>Source!DD739</f>
        <v/>
      </c>
      <c r="H2186" s="9">
        <f>Source!AW739</f>
        <v>1</v>
      </c>
      <c r="I2186" s="9">
        <f>IF(Source!BC739&lt;&gt; 0, Source!BC739, 1)</f>
        <v>1</v>
      </c>
      <c r="J2186" s="18">
        <f>Source!P739</f>
        <v>5.96</v>
      </c>
      <c r="K2186" s="18"/>
      <c r="Q2186">
        <f>ROUND((Source!BZ739/100)*ROUND((Source!AF739*Source!AV739)*Source!I739, 2), 2)</f>
        <v>0</v>
      </c>
      <c r="R2186">
        <f>Source!X739</f>
        <v>0</v>
      </c>
      <c r="S2186">
        <f>ROUND((Source!CA739/100)*ROUND((Source!AF739*Source!AV739)*Source!I739, 2), 2)</f>
        <v>0</v>
      </c>
      <c r="T2186">
        <f>Source!Y739</f>
        <v>0</v>
      </c>
      <c r="U2186">
        <f>ROUND((175/100)*ROUND((Source!AE739*Source!AV739)*Source!I739, 2), 2)</f>
        <v>0</v>
      </c>
      <c r="V2186">
        <f>ROUND((108/100)*ROUND(Source!CS739*Source!I739, 2), 2)</f>
        <v>0</v>
      </c>
    </row>
    <row r="2187" spans="1:22" ht="15" x14ac:dyDescent="0.25">
      <c r="A2187" s="21"/>
      <c r="B2187" s="21"/>
      <c r="C2187" s="21"/>
      <c r="D2187" s="21"/>
      <c r="E2187" s="21"/>
      <c r="F2187" s="21"/>
      <c r="G2187" s="21"/>
      <c r="H2187" s="21"/>
      <c r="I2187" s="52">
        <f>J2186</f>
        <v>5.96</v>
      </c>
      <c r="J2187" s="52"/>
      <c r="K2187" s="22">
        <f>IF(Source!I739&lt;&gt;0, ROUND(I2187/Source!I739, 2), 0)</f>
        <v>5.96</v>
      </c>
      <c r="P2187" s="19">
        <f>I2187</f>
        <v>5.96</v>
      </c>
    </row>
    <row r="2188" spans="1:22" ht="71.25" x14ac:dyDescent="0.2">
      <c r="A2188" s="15">
        <v>362</v>
      </c>
      <c r="B2188" s="15" t="str">
        <f>Source!F740</f>
        <v>1.15-3103-4-3/1</v>
      </c>
      <c r="C2188" s="15" t="str">
        <f>Source!G740</f>
        <v>Прокладка трубопроводов из напорных полипропиленовых труб, наружным диаметром до 25 мм (без стоимости фасонных частей, арматуры, креплений и труб)</v>
      </c>
      <c r="D2188" s="16" t="str">
        <f>Source!DW740</f>
        <v>100 м</v>
      </c>
      <c r="E2188" s="9">
        <f>Source!I740</f>
        <v>0.04</v>
      </c>
      <c r="F2188" s="18"/>
      <c r="G2188" s="17"/>
      <c r="H2188" s="9"/>
      <c r="I2188" s="9"/>
      <c r="J2188" s="18"/>
      <c r="K2188" s="18"/>
      <c r="Q2188">
        <f>ROUND((Source!BZ740/100)*ROUND((Source!AF740*Source!AV740)*Source!I740, 2), 2)</f>
        <v>1184.29</v>
      </c>
      <c r="R2188">
        <f>Source!X740</f>
        <v>1184.29</v>
      </c>
      <c r="S2188">
        <f>ROUND((Source!CA740/100)*ROUND((Source!AF740*Source!AV740)*Source!I740, 2), 2)</f>
        <v>169.18</v>
      </c>
      <c r="T2188">
        <f>Source!Y740</f>
        <v>169.18</v>
      </c>
      <c r="U2188">
        <f>ROUND((175/100)*ROUND((Source!AE740*Source!AV740)*Source!I740, 2), 2)</f>
        <v>536.39</v>
      </c>
      <c r="V2188">
        <f>ROUND((108/100)*ROUND(Source!CS740*Source!I740, 2), 2)</f>
        <v>331.03</v>
      </c>
    </row>
    <row r="2189" spans="1:22" ht="14.25" x14ac:dyDescent="0.2">
      <c r="A2189" s="15"/>
      <c r="B2189" s="15"/>
      <c r="C2189" s="15" t="s">
        <v>3132</v>
      </c>
      <c r="D2189" s="16"/>
      <c r="E2189" s="9"/>
      <c r="F2189" s="18">
        <f>Source!AO740</f>
        <v>42296.07</v>
      </c>
      <c r="G2189" s="17" t="str">
        <f>Source!DG740</f>
        <v/>
      </c>
      <c r="H2189" s="9">
        <f>Source!AV740</f>
        <v>1</v>
      </c>
      <c r="I2189" s="9">
        <f>IF(Source!BA740&lt;&gt; 0, Source!BA740, 1)</f>
        <v>1</v>
      </c>
      <c r="J2189" s="18">
        <f>Source!S740</f>
        <v>1691.84</v>
      </c>
      <c r="K2189" s="18"/>
    </row>
    <row r="2190" spans="1:22" ht="14.25" x14ac:dyDescent="0.2">
      <c r="A2190" s="15"/>
      <c r="B2190" s="15"/>
      <c r="C2190" s="15" t="s">
        <v>3139</v>
      </c>
      <c r="D2190" s="16"/>
      <c r="E2190" s="9"/>
      <c r="F2190" s="18">
        <f>Source!AM740</f>
        <v>11383.08</v>
      </c>
      <c r="G2190" s="17" t="str">
        <f>Source!DE740</f>
        <v/>
      </c>
      <c r="H2190" s="9">
        <f>Source!AV740</f>
        <v>1</v>
      </c>
      <c r="I2190" s="9">
        <f>IF(Source!BB740&lt;&gt; 0, Source!BB740, 1)</f>
        <v>1</v>
      </c>
      <c r="J2190" s="18">
        <f>Source!Q740</f>
        <v>455.32</v>
      </c>
      <c r="K2190" s="18"/>
    </row>
    <row r="2191" spans="1:22" ht="14.25" x14ac:dyDescent="0.2">
      <c r="A2191" s="15"/>
      <c r="B2191" s="15"/>
      <c r="C2191" s="15" t="s">
        <v>3140</v>
      </c>
      <c r="D2191" s="16"/>
      <c r="E2191" s="9"/>
      <c r="F2191" s="18">
        <f>Source!AN740</f>
        <v>7662.87</v>
      </c>
      <c r="G2191" s="17" t="str">
        <f>Source!DF740</f>
        <v/>
      </c>
      <c r="H2191" s="9">
        <f>Source!AV740</f>
        <v>1</v>
      </c>
      <c r="I2191" s="9">
        <f>IF(Source!BS740&lt;&gt; 0, Source!BS740, 1)</f>
        <v>1</v>
      </c>
      <c r="J2191" s="23">
        <f>Source!R740</f>
        <v>306.51</v>
      </c>
      <c r="K2191" s="18"/>
    </row>
    <row r="2192" spans="1:22" ht="14.25" x14ac:dyDescent="0.2">
      <c r="A2192" s="15"/>
      <c r="B2192" s="15"/>
      <c r="C2192" s="15" t="s">
        <v>3133</v>
      </c>
      <c r="D2192" s="16"/>
      <c r="E2192" s="9"/>
      <c r="F2192" s="18">
        <f>Source!AL740</f>
        <v>1352.4</v>
      </c>
      <c r="G2192" s="17" t="str">
        <f>Source!DD740</f>
        <v/>
      </c>
      <c r="H2192" s="9">
        <f>Source!AW740</f>
        <v>1</v>
      </c>
      <c r="I2192" s="9">
        <f>IF(Source!BC740&lt;&gt; 0, Source!BC740, 1)</f>
        <v>1</v>
      </c>
      <c r="J2192" s="18">
        <f>Source!P740</f>
        <v>54.1</v>
      </c>
      <c r="K2192" s="18"/>
    </row>
    <row r="2193" spans="1:22" ht="14.25" x14ac:dyDescent="0.2">
      <c r="A2193" s="15"/>
      <c r="B2193" s="15"/>
      <c r="C2193" s="15" t="s">
        <v>3134</v>
      </c>
      <c r="D2193" s="16" t="s">
        <v>3135</v>
      </c>
      <c r="E2193" s="9">
        <f>Source!AT740</f>
        <v>70</v>
      </c>
      <c r="F2193" s="18"/>
      <c r="G2193" s="17"/>
      <c r="H2193" s="9"/>
      <c r="I2193" s="9"/>
      <c r="J2193" s="18">
        <f>SUM(R2188:R2192)</f>
        <v>1184.29</v>
      </c>
      <c r="K2193" s="18"/>
    </row>
    <row r="2194" spans="1:22" ht="14.25" x14ac:dyDescent="0.2">
      <c r="A2194" s="15"/>
      <c r="B2194" s="15"/>
      <c r="C2194" s="15" t="s">
        <v>3136</v>
      </c>
      <c r="D2194" s="16" t="s">
        <v>3135</v>
      </c>
      <c r="E2194" s="9">
        <f>Source!AU740</f>
        <v>10</v>
      </c>
      <c r="F2194" s="18"/>
      <c r="G2194" s="17"/>
      <c r="H2194" s="9"/>
      <c r="I2194" s="9"/>
      <c r="J2194" s="18">
        <f>SUM(T2188:T2193)</f>
        <v>169.18</v>
      </c>
      <c r="K2194" s="18"/>
    </row>
    <row r="2195" spans="1:22" ht="14.25" x14ac:dyDescent="0.2">
      <c r="A2195" s="15"/>
      <c r="B2195" s="15"/>
      <c r="C2195" s="15" t="s">
        <v>3141</v>
      </c>
      <c r="D2195" s="16" t="s">
        <v>3135</v>
      </c>
      <c r="E2195" s="9">
        <f>108</f>
        <v>108</v>
      </c>
      <c r="F2195" s="18"/>
      <c r="G2195" s="17"/>
      <c r="H2195" s="9"/>
      <c r="I2195" s="9"/>
      <c r="J2195" s="18">
        <f>SUM(V2188:V2194)</f>
        <v>331.03</v>
      </c>
      <c r="K2195" s="18"/>
    </row>
    <row r="2196" spans="1:22" ht="14.25" x14ac:dyDescent="0.2">
      <c r="A2196" s="15"/>
      <c r="B2196" s="15"/>
      <c r="C2196" s="15" t="s">
        <v>3137</v>
      </c>
      <c r="D2196" s="16" t="s">
        <v>3138</v>
      </c>
      <c r="E2196" s="9">
        <f>Source!AQ740</f>
        <v>148.35</v>
      </c>
      <c r="F2196" s="18"/>
      <c r="G2196" s="17" t="str">
        <f>Source!DI740</f>
        <v/>
      </c>
      <c r="H2196" s="9">
        <f>Source!AV740</f>
        <v>1</v>
      </c>
      <c r="I2196" s="9"/>
      <c r="J2196" s="18"/>
      <c r="K2196" s="18">
        <f>Source!U740</f>
        <v>5.9340000000000002</v>
      </c>
    </row>
    <row r="2197" spans="1:22" ht="15" x14ac:dyDescent="0.25">
      <c r="A2197" s="21"/>
      <c r="B2197" s="21"/>
      <c r="C2197" s="21"/>
      <c r="D2197" s="21"/>
      <c r="E2197" s="21"/>
      <c r="F2197" s="21"/>
      <c r="G2197" s="21"/>
      <c r="H2197" s="21"/>
      <c r="I2197" s="52">
        <f>J2189+J2190+J2192+J2193+J2194+J2195</f>
        <v>3885.7599999999993</v>
      </c>
      <c r="J2197" s="52"/>
      <c r="K2197" s="22">
        <f>IF(Source!I740&lt;&gt;0, ROUND(I2197/Source!I740, 2), 0)</f>
        <v>97144</v>
      </c>
      <c r="P2197" s="19">
        <f>I2197</f>
        <v>3885.7599999999993</v>
      </c>
    </row>
    <row r="2198" spans="1:22" ht="42.75" x14ac:dyDescent="0.2">
      <c r="A2198" s="15">
        <v>363</v>
      </c>
      <c r="B2198" s="15" t="str">
        <f>Source!F741</f>
        <v>21.12-5-346</v>
      </c>
      <c r="C2198" s="15" t="str">
        <f>Source!G741</f>
        <v>Трубы напорные PN20 (ном. давление 20 атм.) из полипропилена PPRC, наружный диаметр 25 мм</v>
      </c>
      <c r="D2198" s="16" t="str">
        <f>Source!DW741</f>
        <v>м</v>
      </c>
      <c r="E2198" s="9">
        <f>Source!I741</f>
        <v>1.8580000000000001</v>
      </c>
      <c r="F2198" s="18">
        <f>Source!AL741</f>
        <v>83.49</v>
      </c>
      <c r="G2198" s="17" t="str">
        <f>Source!DD741</f>
        <v/>
      </c>
      <c r="H2198" s="9">
        <f>Source!AW741</f>
        <v>1</v>
      </c>
      <c r="I2198" s="9">
        <f>IF(Source!BC741&lt;&gt; 0, Source!BC741, 1)</f>
        <v>1</v>
      </c>
      <c r="J2198" s="18">
        <f>Source!P741</f>
        <v>155.12</v>
      </c>
      <c r="K2198" s="18"/>
      <c r="Q2198">
        <f>ROUND((Source!BZ741/100)*ROUND((Source!AF741*Source!AV741)*Source!I741, 2), 2)</f>
        <v>0</v>
      </c>
      <c r="R2198">
        <f>Source!X741</f>
        <v>0</v>
      </c>
      <c r="S2198">
        <f>ROUND((Source!CA741/100)*ROUND((Source!AF741*Source!AV741)*Source!I741, 2), 2)</f>
        <v>0</v>
      </c>
      <c r="T2198">
        <f>Source!Y741</f>
        <v>0</v>
      </c>
      <c r="U2198">
        <f>ROUND((175/100)*ROUND((Source!AE741*Source!AV741)*Source!I741, 2), 2)</f>
        <v>0</v>
      </c>
      <c r="V2198">
        <f>ROUND((108/100)*ROUND(Source!CS741*Source!I741, 2), 2)</f>
        <v>0</v>
      </c>
    </row>
    <row r="2199" spans="1:22" ht="15" x14ac:dyDescent="0.25">
      <c r="A2199" s="21"/>
      <c r="B2199" s="21"/>
      <c r="C2199" s="21"/>
      <c r="D2199" s="21"/>
      <c r="E2199" s="21"/>
      <c r="F2199" s="21"/>
      <c r="G2199" s="21"/>
      <c r="H2199" s="21"/>
      <c r="I2199" s="52">
        <f>J2198</f>
        <v>155.12</v>
      </c>
      <c r="J2199" s="52"/>
      <c r="K2199" s="22">
        <f>IF(Source!I741&lt;&gt;0, ROUND(I2199/Source!I741, 2), 0)</f>
        <v>83.49</v>
      </c>
      <c r="P2199" s="19">
        <f>I2199</f>
        <v>155.12</v>
      </c>
    </row>
    <row r="2200" spans="1:22" ht="42.75" x14ac:dyDescent="0.2">
      <c r="A2200" s="15">
        <v>364</v>
      </c>
      <c r="B2200" s="15" t="str">
        <f>Source!F742</f>
        <v>21.12-5-143</v>
      </c>
      <c r="C2200" s="15" t="str">
        <f>Source!G742</f>
        <v>Трубы напорные PN10 (ном. давление 10 атм.) из полипропилена PPRC, наружный диаметр 25 мм</v>
      </c>
      <c r="D2200" s="16" t="str">
        <f>Source!DW742</f>
        <v>м</v>
      </c>
      <c r="E2200" s="9">
        <f>Source!I742</f>
        <v>1.8580000000000001</v>
      </c>
      <c r="F2200" s="18">
        <f>Source!AL742</f>
        <v>67.27</v>
      </c>
      <c r="G2200" s="17" t="str">
        <f>Source!DD742</f>
        <v/>
      </c>
      <c r="H2200" s="9">
        <f>Source!AW742</f>
        <v>1</v>
      </c>
      <c r="I2200" s="9">
        <f>IF(Source!BC742&lt;&gt; 0, Source!BC742, 1)</f>
        <v>1</v>
      </c>
      <c r="J2200" s="18">
        <f>Source!P742</f>
        <v>124.99</v>
      </c>
      <c r="K2200" s="18"/>
      <c r="Q2200">
        <f>ROUND((Source!BZ742/100)*ROUND((Source!AF742*Source!AV742)*Source!I742, 2), 2)</f>
        <v>0</v>
      </c>
      <c r="R2200">
        <f>Source!X742</f>
        <v>0</v>
      </c>
      <c r="S2200">
        <f>ROUND((Source!CA742/100)*ROUND((Source!AF742*Source!AV742)*Source!I742, 2), 2)</f>
        <v>0</v>
      </c>
      <c r="T2200">
        <f>Source!Y742</f>
        <v>0</v>
      </c>
      <c r="U2200">
        <f>ROUND((175/100)*ROUND((Source!AE742*Source!AV742)*Source!I742, 2), 2)</f>
        <v>0</v>
      </c>
      <c r="V2200">
        <f>ROUND((108/100)*ROUND(Source!CS742*Source!I742, 2), 2)</f>
        <v>0</v>
      </c>
    </row>
    <row r="2201" spans="1:22" ht="15" x14ac:dyDescent="0.25">
      <c r="A2201" s="21"/>
      <c r="B2201" s="21"/>
      <c r="C2201" s="21"/>
      <c r="D2201" s="21"/>
      <c r="E2201" s="21"/>
      <c r="F2201" s="21"/>
      <c r="G2201" s="21"/>
      <c r="H2201" s="21"/>
      <c r="I2201" s="52">
        <f>J2200</f>
        <v>124.99</v>
      </c>
      <c r="J2201" s="52"/>
      <c r="K2201" s="22">
        <f>IF(Source!I742&lt;&gt;0, ROUND(I2201/Source!I742, 2), 0)</f>
        <v>67.27</v>
      </c>
      <c r="P2201" s="19">
        <f>I2201</f>
        <v>124.99</v>
      </c>
    </row>
    <row r="2202" spans="1:22" ht="57" x14ac:dyDescent="0.2">
      <c r="A2202" s="15">
        <v>365</v>
      </c>
      <c r="B2202" s="15" t="str">
        <f>Source!F743</f>
        <v>21.12-5-376</v>
      </c>
      <c r="C2202" s="15" t="str">
        <f>Source!G743</f>
        <v>Муфта соединительная из сополимера полипропилена "Рандом Сополимер" РР-R тип 3 (PRC-R), наружный диаметр 25мм</v>
      </c>
      <c r="D2202" s="16" t="str">
        <f>Source!DW743</f>
        <v>шт.</v>
      </c>
      <c r="E2202" s="9">
        <f>Source!I743</f>
        <v>1</v>
      </c>
      <c r="F2202" s="18">
        <f>Source!AL743</f>
        <v>7.66</v>
      </c>
      <c r="G2202" s="17" t="str">
        <f>Source!DD743</f>
        <v/>
      </c>
      <c r="H2202" s="9">
        <f>Source!AW743</f>
        <v>1</v>
      </c>
      <c r="I2202" s="9">
        <f>IF(Source!BC743&lt;&gt; 0, Source!BC743, 1)</f>
        <v>1</v>
      </c>
      <c r="J2202" s="18">
        <f>Source!P743</f>
        <v>7.66</v>
      </c>
      <c r="K2202" s="18"/>
      <c r="Q2202">
        <f>ROUND((Source!BZ743/100)*ROUND((Source!AF743*Source!AV743)*Source!I743, 2), 2)</f>
        <v>0</v>
      </c>
      <c r="R2202">
        <f>Source!X743</f>
        <v>0</v>
      </c>
      <c r="S2202">
        <f>ROUND((Source!CA743/100)*ROUND((Source!AF743*Source!AV743)*Source!I743, 2), 2)</f>
        <v>0</v>
      </c>
      <c r="T2202">
        <f>Source!Y743</f>
        <v>0</v>
      </c>
      <c r="U2202">
        <f>ROUND((175/100)*ROUND((Source!AE743*Source!AV743)*Source!I743, 2), 2)</f>
        <v>0</v>
      </c>
      <c r="V2202">
        <f>ROUND((108/100)*ROUND(Source!CS743*Source!I743, 2), 2)</f>
        <v>0</v>
      </c>
    </row>
    <row r="2203" spans="1:22" ht="15" x14ac:dyDescent="0.25">
      <c r="A2203" s="21"/>
      <c r="B2203" s="21"/>
      <c r="C2203" s="21"/>
      <c r="D2203" s="21"/>
      <c r="E2203" s="21"/>
      <c r="F2203" s="21"/>
      <c r="G2203" s="21"/>
      <c r="H2203" s="21"/>
      <c r="I2203" s="52">
        <f>J2202</f>
        <v>7.66</v>
      </c>
      <c r="J2203" s="52"/>
      <c r="K2203" s="22">
        <f>IF(Source!I743&lt;&gt;0, ROUND(I2203/Source!I743, 2), 0)</f>
        <v>7.66</v>
      </c>
      <c r="P2203" s="19">
        <f>I2203</f>
        <v>7.66</v>
      </c>
    </row>
    <row r="2204" spans="1:22" ht="57" x14ac:dyDescent="0.2">
      <c r="A2204" s="15">
        <v>366</v>
      </c>
      <c r="B2204" s="15" t="str">
        <f>Source!F744</f>
        <v>21.12-5-391</v>
      </c>
      <c r="C2204" s="15" t="str">
        <f>Source!G744</f>
        <v>Муфта комбинированная разъемная из сополимера полипропилена "Рандом Сополимер" РР-R тип 3 (PRC-R), наружная резьба, диаметр 25-25мм</v>
      </c>
      <c r="D2204" s="16" t="str">
        <f>Source!DW744</f>
        <v>шт.</v>
      </c>
      <c r="E2204" s="9">
        <f>Source!I744</f>
        <v>1</v>
      </c>
      <c r="F2204" s="18">
        <f>Source!AL744</f>
        <v>228.56</v>
      </c>
      <c r="G2204" s="17" t="str">
        <f>Source!DD744</f>
        <v/>
      </c>
      <c r="H2204" s="9">
        <f>Source!AW744</f>
        <v>1</v>
      </c>
      <c r="I2204" s="9">
        <f>IF(Source!BC744&lt;&gt; 0, Source!BC744, 1)</f>
        <v>1</v>
      </c>
      <c r="J2204" s="18">
        <f>Source!P744</f>
        <v>228.56</v>
      </c>
      <c r="K2204" s="18"/>
      <c r="Q2204">
        <f>ROUND((Source!BZ744/100)*ROUND((Source!AF744*Source!AV744)*Source!I744, 2), 2)</f>
        <v>0</v>
      </c>
      <c r="R2204">
        <f>Source!X744</f>
        <v>0</v>
      </c>
      <c r="S2204">
        <f>ROUND((Source!CA744/100)*ROUND((Source!AF744*Source!AV744)*Source!I744, 2), 2)</f>
        <v>0</v>
      </c>
      <c r="T2204">
        <f>Source!Y744</f>
        <v>0</v>
      </c>
      <c r="U2204">
        <f>ROUND((175/100)*ROUND((Source!AE744*Source!AV744)*Source!I744, 2), 2)</f>
        <v>0</v>
      </c>
      <c r="V2204">
        <f>ROUND((108/100)*ROUND(Source!CS744*Source!I744, 2), 2)</f>
        <v>0</v>
      </c>
    </row>
    <row r="2205" spans="1:22" ht="15" x14ac:dyDescent="0.25">
      <c r="A2205" s="21"/>
      <c r="B2205" s="21"/>
      <c r="C2205" s="21"/>
      <c r="D2205" s="21"/>
      <c r="E2205" s="21"/>
      <c r="F2205" s="21"/>
      <c r="G2205" s="21"/>
      <c r="H2205" s="21"/>
      <c r="I2205" s="52">
        <f>J2204</f>
        <v>228.56</v>
      </c>
      <c r="J2205" s="52"/>
      <c r="K2205" s="22">
        <f>IF(Source!I744&lt;&gt;0, ROUND(I2205/Source!I744, 2), 0)</f>
        <v>228.56</v>
      </c>
      <c r="P2205" s="19">
        <f>I2205</f>
        <v>228.56</v>
      </c>
    </row>
    <row r="2206" spans="1:22" ht="57" x14ac:dyDescent="0.2">
      <c r="A2206" s="15">
        <v>367</v>
      </c>
      <c r="B2206" s="15" t="str">
        <f>Source!F745</f>
        <v>21.12-5-392</v>
      </c>
      <c r="C2206" s="15" t="str">
        <f>Source!G745</f>
        <v>Муфта комбинированная разъемная из сополимера полипропилена "Рандом Сополимер" РР-R тип 3 (PRC-R), наружная резьба, диаметр 25-32мм</v>
      </c>
      <c r="D2206" s="16" t="str">
        <f>Source!DW745</f>
        <v>шт.</v>
      </c>
      <c r="E2206" s="9">
        <f>Source!I745</f>
        <v>1</v>
      </c>
      <c r="F2206" s="18">
        <f>Source!AL745</f>
        <v>396.26</v>
      </c>
      <c r="G2206" s="17" t="str">
        <f>Source!DD745</f>
        <v/>
      </c>
      <c r="H2206" s="9">
        <f>Source!AW745</f>
        <v>1</v>
      </c>
      <c r="I2206" s="9">
        <f>IF(Source!BC745&lt;&gt; 0, Source!BC745, 1)</f>
        <v>1</v>
      </c>
      <c r="J2206" s="18">
        <f>Source!P745</f>
        <v>396.26</v>
      </c>
      <c r="K2206" s="18"/>
      <c r="Q2206">
        <f>ROUND((Source!BZ745/100)*ROUND((Source!AF745*Source!AV745)*Source!I745, 2), 2)</f>
        <v>0</v>
      </c>
      <c r="R2206">
        <f>Source!X745</f>
        <v>0</v>
      </c>
      <c r="S2206">
        <f>ROUND((Source!CA745/100)*ROUND((Source!AF745*Source!AV745)*Source!I745, 2), 2)</f>
        <v>0</v>
      </c>
      <c r="T2206">
        <f>Source!Y745</f>
        <v>0</v>
      </c>
      <c r="U2206">
        <f>ROUND((175/100)*ROUND((Source!AE745*Source!AV745)*Source!I745, 2), 2)</f>
        <v>0</v>
      </c>
      <c r="V2206">
        <f>ROUND((108/100)*ROUND(Source!CS745*Source!I745, 2), 2)</f>
        <v>0</v>
      </c>
    </row>
    <row r="2207" spans="1:22" ht="15" x14ac:dyDescent="0.25">
      <c r="A2207" s="21"/>
      <c r="B2207" s="21"/>
      <c r="C2207" s="21"/>
      <c r="D2207" s="21"/>
      <c r="E2207" s="21"/>
      <c r="F2207" s="21"/>
      <c r="G2207" s="21"/>
      <c r="H2207" s="21"/>
      <c r="I2207" s="52">
        <f>J2206</f>
        <v>396.26</v>
      </c>
      <c r="J2207" s="52"/>
      <c r="K2207" s="22">
        <f>IF(Source!I745&lt;&gt;0, ROUND(I2207/Source!I745, 2), 0)</f>
        <v>396.26</v>
      </c>
      <c r="P2207" s="19">
        <f>I2207</f>
        <v>396.26</v>
      </c>
    </row>
    <row r="2208" spans="1:22" ht="57" x14ac:dyDescent="0.2">
      <c r="A2208" s="15">
        <v>368</v>
      </c>
      <c r="B2208" s="15" t="str">
        <f>Source!F746</f>
        <v>21.12-5-385</v>
      </c>
      <c r="C2208" s="15" t="str">
        <f>Source!G746</f>
        <v>Муфта комбинированная из сополимера полипропилена "Рандом Сополимер" РР-R тип 3 (PRC-R), наружная резьба, диаметр 25-20мм</v>
      </c>
      <c r="D2208" s="16" t="str">
        <f>Source!DW746</f>
        <v>шт.</v>
      </c>
      <c r="E2208" s="9">
        <f>Source!I746</f>
        <v>1</v>
      </c>
      <c r="F2208" s="18">
        <f>Source!AL746</f>
        <v>83.63</v>
      </c>
      <c r="G2208" s="17" t="str">
        <f>Source!DD746</f>
        <v/>
      </c>
      <c r="H2208" s="9">
        <f>Source!AW746</f>
        <v>1</v>
      </c>
      <c r="I2208" s="9">
        <f>IF(Source!BC746&lt;&gt; 0, Source!BC746, 1)</f>
        <v>1</v>
      </c>
      <c r="J2208" s="18">
        <f>Source!P746</f>
        <v>83.63</v>
      </c>
      <c r="K2208" s="18"/>
      <c r="Q2208">
        <f>ROUND((Source!BZ746/100)*ROUND((Source!AF746*Source!AV746)*Source!I746, 2), 2)</f>
        <v>0</v>
      </c>
      <c r="R2208">
        <f>Source!X746</f>
        <v>0</v>
      </c>
      <c r="S2208">
        <f>ROUND((Source!CA746/100)*ROUND((Source!AF746*Source!AV746)*Source!I746, 2), 2)</f>
        <v>0</v>
      </c>
      <c r="T2208">
        <f>Source!Y746</f>
        <v>0</v>
      </c>
      <c r="U2208">
        <f>ROUND((175/100)*ROUND((Source!AE746*Source!AV746)*Source!I746, 2), 2)</f>
        <v>0</v>
      </c>
      <c r="V2208">
        <f>ROUND((108/100)*ROUND(Source!CS746*Source!I746, 2), 2)</f>
        <v>0</v>
      </c>
    </row>
    <row r="2209" spans="1:22" ht="15" x14ac:dyDescent="0.25">
      <c r="A2209" s="21"/>
      <c r="B2209" s="21"/>
      <c r="C2209" s="21"/>
      <c r="D2209" s="21"/>
      <c r="E2209" s="21"/>
      <c r="F2209" s="21"/>
      <c r="G2209" s="21"/>
      <c r="H2209" s="21"/>
      <c r="I2209" s="52">
        <f>J2208</f>
        <v>83.63</v>
      </c>
      <c r="J2209" s="52"/>
      <c r="K2209" s="22">
        <f>IF(Source!I746&lt;&gt;0, ROUND(I2209/Source!I746, 2), 0)</f>
        <v>83.63</v>
      </c>
      <c r="P2209" s="19">
        <f>I2209</f>
        <v>83.63</v>
      </c>
    </row>
    <row r="2210" spans="1:22" ht="57" x14ac:dyDescent="0.2">
      <c r="A2210" s="15">
        <v>369</v>
      </c>
      <c r="B2210" s="15" t="str">
        <f>Source!F747</f>
        <v>21.12-5-386</v>
      </c>
      <c r="C2210" s="15" t="str">
        <f>Source!G747</f>
        <v>Муфта комбинированная из сополимера полипропилена "Рандом Сополимер" РР-R тип 3 (PRC-R), наружная резьба, диаметр 25-32мм</v>
      </c>
      <c r="D2210" s="16" t="str">
        <f>Source!DW747</f>
        <v>шт.</v>
      </c>
      <c r="E2210" s="9">
        <f>Source!I747</f>
        <v>1</v>
      </c>
      <c r="F2210" s="18">
        <f>Source!AL747</f>
        <v>320.47000000000003</v>
      </c>
      <c r="G2210" s="17" t="str">
        <f>Source!DD747</f>
        <v/>
      </c>
      <c r="H2210" s="9">
        <f>Source!AW747</f>
        <v>1</v>
      </c>
      <c r="I2210" s="9">
        <f>IF(Source!BC747&lt;&gt; 0, Source!BC747, 1)</f>
        <v>1</v>
      </c>
      <c r="J2210" s="18">
        <f>Source!P747</f>
        <v>320.47000000000003</v>
      </c>
      <c r="K2210" s="18"/>
      <c r="Q2210">
        <f>ROUND((Source!BZ747/100)*ROUND((Source!AF747*Source!AV747)*Source!I747, 2), 2)</f>
        <v>0</v>
      </c>
      <c r="R2210">
        <f>Source!X747</f>
        <v>0</v>
      </c>
      <c r="S2210">
        <f>ROUND((Source!CA747/100)*ROUND((Source!AF747*Source!AV747)*Source!I747, 2), 2)</f>
        <v>0</v>
      </c>
      <c r="T2210">
        <f>Source!Y747</f>
        <v>0</v>
      </c>
      <c r="U2210">
        <f>ROUND((175/100)*ROUND((Source!AE747*Source!AV747)*Source!I747, 2), 2)</f>
        <v>0</v>
      </c>
      <c r="V2210">
        <f>ROUND((108/100)*ROUND(Source!CS747*Source!I747, 2), 2)</f>
        <v>0</v>
      </c>
    </row>
    <row r="2211" spans="1:22" ht="15" x14ac:dyDescent="0.25">
      <c r="A2211" s="21"/>
      <c r="B2211" s="21"/>
      <c r="C2211" s="21"/>
      <c r="D2211" s="21"/>
      <c r="E2211" s="21"/>
      <c r="F2211" s="21"/>
      <c r="G2211" s="21"/>
      <c r="H2211" s="21"/>
      <c r="I2211" s="52">
        <f>J2210</f>
        <v>320.47000000000003</v>
      </c>
      <c r="J2211" s="52"/>
      <c r="K2211" s="22">
        <f>IF(Source!I747&lt;&gt;0, ROUND(I2211/Source!I747, 2), 0)</f>
        <v>320.47000000000003</v>
      </c>
      <c r="P2211" s="19">
        <f>I2211</f>
        <v>320.47000000000003</v>
      </c>
    </row>
    <row r="2212" spans="1:22" ht="57" x14ac:dyDescent="0.2">
      <c r="A2212" s="15">
        <v>370</v>
      </c>
      <c r="B2212" s="15" t="str">
        <f>Source!F748</f>
        <v>21.12-5-412</v>
      </c>
      <c r="C2212" s="15" t="str">
        <f>Source!G748</f>
        <v>Угольник 90° из сополимера полипропилена "Рандом Сополимер" РР-R тип 3 (PRC-R), наружный диаметр 25мм</v>
      </c>
      <c r="D2212" s="16" t="str">
        <f>Source!DW748</f>
        <v>шт.</v>
      </c>
      <c r="E2212" s="9">
        <f>Source!I748</f>
        <v>1</v>
      </c>
      <c r="F2212" s="18">
        <f>Source!AL748</f>
        <v>10.220000000000001</v>
      </c>
      <c r="G2212" s="17" t="str">
        <f>Source!DD748</f>
        <v/>
      </c>
      <c r="H2212" s="9">
        <f>Source!AW748</f>
        <v>1</v>
      </c>
      <c r="I2212" s="9">
        <f>IF(Source!BC748&lt;&gt; 0, Source!BC748, 1)</f>
        <v>1</v>
      </c>
      <c r="J2212" s="18">
        <f>Source!P748</f>
        <v>10.220000000000001</v>
      </c>
      <c r="K2212" s="18"/>
      <c r="Q2212">
        <f>ROUND((Source!BZ748/100)*ROUND((Source!AF748*Source!AV748)*Source!I748, 2), 2)</f>
        <v>0</v>
      </c>
      <c r="R2212">
        <f>Source!X748</f>
        <v>0</v>
      </c>
      <c r="S2212">
        <f>ROUND((Source!CA748/100)*ROUND((Source!AF748*Source!AV748)*Source!I748, 2), 2)</f>
        <v>0</v>
      </c>
      <c r="T2212">
        <f>Source!Y748</f>
        <v>0</v>
      </c>
      <c r="U2212">
        <f>ROUND((175/100)*ROUND((Source!AE748*Source!AV748)*Source!I748, 2), 2)</f>
        <v>0</v>
      </c>
      <c r="V2212">
        <f>ROUND((108/100)*ROUND(Source!CS748*Source!I748, 2), 2)</f>
        <v>0</v>
      </c>
    </row>
    <row r="2213" spans="1:22" ht="15" x14ac:dyDescent="0.25">
      <c r="A2213" s="21"/>
      <c r="B2213" s="21"/>
      <c r="C2213" s="21"/>
      <c r="D2213" s="21"/>
      <c r="E2213" s="21"/>
      <c r="F2213" s="21"/>
      <c r="G2213" s="21"/>
      <c r="H2213" s="21"/>
      <c r="I2213" s="52">
        <f>J2212</f>
        <v>10.220000000000001</v>
      </c>
      <c r="J2213" s="52"/>
      <c r="K2213" s="22">
        <f>IF(Source!I748&lt;&gt;0, ROUND(I2213/Source!I748, 2), 0)</f>
        <v>10.220000000000001</v>
      </c>
      <c r="P2213" s="19">
        <f>I2213</f>
        <v>10.220000000000001</v>
      </c>
    </row>
    <row r="2214" spans="1:22" ht="57" x14ac:dyDescent="0.2">
      <c r="A2214" s="15">
        <v>371</v>
      </c>
      <c r="B2214" s="15" t="str">
        <f>Source!F749</f>
        <v>21.12-5-421</v>
      </c>
      <c r="C2214" s="15" t="str">
        <f>Source!G749</f>
        <v>Угольник 90° комбинированный из сополимера полипропилена "Рандом Сополимер" РР-R тип 3 (PRC-R), наружная резьба, диаметр 25-20мм</v>
      </c>
      <c r="D2214" s="16" t="str">
        <f>Source!DW749</f>
        <v>шт.</v>
      </c>
      <c r="E2214" s="9">
        <f>Source!I749</f>
        <v>1</v>
      </c>
      <c r="F2214" s="18">
        <f>Source!AL749</f>
        <v>93.57</v>
      </c>
      <c r="G2214" s="17" t="str">
        <f>Source!DD749</f>
        <v/>
      </c>
      <c r="H2214" s="9">
        <f>Source!AW749</f>
        <v>1</v>
      </c>
      <c r="I2214" s="9">
        <f>IF(Source!BC749&lt;&gt; 0, Source!BC749, 1)</f>
        <v>1</v>
      </c>
      <c r="J2214" s="18">
        <f>Source!P749</f>
        <v>93.57</v>
      </c>
      <c r="K2214" s="18"/>
      <c r="Q2214">
        <f>ROUND((Source!BZ749/100)*ROUND((Source!AF749*Source!AV749)*Source!I749, 2), 2)</f>
        <v>0</v>
      </c>
      <c r="R2214">
        <f>Source!X749</f>
        <v>0</v>
      </c>
      <c r="S2214">
        <f>ROUND((Source!CA749/100)*ROUND((Source!AF749*Source!AV749)*Source!I749, 2), 2)</f>
        <v>0</v>
      </c>
      <c r="T2214">
        <f>Source!Y749</f>
        <v>0</v>
      </c>
      <c r="U2214">
        <f>ROUND((175/100)*ROUND((Source!AE749*Source!AV749)*Source!I749, 2), 2)</f>
        <v>0</v>
      </c>
      <c r="V2214">
        <f>ROUND((108/100)*ROUND(Source!CS749*Source!I749, 2), 2)</f>
        <v>0</v>
      </c>
    </row>
    <row r="2215" spans="1:22" ht="15" x14ac:dyDescent="0.25">
      <c r="A2215" s="21"/>
      <c r="B2215" s="21"/>
      <c r="C2215" s="21"/>
      <c r="D2215" s="21"/>
      <c r="E2215" s="21"/>
      <c r="F2215" s="21"/>
      <c r="G2215" s="21"/>
      <c r="H2215" s="21"/>
      <c r="I2215" s="52">
        <f>J2214</f>
        <v>93.57</v>
      </c>
      <c r="J2215" s="52"/>
      <c r="K2215" s="22">
        <f>IF(Source!I749&lt;&gt;0, ROUND(I2215/Source!I749, 2), 0)</f>
        <v>93.57</v>
      </c>
      <c r="P2215" s="19">
        <f>I2215</f>
        <v>93.57</v>
      </c>
    </row>
    <row r="2216" spans="1:22" ht="57" x14ac:dyDescent="0.2">
      <c r="A2216" s="15">
        <v>372</v>
      </c>
      <c r="B2216" s="15" t="str">
        <f>Source!F750</f>
        <v>21.12-5-422</v>
      </c>
      <c r="C2216" s="15" t="str">
        <f>Source!G750</f>
        <v>Угольник 90° комбинированный из сополимера полипропилена "Рандом Сополимер" РР-R тип 3 (PRC-R), наружная резьба, диаметр 25-25мм</v>
      </c>
      <c r="D2216" s="16" t="str">
        <f>Source!DW750</f>
        <v>шт.</v>
      </c>
      <c r="E2216" s="9">
        <f>Source!I750</f>
        <v>1</v>
      </c>
      <c r="F2216" s="18">
        <f>Source!AL750</f>
        <v>95.22</v>
      </c>
      <c r="G2216" s="17" t="str">
        <f>Source!DD750</f>
        <v/>
      </c>
      <c r="H2216" s="9">
        <f>Source!AW750</f>
        <v>1</v>
      </c>
      <c r="I2216" s="9">
        <f>IF(Source!BC750&lt;&gt; 0, Source!BC750, 1)</f>
        <v>1</v>
      </c>
      <c r="J2216" s="18">
        <f>Source!P750</f>
        <v>95.22</v>
      </c>
      <c r="K2216" s="18"/>
      <c r="Q2216">
        <f>ROUND((Source!BZ750/100)*ROUND((Source!AF750*Source!AV750)*Source!I750, 2), 2)</f>
        <v>0</v>
      </c>
      <c r="R2216">
        <f>Source!X750</f>
        <v>0</v>
      </c>
      <c r="S2216">
        <f>ROUND((Source!CA750/100)*ROUND((Source!AF750*Source!AV750)*Source!I750, 2), 2)</f>
        <v>0</v>
      </c>
      <c r="T2216">
        <f>Source!Y750</f>
        <v>0</v>
      </c>
      <c r="U2216">
        <f>ROUND((175/100)*ROUND((Source!AE750*Source!AV750)*Source!I750, 2), 2)</f>
        <v>0</v>
      </c>
      <c r="V2216">
        <f>ROUND((108/100)*ROUND(Source!CS750*Source!I750, 2), 2)</f>
        <v>0</v>
      </c>
    </row>
    <row r="2217" spans="1:22" ht="15" x14ac:dyDescent="0.25">
      <c r="A2217" s="21"/>
      <c r="B2217" s="21"/>
      <c r="C2217" s="21"/>
      <c r="D2217" s="21"/>
      <c r="E2217" s="21"/>
      <c r="F2217" s="21"/>
      <c r="G2217" s="21"/>
      <c r="H2217" s="21"/>
      <c r="I2217" s="52">
        <f>J2216</f>
        <v>95.22</v>
      </c>
      <c r="J2217" s="52"/>
      <c r="K2217" s="22">
        <f>IF(Source!I750&lt;&gt;0, ROUND(I2217/Source!I750, 2), 0)</f>
        <v>95.22</v>
      </c>
      <c r="P2217" s="19">
        <f>I2217</f>
        <v>95.22</v>
      </c>
    </row>
    <row r="2218" spans="1:22" ht="57" x14ac:dyDescent="0.2">
      <c r="A2218" s="15">
        <v>373</v>
      </c>
      <c r="B2218" s="15" t="str">
        <f>Source!F751</f>
        <v>21.12-5-394</v>
      </c>
      <c r="C2218" s="15" t="str">
        <f>Source!G751</f>
        <v>Тройник переходной из сополимера полипропилена "Рандом Сополимер" РР-R тип 3 (PRC-R), диаметр 25-20-25мм</v>
      </c>
      <c r="D2218" s="16" t="str">
        <f>Source!DW751</f>
        <v>шт.</v>
      </c>
      <c r="E2218" s="9">
        <f>Source!I751</f>
        <v>1</v>
      </c>
      <c r="F2218" s="18">
        <f>Source!AL751</f>
        <v>13.96</v>
      </c>
      <c r="G2218" s="17" t="str">
        <f>Source!DD751</f>
        <v/>
      </c>
      <c r="H2218" s="9">
        <f>Source!AW751</f>
        <v>1</v>
      </c>
      <c r="I2218" s="9">
        <f>IF(Source!BC751&lt;&gt; 0, Source!BC751, 1)</f>
        <v>1</v>
      </c>
      <c r="J2218" s="18">
        <f>Source!P751</f>
        <v>13.96</v>
      </c>
      <c r="K2218" s="18"/>
      <c r="Q2218">
        <f>ROUND((Source!BZ751/100)*ROUND((Source!AF751*Source!AV751)*Source!I751, 2), 2)</f>
        <v>0</v>
      </c>
      <c r="R2218">
        <f>Source!X751</f>
        <v>0</v>
      </c>
      <c r="S2218">
        <f>ROUND((Source!CA751/100)*ROUND((Source!AF751*Source!AV751)*Source!I751, 2), 2)</f>
        <v>0</v>
      </c>
      <c r="T2218">
        <f>Source!Y751</f>
        <v>0</v>
      </c>
      <c r="U2218">
        <f>ROUND((175/100)*ROUND((Source!AE751*Source!AV751)*Source!I751, 2), 2)</f>
        <v>0</v>
      </c>
      <c r="V2218">
        <f>ROUND((108/100)*ROUND(Source!CS751*Source!I751, 2), 2)</f>
        <v>0</v>
      </c>
    </row>
    <row r="2219" spans="1:22" ht="15" x14ac:dyDescent="0.25">
      <c r="A2219" s="21"/>
      <c r="B2219" s="21"/>
      <c r="C2219" s="21"/>
      <c r="D2219" s="21"/>
      <c r="E2219" s="21"/>
      <c r="F2219" s="21"/>
      <c r="G2219" s="21"/>
      <c r="H2219" s="21"/>
      <c r="I2219" s="52">
        <f>J2218</f>
        <v>13.96</v>
      </c>
      <c r="J2219" s="52"/>
      <c r="K2219" s="22">
        <f>IF(Source!I751&lt;&gt;0, ROUND(I2219/Source!I751, 2), 0)</f>
        <v>13.96</v>
      </c>
      <c r="P2219" s="19">
        <f>I2219</f>
        <v>13.96</v>
      </c>
    </row>
    <row r="2220" spans="1:22" ht="57" x14ac:dyDescent="0.2">
      <c r="A2220" s="15">
        <v>374</v>
      </c>
      <c r="B2220" s="15" t="str">
        <f>Source!F752</f>
        <v>21.12-5-395</v>
      </c>
      <c r="C2220" s="15" t="str">
        <f>Source!G752</f>
        <v>Тройник переходной из сополимера полипропилена "Рандом Сополимер" РР-R тип 3 (PRC-R), диаметр 25-20-20мм</v>
      </c>
      <c r="D2220" s="16" t="str">
        <f>Source!DW752</f>
        <v>шт.</v>
      </c>
      <c r="E2220" s="9">
        <f>Source!I752</f>
        <v>1</v>
      </c>
      <c r="F2220" s="18">
        <f>Source!AL752</f>
        <v>22.12</v>
      </c>
      <c r="G2220" s="17" t="str">
        <f>Source!DD752</f>
        <v/>
      </c>
      <c r="H2220" s="9">
        <f>Source!AW752</f>
        <v>1</v>
      </c>
      <c r="I2220" s="9">
        <f>IF(Source!BC752&lt;&gt; 0, Source!BC752, 1)</f>
        <v>1</v>
      </c>
      <c r="J2220" s="18">
        <f>Source!P752</f>
        <v>22.12</v>
      </c>
      <c r="K2220" s="18"/>
      <c r="Q2220">
        <f>ROUND((Source!BZ752/100)*ROUND((Source!AF752*Source!AV752)*Source!I752, 2), 2)</f>
        <v>0</v>
      </c>
      <c r="R2220">
        <f>Source!X752</f>
        <v>0</v>
      </c>
      <c r="S2220">
        <f>ROUND((Source!CA752/100)*ROUND((Source!AF752*Source!AV752)*Source!I752, 2), 2)</f>
        <v>0</v>
      </c>
      <c r="T2220">
        <f>Source!Y752</f>
        <v>0</v>
      </c>
      <c r="U2220">
        <f>ROUND((175/100)*ROUND((Source!AE752*Source!AV752)*Source!I752, 2), 2)</f>
        <v>0</v>
      </c>
      <c r="V2220">
        <f>ROUND((108/100)*ROUND(Source!CS752*Source!I752, 2), 2)</f>
        <v>0</v>
      </c>
    </row>
    <row r="2221" spans="1:22" ht="15" x14ac:dyDescent="0.25">
      <c r="A2221" s="21"/>
      <c r="B2221" s="21"/>
      <c r="C2221" s="21"/>
      <c r="D2221" s="21"/>
      <c r="E2221" s="21"/>
      <c r="F2221" s="21"/>
      <c r="G2221" s="21"/>
      <c r="H2221" s="21"/>
      <c r="I2221" s="52">
        <f>J2220</f>
        <v>22.12</v>
      </c>
      <c r="J2221" s="52"/>
      <c r="K2221" s="22">
        <f>IF(Source!I752&lt;&gt;0, ROUND(I2221/Source!I752, 2), 0)</f>
        <v>22.12</v>
      </c>
      <c r="P2221" s="19">
        <f>I2221</f>
        <v>22.12</v>
      </c>
    </row>
    <row r="2222" spans="1:22" ht="71.25" x14ac:dyDescent="0.2">
      <c r="A2222" s="15">
        <v>375</v>
      </c>
      <c r="B2222" s="15" t="str">
        <f>Source!F753</f>
        <v>1.15-3103-4-4/1</v>
      </c>
      <c r="C2222" s="15" t="str">
        <f>Source!G753</f>
        <v>Прокладка трубопроводов из напорных полипропиленовых труб, наружным диаметром до 32 мм (без стоимости фасонных частей, арматуры, креплений и труб)</v>
      </c>
      <c r="D2222" s="16" t="str">
        <f>Source!DW753</f>
        <v>100 м</v>
      </c>
      <c r="E2222" s="9">
        <f>Source!I753</f>
        <v>0.02</v>
      </c>
      <c r="F2222" s="18"/>
      <c r="G2222" s="17"/>
      <c r="H2222" s="9"/>
      <c r="I2222" s="9"/>
      <c r="J2222" s="18"/>
      <c r="K2222" s="18"/>
      <c r="Q2222">
        <f>ROUND((Source!BZ753/100)*ROUND((Source!AF753*Source!AV753)*Source!I753, 2), 2)</f>
        <v>481.98</v>
      </c>
      <c r="R2222">
        <f>Source!X753</f>
        <v>481.98</v>
      </c>
      <c r="S2222">
        <f>ROUND((Source!CA753/100)*ROUND((Source!AF753*Source!AV753)*Source!I753, 2), 2)</f>
        <v>68.849999999999994</v>
      </c>
      <c r="T2222">
        <f>Source!Y753</f>
        <v>68.849999999999994</v>
      </c>
      <c r="U2222">
        <f>ROUND((175/100)*ROUND((Source!AE753*Source!AV753)*Source!I753, 2), 2)</f>
        <v>153.53</v>
      </c>
      <c r="V2222">
        <f>ROUND((108/100)*ROUND(Source!CS753*Source!I753, 2), 2)</f>
        <v>94.75</v>
      </c>
    </row>
    <row r="2223" spans="1:22" ht="14.25" x14ac:dyDescent="0.2">
      <c r="A2223" s="15"/>
      <c r="B2223" s="15"/>
      <c r="C2223" s="15" t="s">
        <v>3132</v>
      </c>
      <c r="D2223" s="16"/>
      <c r="E2223" s="9"/>
      <c r="F2223" s="18">
        <f>Source!AO753</f>
        <v>34427.03</v>
      </c>
      <c r="G2223" s="17" t="str">
        <f>Source!DG753</f>
        <v/>
      </c>
      <c r="H2223" s="9">
        <f>Source!AV753</f>
        <v>1</v>
      </c>
      <c r="I2223" s="9">
        <f>IF(Source!BA753&lt;&gt; 0, Source!BA753, 1)</f>
        <v>1</v>
      </c>
      <c r="J2223" s="18">
        <f>Source!S753</f>
        <v>688.54</v>
      </c>
      <c r="K2223" s="18"/>
    </row>
    <row r="2224" spans="1:22" ht="14.25" x14ac:dyDescent="0.2">
      <c r="A2224" s="15"/>
      <c r="B2224" s="15"/>
      <c r="C2224" s="15" t="s">
        <v>3139</v>
      </c>
      <c r="D2224" s="16"/>
      <c r="E2224" s="9"/>
      <c r="F2224" s="18">
        <f>Source!AM753</f>
        <v>6515.83</v>
      </c>
      <c r="G2224" s="17" t="str">
        <f>Source!DE753</f>
        <v/>
      </c>
      <c r="H2224" s="9">
        <f>Source!AV753</f>
        <v>1</v>
      </c>
      <c r="I2224" s="9">
        <f>IF(Source!BB753&lt;&gt; 0, Source!BB753, 1)</f>
        <v>1</v>
      </c>
      <c r="J2224" s="18">
        <f>Source!Q753</f>
        <v>130.32</v>
      </c>
      <c r="K2224" s="18"/>
    </row>
    <row r="2225" spans="1:22" ht="14.25" x14ac:dyDescent="0.2">
      <c r="A2225" s="15"/>
      <c r="B2225" s="15"/>
      <c r="C2225" s="15" t="s">
        <v>3140</v>
      </c>
      <c r="D2225" s="16"/>
      <c r="E2225" s="9"/>
      <c r="F2225" s="18">
        <f>Source!AN753</f>
        <v>4386.33</v>
      </c>
      <c r="G2225" s="17" t="str">
        <f>Source!DF753</f>
        <v/>
      </c>
      <c r="H2225" s="9">
        <f>Source!AV753</f>
        <v>1</v>
      </c>
      <c r="I2225" s="9">
        <f>IF(Source!BS753&lt;&gt; 0, Source!BS753, 1)</f>
        <v>1</v>
      </c>
      <c r="J2225" s="23">
        <f>Source!R753</f>
        <v>87.73</v>
      </c>
      <c r="K2225" s="18"/>
    </row>
    <row r="2226" spans="1:22" ht="14.25" x14ac:dyDescent="0.2">
      <c r="A2226" s="15"/>
      <c r="B2226" s="15"/>
      <c r="C2226" s="15" t="s">
        <v>3133</v>
      </c>
      <c r="D2226" s="16"/>
      <c r="E2226" s="9"/>
      <c r="F2226" s="18">
        <f>Source!AL753</f>
        <v>1195.6500000000001</v>
      </c>
      <c r="G2226" s="17" t="str">
        <f>Source!DD753</f>
        <v/>
      </c>
      <c r="H2226" s="9">
        <f>Source!AW753</f>
        <v>1</v>
      </c>
      <c r="I2226" s="9">
        <f>IF(Source!BC753&lt;&gt; 0, Source!BC753, 1)</f>
        <v>1</v>
      </c>
      <c r="J2226" s="18">
        <f>Source!P753</f>
        <v>23.91</v>
      </c>
      <c r="K2226" s="18"/>
    </row>
    <row r="2227" spans="1:22" ht="14.25" x14ac:dyDescent="0.2">
      <c r="A2227" s="15"/>
      <c r="B2227" s="15"/>
      <c r="C2227" s="15" t="s">
        <v>3134</v>
      </c>
      <c r="D2227" s="16" t="s">
        <v>3135</v>
      </c>
      <c r="E2227" s="9">
        <f>Source!AT753</f>
        <v>70</v>
      </c>
      <c r="F2227" s="18"/>
      <c r="G2227" s="17"/>
      <c r="H2227" s="9"/>
      <c r="I2227" s="9"/>
      <c r="J2227" s="18">
        <f>SUM(R2222:R2226)</f>
        <v>481.98</v>
      </c>
      <c r="K2227" s="18"/>
    </row>
    <row r="2228" spans="1:22" ht="14.25" x14ac:dyDescent="0.2">
      <c r="A2228" s="15"/>
      <c r="B2228" s="15"/>
      <c r="C2228" s="15" t="s">
        <v>3136</v>
      </c>
      <c r="D2228" s="16" t="s">
        <v>3135</v>
      </c>
      <c r="E2228" s="9">
        <f>Source!AU753</f>
        <v>10</v>
      </c>
      <c r="F2228" s="18"/>
      <c r="G2228" s="17"/>
      <c r="H2228" s="9"/>
      <c r="I2228" s="9"/>
      <c r="J2228" s="18">
        <f>SUM(T2222:T2227)</f>
        <v>68.849999999999994</v>
      </c>
      <c r="K2228" s="18"/>
    </row>
    <row r="2229" spans="1:22" ht="14.25" x14ac:dyDescent="0.2">
      <c r="A2229" s="15"/>
      <c r="B2229" s="15"/>
      <c r="C2229" s="15" t="s">
        <v>3141</v>
      </c>
      <c r="D2229" s="16" t="s">
        <v>3135</v>
      </c>
      <c r="E2229" s="9">
        <f>108</f>
        <v>108</v>
      </c>
      <c r="F2229" s="18"/>
      <c r="G2229" s="17"/>
      <c r="H2229" s="9"/>
      <c r="I2229" s="9"/>
      <c r="J2229" s="18">
        <f>SUM(V2222:V2228)</f>
        <v>94.75</v>
      </c>
      <c r="K2229" s="18"/>
    </row>
    <row r="2230" spans="1:22" ht="14.25" x14ac:dyDescent="0.2">
      <c r="A2230" s="15"/>
      <c r="B2230" s="15"/>
      <c r="C2230" s="15" t="s">
        <v>3137</v>
      </c>
      <c r="D2230" s="16" t="s">
        <v>3138</v>
      </c>
      <c r="E2230" s="9">
        <f>Source!AQ753</f>
        <v>120.75</v>
      </c>
      <c r="F2230" s="18"/>
      <c r="G2230" s="17" t="str">
        <f>Source!DI753</f>
        <v/>
      </c>
      <c r="H2230" s="9">
        <f>Source!AV753</f>
        <v>1</v>
      </c>
      <c r="I2230" s="9"/>
      <c r="J2230" s="18"/>
      <c r="K2230" s="18">
        <f>Source!U753</f>
        <v>2.415</v>
      </c>
    </row>
    <row r="2231" spans="1:22" ht="15" x14ac:dyDescent="0.25">
      <c r="A2231" s="21"/>
      <c r="B2231" s="21"/>
      <c r="C2231" s="21"/>
      <c r="D2231" s="21"/>
      <c r="E2231" s="21"/>
      <c r="F2231" s="21"/>
      <c r="G2231" s="21"/>
      <c r="H2231" s="21"/>
      <c r="I2231" s="52">
        <f>J2223+J2224+J2226+J2227+J2228+J2229</f>
        <v>1488.35</v>
      </c>
      <c r="J2231" s="52"/>
      <c r="K2231" s="22">
        <f>IF(Source!I753&lt;&gt;0, ROUND(I2231/Source!I753, 2), 0)</f>
        <v>74417.5</v>
      </c>
      <c r="P2231" s="19">
        <f>I2231</f>
        <v>1488.35</v>
      </c>
    </row>
    <row r="2232" spans="1:22" ht="42.75" x14ac:dyDescent="0.2">
      <c r="A2232" s="15">
        <v>376</v>
      </c>
      <c r="B2232" s="15" t="str">
        <f>Source!F754</f>
        <v>21.12-5-347</v>
      </c>
      <c r="C2232" s="15" t="str">
        <f>Source!G754</f>
        <v>Трубы напорные PN20 (ном. давление 20 атм.) из полипропилена PPRC, наружный диаметр 32 мм</v>
      </c>
      <c r="D2232" s="16" t="str">
        <f>Source!DW754</f>
        <v>м</v>
      </c>
      <c r="E2232" s="9">
        <f>Source!I754</f>
        <v>0.93799999999999994</v>
      </c>
      <c r="F2232" s="18">
        <f>Source!AL754</f>
        <v>144.79</v>
      </c>
      <c r="G2232" s="17" t="str">
        <f>Source!DD754</f>
        <v/>
      </c>
      <c r="H2232" s="9">
        <f>Source!AW754</f>
        <v>1</v>
      </c>
      <c r="I2232" s="9">
        <f>IF(Source!BC754&lt;&gt; 0, Source!BC754, 1)</f>
        <v>1</v>
      </c>
      <c r="J2232" s="18">
        <f>Source!P754</f>
        <v>135.81</v>
      </c>
      <c r="K2232" s="18"/>
      <c r="Q2232">
        <f>ROUND((Source!BZ754/100)*ROUND((Source!AF754*Source!AV754)*Source!I754, 2), 2)</f>
        <v>0</v>
      </c>
      <c r="R2232">
        <f>Source!X754</f>
        <v>0</v>
      </c>
      <c r="S2232">
        <f>ROUND((Source!CA754/100)*ROUND((Source!AF754*Source!AV754)*Source!I754, 2), 2)</f>
        <v>0</v>
      </c>
      <c r="T2232">
        <f>Source!Y754</f>
        <v>0</v>
      </c>
      <c r="U2232">
        <f>ROUND((175/100)*ROUND((Source!AE754*Source!AV754)*Source!I754, 2), 2)</f>
        <v>0</v>
      </c>
      <c r="V2232">
        <f>ROUND((108/100)*ROUND(Source!CS754*Source!I754, 2), 2)</f>
        <v>0</v>
      </c>
    </row>
    <row r="2233" spans="1:22" ht="15" x14ac:dyDescent="0.25">
      <c r="A2233" s="21"/>
      <c r="B2233" s="21"/>
      <c r="C2233" s="21"/>
      <c r="D2233" s="21"/>
      <c r="E2233" s="21"/>
      <c r="F2233" s="21"/>
      <c r="G2233" s="21"/>
      <c r="H2233" s="21"/>
      <c r="I2233" s="52">
        <f>J2232</f>
        <v>135.81</v>
      </c>
      <c r="J2233" s="52"/>
      <c r="K2233" s="22">
        <f>IF(Source!I754&lt;&gt;0, ROUND(I2233/Source!I754, 2), 0)</f>
        <v>144.79</v>
      </c>
      <c r="P2233" s="19">
        <f>I2233</f>
        <v>135.81</v>
      </c>
    </row>
    <row r="2234" spans="1:22" ht="42.75" x14ac:dyDescent="0.2">
      <c r="A2234" s="15">
        <v>377</v>
      </c>
      <c r="B2234" s="15" t="str">
        <f>Source!F755</f>
        <v>21.12-5-144</v>
      </c>
      <c r="C2234" s="15" t="str">
        <f>Source!G755</f>
        <v>Трубы напорные PN10 (ном. давление 10 атм.) из полипропилена PPRC, наружный диаметр 32 мм</v>
      </c>
      <c r="D2234" s="16" t="str">
        <f>Source!DW755</f>
        <v>м</v>
      </c>
      <c r="E2234" s="9">
        <f>Source!I755</f>
        <v>0.93799999999999994</v>
      </c>
      <c r="F2234" s="18">
        <f>Source!AL755</f>
        <v>108.99</v>
      </c>
      <c r="G2234" s="17" t="str">
        <f>Source!DD755</f>
        <v/>
      </c>
      <c r="H2234" s="9">
        <f>Source!AW755</f>
        <v>1</v>
      </c>
      <c r="I2234" s="9">
        <f>IF(Source!BC755&lt;&gt; 0, Source!BC755, 1)</f>
        <v>1</v>
      </c>
      <c r="J2234" s="18">
        <f>Source!P755</f>
        <v>102.23</v>
      </c>
      <c r="K2234" s="18"/>
      <c r="Q2234">
        <f>ROUND((Source!BZ755/100)*ROUND((Source!AF755*Source!AV755)*Source!I755, 2), 2)</f>
        <v>0</v>
      </c>
      <c r="R2234">
        <f>Source!X755</f>
        <v>0</v>
      </c>
      <c r="S2234">
        <f>ROUND((Source!CA755/100)*ROUND((Source!AF755*Source!AV755)*Source!I755, 2), 2)</f>
        <v>0</v>
      </c>
      <c r="T2234">
        <f>Source!Y755</f>
        <v>0</v>
      </c>
      <c r="U2234">
        <f>ROUND((175/100)*ROUND((Source!AE755*Source!AV755)*Source!I755, 2), 2)</f>
        <v>0</v>
      </c>
      <c r="V2234">
        <f>ROUND((108/100)*ROUND(Source!CS755*Source!I755, 2), 2)</f>
        <v>0</v>
      </c>
    </row>
    <row r="2235" spans="1:22" ht="15" x14ac:dyDescent="0.25">
      <c r="A2235" s="21"/>
      <c r="B2235" s="21"/>
      <c r="C2235" s="21"/>
      <c r="D2235" s="21"/>
      <c r="E2235" s="21"/>
      <c r="F2235" s="21"/>
      <c r="G2235" s="21"/>
      <c r="H2235" s="21"/>
      <c r="I2235" s="52">
        <f>J2234</f>
        <v>102.23</v>
      </c>
      <c r="J2235" s="52"/>
      <c r="K2235" s="22">
        <f>IF(Source!I755&lt;&gt;0, ROUND(I2235/Source!I755, 2), 0)</f>
        <v>108.99</v>
      </c>
      <c r="P2235" s="19">
        <f>I2235</f>
        <v>102.23</v>
      </c>
    </row>
    <row r="2236" spans="1:22" ht="57" x14ac:dyDescent="0.2">
      <c r="A2236" s="15">
        <v>378</v>
      </c>
      <c r="B2236" s="15" t="str">
        <f>Source!F756</f>
        <v>21.12-5-377</v>
      </c>
      <c r="C2236" s="15" t="str">
        <f>Source!G756</f>
        <v>Муфта соединительная из сополимера полипропилена "Рандом Сополимер" РР-R тип 3 (PRC-R), наружный диаметр 32мм</v>
      </c>
      <c r="D2236" s="16" t="str">
        <f>Source!DW756</f>
        <v>шт.</v>
      </c>
      <c r="E2236" s="9">
        <f>Source!I756</f>
        <v>1</v>
      </c>
      <c r="F2236" s="18">
        <f>Source!AL756</f>
        <v>13.62</v>
      </c>
      <c r="G2236" s="17" t="str">
        <f>Source!DD756</f>
        <v/>
      </c>
      <c r="H2236" s="9">
        <f>Source!AW756</f>
        <v>1</v>
      </c>
      <c r="I2236" s="9">
        <f>IF(Source!BC756&lt;&gt; 0, Source!BC756, 1)</f>
        <v>1</v>
      </c>
      <c r="J2236" s="18">
        <f>Source!P756</f>
        <v>13.62</v>
      </c>
      <c r="K2236" s="18"/>
      <c r="Q2236">
        <f>ROUND((Source!BZ756/100)*ROUND((Source!AF756*Source!AV756)*Source!I756, 2), 2)</f>
        <v>0</v>
      </c>
      <c r="R2236">
        <f>Source!X756</f>
        <v>0</v>
      </c>
      <c r="S2236">
        <f>ROUND((Source!CA756/100)*ROUND((Source!AF756*Source!AV756)*Source!I756, 2), 2)</f>
        <v>0</v>
      </c>
      <c r="T2236">
        <f>Source!Y756</f>
        <v>0</v>
      </c>
      <c r="U2236">
        <f>ROUND((175/100)*ROUND((Source!AE756*Source!AV756)*Source!I756, 2), 2)</f>
        <v>0</v>
      </c>
      <c r="V2236">
        <f>ROUND((108/100)*ROUND(Source!CS756*Source!I756, 2), 2)</f>
        <v>0</v>
      </c>
    </row>
    <row r="2237" spans="1:22" ht="15" x14ac:dyDescent="0.25">
      <c r="A2237" s="21"/>
      <c r="B2237" s="21"/>
      <c r="C2237" s="21"/>
      <c r="D2237" s="21"/>
      <c r="E2237" s="21"/>
      <c r="F2237" s="21"/>
      <c r="G2237" s="21"/>
      <c r="H2237" s="21"/>
      <c r="I2237" s="52">
        <f>J2236</f>
        <v>13.62</v>
      </c>
      <c r="J2237" s="52"/>
      <c r="K2237" s="22">
        <f>IF(Source!I756&lt;&gt;0, ROUND(I2237/Source!I756, 2), 0)</f>
        <v>13.62</v>
      </c>
      <c r="P2237" s="19">
        <f>I2237</f>
        <v>13.62</v>
      </c>
    </row>
    <row r="2238" spans="1:22" ht="57" x14ac:dyDescent="0.2">
      <c r="A2238" s="15">
        <v>379</v>
      </c>
      <c r="B2238" s="15" t="str">
        <f>Source!F757</f>
        <v>21.12-5-393</v>
      </c>
      <c r="C2238" s="15" t="str">
        <f>Source!G757</f>
        <v>Муфта комбинированная разъемная из сополимера полипропилена "Рандом Сополимер" РР-R тип 3 (PRC-R), наружная резьба, диаметр32-32мм</v>
      </c>
      <c r="D2238" s="16" t="str">
        <f>Source!DW757</f>
        <v>шт.</v>
      </c>
      <c r="E2238" s="9">
        <f>Source!I757</f>
        <v>1</v>
      </c>
      <c r="F2238" s="18">
        <f>Source!AL757</f>
        <v>313.56</v>
      </c>
      <c r="G2238" s="17" t="str">
        <f>Source!DD757</f>
        <v/>
      </c>
      <c r="H2238" s="9">
        <f>Source!AW757</f>
        <v>1</v>
      </c>
      <c r="I2238" s="9">
        <f>IF(Source!BC757&lt;&gt; 0, Source!BC757, 1)</f>
        <v>1</v>
      </c>
      <c r="J2238" s="18">
        <f>Source!P757</f>
        <v>313.56</v>
      </c>
      <c r="K2238" s="18"/>
      <c r="Q2238">
        <f>ROUND((Source!BZ757/100)*ROUND((Source!AF757*Source!AV757)*Source!I757, 2), 2)</f>
        <v>0</v>
      </c>
      <c r="R2238">
        <f>Source!X757</f>
        <v>0</v>
      </c>
      <c r="S2238">
        <f>ROUND((Source!CA757/100)*ROUND((Source!AF757*Source!AV757)*Source!I757, 2), 2)</f>
        <v>0</v>
      </c>
      <c r="T2238">
        <f>Source!Y757</f>
        <v>0</v>
      </c>
      <c r="U2238">
        <f>ROUND((175/100)*ROUND((Source!AE757*Source!AV757)*Source!I757, 2), 2)</f>
        <v>0</v>
      </c>
      <c r="V2238">
        <f>ROUND((108/100)*ROUND(Source!CS757*Source!I757, 2), 2)</f>
        <v>0</v>
      </c>
    </row>
    <row r="2239" spans="1:22" ht="15" x14ac:dyDescent="0.25">
      <c r="A2239" s="21"/>
      <c r="B2239" s="21"/>
      <c r="C2239" s="21"/>
      <c r="D2239" s="21"/>
      <c r="E2239" s="21"/>
      <c r="F2239" s="21"/>
      <c r="G2239" s="21"/>
      <c r="H2239" s="21"/>
      <c r="I2239" s="52">
        <f>J2238</f>
        <v>313.56</v>
      </c>
      <c r="J2239" s="52"/>
      <c r="K2239" s="22">
        <f>IF(Source!I757&lt;&gt;0, ROUND(I2239/Source!I757, 2), 0)</f>
        <v>313.56</v>
      </c>
      <c r="P2239" s="19">
        <f>I2239</f>
        <v>313.56</v>
      </c>
    </row>
    <row r="2240" spans="1:22" ht="57" x14ac:dyDescent="0.2">
      <c r="A2240" s="15">
        <v>380</v>
      </c>
      <c r="B2240" s="15" t="str">
        <f>Source!F758</f>
        <v>21.12-5-387</v>
      </c>
      <c r="C2240" s="15" t="str">
        <f>Source!G758</f>
        <v>Муфта комбинированная из сополимера полипропилена "Рандом Сополимер" РР-R тип 3 (PRC-R), наружная резьба, диаметр 32-32мм</v>
      </c>
      <c r="D2240" s="16" t="str">
        <f>Source!DW758</f>
        <v>шт.</v>
      </c>
      <c r="E2240" s="9">
        <f>Source!I758</f>
        <v>1</v>
      </c>
      <c r="F2240" s="18">
        <f>Source!AL758</f>
        <v>317.22000000000003</v>
      </c>
      <c r="G2240" s="17" t="str">
        <f>Source!DD758</f>
        <v/>
      </c>
      <c r="H2240" s="9">
        <f>Source!AW758</f>
        <v>1</v>
      </c>
      <c r="I2240" s="9">
        <f>IF(Source!BC758&lt;&gt; 0, Source!BC758, 1)</f>
        <v>1</v>
      </c>
      <c r="J2240" s="18">
        <f>Source!P758</f>
        <v>317.22000000000003</v>
      </c>
      <c r="K2240" s="18"/>
      <c r="Q2240">
        <f>ROUND((Source!BZ758/100)*ROUND((Source!AF758*Source!AV758)*Source!I758, 2), 2)</f>
        <v>0</v>
      </c>
      <c r="R2240">
        <f>Source!X758</f>
        <v>0</v>
      </c>
      <c r="S2240">
        <f>ROUND((Source!CA758/100)*ROUND((Source!AF758*Source!AV758)*Source!I758, 2), 2)</f>
        <v>0</v>
      </c>
      <c r="T2240">
        <f>Source!Y758</f>
        <v>0</v>
      </c>
      <c r="U2240">
        <f>ROUND((175/100)*ROUND((Source!AE758*Source!AV758)*Source!I758, 2), 2)</f>
        <v>0</v>
      </c>
      <c r="V2240">
        <f>ROUND((108/100)*ROUND(Source!CS758*Source!I758, 2), 2)</f>
        <v>0</v>
      </c>
    </row>
    <row r="2241" spans="1:22" ht="15" x14ac:dyDescent="0.25">
      <c r="A2241" s="21"/>
      <c r="B2241" s="21"/>
      <c r="C2241" s="21"/>
      <c r="D2241" s="21"/>
      <c r="E2241" s="21"/>
      <c r="F2241" s="21"/>
      <c r="G2241" s="21"/>
      <c r="H2241" s="21"/>
      <c r="I2241" s="52">
        <f>J2240</f>
        <v>317.22000000000003</v>
      </c>
      <c r="J2241" s="52"/>
      <c r="K2241" s="22">
        <f>IF(Source!I758&lt;&gt;0, ROUND(I2241/Source!I758, 2), 0)</f>
        <v>317.22000000000003</v>
      </c>
      <c r="P2241" s="19">
        <f>I2241</f>
        <v>317.22000000000003</v>
      </c>
    </row>
    <row r="2242" spans="1:22" ht="57" x14ac:dyDescent="0.2">
      <c r="A2242" s="15">
        <v>381</v>
      </c>
      <c r="B2242" s="15" t="str">
        <f>Source!F759</f>
        <v>21.12-5-413</v>
      </c>
      <c r="C2242" s="15" t="str">
        <f>Source!G759</f>
        <v>Угольник 90° из сополимера полипропилена "Рандом Сополимер" РР-R тип 3 (PRC-R), наружный диаметр 32мм</v>
      </c>
      <c r="D2242" s="16" t="str">
        <f>Source!DW759</f>
        <v>шт.</v>
      </c>
      <c r="E2242" s="9">
        <f>Source!I759</f>
        <v>1</v>
      </c>
      <c r="F2242" s="18">
        <f>Source!AL759</f>
        <v>20.63</v>
      </c>
      <c r="G2242" s="17" t="str">
        <f>Source!DD759</f>
        <v/>
      </c>
      <c r="H2242" s="9">
        <f>Source!AW759</f>
        <v>1</v>
      </c>
      <c r="I2242" s="9">
        <f>IF(Source!BC759&lt;&gt; 0, Source!BC759, 1)</f>
        <v>1</v>
      </c>
      <c r="J2242" s="18">
        <f>Source!P759</f>
        <v>20.63</v>
      </c>
      <c r="K2242" s="18"/>
      <c r="Q2242">
        <f>ROUND((Source!BZ759/100)*ROUND((Source!AF759*Source!AV759)*Source!I759, 2), 2)</f>
        <v>0</v>
      </c>
      <c r="R2242">
        <f>Source!X759</f>
        <v>0</v>
      </c>
      <c r="S2242">
        <f>ROUND((Source!CA759/100)*ROUND((Source!AF759*Source!AV759)*Source!I759, 2), 2)</f>
        <v>0</v>
      </c>
      <c r="T2242">
        <f>Source!Y759</f>
        <v>0</v>
      </c>
      <c r="U2242">
        <f>ROUND((175/100)*ROUND((Source!AE759*Source!AV759)*Source!I759, 2), 2)</f>
        <v>0</v>
      </c>
      <c r="V2242">
        <f>ROUND((108/100)*ROUND(Source!CS759*Source!I759, 2), 2)</f>
        <v>0</v>
      </c>
    </row>
    <row r="2243" spans="1:22" ht="15" x14ac:dyDescent="0.25">
      <c r="A2243" s="21"/>
      <c r="B2243" s="21"/>
      <c r="C2243" s="21"/>
      <c r="D2243" s="21"/>
      <c r="E2243" s="21"/>
      <c r="F2243" s="21"/>
      <c r="G2243" s="21"/>
      <c r="H2243" s="21"/>
      <c r="I2243" s="52">
        <f>J2242</f>
        <v>20.63</v>
      </c>
      <c r="J2243" s="52"/>
      <c r="K2243" s="22">
        <f>IF(Source!I759&lt;&gt;0, ROUND(I2243/Source!I759, 2), 0)</f>
        <v>20.63</v>
      </c>
      <c r="P2243" s="19">
        <f>I2243</f>
        <v>20.63</v>
      </c>
    </row>
    <row r="2244" spans="1:22" ht="57" x14ac:dyDescent="0.2">
      <c r="A2244" s="15">
        <v>382</v>
      </c>
      <c r="B2244" s="15" t="str">
        <f>Source!F760</f>
        <v>21.12-5-423</v>
      </c>
      <c r="C2244" s="15" t="str">
        <f>Source!G760</f>
        <v>Угольник 90° комбинированный из сополимера полипропилена "Рандом Сополимер" РР-R тип 3 (PRC-R), наружная резьба, диаметр 32-25мм</v>
      </c>
      <c r="D2244" s="16" t="str">
        <f>Source!DW760</f>
        <v>шт.</v>
      </c>
      <c r="E2244" s="9">
        <f>Source!I760</f>
        <v>1</v>
      </c>
      <c r="F2244" s="18">
        <f>Source!AL760</f>
        <v>157.36000000000001</v>
      </c>
      <c r="G2244" s="17" t="str">
        <f>Source!DD760</f>
        <v/>
      </c>
      <c r="H2244" s="9">
        <f>Source!AW760</f>
        <v>1</v>
      </c>
      <c r="I2244" s="9">
        <f>IF(Source!BC760&lt;&gt; 0, Source!BC760, 1)</f>
        <v>1</v>
      </c>
      <c r="J2244" s="18">
        <f>Source!P760</f>
        <v>157.36000000000001</v>
      </c>
      <c r="K2244" s="18"/>
      <c r="Q2244">
        <f>ROUND((Source!BZ760/100)*ROUND((Source!AF760*Source!AV760)*Source!I760, 2), 2)</f>
        <v>0</v>
      </c>
      <c r="R2244">
        <f>Source!X760</f>
        <v>0</v>
      </c>
      <c r="S2244">
        <f>ROUND((Source!CA760/100)*ROUND((Source!AF760*Source!AV760)*Source!I760, 2), 2)</f>
        <v>0</v>
      </c>
      <c r="T2244">
        <f>Source!Y760</f>
        <v>0</v>
      </c>
      <c r="U2244">
        <f>ROUND((175/100)*ROUND((Source!AE760*Source!AV760)*Source!I760, 2), 2)</f>
        <v>0</v>
      </c>
      <c r="V2244">
        <f>ROUND((108/100)*ROUND(Source!CS760*Source!I760, 2), 2)</f>
        <v>0</v>
      </c>
    </row>
    <row r="2245" spans="1:22" ht="15" x14ac:dyDescent="0.25">
      <c r="A2245" s="21"/>
      <c r="B2245" s="21"/>
      <c r="C2245" s="21"/>
      <c r="D2245" s="21"/>
      <c r="E2245" s="21"/>
      <c r="F2245" s="21"/>
      <c r="G2245" s="21"/>
      <c r="H2245" s="21"/>
      <c r="I2245" s="52">
        <f>J2244</f>
        <v>157.36000000000001</v>
      </c>
      <c r="J2245" s="52"/>
      <c r="K2245" s="22">
        <f>IF(Source!I760&lt;&gt;0, ROUND(I2245/Source!I760, 2), 0)</f>
        <v>157.36000000000001</v>
      </c>
      <c r="P2245" s="19">
        <f>I2245</f>
        <v>157.36000000000001</v>
      </c>
    </row>
    <row r="2246" spans="1:22" ht="57" x14ac:dyDescent="0.2">
      <c r="A2246" s="15">
        <v>383</v>
      </c>
      <c r="B2246" s="15" t="str">
        <f>Source!F761</f>
        <v>21.12-5-424</v>
      </c>
      <c r="C2246" s="15" t="str">
        <f>Source!G761</f>
        <v>Угольник 90° комбинированный из сополимера полипропилена "Рандом Сополимер" РР-R тип 3 (PRC-R), наружная резьба, диаметр 32-32мм</v>
      </c>
      <c r="D2246" s="16" t="str">
        <f>Source!DW761</f>
        <v>шт.</v>
      </c>
      <c r="E2246" s="9">
        <f>Source!I761</f>
        <v>1</v>
      </c>
      <c r="F2246" s="18">
        <f>Source!AL761</f>
        <v>202.46</v>
      </c>
      <c r="G2246" s="17" t="str">
        <f>Source!DD761</f>
        <v/>
      </c>
      <c r="H2246" s="9">
        <f>Source!AW761</f>
        <v>1</v>
      </c>
      <c r="I2246" s="9">
        <f>IF(Source!BC761&lt;&gt; 0, Source!BC761, 1)</f>
        <v>1</v>
      </c>
      <c r="J2246" s="18">
        <f>Source!P761</f>
        <v>202.46</v>
      </c>
      <c r="K2246" s="18"/>
      <c r="Q2246">
        <f>ROUND((Source!BZ761/100)*ROUND((Source!AF761*Source!AV761)*Source!I761, 2), 2)</f>
        <v>0</v>
      </c>
      <c r="R2246">
        <f>Source!X761</f>
        <v>0</v>
      </c>
      <c r="S2246">
        <f>ROUND((Source!CA761/100)*ROUND((Source!AF761*Source!AV761)*Source!I761, 2), 2)</f>
        <v>0</v>
      </c>
      <c r="T2246">
        <f>Source!Y761</f>
        <v>0</v>
      </c>
      <c r="U2246">
        <f>ROUND((175/100)*ROUND((Source!AE761*Source!AV761)*Source!I761, 2), 2)</f>
        <v>0</v>
      </c>
      <c r="V2246">
        <f>ROUND((108/100)*ROUND(Source!CS761*Source!I761, 2), 2)</f>
        <v>0</v>
      </c>
    </row>
    <row r="2247" spans="1:22" ht="15" x14ac:dyDescent="0.25">
      <c r="A2247" s="21"/>
      <c r="B2247" s="21"/>
      <c r="C2247" s="21"/>
      <c r="D2247" s="21"/>
      <c r="E2247" s="21"/>
      <c r="F2247" s="21"/>
      <c r="G2247" s="21"/>
      <c r="H2247" s="21"/>
      <c r="I2247" s="52">
        <f>J2246</f>
        <v>202.46</v>
      </c>
      <c r="J2247" s="52"/>
      <c r="K2247" s="22">
        <f>IF(Source!I761&lt;&gt;0, ROUND(I2247/Source!I761, 2), 0)</f>
        <v>202.46</v>
      </c>
      <c r="P2247" s="19">
        <f>I2247</f>
        <v>202.46</v>
      </c>
    </row>
    <row r="2248" spans="1:22" ht="57" x14ac:dyDescent="0.2">
      <c r="A2248" s="15">
        <v>384</v>
      </c>
      <c r="B2248" s="15" t="str">
        <f>Source!F762</f>
        <v>21.12-5-396</v>
      </c>
      <c r="C2248" s="15" t="str">
        <f>Source!G762</f>
        <v>Тройник переходной из сополимера полипропилена "Рандом Сополимер" РР-R тип 3 (PRC-R), диаметр 32-20-20мм</v>
      </c>
      <c r="D2248" s="16" t="str">
        <f>Source!DW762</f>
        <v>шт.</v>
      </c>
      <c r="E2248" s="9">
        <f>Source!I762</f>
        <v>1</v>
      </c>
      <c r="F2248" s="18">
        <f>Source!AL762</f>
        <v>23.29</v>
      </c>
      <c r="G2248" s="17" t="str">
        <f>Source!DD762</f>
        <v/>
      </c>
      <c r="H2248" s="9">
        <f>Source!AW762</f>
        <v>1</v>
      </c>
      <c r="I2248" s="9">
        <f>IF(Source!BC762&lt;&gt; 0, Source!BC762, 1)</f>
        <v>1</v>
      </c>
      <c r="J2248" s="18">
        <f>Source!P762</f>
        <v>23.29</v>
      </c>
      <c r="K2248" s="18"/>
      <c r="Q2248">
        <f>ROUND((Source!BZ762/100)*ROUND((Source!AF762*Source!AV762)*Source!I762, 2), 2)</f>
        <v>0</v>
      </c>
      <c r="R2248">
        <f>Source!X762</f>
        <v>0</v>
      </c>
      <c r="S2248">
        <f>ROUND((Source!CA762/100)*ROUND((Source!AF762*Source!AV762)*Source!I762, 2), 2)</f>
        <v>0</v>
      </c>
      <c r="T2248">
        <f>Source!Y762</f>
        <v>0</v>
      </c>
      <c r="U2248">
        <f>ROUND((175/100)*ROUND((Source!AE762*Source!AV762)*Source!I762, 2), 2)</f>
        <v>0</v>
      </c>
      <c r="V2248">
        <f>ROUND((108/100)*ROUND(Source!CS762*Source!I762, 2), 2)</f>
        <v>0</v>
      </c>
    </row>
    <row r="2249" spans="1:22" ht="15" x14ac:dyDescent="0.25">
      <c r="A2249" s="21"/>
      <c r="B2249" s="21"/>
      <c r="C2249" s="21"/>
      <c r="D2249" s="21"/>
      <c r="E2249" s="21"/>
      <c r="F2249" s="21"/>
      <c r="G2249" s="21"/>
      <c r="H2249" s="21"/>
      <c r="I2249" s="52">
        <f>J2248</f>
        <v>23.29</v>
      </c>
      <c r="J2249" s="52"/>
      <c r="K2249" s="22">
        <f>IF(Source!I762&lt;&gt;0, ROUND(I2249/Source!I762, 2), 0)</f>
        <v>23.29</v>
      </c>
      <c r="P2249" s="19">
        <f>I2249</f>
        <v>23.29</v>
      </c>
    </row>
    <row r="2250" spans="1:22" ht="57" x14ac:dyDescent="0.2">
      <c r="A2250" s="15">
        <v>385</v>
      </c>
      <c r="B2250" s="15" t="str">
        <f>Source!F763</f>
        <v>21.12-5-397</v>
      </c>
      <c r="C2250" s="15" t="str">
        <f>Source!G763</f>
        <v>Тройник переходной из сополимера полипропилена "Рандом Сополимер" РР-R тип 3 (PRC-R), диаметр 32-25-20мм</v>
      </c>
      <c r="D2250" s="16" t="str">
        <f>Source!DW763</f>
        <v>шт.</v>
      </c>
      <c r="E2250" s="9">
        <f>Source!I763</f>
        <v>1</v>
      </c>
      <c r="F2250" s="18">
        <f>Source!AL763</f>
        <v>39.14</v>
      </c>
      <c r="G2250" s="17" t="str">
        <f>Source!DD763</f>
        <v/>
      </c>
      <c r="H2250" s="9">
        <f>Source!AW763</f>
        <v>1</v>
      </c>
      <c r="I2250" s="9">
        <f>IF(Source!BC763&lt;&gt; 0, Source!BC763, 1)</f>
        <v>1</v>
      </c>
      <c r="J2250" s="18">
        <f>Source!P763</f>
        <v>39.14</v>
      </c>
      <c r="K2250" s="18"/>
      <c r="Q2250">
        <f>ROUND((Source!BZ763/100)*ROUND((Source!AF763*Source!AV763)*Source!I763, 2), 2)</f>
        <v>0</v>
      </c>
      <c r="R2250">
        <f>Source!X763</f>
        <v>0</v>
      </c>
      <c r="S2250">
        <f>ROUND((Source!CA763/100)*ROUND((Source!AF763*Source!AV763)*Source!I763, 2), 2)</f>
        <v>0</v>
      </c>
      <c r="T2250">
        <f>Source!Y763</f>
        <v>0</v>
      </c>
      <c r="U2250">
        <f>ROUND((175/100)*ROUND((Source!AE763*Source!AV763)*Source!I763, 2), 2)</f>
        <v>0</v>
      </c>
      <c r="V2250">
        <f>ROUND((108/100)*ROUND(Source!CS763*Source!I763, 2), 2)</f>
        <v>0</v>
      </c>
    </row>
    <row r="2251" spans="1:22" ht="15" x14ac:dyDescent="0.25">
      <c r="A2251" s="21"/>
      <c r="B2251" s="21"/>
      <c r="C2251" s="21"/>
      <c r="D2251" s="21"/>
      <c r="E2251" s="21"/>
      <c r="F2251" s="21"/>
      <c r="G2251" s="21"/>
      <c r="H2251" s="21"/>
      <c r="I2251" s="52">
        <f>J2250</f>
        <v>39.14</v>
      </c>
      <c r="J2251" s="52"/>
      <c r="K2251" s="22">
        <f>IF(Source!I763&lt;&gt;0, ROUND(I2251/Source!I763, 2), 0)</f>
        <v>39.14</v>
      </c>
      <c r="P2251" s="19">
        <f>I2251</f>
        <v>39.14</v>
      </c>
    </row>
    <row r="2252" spans="1:22" ht="57" x14ac:dyDescent="0.2">
      <c r="A2252" s="15">
        <v>386</v>
      </c>
      <c r="B2252" s="15" t="str">
        <f>Source!F764</f>
        <v>21.12-5-398</v>
      </c>
      <c r="C2252" s="15" t="str">
        <f>Source!G764</f>
        <v>Тройник переходной из сополимера полипропилена "Рандом Сополимер" РР-R тип 3 (PRC-R), диаметр 32-20-32мм</v>
      </c>
      <c r="D2252" s="16" t="str">
        <f>Source!DW764</f>
        <v>шт.</v>
      </c>
      <c r="E2252" s="9">
        <f>Source!I764</f>
        <v>1</v>
      </c>
      <c r="F2252" s="18">
        <f>Source!AL764</f>
        <v>38.29</v>
      </c>
      <c r="G2252" s="17" t="str">
        <f>Source!DD764</f>
        <v/>
      </c>
      <c r="H2252" s="9">
        <f>Source!AW764</f>
        <v>1</v>
      </c>
      <c r="I2252" s="9">
        <f>IF(Source!BC764&lt;&gt; 0, Source!BC764, 1)</f>
        <v>1</v>
      </c>
      <c r="J2252" s="18">
        <f>Source!P764</f>
        <v>38.29</v>
      </c>
      <c r="K2252" s="18"/>
      <c r="Q2252">
        <f>ROUND((Source!BZ764/100)*ROUND((Source!AF764*Source!AV764)*Source!I764, 2), 2)</f>
        <v>0</v>
      </c>
      <c r="R2252">
        <f>Source!X764</f>
        <v>0</v>
      </c>
      <c r="S2252">
        <f>ROUND((Source!CA764/100)*ROUND((Source!AF764*Source!AV764)*Source!I764, 2), 2)</f>
        <v>0</v>
      </c>
      <c r="T2252">
        <f>Source!Y764</f>
        <v>0</v>
      </c>
      <c r="U2252">
        <f>ROUND((175/100)*ROUND((Source!AE764*Source!AV764)*Source!I764, 2), 2)</f>
        <v>0</v>
      </c>
      <c r="V2252">
        <f>ROUND((108/100)*ROUND(Source!CS764*Source!I764, 2), 2)</f>
        <v>0</v>
      </c>
    </row>
    <row r="2253" spans="1:22" ht="15" x14ac:dyDescent="0.25">
      <c r="A2253" s="21"/>
      <c r="B2253" s="21"/>
      <c r="C2253" s="21"/>
      <c r="D2253" s="21"/>
      <c r="E2253" s="21"/>
      <c r="F2253" s="21"/>
      <c r="G2253" s="21"/>
      <c r="H2253" s="21"/>
      <c r="I2253" s="52">
        <f>J2252</f>
        <v>38.29</v>
      </c>
      <c r="J2253" s="52"/>
      <c r="K2253" s="22">
        <f>IF(Source!I764&lt;&gt;0, ROUND(I2253/Source!I764, 2), 0)</f>
        <v>38.29</v>
      </c>
      <c r="P2253" s="19">
        <f>I2253</f>
        <v>38.29</v>
      </c>
    </row>
    <row r="2254" spans="1:22" ht="28.5" x14ac:dyDescent="0.2">
      <c r="A2254" s="15">
        <v>387</v>
      </c>
      <c r="B2254" s="15" t="str">
        <f>Source!F765</f>
        <v>1.15-3204-2-1/1</v>
      </c>
      <c r="C2254" s="15" t="str">
        <f>Source!G765</f>
        <v>Демонтаж муфтовой арматуры диаметром 15 мм</v>
      </c>
      <c r="D2254" s="16" t="str">
        <f>Source!DW765</f>
        <v>10 шт.</v>
      </c>
      <c r="E2254" s="9">
        <f>Source!I765</f>
        <v>0.5</v>
      </c>
      <c r="F2254" s="18"/>
      <c r="G2254" s="17"/>
      <c r="H2254" s="9"/>
      <c r="I2254" s="9"/>
      <c r="J2254" s="18"/>
      <c r="K2254" s="18"/>
      <c r="Q2254">
        <f>ROUND((Source!BZ765/100)*ROUND((Source!AF765*Source!AV765)*Source!I765, 2), 2)</f>
        <v>101.79</v>
      </c>
      <c r="R2254">
        <f>Source!X765</f>
        <v>101.79</v>
      </c>
      <c r="S2254">
        <f>ROUND((Source!CA765/100)*ROUND((Source!AF765*Source!AV765)*Source!I765, 2), 2)</f>
        <v>14.54</v>
      </c>
      <c r="T2254">
        <f>Source!Y765</f>
        <v>14.54</v>
      </c>
      <c r="U2254">
        <f>ROUND((175/100)*ROUND((Source!AE765*Source!AV765)*Source!I765, 2), 2)</f>
        <v>0</v>
      </c>
      <c r="V2254">
        <f>ROUND((108/100)*ROUND(Source!CS765*Source!I765, 2), 2)</f>
        <v>0</v>
      </c>
    </row>
    <row r="2255" spans="1:22" ht="14.25" x14ac:dyDescent="0.2">
      <c r="A2255" s="15"/>
      <c r="B2255" s="15"/>
      <c r="C2255" s="15" t="s">
        <v>3132</v>
      </c>
      <c r="D2255" s="16"/>
      <c r="E2255" s="9"/>
      <c r="F2255" s="18">
        <f>Source!AO765</f>
        <v>290.81</v>
      </c>
      <c r="G2255" s="17" t="str">
        <f>Source!DG765</f>
        <v/>
      </c>
      <c r="H2255" s="9">
        <f>Source!AV765</f>
        <v>1</v>
      </c>
      <c r="I2255" s="9">
        <f>IF(Source!BA765&lt;&gt; 0, Source!BA765, 1)</f>
        <v>1</v>
      </c>
      <c r="J2255" s="18">
        <f>Source!S765</f>
        <v>145.41</v>
      </c>
      <c r="K2255" s="18"/>
    </row>
    <row r="2256" spans="1:22" ht="14.25" x14ac:dyDescent="0.2">
      <c r="A2256" s="15"/>
      <c r="B2256" s="15"/>
      <c r="C2256" s="15" t="s">
        <v>3134</v>
      </c>
      <c r="D2256" s="16" t="s">
        <v>3135</v>
      </c>
      <c r="E2256" s="9">
        <f>Source!AT765</f>
        <v>70</v>
      </c>
      <c r="F2256" s="18"/>
      <c r="G2256" s="17"/>
      <c r="H2256" s="9"/>
      <c r="I2256" s="9"/>
      <c r="J2256" s="18">
        <f>SUM(R2254:R2255)</f>
        <v>101.79</v>
      </c>
      <c r="K2256" s="18"/>
    </row>
    <row r="2257" spans="1:22" ht="14.25" x14ac:dyDescent="0.2">
      <c r="A2257" s="15"/>
      <c r="B2257" s="15"/>
      <c r="C2257" s="15" t="s">
        <v>3136</v>
      </c>
      <c r="D2257" s="16" t="s">
        <v>3135</v>
      </c>
      <c r="E2257" s="9">
        <f>Source!AU765</f>
        <v>10</v>
      </c>
      <c r="F2257" s="18"/>
      <c r="G2257" s="17"/>
      <c r="H2257" s="9"/>
      <c r="I2257" s="9"/>
      <c r="J2257" s="18">
        <f>SUM(T2254:T2256)</f>
        <v>14.54</v>
      </c>
      <c r="K2257" s="18"/>
    </row>
    <row r="2258" spans="1:22" ht="14.25" x14ac:dyDescent="0.2">
      <c r="A2258" s="15"/>
      <c r="B2258" s="15"/>
      <c r="C2258" s="15" t="s">
        <v>3137</v>
      </c>
      <c r="D2258" s="16" t="s">
        <v>3138</v>
      </c>
      <c r="E2258" s="9">
        <f>Source!AQ765</f>
        <v>1.02</v>
      </c>
      <c r="F2258" s="18"/>
      <c r="G2258" s="17" t="str">
        <f>Source!DI765</f>
        <v/>
      </c>
      <c r="H2258" s="9">
        <f>Source!AV765</f>
        <v>1</v>
      </c>
      <c r="I2258" s="9"/>
      <c r="J2258" s="18"/>
      <c r="K2258" s="18">
        <f>Source!U765</f>
        <v>0.51</v>
      </c>
    </row>
    <row r="2259" spans="1:22" ht="15" x14ac:dyDescent="0.25">
      <c r="A2259" s="21"/>
      <c r="B2259" s="21"/>
      <c r="C2259" s="21"/>
      <c r="D2259" s="21"/>
      <c r="E2259" s="21"/>
      <c r="F2259" s="21"/>
      <c r="G2259" s="21"/>
      <c r="H2259" s="21"/>
      <c r="I2259" s="52">
        <f>J2255+J2256+J2257</f>
        <v>261.74</v>
      </c>
      <c r="J2259" s="52"/>
      <c r="K2259" s="22">
        <f>IF(Source!I765&lt;&gt;0, ROUND(I2259/Source!I765, 2), 0)</f>
        <v>523.48</v>
      </c>
      <c r="P2259" s="19">
        <f>I2259</f>
        <v>261.74</v>
      </c>
    </row>
    <row r="2260" spans="1:22" ht="28.5" x14ac:dyDescent="0.2">
      <c r="A2260" s="15">
        <v>388</v>
      </c>
      <c r="B2260" s="15" t="str">
        <f>Source!F766</f>
        <v>1.15-3204-2-2/1</v>
      </c>
      <c r="C2260" s="15" t="str">
        <f>Source!G766</f>
        <v>Демонтаж муфтовой арматуры диаметром 20 мм</v>
      </c>
      <c r="D2260" s="16" t="str">
        <f>Source!DW766</f>
        <v>10 шт.</v>
      </c>
      <c r="E2260" s="9">
        <f>Source!I766</f>
        <v>0.1</v>
      </c>
      <c r="F2260" s="18"/>
      <c r="G2260" s="17"/>
      <c r="H2260" s="9"/>
      <c r="I2260" s="9"/>
      <c r="J2260" s="18"/>
      <c r="K2260" s="18"/>
      <c r="Q2260">
        <f>ROUND((Source!BZ766/100)*ROUND((Source!AF766*Source!AV766)*Source!I766, 2), 2)</f>
        <v>24.15</v>
      </c>
      <c r="R2260">
        <f>Source!X766</f>
        <v>24.15</v>
      </c>
      <c r="S2260">
        <f>ROUND((Source!CA766/100)*ROUND((Source!AF766*Source!AV766)*Source!I766, 2), 2)</f>
        <v>3.45</v>
      </c>
      <c r="T2260">
        <f>Source!Y766</f>
        <v>3.45</v>
      </c>
      <c r="U2260">
        <f>ROUND((175/100)*ROUND((Source!AE766*Source!AV766)*Source!I766, 2), 2)</f>
        <v>0</v>
      </c>
      <c r="V2260">
        <f>ROUND((108/100)*ROUND(Source!CS766*Source!I766, 2), 2)</f>
        <v>0</v>
      </c>
    </row>
    <row r="2261" spans="1:22" ht="14.25" x14ac:dyDescent="0.2">
      <c r="A2261" s="15"/>
      <c r="B2261" s="15"/>
      <c r="C2261" s="15" t="s">
        <v>3132</v>
      </c>
      <c r="D2261" s="16"/>
      <c r="E2261" s="9"/>
      <c r="F2261" s="18">
        <f>Source!AO766</f>
        <v>344.98</v>
      </c>
      <c r="G2261" s="17" t="str">
        <f>Source!DG766</f>
        <v/>
      </c>
      <c r="H2261" s="9">
        <f>Source!AV766</f>
        <v>1</v>
      </c>
      <c r="I2261" s="9">
        <f>IF(Source!BA766&lt;&gt; 0, Source!BA766, 1)</f>
        <v>1</v>
      </c>
      <c r="J2261" s="18">
        <f>Source!S766</f>
        <v>34.5</v>
      </c>
      <c r="K2261" s="18"/>
    </row>
    <row r="2262" spans="1:22" ht="14.25" x14ac:dyDescent="0.2">
      <c r="A2262" s="15"/>
      <c r="B2262" s="15"/>
      <c r="C2262" s="15" t="s">
        <v>3134</v>
      </c>
      <c r="D2262" s="16" t="s">
        <v>3135</v>
      </c>
      <c r="E2262" s="9">
        <f>Source!AT766</f>
        <v>70</v>
      </c>
      <c r="F2262" s="18"/>
      <c r="G2262" s="17"/>
      <c r="H2262" s="9"/>
      <c r="I2262" s="9"/>
      <c r="J2262" s="18">
        <f>SUM(R2260:R2261)</f>
        <v>24.15</v>
      </c>
      <c r="K2262" s="18"/>
    </row>
    <row r="2263" spans="1:22" ht="14.25" x14ac:dyDescent="0.2">
      <c r="A2263" s="15"/>
      <c r="B2263" s="15"/>
      <c r="C2263" s="15" t="s">
        <v>3136</v>
      </c>
      <c r="D2263" s="16" t="s">
        <v>3135</v>
      </c>
      <c r="E2263" s="9">
        <f>Source!AU766</f>
        <v>10</v>
      </c>
      <c r="F2263" s="18"/>
      <c r="G2263" s="17"/>
      <c r="H2263" s="9"/>
      <c r="I2263" s="9"/>
      <c r="J2263" s="18">
        <f>SUM(T2260:T2262)</f>
        <v>3.45</v>
      </c>
      <c r="K2263" s="18"/>
    </row>
    <row r="2264" spans="1:22" ht="14.25" x14ac:dyDescent="0.2">
      <c r="A2264" s="15"/>
      <c r="B2264" s="15"/>
      <c r="C2264" s="15" t="s">
        <v>3137</v>
      </c>
      <c r="D2264" s="16" t="s">
        <v>3138</v>
      </c>
      <c r="E2264" s="9">
        <f>Source!AQ766</f>
        <v>1.21</v>
      </c>
      <c r="F2264" s="18"/>
      <c r="G2264" s="17" t="str">
        <f>Source!DI766</f>
        <v/>
      </c>
      <c r="H2264" s="9">
        <f>Source!AV766</f>
        <v>1</v>
      </c>
      <c r="I2264" s="9"/>
      <c r="J2264" s="18"/>
      <c r="K2264" s="18">
        <f>Source!U766</f>
        <v>0.121</v>
      </c>
    </row>
    <row r="2265" spans="1:22" ht="15" x14ac:dyDescent="0.25">
      <c r="A2265" s="21"/>
      <c r="B2265" s="21"/>
      <c r="C2265" s="21"/>
      <c r="D2265" s="21"/>
      <c r="E2265" s="21"/>
      <c r="F2265" s="21"/>
      <c r="G2265" s="21"/>
      <c r="H2265" s="21"/>
      <c r="I2265" s="52">
        <f>J2261+J2262+J2263</f>
        <v>62.1</v>
      </c>
      <c r="J2265" s="52"/>
      <c r="K2265" s="22">
        <f>IF(Source!I766&lt;&gt;0, ROUND(I2265/Source!I766, 2), 0)</f>
        <v>621</v>
      </c>
      <c r="P2265" s="19">
        <f>I2265</f>
        <v>62.1</v>
      </c>
    </row>
    <row r="2266" spans="1:22" ht="28.5" x14ac:dyDescent="0.2">
      <c r="A2266" s="15">
        <v>389</v>
      </c>
      <c r="B2266" s="15" t="str">
        <f>Source!F767</f>
        <v>1.15-3204-2-3/1</v>
      </c>
      <c r="C2266" s="15" t="str">
        <f>Source!G767</f>
        <v>Демонтаж муфтовой арматуры диаметром 25 мм</v>
      </c>
      <c r="D2266" s="16" t="str">
        <f>Source!DW767</f>
        <v>10 шт.</v>
      </c>
      <c r="E2266" s="9">
        <f>Source!I767</f>
        <v>0.2</v>
      </c>
      <c r="F2266" s="18"/>
      <c r="G2266" s="17"/>
      <c r="H2266" s="9"/>
      <c r="I2266" s="9"/>
      <c r="J2266" s="18"/>
      <c r="K2266" s="18"/>
      <c r="Q2266">
        <f>ROUND((Source!BZ767/100)*ROUND((Source!AF767*Source!AV767)*Source!I767, 2), 2)</f>
        <v>55.48</v>
      </c>
      <c r="R2266">
        <f>Source!X767</f>
        <v>55.48</v>
      </c>
      <c r="S2266">
        <f>ROUND((Source!CA767/100)*ROUND((Source!AF767*Source!AV767)*Source!I767, 2), 2)</f>
        <v>7.93</v>
      </c>
      <c r="T2266">
        <f>Source!Y767</f>
        <v>7.93</v>
      </c>
      <c r="U2266">
        <f>ROUND((175/100)*ROUND((Source!AE767*Source!AV767)*Source!I767, 2), 2)</f>
        <v>0</v>
      </c>
      <c r="V2266">
        <f>ROUND((108/100)*ROUND(Source!CS767*Source!I767, 2), 2)</f>
        <v>0</v>
      </c>
    </row>
    <row r="2267" spans="1:22" ht="14.25" x14ac:dyDescent="0.2">
      <c r="A2267" s="15"/>
      <c r="B2267" s="15"/>
      <c r="C2267" s="15" t="s">
        <v>3132</v>
      </c>
      <c r="D2267" s="16"/>
      <c r="E2267" s="9"/>
      <c r="F2267" s="18">
        <f>Source!AO767</f>
        <v>396.3</v>
      </c>
      <c r="G2267" s="17" t="str">
        <f>Source!DG767</f>
        <v/>
      </c>
      <c r="H2267" s="9">
        <f>Source!AV767</f>
        <v>1</v>
      </c>
      <c r="I2267" s="9">
        <f>IF(Source!BA767&lt;&gt; 0, Source!BA767, 1)</f>
        <v>1</v>
      </c>
      <c r="J2267" s="18">
        <f>Source!S767</f>
        <v>79.260000000000005</v>
      </c>
      <c r="K2267" s="18"/>
    </row>
    <row r="2268" spans="1:22" ht="14.25" x14ac:dyDescent="0.2">
      <c r="A2268" s="15"/>
      <c r="B2268" s="15"/>
      <c r="C2268" s="15" t="s">
        <v>3134</v>
      </c>
      <c r="D2268" s="16" t="s">
        <v>3135</v>
      </c>
      <c r="E2268" s="9">
        <f>Source!AT767</f>
        <v>70</v>
      </c>
      <c r="F2268" s="18"/>
      <c r="G2268" s="17"/>
      <c r="H2268" s="9"/>
      <c r="I2268" s="9"/>
      <c r="J2268" s="18">
        <f>SUM(R2266:R2267)</f>
        <v>55.48</v>
      </c>
      <c r="K2268" s="18"/>
    </row>
    <row r="2269" spans="1:22" ht="14.25" x14ac:dyDescent="0.2">
      <c r="A2269" s="15"/>
      <c r="B2269" s="15"/>
      <c r="C2269" s="15" t="s">
        <v>3136</v>
      </c>
      <c r="D2269" s="16" t="s">
        <v>3135</v>
      </c>
      <c r="E2269" s="9">
        <f>Source!AU767</f>
        <v>10</v>
      </c>
      <c r="F2269" s="18"/>
      <c r="G2269" s="17"/>
      <c r="H2269" s="9"/>
      <c r="I2269" s="9"/>
      <c r="J2269" s="18">
        <f>SUM(T2266:T2268)</f>
        <v>7.93</v>
      </c>
      <c r="K2269" s="18"/>
    </row>
    <row r="2270" spans="1:22" ht="14.25" x14ac:dyDescent="0.2">
      <c r="A2270" s="15"/>
      <c r="B2270" s="15"/>
      <c r="C2270" s="15" t="s">
        <v>3137</v>
      </c>
      <c r="D2270" s="16" t="s">
        <v>3138</v>
      </c>
      <c r="E2270" s="9">
        <f>Source!AQ767</f>
        <v>1.39</v>
      </c>
      <c r="F2270" s="18"/>
      <c r="G2270" s="17" t="str">
        <f>Source!DI767</f>
        <v/>
      </c>
      <c r="H2270" s="9">
        <f>Source!AV767</f>
        <v>1</v>
      </c>
      <c r="I2270" s="9"/>
      <c r="J2270" s="18"/>
      <c r="K2270" s="18">
        <f>Source!U767</f>
        <v>0.27799999999999997</v>
      </c>
    </row>
    <row r="2271" spans="1:22" ht="15" x14ac:dyDescent="0.25">
      <c r="A2271" s="21"/>
      <c r="B2271" s="21"/>
      <c r="C2271" s="21"/>
      <c r="D2271" s="21"/>
      <c r="E2271" s="21"/>
      <c r="F2271" s="21"/>
      <c r="G2271" s="21"/>
      <c r="H2271" s="21"/>
      <c r="I2271" s="52">
        <f>J2267+J2268+J2269</f>
        <v>142.67000000000002</v>
      </c>
      <c r="J2271" s="52"/>
      <c r="K2271" s="22">
        <f>IF(Source!I767&lt;&gt;0, ROUND(I2271/Source!I767, 2), 0)</f>
        <v>713.35</v>
      </c>
      <c r="P2271" s="19">
        <f>I2271</f>
        <v>142.67000000000002</v>
      </c>
    </row>
    <row r="2272" spans="1:22" ht="28.5" x14ac:dyDescent="0.2">
      <c r="A2272" s="15">
        <v>390</v>
      </c>
      <c r="B2272" s="15" t="str">
        <f>Source!F768</f>
        <v>1.15-3204-2-4/1</v>
      </c>
      <c r="C2272" s="15" t="str">
        <f>Source!G768</f>
        <v>Демонтаж муфтовой арматуры диаметром 32 мм</v>
      </c>
      <c r="D2272" s="16" t="str">
        <f>Source!DW768</f>
        <v>10 шт.</v>
      </c>
      <c r="E2272" s="9">
        <f>Source!I768</f>
        <v>0.1</v>
      </c>
      <c r="F2272" s="18"/>
      <c r="G2272" s="17"/>
      <c r="H2272" s="9"/>
      <c r="I2272" s="9"/>
      <c r="J2272" s="18"/>
      <c r="K2272" s="18"/>
      <c r="Q2272">
        <f>ROUND((Source!BZ768/100)*ROUND((Source!AF768*Source!AV768)*Source!I768, 2), 2)</f>
        <v>32.729999999999997</v>
      </c>
      <c r="R2272">
        <f>Source!X768</f>
        <v>32.729999999999997</v>
      </c>
      <c r="S2272">
        <f>ROUND((Source!CA768/100)*ROUND((Source!AF768*Source!AV768)*Source!I768, 2), 2)</f>
        <v>4.68</v>
      </c>
      <c r="T2272">
        <f>Source!Y768</f>
        <v>4.68</v>
      </c>
      <c r="U2272">
        <f>ROUND((175/100)*ROUND((Source!AE768*Source!AV768)*Source!I768, 2), 2)</f>
        <v>0</v>
      </c>
      <c r="V2272">
        <f>ROUND((108/100)*ROUND(Source!CS768*Source!I768, 2), 2)</f>
        <v>0</v>
      </c>
    </row>
    <row r="2273" spans="1:22" ht="14.25" x14ac:dyDescent="0.2">
      <c r="A2273" s="15"/>
      <c r="B2273" s="15"/>
      <c r="C2273" s="15" t="s">
        <v>3132</v>
      </c>
      <c r="D2273" s="16"/>
      <c r="E2273" s="9"/>
      <c r="F2273" s="18">
        <f>Source!AO768</f>
        <v>467.58</v>
      </c>
      <c r="G2273" s="17" t="str">
        <f>Source!DG768</f>
        <v/>
      </c>
      <c r="H2273" s="9">
        <f>Source!AV768</f>
        <v>1</v>
      </c>
      <c r="I2273" s="9">
        <f>IF(Source!BA768&lt;&gt; 0, Source!BA768, 1)</f>
        <v>1</v>
      </c>
      <c r="J2273" s="18">
        <f>Source!S768</f>
        <v>46.76</v>
      </c>
      <c r="K2273" s="18"/>
    </row>
    <row r="2274" spans="1:22" ht="14.25" x14ac:dyDescent="0.2">
      <c r="A2274" s="15"/>
      <c r="B2274" s="15"/>
      <c r="C2274" s="15" t="s">
        <v>3134</v>
      </c>
      <c r="D2274" s="16" t="s">
        <v>3135</v>
      </c>
      <c r="E2274" s="9">
        <f>Source!AT768</f>
        <v>70</v>
      </c>
      <c r="F2274" s="18"/>
      <c r="G2274" s="17"/>
      <c r="H2274" s="9"/>
      <c r="I2274" s="9"/>
      <c r="J2274" s="18">
        <f>SUM(R2272:R2273)</f>
        <v>32.729999999999997</v>
      </c>
      <c r="K2274" s="18"/>
    </row>
    <row r="2275" spans="1:22" ht="14.25" x14ac:dyDescent="0.2">
      <c r="A2275" s="15"/>
      <c r="B2275" s="15"/>
      <c r="C2275" s="15" t="s">
        <v>3136</v>
      </c>
      <c r="D2275" s="16" t="s">
        <v>3135</v>
      </c>
      <c r="E2275" s="9">
        <f>Source!AU768</f>
        <v>10</v>
      </c>
      <c r="F2275" s="18"/>
      <c r="G2275" s="17"/>
      <c r="H2275" s="9"/>
      <c r="I2275" s="9"/>
      <c r="J2275" s="18">
        <f>SUM(T2272:T2274)</f>
        <v>4.68</v>
      </c>
      <c r="K2275" s="18"/>
    </row>
    <row r="2276" spans="1:22" ht="14.25" x14ac:dyDescent="0.2">
      <c r="A2276" s="15"/>
      <c r="B2276" s="15"/>
      <c r="C2276" s="15" t="s">
        <v>3137</v>
      </c>
      <c r="D2276" s="16" t="s">
        <v>3138</v>
      </c>
      <c r="E2276" s="9">
        <f>Source!AQ768</f>
        <v>1.64</v>
      </c>
      <c r="F2276" s="18"/>
      <c r="G2276" s="17" t="str">
        <f>Source!DI768</f>
        <v/>
      </c>
      <c r="H2276" s="9">
        <f>Source!AV768</f>
        <v>1</v>
      </c>
      <c r="I2276" s="9"/>
      <c r="J2276" s="18"/>
      <c r="K2276" s="18">
        <f>Source!U768</f>
        <v>0.16400000000000001</v>
      </c>
    </row>
    <row r="2277" spans="1:22" ht="15" x14ac:dyDescent="0.25">
      <c r="A2277" s="21"/>
      <c r="B2277" s="21"/>
      <c r="C2277" s="21"/>
      <c r="D2277" s="21"/>
      <c r="E2277" s="21"/>
      <c r="F2277" s="21"/>
      <c r="G2277" s="21"/>
      <c r="H2277" s="21"/>
      <c r="I2277" s="52">
        <f>J2273+J2274+J2275</f>
        <v>84.169999999999987</v>
      </c>
      <c r="J2277" s="52"/>
      <c r="K2277" s="22">
        <f>IF(Source!I768&lt;&gt;0, ROUND(I2277/Source!I768, 2), 0)</f>
        <v>841.7</v>
      </c>
      <c r="P2277" s="19">
        <f>I2277</f>
        <v>84.169999999999987</v>
      </c>
    </row>
    <row r="2278" spans="1:22" ht="28.5" x14ac:dyDescent="0.2">
      <c r="A2278" s="15">
        <v>391</v>
      </c>
      <c r="B2278" s="15" t="str">
        <f>Source!F769</f>
        <v>1.15-3204-2-5/1</v>
      </c>
      <c r="C2278" s="15" t="str">
        <f>Source!G769</f>
        <v>Демонтаж муфтовой арматуры диаметром 40 мм</v>
      </c>
      <c r="D2278" s="16" t="str">
        <f>Source!DW769</f>
        <v>10 шт.</v>
      </c>
      <c r="E2278" s="9">
        <f>Source!I769</f>
        <v>0.1</v>
      </c>
      <c r="F2278" s="18"/>
      <c r="G2278" s="17"/>
      <c r="H2278" s="9"/>
      <c r="I2278" s="9"/>
      <c r="J2278" s="18"/>
      <c r="K2278" s="18"/>
      <c r="Q2278">
        <f>ROUND((Source!BZ769/100)*ROUND((Source!AF769*Source!AV769)*Source!I769, 2), 2)</f>
        <v>39.119999999999997</v>
      </c>
      <c r="R2278">
        <f>Source!X769</f>
        <v>39.119999999999997</v>
      </c>
      <c r="S2278">
        <f>ROUND((Source!CA769/100)*ROUND((Source!AF769*Source!AV769)*Source!I769, 2), 2)</f>
        <v>5.59</v>
      </c>
      <c r="T2278">
        <f>Source!Y769</f>
        <v>5.59</v>
      </c>
      <c r="U2278">
        <f>ROUND((175/100)*ROUND((Source!AE769*Source!AV769)*Source!I769, 2), 2)</f>
        <v>0</v>
      </c>
      <c r="V2278">
        <f>ROUND((108/100)*ROUND(Source!CS769*Source!I769, 2), 2)</f>
        <v>0</v>
      </c>
    </row>
    <row r="2279" spans="1:22" ht="14.25" x14ac:dyDescent="0.2">
      <c r="A2279" s="15"/>
      <c r="B2279" s="15"/>
      <c r="C2279" s="15" t="s">
        <v>3132</v>
      </c>
      <c r="D2279" s="16"/>
      <c r="E2279" s="9"/>
      <c r="F2279" s="18">
        <f>Source!AO769</f>
        <v>558.82000000000005</v>
      </c>
      <c r="G2279" s="17" t="str">
        <f>Source!DG769</f>
        <v/>
      </c>
      <c r="H2279" s="9">
        <f>Source!AV769</f>
        <v>1</v>
      </c>
      <c r="I2279" s="9">
        <f>IF(Source!BA769&lt;&gt; 0, Source!BA769, 1)</f>
        <v>1</v>
      </c>
      <c r="J2279" s="18">
        <f>Source!S769</f>
        <v>55.88</v>
      </c>
      <c r="K2279" s="18"/>
    </row>
    <row r="2280" spans="1:22" ht="14.25" x14ac:dyDescent="0.2">
      <c r="A2280" s="15"/>
      <c r="B2280" s="15"/>
      <c r="C2280" s="15" t="s">
        <v>3134</v>
      </c>
      <c r="D2280" s="16" t="s">
        <v>3135</v>
      </c>
      <c r="E2280" s="9">
        <f>Source!AT769</f>
        <v>70</v>
      </c>
      <c r="F2280" s="18"/>
      <c r="G2280" s="17"/>
      <c r="H2280" s="9"/>
      <c r="I2280" s="9"/>
      <c r="J2280" s="18">
        <f>SUM(R2278:R2279)</f>
        <v>39.119999999999997</v>
      </c>
      <c r="K2280" s="18"/>
    </row>
    <row r="2281" spans="1:22" ht="14.25" x14ac:dyDescent="0.2">
      <c r="A2281" s="15"/>
      <c r="B2281" s="15"/>
      <c r="C2281" s="15" t="s">
        <v>3136</v>
      </c>
      <c r="D2281" s="16" t="s">
        <v>3135</v>
      </c>
      <c r="E2281" s="9">
        <f>Source!AU769</f>
        <v>10</v>
      </c>
      <c r="F2281" s="18"/>
      <c r="G2281" s="17"/>
      <c r="H2281" s="9"/>
      <c r="I2281" s="9"/>
      <c r="J2281" s="18">
        <f>SUM(T2278:T2280)</f>
        <v>5.59</v>
      </c>
      <c r="K2281" s="18"/>
    </row>
    <row r="2282" spans="1:22" ht="14.25" x14ac:dyDescent="0.2">
      <c r="A2282" s="15"/>
      <c r="B2282" s="15"/>
      <c r="C2282" s="15" t="s">
        <v>3137</v>
      </c>
      <c r="D2282" s="16" t="s">
        <v>3138</v>
      </c>
      <c r="E2282" s="9">
        <f>Source!AQ769</f>
        <v>1.96</v>
      </c>
      <c r="F2282" s="18"/>
      <c r="G2282" s="17" t="str">
        <f>Source!DI769</f>
        <v/>
      </c>
      <c r="H2282" s="9">
        <f>Source!AV769</f>
        <v>1</v>
      </c>
      <c r="I2282" s="9"/>
      <c r="J2282" s="18"/>
      <c r="K2282" s="18">
        <f>Source!U769</f>
        <v>0.19600000000000001</v>
      </c>
    </row>
    <row r="2283" spans="1:22" ht="15" x14ac:dyDescent="0.25">
      <c r="A2283" s="21"/>
      <c r="B2283" s="21"/>
      <c r="C2283" s="21"/>
      <c r="D2283" s="21"/>
      <c r="E2283" s="21"/>
      <c r="F2283" s="21"/>
      <c r="G2283" s="21"/>
      <c r="H2283" s="21"/>
      <c r="I2283" s="52">
        <f>J2279+J2280+J2281</f>
        <v>100.59</v>
      </c>
      <c r="J2283" s="52"/>
      <c r="K2283" s="22">
        <f>IF(Source!I769&lt;&gt;0, ROUND(I2283/Source!I769, 2), 0)</f>
        <v>1005.9</v>
      </c>
      <c r="P2283" s="19">
        <f>I2283</f>
        <v>100.59</v>
      </c>
    </row>
    <row r="2284" spans="1:22" ht="28.5" x14ac:dyDescent="0.2">
      <c r="A2284" s="15">
        <v>392</v>
      </c>
      <c r="B2284" s="15" t="str">
        <f>Source!F770</f>
        <v>1.15-3204-2-6/1</v>
      </c>
      <c r="C2284" s="15" t="str">
        <f>Source!G770</f>
        <v>Демонтаж муфтовой арматуры диаметром 50 мм</v>
      </c>
      <c r="D2284" s="16" t="str">
        <f>Source!DW770</f>
        <v>10 шт.</v>
      </c>
      <c r="E2284" s="9">
        <f>Source!I770</f>
        <v>0.1</v>
      </c>
      <c r="F2284" s="18"/>
      <c r="G2284" s="17"/>
      <c r="H2284" s="9"/>
      <c r="I2284" s="9"/>
      <c r="J2284" s="18"/>
      <c r="K2284" s="18"/>
      <c r="Q2284">
        <f>ROUND((Source!BZ770/100)*ROUND((Source!AF770*Source!AV770)*Source!I770, 2), 2)</f>
        <v>45.51</v>
      </c>
      <c r="R2284">
        <f>Source!X770</f>
        <v>45.51</v>
      </c>
      <c r="S2284">
        <f>ROUND((Source!CA770/100)*ROUND((Source!AF770*Source!AV770)*Source!I770, 2), 2)</f>
        <v>6.5</v>
      </c>
      <c r="T2284">
        <f>Source!Y770</f>
        <v>6.5</v>
      </c>
      <c r="U2284">
        <f>ROUND((175/100)*ROUND((Source!AE770*Source!AV770)*Source!I770, 2), 2)</f>
        <v>0</v>
      </c>
      <c r="V2284">
        <f>ROUND((108/100)*ROUND(Source!CS770*Source!I770, 2), 2)</f>
        <v>0</v>
      </c>
    </row>
    <row r="2285" spans="1:22" ht="14.25" x14ac:dyDescent="0.2">
      <c r="A2285" s="15"/>
      <c r="B2285" s="15"/>
      <c r="C2285" s="15" t="s">
        <v>3132</v>
      </c>
      <c r="D2285" s="16"/>
      <c r="E2285" s="9"/>
      <c r="F2285" s="18">
        <f>Source!AO770</f>
        <v>650.04999999999995</v>
      </c>
      <c r="G2285" s="17" t="str">
        <f>Source!DG770</f>
        <v/>
      </c>
      <c r="H2285" s="9">
        <f>Source!AV770</f>
        <v>1</v>
      </c>
      <c r="I2285" s="9">
        <f>IF(Source!BA770&lt;&gt; 0, Source!BA770, 1)</f>
        <v>1</v>
      </c>
      <c r="J2285" s="18">
        <f>Source!S770</f>
        <v>65.010000000000005</v>
      </c>
      <c r="K2285" s="18"/>
    </row>
    <row r="2286" spans="1:22" ht="14.25" x14ac:dyDescent="0.2">
      <c r="A2286" s="15"/>
      <c r="B2286" s="15"/>
      <c r="C2286" s="15" t="s">
        <v>3134</v>
      </c>
      <c r="D2286" s="16" t="s">
        <v>3135</v>
      </c>
      <c r="E2286" s="9">
        <f>Source!AT770</f>
        <v>70</v>
      </c>
      <c r="F2286" s="18"/>
      <c r="G2286" s="17"/>
      <c r="H2286" s="9"/>
      <c r="I2286" s="9"/>
      <c r="J2286" s="18">
        <f>SUM(R2284:R2285)</f>
        <v>45.51</v>
      </c>
      <c r="K2286" s="18"/>
    </row>
    <row r="2287" spans="1:22" ht="14.25" x14ac:dyDescent="0.2">
      <c r="A2287" s="15"/>
      <c r="B2287" s="15"/>
      <c r="C2287" s="15" t="s">
        <v>3136</v>
      </c>
      <c r="D2287" s="16" t="s">
        <v>3135</v>
      </c>
      <c r="E2287" s="9">
        <f>Source!AU770</f>
        <v>10</v>
      </c>
      <c r="F2287" s="18"/>
      <c r="G2287" s="17"/>
      <c r="H2287" s="9"/>
      <c r="I2287" s="9"/>
      <c r="J2287" s="18">
        <f>SUM(T2284:T2286)</f>
        <v>6.5</v>
      </c>
      <c r="K2287" s="18"/>
    </row>
    <row r="2288" spans="1:22" ht="14.25" x14ac:dyDescent="0.2">
      <c r="A2288" s="15"/>
      <c r="B2288" s="15"/>
      <c r="C2288" s="15" t="s">
        <v>3137</v>
      </c>
      <c r="D2288" s="16" t="s">
        <v>3138</v>
      </c>
      <c r="E2288" s="9">
        <f>Source!AQ770</f>
        <v>2.2799999999999998</v>
      </c>
      <c r="F2288" s="18"/>
      <c r="G2288" s="17" t="str">
        <f>Source!DI770</f>
        <v/>
      </c>
      <c r="H2288" s="9">
        <f>Source!AV770</f>
        <v>1</v>
      </c>
      <c r="I2288" s="9"/>
      <c r="J2288" s="18"/>
      <c r="K2288" s="18">
        <f>Source!U770</f>
        <v>0.22799999999999998</v>
      </c>
    </row>
    <row r="2289" spans="1:22" ht="15" x14ac:dyDescent="0.25">
      <c r="A2289" s="21"/>
      <c r="B2289" s="21"/>
      <c r="C2289" s="21"/>
      <c r="D2289" s="21"/>
      <c r="E2289" s="21"/>
      <c r="F2289" s="21"/>
      <c r="G2289" s="21"/>
      <c r="H2289" s="21"/>
      <c r="I2289" s="52">
        <f>J2285+J2286+J2287</f>
        <v>117.02000000000001</v>
      </c>
      <c r="J2289" s="52"/>
      <c r="K2289" s="22">
        <f>IF(Source!I770&lt;&gt;0, ROUND(I2289/Source!I770, 2), 0)</f>
        <v>1170.2</v>
      </c>
      <c r="P2289" s="19">
        <f>I2289</f>
        <v>117.02000000000001</v>
      </c>
    </row>
    <row r="2290" spans="1:22" ht="42.75" x14ac:dyDescent="0.2">
      <c r="A2290" s="15">
        <v>393</v>
      </c>
      <c r="B2290" s="15" t="str">
        <f>Source!F771</f>
        <v>1.15-3203-5-1/1</v>
      </c>
      <c r="C2290" s="15" t="str">
        <f>Source!G771</f>
        <v>Установка муфтовой арматуры диаметром 15 мм (без стоимости арматуры)</v>
      </c>
      <c r="D2290" s="16" t="str">
        <f>Source!DW771</f>
        <v>10 шт.</v>
      </c>
      <c r="E2290" s="9">
        <f>Source!I771</f>
        <v>0.5</v>
      </c>
      <c r="F2290" s="18"/>
      <c r="G2290" s="17"/>
      <c r="H2290" s="9"/>
      <c r="I2290" s="9"/>
      <c r="J2290" s="18"/>
      <c r="K2290" s="18"/>
      <c r="Q2290">
        <f>ROUND((Source!BZ771/100)*ROUND((Source!AF771*Source!AV771)*Source!I771, 2), 2)</f>
        <v>167.64</v>
      </c>
      <c r="R2290">
        <f>Source!X771</f>
        <v>167.64</v>
      </c>
      <c r="S2290">
        <f>ROUND((Source!CA771/100)*ROUND((Source!AF771*Source!AV771)*Source!I771, 2), 2)</f>
        <v>23.95</v>
      </c>
      <c r="T2290">
        <f>Source!Y771</f>
        <v>23.95</v>
      </c>
      <c r="U2290">
        <f>ROUND((175/100)*ROUND((Source!AE771*Source!AV771)*Source!I771, 2), 2)</f>
        <v>0</v>
      </c>
      <c r="V2290">
        <f>ROUND((108/100)*ROUND(Source!CS771*Source!I771, 2), 2)</f>
        <v>0</v>
      </c>
    </row>
    <row r="2291" spans="1:22" ht="14.25" x14ac:dyDescent="0.2">
      <c r="A2291" s="15"/>
      <c r="B2291" s="15"/>
      <c r="C2291" s="15" t="s">
        <v>3132</v>
      </c>
      <c r="D2291" s="16"/>
      <c r="E2291" s="9"/>
      <c r="F2291" s="18">
        <f>Source!AO771</f>
        <v>478.98</v>
      </c>
      <c r="G2291" s="17" t="str">
        <f>Source!DG771</f>
        <v/>
      </c>
      <c r="H2291" s="9">
        <f>Source!AV771</f>
        <v>1</v>
      </c>
      <c r="I2291" s="9">
        <f>IF(Source!BA771&lt;&gt; 0, Source!BA771, 1)</f>
        <v>1</v>
      </c>
      <c r="J2291" s="18">
        <f>Source!S771</f>
        <v>239.49</v>
      </c>
      <c r="K2291" s="18"/>
    </row>
    <row r="2292" spans="1:22" ht="14.25" x14ac:dyDescent="0.2">
      <c r="A2292" s="15"/>
      <c r="B2292" s="15"/>
      <c r="C2292" s="15" t="s">
        <v>3133</v>
      </c>
      <c r="D2292" s="16"/>
      <c r="E2292" s="9"/>
      <c r="F2292" s="18">
        <f>Source!AL771</f>
        <v>43.28</v>
      </c>
      <c r="G2292" s="17" t="str">
        <f>Source!DD771</f>
        <v/>
      </c>
      <c r="H2292" s="9">
        <f>Source!AW771</f>
        <v>1</v>
      </c>
      <c r="I2292" s="9">
        <f>IF(Source!BC771&lt;&gt; 0, Source!BC771, 1)</f>
        <v>1</v>
      </c>
      <c r="J2292" s="18">
        <f>Source!P771</f>
        <v>21.64</v>
      </c>
      <c r="K2292" s="18"/>
    </row>
    <row r="2293" spans="1:22" ht="14.25" x14ac:dyDescent="0.2">
      <c r="A2293" s="15"/>
      <c r="B2293" s="15"/>
      <c r="C2293" s="15" t="s">
        <v>3134</v>
      </c>
      <c r="D2293" s="16" t="s">
        <v>3135</v>
      </c>
      <c r="E2293" s="9">
        <f>Source!AT771</f>
        <v>70</v>
      </c>
      <c r="F2293" s="18"/>
      <c r="G2293" s="17"/>
      <c r="H2293" s="9"/>
      <c r="I2293" s="9"/>
      <c r="J2293" s="18">
        <f>SUM(R2290:R2292)</f>
        <v>167.64</v>
      </c>
      <c r="K2293" s="18"/>
    </row>
    <row r="2294" spans="1:22" ht="14.25" x14ac:dyDescent="0.2">
      <c r="A2294" s="15"/>
      <c r="B2294" s="15"/>
      <c r="C2294" s="15" t="s">
        <v>3136</v>
      </c>
      <c r="D2294" s="16" t="s">
        <v>3135</v>
      </c>
      <c r="E2294" s="9">
        <f>Source!AU771</f>
        <v>10</v>
      </c>
      <c r="F2294" s="18"/>
      <c r="G2294" s="17"/>
      <c r="H2294" s="9"/>
      <c r="I2294" s="9"/>
      <c r="J2294" s="18">
        <f>SUM(T2290:T2293)</f>
        <v>23.95</v>
      </c>
      <c r="K2294" s="18"/>
    </row>
    <row r="2295" spans="1:22" ht="14.25" x14ac:dyDescent="0.2">
      <c r="A2295" s="15"/>
      <c r="B2295" s="15"/>
      <c r="C2295" s="15" t="s">
        <v>3137</v>
      </c>
      <c r="D2295" s="16" t="s">
        <v>3138</v>
      </c>
      <c r="E2295" s="9">
        <f>Source!AQ771</f>
        <v>1.68</v>
      </c>
      <c r="F2295" s="18"/>
      <c r="G2295" s="17" t="str">
        <f>Source!DI771</f>
        <v/>
      </c>
      <c r="H2295" s="9">
        <f>Source!AV771</f>
        <v>1</v>
      </c>
      <c r="I2295" s="9"/>
      <c r="J2295" s="18"/>
      <c r="K2295" s="18">
        <f>Source!U771</f>
        <v>0.84</v>
      </c>
    </row>
    <row r="2296" spans="1:22" ht="15" x14ac:dyDescent="0.25">
      <c r="A2296" s="21"/>
      <c r="B2296" s="21"/>
      <c r="C2296" s="21"/>
      <c r="D2296" s="21"/>
      <c r="E2296" s="21"/>
      <c r="F2296" s="21"/>
      <c r="G2296" s="21"/>
      <c r="H2296" s="21"/>
      <c r="I2296" s="52">
        <f>J2291+J2292+J2293+J2294</f>
        <v>452.71999999999997</v>
      </c>
      <c r="J2296" s="52"/>
      <c r="K2296" s="22">
        <f>IF(Source!I771&lt;&gt;0, ROUND(I2296/Source!I771, 2), 0)</f>
        <v>905.44</v>
      </c>
      <c r="P2296" s="19">
        <f>I2296</f>
        <v>452.71999999999997</v>
      </c>
    </row>
    <row r="2297" spans="1:22" ht="42.75" x14ac:dyDescent="0.2">
      <c r="A2297" s="15">
        <v>394</v>
      </c>
      <c r="B2297" s="15" t="str">
        <f>Source!F772</f>
        <v>21.13-4-10</v>
      </c>
      <c r="C2297" s="15" t="str">
        <f>Source!G772</f>
        <v>Кран шаровой латунный полнопроходной, Т макс.=120°С, Р=1,6 МПа, диаметр 15 мм</v>
      </c>
      <c r="D2297" s="16" t="str">
        <f>Source!DW772</f>
        <v>шт.</v>
      </c>
      <c r="E2297" s="9">
        <f>Source!I772</f>
        <v>5</v>
      </c>
      <c r="F2297" s="18">
        <f>Source!AL772</f>
        <v>1120.8699999999999</v>
      </c>
      <c r="G2297" s="17" t="str">
        <f>Source!DD772</f>
        <v/>
      </c>
      <c r="H2297" s="9">
        <f>Source!AW772</f>
        <v>1</v>
      </c>
      <c r="I2297" s="9">
        <f>IF(Source!BC772&lt;&gt; 0, Source!BC772, 1)</f>
        <v>1</v>
      </c>
      <c r="J2297" s="18">
        <f>Source!P772</f>
        <v>5604.35</v>
      </c>
      <c r="K2297" s="18"/>
      <c r="Q2297">
        <f>ROUND((Source!BZ772/100)*ROUND((Source!AF772*Source!AV772)*Source!I772, 2), 2)</f>
        <v>0</v>
      </c>
      <c r="R2297">
        <f>Source!X772</f>
        <v>0</v>
      </c>
      <c r="S2297">
        <f>ROUND((Source!CA772/100)*ROUND((Source!AF772*Source!AV772)*Source!I772, 2), 2)</f>
        <v>0</v>
      </c>
      <c r="T2297">
        <f>Source!Y772</f>
        <v>0</v>
      </c>
      <c r="U2297">
        <f>ROUND((175/100)*ROUND((Source!AE772*Source!AV772)*Source!I772, 2), 2)</f>
        <v>0</v>
      </c>
      <c r="V2297">
        <f>ROUND((108/100)*ROUND(Source!CS772*Source!I772, 2), 2)</f>
        <v>0</v>
      </c>
    </row>
    <row r="2298" spans="1:22" ht="15" x14ac:dyDescent="0.25">
      <c r="A2298" s="21"/>
      <c r="B2298" s="21"/>
      <c r="C2298" s="21"/>
      <c r="D2298" s="21"/>
      <c r="E2298" s="21"/>
      <c r="F2298" s="21"/>
      <c r="G2298" s="21"/>
      <c r="H2298" s="21"/>
      <c r="I2298" s="52">
        <f>J2297</f>
        <v>5604.35</v>
      </c>
      <c r="J2298" s="52"/>
      <c r="K2298" s="22">
        <f>IF(Source!I772&lt;&gt;0, ROUND(I2298/Source!I772, 2), 0)</f>
        <v>1120.8699999999999</v>
      </c>
      <c r="P2298" s="19">
        <f>I2298</f>
        <v>5604.35</v>
      </c>
    </row>
    <row r="2299" spans="1:22" ht="42.75" x14ac:dyDescent="0.2">
      <c r="A2299" s="15">
        <v>395</v>
      </c>
      <c r="B2299" s="15" t="str">
        <f>Source!F773</f>
        <v>1.15-3203-5-2/1</v>
      </c>
      <c r="C2299" s="15" t="str">
        <f>Source!G773</f>
        <v>Установка муфтовой арматуры диаметром 20 мм (без стоимости арматуры)</v>
      </c>
      <c r="D2299" s="16" t="str">
        <f>Source!DW773</f>
        <v>10 шт.</v>
      </c>
      <c r="E2299" s="9">
        <f>Source!I773</f>
        <v>0.1</v>
      </c>
      <c r="F2299" s="18"/>
      <c r="G2299" s="17"/>
      <c r="H2299" s="9"/>
      <c r="I2299" s="9"/>
      <c r="J2299" s="18"/>
      <c r="K2299" s="18"/>
      <c r="Q2299">
        <f>ROUND((Source!BZ773/100)*ROUND((Source!AF773*Source!AV773)*Source!I773, 2), 2)</f>
        <v>34.33</v>
      </c>
      <c r="R2299">
        <f>Source!X773</f>
        <v>34.33</v>
      </c>
      <c r="S2299">
        <f>ROUND((Source!CA773/100)*ROUND((Source!AF773*Source!AV773)*Source!I773, 2), 2)</f>
        <v>4.9000000000000004</v>
      </c>
      <c r="T2299">
        <f>Source!Y773</f>
        <v>4.9000000000000004</v>
      </c>
      <c r="U2299">
        <f>ROUND((175/100)*ROUND((Source!AE773*Source!AV773)*Source!I773, 2), 2)</f>
        <v>0</v>
      </c>
      <c r="V2299">
        <f>ROUND((108/100)*ROUND(Source!CS773*Source!I773, 2), 2)</f>
        <v>0</v>
      </c>
    </row>
    <row r="2300" spans="1:22" ht="14.25" x14ac:dyDescent="0.2">
      <c r="A2300" s="15"/>
      <c r="B2300" s="15"/>
      <c r="C2300" s="15" t="s">
        <v>3132</v>
      </c>
      <c r="D2300" s="16"/>
      <c r="E2300" s="9"/>
      <c r="F2300" s="18">
        <f>Source!AO773</f>
        <v>490.39</v>
      </c>
      <c r="G2300" s="17" t="str">
        <f>Source!DG773</f>
        <v/>
      </c>
      <c r="H2300" s="9">
        <f>Source!AV773</f>
        <v>1</v>
      </c>
      <c r="I2300" s="9">
        <f>IF(Source!BA773&lt;&gt; 0, Source!BA773, 1)</f>
        <v>1</v>
      </c>
      <c r="J2300" s="18">
        <f>Source!S773</f>
        <v>49.04</v>
      </c>
      <c r="K2300" s="18"/>
    </row>
    <row r="2301" spans="1:22" ht="14.25" x14ac:dyDescent="0.2">
      <c r="A2301" s="15"/>
      <c r="B2301" s="15"/>
      <c r="C2301" s="15" t="s">
        <v>3133</v>
      </c>
      <c r="D2301" s="16"/>
      <c r="E2301" s="9"/>
      <c r="F2301" s="18">
        <f>Source!AL773</f>
        <v>57.57</v>
      </c>
      <c r="G2301" s="17" t="str">
        <f>Source!DD773</f>
        <v/>
      </c>
      <c r="H2301" s="9">
        <f>Source!AW773</f>
        <v>1</v>
      </c>
      <c r="I2301" s="9">
        <f>IF(Source!BC773&lt;&gt; 0, Source!BC773, 1)</f>
        <v>1</v>
      </c>
      <c r="J2301" s="18">
        <f>Source!P773</f>
        <v>5.76</v>
      </c>
      <c r="K2301" s="18"/>
    </row>
    <row r="2302" spans="1:22" ht="14.25" x14ac:dyDescent="0.2">
      <c r="A2302" s="15"/>
      <c r="B2302" s="15"/>
      <c r="C2302" s="15" t="s">
        <v>3134</v>
      </c>
      <c r="D2302" s="16" t="s">
        <v>3135</v>
      </c>
      <c r="E2302" s="9">
        <f>Source!AT773</f>
        <v>70</v>
      </c>
      <c r="F2302" s="18"/>
      <c r="G2302" s="17"/>
      <c r="H2302" s="9"/>
      <c r="I2302" s="9"/>
      <c r="J2302" s="18">
        <f>SUM(R2299:R2301)</f>
        <v>34.33</v>
      </c>
      <c r="K2302" s="18"/>
    </row>
    <row r="2303" spans="1:22" ht="14.25" x14ac:dyDescent="0.2">
      <c r="A2303" s="15"/>
      <c r="B2303" s="15"/>
      <c r="C2303" s="15" t="s">
        <v>3136</v>
      </c>
      <c r="D2303" s="16" t="s">
        <v>3135</v>
      </c>
      <c r="E2303" s="9">
        <f>Source!AU773</f>
        <v>10</v>
      </c>
      <c r="F2303" s="18"/>
      <c r="G2303" s="17"/>
      <c r="H2303" s="9"/>
      <c r="I2303" s="9"/>
      <c r="J2303" s="18">
        <f>SUM(T2299:T2302)</f>
        <v>4.9000000000000004</v>
      </c>
      <c r="K2303" s="18"/>
    </row>
    <row r="2304" spans="1:22" ht="14.25" x14ac:dyDescent="0.2">
      <c r="A2304" s="15"/>
      <c r="B2304" s="15"/>
      <c r="C2304" s="15" t="s">
        <v>3137</v>
      </c>
      <c r="D2304" s="16" t="s">
        <v>3138</v>
      </c>
      <c r="E2304" s="9">
        <f>Source!AQ773</f>
        <v>1.72</v>
      </c>
      <c r="F2304" s="18"/>
      <c r="G2304" s="17" t="str">
        <f>Source!DI773</f>
        <v/>
      </c>
      <c r="H2304" s="9">
        <f>Source!AV773</f>
        <v>1</v>
      </c>
      <c r="I2304" s="9"/>
      <c r="J2304" s="18"/>
      <c r="K2304" s="18">
        <f>Source!U773</f>
        <v>0.17200000000000001</v>
      </c>
    </row>
    <row r="2305" spans="1:22" ht="15" x14ac:dyDescent="0.25">
      <c r="A2305" s="21"/>
      <c r="B2305" s="21"/>
      <c r="C2305" s="21"/>
      <c r="D2305" s="21"/>
      <c r="E2305" s="21"/>
      <c r="F2305" s="21"/>
      <c r="G2305" s="21"/>
      <c r="H2305" s="21"/>
      <c r="I2305" s="52">
        <f>J2300+J2301+J2302+J2303</f>
        <v>94.03</v>
      </c>
      <c r="J2305" s="52"/>
      <c r="K2305" s="22">
        <f>IF(Source!I773&lt;&gt;0, ROUND(I2305/Source!I773, 2), 0)</f>
        <v>940.3</v>
      </c>
      <c r="P2305" s="19">
        <f>I2305</f>
        <v>94.03</v>
      </c>
    </row>
    <row r="2306" spans="1:22" ht="42.75" x14ac:dyDescent="0.2">
      <c r="A2306" s="15">
        <v>396</v>
      </c>
      <c r="B2306" s="15" t="str">
        <f>Source!F774</f>
        <v>21.13-4-11</v>
      </c>
      <c r="C2306" s="15" t="str">
        <f>Source!G774</f>
        <v>Кран шаровой латунный полнопроходной, Т макс.=120°С, Р=1,6 МПа, диаметр 20 мм</v>
      </c>
      <c r="D2306" s="16" t="str">
        <f>Source!DW774</f>
        <v>шт.</v>
      </c>
      <c r="E2306" s="9">
        <f>Source!I774</f>
        <v>1</v>
      </c>
      <c r="F2306" s="18">
        <f>Source!AL774</f>
        <v>1665.06</v>
      </c>
      <c r="G2306" s="17" t="str">
        <f>Source!DD774</f>
        <v/>
      </c>
      <c r="H2306" s="9">
        <f>Source!AW774</f>
        <v>1</v>
      </c>
      <c r="I2306" s="9">
        <f>IF(Source!BC774&lt;&gt; 0, Source!BC774, 1)</f>
        <v>1</v>
      </c>
      <c r="J2306" s="18">
        <f>Source!P774</f>
        <v>1665.06</v>
      </c>
      <c r="K2306" s="18"/>
      <c r="Q2306">
        <f>ROUND((Source!BZ774/100)*ROUND((Source!AF774*Source!AV774)*Source!I774, 2), 2)</f>
        <v>0</v>
      </c>
      <c r="R2306">
        <f>Source!X774</f>
        <v>0</v>
      </c>
      <c r="S2306">
        <f>ROUND((Source!CA774/100)*ROUND((Source!AF774*Source!AV774)*Source!I774, 2), 2)</f>
        <v>0</v>
      </c>
      <c r="T2306">
        <f>Source!Y774</f>
        <v>0</v>
      </c>
      <c r="U2306">
        <f>ROUND((175/100)*ROUND((Source!AE774*Source!AV774)*Source!I774, 2), 2)</f>
        <v>0</v>
      </c>
      <c r="V2306">
        <f>ROUND((108/100)*ROUND(Source!CS774*Source!I774, 2), 2)</f>
        <v>0</v>
      </c>
    </row>
    <row r="2307" spans="1:22" ht="15" x14ac:dyDescent="0.25">
      <c r="A2307" s="21"/>
      <c r="B2307" s="21"/>
      <c r="C2307" s="21"/>
      <c r="D2307" s="21"/>
      <c r="E2307" s="21"/>
      <c r="F2307" s="21"/>
      <c r="G2307" s="21"/>
      <c r="H2307" s="21"/>
      <c r="I2307" s="52">
        <f>J2306</f>
        <v>1665.06</v>
      </c>
      <c r="J2307" s="52"/>
      <c r="K2307" s="22">
        <f>IF(Source!I774&lt;&gt;0, ROUND(I2307/Source!I774, 2), 0)</f>
        <v>1665.06</v>
      </c>
      <c r="P2307" s="19">
        <f>I2307</f>
        <v>1665.06</v>
      </c>
    </row>
    <row r="2308" spans="1:22" ht="42.75" x14ac:dyDescent="0.2">
      <c r="A2308" s="15">
        <v>397</v>
      </c>
      <c r="B2308" s="15" t="str">
        <f>Source!F775</f>
        <v>1.15-3203-5-3/1</v>
      </c>
      <c r="C2308" s="15" t="str">
        <f>Source!G775</f>
        <v>Установка муфтовой арматуры диаметром 25 мм (без стоимости арматуры)</v>
      </c>
      <c r="D2308" s="16" t="str">
        <f>Source!DW775</f>
        <v>10 шт.</v>
      </c>
      <c r="E2308" s="9">
        <f>Source!I775</f>
        <v>0.2</v>
      </c>
      <c r="F2308" s="18"/>
      <c r="G2308" s="17"/>
      <c r="H2308" s="9"/>
      <c r="I2308" s="9"/>
      <c r="J2308" s="18"/>
      <c r="K2308" s="18"/>
      <c r="Q2308">
        <f>ROUND((Source!BZ775/100)*ROUND((Source!AF775*Source!AV775)*Source!I775, 2), 2)</f>
        <v>76.64</v>
      </c>
      <c r="R2308">
        <f>Source!X775</f>
        <v>76.64</v>
      </c>
      <c r="S2308">
        <f>ROUND((Source!CA775/100)*ROUND((Source!AF775*Source!AV775)*Source!I775, 2), 2)</f>
        <v>10.95</v>
      </c>
      <c r="T2308">
        <f>Source!Y775</f>
        <v>10.95</v>
      </c>
      <c r="U2308">
        <f>ROUND((175/100)*ROUND((Source!AE775*Source!AV775)*Source!I775, 2), 2)</f>
        <v>0</v>
      </c>
      <c r="V2308">
        <f>ROUND((108/100)*ROUND(Source!CS775*Source!I775, 2), 2)</f>
        <v>0</v>
      </c>
    </row>
    <row r="2309" spans="1:22" ht="14.25" x14ac:dyDescent="0.2">
      <c r="A2309" s="15"/>
      <c r="B2309" s="15"/>
      <c r="C2309" s="15" t="s">
        <v>3132</v>
      </c>
      <c r="D2309" s="16"/>
      <c r="E2309" s="9"/>
      <c r="F2309" s="18">
        <f>Source!AO775</f>
        <v>547.41</v>
      </c>
      <c r="G2309" s="17" t="str">
        <f>Source!DG775</f>
        <v/>
      </c>
      <c r="H2309" s="9">
        <f>Source!AV775</f>
        <v>1</v>
      </c>
      <c r="I2309" s="9">
        <f>IF(Source!BA775&lt;&gt; 0, Source!BA775, 1)</f>
        <v>1</v>
      </c>
      <c r="J2309" s="18">
        <f>Source!S775</f>
        <v>109.48</v>
      </c>
      <c r="K2309" s="18"/>
    </row>
    <row r="2310" spans="1:22" ht="14.25" x14ac:dyDescent="0.2">
      <c r="A2310" s="15"/>
      <c r="B2310" s="15"/>
      <c r="C2310" s="15" t="s">
        <v>3133</v>
      </c>
      <c r="D2310" s="16"/>
      <c r="E2310" s="9"/>
      <c r="F2310" s="18">
        <f>Source!AL775</f>
        <v>71.180000000000007</v>
      </c>
      <c r="G2310" s="17" t="str">
        <f>Source!DD775</f>
        <v/>
      </c>
      <c r="H2310" s="9">
        <f>Source!AW775</f>
        <v>1</v>
      </c>
      <c r="I2310" s="9">
        <f>IF(Source!BC775&lt;&gt; 0, Source!BC775, 1)</f>
        <v>1</v>
      </c>
      <c r="J2310" s="18">
        <f>Source!P775</f>
        <v>14.24</v>
      </c>
      <c r="K2310" s="18"/>
    </row>
    <row r="2311" spans="1:22" ht="14.25" x14ac:dyDescent="0.2">
      <c r="A2311" s="15"/>
      <c r="B2311" s="15"/>
      <c r="C2311" s="15" t="s">
        <v>3134</v>
      </c>
      <c r="D2311" s="16" t="s">
        <v>3135</v>
      </c>
      <c r="E2311" s="9">
        <f>Source!AT775</f>
        <v>70</v>
      </c>
      <c r="F2311" s="18"/>
      <c r="G2311" s="17"/>
      <c r="H2311" s="9"/>
      <c r="I2311" s="9"/>
      <c r="J2311" s="18">
        <f>SUM(R2308:R2310)</f>
        <v>76.64</v>
      </c>
      <c r="K2311" s="18"/>
    </row>
    <row r="2312" spans="1:22" ht="14.25" x14ac:dyDescent="0.2">
      <c r="A2312" s="15"/>
      <c r="B2312" s="15"/>
      <c r="C2312" s="15" t="s">
        <v>3136</v>
      </c>
      <c r="D2312" s="16" t="s">
        <v>3135</v>
      </c>
      <c r="E2312" s="9">
        <f>Source!AU775</f>
        <v>10</v>
      </c>
      <c r="F2312" s="18"/>
      <c r="G2312" s="17"/>
      <c r="H2312" s="9"/>
      <c r="I2312" s="9"/>
      <c r="J2312" s="18">
        <f>SUM(T2308:T2311)</f>
        <v>10.95</v>
      </c>
      <c r="K2312" s="18"/>
    </row>
    <row r="2313" spans="1:22" ht="14.25" x14ac:dyDescent="0.2">
      <c r="A2313" s="15"/>
      <c r="B2313" s="15"/>
      <c r="C2313" s="15" t="s">
        <v>3137</v>
      </c>
      <c r="D2313" s="16" t="s">
        <v>3138</v>
      </c>
      <c r="E2313" s="9">
        <f>Source!AQ775</f>
        <v>1.92</v>
      </c>
      <c r="F2313" s="18"/>
      <c r="G2313" s="17" t="str">
        <f>Source!DI775</f>
        <v/>
      </c>
      <c r="H2313" s="9">
        <f>Source!AV775</f>
        <v>1</v>
      </c>
      <c r="I2313" s="9"/>
      <c r="J2313" s="18"/>
      <c r="K2313" s="18">
        <f>Source!U775</f>
        <v>0.38400000000000001</v>
      </c>
    </row>
    <row r="2314" spans="1:22" ht="15" x14ac:dyDescent="0.25">
      <c r="A2314" s="21"/>
      <c r="B2314" s="21"/>
      <c r="C2314" s="21"/>
      <c r="D2314" s="21"/>
      <c r="E2314" s="21"/>
      <c r="F2314" s="21"/>
      <c r="G2314" s="21"/>
      <c r="H2314" s="21"/>
      <c r="I2314" s="52">
        <f>J2309+J2310+J2311+J2312</f>
        <v>211.31</v>
      </c>
      <c r="J2314" s="52"/>
      <c r="K2314" s="22">
        <f>IF(Source!I775&lt;&gt;0, ROUND(I2314/Source!I775, 2), 0)</f>
        <v>1056.55</v>
      </c>
      <c r="P2314" s="19">
        <f>I2314</f>
        <v>211.31</v>
      </c>
    </row>
    <row r="2315" spans="1:22" ht="42.75" x14ac:dyDescent="0.2">
      <c r="A2315" s="15">
        <v>398</v>
      </c>
      <c r="B2315" s="15" t="str">
        <f>Source!F776</f>
        <v>21.13-4-12</v>
      </c>
      <c r="C2315" s="15" t="str">
        <f>Source!G776</f>
        <v>Кран шаровой латунный полнопроходной, Т макс.=120°С, Р=1,6 МПа, диаметр 25 мм</v>
      </c>
      <c r="D2315" s="16" t="str">
        <f>Source!DW776</f>
        <v>шт.</v>
      </c>
      <c r="E2315" s="9">
        <f>Source!I776</f>
        <v>2</v>
      </c>
      <c r="F2315" s="18">
        <f>Source!AL776</f>
        <v>2399.7399999999998</v>
      </c>
      <c r="G2315" s="17" t="str">
        <f>Source!DD776</f>
        <v/>
      </c>
      <c r="H2315" s="9">
        <f>Source!AW776</f>
        <v>1</v>
      </c>
      <c r="I2315" s="9">
        <f>IF(Source!BC776&lt;&gt; 0, Source!BC776, 1)</f>
        <v>1</v>
      </c>
      <c r="J2315" s="18">
        <f>Source!P776</f>
        <v>4799.4799999999996</v>
      </c>
      <c r="K2315" s="18"/>
      <c r="Q2315">
        <f>ROUND((Source!BZ776/100)*ROUND((Source!AF776*Source!AV776)*Source!I776, 2), 2)</f>
        <v>0</v>
      </c>
      <c r="R2315">
        <f>Source!X776</f>
        <v>0</v>
      </c>
      <c r="S2315">
        <f>ROUND((Source!CA776/100)*ROUND((Source!AF776*Source!AV776)*Source!I776, 2), 2)</f>
        <v>0</v>
      </c>
      <c r="T2315">
        <f>Source!Y776</f>
        <v>0</v>
      </c>
      <c r="U2315">
        <f>ROUND((175/100)*ROUND((Source!AE776*Source!AV776)*Source!I776, 2), 2)</f>
        <v>0</v>
      </c>
      <c r="V2315">
        <f>ROUND((108/100)*ROUND(Source!CS776*Source!I776, 2), 2)</f>
        <v>0</v>
      </c>
    </row>
    <row r="2316" spans="1:22" ht="15" x14ac:dyDescent="0.25">
      <c r="A2316" s="21"/>
      <c r="B2316" s="21"/>
      <c r="C2316" s="21"/>
      <c r="D2316" s="21"/>
      <c r="E2316" s="21"/>
      <c r="F2316" s="21"/>
      <c r="G2316" s="21"/>
      <c r="H2316" s="21"/>
      <c r="I2316" s="52">
        <f>J2315</f>
        <v>4799.4799999999996</v>
      </c>
      <c r="J2316" s="52"/>
      <c r="K2316" s="22">
        <f>IF(Source!I776&lt;&gt;0, ROUND(I2316/Source!I776, 2), 0)</f>
        <v>2399.7399999999998</v>
      </c>
      <c r="P2316" s="19">
        <f>I2316</f>
        <v>4799.4799999999996</v>
      </c>
    </row>
    <row r="2317" spans="1:22" ht="42.75" x14ac:dyDescent="0.2">
      <c r="A2317" s="15">
        <v>399</v>
      </c>
      <c r="B2317" s="15" t="str">
        <f>Source!F777</f>
        <v>1.15-3203-5-4/1</v>
      </c>
      <c r="C2317" s="15" t="str">
        <f>Source!G777</f>
        <v>Установка муфтовой арматуры диаметром 32 мм (без стоимости арматуры)</v>
      </c>
      <c r="D2317" s="16" t="str">
        <f>Source!DW777</f>
        <v>10 шт.</v>
      </c>
      <c r="E2317" s="9">
        <f>Source!I777</f>
        <v>0.1</v>
      </c>
      <c r="F2317" s="18"/>
      <c r="G2317" s="17"/>
      <c r="H2317" s="9"/>
      <c r="I2317" s="9"/>
      <c r="J2317" s="18"/>
      <c r="K2317" s="18"/>
      <c r="Q2317">
        <f>ROUND((Source!BZ777/100)*ROUND((Source!AF777*Source!AV777)*Source!I777, 2), 2)</f>
        <v>42.71</v>
      </c>
      <c r="R2317">
        <f>Source!X777</f>
        <v>42.71</v>
      </c>
      <c r="S2317">
        <f>ROUND((Source!CA777/100)*ROUND((Source!AF777*Source!AV777)*Source!I777, 2), 2)</f>
        <v>6.1</v>
      </c>
      <c r="T2317">
        <f>Source!Y777</f>
        <v>6.1</v>
      </c>
      <c r="U2317">
        <f>ROUND((175/100)*ROUND((Source!AE777*Source!AV777)*Source!I777, 2), 2)</f>
        <v>0</v>
      </c>
      <c r="V2317">
        <f>ROUND((108/100)*ROUND(Source!CS777*Source!I777, 2), 2)</f>
        <v>0</v>
      </c>
    </row>
    <row r="2318" spans="1:22" ht="14.25" x14ac:dyDescent="0.2">
      <c r="A2318" s="15"/>
      <c r="B2318" s="15"/>
      <c r="C2318" s="15" t="s">
        <v>3132</v>
      </c>
      <c r="D2318" s="16"/>
      <c r="E2318" s="9"/>
      <c r="F2318" s="18">
        <f>Source!AO777</f>
        <v>610.14</v>
      </c>
      <c r="G2318" s="17" t="str">
        <f>Source!DG777</f>
        <v/>
      </c>
      <c r="H2318" s="9">
        <f>Source!AV777</f>
        <v>1</v>
      </c>
      <c r="I2318" s="9">
        <f>IF(Source!BA777&lt;&gt; 0, Source!BA777, 1)</f>
        <v>1</v>
      </c>
      <c r="J2318" s="18">
        <f>Source!S777</f>
        <v>61.01</v>
      </c>
      <c r="K2318" s="18"/>
    </row>
    <row r="2319" spans="1:22" ht="14.25" x14ac:dyDescent="0.2">
      <c r="A2319" s="15"/>
      <c r="B2319" s="15"/>
      <c r="C2319" s="15" t="s">
        <v>3133</v>
      </c>
      <c r="D2319" s="16"/>
      <c r="E2319" s="9"/>
      <c r="F2319" s="18">
        <f>Source!AL777</f>
        <v>90.7</v>
      </c>
      <c r="G2319" s="17" t="str">
        <f>Source!DD777</f>
        <v/>
      </c>
      <c r="H2319" s="9">
        <f>Source!AW777</f>
        <v>1</v>
      </c>
      <c r="I2319" s="9">
        <f>IF(Source!BC777&lt;&gt; 0, Source!BC777, 1)</f>
        <v>1</v>
      </c>
      <c r="J2319" s="18">
        <f>Source!P777</f>
        <v>9.07</v>
      </c>
      <c r="K2319" s="18"/>
    </row>
    <row r="2320" spans="1:22" ht="14.25" x14ac:dyDescent="0.2">
      <c r="A2320" s="15"/>
      <c r="B2320" s="15"/>
      <c r="C2320" s="15" t="s">
        <v>3134</v>
      </c>
      <c r="D2320" s="16" t="s">
        <v>3135</v>
      </c>
      <c r="E2320" s="9">
        <f>Source!AT777</f>
        <v>70</v>
      </c>
      <c r="F2320" s="18"/>
      <c r="G2320" s="17"/>
      <c r="H2320" s="9"/>
      <c r="I2320" s="9"/>
      <c r="J2320" s="18">
        <f>SUM(R2317:R2319)</f>
        <v>42.71</v>
      </c>
      <c r="K2320" s="18"/>
    </row>
    <row r="2321" spans="1:22" ht="14.25" x14ac:dyDescent="0.2">
      <c r="A2321" s="15"/>
      <c r="B2321" s="15"/>
      <c r="C2321" s="15" t="s">
        <v>3136</v>
      </c>
      <c r="D2321" s="16" t="s">
        <v>3135</v>
      </c>
      <c r="E2321" s="9">
        <f>Source!AU777</f>
        <v>10</v>
      </c>
      <c r="F2321" s="18"/>
      <c r="G2321" s="17"/>
      <c r="H2321" s="9"/>
      <c r="I2321" s="9"/>
      <c r="J2321" s="18">
        <f>SUM(T2317:T2320)</f>
        <v>6.1</v>
      </c>
      <c r="K2321" s="18"/>
    </row>
    <row r="2322" spans="1:22" ht="14.25" x14ac:dyDescent="0.2">
      <c r="A2322" s="15"/>
      <c r="B2322" s="15"/>
      <c r="C2322" s="15" t="s">
        <v>3137</v>
      </c>
      <c r="D2322" s="16" t="s">
        <v>3138</v>
      </c>
      <c r="E2322" s="9">
        <f>Source!AQ777</f>
        <v>2.14</v>
      </c>
      <c r="F2322" s="18"/>
      <c r="G2322" s="17" t="str">
        <f>Source!DI777</f>
        <v/>
      </c>
      <c r="H2322" s="9">
        <f>Source!AV777</f>
        <v>1</v>
      </c>
      <c r="I2322" s="9"/>
      <c r="J2322" s="18"/>
      <c r="K2322" s="18">
        <f>Source!U777</f>
        <v>0.21400000000000002</v>
      </c>
    </row>
    <row r="2323" spans="1:22" ht="15" x14ac:dyDescent="0.25">
      <c r="A2323" s="21"/>
      <c r="B2323" s="21"/>
      <c r="C2323" s="21"/>
      <c r="D2323" s="21"/>
      <c r="E2323" s="21"/>
      <c r="F2323" s="21"/>
      <c r="G2323" s="21"/>
      <c r="H2323" s="21"/>
      <c r="I2323" s="52">
        <f>J2318+J2319+J2320+J2321</f>
        <v>118.88999999999999</v>
      </c>
      <c r="J2323" s="52"/>
      <c r="K2323" s="22">
        <f>IF(Source!I777&lt;&gt;0, ROUND(I2323/Source!I777, 2), 0)</f>
        <v>1188.9000000000001</v>
      </c>
      <c r="P2323" s="19">
        <f>I2323</f>
        <v>118.88999999999999</v>
      </c>
    </row>
    <row r="2324" spans="1:22" ht="42.75" x14ac:dyDescent="0.2">
      <c r="A2324" s="15">
        <v>400</v>
      </c>
      <c r="B2324" s="15" t="str">
        <f>Source!F778</f>
        <v>21.13-4-13</v>
      </c>
      <c r="C2324" s="15" t="str">
        <f>Source!G778</f>
        <v>Кран шаровой латунный полнопроходной, Т макс.=120°С, Р=1,6 МПа, диаметр 32 мм</v>
      </c>
      <c r="D2324" s="16" t="str">
        <f>Source!DW778</f>
        <v>шт.</v>
      </c>
      <c r="E2324" s="9">
        <f>Source!I778</f>
        <v>1</v>
      </c>
      <c r="F2324" s="18">
        <f>Source!AL778</f>
        <v>3865.62</v>
      </c>
      <c r="G2324" s="17" t="str">
        <f>Source!DD778</f>
        <v/>
      </c>
      <c r="H2324" s="9">
        <f>Source!AW778</f>
        <v>1</v>
      </c>
      <c r="I2324" s="9">
        <f>IF(Source!BC778&lt;&gt; 0, Source!BC778, 1)</f>
        <v>1</v>
      </c>
      <c r="J2324" s="18">
        <f>Source!P778</f>
        <v>3865.62</v>
      </c>
      <c r="K2324" s="18"/>
      <c r="Q2324">
        <f>ROUND((Source!BZ778/100)*ROUND((Source!AF778*Source!AV778)*Source!I778, 2), 2)</f>
        <v>0</v>
      </c>
      <c r="R2324">
        <f>Source!X778</f>
        <v>0</v>
      </c>
      <c r="S2324">
        <f>ROUND((Source!CA778/100)*ROUND((Source!AF778*Source!AV778)*Source!I778, 2), 2)</f>
        <v>0</v>
      </c>
      <c r="T2324">
        <f>Source!Y778</f>
        <v>0</v>
      </c>
      <c r="U2324">
        <f>ROUND((175/100)*ROUND((Source!AE778*Source!AV778)*Source!I778, 2), 2)</f>
        <v>0</v>
      </c>
      <c r="V2324">
        <f>ROUND((108/100)*ROUND(Source!CS778*Source!I778, 2), 2)</f>
        <v>0</v>
      </c>
    </row>
    <row r="2325" spans="1:22" ht="15" x14ac:dyDescent="0.25">
      <c r="A2325" s="21"/>
      <c r="B2325" s="21"/>
      <c r="C2325" s="21"/>
      <c r="D2325" s="21"/>
      <c r="E2325" s="21"/>
      <c r="F2325" s="21"/>
      <c r="G2325" s="21"/>
      <c r="H2325" s="21"/>
      <c r="I2325" s="52">
        <f>J2324</f>
        <v>3865.62</v>
      </c>
      <c r="J2325" s="52"/>
      <c r="K2325" s="22">
        <f>IF(Source!I778&lt;&gt;0, ROUND(I2325/Source!I778, 2), 0)</f>
        <v>3865.62</v>
      </c>
      <c r="P2325" s="19">
        <f>I2325</f>
        <v>3865.62</v>
      </c>
    </row>
    <row r="2326" spans="1:22" ht="42.75" x14ac:dyDescent="0.2">
      <c r="A2326" s="15">
        <v>401</v>
      </c>
      <c r="B2326" s="15" t="str">
        <f>Source!F779</f>
        <v>1.15-3203-5-5/1</v>
      </c>
      <c r="C2326" s="15" t="str">
        <f>Source!G779</f>
        <v>Установка муфтовой арматуры диаметром 40 мм (без стоимости арматуры)</v>
      </c>
      <c r="D2326" s="16" t="str">
        <f>Source!DW779</f>
        <v>10 шт.</v>
      </c>
      <c r="E2326" s="9">
        <f>Source!I779</f>
        <v>0.1</v>
      </c>
      <c r="F2326" s="18"/>
      <c r="G2326" s="17"/>
      <c r="H2326" s="9"/>
      <c r="I2326" s="9"/>
      <c r="J2326" s="18"/>
      <c r="K2326" s="18"/>
      <c r="Q2326">
        <f>ROUND((Source!BZ779/100)*ROUND((Source!AF779*Source!AV779)*Source!I779, 2), 2)</f>
        <v>55.48</v>
      </c>
      <c r="R2326">
        <f>Source!X779</f>
        <v>55.48</v>
      </c>
      <c r="S2326">
        <f>ROUND((Source!CA779/100)*ROUND((Source!AF779*Source!AV779)*Source!I779, 2), 2)</f>
        <v>7.93</v>
      </c>
      <c r="T2326">
        <f>Source!Y779</f>
        <v>7.93</v>
      </c>
      <c r="U2326">
        <f>ROUND((175/100)*ROUND((Source!AE779*Source!AV779)*Source!I779, 2), 2)</f>
        <v>0</v>
      </c>
      <c r="V2326">
        <f>ROUND((108/100)*ROUND(Source!CS779*Source!I779, 2), 2)</f>
        <v>0</v>
      </c>
    </row>
    <row r="2327" spans="1:22" ht="14.25" x14ac:dyDescent="0.2">
      <c r="A2327" s="15"/>
      <c r="B2327" s="15"/>
      <c r="C2327" s="15" t="s">
        <v>3132</v>
      </c>
      <c r="D2327" s="16"/>
      <c r="E2327" s="9"/>
      <c r="F2327" s="18">
        <f>Source!AO779</f>
        <v>792.61</v>
      </c>
      <c r="G2327" s="17" t="str">
        <f>Source!DG779</f>
        <v/>
      </c>
      <c r="H2327" s="9">
        <f>Source!AV779</f>
        <v>1</v>
      </c>
      <c r="I2327" s="9">
        <f>IF(Source!BA779&lt;&gt; 0, Source!BA779, 1)</f>
        <v>1</v>
      </c>
      <c r="J2327" s="18">
        <f>Source!S779</f>
        <v>79.260000000000005</v>
      </c>
      <c r="K2327" s="18"/>
    </row>
    <row r="2328" spans="1:22" ht="14.25" x14ac:dyDescent="0.2">
      <c r="A2328" s="15"/>
      <c r="B2328" s="15"/>
      <c r="C2328" s="15" t="s">
        <v>3133</v>
      </c>
      <c r="D2328" s="16"/>
      <c r="E2328" s="9"/>
      <c r="F2328" s="18">
        <f>Source!AL779</f>
        <v>116.82</v>
      </c>
      <c r="G2328" s="17" t="str">
        <f>Source!DD779</f>
        <v/>
      </c>
      <c r="H2328" s="9">
        <f>Source!AW779</f>
        <v>1</v>
      </c>
      <c r="I2328" s="9">
        <f>IF(Source!BC779&lt;&gt; 0, Source!BC779, 1)</f>
        <v>1</v>
      </c>
      <c r="J2328" s="18">
        <f>Source!P779</f>
        <v>11.68</v>
      </c>
      <c r="K2328" s="18"/>
    </row>
    <row r="2329" spans="1:22" ht="14.25" x14ac:dyDescent="0.2">
      <c r="A2329" s="15"/>
      <c r="B2329" s="15"/>
      <c r="C2329" s="15" t="s">
        <v>3134</v>
      </c>
      <c r="D2329" s="16" t="s">
        <v>3135</v>
      </c>
      <c r="E2329" s="9">
        <f>Source!AT779</f>
        <v>70</v>
      </c>
      <c r="F2329" s="18"/>
      <c r="G2329" s="17"/>
      <c r="H2329" s="9"/>
      <c r="I2329" s="9"/>
      <c r="J2329" s="18">
        <f>SUM(R2326:R2328)</f>
        <v>55.48</v>
      </c>
      <c r="K2329" s="18"/>
    </row>
    <row r="2330" spans="1:22" ht="14.25" x14ac:dyDescent="0.2">
      <c r="A2330" s="15"/>
      <c r="B2330" s="15"/>
      <c r="C2330" s="15" t="s">
        <v>3136</v>
      </c>
      <c r="D2330" s="16" t="s">
        <v>3135</v>
      </c>
      <c r="E2330" s="9">
        <f>Source!AU779</f>
        <v>10</v>
      </c>
      <c r="F2330" s="18"/>
      <c r="G2330" s="17"/>
      <c r="H2330" s="9"/>
      <c r="I2330" s="9"/>
      <c r="J2330" s="18">
        <f>SUM(T2326:T2329)</f>
        <v>7.93</v>
      </c>
      <c r="K2330" s="18"/>
    </row>
    <row r="2331" spans="1:22" ht="14.25" x14ac:dyDescent="0.2">
      <c r="A2331" s="15"/>
      <c r="B2331" s="15"/>
      <c r="C2331" s="15" t="s">
        <v>3137</v>
      </c>
      <c r="D2331" s="16" t="s">
        <v>3138</v>
      </c>
      <c r="E2331" s="9">
        <f>Source!AQ779</f>
        <v>2.78</v>
      </c>
      <c r="F2331" s="18"/>
      <c r="G2331" s="17" t="str">
        <f>Source!DI779</f>
        <v/>
      </c>
      <c r="H2331" s="9">
        <f>Source!AV779</f>
        <v>1</v>
      </c>
      <c r="I2331" s="9"/>
      <c r="J2331" s="18"/>
      <c r="K2331" s="18">
        <f>Source!U779</f>
        <v>0.27799999999999997</v>
      </c>
    </row>
    <row r="2332" spans="1:22" ht="15" x14ac:dyDescent="0.25">
      <c r="A2332" s="21"/>
      <c r="B2332" s="21"/>
      <c r="C2332" s="21"/>
      <c r="D2332" s="21"/>
      <c r="E2332" s="21"/>
      <c r="F2332" s="21"/>
      <c r="G2332" s="21"/>
      <c r="H2332" s="21"/>
      <c r="I2332" s="52">
        <f>J2327+J2328+J2329+J2330</f>
        <v>154.35</v>
      </c>
      <c r="J2332" s="52"/>
      <c r="K2332" s="22">
        <f>IF(Source!I779&lt;&gt;0, ROUND(I2332/Source!I779, 2), 0)</f>
        <v>1543.5</v>
      </c>
      <c r="P2332" s="19">
        <f>I2332</f>
        <v>154.35</v>
      </c>
    </row>
    <row r="2333" spans="1:22" ht="42.75" x14ac:dyDescent="0.2">
      <c r="A2333" s="15">
        <v>402</v>
      </c>
      <c r="B2333" s="15" t="str">
        <f>Source!F780</f>
        <v>21.13-4-14</v>
      </c>
      <c r="C2333" s="15" t="str">
        <f>Source!G780</f>
        <v>Кран шаровой латунный полнопроходной, Т макс.=120°С, Р=1,6 МПа, диаметр 40 мм</v>
      </c>
      <c r="D2333" s="16" t="str">
        <f>Source!DW780</f>
        <v>шт.</v>
      </c>
      <c r="E2333" s="9">
        <f>Source!I780</f>
        <v>1</v>
      </c>
      <c r="F2333" s="18">
        <f>Source!AL780</f>
        <v>5486.54</v>
      </c>
      <c r="G2333" s="17" t="str">
        <f>Source!DD780</f>
        <v/>
      </c>
      <c r="H2333" s="9">
        <f>Source!AW780</f>
        <v>1</v>
      </c>
      <c r="I2333" s="9">
        <f>IF(Source!BC780&lt;&gt; 0, Source!BC780, 1)</f>
        <v>1</v>
      </c>
      <c r="J2333" s="18">
        <f>Source!P780</f>
        <v>5486.54</v>
      </c>
      <c r="K2333" s="18"/>
      <c r="Q2333">
        <f>ROUND((Source!BZ780/100)*ROUND((Source!AF780*Source!AV780)*Source!I780, 2), 2)</f>
        <v>0</v>
      </c>
      <c r="R2333">
        <f>Source!X780</f>
        <v>0</v>
      </c>
      <c r="S2333">
        <f>ROUND((Source!CA780/100)*ROUND((Source!AF780*Source!AV780)*Source!I780, 2), 2)</f>
        <v>0</v>
      </c>
      <c r="T2333">
        <f>Source!Y780</f>
        <v>0</v>
      </c>
      <c r="U2333">
        <f>ROUND((175/100)*ROUND((Source!AE780*Source!AV780)*Source!I780, 2), 2)</f>
        <v>0</v>
      </c>
      <c r="V2333">
        <f>ROUND((108/100)*ROUND(Source!CS780*Source!I780, 2), 2)</f>
        <v>0</v>
      </c>
    </row>
    <row r="2334" spans="1:22" ht="15" x14ac:dyDescent="0.25">
      <c r="A2334" s="21"/>
      <c r="B2334" s="21"/>
      <c r="C2334" s="21"/>
      <c r="D2334" s="21"/>
      <c r="E2334" s="21"/>
      <c r="F2334" s="21"/>
      <c r="G2334" s="21"/>
      <c r="H2334" s="21"/>
      <c r="I2334" s="52">
        <f>J2333</f>
        <v>5486.54</v>
      </c>
      <c r="J2334" s="52"/>
      <c r="K2334" s="22">
        <f>IF(Source!I780&lt;&gt;0, ROUND(I2334/Source!I780, 2), 0)</f>
        <v>5486.54</v>
      </c>
      <c r="P2334" s="19">
        <f>I2334</f>
        <v>5486.54</v>
      </c>
    </row>
    <row r="2335" spans="1:22" ht="42.75" x14ac:dyDescent="0.2">
      <c r="A2335" s="15">
        <v>403</v>
      </c>
      <c r="B2335" s="15" t="str">
        <f>Source!F781</f>
        <v>1.15-3203-5-6/1</v>
      </c>
      <c r="C2335" s="15" t="str">
        <f>Source!G781</f>
        <v>Установка муфтовой арматуры диаметром 50 мм (без стоимости арматуры)</v>
      </c>
      <c r="D2335" s="16" t="str">
        <f>Source!DW781</f>
        <v>10 шт.</v>
      </c>
      <c r="E2335" s="9">
        <f>Source!I781</f>
        <v>0.1</v>
      </c>
      <c r="F2335" s="18"/>
      <c r="G2335" s="17"/>
      <c r="H2335" s="9"/>
      <c r="I2335" s="9"/>
      <c r="J2335" s="18"/>
      <c r="K2335" s="18"/>
      <c r="Q2335">
        <f>ROUND((Source!BZ781/100)*ROUND((Source!AF781*Source!AV781)*Source!I781, 2), 2)</f>
        <v>63.67</v>
      </c>
      <c r="R2335">
        <f>Source!X781</f>
        <v>63.67</v>
      </c>
      <c r="S2335">
        <f>ROUND((Source!CA781/100)*ROUND((Source!AF781*Source!AV781)*Source!I781, 2), 2)</f>
        <v>9.1</v>
      </c>
      <c r="T2335">
        <f>Source!Y781</f>
        <v>9.1</v>
      </c>
      <c r="U2335">
        <f>ROUND((175/100)*ROUND((Source!AE781*Source!AV781)*Source!I781, 2), 2)</f>
        <v>0</v>
      </c>
      <c r="V2335">
        <f>ROUND((108/100)*ROUND(Source!CS781*Source!I781, 2), 2)</f>
        <v>0</v>
      </c>
    </row>
    <row r="2336" spans="1:22" ht="14.25" x14ac:dyDescent="0.2">
      <c r="A2336" s="15"/>
      <c r="B2336" s="15"/>
      <c r="C2336" s="15" t="s">
        <v>3132</v>
      </c>
      <c r="D2336" s="16"/>
      <c r="E2336" s="9"/>
      <c r="F2336" s="18">
        <f>Source!AO781</f>
        <v>909.5</v>
      </c>
      <c r="G2336" s="17" t="str">
        <f>Source!DG781</f>
        <v/>
      </c>
      <c r="H2336" s="9">
        <f>Source!AV781</f>
        <v>1</v>
      </c>
      <c r="I2336" s="9">
        <f>IF(Source!BA781&lt;&gt; 0, Source!BA781, 1)</f>
        <v>1</v>
      </c>
      <c r="J2336" s="18">
        <f>Source!S781</f>
        <v>90.95</v>
      </c>
      <c r="K2336" s="18"/>
    </row>
    <row r="2337" spans="1:22" ht="14.25" x14ac:dyDescent="0.2">
      <c r="A2337" s="15"/>
      <c r="B2337" s="15"/>
      <c r="C2337" s="15" t="s">
        <v>3133</v>
      </c>
      <c r="D2337" s="16"/>
      <c r="E2337" s="9"/>
      <c r="F2337" s="18">
        <f>Source!AL781</f>
        <v>142.94999999999999</v>
      </c>
      <c r="G2337" s="17" t="str">
        <f>Source!DD781</f>
        <v/>
      </c>
      <c r="H2337" s="9">
        <f>Source!AW781</f>
        <v>1</v>
      </c>
      <c r="I2337" s="9">
        <f>IF(Source!BC781&lt;&gt; 0, Source!BC781, 1)</f>
        <v>1</v>
      </c>
      <c r="J2337" s="18">
        <f>Source!P781</f>
        <v>14.3</v>
      </c>
      <c r="K2337" s="18"/>
    </row>
    <row r="2338" spans="1:22" ht="14.25" x14ac:dyDescent="0.2">
      <c r="A2338" s="15"/>
      <c r="B2338" s="15"/>
      <c r="C2338" s="15" t="s">
        <v>3134</v>
      </c>
      <c r="D2338" s="16" t="s">
        <v>3135</v>
      </c>
      <c r="E2338" s="9">
        <f>Source!AT781</f>
        <v>70</v>
      </c>
      <c r="F2338" s="18"/>
      <c r="G2338" s="17"/>
      <c r="H2338" s="9"/>
      <c r="I2338" s="9"/>
      <c r="J2338" s="18">
        <f>SUM(R2335:R2337)</f>
        <v>63.67</v>
      </c>
      <c r="K2338" s="18"/>
    </row>
    <row r="2339" spans="1:22" ht="14.25" x14ac:dyDescent="0.2">
      <c r="A2339" s="15"/>
      <c r="B2339" s="15"/>
      <c r="C2339" s="15" t="s">
        <v>3136</v>
      </c>
      <c r="D2339" s="16" t="s">
        <v>3135</v>
      </c>
      <c r="E2339" s="9">
        <f>Source!AU781</f>
        <v>10</v>
      </c>
      <c r="F2339" s="18"/>
      <c r="G2339" s="17"/>
      <c r="H2339" s="9"/>
      <c r="I2339" s="9"/>
      <c r="J2339" s="18">
        <f>SUM(T2335:T2338)</f>
        <v>9.1</v>
      </c>
      <c r="K2339" s="18"/>
    </row>
    <row r="2340" spans="1:22" ht="14.25" x14ac:dyDescent="0.2">
      <c r="A2340" s="15"/>
      <c r="B2340" s="15"/>
      <c r="C2340" s="15" t="s">
        <v>3137</v>
      </c>
      <c r="D2340" s="16" t="s">
        <v>3138</v>
      </c>
      <c r="E2340" s="9">
        <f>Source!AQ781</f>
        <v>3.19</v>
      </c>
      <c r="F2340" s="18"/>
      <c r="G2340" s="17" t="str">
        <f>Source!DI781</f>
        <v/>
      </c>
      <c r="H2340" s="9">
        <f>Source!AV781</f>
        <v>1</v>
      </c>
      <c r="I2340" s="9"/>
      <c r="J2340" s="18"/>
      <c r="K2340" s="18">
        <f>Source!U781</f>
        <v>0.31900000000000001</v>
      </c>
    </row>
    <row r="2341" spans="1:22" ht="15" x14ac:dyDescent="0.25">
      <c r="A2341" s="21"/>
      <c r="B2341" s="21"/>
      <c r="C2341" s="21"/>
      <c r="D2341" s="21"/>
      <c r="E2341" s="21"/>
      <c r="F2341" s="21"/>
      <c r="G2341" s="21"/>
      <c r="H2341" s="21"/>
      <c r="I2341" s="52">
        <f>J2336+J2337+J2338+J2339</f>
        <v>178.02</v>
      </c>
      <c r="J2341" s="52"/>
      <c r="K2341" s="22">
        <f>IF(Source!I781&lt;&gt;0, ROUND(I2341/Source!I781, 2), 0)</f>
        <v>1780.2</v>
      </c>
      <c r="P2341" s="19">
        <f>I2341</f>
        <v>178.02</v>
      </c>
    </row>
    <row r="2342" spans="1:22" ht="42.75" x14ac:dyDescent="0.2">
      <c r="A2342" s="15">
        <v>404</v>
      </c>
      <c r="B2342" s="15" t="str">
        <f>Source!F782</f>
        <v>21.13-4-15</v>
      </c>
      <c r="C2342" s="15" t="str">
        <f>Source!G782</f>
        <v>Кран шаровой латунный полнопроходной, Т макс.=120°С, Р=1,6 МПа, диаметр 50 мм</v>
      </c>
      <c r="D2342" s="16" t="str">
        <f>Source!DW782</f>
        <v>шт.</v>
      </c>
      <c r="E2342" s="9">
        <f>Source!I782</f>
        <v>1</v>
      </c>
      <c r="F2342" s="18">
        <f>Source!AL782</f>
        <v>8643.6</v>
      </c>
      <c r="G2342" s="17" t="str">
        <f>Source!DD782</f>
        <v/>
      </c>
      <c r="H2342" s="9">
        <f>Source!AW782</f>
        <v>1</v>
      </c>
      <c r="I2342" s="9">
        <f>IF(Source!BC782&lt;&gt; 0, Source!BC782, 1)</f>
        <v>1</v>
      </c>
      <c r="J2342" s="18">
        <f>Source!P782</f>
        <v>8643.6</v>
      </c>
      <c r="K2342" s="18"/>
      <c r="Q2342">
        <f>ROUND((Source!BZ782/100)*ROUND((Source!AF782*Source!AV782)*Source!I782, 2), 2)</f>
        <v>0</v>
      </c>
      <c r="R2342">
        <f>Source!X782</f>
        <v>0</v>
      </c>
      <c r="S2342">
        <f>ROUND((Source!CA782/100)*ROUND((Source!AF782*Source!AV782)*Source!I782, 2), 2)</f>
        <v>0</v>
      </c>
      <c r="T2342">
        <f>Source!Y782</f>
        <v>0</v>
      </c>
      <c r="U2342">
        <f>ROUND((175/100)*ROUND((Source!AE782*Source!AV782)*Source!I782, 2), 2)</f>
        <v>0</v>
      </c>
      <c r="V2342">
        <f>ROUND((108/100)*ROUND(Source!CS782*Source!I782, 2), 2)</f>
        <v>0</v>
      </c>
    </row>
    <row r="2343" spans="1:22" ht="15" x14ac:dyDescent="0.25">
      <c r="A2343" s="21"/>
      <c r="B2343" s="21"/>
      <c r="C2343" s="21"/>
      <c r="D2343" s="21"/>
      <c r="E2343" s="21"/>
      <c r="F2343" s="21"/>
      <c r="G2343" s="21"/>
      <c r="H2343" s="21"/>
      <c r="I2343" s="52">
        <f>J2342</f>
        <v>8643.6</v>
      </c>
      <c r="J2343" s="52"/>
      <c r="K2343" s="22">
        <f>IF(Source!I782&lt;&gt;0, ROUND(I2343/Source!I782, 2), 0)</f>
        <v>8643.6</v>
      </c>
      <c r="P2343" s="19">
        <f>I2343</f>
        <v>8643.6</v>
      </c>
    </row>
    <row r="2344" spans="1:22" ht="28.5" x14ac:dyDescent="0.2">
      <c r="A2344" s="15">
        <v>405</v>
      </c>
      <c r="B2344" s="15" t="str">
        <f>Source!F783</f>
        <v>1.15-3102-1-1/1</v>
      </c>
      <c r="C2344" s="15" t="str">
        <f>Source!G783</f>
        <v>Смена сгонов неоцинкованных у трубопроводов, диаметр труб 20 мм</v>
      </c>
      <c r="D2344" s="16" t="str">
        <f>Source!DW783</f>
        <v>100 шт.</v>
      </c>
      <c r="E2344" s="9">
        <f>Source!I783</f>
        <v>0.01</v>
      </c>
      <c r="F2344" s="18"/>
      <c r="G2344" s="17"/>
      <c r="H2344" s="9"/>
      <c r="I2344" s="9"/>
      <c r="J2344" s="18"/>
      <c r="K2344" s="18"/>
      <c r="Q2344">
        <f>ROUND((Source!BZ783/100)*ROUND((Source!AF783*Source!AV783)*Source!I783, 2), 2)</f>
        <v>56.25</v>
      </c>
      <c r="R2344">
        <f>Source!X783</f>
        <v>56.25</v>
      </c>
      <c r="S2344">
        <f>ROUND((Source!CA783/100)*ROUND((Source!AF783*Source!AV783)*Source!I783, 2), 2)</f>
        <v>8.0399999999999991</v>
      </c>
      <c r="T2344">
        <f>Source!Y783</f>
        <v>8.0399999999999991</v>
      </c>
      <c r="U2344">
        <f>ROUND((175/100)*ROUND((Source!AE783*Source!AV783)*Source!I783, 2), 2)</f>
        <v>0</v>
      </c>
      <c r="V2344">
        <f>ROUND((108/100)*ROUND(Source!CS783*Source!I783, 2), 2)</f>
        <v>0</v>
      </c>
    </row>
    <row r="2345" spans="1:22" ht="14.25" x14ac:dyDescent="0.2">
      <c r="A2345" s="15"/>
      <c r="B2345" s="15"/>
      <c r="C2345" s="15" t="s">
        <v>3132</v>
      </c>
      <c r="D2345" s="16"/>
      <c r="E2345" s="9"/>
      <c r="F2345" s="18">
        <f>Source!AO783</f>
        <v>8036</v>
      </c>
      <c r="G2345" s="17" t="str">
        <f>Source!DG783</f>
        <v/>
      </c>
      <c r="H2345" s="9">
        <f>Source!AV783</f>
        <v>1</v>
      </c>
      <c r="I2345" s="9">
        <f>IF(Source!BA783&lt;&gt; 0, Source!BA783, 1)</f>
        <v>1</v>
      </c>
      <c r="J2345" s="18">
        <f>Source!S783</f>
        <v>80.36</v>
      </c>
      <c r="K2345" s="18"/>
    </row>
    <row r="2346" spans="1:22" ht="14.25" x14ac:dyDescent="0.2">
      <c r="A2346" s="15"/>
      <c r="B2346" s="15"/>
      <c r="C2346" s="15" t="s">
        <v>3133</v>
      </c>
      <c r="D2346" s="16"/>
      <c r="E2346" s="9"/>
      <c r="F2346" s="18">
        <f>Source!AL783</f>
        <v>10142.69</v>
      </c>
      <c r="G2346" s="17" t="str">
        <f>Source!DD783</f>
        <v/>
      </c>
      <c r="H2346" s="9">
        <f>Source!AW783</f>
        <v>1</v>
      </c>
      <c r="I2346" s="9">
        <f>IF(Source!BC783&lt;&gt; 0, Source!BC783, 1)</f>
        <v>1</v>
      </c>
      <c r="J2346" s="18">
        <f>Source!P783</f>
        <v>101.43</v>
      </c>
      <c r="K2346" s="18"/>
    </row>
    <row r="2347" spans="1:22" ht="14.25" x14ac:dyDescent="0.2">
      <c r="A2347" s="15"/>
      <c r="B2347" s="15"/>
      <c r="C2347" s="15" t="s">
        <v>3134</v>
      </c>
      <c r="D2347" s="16" t="s">
        <v>3135</v>
      </c>
      <c r="E2347" s="9">
        <f>Source!AT783</f>
        <v>70</v>
      </c>
      <c r="F2347" s="18"/>
      <c r="G2347" s="17"/>
      <c r="H2347" s="9"/>
      <c r="I2347" s="9"/>
      <c r="J2347" s="18">
        <f>SUM(R2344:R2346)</f>
        <v>56.25</v>
      </c>
      <c r="K2347" s="18"/>
    </row>
    <row r="2348" spans="1:22" ht="14.25" x14ac:dyDescent="0.2">
      <c r="A2348" s="15"/>
      <c r="B2348" s="15"/>
      <c r="C2348" s="15" t="s">
        <v>3136</v>
      </c>
      <c r="D2348" s="16" t="s">
        <v>3135</v>
      </c>
      <c r="E2348" s="9">
        <f>Source!AU783</f>
        <v>10</v>
      </c>
      <c r="F2348" s="18"/>
      <c r="G2348" s="17"/>
      <c r="H2348" s="9"/>
      <c r="I2348" s="9"/>
      <c r="J2348" s="18">
        <f>SUM(T2344:T2347)</f>
        <v>8.0399999999999991</v>
      </c>
      <c r="K2348" s="18"/>
    </row>
    <row r="2349" spans="1:22" ht="14.25" x14ac:dyDescent="0.2">
      <c r="A2349" s="15"/>
      <c r="B2349" s="15"/>
      <c r="C2349" s="15" t="s">
        <v>3137</v>
      </c>
      <c r="D2349" s="16" t="s">
        <v>3138</v>
      </c>
      <c r="E2349" s="9">
        <f>Source!AQ783</f>
        <v>28.7</v>
      </c>
      <c r="F2349" s="18"/>
      <c r="G2349" s="17" t="str">
        <f>Source!DI783</f>
        <v/>
      </c>
      <c r="H2349" s="9">
        <f>Source!AV783</f>
        <v>1</v>
      </c>
      <c r="I2349" s="9"/>
      <c r="J2349" s="18"/>
      <c r="K2349" s="18">
        <f>Source!U783</f>
        <v>0.28699999999999998</v>
      </c>
    </row>
    <row r="2350" spans="1:22" ht="15" x14ac:dyDescent="0.25">
      <c r="A2350" s="21"/>
      <c r="B2350" s="21"/>
      <c r="C2350" s="21"/>
      <c r="D2350" s="21"/>
      <c r="E2350" s="21"/>
      <c r="F2350" s="21"/>
      <c r="G2350" s="21"/>
      <c r="H2350" s="21"/>
      <c r="I2350" s="52">
        <f>J2345+J2346+J2347+J2348</f>
        <v>246.08</v>
      </c>
      <c r="J2350" s="52"/>
      <c r="K2350" s="22">
        <f>IF(Source!I783&lt;&gt;0, ROUND(I2350/Source!I783, 2), 0)</f>
        <v>24608</v>
      </c>
      <c r="P2350" s="19">
        <f>I2350</f>
        <v>246.08</v>
      </c>
    </row>
    <row r="2351" spans="1:22" ht="28.5" x14ac:dyDescent="0.2">
      <c r="A2351" s="15">
        <v>406</v>
      </c>
      <c r="B2351" s="15" t="str">
        <f>Source!F784</f>
        <v>1.15-3102-1-2/1</v>
      </c>
      <c r="C2351" s="15" t="str">
        <f>Source!G784</f>
        <v>Смена сгонов неоцинкованных у трубопроводов, диаметр труб 25 мм</v>
      </c>
      <c r="D2351" s="16" t="str">
        <f>Source!DW784</f>
        <v>100 шт.</v>
      </c>
      <c r="E2351" s="9">
        <f>Source!I784</f>
        <v>0.01</v>
      </c>
      <c r="F2351" s="18"/>
      <c r="G2351" s="17"/>
      <c r="H2351" s="9"/>
      <c r="I2351" s="9"/>
      <c r="J2351" s="18"/>
      <c r="K2351" s="18"/>
      <c r="Q2351">
        <f>ROUND((Source!BZ784/100)*ROUND((Source!AF784*Source!AV784)*Source!I784, 2), 2)</f>
        <v>81.540000000000006</v>
      </c>
      <c r="R2351">
        <f>Source!X784</f>
        <v>81.540000000000006</v>
      </c>
      <c r="S2351">
        <f>ROUND((Source!CA784/100)*ROUND((Source!AF784*Source!AV784)*Source!I784, 2), 2)</f>
        <v>11.65</v>
      </c>
      <c r="T2351">
        <f>Source!Y784</f>
        <v>11.65</v>
      </c>
      <c r="U2351">
        <f>ROUND((175/100)*ROUND((Source!AE784*Source!AV784)*Source!I784, 2), 2)</f>
        <v>0</v>
      </c>
      <c r="V2351">
        <f>ROUND((108/100)*ROUND(Source!CS784*Source!I784, 2), 2)</f>
        <v>0</v>
      </c>
    </row>
    <row r="2352" spans="1:22" ht="14.25" x14ac:dyDescent="0.2">
      <c r="A2352" s="15"/>
      <c r="B2352" s="15"/>
      <c r="C2352" s="15" t="s">
        <v>3132</v>
      </c>
      <c r="D2352" s="16"/>
      <c r="E2352" s="9"/>
      <c r="F2352" s="18">
        <f>Source!AO784</f>
        <v>11648</v>
      </c>
      <c r="G2352" s="17" t="str">
        <f>Source!DG784</f>
        <v/>
      </c>
      <c r="H2352" s="9">
        <f>Source!AV784</f>
        <v>1</v>
      </c>
      <c r="I2352" s="9">
        <f>IF(Source!BA784&lt;&gt; 0, Source!BA784, 1)</f>
        <v>1</v>
      </c>
      <c r="J2352" s="18">
        <f>Source!S784</f>
        <v>116.48</v>
      </c>
      <c r="K2352" s="18"/>
    </row>
    <row r="2353" spans="1:22" ht="14.25" x14ac:dyDescent="0.2">
      <c r="A2353" s="15"/>
      <c r="B2353" s="15"/>
      <c r="C2353" s="15" t="s">
        <v>3133</v>
      </c>
      <c r="D2353" s="16"/>
      <c r="E2353" s="9"/>
      <c r="F2353" s="18">
        <f>Source!AL784</f>
        <v>14951.83</v>
      </c>
      <c r="G2353" s="17" t="str">
        <f>Source!DD784</f>
        <v/>
      </c>
      <c r="H2353" s="9">
        <f>Source!AW784</f>
        <v>1</v>
      </c>
      <c r="I2353" s="9">
        <f>IF(Source!BC784&lt;&gt; 0, Source!BC784, 1)</f>
        <v>1</v>
      </c>
      <c r="J2353" s="18">
        <f>Source!P784</f>
        <v>149.52000000000001</v>
      </c>
      <c r="K2353" s="18"/>
    </row>
    <row r="2354" spans="1:22" ht="14.25" x14ac:dyDescent="0.2">
      <c r="A2354" s="15"/>
      <c r="B2354" s="15"/>
      <c r="C2354" s="15" t="s">
        <v>3134</v>
      </c>
      <c r="D2354" s="16" t="s">
        <v>3135</v>
      </c>
      <c r="E2354" s="9">
        <f>Source!AT784</f>
        <v>70</v>
      </c>
      <c r="F2354" s="18"/>
      <c r="G2354" s="17"/>
      <c r="H2354" s="9"/>
      <c r="I2354" s="9"/>
      <c r="J2354" s="18">
        <f>SUM(R2351:R2353)</f>
        <v>81.540000000000006</v>
      </c>
      <c r="K2354" s="18"/>
    </row>
    <row r="2355" spans="1:22" ht="14.25" x14ac:dyDescent="0.2">
      <c r="A2355" s="15"/>
      <c r="B2355" s="15"/>
      <c r="C2355" s="15" t="s">
        <v>3136</v>
      </c>
      <c r="D2355" s="16" t="s">
        <v>3135</v>
      </c>
      <c r="E2355" s="9">
        <f>Source!AU784</f>
        <v>10</v>
      </c>
      <c r="F2355" s="18"/>
      <c r="G2355" s="17"/>
      <c r="H2355" s="9"/>
      <c r="I2355" s="9"/>
      <c r="J2355" s="18">
        <f>SUM(T2351:T2354)</f>
        <v>11.65</v>
      </c>
      <c r="K2355" s="18"/>
    </row>
    <row r="2356" spans="1:22" ht="14.25" x14ac:dyDescent="0.2">
      <c r="A2356" s="15"/>
      <c r="B2356" s="15"/>
      <c r="C2356" s="15" t="s">
        <v>3137</v>
      </c>
      <c r="D2356" s="16" t="s">
        <v>3138</v>
      </c>
      <c r="E2356" s="9">
        <f>Source!AQ784</f>
        <v>41.6</v>
      </c>
      <c r="F2356" s="18"/>
      <c r="G2356" s="17" t="str">
        <f>Source!DI784</f>
        <v/>
      </c>
      <c r="H2356" s="9">
        <f>Source!AV784</f>
        <v>1</v>
      </c>
      <c r="I2356" s="9"/>
      <c r="J2356" s="18"/>
      <c r="K2356" s="18">
        <f>Source!U784</f>
        <v>0.41600000000000004</v>
      </c>
    </row>
    <row r="2357" spans="1:22" ht="15" x14ac:dyDescent="0.25">
      <c r="A2357" s="21"/>
      <c r="B2357" s="21"/>
      <c r="C2357" s="21"/>
      <c r="D2357" s="21"/>
      <c r="E2357" s="21"/>
      <c r="F2357" s="21"/>
      <c r="G2357" s="21"/>
      <c r="H2357" s="21"/>
      <c r="I2357" s="52">
        <f>J2352+J2353+J2354+J2355</f>
        <v>359.19</v>
      </c>
      <c r="J2357" s="52"/>
      <c r="K2357" s="22">
        <f>IF(Source!I784&lt;&gt;0, ROUND(I2357/Source!I784, 2), 0)</f>
        <v>35919</v>
      </c>
      <c r="P2357" s="19">
        <f>I2357</f>
        <v>359.19</v>
      </c>
    </row>
    <row r="2358" spans="1:22" ht="28.5" x14ac:dyDescent="0.2">
      <c r="A2358" s="15">
        <v>407</v>
      </c>
      <c r="B2358" s="15" t="str">
        <f>Source!F785</f>
        <v>1.15-3102-1-2/2</v>
      </c>
      <c r="C2358" s="15" t="str">
        <f>Source!G785</f>
        <v>Смена сгонов неоцинкованных у трубопроводов, диаметр труб 32 мм</v>
      </c>
      <c r="D2358" s="16" t="str">
        <f>Source!DW785</f>
        <v>100 шт.</v>
      </c>
      <c r="E2358" s="9">
        <f>Source!I785</f>
        <v>0.01</v>
      </c>
      <c r="F2358" s="18"/>
      <c r="G2358" s="17"/>
      <c r="H2358" s="9"/>
      <c r="I2358" s="9"/>
      <c r="J2358" s="18"/>
      <c r="K2358" s="18"/>
      <c r="Q2358">
        <f>ROUND((Source!BZ785/100)*ROUND((Source!AF785*Source!AV785)*Source!I785, 2), 2)</f>
        <v>81.540000000000006</v>
      </c>
      <c r="R2358">
        <f>Source!X785</f>
        <v>81.540000000000006</v>
      </c>
      <c r="S2358">
        <f>ROUND((Source!CA785/100)*ROUND((Source!AF785*Source!AV785)*Source!I785, 2), 2)</f>
        <v>11.65</v>
      </c>
      <c r="T2358">
        <f>Source!Y785</f>
        <v>11.65</v>
      </c>
      <c r="U2358">
        <f>ROUND((175/100)*ROUND((Source!AE785*Source!AV785)*Source!I785, 2), 2)</f>
        <v>0</v>
      </c>
      <c r="V2358">
        <f>ROUND((108/100)*ROUND(Source!CS785*Source!I785, 2), 2)</f>
        <v>0</v>
      </c>
    </row>
    <row r="2359" spans="1:22" ht="14.25" x14ac:dyDescent="0.2">
      <c r="A2359" s="15"/>
      <c r="B2359" s="15"/>
      <c r="C2359" s="15" t="s">
        <v>3132</v>
      </c>
      <c r="D2359" s="16"/>
      <c r="E2359" s="9"/>
      <c r="F2359" s="18">
        <f>Source!AO785</f>
        <v>11648</v>
      </c>
      <c r="G2359" s="17" t="str">
        <f>Source!DG785</f>
        <v/>
      </c>
      <c r="H2359" s="9">
        <f>Source!AV785</f>
        <v>1</v>
      </c>
      <c r="I2359" s="9">
        <f>IF(Source!BA785&lt;&gt; 0, Source!BA785, 1)</f>
        <v>1</v>
      </c>
      <c r="J2359" s="18">
        <f>Source!S785</f>
        <v>116.48</v>
      </c>
      <c r="K2359" s="18"/>
    </row>
    <row r="2360" spans="1:22" ht="14.25" x14ac:dyDescent="0.2">
      <c r="A2360" s="15"/>
      <c r="B2360" s="15"/>
      <c r="C2360" s="15" t="s">
        <v>3133</v>
      </c>
      <c r="D2360" s="16"/>
      <c r="E2360" s="9"/>
      <c r="F2360" s="18">
        <f>Source!AL785</f>
        <v>23723.83</v>
      </c>
      <c r="G2360" s="17" t="str">
        <f>Source!DD785</f>
        <v/>
      </c>
      <c r="H2360" s="9">
        <f>Source!AW785</f>
        <v>1</v>
      </c>
      <c r="I2360" s="9">
        <f>IF(Source!BC785&lt;&gt; 0, Source!BC785, 1)</f>
        <v>1</v>
      </c>
      <c r="J2360" s="18">
        <f>Source!P785</f>
        <v>237.24</v>
      </c>
      <c r="K2360" s="18"/>
    </row>
    <row r="2361" spans="1:22" ht="14.25" x14ac:dyDescent="0.2">
      <c r="A2361" s="15"/>
      <c r="B2361" s="15"/>
      <c r="C2361" s="15" t="s">
        <v>3134</v>
      </c>
      <c r="D2361" s="16" t="s">
        <v>3135</v>
      </c>
      <c r="E2361" s="9">
        <f>Source!AT785</f>
        <v>70</v>
      </c>
      <c r="F2361" s="18"/>
      <c r="G2361" s="17"/>
      <c r="H2361" s="9"/>
      <c r="I2361" s="9"/>
      <c r="J2361" s="18">
        <f>SUM(R2358:R2360)</f>
        <v>81.540000000000006</v>
      </c>
      <c r="K2361" s="18"/>
    </row>
    <row r="2362" spans="1:22" ht="14.25" x14ac:dyDescent="0.2">
      <c r="A2362" s="15"/>
      <c r="B2362" s="15"/>
      <c r="C2362" s="15" t="s">
        <v>3136</v>
      </c>
      <c r="D2362" s="16" t="s">
        <v>3135</v>
      </c>
      <c r="E2362" s="9">
        <f>Source!AU785</f>
        <v>10</v>
      </c>
      <c r="F2362" s="18"/>
      <c r="G2362" s="17"/>
      <c r="H2362" s="9"/>
      <c r="I2362" s="9"/>
      <c r="J2362" s="18">
        <f>SUM(T2358:T2361)</f>
        <v>11.65</v>
      </c>
      <c r="K2362" s="18"/>
    </row>
    <row r="2363" spans="1:22" ht="14.25" x14ac:dyDescent="0.2">
      <c r="A2363" s="15"/>
      <c r="B2363" s="15"/>
      <c r="C2363" s="15" t="s">
        <v>3137</v>
      </c>
      <c r="D2363" s="16" t="s">
        <v>3138</v>
      </c>
      <c r="E2363" s="9">
        <f>Source!AQ785</f>
        <v>41.6</v>
      </c>
      <c r="F2363" s="18"/>
      <c r="G2363" s="17" t="str">
        <f>Source!DI785</f>
        <v/>
      </c>
      <c r="H2363" s="9">
        <f>Source!AV785</f>
        <v>1</v>
      </c>
      <c r="I2363" s="9"/>
      <c r="J2363" s="18"/>
      <c r="K2363" s="18">
        <f>Source!U785</f>
        <v>0.41600000000000004</v>
      </c>
    </row>
    <row r="2364" spans="1:22" ht="15" x14ac:dyDescent="0.25">
      <c r="A2364" s="21"/>
      <c r="B2364" s="21"/>
      <c r="C2364" s="21"/>
      <c r="D2364" s="21"/>
      <c r="E2364" s="21"/>
      <c r="F2364" s="21"/>
      <c r="G2364" s="21"/>
      <c r="H2364" s="21"/>
      <c r="I2364" s="52">
        <f>J2359+J2360+J2361+J2362</f>
        <v>446.91</v>
      </c>
      <c r="J2364" s="52"/>
      <c r="K2364" s="22">
        <f>IF(Source!I785&lt;&gt;0, ROUND(I2364/Source!I785, 2), 0)</f>
        <v>44691</v>
      </c>
      <c r="P2364" s="19">
        <f>I2364</f>
        <v>446.91</v>
      </c>
    </row>
    <row r="2365" spans="1:22" ht="28.5" x14ac:dyDescent="0.2">
      <c r="A2365" s="15">
        <v>408</v>
      </c>
      <c r="B2365" s="15" t="str">
        <f>Source!F786</f>
        <v>1.15-3102-1-3/1</v>
      </c>
      <c r="C2365" s="15" t="str">
        <f>Source!G786</f>
        <v>Смена сгонов неоцинкованных у трубопроводов, диаметр труб 40 мм</v>
      </c>
      <c r="D2365" s="16" t="str">
        <f>Source!DW786</f>
        <v>100 шт.</v>
      </c>
      <c r="E2365" s="9">
        <f>Source!I786</f>
        <v>0.01</v>
      </c>
      <c r="F2365" s="18"/>
      <c r="G2365" s="17"/>
      <c r="H2365" s="9"/>
      <c r="I2365" s="9"/>
      <c r="J2365" s="18"/>
      <c r="K2365" s="18"/>
      <c r="Q2365">
        <f>ROUND((Source!BZ786/100)*ROUND((Source!AF786*Source!AV786)*Source!I786, 2), 2)</f>
        <v>139.16</v>
      </c>
      <c r="R2365">
        <f>Source!X786</f>
        <v>139.16</v>
      </c>
      <c r="S2365">
        <f>ROUND((Source!CA786/100)*ROUND((Source!AF786*Source!AV786)*Source!I786, 2), 2)</f>
        <v>19.88</v>
      </c>
      <c r="T2365">
        <f>Source!Y786</f>
        <v>19.88</v>
      </c>
      <c r="U2365">
        <f>ROUND((175/100)*ROUND((Source!AE786*Source!AV786)*Source!I786, 2), 2)</f>
        <v>0</v>
      </c>
      <c r="V2365">
        <f>ROUND((108/100)*ROUND(Source!CS786*Source!I786, 2), 2)</f>
        <v>0</v>
      </c>
    </row>
    <row r="2366" spans="1:22" ht="14.25" x14ac:dyDescent="0.2">
      <c r="A2366" s="15"/>
      <c r="B2366" s="15"/>
      <c r="C2366" s="15" t="s">
        <v>3132</v>
      </c>
      <c r="D2366" s="16"/>
      <c r="E2366" s="9"/>
      <c r="F2366" s="18">
        <f>Source!AO786</f>
        <v>19880</v>
      </c>
      <c r="G2366" s="17" t="str">
        <f>Source!DG786</f>
        <v/>
      </c>
      <c r="H2366" s="9">
        <f>Source!AV786</f>
        <v>1</v>
      </c>
      <c r="I2366" s="9">
        <f>IF(Source!BA786&lt;&gt; 0, Source!BA786, 1)</f>
        <v>1</v>
      </c>
      <c r="J2366" s="18">
        <f>Source!S786</f>
        <v>198.8</v>
      </c>
      <c r="K2366" s="18"/>
    </row>
    <row r="2367" spans="1:22" ht="14.25" x14ac:dyDescent="0.2">
      <c r="A2367" s="15"/>
      <c r="B2367" s="15"/>
      <c r="C2367" s="15" t="s">
        <v>3133</v>
      </c>
      <c r="D2367" s="16"/>
      <c r="E2367" s="9"/>
      <c r="F2367" s="18">
        <f>Source!AL786</f>
        <v>30238.68</v>
      </c>
      <c r="G2367" s="17" t="str">
        <f>Source!DD786</f>
        <v/>
      </c>
      <c r="H2367" s="9">
        <f>Source!AW786</f>
        <v>1</v>
      </c>
      <c r="I2367" s="9">
        <f>IF(Source!BC786&lt;&gt; 0, Source!BC786, 1)</f>
        <v>1</v>
      </c>
      <c r="J2367" s="18">
        <f>Source!P786</f>
        <v>302.39</v>
      </c>
      <c r="K2367" s="18"/>
    </row>
    <row r="2368" spans="1:22" ht="14.25" x14ac:dyDescent="0.2">
      <c r="A2368" s="15"/>
      <c r="B2368" s="15"/>
      <c r="C2368" s="15" t="s">
        <v>3134</v>
      </c>
      <c r="D2368" s="16" t="s">
        <v>3135</v>
      </c>
      <c r="E2368" s="9">
        <f>Source!AT786</f>
        <v>70</v>
      </c>
      <c r="F2368" s="18"/>
      <c r="G2368" s="17"/>
      <c r="H2368" s="9"/>
      <c r="I2368" s="9"/>
      <c r="J2368" s="18">
        <f>SUM(R2365:R2367)</f>
        <v>139.16</v>
      </c>
      <c r="K2368" s="18"/>
    </row>
    <row r="2369" spans="1:22" ht="14.25" x14ac:dyDescent="0.2">
      <c r="A2369" s="15"/>
      <c r="B2369" s="15"/>
      <c r="C2369" s="15" t="s">
        <v>3136</v>
      </c>
      <c r="D2369" s="16" t="s">
        <v>3135</v>
      </c>
      <c r="E2369" s="9">
        <f>Source!AU786</f>
        <v>10</v>
      </c>
      <c r="F2369" s="18"/>
      <c r="G2369" s="17"/>
      <c r="H2369" s="9"/>
      <c r="I2369" s="9"/>
      <c r="J2369" s="18">
        <f>SUM(T2365:T2368)</f>
        <v>19.88</v>
      </c>
      <c r="K2369" s="18"/>
    </row>
    <row r="2370" spans="1:22" ht="14.25" x14ac:dyDescent="0.2">
      <c r="A2370" s="15"/>
      <c r="B2370" s="15"/>
      <c r="C2370" s="15" t="s">
        <v>3137</v>
      </c>
      <c r="D2370" s="16" t="s">
        <v>3138</v>
      </c>
      <c r="E2370" s="9">
        <f>Source!AQ786</f>
        <v>71</v>
      </c>
      <c r="F2370" s="18"/>
      <c r="G2370" s="17" t="str">
        <f>Source!DI786</f>
        <v/>
      </c>
      <c r="H2370" s="9">
        <f>Source!AV786</f>
        <v>1</v>
      </c>
      <c r="I2370" s="9"/>
      <c r="J2370" s="18"/>
      <c r="K2370" s="18">
        <f>Source!U786</f>
        <v>0.71</v>
      </c>
    </row>
    <row r="2371" spans="1:22" ht="15" x14ac:dyDescent="0.25">
      <c r="A2371" s="21"/>
      <c r="B2371" s="21"/>
      <c r="C2371" s="21"/>
      <c r="D2371" s="21"/>
      <c r="E2371" s="21"/>
      <c r="F2371" s="21"/>
      <c r="G2371" s="21"/>
      <c r="H2371" s="21"/>
      <c r="I2371" s="52">
        <f>J2366+J2367+J2368+J2369</f>
        <v>660.23</v>
      </c>
      <c r="J2371" s="52"/>
      <c r="K2371" s="22">
        <f>IF(Source!I786&lt;&gt;0, ROUND(I2371/Source!I786, 2), 0)</f>
        <v>66023</v>
      </c>
      <c r="P2371" s="19">
        <f>I2371</f>
        <v>660.23</v>
      </c>
    </row>
    <row r="2372" spans="1:22" ht="28.5" x14ac:dyDescent="0.2">
      <c r="A2372" s="15">
        <v>409</v>
      </c>
      <c r="B2372" s="15" t="str">
        <f>Source!F787</f>
        <v>1.15-3102-1-3/2</v>
      </c>
      <c r="C2372" s="15" t="str">
        <f>Source!G787</f>
        <v>Смена сгонов неоцинкованных у трубопроводов, диаметр труб 50 мм</v>
      </c>
      <c r="D2372" s="16" t="str">
        <f>Source!DW787</f>
        <v>100 шт.</v>
      </c>
      <c r="E2372" s="9">
        <f>Source!I787</f>
        <v>0.01</v>
      </c>
      <c r="F2372" s="18"/>
      <c r="G2372" s="17"/>
      <c r="H2372" s="9"/>
      <c r="I2372" s="9"/>
      <c r="J2372" s="18"/>
      <c r="K2372" s="18"/>
      <c r="Q2372">
        <f>ROUND((Source!BZ787/100)*ROUND((Source!AF787*Source!AV787)*Source!I787, 2), 2)</f>
        <v>139.16</v>
      </c>
      <c r="R2372">
        <f>Source!X787</f>
        <v>139.16</v>
      </c>
      <c r="S2372">
        <f>ROUND((Source!CA787/100)*ROUND((Source!AF787*Source!AV787)*Source!I787, 2), 2)</f>
        <v>19.88</v>
      </c>
      <c r="T2372">
        <f>Source!Y787</f>
        <v>19.88</v>
      </c>
      <c r="U2372">
        <f>ROUND((175/100)*ROUND((Source!AE787*Source!AV787)*Source!I787, 2), 2)</f>
        <v>0</v>
      </c>
      <c r="V2372">
        <f>ROUND((108/100)*ROUND(Source!CS787*Source!I787, 2), 2)</f>
        <v>0</v>
      </c>
    </row>
    <row r="2373" spans="1:22" ht="14.25" x14ac:dyDescent="0.2">
      <c r="A2373" s="15"/>
      <c r="B2373" s="15"/>
      <c r="C2373" s="15" t="s">
        <v>3132</v>
      </c>
      <c r="D2373" s="16"/>
      <c r="E2373" s="9"/>
      <c r="F2373" s="18">
        <f>Source!AO787</f>
        <v>19880</v>
      </c>
      <c r="G2373" s="17" t="str">
        <f>Source!DG787</f>
        <v/>
      </c>
      <c r="H2373" s="9">
        <f>Source!AV787</f>
        <v>1</v>
      </c>
      <c r="I2373" s="9">
        <f>IF(Source!BA787&lt;&gt; 0, Source!BA787, 1)</f>
        <v>1</v>
      </c>
      <c r="J2373" s="18">
        <f>Source!S787</f>
        <v>198.8</v>
      </c>
      <c r="K2373" s="18"/>
    </row>
    <row r="2374" spans="1:22" ht="14.25" x14ac:dyDescent="0.2">
      <c r="A2374" s="15"/>
      <c r="B2374" s="15"/>
      <c r="C2374" s="15" t="s">
        <v>3133</v>
      </c>
      <c r="D2374" s="16"/>
      <c r="E2374" s="9"/>
      <c r="F2374" s="18">
        <f>Source!AL787</f>
        <v>42413.68</v>
      </c>
      <c r="G2374" s="17" t="str">
        <f>Source!DD787</f>
        <v/>
      </c>
      <c r="H2374" s="9">
        <f>Source!AW787</f>
        <v>1</v>
      </c>
      <c r="I2374" s="9">
        <f>IF(Source!BC787&lt;&gt; 0, Source!BC787, 1)</f>
        <v>1</v>
      </c>
      <c r="J2374" s="18">
        <f>Source!P787</f>
        <v>424.14</v>
      </c>
      <c r="K2374" s="18"/>
    </row>
    <row r="2375" spans="1:22" ht="14.25" x14ac:dyDescent="0.2">
      <c r="A2375" s="15"/>
      <c r="B2375" s="15"/>
      <c r="C2375" s="15" t="s">
        <v>3134</v>
      </c>
      <c r="D2375" s="16" t="s">
        <v>3135</v>
      </c>
      <c r="E2375" s="9">
        <f>Source!AT787</f>
        <v>70</v>
      </c>
      <c r="F2375" s="18"/>
      <c r="G2375" s="17"/>
      <c r="H2375" s="9"/>
      <c r="I2375" s="9"/>
      <c r="J2375" s="18">
        <f>SUM(R2372:R2374)</f>
        <v>139.16</v>
      </c>
      <c r="K2375" s="18"/>
    </row>
    <row r="2376" spans="1:22" ht="14.25" x14ac:dyDescent="0.2">
      <c r="A2376" s="15"/>
      <c r="B2376" s="15"/>
      <c r="C2376" s="15" t="s">
        <v>3136</v>
      </c>
      <c r="D2376" s="16" t="s">
        <v>3135</v>
      </c>
      <c r="E2376" s="9">
        <f>Source!AU787</f>
        <v>10</v>
      </c>
      <c r="F2376" s="18"/>
      <c r="G2376" s="17"/>
      <c r="H2376" s="9"/>
      <c r="I2376" s="9"/>
      <c r="J2376" s="18">
        <f>SUM(T2372:T2375)</f>
        <v>19.88</v>
      </c>
      <c r="K2376" s="18"/>
    </row>
    <row r="2377" spans="1:22" ht="14.25" x14ac:dyDescent="0.2">
      <c r="A2377" s="15"/>
      <c r="B2377" s="15"/>
      <c r="C2377" s="15" t="s">
        <v>3137</v>
      </c>
      <c r="D2377" s="16" t="s">
        <v>3138</v>
      </c>
      <c r="E2377" s="9">
        <f>Source!AQ787</f>
        <v>71</v>
      </c>
      <c r="F2377" s="18"/>
      <c r="G2377" s="17" t="str">
        <f>Source!DI787</f>
        <v/>
      </c>
      <c r="H2377" s="9">
        <f>Source!AV787</f>
        <v>1</v>
      </c>
      <c r="I2377" s="9"/>
      <c r="J2377" s="18"/>
      <c r="K2377" s="18">
        <f>Source!U787</f>
        <v>0.71</v>
      </c>
    </row>
    <row r="2378" spans="1:22" ht="15" x14ac:dyDescent="0.25">
      <c r="A2378" s="21"/>
      <c r="B2378" s="21"/>
      <c r="C2378" s="21"/>
      <c r="D2378" s="21"/>
      <c r="E2378" s="21"/>
      <c r="F2378" s="21"/>
      <c r="G2378" s="21"/>
      <c r="H2378" s="21"/>
      <c r="I2378" s="52">
        <f>J2373+J2374+J2375+J2376</f>
        <v>781.98</v>
      </c>
      <c r="J2378" s="52"/>
      <c r="K2378" s="22">
        <f>IF(Source!I787&lt;&gt;0, ROUND(I2378/Source!I787, 2), 0)</f>
        <v>78198</v>
      </c>
      <c r="P2378" s="19">
        <f>I2378</f>
        <v>781.98</v>
      </c>
    </row>
    <row r="2379" spans="1:22" ht="28.5" x14ac:dyDescent="0.2">
      <c r="A2379" s="15">
        <v>410</v>
      </c>
      <c r="B2379" s="15" t="str">
        <f>Source!F788</f>
        <v>1.15-3102-1-1/2</v>
      </c>
      <c r="C2379" s="15" t="str">
        <f>Source!G788</f>
        <v>Смена сгонов оцинкованных у трубопроводов, диаметр труб 20 мм</v>
      </c>
      <c r="D2379" s="16" t="str">
        <f>Source!DW788</f>
        <v>100 шт.</v>
      </c>
      <c r="E2379" s="9">
        <f>Source!I788</f>
        <v>0.01</v>
      </c>
      <c r="F2379" s="18"/>
      <c r="G2379" s="17"/>
      <c r="H2379" s="9"/>
      <c r="I2379" s="9"/>
      <c r="J2379" s="18"/>
      <c r="K2379" s="18"/>
      <c r="Q2379">
        <f>ROUND((Source!BZ788/100)*ROUND((Source!AF788*Source!AV788)*Source!I788, 2), 2)</f>
        <v>56.25</v>
      </c>
      <c r="R2379">
        <f>Source!X788</f>
        <v>56.25</v>
      </c>
      <c r="S2379">
        <f>ROUND((Source!CA788/100)*ROUND((Source!AF788*Source!AV788)*Source!I788, 2), 2)</f>
        <v>8.0399999999999991</v>
      </c>
      <c r="T2379">
        <f>Source!Y788</f>
        <v>8.0399999999999991</v>
      </c>
      <c r="U2379">
        <f>ROUND((175/100)*ROUND((Source!AE788*Source!AV788)*Source!I788, 2), 2)</f>
        <v>0</v>
      </c>
      <c r="V2379">
        <f>ROUND((108/100)*ROUND(Source!CS788*Source!I788, 2), 2)</f>
        <v>0</v>
      </c>
    </row>
    <row r="2380" spans="1:22" ht="14.25" x14ac:dyDescent="0.2">
      <c r="A2380" s="15"/>
      <c r="B2380" s="15"/>
      <c r="C2380" s="15" t="s">
        <v>3132</v>
      </c>
      <c r="D2380" s="16"/>
      <c r="E2380" s="9"/>
      <c r="F2380" s="18">
        <f>Source!AO788</f>
        <v>8036</v>
      </c>
      <c r="G2380" s="17" t="str">
        <f>Source!DG788</f>
        <v/>
      </c>
      <c r="H2380" s="9">
        <f>Source!AV788</f>
        <v>1</v>
      </c>
      <c r="I2380" s="9">
        <f>IF(Source!BA788&lt;&gt; 0, Source!BA788, 1)</f>
        <v>1</v>
      </c>
      <c r="J2380" s="18">
        <f>Source!S788</f>
        <v>80.36</v>
      </c>
      <c r="K2380" s="18"/>
    </row>
    <row r="2381" spans="1:22" ht="14.25" x14ac:dyDescent="0.2">
      <c r="A2381" s="15"/>
      <c r="B2381" s="15"/>
      <c r="C2381" s="15" t="s">
        <v>3133</v>
      </c>
      <c r="D2381" s="16"/>
      <c r="E2381" s="9"/>
      <c r="F2381" s="18">
        <f>Source!AL788</f>
        <v>14632.69</v>
      </c>
      <c r="G2381" s="17" t="str">
        <f>Source!DD788</f>
        <v/>
      </c>
      <c r="H2381" s="9">
        <f>Source!AW788</f>
        <v>1</v>
      </c>
      <c r="I2381" s="9">
        <f>IF(Source!BC788&lt;&gt; 0, Source!BC788, 1)</f>
        <v>1</v>
      </c>
      <c r="J2381" s="18">
        <f>Source!P788</f>
        <v>146.33000000000001</v>
      </c>
      <c r="K2381" s="18"/>
    </row>
    <row r="2382" spans="1:22" ht="14.25" x14ac:dyDescent="0.2">
      <c r="A2382" s="15"/>
      <c r="B2382" s="15"/>
      <c r="C2382" s="15" t="s">
        <v>3134</v>
      </c>
      <c r="D2382" s="16" t="s">
        <v>3135</v>
      </c>
      <c r="E2382" s="9">
        <f>Source!AT788</f>
        <v>70</v>
      </c>
      <c r="F2382" s="18"/>
      <c r="G2382" s="17"/>
      <c r="H2382" s="9"/>
      <c r="I2382" s="9"/>
      <c r="J2382" s="18">
        <f>SUM(R2379:R2381)</f>
        <v>56.25</v>
      </c>
      <c r="K2382" s="18"/>
    </row>
    <row r="2383" spans="1:22" ht="14.25" x14ac:dyDescent="0.2">
      <c r="A2383" s="15"/>
      <c r="B2383" s="15"/>
      <c r="C2383" s="15" t="s">
        <v>3136</v>
      </c>
      <c r="D2383" s="16" t="s">
        <v>3135</v>
      </c>
      <c r="E2383" s="9">
        <f>Source!AU788</f>
        <v>10</v>
      </c>
      <c r="F2383" s="18"/>
      <c r="G2383" s="17"/>
      <c r="H2383" s="9"/>
      <c r="I2383" s="9"/>
      <c r="J2383" s="18">
        <f>SUM(T2379:T2382)</f>
        <v>8.0399999999999991</v>
      </c>
      <c r="K2383" s="18"/>
    </row>
    <row r="2384" spans="1:22" ht="14.25" x14ac:dyDescent="0.2">
      <c r="A2384" s="15"/>
      <c r="B2384" s="15"/>
      <c r="C2384" s="15" t="s">
        <v>3137</v>
      </c>
      <c r="D2384" s="16" t="s">
        <v>3138</v>
      </c>
      <c r="E2384" s="9">
        <f>Source!AQ788</f>
        <v>28.7</v>
      </c>
      <c r="F2384" s="18"/>
      <c r="G2384" s="17" t="str">
        <f>Source!DI788</f>
        <v/>
      </c>
      <c r="H2384" s="9">
        <f>Source!AV788</f>
        <v>1</v>
      </c>
      <c r="I2384" s="9"/>
      <c r="J2384" s="18"/>
      <c r="K2384" s="18">
        <f>Source!U788</f>
        <v>0.28699999999999998</v>
      </c>
    </row>
    <row r="2385" spans="1:22" ht="15" x14ac:dyDescent="0.25">
      <c r="A2385" s="21"/>
      <c r="B2385" s="21"/>
      <c r="C2385" s="21"/>
      <c r="D2385" s="21"/>
      <c r="E2385" s="21"/>
      <c r="F2385" s="21"/>
      <c r="G2385" s="21"/>
      <c r="H2385" s="21"/>
      <c r="I2385" s="52">
        <f>J2380+J2381+J2382+J2383</f>
        <v>290.98</v>
      </c>
      <c r="J2385" s="52"/>
      <c r="K2385" s="22">
        <f>IF(Source!I788&lt;&gt;0, ROUND(I2385/Source!I788, 2), 0)</f>
        <v>29098</v>
      </c>
      <c r="P2385" s="19">
        <f>I2385</f>
        <v>290.98</v>
      </c>
    </row>
    <row r="2386" spans="1:22" ht="28.5" x14ac:dyDescent="0.2">
      <c r="A2386" s="15">
        <v>411</v>
      </c>
      <c r="B2386" s="15" t="str">
        <f>Source!F789</f>
        <v>1.15-3102-1-2/3</v>
      </c>
      <c r="C2386" s="15" t="str">
        <f>Source!G789</f>
        <v>Смена сгонов оцинкованных у трубопроводов, диаметр труб 25 мм</v>
      </c>
      <c r="D2386" s="16" t="str">
        <f>Source!DW789</f>
        <v>100 шт.</v>
      </c>
      <c r="E2386" s="9">
        <f>Source!I789</f>
        <v>0.01</v>
      </c>
      <c r="F2386" s="18"/>
      <c r="G2386" s="17"/>
      <c r="H2386" s="9"/>
      <c r="I2386" s="9"/>
      <c r="J2386" s="18"/>
      <c r="K2386" s="18"/>
      <c r="Q2386">
        <f>ROUND((Source!BZ789/100)*ROUND((Source!AF789*Source!AV789)*Source!I789, 2), 2)</f>
        <v>81.540000000000006</v>
      </c>
      <c r="R2386">
        <f>Source!X789</f>
        <v>81.540000000000006</v>
      </c>
      <c r="S2386">
        <f>ROUND((Source!CA789/100)*ROUND((Source!AF789*Source!AV789)*Source!I789, 2), 2)</f>
        <v>11.65</v>
      </c>
      <c r="T2386">
        <f>Source!Y789</f>
        <v>11.65</v>
      </c>
      <c r="U2386">
        <f>ROUND((175/100)*ROUND((Source!AE789*Source!AV789)*Source!I789, 2), 2)</f>
        <v>0</v>
      </c>
      <c r="V2386">
        <f>ROUND((108/100)*ROUND(Source!CS789*Source!I789, 2), 2)</f>
        <v>0</v>
      </c>
    </row>
    <row r="2387" spans="1:22" ht="14.25" x14ac:dyDescent="0.2">
      <c r="A2387" s="15"/>
      <c r="B2387" s="15"/>
      <c r="C2387" s="15" t="s">
        <v>3132</v>
      </c>
      <c r="D2387" s="16"/>
      <c r="E2387" s="9"/>
      <c r="F2387" s="18">
        <f>Source!AO789</f>
        <v>11648</v>
      </c>
      <c r="G2387" s="17" t="str">
        <f>Source!DG789</f>
        <v/>
      </c>
      <c r="H2387" s="9">
        <f>Source!AV789</f>
        <v>1</v>
      </c>
      <c r="I2387" s="9">
        <f>IF(Source!BA789&lt;&gt; 0, Source!BA789, 1)</f>
        <v>1</v>
      </c>
      <c r="J2387" s="18">
        <f>Source!S789</f>
        <v>116.48</v>
      </c>
      <c r="K2387" s="18"/>
    </row>
    <row r="2388" spans="1:22" ht="14.25" x14ac:dyDescent="0.2">
      <c r="A2388" s="15"/>
      <c r="B2388" s="15"/>
      <c r="C2388" s="15" t="s">
        <v>3133</v>
      </c>
      <c r="D2388" s="16"/>
      <c r="E2388" s="9"/>
      <c r="F2388" s="18">
        <f>Source!AL789</f>
        <v>21838.83</v>
      </c>
      <c r="G2388" s="17" t="str">
        <f>Source!DD789</f>
        <v/>
      </c>
      <c r="H2388" s="9">
        <f>Source!AW789</f>
        <v>1</v>
      </c>
      <c r="I2388" s="9">
        <f>IF(Source!BC789&lt;&gt; 0, Source!BC789, 1)</f>
        <v>1</v>
      </c>
      <c r="J2388" s="18">
        <f>Source!P789</f>
        <v>218.39</v>
      </c>
      <c r="K2388" s="18"/>
    </row>
    <row r="2389" spans="1:22" ht="14.25" x14ac:dyDescent="0.2">
      <c r="A2389" s="15"/>
      <c r="B2389" s="15"/>
      <c r="C2389" s="15" t="s">
        <v>3134</v>
      </c>
      <c r="D2389" s="16" t="s">
        <v>3135</v>
      </c>
      <c r="E2389" s="9">
        <f>Source!AT789</f>
        <v>70</v>
      </c>
      <c r="F2389" s="18"/>
      <c r="G2389" s="17"/>
      <c r="H2389" s="9"/>
      <c r="I2389" s="9"/>
      <c r="J2389" s="18">
        <f>SUM(R2386:R2388)</f>
        <v>81.540000000000006</v>
      </c>
      <c r="K2389" s="18"/>
    </row>
    <row r="2390" spans="1:22" ht="14.25" x14ac:dyDescent="0.2">
      <c r="A2390" s="15"/>
      <c r="B2390" s="15"/>
      <c r="C2390" s="15" t="s">
        <v>3136</v>
      </c>
      <c r="D2390" s="16" t="s">
        <v>3135</v>
      </c>
      <c r="E2390" s="9">
        <f>Source!AU789</f>
        <v>10</v>
      </c>
      <c r="F2390" s="18"/>
      <c r="G2390" s="17"/>
      <c r="H2390" s="9"/>
      <c r="I2390" s="9"/>
      <c r="J2390" s="18">
        <f>SUM(T2386:T2389)</f>
        <v>11.65</v>
      </c>
      <c r="K2390" s="18"/>
    </row>
    <row r="2391" spans="1:22" ht="14.25" x14ac:dyDescent="0.2">
      <c r="A2391" s="15"/>
      <c r="B2391" s="15"/>
      <c r="C2391" s="15" t="s">
        <v>3137</v>
      </c>
      <c r="D2391" s="16" t="s">
        <v>3138</v>
      </c>
      <c r="E2391" s="9">
        <f>Source!AQ789</f>
        <v>41.6</v>
      </c>
      <c r="F2391" s="18"/>
      <c r="G2391" s="17" t="str">
        <f>Source!DI789</f>
        <v/>
      </c>
      <c r="H2391" s="9">
        <f>Source!AV789</f>
        <v>1</v>
      </c>
      <c r="I2391" s="9"/>
      <c r="J2391" s="18"/>
      <c r="K2391" s="18">
        <f>Source!U789</f>
        <v>0.41600000000000004</v>
      </c>
    </row>
    <row r="2392" spans="1:22" ht="15" x14ac:dyDescent="0.25">
      <c r="A2392" s="21"/>
      <c r="B2392" s="21"/>
      <c r="C2392" s="21"/>
      <c r="D2392" s="21"/>
      <c r="E2392" s="21"/>
      <c r="F2392" s="21"/>
      <c r="G2392" s="21"/>
      <c r="H2392" s="21"/>
      <c r="I2392" s="52">
        <f>J2387+J2388+J2389+J2390</f>
        <v>428.06</v>
      </c>
      <c r="J2392" s="52"/>
      <c r="K2392" s="22">
        <f>IF(Source!I789&lt;&gt;0, ROUND(I2392/Source!I789, 2), 0)</f>
        <v>42806</v>
      </c>
      <c r="P2392" s="19">
        <f>I2392</f>
        <v>428.06</v>
      </c>
    </row>
    <row r="2393" spans="1:22" ht="28.5" x14ac:dyDescent="0.2">
      <c r="A2393" s="15">
        <v>412</v>
      </c>
      <c r="B2393" s="15" t="str">
        <f>Source!F790</f>
        <v>1.15-3102-1-2/4</v>
      </c>
      <c r="C2393" s="15" t="str">
        <f>Source!G790</f>
        <v>Смена сгонов оцинкованных у трубопроводов, диаметр труб 32 мм</v>
      </c>
      <c r="D2393" s="16" t="str">
        <f>Source!DW790</f>
        <v>100 шт.</v>
      </c>
      <c r="E2393" s="9">
        <f>Source!I790</f>
        <v>0.01</v>
      </c>
      <c r="F2393" s="18"/>
      <c r="G2393" s="17"/>
      <c r="H2393" s="9"/>
      <c r="I2393" s="9"/>
      <c r="J2393" s="18"/>
      <c r="K2393" s="18"/>
      <c r="Q2393">
        <f>ROUND((Source!BZ790/100)*ROUND((Source!AF790*Source!AV790)*Source!I790, 2), 2)</f>
        <v>81.540000000000006</v>
      </c>
      <c r="R2393">
        <f>Source!X790</f>
        <v>81.540000000000006</v>
      </c>
      <c r="S2393">
        <f>ROUND((Source!CA790/100)*ROUND((Source!AF790*Source!AV790)*Source!I790, 2), 2)</f>
        <v>11.65</v>
      </c>
      <c r="T2393">
        <f>Source!Y790</f>
        <v>11.65</v>
      </c>
      <c r="U2393">
        <f>ROUND((175/100)*ROUND((Source!AE790*Source!AV790)*Source!I790, 2), 2)</f>
        <v>0</v>
      </c>
      <c r="V2393">
        <f>ROUND((108/100)*ROUND(Source!CS790*Source!I790, 2), 2)</f>
        <v>0</v>
      </c>
    </row>
    <row r="2394" spans="1:22" ht="14.25" x14ac:dyDescent="0.2">
      <c r="A2394" s="15"/>
      <c r="B2394" s="15"/>
      <c r="C2394" s="15" t="s">
        <v>3132</v>
      </c>
      <c r="D2394" s="16"/>
      <c r="E2394" s="9"/>
      <c r="F2394" s="18">
        <f>Source!AO790</f>
        <v>11648</v>
      </c>
      <c r="G2394" s="17" t="str">
        <f>Source!DG790</f>
        <v/>
      </c>
      <c r="H2394" s="9">
        <f>Source!AV790</f>
        <v>1</v>
      </c>
      <c r="I2394" s="9">
        <f>IF(Source!BA790&lt;&gt; 0, Source!BA790, 1)</f>
        <v>1</v>
      </c>
      <c r="J2394" s="18">
        <f>Source!S790</f>
        <v>116.48</v>
      </c>
      <c r="K2394" s="18"/>
    </row>
    <row r="2395" spans="1:22" ht="14.25" x14ac:dyDescent="0.2">
      <c r="A2395" s="15"/>
      <c r="B2395" s="15"/>
      <c r="C2395" s="15" t="s">
        <v>3133</v>
      </c>
      <c r="D2395" s="16"/>
      <c r="E2395" s="9"/>
      <c r="F2395" s="18">
        <f>Source!AL790</f>
        <v>27102.83</v>
      </c>
      <c r="G2395" s="17" t="str">
        <f>Source!DD790</f>
        <v/>
      </c>
      <c r="H2395" s="9">
        <f>Source!AW790</f>
        <v>1</v>
      </c>
      <c r="I2395" s="9">
        <f>IF(Source!BC790&lt;&gt; 0, Source!BC790, 1)</f>
        <v>1</v>
      </c>
      <c r="J2395" s="18">
        <f>Source!P790</f>
        <v>271.02999999999997</v>
      </c>
      <c r="K2395" s="18"/>
    </row>
    <row r="2396" spans="1:22" ht="14.25" x14ac:dyDescent="0.2">
      <c r="A2396" s="15"/>
      <c r="B2396" s="15"/>
      <c r="C2396" s="15" t="s">
        <v>3134</v>
      </c>
      <c r="D2396" s="16" t="s">
        <v>3135</v>
      </c>
      <c r="E2396" s="9">
        <f>Source!AT790</f>
        <v>70</v>
      </c>
      <c r="F2396" s="18"/>
      <c r="G2396" s="17"/>
      <c r="H2396" s="9"/>
      <c r="I2396" s="9"/>
      <c r="J2396" s="18">
        <f>SUM(R2393:R2395)</f>
        <v>81.540000000000006</v>
      </c>
      <c r="K2396" s="18"/>
    </row>
    <row r="2397" spans="1:22" ht="14.25" x14ac:dyDescent="0.2">
      <c r="A2397" s="15"/>
      <c r="B2397" s="15"/>
      <c r="C2397" s="15" t="s">
        <v>3136</v>
      </c>
      <c r="D2397" s="16" t="s">
        <v>3135</v>
      </c>
      <c r="E2397" s="9">
        <f>Source!AU790</f>
        <v>10</v>
      </c>
      <c r="F2397" s="18"/>
      <c r="G2397" s="17"/>
      <c r="H2397" s="9"/>
      <c r="I2397" s="9"/>
      <c r="J2397" s="18">
        <f>SUM(T2393:T2396)</f>
        <v>11.65</v>
      </c>
      <c r="K2397" s="18"/>
    </row>
    <row r="2398" spans="1:22" ht="14.25" x14ac:dyDescent="0.2">
      <c r="A2398" s="15"/>
      <c r="B2398" s="15"/>
      <c r="C2398" s="15" t="s">
        <v>3137</v>
      </c>
      <c r="D2398" s="16" t="s">
        <v>3138</v>
      </c>
      <c r="E2398" s="9">
        <f>Source!AQ790</f>
        <v>41.6</v>
      </c>
      <c r="F2398" s="18"/>
      <c r="G2398" s="17" t="str">
        <f>Source!DI790</f>
        <v/>
      </c>
      <c r="H2398" s="9">
        <f>Source!AV790</f>
        <v>1</v>
      </c>
      <c r="I2398" s="9"/>
      <c r="J2398" s="18"/>
      <c r="K2398" s="18">
        <f>Source!U790</f>
        <v>0.41600000000000004</v>
      </c>
    </row>
    <row r="2399" spans="1:22" ht="15" x14ac:dyDescent="0.25">
      <c r="A2399" s="21"/>
      <c r="B2399" s="21"/>
      <c r="C2399" s="21"/>
      <c r="D2399" s="21"/>
      <c r="E2399" s="21"/>
      <c r="F2399" s="21"/>
      <c r="G2399" s="21"/>
      <c r="H2399" s="21"/>
      <c r="I2399" s="52">
        <f>J2394+J2395+J2396+J2397</f>
        <v>480.7</v>
      </c>
      <c r="J2399" s="52"/>
      <c r="K2399" s="22">
        <f>IF(Source!I790&lt;&gt;0, ROUND(I2399/Source!I790, 2), 0)</f>
        <v>48070</v>
      </c>
      <c r="P2399" s="19">
        <f>I2399</f>
        <v>480.7</v>
      </c>
    </row>
    <row r="2400" spans="1:22" ht="28.5" x14ac:dyDescent="0.2">
      <c r="A2400" s="15">
        <v>413</v>
      </c>
      <c r="B2400" s="15" t="str">
        <f>Source!F791</f>
        <v>1.15-3102-1-3/3</v>
      </c>
      <c r="C2400" s="15" t="str">
        <f>Source!G791</f>
        <v>Смена сгонов оцинкованных у трубопроводов, диаметр труб 40 мм</v>
      </c>
      <c r="D2400" s="16" t="str">
        <f>Source!DW791</f>
        <v>100 шт.</v>
      </c>
      <c r="E2400" s="9">
        <f>Source!I791</f>
        <v>0.01</v>
      </c>
      <c r="F2400" s="18"/>
      <c r="G2400" s="17"/>
      <c r="H2400" s="9"/>
      <c r="I2400" s="9"/>
      <c r="J2400" s="18"/>
      <c r="K2400" s="18"/>
      <c r="Q2400">
        <f>ROUND((Source!BZ791/100)*ROUND((Source!AF791*Source!AV791)*Source!I791, 2), 2)</f>
        <v>139.16</v>
      </c>
      <c r="R2400">
        <f>Source!X791</f>
        <v>139.16</v>
      </c>
      <c r="S2400">
        <f>ROUND((Source!CA791/100)*ROUND((Source!AF791*Source!AV791)*Source!I791, 2), 2)</f>
        <v>19.88</v>
      </c>
      <c r="T2400">
        <f>Source!Y791</f>
        <v>19.88</v>
      </c>
      <c r="U2400">
        <f>ROUND((175/100)*ROUND((Source!AE791*Source!AV791)*Source!I791, 2), 2)</f>
        <v>0</v>
      </c>
      <c r="V2400">
        <f>ROUND((108/100)*ROUND(Source!CS791*Source!I791, 2), 2)</f>
        <v>0</v>
      </c>
    </row>
    <row r="2401" spans="1:22" ht="14.25" x14ac:dyDescent="0.2">
      <c r="A2401" s="15"/>
      <c r="B2401" s="15"/>
      <c r="C2401" s="15" t="s">
        <v>3132</v>
      </c>
      <c r="D2401" s="16"/>
      <c r="E2401" s="9"/>
      <c r="F2401" s="18">
        <f>Source!AO791</f>
        <v>19880</v>
      </c>
      <c r="G2401" s="17" t="str">
        <f>Source!DG791</f>
        <v/>
      </c>
      <c r="H2401" s="9">
        <f>Source!AV791</f>
        <v>1</v>
      </c>
      <c r="I2401" s="9">
        <f>IF(Source!BA791&lt;&gt; 0, Source!BA791, 1)</f>
        <v>1</v>
      </c>
      <c r="J2401" s="18">
        <f>Source!S791</f>
        <v>198.8</v>
      </c>
      <c r="K2401" s="18"/>
    </row>
    <row r="2402" spans="1:22" ht="14.25" x14ac:dyDescent="0.2">
      <c r="A2402" s="15"/>
      <c r="B2402" s="15"/>
      <c r="C2402" s="15" t="s">
        <v>3133</v>
      </c>
      <c r="D2402" s="16"/>
      <c r="E2402" s="9"/>
      <c r="F2402" s="18">
        <f>Source!AL791</f>
        <v>38688.68</v>
      </c>
      <c r="G2402" s="17" t="str">
        <f>Source!DD791</f>
        <v/>
      </c>
      <c r="H2402" s="9">
        <f>Source!AW791</f>
        <v>1</v>
      </c>
      <c r="I2402" s="9">
        <f>IF(Source!BC791&lt;&gt; 0, Source!BC791, 1)</f>
        <v>1</v>
      </c>
      <c r="J2402" s="18">
        <f>Source!P791</f>
        <v>386.89</v>
      </c>
      <c r="K2402" s="18"/>
    </row>
    <row r="2403" spans="1:22" ht="14.25" x14ac:dyDescent="0.2">
      <c r="A2403" s="15"/>
      <c r="B2403" s="15"/>
      <c r="C2403" s="15" t="s">
        <v>3134</v>
      </c>
      <c r="D2403" s="16" t="s">
        <v>3135</v>
      </c>
      <c r="E2403" s="9">
        <f>Source!AT791</f>
        <v>70</v>
      </c>
      <c r="F2403" s="18"/>
      <c r="G2403" s="17"/>
      <c r="H2403" s="9"/>
      <c r="I2403" s="9"/>
      <c r="J2403" s="18">
        <f>SUM(R2400:R2402)</f>
        <v>139.16</v>
      </c>
      <c r="K2403" s="18"/>
    </row>
    <row r="2404" spans="1:22" ht="14.25" x14ac:dyDescent="0.2">
      <c r="A2404" s="15"/>
      <c r="B2404" s="15"/>
      <c r="C2404" s="15" t="s">
        <v>3136</v>
      </c>
      <c r="D2404" s="16" t="s">
        <v>3135</v>
      </c>
      <c r="E2404" s="9">
        <f>Source!AU791</f>
        <v>10</v>
      </c>
      <c r="F2404" s="18"/>
      <c r="G2404" s="17"/>
      <c r="H2404" s="9"/>
      <c r="I2404" s="9"/>
      <c r="J2404" s="18">
        <f>SUM(T2400:T2403)</f>
        <v>19.88</v>
      </c>
      <c r="K2404" s="18"/>
    </row>
    <row r="2405" spans="1:22" ht="14.25" x14ac:dyDescent="0.2">
      <c r="A2405" s="15"/>
      <c r="B2405" s="15"/>
      <c r="C2405" s="15" t="s">
        <v>3137</v>
      </c>
      <c r="D2405" s="16" t="s">
        <v>3138</v>
      </c>
      <c r="E2405" s="9">
        <f>Source!AQ791</f>
        <v>71</v>
      </c>
      <c r="F2405" s="18"/>
      <c r="G2405" s="17" t="str">
        <f>Source!DI791</f>
        <v/>
      </c>
      <c r="H2405" s="9">
        <f>Source!AV791</f>
        <v>1</v>
      </c>
      <c r="I2405" s="9"/>
      <c r="J2405" s="18"/>
      <c r="K2405" s="18">
        <f>Source!U791</f>
        <v>0.71</v>
      </c>
    </row>
    <row r="2406" spans="1:22" ht="15" x14ac:dyDescent="0.25">
      <c r="A2406" s="21"/>
      <c r="B2406" s="21"/>
      <c r="C2406" s="21"/>
      <c r="D2406" s="21"/>
      <c r="E2406" s="21"/>
      <c r="F2406" s="21"/>
      <c r="G2406" s="21"/>
      <c r="H2406" s="21"/>
      <c r="I2406" s="52">
        <f>J2401+J2402+J2403+J2404</f>
        <v>744.73</v>
      </c>
      <c r="J2406" s="52"/>
      <c r="K2406" s="22">
        <f>IF(Source!I791&lt;&gt;0, ROUND(I2406/Source!I791, 2), 0)</f>
        <v>74473</v>
      </c>
      <c r="P2406" s="19">
        <f>I2406</f>
        <v>744.73</v>
      </c>
    </row>
    <row r="2407" spans="1:22" ht="28.5" x14ac:dyDescent="0.2">
      <c r="A2407" s="15">
        <v>414</v>
      </c>
      <c r="B2407" s="15" t="str">
        <f>Source!F792</f>
        <v>1.15-3102-1-3/4</v>
      </c>
      <c r="C2407" s="15" t="str">
        <f>Source!G792</f>
        <v>Смена сгонов оцинкованных у трубопроводов, диаметр труб 50 мм</v>
      </c>
      <c r="D2407" s="16" t="str">
        <f>Source!DW792</f>
        <v>100 шт.</v>
      </c>
      <c r="E2407" s="9">
        <f>Source!I792</f>
        <v>0.01</v>
      </c>
      <c r="F2407" s="18"/>
      <c r="G2407" s="17"/>
      <c r="H2407" s="9"/>
      <c r="I2407" s="9"/>
      <c r="J2407" s="18"/>
      <c r="K2407" s="18"/>
      <c r="Q2407">
        <f>ROUND((Source!BZ792/100)*ROUND((Source!AF792*Source!AV792)*Source!I792, 2), 2)</f>
        <v>139.16</v>
      </c>
      <c r="R2407">
        <f>Source!X792</f>
        <v>139.16</v>
      </c>
      <c r="S2407">
        <f>ROUND((Source!CA792/100)*ROUND((Source!AF792*Source!AV792)*Source!I792, 2), 2)</f>
        <v>19.88</v>
      </c>
      <c r="T2407">
        <f>Source!Y792</f>
        <v>19.88</v>
      </c>
      <c r="U2407">
        <f>ROUND((175/100)*ROUND((Source!AE792*Source!AV792)*Source!I792, 2), 2)</f>
        <v>0</v>
      </c>
      <c r="V2407">
        <f>ROUND((108/100)*ROUND(Source!CS792*Source!I792, 2), 2)</f>
        <v>0</v>
      </c>
    </row>
    <row r="2408" spans="1:22" ht="14.25" x14ac:dyDescent="0.2">
      <c r="A2408" s="15"/>
      <c r="B2408" s="15"/>
      <c r="C2408" s="15" t="s">
        <v>3132</v>
      </c>
      <c r="D2408" s="16"/>
      <c r="E2408" s="9"/>
      <c r="F2408" s="18">
        <f>Source!AO792</f>
        <v>19880</v>
      </c>
      <c r="G2408" s="17" t="str">
        <f>Source!DG792</f>
        <v/>
      </c>
      <c r="H2408" s="9">
        <f>Source!AV792</f>
        <v>1</v>
      </c>
      <c r="I2408" s="9">
        <f>IF(Source!BA792&lt;&gt; 0, Source!BA792, 1)</f>
        <v>1</v>
      </c>
      <c r="J2408" s="18">
        <f>Source!S792</f>
        <v>198.8</v>
      </c>
      <c r="K2408" s="18"/>
    </row>
    <row r="2409" spans="1:22" ht="14.25" x14ac:dyDescent="0.2">
      <c r="A2409" s="15"/>
      <c r="B2409" s="15"/>
      <c r="C2409" s="15" t="s">
        <v>3133</v>
      </c>
      <c r="D2409" s="16"/>
      <c r="E2409" s="9"/>
      <c r="F2409" s="18">
        <f>Source!AL792</f>
        <v>45279.68</v>
      </c>
      <c r="G2409" s="17" t="str">
        <f>Source!DD792</f>
        <v/>
      </c>
      <c r="H2409" s="9">
        <f>Source!AW792</f>
        <v>1</v>
      </c>
      <c r="I2409" s="9">
        <f>IF(Source!BC792&lt;&gt; 0, Source!BC792, 1)</f>
        <v>1</v>
      </c>
      <c r="J2409" s="18">
        <f>Source!P792</f>
        <v>452.8</v>
      </c>
      <c r="K2409" s="18"/>
    </row>
    <row r="2410" spans="1:22" ht="14.25" x14ac:dyDescent="0.2">
      <c r="A2410" s="15"/>
      <c r="B2410" s="15"/>
      <c r="C2410" s="15" t="s">
        <v>3134</v>
      </c>
      <c r="D2410" s="16" t="s">
        <v>3135</v>
      </c>
      <c r="E2410" s="9">
        <f>Source!AT792</f>
        <v>70</v>
      </c>
      <c r="F2410" s="18"/>
      <c r="G2410" s="17"/>
      <c r="H2410" s="9"/>
      <c r="I2410" s="9"/>
      <c r="J2410" s="18">
        <f>SUM(R2407:R2409)</f>
        <v>139.16</v>
      </c>
      <c r="K2410" s="18"/>
    </row>
    <row r="2411" spans="1:22" ht="14.25" x14ac:dyDescent="0.2">
      <c r="A2411" s="15"/>
      <c r="B2411" s="15"/>
      <c r="C2411" s="15" t="s">
        <v>3136</v>
      </c>
      <c r="D2411" s="16" t="s">
        <v>3135</v>
      </c>
      <c r="E2411" s="9">
        <f>Source!AU792</f>
        <v>10</v>
      </c>
      <c r="F2411" s="18"/>
      <c r="G2411" s="17"/>
      <c r="H2411" s="9"/>
      <c r="I2411" s="9"/>
      <c r="J2411" s="18">
        <f>SUM(T2407:T2410)</f>
        <v>19.88</v>
      </c>
      <c r="K2411" s="18"/>
    </row>
    <row r="2412" spans="1:22" ht="14.25" x14ac:dyDescent="0.2">
      <c r="A2412" s="15"/>
      <c r="B2412" s="15"/>
      <c r="C2412" s="15" t="s">
        <v>3137</v>
      </c>
      <c r="D2412" s="16" t="s">
        <v>3138</v>
      </c>
      <c r="E2412" s="9">
        <f>Source!AQ792</f>
        <v>71</v>
      </c>
      <c r="F2412" s="18"/>
      <c r="G2412" s="17" t="str">
        <f>Source!DI792</f>
        <v/>
      </c>
      <c r="H2412" s="9">
        <f>Source!AV792</f>
        <v>1</v>
      </c>
      <c r="I2412" s="9"/>
      <c r="J2412" s="18"/>
      <c r="K2412" s="18">
        <f>Source!U792</f>
        <v>0.71</v>
      </c>
    </row>
    <row r="2413" spans="1:22" ht="15" x14ac:dyDescent="0.25">
      <c r="A2413" s="21"/>
      <c r="B2413" s="21"/>
      <c r="C2413" s="21"/>
      <c r="D2413" s="21"/>
      <c r="E2413" s="21"/>
      <c r="F2413" s="21"/>
      <c r="G2413" s="21"/>
      <c r="H2413" s="21"/>
      <c r="I2413" s="52">
        <f>J2408+J2409+J2410+J2411</f>
        <v>810.64</v>
      </c>
      <c r="J2413" s="52"/>
      <c r="K2413" s="22">
        <f>IF(Source!I792&lt;&gt;0, ROUND(I2413/Source!I792, 2), 0)</f>
        <v>81064</v>
      </c>
      <c r="P2413" s="19">
        <f>I2413</f>
        <v>810.64</v>
      </c>
    </row>
    <row r="2415" spans="1:22" ht="15" x14ac:dyDescent="0.25">
      <c r="A2415" s="49" t="str">
        <f>CONCATENATE("Итого по разделу: ",IF(Source!G794&lt;&gt;"Новый раздел", Source!G794, ""))</f>
        <v>Итого по разделу: ГВС, ХВС</v>
      </c>
      <c r="B2415" s="49"/>
      <c r="C2415" s="49"/>
      <c r="D2415" s="49"/>
      <c r="E2415" s="49"/>
      <c r="F2415" s="49"/>
      <c r="G2415" s="49"/>
      <c r="H2415" s="49"/>
      <c r="I2415" s="50">
        <f>SUM(P1925:P2414)</f>
        <v>277314.33</v>
      </c>
      <c r="J2415" s="51"/>
      <c r="K2415" s="24"/>
    </row>
    <row r="2418" spans="1:22" ht="16.5" x14ac:dyDescent="0.25">
      <c r="A2418" s="53" t="str">
        <f>CONCATENATE("Раздел: ",IF(Source!G824&lt;&gt;"Новый раздел", Source!G824, ""))</f>
        <v>Раздел: Системы водоотведения (канализация)</v>
      </c>
      <c r="B2418" s="53"/>
      <c r="C2418" s="53"/>
      <c r="D2418" s="53"/>
      <c r="E2418" s="53"/>
      <c r="F2418" s="53"/>
      <c r="G2418" s="53"/>
      <c r="H2418" s="53"/>
      <c r="I2418" s="53"/>
      <c r="J2418" s="53"/>
      <c r="K2418" s="53"/>
    </row>
    <row r="2419" spans="1:22" ht="28.5" x14ac:dyDescent="0.2">
      <c r="A2419" s="15">
        <v>415</v>
      </c>
      <c r="B2419" s="15" t="str">
        <f>Source!F828</f>
        <v>1.16-3202-2-1/1</v>
      </c>
      <c r="C2419" s="15" t="str">
        <f>Source!G828</f>
        <v>Смена сидений к унитазам</v>
      </c>
      <c r="D2419" s="16" t="str">
        <f>Source!DW828</f>
        <v>100 приборов</v>
      </c>
      <c r="E2419" s="9">
        <f>Source!I828</f>
        <v>0.06</v>
      </c>
      <c r="F2419" s="18"/>
      <c r="G2419" s="17"/>
      <c r="H2419" s="9"/>
      <c r="I2419" s="9"/>
      <c r="J2419" s="18"/>
      <c r="K2419" s="18"/>
      <c r="Q2419">
        <f>ROUND((Source!BZ828/100)*ROUND((Source!AF828*Source!AV828)*Source!I828, 2), 2)</f>
        <v>802.38</v>
      </c>
      <c r="R2419">
        <f>Source!X828</f>
        <v>802.38</v>
      </c>
      <c r="S2419">
        <f>ROUND((Source!CA828/100)*ROUND((Source!AF828*Source!AV828)*Source!I828, 2), 2)</f>
        <v>114.63</v>
      </c>
      <c r="T2419">
        <f>Source!Y828</f>
        <v>114.63</v>
      </c>
      <c r="U2419">
        <f>ROUND((175/100)*ROUND((Source!AE828*Source!AV828)*Source!I828, 2), 2)</f>
        <v>0</v>
      </c>
      <c r="V2419">
        <f>ROUND((108/100)*ROUND(Source!CS828*Source!I828, 2), 2)</f>
        <v>0</v>
      </c>
    </row>
    <row r="2420" spans="1:22" ht="14.25" x14ac:dyDescent="0.2">
      <c r="A2420" s="15"/>
      <c r="B2420" s="15"/>
      <c r="C2420" s="15" t="s">
        <v>3132</v>
      </c>
      <c r="D2420" s="16"/>
      <c r="E2420" s="9"/>
      <c r="F2420" s="18">
        <f>Source!AO828</f>
        <v>19104.349999999999</v>
      </c>
      <c r="G2420" s="17" t="str">
        <f>Source!DG828</f>
        <v/>
      </c>
      <c r="H2420" s="9">
        <f>Source!AV828</f>
        <v>1</v>
      </c>
      <c r="I2420" s="9">
        <f>IF(Source!BA828&lt;&gt; 0, Source!BA828, 1)</f>
        <v>1</v>
      </c>
      <c r="J2420" s="18">
        <f>Source!S828</f>
        <v>1146.26</v>
      </c>
      <c r="K2420" s="18"/>
    </row>
    <row r="2421" spans="1:22" ht="14.25" x14ac:dyDescent="0.2">
      <c r="A2421" s="15"/>
      <c r="B2421" s="15"/>
      <c r="C2421" s="15" t="s">
        <v>3133</v>
      </c>
      <c r="D2421" s="16"/>
      <c r="E2421" s="9"/>
      <c r="F2421" s="18">
        <f>Source!AL828</f>
        <v>25477</v>
      </c>
      <c r="G2421" s="17" t="str">
        <f>Source!DD828</f>
        <v/>
      </c>
      <c r="H2421" s="9">
        <f>Source!AW828</f>
        <v>1</v>
      </c>
      <c r="I2421" s="9">
        <f>IF(Source!BC828&lt;&gt; 0, Source!BC828, 1)</f>
        <v>1</v>
      </c>
      <c r="J2421" s="18">
        <f>Source!P828</f>
        <v>1528.62</v>
      </c>
      <c r="K2421" s="18"/>
    </row>
    <row r="2422" spans="1:22" ht="14.25" x14ac:dyDescent="0.2">
      <c r="A2422" s="15"/>
      <c r="B2422" s="15"/>
      <c r="C2422" s="15" t="s">
        <v>3134</v>
      </c>
      <c r="D2422" s="16" t="s">
        <v>3135</v>
      </c>
      <c r="E2422" s="9">
        <f>Source!AT828</f>
        <v>70</v>
      </c>
      <c r="F2422" s="18"/>
      <c r="G2422" s="17"/>
      <c r="H2422" s="9"/>
      <c r="I2422" s="9"/>
      <c r="J2422" s="18">
        <f>SUM(R2419:R2421)</f>
        <v>802.38</v>
      </c>
      <c r="K2422" s="18"/>
    </row>
    <row r="2423" spans="1:22" ht="14.25" x14ac:dyDescent="0.2">
      <c r="A2423" s="15"/>
      <c r="B2423" s="15"/>
      <c r="C2423" s="15" t="s">
        <v>3136</v>
      </c>
      <c r="D2423" s="16" t="s">
        <v>3135</v>
      </c>
      <c r="E2423" s="9">
        <f>Source!AU828</f>
        <v>10</v>
      </c>
      <c r="F2423" s="18"/>
      <c r="G2423" s="17"/>
      <c r="H2423" s="9"/>
      <c r="I2423" s="9"/>
      <c r="J2423" s="18">
        <f>SUM(T2419:T2422)</f>
        <v>114.63</v>
      </c>
      <c r="K2423" s="18"/>
    </row>
    <row r="2424" spans="1:22" ht="14.25" x14ac:dyDescent="0.2">
      <c r="A2424" s="15"/>
      <c r="B2424" s="15"/>
      <c r="C2424" s="15" t="s">
        <v>3137</v>
      </c>
      <c r="D2424" s="16" t="s">
        <v>3138</v>
      </c>
      <c r="E2424" s="9">
        <f>Source!AQ828</f>
        <v>73.599999999999994</v>
      </c>
      <c r="F2424" s="18"/>
      <c r="G2424" s="17" t="str">
        <f>Source!DI828</f>
        <v/>
      </c>
      <c r="H2424" s="9">
        <f>Source!AV828</f>
        <v>1</v>
      </c>
      <c r="I2424" s="9"/>
      <c r="J2424" s="18"/>
      <c r="K2424" s="18">
        <f>Source!U828</f>
        <v>4.4159999999999995</v>
      </c>
    </row>
    <row r="2425" spans="1:22" ht="15" x14ac:dyDescent="0.25">
      <c r="A2425" s="21"/>
      <c r="B2425" s="21"/>
      <c r="C2425" s="21"/>
      <c r="D2425" s="21"/>
      <c r="E2425" s="21"/>
      <c r="F2425" s="21"/>
      <c r="G2425" s="21"/>
      <c r="H2425" s="21"/>
      <c r="I2425" s="52">
        <f>J2420+J2421+J2422+J2423</f>
        <v>3591.8900000000003</v>
      </c>
      <c r="J2425" s="52"/>
      <c r="K2425" s="22">
        <f>IF(Source!I828&lt;&gt;0, ROUND(I2425/Source!I828, 2), 0)</f>
        <v>59864.83</v>
      </c>
      <c r="P2425" s="19">
        <f>I2425</f>
        <v>3591.8900000000003</v>
      </c>
    </row>
    <row r="2426" spans="1:22" ht="28.5" x14ac:dyDescent="0.2">
      <c r="A2426" s="15">
        <v>416</v>
      </c>
      <c r="B2426" s="15" t="str">
        <f>Source!F829</f>
        <v>1.16-3202-2-2/1</v>
      </c>
      <c r="C2426" s="15" t="str">
        <f>Source!G829</f>
        <v>Смена манжет резиновых к унитазам</v>
      </c>
      <c r="D2426" s="16" t="str">
        <f>Source!DW829</f>
        <v>100 приборов</v>
      </c>
      <c r="E2426" s="9">
        <f>Source!I829</f>
        <v>0.02</v>
      </c>
      <c r="F2426" s="18"/>
      <c r="G2426" s="17"/>
      <c r="H2426" s="9"/>
      <c r="I2426" s="9"/>
      <c r="J2426" s="18"/>
      <c r="K2426" s="18"/>
      <c r="Q2426">
        <f>ROUND((Source!BZ829/100)*ROUND((Source!AF829*Source!AV829)*Source!I829, 2), 2)</f>
        <v>267.45999999999998</v>
      </c>
      <c r="R2426">
        <f>Source!X829</f>
        <v>267.45999999999998</v>
      </c>
      <c r="S2426">
        <f>ROUND((Source!CA829/100)*ROUND((Source!AF829*Source!AV829)*Source!I829, 2), 2)</f>
        <v>38.21</v>
      </c>
      <c r="T2426">
        <f>Source!Y829</f>
        <v>38.21</v>
      </c>
      <c r="U2426">
        <f>ROUND((175/100)*ROUND((Source!AE829*Source!AV829)*Source!I829, 2), 2)</f>
        <v>0</v>
      </c>
      <c r="V2426">
        <f>ROUND((108/100)*ROUND(Source!CS829*Source!I829, 2), 2)</f>
        <v>0</v>
      </c>
    </row>
    <row r="2427" spans="1:22" ht="14.25" x14ac:dyDescent="0.2">
      <c r="A2427" s="15"/>
      <c r="B2427" s="15"/>
      <c r="C2427" s="15" t="s">
        <v>3132</v>
      </c>
      <c r="D2427" s="16"/>
      <c r="E2427" s="9"/>
      <c r="F2427" s="18">
        <f>Source!AO829</f>
        <v>19104.349999999999</v>
      </c>
      <c r="G2427" s="17" t="str">
        <f>Source!DG829</f>
        <v/>
      </c>
      <c r="H2427" s="9">
        <f>Source!AV829</f>
        <v>1</v>
      </c>
      <c r="I2427" s="9">
        <f>IF(Source!BA829&lt;&gt; 0, Source!BA829, 1)</f>
        <v>1</v>
      </c>
      <c r="J2427" s="18">
        <f>Source!S829</f>
        <v>382.09</v>
      </c>
      <c r="K2427" s="18"/>
    </row>
    <row r="2428" spans="1:22" ht="14.25" x14ac:dyDescent="0.2">
      <c r="A2428" s="15"/>
      <c r="B2428" s="15"/>
      <c r="C2428" s="15" t="s">
        <v>3133</v>
      </c>
      <c r="D2428" s="16"/>
      <c r="E2428" s="9"/>
      <c r="F2428" s="18">
        <f>Source!AL829</f>
        <v>1835.45</v>
      </c>
      <c r="G2428" s="17" t="str">
        <f>Source!DD829</f>
        <v/>
      </c>
      <c r="H2428" s="9">
        <f>Source!AW829</f>
        <v>1</v>
      </c>
      <c r="I2428" s="9">
        <f>IF(Source!BC829&lt;&gt; 0, Source!BC829, 1)</f>
        <v>1</v>
      </c>
      <c r="J2428" s="18">
        <f>Source!P829</f>
        <v>36.71</v>
      </c>
      <c r="K2428" s="18"/>
    </row>
    <row r="2429" spans="1:22" ht="14.25" x14ac:dyDescent="0.2">
      <c r="A2429" s="15"/>
      <c r="B2429" s="15"/>
      <c r="C2429" s="15" t="s">
        <v>3134</v>
      </c>
      <c r="D2429" s="16" t="s">
        <v>3135</v>
      </c>
      <c r="E2429" s="9">
        <f>Source!AT829</f>
        <v>70</v>
      </c>
      <c r="F2429" s="18"/>
      <c r="G2429" s="17"/>
      <c r="H2429" s="9"/>
      <c r="I2429" s="9"/>
      <c r="J2429" s="18">
        <f>SUM(R2426:R2428)</f>
        <v>267.45999999999998</v>
      </c>
      <c r="K2429" s="18"/>
    </row>
    <row r="2430" spans="1:22" ht="14.25" x14ac:dyDescent="0.2">
      <c r="A2430" s="15"/>
      <c r="B2430" s="15"/>
      <c r="C2430" s="15" t="s">
        <v>3136</v>
      </c>
      <c r="D2430" s="16" t="s">
        <v>3135</v>
      </c>
      <c r="E2430" s="9">
        <f>Source!AU829</f>
        <v>10</v>
      </c>
      <c r="F2430" s="18"/>
      <c r="G2430" s="17"/>
      <c r="H2430" s="9"/>
      <c r="I2430" s="9"/>
      <c r="J2430" s="18">
        <f>SUM(T2426:T2429)</f>
        <v>38.21</v>
      </c>
      <c r="K2430" s="18"/>
    </row>
    <row r="2431" spans="1:22" ht="14.25" x14ac:dyDescent="0.2">
      <c r="A2431" s="15"/>
      <c r="B2431" s="15"/>
      <c r="C2431" s="15" t="s">
        <v>3137</v>
      </c>
      <c r="D2431" s="16" t="s">
        <v>3138</v>
      </c>
      <c r="E2431" s="9">
        <f>Source!AQ829</f>
        <v>73.599999999999994</v>
      </c>
      <c r="F2431" s="18"/>
      <c r="G2431" s="17" t="str">
        <f>Source!DI829</f>
        <v/>
      </c>
      <c r="H2431" s="9">
        <f>Source!AV829</f>
        <v>1</v>
      </c>
      <c r="I2431" s="9"/>
      <c r="J2431" s="18"/>
      <c r="K2431" s="18">
        <f>Source!U829</f>
        <v>1.472</v>
      </c>
    </row>
    <row r="2432" spans="1:22" ht="15" x14ac:dyDescent="0.25">
      <c r="A2432" s="21"/>
      <c r="B2432" s="21"/>
      <c r="C2432" s="21"/>
      <c r="D2432" s="21"/>
      <c r="E2432" s="21"/>
      <c r="F2432" s="21"/>
      <c r="G2432" s="21"/>
      <c r="H2432" s="21"/>
      <c r="I2432" s="52">
        <f>J2427+J2428+J2429+J2430</f>
        <v>724.47</v>
      </c>
      <c r="J2432" s="52"/>
      <c r="K2432" s="22">
        <f>IF(Source!I829&lt;&gt;0, ROUND(I2432/Source!I829, 2), 0)</f>
        <v>36223.5</v>
      </c>
      <c r="P2432" s="19">
        <f>I2432</f>
        <v>724.47</v>
      </c>
    </row>
    <row r="2433" spans="1:22" ht="28.5" x14ac:dyDescent="0.2">
      <c r="A2433" s="15">
        <v>417</v>
      </c>
      <c r="B2433" s="15" t="str">
        <f>Source!F830</f>
        <v>1.15-3202-1-6/1</v>
      </c>
      <c r="C2433" s="15" t="str">
        <f>Source!G830</f>
        <v>Смена крана шарового к бачку</v>
      </c>
      <c r="D2433" s="16" t="str">
        <f>Source!DW830</f>
        <v>100 шт.</v>
      </c>
      <c r="E2433" s="9">
        <f>Source!I830</f>
        <v>0.01</v>
      </c>
      <c r="F2433" s="18"/>
      <c r="G2433" s="17"/>
      <c r="H2433" s="9"/>
      <c r="I2433" s="9"/>
      <c r="J2433" s="18"/>
      <c r="K2433" s="18"/>
      <c r="Q2433">
        <f>ROUND((Source!BZ830/100)*ROUND((Source!AF830*Source!AV830)*Source!I830, 2), 2)</f>
        <v>92.41</v>
      </c>
      <c r="R2433">
        <f>Source!X830</f>
        <v>92.41</v>
      </c>
      <c r="S2433">
        <f>ROUND((Source!CA830/100)*ROUND((Source!AF830*Source!AV830)*Source!I830, 2), 2)</f>
        <v>13.2</v>
      </c>
      <c r="T2433">
        <f>Source!Y830</f>
        <v>13.2</v>
      </c>
      <c r="U2433">
        <f>ROUND((175/100)*ROUND((Source!AE830*Source!AV830)*Source!I830, 2), 2)</f>
        <v>0</v>
      </c>
      <c r="V2433">
        <f>ROUND((108/100)*ROUND(Source!CS830*Source!I830, 2), 2)</f>
        <v>0</v>
      </c>
    </row>
    <row r="2434" spans="1:22" ht="14.25" x14ac:dyDescent="0.2">
      <c r="A2434" s="15"/>
      <c r="B2434" s="15"/>
      <c r="C2434" s="15" t="s">
        <v>3132</v>
      </c>
      <c r="D2434" s="16"/>
      <c r="E2434" s="9"/>
      <c r="F2434" s="18">
        <f>Source!AO830</f>
        <v>13200.59</v>
      </c>
      <c r="G2434" s="17" t="str">
        <f>Source!DG830</f>
        <v/>
      </c>
      <c r="H2434" s="9">
        <f>Source!AV830</f>
        <v>1</v>
      </c>
      <c r="I2434" s="9">
        <f>IF(Source!BA830&lt;&gt; 0, Source!BA830, 1)</f>
        <v>1</v>
      </c>
      <c r="J2434" s="18">
        <f>Source!S830</f>
        <v>132.01</v>
      </c>
      <c r="K2434" s="18"/>
    </row>
    <row r="2435" spans="1:22" ht="14.25" x14ac:dyDescent="0.2">
      <c r="A2435" s="15"/>
      <c r="B2435" s="15"/>
      <c r="C2435" s="15" t="s">
        <v>3133</v>
      </c>
      <c r="D2435" s="16"/>
      <c r="E2435" s="9"/>
      <c r="F2435" s="18">
        <f>Source!AL830</f>
        <v>27490.31</v>
      </c>
      <c r="G2435" s="17" t="str">
        <f>Source!DD830</f>
        <v/>
      </c>
      <c r="H2435" s="9">
        <f>Source!AW830</f>
        <v>1</v>
      </c>
      <c r="I2435" s="9">
        <f>IF(Source!BC830&lt;&gt; 0, Source!BC830, 1)</f>
        <v>1</v>
      </c>
      <c r="J2435" s="18">
        <f>Source!P830</f>
        <v>274.89999999999998</v>
      </c>
      <c r="K2435" s="18"/>
    </row>
    <row r="2436" spans="1:22" ht="14.25" x14ac:dyDescent="0.2">
      <c r="A2436" s="15"/>
      <c r="B2436" s="15"/>
      <c r="C2436" s="15" t="s">
        <v>3134</v>
      </c>
      <c r="D2436" s="16" t="s">
        <v>3135</v>
      </c>
      <c r="E2436" s="9">
        <f>Source!AT830</f>
        <v>70</v>
      </c>
      <c r="F2436" s="18"/>
      <c r="G2436" s="17"/>
      <c r="H2436" s="9"/>
      <c r="I2436" s="9"/>
      <c r="J2436" s="18">
        <f>SUM(R2433:R2435)</f>
        <v>92.41</v>
      </c>
      <c r="K2436" s="18"/>
    </row>
    <row r="2437" spans="1:22" ht="14.25" x14ac:dyDescent="0.2">
      <c r="A2437" s="15"/>
      <c r="B2437" s="15"/>
      <c r="C2437" s="15" t="s">
        <v>3136</v>
      </c>
      <c r="D2437" s="16" t="s">
        <v>3135</v>
      </c>
      <c r="E2437" s="9">
        <f>Source!AU830</f>
        <v>10</v>
      </c>
      <c r="F2437" s="18"/>
      <c r="G2437" s="17"/>
      <c r="H2437" s="9"/>
      <c r="I2437" s="9"/>
      <c r="J2437" s="18">
        <f>SUM(T2433:T2436)</f>
        <v>13.2</v>
      </c>
      <c r="K2437" s="18"/>
    </row>
    <row r="2438" spans="1:22" ht="14.25" x14ac:dyDescent="0.2">
      <c r="A2438" s="15"/>
      <c r="B2438" s="15"/>
      <c r="C2438" s="15" t="s">
        <v>3137</v>
      </c>
      <c r="D2438" s="16" t="s">
        <v>3138</v>
      </c>
      <c r="E2438" s="9">
        <f>Source!AQ830</f>
        <v>46.3</v>
      </c>
      <c r="F2438" s="18"/>
      <c r="G2438" s="17" t="str">
        <f>Source!DI830</f>
        <v/>
      </c>
      <c r="H2438" s="9">
        <f>Source!AV830</f>
        <v>1</v>
      </c>
      <c r="I2438" s="9"/>
      <c r="J2438" s="18"/>
      <c r="K2438" s="18">
        <f>Source!U830</f>
        <v>0.46299999999999997</v>
      </c>
    </row>
    <row r="2439" spans="1:22" ht="15" x14ac:dyDescent="0.25">
      <c r="A2439" s="21"/>
      <c r="B2439" s="21"/>
      <c r="C2439" s="21"/>
      <c r="D2439" s="21"/>
      <c r="E2439" s="21"/>
      <c r="F2439" s="21"/>
      <c r="G2439" s="21"/>
      <c r="H2439" s="21"/>
      <c r="I2439" s="52">
        <f>J2434+J2435+J2436+J2437</f>
        <v>512.52</v>
      </c>
      <c r="J2439" s="52"/>
      <c r="K2439" s="22">
        <f>IF(Source!I830&lt;&gt;0, ROUND(I2439/Source!I830, 2), 0)</f>
        <v>51252</v>
      </c>
      <c r="P2439" s="19">
        <f>I2439</f>
        <v>512.52</v>
      </c>
    </row>
    <row r="2440" spans="1:22" ht="28.5" x14ac:dyDescent="0.2">
      <c r="A2440" s="15">
        <v>418</v>
      </c>
      <c r="B2440" s="15" t="str">
        <f>Source!F831</f>
        <v>1.15-3202-1-6/1</v>
      </c>
      <c r="C2440" s="15" t="str">
        <f>Source!G831</f>
        <v>Смена запорной арматуры к бачку (без стоимости материалов)</v>
      </c>
      <c r="D2440" s="16" t="str">
        <f>Source!DW831</f>
        <v>100 шт.</v>
      </c>
      <c r="E2440" s="9">
        <f>Source!I831</f>
        <v>0.28000000000000003</v>
      </c>
      <c r="F2440" s="18"/>
      <c r="G2440" s="17"/>
      <c r="H2440" s="9"/>
      <c r="I2440" s="9"/>
      <c r="J2440" s="18"/>
      <c r="K2440" s="18"/>
      <c r="Q2440">
        <f>ROUND((Source!BZ831/100)*ROUND((Source!AF831*Source!AV831)*Source!I831, 2), 2)</f>
        <v>2587.3200000000002</v>
      </c>
      <c r="R2440">
        <f>Source!X831</f>
        <v>2587.3200000000002</v>
      </c>
      <c r="S2440">
        <f>ROUND((Source!CA831/100)*ROUND((Source!AF831*Source!AV831)*Source!I831, 2), 2)</f>
        <v>369.62</v>
      </c>
      <c r="T2440">
        <f>Source!Y831</f>
        <v>369.62</v>
      </c>
      <c r="U2440">
        <f>ROUND((175/100)*ROUND((Source!AE831*Source!AV831)*Source!I831, 2), 2)</f>
        <v>0</v>
      </c>
      <c r="V2440">
        <f>ROUND((108/100)*ROUND(Source!CS831*Source!I831, 2), 2)</f>
        <v>0</v>
      </c>
    </row>
    <row r="2441" spans="1:22" ht="14.25" x14ac:dyDescent="0.2">
      <c r="A2441" s="15"/>
      <c r="B2441" s="15"/>
      <c r="C2441" s="15" t="s">
        <v>3132</v>
      </c>
      <c r="D2441" s="16"/>
      <c r="E2441" s="9"/>
      <c r="F2441" s="18">
        <f>Source!AO831</f>
        <v>13200.59</v>
      </c>
      <c r="G2441" s="17" t="str">
        <f>Source!DG831</f>
        <v/>
      </c>
      <c r="H2441" s="9">
        <f>Source!AV831</f>
        <v>1</v>
      </c>
      <c r="I2441" s="9">
        <f>IF(Source!BA831&lt;&gt; 0, Source!BA831, 1)</f>
        <v>1</v>
      </c>
      <c r="J2441" s="18">
        <f>Source!S831</f>
        <v>3696.17</v>
      </c>
      <c r="K2441" s="18"/>
    </row>
    <row r="2442" spans="1:22" ht="14.25" x14ac:dyDescent="0.2">
      <c r="A2442" s="15"/>
      <c r="B2442" s="15"/>
      <c r="C2442" s="15" t="s">
        <v>3134</v>
      </c>
      <c r="D2442" s="16" t="s">
        <v>3135</v>
      </c>
      <c r="E2442" s="9">
        <f>Source!AT831</f>
        <v>70</v>
      </c>
      <c r="F2442" s="18"/>
      <c r="G2442" s="17"/>
      <c r="H2442" s="9"/>
      <c r="I2442" s="9"/>
      <c r="J2442" s="18">
        <f>SUM(R2440:R2441)</f>
        <v>2587.3200000000002</v>
      </c>
      <c r="K2442" s="18"/>
    </row>
    <row r="2443" spans="1:22" ht="14.25" x14ac:dyDescent="0.2">
      <c r="A2443" s="15"/>
      <c r="B2443" s="15"/>
      <c r="C2443" s="15" t="s">
        <v>3136</v>
      </c>
      <c r="D2443" s="16" t="s">
        <v>3135</v>
      </c>
      <c r="E2443" s="9">
        <f>Source!AU831</f>
        <v>10</v>
      </c>
      <c r="F2443" s="18"/>
      <c r="G2443" s="17"/>
      <c r="H2443" s="9"/>
      <c r="I2443" s="9"/>
      <c r="J2443" s="18">
        <f>SUM(T2440:T2442)</f>
        <v>369.62</v>
      </c>
      <c r="K2443" s="18"/>
    </row>
    <row r="2444" spans="1:22" ht="14.25" x14ac:dyDescent="0.2">
      <c r="A2444" s="15"/>
      <c r="B2444" s="15"/>
      <c r="C2444" s="15" t="s">
        <v>3137</v>
      </c>
      <c r="D2444" s="16" t="s">
        <v>3138</v>
      </c>
      <c r="E2444" s="9">
        <f>Source!AQ831</f>
        <v>46.3</v>
      </c>
      <c r="F2444" s="18"/>
      <c r="G2444" s="17" t="str">
        <f>Source!DI831</f>
        <v/>
      </c>
      <c r="H2444" s="9">
        <f>Source!AV831</f>
        <v>1</v>
      </c>
      <c r="I2444" s="9"/>
      <c r="J2444" s="18"/>
      <c r="K2444" s="18">
        <f>Source!U831</f>
        <v>12.964</v>
      </c>
    </row>
    <row r="2445" spans="1:22" ht="15" x14ac:dyDescent="0.25">
      <c r="A2445" s="21"/>
      <c r="B2445" s="21"/>
      <c r="C2445" s="21"/>
      <c r="D2445" s="21"/>
      <c r="E2445" s="21"/>
      <c r="F2445" s="21"/>
      <c r="G2445" s="21"/>
      <c r="H2445" s="21"/>
      <c r="I2445" s="52">
        <f>J2441+J2442+J2443</f>
        <v>6653.11</v>
      </c>
      <c r="J2445" s="52"/>
      <c r="K2445" s="22">
        <f>IF(Source!I831&lt;&gt;0, ROUND(I2445/Source!I831, 2), 0)</f>
        <v>23761.11</v>
      </c>
      <c r="P2445" s="19">
        <f>I2445</f>
        <v>6653.11</v>
      </c>
    </row>
    <row r="2446" spans="1:22" ht="28.5" x14ac:dyDescent="0.2">
      <c r="A2446" s="15">
        <v>419</v>
      </c>
      <c r="B2446" s="15" t="str">
        <f>Source!F832</f>
        <v>21.17-2-4</v>
      </c>
      <c r="C2446" s="15" t="str">
        <f>Source!G832</f>
        <v>Запорная арматура к бачкам, кнопочная</v>
      </c>
      <c r="D2446" s="16" t="str">
        <f>Source!DW832</f>
        <v>компл.</v>
      </c>
      <c r="E2446" s="9">
        <f>Source!I832</f>
        <v>28</v>
      </c>
      <c r="F2446" s="18">
        <f>Source!AL832</f>
        <v>281.48</v>
      </c>
      <c r="G2446" s="17" t="str">
        <f>Source!DD832</f>
        <v/>
      </c>
      <c r="H2446" s="9">
        <f>Source!AW832</f>
        <v>1</v>
      </c>
      <c r="I2446" s="9">
        <f>IF(Source!BC832&lt;&gt; 0, Source!BC832, 1)</f>
        <v>1</v>
      </c>
      <c r="J2446" s="18">
        <f>Source!P832</f>
        <v>7881.44</v>
      </c>
      <c r="K2446" s="18"/>
      <c r="Q2446">
        <f>ROUND((Source!BZ832/100)*ROUND((Source!AF832*Source!AV832)*Source!I832, 2), 2)</f>
        <v>0</v>
      </c>
      <c r="R2446">
        <f>Source!X832</f>
        <v>0</v>
      </c>
      <c r="S2446">
        <f>ROUND((Source!CA832/100)*ROUND((Source!AF832*Source!AV832)*Source!I832, 2), 2)</f>
        <v>0</v>
      </c>
      <c r="T2446">
        <f>Source!Y832</f>
        <v>0</v>
      </c>
      <c r="U2446">
        <f>ROUND((175/100)*ROUND((Source!AE832*Source!AV832)*Source!I832, 2), 2)</f>
        <v>0</v>
      </c>
      <c r="V2446">
        <f>ROUND((108/100)*ROUND(Source!CS832*Source!I832, 2), 2)</f>
        <v>0</v>
      </c>
    </row>
    <row r="2447" spans="1:22" ht="15" x14ac:dyDescent="0.25">
      <c r="A2447" s="21"/>
      <c r="B2447" s="21"/>
      <c r="C2447" s="21"/>
      <c r="D2447" s="21"/>
      <c r="E2447" s="21"/>
      <c r="F2447" s="21"/>
      <c r="G2447" s="21"/>
      <c r="H2447" s="21"/>
      <c r="I2447" s="52">
        <f>J2446</f>
        <v>7881.44</v>
      </c>
      <c r="J2447" s="52"/>
      <c r="K2447" s="22">
        <f>IF(Source!I832&lt;&gt;0, ROUND(I2447/Source!I832, 2), 0)</f>
        <v>281.48</v>
      </c>
      <c r="P2447" s="19">
        <f>I2447</f>
        <v>7881.44</v>
      </c>
    </row>
    <row r="2448" spans="1:22" ht="28.5" x14ac:dyDescent="0.2">
      <c r="A2448" s="15">
        <v>420</v>
      </c>
      <c r="B2448" s="15" t="str">
        <f>Source!F833</f>
        <v>1.16-3202-2-4/1</v>
      </c>
      <c r="C2448" s="15" t="str">
        <f>Source!G833</f>
        <v>Смена сифонов бутылочных полимерных</v>
      </c>
      <c r="D2448" s="16" t="str">
        <f>Source!DW833</f>
        <v>100 шт.</v>
      </c>
      <c r="E2448" s="9">
        <f>Source!I833</f>
        <v>0.16</v>
      </c>
      <c r="F2448" s="18"/>
      <c r="G2448" s="17"/>
      <c r="H2448" s="9"/>
      <c r="I2448" s="9"/>
      <c r="J2448" s="18"/>
      <c r="K2448" s="18"/>
      <c r="Q2448">
        <f>ROUND((Source!BZ833/100)*ROUND((Source!AF833*Source!AV833)*Source!I833, 2), 2)</f>
        <v>2305.9299999999998</v>
      </c>
      <c r="R2448">
        <f>Source!X833</f>
        <v>2305.9299999999998</v>
      </c>
      <c r="S2448">
        <f>ROUND((Source!CA833/100)*ROUND((Source!AF833*Source!AV833)*Source!I833, 2), 2)</f>
        <v>329.42</v>
      </c>
      <c r="T2448">
        <f>Source!Y833</f>
        <v>329.42</v>
      </c>
      <c r="U2448">
        <f>ROUND((175/100)*ROUND((Source!AE833*Source!AV833)*Source!I833, 2), 2)</f>
        <v>0</v>
      </c>
      <c r="V2448">
        <f>ROUND((108/100)*ROUND(Source!CS833*Source!I833, 2), 2)</f>
        <v>0</v>
      </c>
    </row>
    <row r="2449" spans="1:22" ht="14.25" x14ac:dyDescent="0.2">
      <c r="A2449" s="15"/>
      <c r="B2449" s="15"/>
      <c r="C2449" s="15" t="s">
        <v>3132</v>
      </c>
      <c r="D2449" s="16"/>
      <c r="E2449" s="9"/>
      <c r="F2449" s="18">
        <f>Source!AO833</f>
        <v>20588.599999999999</v>
      </c>
      <c r="G2449" s="17" t="str">
        <f>Source!DG833</f>
        <v/>
      </c>
      <c r="H2449" s="9">
        <f>Source!AV833</f>
        <v>1</v>
      </c>
      <c r="I2449" s="9">
        <f>IF(Source!BA833&lt;&gt; 0, Source!BA833, 1)</f>
        <v>1</v>
      </c>
      <c r="J2449" s="18">
        <f>Source!S833</f>
        <v>3294.18</v>
      </c>
      <c r="K2449" s="18"/>
    </row>
    <row r="2450" spans="1:22" ht="14.25" x14ac:dyDescent="0.2">
      <c r="A2450" s="15"/>
      <c r="B2450" s="15"/>
      <c r="C2450" s="15" t="s">
        <v>3133</v>
      </c>
      <c r="D2450" s="16"/>
      <c r="E2450" s="9"/>
      <c r="F2450" s="18">
        <f>Source!AL833</f>
        <v>9295</v>
      </c>
      <c r="G2450" s="17" t="str">
        <f>Source!DD833</f>
        <v/>
      </c>
      <c r="H2450" s="9">
        <f>Source!AW833</f>
        <v>1</v>
      </c>
      <c r="I2450" s="9">
        <f>IF(Source!BC833&lt;&gt; 0, Source!BC833, 1)</f>
        <v>1</v>
      </c>
      <c r="J2450" s="18">
        <f>Source!P833</f>
        <v>1487.2</v>
      </c>
      <c r="K2450" s="18"/>
    </row>
    <row r="2451" spans="1:22" ht="14.25" x14ac:dyDescent="0.2">
      <c r="A2451" s="15"/>
      <c r="B2451" s="15"/>
      <c r="C2451" s="15" t="s">
        <v>3134</v>
      </c>
      <c r="D2451" s="16" t="s">
        <v>3135</v>
      </c>
      <c r="E2451" s="9">
        <f>Source!AT833</f>
        <v>70</v>
      </c>
      <c r="F2451" s="18"/>
      <c r="G2451" s="17"/>
      <c r="H2451" s="9"/>
      <c r="I2451" s="9"/>
      <c r="J2451" s="18">
        <f>SUM(R2448:R2450)</f>
        <v>2305.9299999999998</v>
      </c>
      <c r="K2451" s="18"/>
    </row>
    <row r="2452" spans="1:22" ht="14.25" x14ac:dyDescent="0.2">
      <c r="A2452" s="15"/>
      <c r="B2452" s="15"/>
      <c r="C2452" s="15" t="s">
        <v>3136</v>
      </c>
      <c r="D2452" s="16" t="s">
        <v>3135</v>
      </c>
      <c r="E2452" s="9">
        <f>Source!AU833</f>
        <v>10</v>
      </c>
      <c r="F2452" s="18"/>
      <c r="G2452" s="17"/>
      <c r="H2452" s="9"/>
      <c r="I2452" s="9"/>
      <c r="J2452" s="18">
        <f>SUM(T2448:T2451)</f>
        <v>329.42</v>
      </c>
      <c r="K2452" s="18"/>
    </row>
    <row r="2453" spans="1:22" ht="14.25" x14ac:dyDescent="0.2">
      <c r="A2453" s="15"/>
      <c r="B2453" s="15"/>
      <c r="C2453" s="15" t="s">
        <v>3137</v>
      </c>
      <c r="D2453" s="16" t="s">
        <v>3138</v>
      </c>
      <c r="E2453" s="9">
        <f>Source!AQ833</f>
        <v>72.290000000000006</v>
      </c>
      <c r="F2453" s="18"/>
      <c r="G2453" s="17" t="str">
        <f>Source!DI833</f>
        <v/>
      </c>
      <c r="H2453" s="9">
        <f>Source!AV833</f>
        <v>1</v>
      </c>
      <c r="I2453" s="9"/>
      <c r="J2453" s="18"/>
      <c r="K2453" s="18">
        <f>Source!U833</f>
        <v>11.566400000000002</v>
      </c>
    </row>
    <row r="2454" spans="1:22" ht="15" x14ac:dyDescent="0.25">
      <c r="A2454" s="21"/>
      <c r="B2454" s="21"/>
      <c r="C2454" s="21"/>
      <c r="D2454" s="21"/>
      <c r="E2454" s="21"/>
      <c r="F2454" s="21"/>
      <c r="G2454" s="21"/>
      <c r="H2454" s="21"/>
      <c r="I2454" s="52">
        <f>J2449+J2450+J2451+J2452</f>
        <v>7416.73</v>
      </c>
      <c r="J2454" s="52"/>
      <c r="K2454" s="22">
        <f>IF(Source!I833&lt;&gt;0, ROUND(I2454/Source!I833, 2), 0)</f>
        <v>46354.559999999998</v>
      </c>
      <c r="P2454" s="19">
        <f>I2454</f>
        <v>7416.73</v>
      </c>
    </row>
    <row r="2455" spans="1:22" ht="28.5" x14ac:dyDescent="0.2">
      <c r="A2455" s="15">
        <v>421</v>
      </c>
      <c r="B2455" s="15" t="str">
        <f>Source!F834</f>
        <v>1.16-3202-2-4/3</v>
      </c>
      <c r="C2455" s="15" t="str">
        <f>Source!G834</f>
        <v>Смена сифонов полимерных гофрированных</v>
      </c>
      <c r="D2455" s="16" t="str">
        <f>Source!DW834</f>
        <v>100 шт.</v>
      </c>
      <c r="E2455" s="9">
        <f>Source!I834</f>
        <v>0.04</v>
      </c>
      <c r="F2455" s="18"/>
      <c r="G2455" s="17"/>
      <c r="H2455" s="9"/>
      <c r="I2455" s="9"/>
      <c r="J2455" s="18"/>
      <c r="K2455" s="18"/>
      <c r="Q2455">
        <f>ROUND((Source!BZ834/100)*ROUND((Source!AF834*Source!AV834)*Source!I834, 2), 2)</f>
        <v>576.48</v>
      </c>
      <c r="R2455">
        <f>Source!X834</f>
        <v>576.48</v>
      </c>
      <c r="S2455">
        <f>ROUND((Source!CA834/100)*ROUND((Source!AF834*Source!AV834)*Source!I834, 2), 2)</f>
        <v>82.35</v>
      </c>
      <c r="T2455">
        <f>Source!Y834</f>
        <v>82.35</v>
      </c>
      <c r="U2455">
        <f>ROUND((175/100)*ROUND((Source!AE834*Source!AV834)*Source!I834, 2), 2)</f>
        <v>0</v>
      </c>
      <c r="V2455">
        <f>ROUND((108/100)*ROUND(Source!CS834*Source!I834, 2), 2)</f>
        <v>0</v>
      </c>
    </row>
    <row r="2456" spans="1:22" ht="14.25" x14ac:dyDescent="0.2">
      <c r="A2456" s="15"/>
      <c r="B2456" s="15"/>
      <c r="C2456" s="15" t="s">
        <v>3132</v>
      </c>
      <c r="D2456" s="16"/>
      <c r="E2456" s="9"/>
      <c r="F2456" s="18">
        <f>Source!AO834</f>
        <v>20588.599999999999</v>
      </c>
      <c r="G2456" s="17" t="str">
        <f>Source!DG834</f>
        <v/>
      </c>
      <c r="H2456" s="9">
        <f>Source!AV834</f>
        <v>1</v>
      </c>
      <c r="I2456" s="9">
        <f>IF(Source!BA834&lt;&gt; 0, Source!BA834, 1)</f>
        <v>1</v>
      </c>
      <c r="J2456" s="18">
        <f>Source!S834</f>
        <v>823.54</v>
      </c>
      <c r="K2456" s="18"/>
    </row>
    <row r="2457" spans="1:22" ht="14.25" x14ac:dyDescent="0.2">
      <c r="A2457" s="15"/>
      <c r="B2457" s="15"/>
      <c r="C2457" s="15" t="s">
        <v>3133</v>
      </c>
      <c r="D2457" s="16"/>
      <c r="E2457" s="9"/>
      <c r="F2457" s="18">
        <f>Source!AL834</f>
        <v>13293</v>
      </c>
      <c r="G2457" s="17" t="str">
        <f>Source!DD834</f>
        <v/>
      </c>
      <c r="H2457" s="9">
        <f>Source!AW834</f>
        <v>1</v>
      </c>
      <c r="I2457" s="9">
        <f>IF(Source!BC834&lt;&gt; 0, Source!BC834, 1)</f>
        <v>1</v>
      </c>
      <c r="J2457" s="18">
        <f>Source!P834</f>
        <v>531.72</v>
      </c>
      <c r="K2457" s="18"/>
    </row>
    <row r="2458" spans="1:22" ht="14.25" x14ac:dyDescent="0.2">
      <c r="A2458" s="15"/>
      <c r="B2458" s="15"/>
      <c r="C2458" s="15" t="s">
        <v>3134</v>
      </c>
      <c r="D2458" s="16" t="s">
        <v>3135</v>
      </c>
      <c r="E2458" s="9">
        <f>Source!AT834</f>
        <v>70</v>
      </c>
      <c r="F2458" s="18"/>
      <c r="G2458" s="17"/>
      <c r="H2458" s="9"/>
      <c r="I2458" s="9"/>
      <c r="J2458" s="18">
        <f>SUM(R2455:R2457)</f>
        <v>576.48</v>
      </c>
      <c r="K2458" s="18"/>
    </row>
    <row r="2459" spans="1:22" ht="14.25" x14ac:dyDescent="0.2">
      <c r="A2459" s="15"/>
      <c r="B2459" s="15"/>
      <c r="C2459" s="15" t="s">
        <v>3136</v>
      </c>
      <c r="D2459" s="16" t="s">
        <v>3135</v>
      </c>
      <c r="E2459" s="9">
        <f>Source!AU834</f>
        <v>10</v>
      </c>
      <c r="F2459" s="18"/>
      <c r="G2459" s="17"/>
      <c r="H2459" s="9"/>
      <c r="I2459" s="9"/>
      <c r="J2459" s="18">
        <f>SUM(T2455:T2458)</f>
        <v>82.35</v>
      </c>
      <c r="K2459" s="18"/>
    </row>
    <row r="2460" spans="1:22" ht="14.25" x14ac:dyDescent="0.2">
      <c r="A2460" s="15"/>
      <c r="B2460" s="15"/>
      <c r="C2460" s="15" t="s">
        <v>3137</v>
      </c>
      <c r="D2460" s="16" t="s">
        <v>3138</v>
      </c>
      <c r="E2460" s="9">
        <f>Source!AQ834</f>
        <v>72.290000000000006</v>
      </c>
      <c r="F2460" s="18"/>
      <c r="G2460" s="17" t="str">
        <f>Source!DI834</f>
        <v/>
      </c>
      <c r="H2460" s="9">
        <f>Source!AV834</f>
        <v>1</v>
      </c>
      <c r="I2460" s="9"/>
      <c r="J2460" s="18"/>
      <c r="K2460" s="18">
        <f>Source!U834</f>
        <v>2.8916000000000004</v>
      </c>
    </row>
    <row r="2461" spans="1:22" ht="15" x14ac:dyDescent="0.25">
      <c r="A2461" s="21"/>
      <c r="B2461" s="21"/>
      <c r="C2461" s="21"/>
      <c r="D2461" s="21"/>
      <c r="E2461" s="21"/>
      <c r="F2461" s="21"/>
      <c r="G2461" s="21"/>
      <c r="H2461" s="21"/>
      <c r="I2461" s="52">
        <f>J2456+J2457+J2458+J2459</f>
        <v>2014.09</v>
      </c>
      <c r="J2461" s="52"/>
      <c r="K2461" s="22">
        <f>IF(Source!I834&lt;&gt;0, ROUND(I2461/Source!I834, 2), 0)</f>
        <v>50352.25</v>
      </c>
      <c r="P2461" s="19">
        <f>I2461</f>
        <v>2014.09</v>
      </c>
    </row>
    <row r="2462" spans="1:22" ht="28.5" x14ac:dyDescent="0.2">
      <c r="A2462" s="15">
        <v>422</v>
      </c>
      <c r="B2462" s="15" t="str">
        <f>Source!F835</f>
        <v>1.16-3202-2-4/2</v>
      </c>
      <c r="C2462" s="15" t="str">
        <f>Source!G835</f>
        <v>Смена сифонов бутылочных латунных</v>
      </c>
      <c r="D2462" s="16" t="str">
        <f>Source!DW835</f>
        <v>100 шт.</v>
      </c>
      <c r="E2462" s="9">
        <f>Source!I835</f>
        <v>0.01</v>
      </c>
      <c r="F2462" s="18"/>
      <c r="G2462" s="17"/>
      <c r="H2462" s="9"/>
      <c r="I2462" s="9"/>
      <c r="J2462" s="18"/>
      <c r="K2462" s="18"/>
      <c r="Q2462">
        <f>ROUND((Source!BZ835/100)*ROUND((Source!AF835*Source!AV835)*Source!I835, 2), 2)</f>
        <v>144.12</v>
      </c>
      <c r="R2462">
        <f>Source!X835</f>
        <v>144.12</v>
      </c>
      <c r="S2462">
        <f>ROUND((Source!CA835/100)*ROUND((Source!AF835*Source!AV835)*Source!I835, 2), 2)</f>
        <v>20.59</v>
      </c>
      <c r="T2462">
        <f>Source!Y835</f>
        <v>20.59</v>
      </c>
      <c r="U2462">
        <f>ROUND((175/100)*ROUND((Source!AE835*Source!AV835)*Source!I835, 2), 2)</f>
        <v>0</v>
      </c>
      <c r="V2462">
        <f>ROUND((108/100)*ROUND(Source!CS835*Source!I835, 2), 2)</f>
        <v>0</v>
      </c>
    </row>
    <row r="2463" spans="1:22" ht="14.25" x14ac:dyDescent="0.2">
      <c r="A2463" s="15"/>
      <c r="B2463" s="15"/>
      <c r="C2463" s="15" t="s">
        <v>3132</v>
      </c>
      <c r="D2463" s="16"/>
      <c r="E2463" s="9"/>
      <c r="F2463" s="18">
        <f>Source!AO835</f>
        <v>20588.599999999999</v>
      </c>
      <c r="G2463" s="17" t="str">
        <f>Source!DG835</f>
        <v/>
      </c>
      <c r="H2463" s="9">
        <f>Source!AV835</f>
        <v>1</v>
      </c>
      <c r="I2463" s="9">
        <f>IF(Source!BA835&lt;&gt; 0, Source!BA835, 1)</f>
        <v>1</v>
      </c>
      <c r="J2463" s="18">
        <f>Source!S835</f>
        <v>205.89</v>
      </c>
      <c r="K2463" s="18"/>
    </row>
    <row r="2464" spans="1:22" ht="14.25" x14ac:dyDescent="0.2">
      <c r="A2464" s="15"/>
      <c r="B2464" s="15"/>
      <c r="C2464" s="15" t="s">
        <v>3133</v>
      </c>
      <c r="D2464" s="16"/>
      <c r="E2464" s="9"/>
      <c r="F2464" s="18">
        <f>Source!AL835</f>
        <v>44194</v>
      </c>
      <c r="G2464" s="17" t="str">
        <f>Source!DD835</f>
        <v/>
      </c>
      <c r="H2464" s="9">
        <f>Source!AW835</f>
        <v>1</v>
      </c>
      <c r="I2464" s="9">
        <f>IF(Source!BC835&lt;&gt; 0, Source!BC835, 1)</f>
        <v>1</v>
      </c>
      <c r="J2464" s="18">
        <f>Source!P835</f>
        <v>441.94</v>
      </c>
      <c r="K2464" s="18"/>
    </row>
    <row r="2465" spans="1:22" ht="14.25" x14ac:dyDescent="0.2">
      <c r="A2465" s="15"/>
      <c r="B2465" s="15"/>
      <c r="C2465" s="15" t="s">
        <v>3134</v>
      </c>
      <c r="D2465" s="16" t="s">
        <v>3135</v>
      </c>
      <c r="E2465" s="9">
        <f>Source!AT835</f>
        <v>70</v>
      </c>
      <c r="F2465" s="18"/>
      <c r="G2465" s="17"/>
      <c r="H2465" s="9"/>
      <c r="I2465" s="9"/>
      <c r="J2465" s="18">
        <f>SUM(R2462:R2464)</f>
        <v>144.12</v>
      </c>
      <c r="K2465" s="18"/>
    </row>
    <row r="2466" spans="1:22" ht="14.25" x14ac:dyDescent="0.2">
      <c r="A2466" s="15"/>
      <c r="B2466" s="15"/>
      <c r="C2466" s="15" t="s">
        <v>3136</v>
      </c>
      <c r="D2466" s="16" t="s">
        <v>3135</v>
      </c>
      <c r="E2466" s="9">
        <f>Source!AU835</f>
        <v>10</v>
      </c>
      <c r="F2466" s="18"/>
      <c r="G2466" s="17"/>
      <c r="H2466" s="9"/>
      <c r="I2466" s="9"/>
      <c r="J2466" s="18">
        <f>SUM(T2462:T2465)</f>
        <v>20.59</v>
      </c>
      <c r="K2466" s="18"/>
    </row>
    <row r="2467" spans="1:22" ht="14.25" x14ac:dyDescent="0.2">
      <c r="A2467" s="15"/>
      <c r="B2467" s="15"/>
      <c r="C2467" s="15" t="s">
        <v>3137</v>
      </c>
      <c r="D2467" s="16" t="s">
        <v>3138</v>
      </c>
      <c r="E2467" s="9">
        <f>Source!AQ835</f>
        <v>72.290000000000006</v>
      </c>
      <c r="F2467" s="18"/>
      <c r="G2467" s="17" t="str">
        <f>Source!DI835</f>
        <v/>
      </c>
      <c r="H2467" s="9">
        <f>Source!AV835</f>
        <v>1</v>
      </c>
      <c r="I2467" s="9"/>
      <c r="J2467" s="18"/>
      <c r="K2467" s="18">
        <f>Source!U835</f>
        <v>0.7229000000000001</v>
      </c>
    </row>
    <row r="2468" spans="1:22" ht="15" x14ac:dyDescent="0.25">
      <c r="A2468" s="21"/>
      <c r="B2468" s="21"/>
      <c r="C2468" s="21"/>
      <c r="D2468" s="21"/>
      <c r="E2468" s="21"/>
      <c r="F2468" s="21"/>
      <c r="G2468" s="21"/>
      <c r="H2468" s="21"/>
      <c r="I2468" s="52">
        <f>J2463+J2464+J2465+J2466</f>
        <v>812.54</v>
      </c>
      <c r="J2468" s="52"/>
      <c r="K2468" s="22">
        <f>IF(Source!I835&lt;&gt;0, ROUND(I2468/Source!I835, 2), 0)</f>
        <v>81254</v>
      </c>
      <c r="P2468" s="19">
        <f>I2468</f>
        <v>812.54</v>
      </c>
    </row>
    <row r="2469" spans="1:22" ht="28.5" x14ac:dyDescent="0.2">
      <c r="A2469" s="15">
        <v>423</v>
      </c>
      <c r="B2469" s="15" t="str">
        <f>Source!F836</f>
        <v>1.16-3202-2-5/1</v>
      </c>
      <c r="C2469" s="15" t="str">
        <f>Source!G836</f>
        <v>Смена кронштейнов больших к санитарно-техническим приборам</v>
      </c>
      <c r="D2469" s="16" t="str">
        <f>Source!DW836</f>
        <v>100 шт.</v>
      </c>
      <c r="E2469" s="9">
        <f>Source!I836</f>
        <v>0.02</v>
      </c>
      <c r="F2469" s="18"/>
      <c r="G2469" s="17"/>
      <c r="H2469" s="9"/>
      <c r="I2469" s="9"/>
      <c r="J2469" s="18"/>
      <c r="K2469" s="18"/>
      <c r="Q2469">
        <f>ROUND((Source!BZ836/100)*ROUND((Source!AF836*Source!AV836)*Source!I836, 2), 2)</f>
        <v>96.38</v>
      </c>
      <c r="R2469">
        <f>Source!X836</f>
        <v>96.38</v>
      </c>
      <c r="S2469">
        <f>ROUND((Source!CA836/100)*ROUND((Source!AF836*Source!AV836)*Source!I836, 2), 2)</f>
        <v>13.77</v>
      </c>
      <c r="T2469">
        <f>Source!Y836</f>
        <v>13.77</v>
      </c>
      <c r="U2469">
        <f>ROUND((175/100)*ROUND((Source!AE836*Source!AV836)*Source!I836, 2), 2)</f>
        <v>0</v>
      </c>
      <c r="V2469">
        <f>ROUND((108/100)*ROUND(Source!CS836*Source!I836, 2), 2)</f>
        <v>0</v>
      </c>
    </row>
    <row r="2470" spans="1:22" ht="14.25" x14ac:dyDescent="0.2">
      <c r="A2470" s="15"/>
      <c r="B2470" s="15"/>
      <c r="C2470" s="15" t="s">
        <v>3132</v>
      </c>
      <c r="D2470" s="16"/>
      <c r="E2470" s="9"/>
      <c r="F2470" s="18">
        <f>Source!AO836</f>
        <v>6883.98</v>
      </c>
      <c r="G2470" s="17" t="str">
        <f>Source!DG836</f>
        <v/>
      </c>
      <c r="H2470" s="9">
        <f>Source!AV836</f>
        <v>1</v>
      </c>
      <c r="I2470" s="9">
        <f>IF(Source!BA836&lt;&gt; 0, Source!BA836, 1)</f>
        <v>1</v>
      </c>
      <c r="J2470" s="18">
        <f>Source!S836</f>
        <v>137.68</v>
      </c>
      <c r="K2470" s="18"/>
    </row>
    <row r="2471" spans="1:22" ht="14.25" x14ac:dyDescent="0.2">
      <c r="A2471" s="15"/>
      <c r="B2471" s="15"/>
      <c r="C2471" s="15" t="s">
        <v>3139</v>
      </c>
      <c r="D2471" s="16"/>
      <c r="E2471" s="9"/>
      <c r="F2471" s="18">
        <f>Source!AM836</f>
        <v>52.7</v>
      </c>
      <c r="G2471" s="17" t="str">
        <f>Source!DE836</f>
        <v/>
      </c>
      <c r="H2471" s="9">
        <f>Source!AV836</f>
        <v>1</v>
      </c>
      <c r="I2471" s="9">
        <f>IF(Source!BB836&lt;&gt; 0, Source!BB836, 1)</f>
        <v>1</v>
      </c>
      <c r="J2471" s="18">
        <f>Source!Q836</f>
        <v>1.05</v>
      </c>
      <c r="K2471" s="18"/>
    </row>
    <row r="2472" spans="1:22" ht="14.25" x14ac:dyDescent="0.2">
      <c r="A2472" s="15"/>
      <c r="B2472" s="15"/>
      <c r="C2472" s="15" t="s">
        <v>3133</v>
      </c>
      <c r="D2472" s="16"/>
      <c r="E2472" s="9"/>
      <c r="F2472" s="18">
        <f>Source!AL836</f>
        <v>18153.830000000002</v>
      </c>
      <c r="G2472" s="17" t="str">
        <f>Source!DD836</f>
        <v/>
      </c>
      <c r="H2472" s="9">
        <f>Source!AW836</f>
        <v>1</v>
      </c>
      <c r="I2472" s="9">
        <f>IF(Source!BC836&lt;&gt; 0, Source!BC836, 1)</f>
        <v>1</v>
      </c>
      <c r="J2472" s="18">
        <f>Source!P836</f>
        <v>363.08</v>
      </c>
      <c r="K2472" s="18"/>
    </row>
    <row r="2473" spans="1:22" ht="14.25" x14ac:dyDescent="0.2">
      <c r="A2473" s="15"/>
      <c r="B2473" s="15"/>
      <c r="C2473" s="15" t="s">
        <v>3134</v>
      </c>
      <c r="D2473" s="16" t="s">
        <v>3135</v>
      </c>
      <c r="E2473" s="9">
        <f>Source!AT836</f>
        <v>70</v>
      </c>
      <c r="F2473" s="18"/>
      <c r="G2473" s="17"/>
      <c r="H2473" s="9"/>
      <c r="I2473" s="9"/>
      <c r="J2473" s="18">
        <f>SUM(R2469:R2472)</f>
        <v>96.38</v>
      </c>
      <c r="K2473" s="18"/>
    </row>
    <row r="2474" spans="1:22" ht="14.25" x14ac:dyDescent="0.2">
      <c r="A2474" s="15"/>
      <c r="B2474" s="15"/>
      <c r="C2474" s="15" t="s">
        <v>3136</v>
      </c>
      <c r="D2474" s="16" t="s">
        <v>3135</v>
      </c>
      <c r="E2474" s="9">
        <f>Source!AU836</f>
        <v>10</v>
      </c>
      <c r="F2474" s="18"/>
      <c r="G2474" s="17"/>
      <c r="H2474" s="9"/>
      <c r="I2474" s="9"/>
      <c r="J2474" s="18">
        <f>SUM(T2469:T2473)</f>
        <v>13.77</v>
      </c>
      <c r="K2474" s="18"/>
    </row>
    <row r="2475" spans="1:22" ht="14.25" x14ac:dyDescent="0.2">
      <c r="A2475" s="15"/>
      <c r="B2475" s="15"/>
      <c r="C2475" s="15" t="s">
        <v>3137</v>
      </c>
      <c r="D2475" s="16" t="s">
        <v>3138</v>
      </c>
      <c r="E2475" s="9">
        <f>Source!AQ836</f>
        <v>24.31</v>
      </c>
      <c r="F2475" s="18"/>
      <c r="G2475" s="17" t="str">
        <f>Source!DI836</f>
        <v/>
      </c>
      <c r="H2475" s="9">
        <f>Source!AV836</f>
        <v>1</v>
      </c>
      <c r="I2475" s="9"/>
      <c r="J2475" s="18"/>
      <c r="K2475" s="18">
        <f>Source!U836</f>
        <v>0.48619999999999997</v>
      </c>
    </row>
    <row r="2476" spans="1:22" ht="15" x14ac:dyDescent="0.25">
      <c r="A2476" s="21"/>
      <c r="B2476" s="21"/>
      <c r="C2476" s="21"/>
      <c r="D2476" s="21"/>
      <c r="E2476" s="21"/>
      <c r="F2476" s="21"/>
      <c r="G2476" s="21"/>
      <c r="H2476" s="21"/>
      <c r="I2476" s="52">
        <f>J2470+J2471+J2472+J2473+J2474</f>
        <v>611.96</v>
      </c>
      <c r="J2476" s="52"/>
      <c r="K2476" s="22">
        <f>IF(Source!I836&lt;&gt;0, ROUND(I2476/Source!I836, 2), 0)</f>
        <v>30598</v>
      </c>
      <c r="P2476" s="19">
        <f>I2476</f>
        <v>611.96</v>
      </c>
    </row>
    <row r="2477" spans="1:22" ht="28.5" x14ac:dyDescent="0.2">
      <c r="A2477" s="15">
        <v>424</v>
      </c>
      <c r="B2477" s="15" t="str">
        <f>Source!F837</f>
        <v>1.16-3202-2-5/2</v>
      </c>
      <c r="C2477" s="15" t="str">
        <f>Source!G837</f>
        <v>Смена кронштейнов малых к санитарно-техническим приборам</v>
      </c>
      <c r="D2477" s="16" t="str">
        <f>Source!DW837</f>
        <v>100 шт.</v>
      </c>
      <c r="E2477" s="9">
        <f>Source!I837</f>
        <v>0.02</v>
      </c>
      <c r="F2477" s="18"/>
      <c r="G2477" s="17"/>
      <c r="H2477" s="9"/>
      <c r="I2477" s="9"/>
      <c r="J2477" s="18"/>
      <c r="K2477" s="18"/>
      <c r="Q2477">
        <f>ROUND((Source!BZ837/100)*ROUND((Source!AF837*Source!AV837)*Source!I837, 2), 2)</f>
        <v>96.38</v>
      </c>
      <c r="R2477">
        <f>Source!X837</f>
        <v>96.38</v>
      </c>
      <c r="S2477">
        <f>ROUND((Source!CA837/100)*ROUND((Source!AF837*Source!AV837)*Source!I837, 2), 2)</f>
        <v>13.77</v>
      </c>
      <c r="T2477">
        <f>Source!Y837</f>
        <v>13.77</v>
      </c>
      <c r="U2477">
        <f>ROUND((175/100)*ROUND((Source!AE837*Source!AV837)*Source!I837, 2), 2)</f>
        <v>0</v>
      </c>
      <c r="V2477">
        <f>ROUND((108/100)*ROUND(Source!CS837*Source!I837, 2), 2)</f>
        <v>0</v>
      </c>
    </row>
    <row r="2478" spans="1:22" ht="14.25" x14ac:dyDescent="0.2">
      <c r="A2478" s="15"/>
      <c r="B2478" s="15"/>
      <c r="C2478" s="15" t="s">
        <v>3132</v>
      </c>
      <c r="D2478" s="16"/>
      <c r="E2478" s="9"/>
      <c r="F2478" s="18">
        <f>Source!AO837</f>
        <v>6883.98</v>
      </c>
      <c r="G2478" s="17" t="str">
        <f>Source!DG837</f>
        <v/>
      </c>
      <c r="H2478" s="9">
        <f>Source!AV837</f>
        <v>1</v>
      </c>
      <c r="I2478" s="9">
        <f>IF(Source!BA837&lt;&gt; 0, Source!BA837, 1)</f>
        <v>1</v>
      </c>
      <c r="J2478" s="18">
        <f>Source!S837</f>
        <v>137.68</v>
      </c>
      <c r="K2478" s="18"/>
    </row>
    <row r="2479" spans="1:22" ht="14.25" x14ac:dyDescent="0.2">
      <c r="A2479" s="15"/>
      <c r="B2479" s="15"/>
      <c r="C2479" s="15" t="s">
        <v>3139</v>
      </c>
      <c r="D2479" s="16"/>
      <c r="E2479" s="9"/>
      <c r="F2479" s="18">
        <f>Source!AM837</f>
        <v>52.7</v>
      </c>
      <c r="G2479" s="17" t="str">
        <f>Source!DE837</f>
        <v/>
      </c>
      <c r="H2479" s="9">
        <f>Source!AV837</f>
        <v>1</v>
      </c>
      <c r="I2479" s="9">
        <f>IF(Source!BB837&lt;&gt; 0, Source!BB837, 1)</f>
        <v>1</v>
      </c>
      <c r="J2479" s="18">
        <f>Source!Q837</f>
        <v>1.05</v>
      </c>
      <c r="K2479" s="18"/>
    </row>
    <row r="2480" spans="1:22" ht="14.25" x14ac:dyDescent="0.2">
      <c r="A2480" s="15"/>
      <c r="B2480" s="15"/>
      <c r="C2480" s="15" t="s">
        <v>3133</v>
      </c>
      <c r="D2480" s="16"/>
      <c r="E2480" s="9"/>
      <c r="F2480" s="18">
        <f>Source!AL837</f>
        <v>17743.830000000002</v>
      </c>
      <c r="G2480" s="17" t="str">
        <f>Source!DD837</f>
        <v/>
      </c>
      <c r="H2480" s="9">
        <f>Source!AW837</f>
        <v>1</v>
      </c>
      <c r="I2480" s="9">
        <f>IF(Source!BC837&lt;&gt; 0, Source!BC837, 1)</f>
        <v>1</v>
      </c>
      <c r="J2480" s="18">
        <f>Source!P837</f>
        <v>354.88</v>
      </c>
      <c r="K2480" s="18"/>
    </row>
    <row r="2481" spans="1:22" ht="14.25" x14ac:dyDescent="0.2">
      <c r="A2481" s="15"/>
      <c r="B2481" s="15"/>
      <c r="C2481" s="15" t="s">
        <v>3134</v>
      </c>
      <c r="D2481" s="16" t="s">
        <v>3135</v>
      </c>
      <c r="E2481" s="9">
        <f>Source!AT837</f>
        <v>70</v>
      </c>
      <c r="F2481" s="18"/>
      <c r="G2481" s="17"/>
      <c r="H2481" s="9"/>
      <c r="I2481" s="9"/>
      <c r="J2481" s="18">
        <f>SUM(R2477:R2480)</f>
        <v>96.38</v>
      </c>
      <c r="K2481" s="18"/>
    </row>
    <row r="2482" spans="1:22" ht="14.25" x14ac:dyDescent="0.2">
      <c r="A2482" s="15"/>
      <c r="B2482" s="15"/>
      <c r="C2482" s="15" t="s">
        <v>3136</v>
      </c>
      <c r="D2482" s="16" t="s">
        <v>3135</v>
      </c>
      <c r="E2482" s="9">
        <f>Source!AU837</f>
        <v>10</v>
      </c>
      <c r="F2482" s="18"/>
      <c r="G2482" s="17"/>
      <c r="H2482" s="9"/>
      <c r="I2482" s="9"/>
      <c r="J2482" s="18">
        <f>SUM(T2477:T2481)</f>
        <v>13.77</v>
      </c>
      <c r="K2482" s="18"/>
    </row>
    <row r="2483" spans="1:22" ht="14.25" x14ac:dyDescent="0.2">
      <c r="A2483" s="15"/>
      <c r="B2483" s="15"/>
      <c r="C2483" s="15" t="s">
        <v>3137</v>
      </c>
      <c r="D2483" s="16" t="s">
        <v>3138</v>
      </c>
      <c r="E2483" s="9">
        <f>Source!AQ837</f>
        <v>24.31</v>
      </c>
      <c r="F2483" s="18"/>
      <c r="G2483" s="17" t="str">
        <f>Source!DI837</f>
        <v/>
      </c>
      <c r="H2483" s="9">
        <f>Source!AV837</f>
        <v>1</v>
      </c>
      <c r="I2483" s="9"/>
      <c r="J2483" s="18"/>
      <c r="K2483" s="18">
        <f>Source!U837</f>
        <v>0.48619999999999997</v>
      </c>
    </row>
    <row r="2484" spans="1:22" ht="15" x14ac:dyDescent="0.25">
      <c r="A2484" s="21"/>
      <c r="B2484" s="21"/>
      <c r="C2484" s="21"/>
      <c r="D2484" s="21"/>
      <c r="E2484" s="21"/>
      <c r="F2484" s="21"/>
      <c r="G2484" s="21"/>
      <c r="H2484" s="21"/>
      <c r="I2484" s="52">
        <f>J2478+J2479+J2480+J2481+J2482</f>
        <v>603.76</v>
      </c>
      <c r="J2484" s="52"/>
      <c r="K2484" s="22">
        <f>IF(Source!I837&lt;&gt;0, ROUND(I2484/Source!I837, 2), 0)</f>
        <v>30188</v>
      </c>
      <c r="P2484" s="19">
        <f>I2484</f>
        <v>603.76</v>
      </c>
    </row>
    <row r="2485" spans="1:22" ht="28.5" x14ac:dyDescent="0.2">
      <c r="A2485" s="15">
        <v>425</v>
      </c>
      <c r="B2485" s="15" t="str">
        <f>Source!F838</f>
        <v>1.16-3102-2-1/1</v>
      </c>
      <c r="C2485" s="15" t="str">
        <f>Source!G838</f>
        <v>Смена ПВХ канализационных труб диаметром 50 мм</v>
      </c>
      <c r="D2485" s="16" t="str">
        <f>Source!DW838</f>
        <v>100 м</v>
      </c>
      <c r="E2485" s="9">
        <f>Source!I838</f>
        <v>0.05</v>
      </c>
      <c r="F2485" s="18"/>
      <c r="G2485" s="17"/>
      <c r="H2485" s="9"/>
      <c r="I2485" s="9"/>
      <c r="J2485" s="18"/>
      <c r="K2485" s="18"/>
      <c r="Q2485">
        <f>ROUND((Source!BZ838/100)*ROUND((Source!AF838*Source!AV838)*Source!I838, 2), 2)</f>
        <v>540.14</v>
      </c>
      <c r="R2485">
        <f>Source!X838</f>
        <v>540.14</v>
      </c>
      <c r="S2485">
        <f>ROUND((Source!CA838/100)*ROUND((Source!AF838*Source!AV838)*Source!I838, 2), 2)</f>
        <v>77.16</v>
      </c>
      <c r="T2485">
        <f>Source!Y838</f>
        <v>77.16</v>
      </c>
      <c r="U2485">
        <f>ROUND((175/100)*ROUND((Source!AE838*Source!AV838)*Source!I838, 2), 2)</f>
        <v>0</v>
      </c>
      <c r="V2485">
        <f>ROUND((108/100)*ROUND(Source!CS838*Source!I838, 2), 2)</f>
        <v>0</v>
      </c>
    </row>
    <row r="2486" spans="1:22" ht="14.25" x14ac:dyDescent="0.2">
      <c r="A2486" s="15"/>
      <c r="B2486" s="15"/>
      <c r="C2486" s="15" t="s">
        <v>3132</v>
      </c>
      <c r="D2486" s="16"/>
      <c r="E2486" s="9"/>
      <c r="F2486" s="18">
        <f>Source!AO838</f>
        <v>15432.67</v>
      </c>
      <c r="G2486" s="17" t="str">
        <f>Source!DG838</f>
        <v/>
      </c>
      <c r="H2486" s="9">
        <f>Source!AV838</f>
        <v>1</v>
      </c>
      <c r="I2486" s="9">
        <f>IF(Source!BA838&lt;&gt; 0, Source!BA838, 1)</f>
        <v>1</v>
      </c>
      <c r="J2486" s="18">
        <f>Source!S838</f>
        <v>771.63</v>
      </c>
      <c r="K2486" s="18"/>
    </row>
    <row r="2487" spans="1:22" ht="14.25" x14ac:dyDescent="0.2">
      <c r="A2487" s="15"/>
      <c r="B2487" s="15"/>
      <c r="C2487" s="15" t="s">
        <v>3133</v>
      </c>
      <c r="D2487" s="16"/>
      <c r="E2487" s="9"/>
      <c r="F2487" s="18">
        <f>Source!AL838</f>
        <v>20732.88</v>
      </c>
      <c r="G2487" s="17" t="str">
        <f>Source!DD838</f>
        <v/>
      </c>
      <c r="H2487" s="9">
        <f>Source!AW838</f>
        <v>1</v>
      </c>
      <c r="I2487" s="9">
        <f>IF(Source!BC838&lt;&gt; 0, Source!BC838, 1)</f>
        <v>1</v>
      </c>
      <c r="J2487" s="18">
        <f>Source!P838</f>
        <v>1036.6400000000001</v>
      </c>
      <c r="K2487" s="18"/>
    </row>
    <row r="2488" spans="1:22" ht="14.25" x14ac:dyDescent="0.2">
      <c r="A2488" s="15"/>
      <c r="B2488" s="15"/>
      <c r="C2488" s="15" t="s">
        <v>3134</v>
      </c>
      <c r="D2488" s="16" t="s">
        <v>3135</v>
      </c>
      <c r="E2488" s="9">
        <f>Source!AT838</f>
        <v>70</v>
      </c>
      <c r="F2488" s="18"/>
      <c r="G2488" s="17"/>
      <c r="H2488" s="9"/>
      <c r="I2488" s="9"/>
      <c r="J2488" s="18">
        <f>SUM(R2485:R2487)</f>
        <v>540.14</v>
      </c>
      <c r="K2488" s="18"/>
    </row>
    <row r="2489" spans="1:22" ht="14.25" x14ac:dyDescent="0.2">
      <c r="A2489" s="15"/>
      <c r="B2489" s="15"/>
      <c r="C2489" s="15" t="s">
        <v>3136</v>
      </c>
      <c r="D2489" s="16" t="s">
        <v>3135</v>
      </c>
      <c r="E2489" s="9">
        <f>Source!AU838</f>
        <v>10</v>
      </c>
      <c r="F2489" s="18"/>
      <c r="G2489" s="17"/>
      <c r="H2489" s="9"/>
      <c r="I2489" s="9"/>
      <c r="J2489" s="18">
        <f>SUM(T2485:T2488)</f>
        <v>77.16</v>
      </c>
      <c r="K2489" s="18"/>
    </row>
    <row r="2490" spans="1:22" ht="14.25" x14ac:dyDescent="0.2">
      <c r="A2490" s="15"/>
      <c r="B2490" s="15"/>
      <c r="C2490" s="15" t="s">
        <v>3137</v>
      </c>
      <c r="D2490" s="16" t="s">
        <v>3138</v>
      </c>
      <c r="E2490" s="9">
        <f>Source!AQ838</f>
        <v>52.56</v>
      </c>
      <c r="F2490" s="18"/>
      <c r="G2490" s="17" t="str">
        <f>Source!DI838</f>
        <v/>
      </c>
      <c r="H2490" s="9">
        <f>Source!AV838</f>
        <v>1</v>
      </c>
      <c r="I2490" s="9"/>
      <c r="J2490" s="18"/>
      <c r="K2490" s="18">
        <f>Source!U838</f>
        <v>2.6280000000000001</v>
      </c>
    </row>
    <row r="2491" spans="1:22" ht="15" x14ac:dyDescent="0.25">
      <c r="A2491" s="21"/>
      <c r="B2491" s="21"/>
      <c r="C2491" s="21"/>
      <c r="D2491" s="21"/>
      <c r="E2491" s="21"/>
      <c r="F2491" s="21"/>
      <c r="G2491" s="21"/>
      <c r="H2491" s="21"/>
      <c r="I2491" s="52">
        <f>J2486+J2487+J2488+J2489</f>
        <v>2425.5699999999997</v>
      </c>
      <c r="J2491" s="52"/>
      <c r="K2491" s="22">
        <f>IF(Source!I838&lt;&gt;0, ROUND(I2491/Source!I838, 2), 0)</f>
        <v>48511.4</v>
      </c>
      <c r="P2491" s="19">
        <f>I2491</f>
        <v>2425.5699999999997</v>
      </c>
    </row>
    <row r="2492" spans="1:22" ht="28.5" x14ac:dyDescent="0.2">
      <c r="A2492" s="15">
        <v>426</v>
      </c>
      <c r="B2492" s="15" t="str">
        <f>Source!F839</f>
        <v>1.16-3102-2-2/1</v>
      </c>
      <c r="C2492" s="15" t="str">
        <f>Source!G839</f>
        <v>Смена ПВХ канализационных труб, диаметром 100 мм</v>
      </c>
      <c r="D2492" s="16" t="str">
        <f>Source!DW839</f>
        <v>100 м</v>
      </c>
      <c r="E2492" s="9">
        <f>Source!I839</f>
        <v>0.06</v>
      </c>
      <c r="F2492" s="18"/>
      <c r="G2492" s="17"/>
      <c r="H2492" s="9"/>
      <c r="I2492" s="9"/>
      <c r="J2492" s="18"/>
      <c r="K2492" s="18"/>
      <c r="Q2492">
        <f>ROUND((Source!BZ839/100)*ROUND((Source!AF839*Source!AV839)*Source!I839, 2), 2)</f>
        <v>687.02</v>
      </c>
      <c r="R2492">
        <f>Source!X839</f>
        <v>687.02</v>
      </c>
      <c r="S2492">
        <f>ROUND((Source!CA839/100)*ROUND((Source!AF839*Source!AV839)*Source!I839, 2), 2)</f>
        <v>98.15</v>
      </c>
      <c r="T2492">
        <f>Source!Y839</f>
        <v>98.15</v>
      </c>
      <c r="U2492">
        <f>ROUND((175/100)*ROUND((Source!AE839*Source!AV839)*Source!I839, 2), 2)</f>
        <v>0</v>
      </c>
      <c r="V2492">
        <f>ROUND((108/100)*ROUND(Source!CS839*Source!I839, 2), 2)</f>
        <v>0</v>
      </c>
    </row>
    <row r="2493" spans="1:22" ht="14.25" x14ac:dyDescent="0.2">
      <c r="A2493" s="15"/>
      <c r="B2493" s="15"/>
      <c r="C2493" s="15" t="s">
        <v>3132</v>
      </c>
      <c r="D2493" s="16"/>
      <c r="E2493" s="9"/>
      <c r="F2493" s="18">
        <f>Source!AO839</f>
        <v>16357.57</v>
      </c>
      <c r="G2493" s="17" t="str">
        <f>Source!DG839</f>
        <v/>
      </c>
      <c r="H2493" s="9">
        <f>Source!AV839</f>
        <v>1</v>
      </c>
      <c r="I2493" s="9">
        <f>IF(Source!BA839&lt;&gt; 0, Source!BA839, 1)</f>
        <v>1</v>
      </c>
      <c r="J2493" s="18">
        <f>Source!S839</f>
        <v>981.45</v>
      </c>
      <c r="K2493" s="18"/>
    </row>
    <row r="2494" spans="1:22" ht="14.25" x14ac:dyDescent="0.2">
      <c r="A2494" s="15"/>
      <c r="B2494" s="15"/>
      <c r="C2494" s="15" t="s">
        <v>3133</v>
      </c>
      <c r="D2494" s="16"/>
      <c r="E2494" s="9"/>
      <c r="F2494" s="18">
        <f>Source!AL839</f>
        <v>45028.51</v>
      </c>
      <c r="G2494" s="17" t="str">
        <f>Source!DD839</f>
        <v/>
      </c>
      <c r="H2494" s="9">
        <f>Source!AW839</f>
        <v>1</v>
      </c>
      <c r="I2494" s="9">
        <f>IF(Source!BC839&lt;&gt; 0, Source!BC839, 1)</f>
        <v>1</v>
      </c>
      <c r="J2494" s="18">
        <f>Source!P839</f>
        <v>2701.71</v>
      </c>
      <c r="K2494" s="18"/>
    </row>
    <row r="2495" spans="1:22" ht="14.25" x14ac:dyDescent="0.2">
      <c r="A2495" s="15"/>
      <c r="B2495" s="15"/>
      <c r="C2495" s="15" t="s">
        <v>3134</v>
      </c>
      <c r="D2495" s="16" t="s">
        <v>3135</v>
      </c>
      <c r="E2495" s="9">
        <f>Source!AT839</f>
        <v>70</v>
      </c>
      <c r="F2495" s="18"/>
      <c r="G2495" s="17"/>
      <c r="H2495" s="9"/>
      <c r="I2495" s="9"/>
      <c r="J2495" s="18">
        <f>SUM(R2492:R2494)</f>
        <v>687.02</v>
      </c>
      <c r="K2495" s="18"/>
    </row>
    <row r="2496" spans="1:22" ht="14.25" x14ac:dyDescent="0.2">
      <c r="A2496" s="15"/>
      <c r="B2496" s="15"/>
      <c r="C2496" s="15" t="s">
        <v>3136</v>
      </c>
      <c r="D2496" s="16" t="s">
        <v>3135</v>
      </c>
      <c r="E2496" s="9">
        <f>Source!AU839</f>
        <v>10</v>
      </c>
      <c r="F2496" s="18"/>
      <c r="G2496" s="17"/>
      <c r="H2496" s="9"/>
      <c r="I2496" s="9"/>
      <c r="J2496" s="18">
        <f>SUM(T2492:T2495)</f>
        <v>98.15</v>
      </c>
      <c r="K2496" s="18"/>
    </row>
    <row r="2497" spans="1:22" ht="14.25" x14ac:dyDescent="0.2">
      <c r="A2497" s="15"/>
      <c r="B2497" s="15"/>
      <c r="C2497" s="15" t="s">
        <v>3137</v>
      </c>
      <c r="D2497" s="16" t="s">
        <v>3138</v>
      </c>
      <c r="E2497" s="9">
        <f>Source!AQ839</f>
        <v>55.71</v>
      </c>
      <c r="F2497" s="18"/>
      <c r="G2497" s="17" t="str">
        <f>Source!DI839</f>
        <v/>
      </c>
      <c r="H2497" s="9">
        <f>Source!AV839</f>
        <v>1</v>
      </c>
      <c r="I2497" s="9"/>
      <c r="J2497" s="18"/>
      <c r="K2497" s="18">
        <f>Source!U839</f>
        <v>3.3426</v>
      </c>
    </row>
    <row r="2498" spans="1:22" ht="15" x14ac:dyDescent="0.25">
      <c r="A2498" s="21"/>
      <c r="B2498" s="21"/>
      <c r="C2498" s="21"/>
      <c r="D2498" s="21"/>
      <c r="E2498" s="21"/>
      <c r="F2498" s="21"/>
      <c r="G2498" s="21"/>
      <c r="H2498" s="21"/>
      <c r="I2498" s="52">
        <f>J2493+J2494+J2495+J2496</f>
        <v>4468.33</v>
      </c>
      <c r="J2498" s="52"/>
      <c r="K2498" s="22">
        <f>IF(Source!I839&lt;&gt;0, ROUND(I2498/Source!I839, 2), 0)</f>
        <v>74472.17</v>
      </c>
      <c r="P2498" s="19">
        <f>I2498</f>
        <v>4468.33</v>
      </c>
    </row>
    <row r="2499" spans="1:22" ht="42.75" x14ac:dyDescent="0.2">
      <c r="A2499" s="15">
        <v>427</v>
      </c>
      <c r="B2499" s="15" t="str">
        <f>Source!F840</f>
        <v>1.16-3204-1-5/1</v>
      </c>
      <c r="C2499" s="15" t="str">
        <f>Source!G840</f>
        <v>Демонтаж санитарно-технических приборов смывных труб и чугунных трапов</v>
      </c>
      <c r="D2499" s="16" t="str">
        <f>Source!DW840</f>
        <v>100 компл.</v>
      </c>
      <c r="E2499" s="9">
        <f>Source!I840</f>
        <v>0.01</v>
      </c>
      <c r="F2499" s="18"/>
      <c r="G2499" s="17"/>
      <c r="H2499" s="9"/>
      <c r="I2499" s="9"/>
      <c r="J2499" s="18"/>
      <c r="K2499" s="18"/>
      <c r="Q2499">
        <f>ROUND((Source!BZ840/100)*ROUND((Source!AF840*Source!AV840)*Source!I840, 2), 2)</f>
        <v>88.7</v>
      </c>
      <c r="R2499">
        <f>Source!X840</f>
        <v>88.7</v>
      </c>
      <c r="S2499">
        <f>ROUND((Source!CA840/100)*ROUND((Source!AF840*Source!AV840)*Source!I840, 2), 2)</f>
        <v>12.67</v>
      </c>
      <c r="T2499">
        <f>Source!Y840</f>
        <v>12.67</v>
      </c>
      <c r="U2499">
        <f>ROUND((175/100)*ROUND((Source!AE840*Source!AV840)*Source!I840, 2), 2)</f>
        <v>0</v>
      </c>
      <c r="V2499">
        <f>ROUND((108/100)*ROUND(Source!CS840*Source!I840, 2), 2)</f>
        <v>0</v>
      </c>
    </row>
    <row r="2500" spans="1:22" ht="14.25" x14ac:dyDescent="0.2">
      <c r="A2500" s="15"/>
      <c r="B2500" s="15"/>
      <c r="C2500" s="15" t="s">
        <v>3132</v>
      </c>
      <c r="D2500" s="16"/>
      <c r="E2500" s="9"/>
      <c r="F2500" s="18">
        <f>Source!AO840</f>
        <v>12672.11</v>
      </c>
      <c r="G2500" s="17" t="str">
        <f>Source!DG840</f>
        <v/>
      </c>
      <c r="H2500" s="9">
        <f>Source!AV840</f>
        <v>1</v>
      </c>
      <c r="I2500" s="9">
        <f>IF(Source!BA840&lt;&gt; 0, Source!BA840, 1)</f>
        <v>1</v>
      </c>
      <c r="J2500" s="18">
        <f>Source!S840</f>
        <v>126.72</v>
      </c>
      <c r="K2500" s="18"/>
    </row>
    <row r="2501" spans="1:22" ht="14.25" x14ac:dyDescent="0.2">
      <c r="A2501" s="15"/>
      <c r="B2501" s="15"/>
      <c r="C2501" s="15" t="s">
        <v>3134</v>
      </c>
      <c r="D2501" s="16" t="s">
        <v>3135</v>
      </c>
      <c r="E2501" s="9">
        <f>Source!AT840</f>
        <v>70</v>
      </c>
      <c r="F2501" s="18"/>
      <c r="G2501" s="17"/>
      <c r="H2501" s="9"/>
      <c r="I2501" s="9"/>
      <c r="J2501" s="18">
        <f>SUM(R2499:R2500)</f>
        <v>88.7</v>
      </c>
      <c r="K2501" s="18"/>
    </row>
    <row r="2502" spans="1:22" ht="14.25" x14ac:dyDescent="0.2">
      <c r="A2502" s="15"/>
      <c r="B2502" s="15"/>
      <c r="C2502" s="15" t="s">
        <v>3136</v>
      </c>
      <c r="D2502" s="16" t="s">
        <v>3135</v>
      </c>
      <c r="E2502" s="9">
        <f>Source!AU840</f>
        <v>10</v>
      </c>
      <c r="F2502" s="18"/>
      <c r="G2502" s="17"/>
      <c r="H2502" s="9"/>
      <c r="I2502" s="9"/>
      <c r="J2502" s="18">
        <f>SUM(T2499:T2501)</f>
        <v>12.67</v>
      </c>
      <c r="K2502" s="18"/>
    </row>
    <row r="2503" spans="1:22" ht="14.25" x14ac:dyDescent="0.2">
      <c r="A2503" s="15"/>
      <c r="B2503" s="15"/>
      <c r="C2503" s="15" t="s">
        <v>3137</v>
      </c>
      <c r="D2503" s="16" t="s">
        <v>3138</v>
      </c>
      <c r="E2503" s="9">
        <f>Source!AQ840</f>
        <v>49.8</v>
      </c>
      <c r="F2503" s="18"/>
      <c r="G2503" s="17" t="str">
        <f>Source!DI840</f>
        <v/>
      </c>
      <c r="H2503" s="9">
        <f>Source!AV840</f>
        <v>1</v>
      </c>
      <c r="I2503" s="9"/>
      <c r="J2503" s="18"/>
      <c r="K2503" s="18">
        <f>Source!U840</f>
        <v>0.498</v>
      </c>
    </row>
    <row r="2504" spans="1:22" ht="15" x14ac:dyDescent="0.25">
      <c r="A2504" s="21"/>
      <c r="B2504" s="21"/>
      <c r="C2504" s="21"/>
      <c r="D2504" s="21"/>
      <c r="E2504" s="21"/>
      <c r="F2504" s="21"/>
      <c r="G2504" s="21"/>
      <c r="H2504" s="21"/>
      <c r="I2504" s="52">
        <f>J2500+J2501+J2502</f>
        <v>228.09</v>
      </c>
      <c r="J2504" s="52"/>
      <c r="K2504" s="22">
        <f>IF(Source!I840&lt;&gt;0, ROUND(I2504/Source!I840, 2), 0)</f>
        <v>22809</v>
      </c>
      <c r="P2504" s="19">
        <f>I2504</f>
        <v>228.09</v>
      </c>
    </row>
    <row r="2505" spans="1:22" ht="57" x14ac:dyDescent="0.2">
      <c r="A2505" s="15">
        <v>428</v>
      </c>
      <c r="B2505" s="15" t="str">
        <f>Source!F841</f>
        <v>1.16-3203-9-1/1</v>
      </c>
      <c r="C2505" s="15" t="str">
        <f>Source!G841</f>
        <v>Установка трапов пластиковых диаметром 50 мм / тип APV5411 с горизонтальным выпуском, с решеткой из нержавеющей стали</v>
      </c>
      <c r="D2505" s="16" t="str">
        <f>Source!DW841</f>
        <v>шт.</v>
      </c>
      <c r="E2505" s="9">
        <f>Source!I841</f>
        <v>1</v>
      </c>
      <c r="F2505" s="18"/>
      <c r="G2505" s="17"/>
      <c r="H2505" s="9"/>
      <c r="I2505" s="9"/>
      <c r="J2505" s="18"/>
      <c r="K2505" s="18"/>
      <c r="Q2505">
        <f>ROUND((Source!BZ841/100)*ROUND((Source!AF841*Source!AV841)*Source!I841, 2), 2)</f>
        <v>81.83</v>
      </c>
      <c r="R2505">
        <f>Source!X841</f>
        <v>81.83</v>
      </c>
      <c r="S2505">
        <f>ROUND((Source!CA841/100)*ROUND((Source!AF841*Source!AV841)*Source!I841, 2), 2)</f>
        <v>11.69</v>
      </c>
      <c r="T2505">
        <f>Source!Y841</f>
        <v>11.69</v>
      </c>
      <c r="U2505">
        <f>ROUND((175/100)*ROUND((Source!AE841*Source!AV841)*Source!I841, 2), 2)</f>
        <v>0</v>
      </c>
      <c r="V2505">
        <f>ROUND((108/100)*ROUND(Source!CS841*Source!I841, 2), 2)</f>
        <v>0</v>
      </c>
    </row>
    <row r="2506" spans="1:22" ht="14.25" x14ac:dyDescent="0.2">
      <c r="A2506" s="15"/>
      <c r="B2506" s="15"/>
      <c r="C2506" s="15" t="s">
        <v>3132</v>
      </c>
      <c r="D2506" s="16"/>
      <c r="E2506" s="9"/>
      <c r="F2506" s="18">
        <f>Source!AO841</f>
        <v>116.9</v>
      </c>
      <c r="G2506" s="17" t="str">
        <f>Source!DG841</f>
        <v/>
      </c>
      <c r="H2506" s="9">
        <f>Source!AV841</f>
        <v>1</v>
      </c>
      <c r="I2506" s="9">
        <f>IF(Source!BA841&lt;&gt; 0, Source!BA841, 1)</f>
        <v>1</v>
      </c>
      <c r="J2506" s="18">
        <f>Source!S841</f>
        <v>116.9</v>
      </c>
      <c r="K2506" s="18"/>
    </row>
    <row r="2507" spans="1:22" ht="14.25" x14ac:dyDescent="0.2">
      <c r="A2507" s="15"/>
      <c r="B2507" s="15"/>
      <c r="C2507" s="15" t="s">
        <v>3133</v>
      </c>
      <c r="D2507" s="16"/>
      <c r="E2507" s="9"/>
      <c r="F2507" s="18">
        <f>Source!AL841</f>
        <v>1633.94</v>
      </c>
      <c r="G2507" s="17" t="str">
        <f>Source!DD841</f>
        <v/>
      </c>
      <c r="H2507" s="9">
        <f>Source!AW841</f>
        <v>1</v>
      </c>
      <c r="I2507" s="9">
        <f>IF(Source!BC841&lt;&gt; 0, Source!BC841, 1)</f>
        <v>1</v>
      </c>
      <c r="J2507" s="18">
        <f>Source!P841</f>
        <v>1633.94</v>
      </c>
      <c r="K2507" s="18"/>
    </row>
    <row r="2508" spans="1:22" ht="14.25" x14ac:dyDescent="0.2">
      <c r="A2508" s="15"/>
      <c r="B2508" s="15"/>
      <c r="C2508" s="15" t="s">
        <v>3134</v>
      </c>
      <c r="D2508" s="16" t="s">
        <v>3135</v>
      </c>
      <c r="E2508" s="9">
        <f>Source!AT841</f>
        <v>70</v>
      </c>
      <c r="F2508" s="18"/>
      <c r="G2508" s="17"/>
      <c r="H2508" s="9"/>
      <c r="I2508" s="9"/>
      <c r="J2508" s="18">
        <f>SUM(R2505:R2507)</f>
        <v>81.83</v>
      </c>
      <c r="K2508" s="18"/>
    </row>
    <row r="2509" spans="1:22" ht="14.25" x14ac:dyDescent="0.2">
      <c r="A2509" s="15"/>
      <c r="B2509" s="15"/>
      <c r="C2509" s="15" t="s">
        <v>3136</v>
      </c>
      <c r="D2509" s="16" t="s">
        <v>3135</v>
      </c>
      <c r="E2509" s="9">
        <f>Source!AU841</f>
        <v>10</v>
      </c>
      <c r="F2509" s="18"/>
      <c r="G2509" s="17"/>
      <c r="H2509" s="9"/>
      <c r="I2509" s="9"/>
      <c r="J2509" s="18">
        <f>SUM(T2505:T2508)</f>
        <v>11.69</v>
      </c>
      <c r="K2509" s="18"/>
    </row>
    <row r="2510" spans="1:22" ht="14.25" x14ac:dyDescent="0.2">
      <c r="A2510" s="15"/>
      <c r="B2510" s="15"/>
      <c r="C2510" s="15" t="s">
        <v>3137</v>
      </c>
      <c r="D2510" s="16" t="s">
        <v>3138</v>
      </c>
      <c r="E2510" s="9">
        <f>Source!AQ841</f>
        <v>0.41</v>
      </c>
      <c r="F2510" s="18"/>
      <c r="G2510" s="17" t="str">
        <f>Source!DI841</f>
        <v/>
      </c>
      <c r="H2510" s="9">
        <f>Source!AV841</f>
        <v>1</v>
      </c>
      <c r="I2510" s="9"/>
      <c r="J2510" s="18"/>
      <c r="K2510" s="18">
        <f>Source!U841</f>
        <v>0.41</v>
      </c>
    </row>
    <row r="2511" spans="1:22" ht="15" x14ac:dyDescent="0.25">
      <c r="A2511" s="21"/>
      <c r="B2511" s="21"/>
      <c r="C2511" s="21"/>
      <c r="D2511" s="21"/>
      <c r="E2511" s="21"/>
      <c r="F2511" s="21"/>
      <c r="G2511" s="21"/>
      <c r="H2511" s="21"/>
      <c r="I2511" s="52">
        <f>J2506+J2507+J2508+J2509</f>
        <v>1844.3600000000001</v>
      </c>
      <c r="J2511" s="52"/>
      <c r="K2511" s="22">
        <f>IF(Source!I841&lt;&gt;0, ROUND(I2511/Source!I841, 2), 0)</f>
        <v>1844.36</v>
      </c>
      <c r="P2511" s="19">
        <f>I2511</f>
        <v>1844.3600000000001</v>
      </c>
    </row>
    <row r="2513" spans="1:22" ht="15" x14ac:dyDescent="0.25">
      <c r="A2513" s="49" t="str">
        <f>CONCATENATE("Итого по разделу: ",IF(Source!G843&lt;&gt;"Новый раздел", Source!G843, ""))</f>
        <v>Итого по разделу: Системы водоотведения (канализация)</v>
      </c>
      <c r="B2513" s="49"/>
      <c r="C2513" s="49"/>
      <c r="D2513" s="49"/>
      <c r="E2513" s="49"/>
      <c r="F2513" s="49"/>
      <c r="G2513" s="49"/>
      <c r="H2513" s="49"/>
      <c r="I2513" s="50">
        <f>SUM(P2418:P2512)</f>
        <v>39788.86</v>
      </c>
      <c r="J2513" s="51"/>
      <c r="K2513" s="24"/>
    </row>
    <row r="2516" spans="1:22" ht="16.5" x14ac:dyDescent="0.25">
      <c r="A2516" s="53" t="str">
        <f>CONCATENATE("Раздел: ",IF(Source!G873&lt;&gt;"Новый раздел", Source!G873, ""))</f>
        <v>Раздел: Система электроснабжения</v>
      </c>
      <c r="B2516" s="53"/>
      <c r="C2516" s="53"/>
      <c r="D2516" s="53"/>
      <c r="E2516" s="53"/>
      <c r="F2516" s="53"/>
      <c r="G2516" s="53"/>
      <c r="H2516" s="53"/>
      <c r="I2516" s="53"/>
      <c r="J2516" s="53"/>
      <c r="K2516" s="53"/>
    </row>
    <row r="2517" spans="1:22" ht="57" x14ac:dyDescent="0.2">
      <c r="A2517" s="15">
        <v>429</v>
      </c>
      <c r="B2517" s="15" t="str">
        <f>Source!F877</f>
        <v>1.21-3302-20-1/1</v>
      </c>
      <c r="C2517" s="15" t="str">
        <f>Source!G877</f>
        <v>Замена выключателей автоматических однополюсных установочных на номинальный ток до 63 А (без стоимости выключателя)</v>
      </c>
      <c r="D2517" s="16" t="str">
        <f>Source!DW877</f>
        <v>шт.</v>
      </c>
      <c r="E2517" s="9">
        <f>Source!I877</f>
        <v>7</v>
      </c>
      <c r="F2517" s="18"/>
      <c r="G2517" s="17"/>
      <c r="H2517" s="9"/>
      <c r="I2517" s="9"/>
      <c r="J2517" s="18"/>
      <c r="K2517" s="18"/>
      <c r="Q2517">
        <f>ROUND((Source!BZ877/100)*ROUND((Source!AF877*Source!AV877)*Source!I877, 2), 2)</f>
        <v>3262.62</v>
      </c>
      <c r="R2517">
        <f>Source!X877</f>
        <v>3262.62</v>
      </c>
      <c r="S2517">
        <f>ROUND((Source!CA877/100)*ROUND((Source!AF877*Source!AV877)*Source!I877, 2), 2)</f>
        <v>466.09</v>
      </c>
      <c r="T2517">
        <f>Source!Y877</f>
        <v>466.09</v>
      </c>
      <c r="U2517">
        <f>ROUND((175/100)*ROUND((Source!AE877*Source!AV877)*Source!I877, 2), 2)</f>
        <v>0</v>
      </c>
      <c r="V2517">
        <f>ROUND((108/100)*ROUND(Source!CS877*Source!I877, 2), 2)</f>
        <v>0</v>
      </c>
    </row>
    <row r="2518" spans="1:22" ht="14.25" x14ac:dyDescent="0.2">
      <c r="A2518" s="15"/>
      <c r="B2518" s="15"/>
      <c r="C2518" s="15" t="s">
        <v>3132</v>
      </c>
      <c r="D2518" s="16"/>
      <c r="E2518" s="9"/>
      <c r="F2518" s="18">
        <f>Source!AO877</f>
        <v>665.84</v>
      </c>
      <c r="G2518" s="17" t="str">
        <f>Source!DG877</f>
        <v/>
      </c>
      <c r="H2518" s="9">
        <f>Source!AV877</f>
        <v>1</v>
      </c>
      <c r="I2518" s="9">
        <f>IF(Source!BA877&lt;&gt; 0, Source!BA877, 1)</f>
        <v>1</v>
      </c>
      <c r="J2518" s="18">
        <f>Source!S877</f>
        <v>4660.88</v>
      </c>
      <c r="K2518" s="18"/>
    </row>
    <row r="2519" spans="1:22" ht="14.25" x14ac:dyDescent="0.2">
      <c r="A2519" s="15"/>
      <c r="B2519" s="15"/>
      <c r="C2519" s="15" t="s">
        <v>3133</v>
      </c>
      <c r="D2519" s="16"/>
      <c r="E2519" s="9"/>
      <c r="F2519" s="18">
        <f>Source!AL877</f>
        <v>3.62</v>
      </c>
      <c r="G2519" s="17" t="str">
        <f>Source!DD877</f>
        <v/>
      </c>
      <c r="H2519" s="9">
        <f>Source!AW877</f>
        <v>1</v>
      </c>
      <c r="I2519" s="9">
        <f>IF(Source!BC877&lt;&gt; 0, Source!BC877, 1)</f>
        <v>1</v>
      </c>
      <c r="J2519" s="18">
        <f>Source!P877</f>
        <v>25.34</v>
      </c>
      <c r="K2519" s="18"/>
    </row>
    <row r="2520" spans="1:22" ht="14.25" x14ac:dyDescent="0.2">
      <c r="A2520" s="15"/>
      <c r="B2520" s="15"/>
      <c r="C2520" s="15" t="s">
        <v>3134</v>
      </c>
      <c r="D2520" s="16" t="s">
        <v>3135</v>
      </c>
      <c r="E2520" s="9">
        <f>Source!AT877</f>
        <v>70</v>
      </c>
      <c r="F2520" s="18"/>
      <c r="G2520" s="17"/>
      <c r="H2520" s="9"/>
      <c r="I2520" s="9"/>
      <c r="J2520" s="18">
        <f>SUM(R2517:R2519)</f>
        <v>3262.62</v>
      </c>
      <c r="K2520" s="18"/>
    </row>
    <row r="2521" spans="1:22" ht="14.25" x14ac:dyDescent="0.2">
      <c r="A2521" s="15"/>
      <c r="B2521" s="15"/>
      <c r="C2521" s="15" t="s">
        <v>3136</v>
      </c>
      <c r="D2521" s="16" t="s">
        <v>3135</v>
      </c>
      <c r="E2521" s="9">
        <f>Source!AU877</f>
        <v>10</v>
      </c>
      <c r="F2521" s="18"/>
      <c r="G2521" s="17"/>
      <c r="H2521" s="9"/>
      <c r="I2521" s="9"/>
      <c r="J2521" s="18">
        <f>SUM(T2517:T2520)</f>
        <v>466.09</v>
      </c>
      <c r="K2521" s="18"/>
    </row>
    <row r="2522" spans="1:22" ht="14.25" x14ac:dyDescent="0.2">
      <c r="A2522" s="15"/>
      <c r="B2522" s="15"/>
      <c r="C2522" s="15" t="s">
        <v>3137</v>
      </c>
      <c r="D2522" s="16" t="s">
        <v>3138</v>
      </c>
      <c r="E2522" s="9">
        <f>Source!AQ877</f>
        <v>3.03</v>
      </c>
      <c r="F2522" s="18"/>
      <c r="G2522" s="17" t="str">
        <f>Source!DI877</f>
        <v/>
      </c>
      <c r="H2522" s="9">
        <f>Source!AV877</f>
        <v>1</v>
      </c>
      <c r="I2522" s="9"/>
      <c r="J2522" s="18"/>
      <c r="K2522" s="18">
        <f>Source!U877</f>
        <v>21.209999999999997</v>
      </c>
    </row>
    <row r="2523" spans="1:22" ht="15" x14ac:dyDescent="0.25">
      <c r="A2523" s="21"/>
      <c r="B2523" s="21"/>
      <c r="C2523" s="21"/>
      <c r="D2523" s="21"/>
      <c r="E2523" s="21"/>
      <c r="F2523" s="21"/>
      <c r="G2523" s="21"/>
      <c r="H2523" s="21"/>
      <c r="I2523" s="52">
        <f>J2518+J2519+J2520+J2521</f>
        <v>8414.93</v>
      </c>
      <c r="J2523" s="52"/>
      <c r="K2523" s="22">
        <f>IF(Source!I877&lt;&gt;0, ROUND(I2523/Source!I877, 2), 0)</f>
        <v>1202.1300000000001</v>
      </c>
      <c r="P2523" s="19">
        <f>I2523</f>
        <v>8414.93</v>
      </c>
    </row>
    <row r="2524" spans="1:22" ht="28.5" x14ac:dyDescent="0.2">
      <c r="A2524" s="15">
        <v>430</v>
      </c>
      <c r="B2524" s="15" t="str">
        <f>Source!F878</f>
        <v>21.21-5-20</v>
      </c>
      <c r="C2524" s="15" t="str">
        <f>Source!G878</f>
        <v>Выключатели автоматические, серия DX, однополюсные, на ток 6 А</v>
      </c>
      <c r="D2524" s="16" t="str">
        <f>Source!DW878</f>
        <v>шт.</v>
      </c>
      <c r="E2524" s="9">
        <f>Source!I878</f>
        <v>1</v>
      </c>
      <c r="F2524" s="18">
        <f>Source!AL878</f>
        <v>685.28</v>
      </c>
      <c r="G2524" s="17" t="str">
        <f>Source!DD878</f>
        <v/>
      </c>
      <c r="H2524" s="9">
        <f>Source!AW878</f>
        <v>1</v>
      </c>
      <c r="I2524" s="9">
        <f>IF(Source!BC878&lt;&gt; 0, Source!BC878, 1)</f>
        <v>1</v>
      </c>
      <c r="J2524" s="18">
        <f>Source!P878</f>
        <v>685.28</v>
      </c>
      <c r="K2524" s="18"/>
      <c r="Q2524">
        <f>ROUND((Source!BZ878/100)*ROUND((Source!AF878*Source!AV878)*Source!I878, 2), 2)</f>
        <v>0</v>
      </c>
      <c r="R2524">
        <f>Source!X878</f>
        <v>0</v>
      </c>
      <c r="S2524">
        <f>ROUND((Source!CA878/100)*ROUND((Source!AF878*Source!AV878)*Source!I878, 2), 2)</f>
        <v>0</v>
      </c>
      <c r="T2524">
        <f>Source!Y878</f>
        <v>0</v>
      </c>
      <c r="U2524">
        <f>ROUND((175/100)*ROUND((Source!AE878*Source!AV878)*Source!I878, 2), 2)</f>
        <v>0</v>
      </c>
      <c r="V2524">
        <f>ROUND((108/100)*ROUND(Source!CS878*Source!I878, 2), 2)</f>
        <v>0</v>
      </c>
    </row>
    <row r="2525" spans="1:22" ht="15" x14ac:dyDescent="0.25">
      <c r="A2525" s="21"/>
      <c r="B2525" s="21"/>
      <c r="C2525" s="21"/>
      <c r="D2525" s="21"/>
      <c r="E2525" s="21"/>
      <c r="F2525" s="21"/>
      <c r="G2525" s="21"/>
      <c r="H2525" s="21"/>
      <c r="I2525" s="52">
        <f>J2524</f>
        <v>685.28</v>
      </c>
      <c r="J2525" s="52"/>
      <c r="K2525" s="22">
        <f>IF(Source!I878&lt;&gt;0, ROUND(I2525/Source!I878, 2), 0)</f>
        <v>685.28</v>
      </c>
      <c r="P2525" s="19">
        <f>I2525</f>
        <v>685.28</v>
      </c>
    </row>
    <row r="2526" spans="1:22" ht="42.75" x14ac:dyDescent="0.2">
      <c r="A2526" s="15">
        <v>431</v>
      </c>
      <c r="B2526" s="15" t="str">
        <f>Source!F879</f>
        <v>21.21-5-17</v>
      </c>
      <c r="C2526" s="15" t="str">
        <f>Source!G879</f>
        <v>Выключатели автоматические, серия "Домовой", однополюсные, тип ВА 63(С), на ток: 10 А - 40 А</v>
      </c>
      <c r="D2526" s="16" t="str">
        <f>Source!DW879</f>
        <v>шт.</v>
      </c>
      <c r="E2526" s="9">
        <f>Source!I879</f>
        <v>1</v>
      </c>
      <c r="F2526" s="18">
        <f>Source!AL879</f>
        <v>903.47</v>
      </c>
      <c r="G2526" s="17" t="str">
        <f>Source!DD879</f>
        <v/>
      </c>
      <c r="H2526" s="9">
        <f>Source!AW879</f>
        <v>1</v>
      </c>
      <c r="I2526" s="9">
        <f>IF(Source!BC879&lt;&gt; 0, Source!BC879, 1)</f>
        <v>1</v>
      </c>
      <c r="J2526" s="18">
        <f>Source!P879</f>
        <v>903.47</v>
      </c>
      <c r="K2526" s="18"/>
      <c r="Q2526">
        <f>ROUND((Source!BZ879/100)*ROUND((Source!AF879*Source!AV879)*Source!I879, 2), 2)</f>
        <v>0</v>
      </c>
      <c r="R2526">
        <f>Source!X879</f>
        <v>0</v>
      </c>
      <c r="S2526">
        <f>ROUND((Source!CA879/100)*ROUND((Source!AF879*Source!AV879)*Source!I879, 2), 2)</f>
        <v>0</v>
      </c>
      <c r="T2526">
        <f>Source!Y879</f>
        <v>0</v>
      </c>
      <c r="U2526">
        <f>ROUND((175/100)*ROUND((Source!AE879*Source!AV879)*Source!I879, 2), 2)</f>
        <v>0</v>
      </c>
      <c r="V2526">
        <f>ROUND((108/100)*ROUND(Source!CS879*Source!I879, 2), 2)</f>
        <v>0</v>
      </c>
    </row>
    <row r="2527" spans="1:22" ht="15" x14ac:dyDescent="0.25">
      <c r="A2527" s="21"/>
      <c r="B2527" s="21"/>
      <c r="C2527" s="21"/>
      <c r="D2527" s="21"/>
      <c r="E2527" s="21"/>
      <c r="F2527" s="21"/>
      <c r="G2527" s="21"/>
      <c r="H2527" s="21"/>
      <c r="I2527" s="52">
        <f>J2526</f>
        <v>903.47</v>
      </c>
      <c r="J2527" s="52"/>
      <c r="K2527" s="22">
        <f>IF(Source!I879&lt;&gt;0, ROUND(I2527/Source!I879, 2), 0)</f>
        <v>903.47</v>
      </c>
      <c r="P2527" s="19">
        <f>I2527</f>
        <v>903.47</v>
      </c>
    </row>
    <row r="2528" spans="1:22" ht="28.5" x14ac:dyDescent="0.2">
      <c r="A2528" s="15">
        <v>432</v>
      </c>
      <c r="B2528" s="15" t="str">
        <f>Source!F880</f>
        <v>21.21-5-21</v>
      </c>
      <c r="C2528" s="15" t="str">
        <f>Source!G880</f>
        <v>Выключатели автоматические, серия DX, однополюсные, на ток 10 А, 16 А</v>
      </c>
      <c r="D2528" s="16" t="str">
        <f>Source!DW880</f>
        <v>шт.</v>
      </c>
      <c r="E2528" s="9">
        <f>Source!I880</f>
        <v>1</v>
      </c>
      <c r="F2528" s="18">
        <f>Source!AL880</f>
        <v>542.48</v>
      </c>
      <c r="G2528" s="17" t="str">
        <f>Source!DD880</f>
        <v/>
      </c>
      <c r="H2528" s="9">
        <f>Source!AW880</f>
        <v>1</v>
      </c>
      <c r="I2528" s="9">
        <f>IF(Source!BC880&lt;&gt; 0, Source!BC880, 1)</f>
        <v>1</v>
      </c>
      <c r="J2528" s="18">
        <f>Source!P880</f>
        <v>542.48</v>
      </c>
      <c r="K2528" s="18"/>
      <c r="Q2528">
        <f>ROUND((Source!BZ880/100)*ROUND((Source!AF880*Source!AV880)*Source!I880, 2), 2)</f>
        <v>0</v>
      </c>
      <c r="R2528">
        <f>Source!X880</f>
        <v>0</v>
      </c>
      <c r="S2528">
        <f>ROUND((Source!CA880/100)*ROUND((Source!AF880*Source!AV880)*Source!I880, 2), 2)</f>
        <v>0</v>
      </c>
      <c r="T2528">
        <f>Source!Y880</f>
        <v>0</v>
      </c>
      <c r="U2528">
        <f>ROUND((175/100)*ROUND((Source!AE880*Source!AV880)*Source!I880, 2), 2)</f>
        <v>0</v>
      </c>
      <c r="V2528">
        <f>ROUND((108/100)*ROUND(Source!CS880*Source!I880, 2), 2)</f>
        <v>0</v>
      </c>
    </row>
    <row r="2529" spans="1:22" ht="15" x14ac:dyDescent="0.25">
      <c r="A2529" s="21"/>
      <c r="B2529" s="21"/>
      <c r="C2529" s="21"/>
      <c r="D2529" s="21"/>
      <c r="E2529" s="21"/>
      <c r="F2529" s="21"/>
      <c r="G2529" s="21"/>
      <c r="H2529" s="21"/>
      <c r="I2529" s="52">
        <f>J2528</f>
        <v>542.48</v>
      </c>
      <c r="J2529" s="52"/>
      <c r="K2529" s="22">
        <f>IF(Source!I880&lt;&gt;0, ROUND(I2529/Source!I880, 2), 0)</f>
        <v>542.48</v>
      </c>
      <c r="P2529" s="19">
        <f>I2529</f>
        <v>542.48</v>
      </c>
    </row>
    <row r="2530" spans="1:22" ht="42.75" x14ac:dyDescent="0.2">
      <c r="A2530" s="15">
        <v>433</v>
      </c>
      <c r="B2530" s="15" t="str">
        <f>Source!F881</f>
        <v>21.21-5-10</v>
      </c>
      <c r="C2530" s="15" t="str">
        <f>Source!G881</f>
        <v>Выключатели автоматические однополюсные, на ток до 25 А, тип А63-МГ, А63-М</v>
      </c>
      <c r="D2530" s="16" t="str">
        <f>Source!DW881</f>
        <v>шт.</v>
      </c>
      <c r="E2530" s="9">
        <f>Source!I881</f>
        <v>1</v>
      </c>
      <c r="F2530" s="18">
        <f>Source!AL881</f>
        <v>1390.04</v>
      </c>
      <c r="G2530" s="17" t="str">
        <f>Source!DD881</f>
        <v/>
      </c>
      <c r="H2530" s="9">
        <f>Source!AW881</f>
        <v>1</v>
      </c>
      <c r="I2530" s="9">
        <f>IF(Source!BC881&lt;&gt; 0, Source!BC881, 1)</f>
        <v>1</v>
      </c>
      <c r="J2530" s="18">
        <f>Source!P881</f>
        <v>1390.04</v>
      </c>
      <c r="K2530" s="18"/>
      <c r="Q2530">
        <f>ROUND((Source!BZ881/100)*ROUND((Source!AF881*Source!AV881)*Source!I881, 2), 2)</f>
        <v>0</v>
      </c>
      <c r="R2530">
        <f>Source!X881</f>
        <v>0</v>
      </c>
      <c r="S2530">
        <f>ROUND((Source!CA881/100)*ROUND((Source!AF881*Source!AV881)*Source!I881, 2), 2)</f>
        <v>0</v>
      </c>
      <c r="T2530">
        <f>Source!Y881</f>
        <v>0</v>
      </c>
      <c r="U2530">
        <f>ROUND((175/100)*ROUND((Source!AE881*Source!AV881)*Source!I881, 2), 2)</f>
        <v>0</v>
      </c>
      <c r="V2530">
        <f>ROUND((108/100)*ROUND(Source!CS881*Source!I881, 2), 2)</f>
        <v>0</v>
      </c>
    </row>
    <row r="2531" spans="1:22" ht="15" x14ac:dyDescent="0.25">
      <c r="A2531" s="21"/>
      <c r="B2531" s="21"/>
      <c r="C2531" s="21"/>
      <c r="D2531" s="21"/>
      <c r="E2531" s="21"/>
      <c r="F2531" s="21"/>
      <c r="G2531" s="21"/>
      <c r="H2531" s="21"/>
      <c r="I2531" s="52">
        <f>J2530</f>
        <v>1390.04</v>
      </c>
      <c r="J2531" s="52"/>
      <c r="K2531" s="22">
        <f>IF(Source!I881&lt;&gt;0, ROUND(I2531/Source!I881, 2), 0)</f>
        <v>1390.04</v>
      </c>
      <c r="P2531" s="19">
        <f>I2531</f>
        <v>1390.04</v>
      </c>
    </row>
    <row r="2532" spans="1:22" ht="57" x14ac:dyDescent="0.2">
      <c r="A2532" s="15">
        <v>434</v>
      </c>
      <c r="B2532" s="15" t="str">
        <f>Source!F882</f>
        <v>21.21-5-16</v>
      </c>
      <c r="C2532" s="15" t="str">
        <f>Source!G882</f>
        <v>Выключатели автоматические, серия "Домовой", однополюсные с нейтралью, тип ВА 63(С), на ток: 50 А, 63 А</v>
      </c>
      <c r="D2532" s="16" t="str">
        <f>Source!DW882</f>
        <v>шт.</v>
      </c>
      <c r="E2532" s="9">
        <f>Source!I882</f>
        <v>1</v>
      </c>
      <c r="F2532" s="18">
        <f>Source!AL882</f>
        <v>1167.22</v>
      </c>
      <c r="G2532" s="17" t="str">
        <f>Source!DD882</f>
        <v/>
      </c>
      <c r="H2532" s="9">
        <f>Source!AW882</f>
        <v>1</v>
      </c>
      <c r="I2532" s="9">
        <f>IF(Source!BC882&lt;&gt; 0, Source!BC882, 1)</f>
        <v>1</v>
      </c>
      <c r="J2532" s="18">
        <f>Source!P882</f>
        <v>1167.22</v>
      </c>
      <c r="K2532" s="18"/>
      <c r="Q2532">
        <f>ROUND((Source!BZ882/100)*ROUND((Source!AF882*Source!AV882)*Source!I882, 2), 2)</f>
        <v>0</v>
      </c>
      <c r="R2532">
        <f>Source!X882</f>
        <v>0</v>
      </c>
      <c r="S2532">
        <f>ROUND((Source!CA882/100)*ROUND((Source!AF882*Source!AV882)*Source!I882, 2), 2)</f>
        <v>0</v>
      </c>
      <c r="T2532">
        <f>Source!Y882</f>
        <v>0</v>
      </c>
      <c r="U2532">
        <f>ROUND((175/100)*ROUND((Source!AE882*Source!AV882)*Source!I882, 2), 2)</f>
        <v>0</v>
      </c>
      <c r="V2532">
        <f>ROUND((108/100)*ROUND(Source!CS882*Source!I882, 2), 2)</f>
        <v>0</v>
      </c>
    </row>
    <row r="2533" spans="1:22" ht="15" x14ac:dyDescent="0.25">
      <c r="A2533" s="21"/>
      <c r="B2533" s="21"/>
      <c r="C2533" s="21"/>
      <c r="D2533" s="21"/>
      <c r="E2533" s="21"/>
      <c r="F2533" s="21"/>
      <c r="G2533" s="21"/>
      <c r="H2533" s="21"/>
      <c r="I2533" s="52">
        <f>J2532</f>
        <v>1167.22</v>
      </c>
      <c r="J2533" s="52"/>
      <c r="K2533" s="22">
        <f>IF(Source!I882&lt;&gt;0, ROUND(I2533/Source!I882, 2), 0)</f>
        <v>1167.22</v>
      </c>
      <c r="P2533" s="19">
        <f>I2533</f>
        <v>1167.22</v>
      </c>
    </row>
    <row r="2534" spans="1:22" ht="42.75" x14ac:dyDescent="0.2">
      <c r="A2534" s="15">
        <v>435</v>
      </c>
      <c r="B2534" s="15" t="str">
        <f>Source!F883</f>
        <v>21.21-5-18</v>
      </c>
      <c r="C2534" s="15" t="str">
        <f>Source!G883</f>
        <v>Выключатели автоматические, серия "Домовой", однополюсные, тип ВА 63(С), на ток: 50 А, 63 А</v>
      </c>
      <c r="D2534" s="16" t="str">
        <f>Source!DW883</f>
        <v>шт.</v>
      </c>
      <c r="E2534" s="9">
        <f>Source!I883</f>
        <v>1</v>
      </c>
      <c r="F2534" s="18">
        <f>Source!AL883</f>
        <v>491.42</v>
      </c>
      <c r="G2534" s="17" t="str">
        <f>Source!DD883</f>
        <v/>
      </c>
      <c r="H2534" s="9">
        <f>Source!AW883</f>
        <v>1</v>
      </c>
      <c r="I2534" s="9">
        <f>IF(Source!BC883&lt;&gt; 0, Source!BC883, 1)</f>
        <v>1</v>
      </c>
      <c r="J2534" s="18">
        <f>Source!P883</f>
        <v>491.42</v>
      </c>
      <c r="K2534" s="18"/>
      <c r="Q2534">
        <f>ROUND((Source!BZ883/100)*ROUND((Source!AF883*Source!AV883)*Source!I883, 2), 2)</f>
        <v>0</v>
      </c>
      <c r="R2534">
        <f>Source!X883</f>
        <v>0</v>
      </c>
      <c r="S2534">
        <f>ROUND((Source!CA883/100)*ROUND((Source!AF883*Source!AV883)*Source!I883, 2), 2)</f>
        <v>0</v>
      </c>
      <c r="T2534">
        <f>Source!Y883</f>
        <v>0</v>
      </c>
      <c r="U2534">
        <f>ROUND((175/100)*ROUND((Source!AE883*Source!AV883)*Source!I883, 2), 2)</f>
        <v>0</v>
      </c>
      <c r="V2534">
        <f>ROUND((108/100)*ROUND(Source!CS883*Source!I883, 2), 2)</f>
        <v>0</v>
      </c>
    </row>
    <row r="2535" spans="1:22" ht="15" x14ac:dyDescent="0.25">
      <c r="A2535" s="21"/>
      <c r="B2535" s="21"/>
      <c r="C2535" s="21"/>
      <c r="D2535" s="21"/>
      <c r="E2535" s="21"/>
      <c r="F2535" s="21"/>
      <c r="G2535" s="21"/>
      <c r="H2535" s="21"/>
      <c r="I2535" s="52">
        <f>J2534</f>
        <v>491.42</v>
      </c>
      <c r="J2535" s="52"/>
      <c r="K2535" s="22">
        <f>IF(Source!I883&lt;&gt;0, ROUND(I2535/Source!I883, 2), 0)</f>
        <v>491.42</v>
      </c>
      <c r="P2535" s="19">
        <f>I2535</f>
        <v>491.42</v>
      </c>
    </row>
    <row r="2536" spans="1:22" ht="57" x14ac:dyDescent="0.2">
      <c r="A2536" s="15">
        <v>436</v>
      </c>
      <c r="B2536" s="15" t="str">
        <f>Source!F884</f>
        <v>21.21-5-22</v>
      </c>
      <c r="C2536" s="15" t="str">
        <f>Source!G884</f>
        <v>Выключатели автоматические дифференциального тока, серия DX, однополюсные с нейтралью, на ток 20 А/ 30 мА</v>
      </c>
      <c r="D2536" s="16" t="str">
        <f>Source!DW884</f>
        <v>шт.</v>
      </c>
      <c r="E2536" s="9">
        <f>Source!I884</f>
        <v>1</v>
      </c>
      <c r="F2536" s="18">
        <f>Source!AL884</f>
        <v>1925.52</v>
      </c>
      <c r="G2536" s="17" t="str">
        <f>Source!DD884</f>
        <v/>
      </c>
      <c r="H2536" s="9">
        <f>Source!AW884</f>
        <v>1</v>
      </c>
      <c r="I2536" s="9">
        <f>IF(Source!BC884&lt;&gt; 0, Source!BC884, 1)</f>
        <v>1</v>
      </c>
      <c r="J2536" s="18">
        <f>Source!P884</f>
        <v>1925.52</v>
      </c>
      <c r="K2536" s="18"/>
      <c r="Q2536">
        <f>ROUND((Source!BZ884/100)*ROUND((Source!AF884*Source!AV884)*Source!I884, 2), 2)</f>
        <v>0</v>
      </c>
      <c r="R2536">
        <f>Source!X884</f>
        <v>0</v>
      </c>
      <c r="S2536">
        <f>ROUND((Source!CA884/100)*ROUND((Source!AF884*Source!AV884)*Source!I884, 2), 2)</f>
        <v>0</v>
      </c>
      <c r="T2536">
        <f>Source!Y884</f>
        <v>0</v>
      </c>
      <c r="U2536">
        <f>ROUND((175/100)*ROUND((Source!AE884*Source!AV884)*Source!I884, 2), 2)</f>
        <v>0</v>
      </c>
      <c r="V2536">
        <f>ROUND((108/100)*ROUND(Source!CS884*Source!I884, 2), 2)</f>
        <v>0</v>
      </c>
    </row>
    <row r="2537" spans="1:22" ht="15" x14ac:dyDescent="0.25">
      <c r="A2537" s="21"/>
      <c r="B2537" s="21"/>
      <c r="C2537" s="21"/>
      <c r="D2537" s="21"/>
      <c r="E2537" s="21"/>
      <c r="F2537" s="21"/>
      <c r="G2537" s="21"/>
      <c r="H2537" s="21"/>
      <c r="I2537" s="52">
        <f>J2536</f>
        <v>1925.52</v>
      </c>
      <c r="J2537" s="52"/>
      <c r="K2537" s="22">
        <f>IF(Source!I884&lt;&gt;0, ROUND(I2537/Source!I884, 2), 0)</f>
        <v>1925.52</v>
      </c>
      <c r="P2537" s="19">
        <f>I2537</f>
        <v>1925.52</v>
      </c>
    </row>
    <row r="2538" spans="1:22" ht="57" x14ac:dyDescent="0.2">
      <c r="A2538" s="15">
        <v>437</v>
      </c>
      <c r="B2538" s="15" t="str">
        <f>Source!F885</f>
        <v>1.21-3302-4-1/1</v>
      </c>
      <c r="C2538" s="15" t="str">
        <f>Source!G885</f>
        <v>Замена выключателей автоматических трехполюсных установочных, номинальный ток до 200 А (без стоимости выключателя)</v>
      </c>
      <c r="D2538" s="16" t="str">
        <f>Source!DW885</f>
        <v>шт.</v>
      </c>
      <c r="E2538" s="9">
        <f>Source!I885</f>
        <v>4</v>
      </c>
      <c r="F2538" s="18"/>
      <c r="G2538" s="17"/>
      <c r="H2538" s="9"/>
      <c r="I2538" s="9"/>
      <c r="J2538" s="18"/>
      <c r="K2538" s="18"/>
      <c r="Q2538">
        <f>ROUND((Source!BZ885/100)*ROUND((Source!AF885*Source!AV885)*Source!I885, 2), 2)</f>
        <v>1430.02</v>
      </c>
      <c r="R2538">
        <f>Source!X885</f>
        <v>1430.02</v>
      </c>
      <c r="S2538">
        <f>ROUND((Source!CA885/100)*ROUND((Source!AF885*Source!AV885)*Source!I885, 2), 2)</f>
        <v>204.29</v>
      </c>
      <c r="T2538">
        <f>Source!Y885</f>
        <v>204.29</v>
      </c>
      <c r="U2538">
        <f>ROUND((175/100)*ROUND((Source!AE885*Source!AV885)*Source!I885, 2), 2)</f>
        <v>0</v>
      </c>
      <c r="V2538">
        <f>ROUND((108/100)*ROUND(Source!CS885*Source!I885, 2), 2)</f>
        <v>0</v>
      </c>
    </row>
    <row r="2539" spans="1:22" ht="14.25" x14ac:dyDescent="0.2">
      <c r="A2539" s="15"/>
      <c r="B2539" s="15"/>
      <c r="C2539" s="15" t="s">
        <v>3132</v>
      </c>
      <c r="D2539" s="16"/>
      <c r="E2539" s="9"/>
      <c r="F2539" s="18">
        <f>Source!AO885</f>
        <v>510.72</v>
      </c>
      <c r="G2539" s="17" t="str">
        <f>Source!DG885</f>
        <v/>
      </c>
      <c r="H2539" s="9">
        <f>Source!AV885</f>
        <v>1</v>
      </c>
      <c r="I2539" s="9">
        <f>IF(Source!BA885&lt;&gt; 0, Source!BA885, 1)</f>
        <v>1</v>
      </c>
      <c r="J2539" s="18">
        <f>Source!S885</f>
        <v>2042.88</v>
      </c>
      <c r="K2539" s="18"/>
    </row>
    <row r="2540" spans="1:22" ht="14.25" x14ac:dyDescent="0.2">
      <c r="A2540" s="15"/>
      <c r="B2540" s="15"/>
      <c r="C2540" s="15" t="s">
        <v>3133</v>
      </c>
      <c r="D2540" s="16"/>
      <c r="E2540" s="9"/>
      <c r="F2540" s="18">
        <f>Source!AL885</f>
        <v>5.85</v>
      </c>
      <c r="G2540" s="17" t="str">
        <f>Source!DD885</f>
        <v/>
      </c>
      <c r="H2540" s="9">
        <f>Source!AW885</f>
        <v>1</v>
      </c>
      <c r="I2540" s="9">
        <f>IF(Source!BC885&lt;&gt; 0, Source!BC885, 1)</f>
        <v>1</v>
      </c>
      <c r="J2540" s="18">
        <f>Source!P885</f>
        <v>23.4</v>
      </c>
      <c r="K2540" s="18"/>
    </row>
    <row r="2541" spans="1:22" ht="14.25" x14ac:dyDescent="0.2">
      <c r="A2541" s="15"/>
      <c r="B2541" s="15"/>
      <c r="C2541" s="15" t="s">
        <v>3134</v>
      </c>
      <c r="D2541" s="16" t="s">
        <v>3135</v>
      </c>
      <c r="E2541" s="9">
        <f>Source!AT885</f>
        <v>70</v>
      </c>
      <c r="F2541" s="18"/>
      <c r="G2541" s="17"/>
      <c r="H2541" s="9"/>
      <c r="I2541" s="9"/>
      <c r="J2541" s="18">
        <f>SUM(R2538:R2540)</f>
        <v>1430.02</v>
      </c>
      <c r="K2541" s="18"/>
    </row>
    <row r="2542" spans="1:22" ht="14.25" x14ac:dyDescent="0.2">
      <c r="A2542" s="15"/>
      <c r="B2542" s="15"/>
      <c r="C2542" s="15" t="s">
        <v>3136</v>
      </c>
      <c r="D2542" s="16" t="s">
        <v>3135</v>
      </c>
      <c r="E2542" s="9">
        <f>Source!AU885</f>
        <v>10</v>
      </c>
      <c r="F2542" s="18"/>
      <c r="G2542" s="17"/>
      <c r="H2542" s="9"/>
      <c r="I2542" s="9"/>
      <c r="J2542" s="18">
        <f>SUM(T2538:T2541)</f>
        <v>204.29</v>
      </c>
      <c r="K2542" s="18"/>
    </row>
    <row r="2543" spans="1:22" ht="14.25" x14ac:dyDescent="0.2">
      <c r="A2543" s="15"/>
      <c r="B2543" s="15"/>
      <c r="C2543" s="15" t="s">
        <v>3137</v>
      </c>
      <c r="D2543" s="16" t="s">
        <v>3138</v>
      </c>
      <c r="E2543" s="9">
        <f>Source!AQ885</f>
        <v>2.0499999999999998</v>
      </c>
      <c r="F2543" s="18"/>
      <c r="G2543" s="17" t="str">
        <f>Source!DI885</f>
        <v/>
      </c>
      <c r="H2543" s="9">
        <f>Source!AV885</f>
        <v>1</v>
      </c>
      <c r="I2543" s="9"/>
      <c r="J2543" s="18"/>
      <c r="K2543" s="18">
        <f>Source!U885</f>
        <v>8.1999999999999993</v>
      </c>
    </row>
    <row r="2544" spans="1:22" ht="15" x14ac:dyDescent="0.25">
      <c r="A2544" s="21"/>
      <c r="B2544" s="21"/>
      <c r="C2544" s="21"/>
      <c r="D2544" s="21"/>
      <c r="E2544" s="21"/>
      <c r="F2544" s="21"/>
      <c r="G2544" s="21"/>
      <c r="H2544" s="21"/>
      <c r="I2544" s="52">
        <f>J2539+J2540+J2541+J2542</f>
        <v>3700.59</v>
      </c>
      <c r="J2544" s="52"/>
      <c r="K2544" s="22">
        <f>IF(Source!I885&lt;&gt;0, ROUND(I2544/Source!I885, 2), 0)</f>
        <v>925.15</v>
      </c>
      <c r="P2544" s="19">
        <f>I2544</f>
        <v>3700.59</v>
      </c>
    </row>
    <row r="2545" spans="1:22" ht="28.5" x14ac:dyDescent="0.2">
      <c r="A2545" s="15">
        <v>438</v>
      </c>
      <c r="B2545" s="15" t="str">
        <f>Source!F886</f>
        <v>21.21-5-9</v>
      </c>
      <c r="C2545" s="15" t="str">
        <f>Source!G886</f>
        <v>Выключатели автоматические 3-х полюсные ток до 63 А, тип АЕ-2046</v>
      </c>
      <c r="D2545" s="16" t="str">
        <f>Source!DW886</f>
        <v>шт.</v>
      </c>
      <c r="E2545" s="9">
        <f>Source!I886</f>
        <v>1</v>
      </c>
      <c r="F2545" s="18">
        <f>Source!AL886</f>
        <v>1064.71</v>
      </c>
      <c r="G2545" s="17" t="str">
        <f>Source!DD886</f>
        <v/>
      </c>
      <c r="H2545" s="9">
        <f>Source!AW886</f>
        <v>1</v>
      </c>
      <c r="I2545" s="9">
        <f>IF(Source!BC886&lt;&gt; 0, Source!BC886, 1)</f>
        <v>1</v>
      </c>
      <c r="J2545" s="18">
        <f>Source!P886</f>
        <v>1064.71</v>
      </c>
      <c r="K2545" s="18"/>
      <c r="Q2545">
        <f>ROUND((Source!BZ886/100)*ROUND((Source!AF886*Source!AV886)*Source!I886, 2), 2)</f>
        <v>0</v>
      </c>
      <c r="R2545">
        <f>Source!X886</f>
        <v>0</v>
      </c>
      <c r="S2545">
        <f>ROUND((Source!CA886/100)*ROUND((Source!AF886*Source!AV886)*Source!I886, 2), 2)</f>
        <v>0</v>
      </c>
      <c r="T2545">
        <f>Source!Y886</f>
        <v>0</v>
      </c>
      <c r="U2545">
        <f>ROUND((175/100)*ROUND((Source!AE886*Source!AV886)*Source!I886, 2), 2)</f>
        <v>0</v>
      </c>
      <c r="V2545">
        <f>ROUND((108/100)*ROUND(Source!CS886*Source!I886, 2), 2)</f>
        <v>0</v>
      </c>
    </row>
    <row r="2546" spans="1:22" ht="15" x14ac:dyDescent="0.25">
      <c r="A2546" s="21"/>
      <c r="B2546" s="21"/>
      <c r="C2546" s="21"/>
      <c r="D2546" s="21"/>
      <c r="E2546" s="21"/>
      <c r="F2546" s="21"/>
      <c r="G2546" s="21"/>
      <c r="H2546" s="21"/>
      <c r="I2546" s="52">
        <f>J2545</f>
        <v>1064.71</v>
      </c>
      <c r="J2546" s="52"/>
      <c r="K2546" s="22">
        <f>IF(Source!I886&lt;&gt;0, ROUND(I2546/Source!I886, 2), 0)</f>
        <v>1064.71</v>
      </c>
      <c r="P2546" s="19">
        <f>I2546</f>
        <v>1064.71</v>
      </c>
    </row>
    <row r="2547" spans="1:22" ht="42.75" x14ac:dyDescent="0.2">
      <c r="A2547" s="15">
        <v>439</v>
      </c>
      <c r="B2547" s="15" t="str">
        <f>Source!F887</f>
        <v>21.21-5-23</v>
      </c>
      <c r="C2547" s="15" t="str">
        <f>Source!G887</f>
        <v>Выключатели автоматические трехполюсные, на ток до 63 А, тип АЕ-2043</v>
      </c>
      <c r="D2547" s="16" t="str">
        <f>Source!DW887</f>
        <v>шт.</v>
      </c>
      <c r="E2547" s="9">
        <f>Source!I887</f>
        <v>1</v>
      </c>
      <c r="F2547" s="18">
        <f>Source!AL887</f>
        <v>2732.5</v>
      </c>
      <c r="G2547" s="17" t="str">
        <f>Source!DD887</f>
        <v/>
      </c>
      <c r="H2547" s="9">
        <f>Source!AW887</f>
        <v>1</v>
      </c>
      <c r="I2547" s="9">
        <f>IF(Source!BC887&lt;&gt; 0, Source!BC887, 1)</f>
        <v>1</v>
      </c>
      <c r="J2547" s="18">
        <f>Source!P887</f>
        <v>2732.5</v>
      </c>
      <c r="K2547" s="18"/>
      <c r="Q2547">
        <f>ROUND((Source!BZ887/100)*ROUND((Source!AF887*Source!AV887)*Source!I887, 2), 2)</f>
        <v>0</v>
      </c>
      <c r="R2547">
        <f>Source!X887</f>
        <v>0</v>
      </c>
      <c r="S2547">
        <f>ROUND((Source!CA887/100)*ROUND((Source!AF887*Source!AV887)*Source!I887, 2), 2)</f>
        <v>0</v>
      </c>
      <c r="T2547">
        <f>Source!Y887</f>
        <v>0</v>
      </c>
      <c r="U2547">
        <f>ROUND((175/100)*ROUND((Source!AE887*Source!AV887)*Source!I887, 2), 2)</f>
        <v>0</v>
      </c>
      <c r="V2547">
        <f>ROUND((108/100)*ROUND(Source!CS887*Source!I887, 2), 2)</f>
        <v>0</v>
      </c>
    </row>
    <row r="2548" spans="1:22" ht="15" x14ac:dyDescent="0.25">
      <c r="A2548" s="21"/>
      <c r="B2548" s="21"/>
      <c r="C2548" s="21"/>
      <c r="D2548" s="21"/>
      <c r="E2548" s="21"/>
      <c r="F2548" s="21"/>
      <c r="G2548" s="21"/>
      <c r="H2548" s="21"/>
      <c r="I2548" s="52">
        <f>J2547</f>
        <v>2732.5</v>
      </c>
      <c r="J2548" s="52"/>
      <c r="K2548" s="22">
        <f>IF(Source!I887&lt;&gt;0, ROUND(I2548/Source!I887, 2), 0)</f>
        <v>2732.5</v>
      </c>
      <c r="P2548" s="19">
        <f>I2548</f>
        <v>2732.5</v>
      </c>
    </row>
    <row r="2549" spans="1:22" ht="42.75" x14ac:dyDescent="0.2">
      <c r="A2549" s="15">
        <v>440</v>
      </c>
      <c r="B2549" s="15" t="str">
        <f>Source!F888</f>
        <v>21.21-5-19</v>
      </c>
      <c r="C2549" s="15" t="str">
        <f>Source!G888</f>
        <v>Выключатели автоматические, серия "Домовой", трехполюсные, тип ВА 63(С), на ток: 50 А, 63 А</v>
      </c>
      <c r="D2549" s="16" t="str">
        <f>Source!DW888</f>
        <v>шт.</v>
      </c>
      <c r="E2549" s="9">
        <f>Source!I888</f>
        <v>1</v>
      </c>
      <c r="F2549" s="18">
        <f>Source!AL888</f>
        <v>1695.22</v>
      </c>
      <c r="G2549" s="17" t="str">
        <f>Source!DD888</f>
        <v/>
      </c>
      <c r="H2549" s="9">
        <f>Source!AW888</f>
        <v>1</v>
      </c>
      <c r="I2549" s="9">
        <f>IF(Source!BC888&lt;&gt; 0, Source!BC888, 1)</f>
        <v>1</v>
      </c>
      <c r="J2549" s="18">
        <f>Source!P888</f>
        <v>1695.22</v>
      </c>
      <c r="K2549" s="18"/>
      <c r="Q2549">
        <f>ROUND((Source!BZ888/100)*ROUND((Source!AF888*Source!AV888)*Source!I888, 2), 2)</f>
        <v>0</v>
      </c>
      <c r="R2549">
        <f>Source!X888</f>
        <v>0</v>
      </c>
      <c r="S2549">
        <f>ROUND((Source!CA888/100)*ROUND((Source!AF888*Source!AV888)*Source!I888, 2), 2)</f>
        <v>0</v>
      </c>
      <c r="T2549">
        <f>Source!Y888</f>
        <v>0</v>
      </c>
      <c r="U2549">
        <f>ROUND((175/100)*ROUND((Source!AE888*Source!AV888)*Source!I888, 2), 2)</f>
        <v>0</v>
      </c>
      <c r="V2549">
        <f>ROUND((108/100)*ROUND(Source!CS888*Source!I888, 2), 2)</f>
        <v>0</v>
      </c>
    </row>
    <row r="2550" spans="1:22" ht="15" x14ac:dyDescent="0.25">
      <c r="A2550" s="21"/>
      <c r="B2550" s="21"/>
      <c r="C2550" s="21"/>
      <c r="D2550" s="21"/>
      <c r="E2550" s="21"/>
      <c r="F2550" s="21"/>
      <c r="G2550" s="21"/>
      <c r="H2550" s="21"/>
      <c r="I2550" s="52">
        <f>J2549</f>
        <v>1695.22</v>
      </c>
      <c r="J2550" s="52"/>
      <c r="K2550" s="22">
        <f>IF(Source!I888&lt;&gt;0, ROUND(I2550/Source!I888, 2), 0)</f>
        <v>1695.22</v>
      </c>
      <c r="P2550" s="19">
        <f>I2550</f>
        <v>1695.22</v>
      </c>
    </row>
    <row r="2551" spans="1:22" ht="42.75" x14ac:dyDescent="0.2">
      <c r="A2551" s="15">
        <v>441</v>
      </c>
      <c r="B2551" s="15" t="str">
        <f>Source!F889</f>
        <v>21.21-5-3</v>
      </c>
      <c r="C2551" s="15" t="str">
        <f>Source!G889</f>
        <v>Выключатели дифференциального тока, серия "Домовой", двухполюсные, тип ВД 63, на ток: 63 А/30 мА, 300 мА</v>
      </c>
      <c r="D2551" s="16" t="str">
        <f>Source!DW889</f>
        <v>шт.</v>
      </c>
      <c r="E2551" s="9">
        <f>Source!I889</f>
        <v>1</v>
      </c>
      <c r="F2551" s="18">
        <f>Source!AL889</f>
        <v>4363.28</v>
      </c>
      <c r="G2551" s="17" t="str">
        <f>Source!DD889</f>
        <v/>
      </c>
      <c r="H2551" s="9">
        <f>Source!AW889</f>
        <v>1</v>
      </c>
      <c r="I2551" s="9">
        <f>IF(Source!BC889&lt;&gt; 0, Source!BC889, 1)</f>
        <v>1</v>
      </c>
      <c r="J2551" s="18">
        <f>Source!P889</f>
        <v>4363.28</v>
      </c>
      <c r="K2551" s="18"/>
      <c r="Q2551">
        <f>ROUND((Source!BZ889/100)*ROUND((Source!AF889*Source!AV889)*Source!I889, 2), 2)</f>
        <v>0</v>
      </c>
      <c r="R2551">
        <f>Source!X889</f>
        <v>0</v>
      </c>
      <c r="S2551">
        <f>ROUND((Source!CA889/100)*ROUND((Source!AF889*Source!AV889)*Source!I889, 2), 2)</f>
        <v>0</v>
      </c>
      <c r="T2551">
        <f>Source!Y889</f>
        <v>0</v>
      </c>
      <c r="U2551">
        <f>ROUND((175/100)*ROUND((Source!AE889*Source!AV889)*Source!I889, 2), 2)</f>
        <v>0</v>
      </c>
      <c r="V2551">
        <f>ROUND((108/100)*ROUND(Source!CS889*Source!I889, 2), 2)</f>
        <v>0</v>
      </c>
    </row>
    <row r="2552" spans="1:22" ht="15" x14ac:dyDescent="0.25">
      <c r="A2552" s="21"/>
      <c r="B2552" s="21"/>
      <c r="C2552" s="21"/>
      <c r="D2552" s="21"/>
      <c r="E2552" s="21"/>
      <c r="F2552" s="21"/>
      <c r="G2552" s="21"/>
      <c r="H2552" s="21"/>
      <c r="I2552" s="52">
        <f>J2551</f>
        <v>4363.28</v>
      </c>
      <c r="J2552" s="52"/>
      <c r="K2552" s="22">
        <f>IF(Source!I889&lt;&gt;0, ROUND(I2552/Source!I889, 2), 0)</f>
        <v>4363.28</v>
      </c>
      <c r="P2552" s="19">
        <f>I2552</f>
        <v>4363.28</v>
      </c>
    </row>
    <row r="2553" spans="1:22" ht="66.75" x14ac:dyDescent="0.2">
      <c r="A2553" s="15">
        <v>442</v>
      </c>
      <c r="B2553" s="15" t="s">
        <v>3164</v>
      </c>
      <c r="C2553" s="15" t="str">
        <f>Source!G890</f>
        <v>Демонтаж DIN-рейки</v>
      </c>
      <c r="D2553" s="16" t="str">
        <f>Source!DW890</f>
        <v>100 м</v>
      </c>
      <c r="E2553" s="9">
        <f>Source!I890</f>
        <v>5.0000000000000001E-3</v>
      </c>
      <c r="F2553" s="18"/>
      <c r="G2553" s="17"/>
      <c r="H2553" s="9"/>
      <c r="I2553" s="9"/>
      <c r="J2553" s="18"/>
      <c r="K2553" s="18"/>
      <c r="Q2553">
        <f>ROUND((Source!BZ890/100)*ROUND((Source!AF890*Source!AV890)*Source!I890, 2), 2)</f>
        <v>5.71</v>
      </c>
      <c r="R2553">
        <f>Source!X890</f>
        <v>5.71</v>
      </c>
      <c r="S2553">
        <f>ROUND((Source!CA890/100)*ROUND((Source!AF890*Source!AV890)*Source!I890, 2), 2)</f>
        <v>0.82</v>
      </c>
      <c r="T2553">
        <f>Source!Y890</f>
        <v>0.82</v>
      </c>
      <c r="U2553">
        <f>ROUND((175/100)*ROUND((Source!AE890*Source!AV890)*Source!I890, 2), 2)</f>
        <v>0.33</v>
      </c>
      <c r="V2553">
        <f>ROUND((108/100)*ROUND(Source!CS890*Source!I890, 2), 2)</f>
        <v>0.21</v>
      </c>
    </row>
    <row r="2554" spans="1:22" ht="14.25" x14ac:dyDescent="0.2">
      <c r="A2554" s="15"/>
      <c r="B2554" s="15"/>
      <c r="C2554" s="15" t="s">
        <v>3132</v>
      </c>
      <c r="D2554" s="16"/>
      <c r="E2554" s="9"/>
      <c r="F2554" s="18">
        <f>Source!AO890</f>
        <v>8160.04</v>
      </c>
      <c r="G2554" s="17" t="str">
        <f>Source!DG890</f>
        <v>)*0.2</v>
      </c>
      <c r="H2554" s="9">
        <f>Source!AV890</f>
        <v>1</v>
      </c>
      <c r="I2554" s="9">
        <f>IF(Source!BA890&lt;&gt; 0, Source!BA890, 1)</f>
        <v>1</v>
      </c>
      <c r="J2554" s="18">
        <f>Source!S890</f>
        <v>8.16</v>
      </c>
      <c r="K2554" s="18"/>
    </row>
    <row r="2555" spans="1:22" ht="14.25" x14ac:dyDescent="0.2">
      <c r="A2555" s="15"/>
      <c r="B2555" s="15"/>
      <c r="C2555" s="15" t="s">
        <v>3139</v>
      </c>
      <c r="D2555" s="16"/>
      <c r="E2555" s="9"/>
      <c r="F2555" s="18">
        <f>Source!AM890</f>
        <v>483.63</v>
      </c>
      <c r="G2555" s="17" t="str">
        <f>Source!DE890</f>
        <v>)*0.2</v>
      </c>
      <c r="H2555" s="9">
        <f>Source!AV890</f>
        <v>1</v>
      </c>
      <c r="I2555" s="9">
        <f>IF(Source!BB890&lt;&gt; 0, Source!BB890, 1)</f>
        <v>1</v>
      </c>
      <c r="J2555" s="18">
        <f>Source!Q890</f>
        <v>0.48</v>
      </c>
      <c r="K2555" s="18"/>
    </row>
    <row r="2556" spans="1:22" ht="14.25" x14ac:dyDescent="0.2">
      <c r="A2556" s="15"/>
      <c r="B2556" s="15"/>
      <c r="C2556" s="15" t="s">
        <v>3140</v>
      </c>
      <c r="D2556" s="16"/>
      <c r="E2556" s="9"/>
      <c r="F2556" s="18">
        <f>Source!AN890</f>
        <v>187.42</v>
      </c>
      <c r="G2556" s="17" t="str">
        <f>Source!DF890</f>
        <v>)*0.2</v>
      </c>
      <c r="H2556" s="9">
        <f>Source!AV890</f>
        <v>1</v>
      </c>
      <c r="I2556" s="9">
        <f>IF(Source!BS890&lt;&gt; 0, Source!BS890, 1)</f>
        <v>1</v>
      </c>
      <c r="J2556" s="23">
        <f>Source!R890</f>
        <v>0.19</v>
      </c>
      <c r="K2556" s="18"/>
    </row>
    <row r="2557" spans="1:22" ht="14.25" x14ac:dyDescent="0.2">
      <c r="A2557" s="15"/>
      <c r="B2557" s="15"/>
      <c r="C2557" s="15" t="s">
        <v>3134</v>
      </c>
      <c r="D2557" s="16" t="s">
        <v>3135</v>
      </c>
      <c r="E2557" s="9">
        <f>Source!AT890</f>
        <v>70</v>
      </c>
      <c r="F2557" s="18"/>
      <c r="G2557" s="17"/>
      <c r="H2557" s="9"/>
      <c r="I2557" s="9"/>
      <c r="J2557" s="18">
        <f>SUM(R2553:R2556)</f>
        <v>5.71</v>
      </c>
      <c r="K2557" s="18"/>
    </row>
    <row r="2558" spans="1:22" ht="14.25" x14ac:dyDescent="0.2">
      <c r="A2558" s="15"/>
      <c r="B2558" s="15"/>
      <c r="C2558" s="15" t="s">
        <v>3136</v>
      </c>
      <c r="D2558" s="16" t="s">
        <v>3135</v>
      </c>
      <c r="E2558" s="9">
        <f>Source!AU890</f>
        <v>10</v>
      </c>
      <c r="F2558" s="18"/>
      <c r="G2558" s="17"/>
      <c r="H2558" s="9"/>
      <c r="I2558" s="9"/>
      <c r="J2558" s="18">
        <f>SUM(T2553:T2557)</f>
        <v>0.82</v>
      </c>
      <c r="K2558" s="18"/>
    </row>
    <row r="2559" spans="1:22" ht="14.25" x14ac:dyDescent="0.2">
      <c r="A2559" s="15"/>
      <c r="B2559" s="15"/>
      <c r="C2559" s="15" t="s">
        <v>3141</v>
      </c>
      <c r="D2559" s="16" t="s">
        <v>3135</v>
      </c>
      <c r="E2559" s="9">
        <f>108</f>
        <v>108</v>
      </c>
      <c r="F2559" s="18"/>
      <c r="G2559" s="17"/>
      <c r="H2559" s="9"/>
      <c r="I2559" s="9"/>
      <c r="J2559" s="18">
        <f>SUM(V2553:V2558)</f>
        <v>0.21</v>
      </c>
      <c r="K2559" s="18"/>
    </row>
    <row r="2560" spans="1:22" ht="14.25" x14ac:dyDescent="0.2">
      <c r="A2560" s="15"/>
      <c r="B2560" s="15"/>
      <c r="C2560" s="15" t="s">
        <v>3137</v>
      </c>
      <c r="D2560" s="16" t="s">
        <v>3138</v>
      </c>
      <c r="E2560" s="9">
        <f>Source!AQ890</f>
        <v>31.59</v>
      </c>
      <c r="F2560" s="18"/>
      <c r="G2560" s="17" t="str">
        <f>Source!DI890</f>
        <v>)*0.2</v>
      </c>
      <c r="H2560" s="9">
        <f>Source!AV890</f>
        <v>1</v>
      </c>
      <c r="I2560" s="9"/>
      <c r="J2560" s="18"/>
      <c r="K2560" s="18">
        <f>Source!U890</f>
        <v>3.159E-2</v>
      </c>
    </row>
    <row r="2561" spans="1:22" ht="15" x14ac:dyDescent="0.25">
      <c r="A2561" s="21"/>
      <c r="B2561" s="21"/>
      <c r="C2561" s="21"/>
      <c r="D2561" s="21"/>
      <c r="E2561" s="21"/>
      <c r="F2561" s="21"/>
      <c r="G2561" s="21"/>
      <c r="H2561" s="21"/>
      <c r="I2561" s="52">
        <f>J2554+J2555+J2557+J2558+J2559</f>
        <v>15.380000000000003</v>
      </c>
      <c r="J2561" s="52"/>
      <c r="K2561" s="22">
        <f>IF(Source!I890&lt;&gt;0, ROUND(I2561/Source!I890, 2), 0)</f>
        <v>3076</v>
      </c>
      <c r="P2561" s="19">
        <f>I2561</f>
        <v>15.380000000000003</v>
      </c>
    </row>
    <row r="2562" spans="1:22" ht="28.5" x14ac:dyDescent="0.2">
      <c r="A2562" s="15">
        <v>443</v>
      </c>
      <c r="B2562" s="15" t="str">
        <f>Source!F891</f>
        <v>1.21-3203-3-1/1</v>
      </c>
      <c r="C2562" s="15" t="str">
        <f>Source!G891</f>
        <v>Установка DIN-рейки (без стоимости DIN-рейки)</v>
      </c>
      <c r="D2562" s="16" t="str">
        <f>Source!DW891</f>
        <v>100 м</v>
      </c>
      <c r="E2562" s="9">
        <f>Source!I891</f>
        <v>5.0000000000000001E-3</v>
      </c>
      <c r="F2562" s="18"/>
      <c r="G2562" s="17"/>
      <c r="H2562" s="9"/>
      <c r="I2562" s="9"/>
      <c r="J2562" s="18"/>
      <c r="K2562" s="18"/>
      <c r="Q2562">
        <f>ROUND((Source!BZ891/100)*ROUND((Source!AF891*Source!AV891)*Source!I891, 2), 2)</f>
        <v>28.56</v>
      </c>
      <c r="R2562">
        <f>Source!X891</f>
        <v>28.56</v>
      </c>
      <c r="S2562">
        <f>ROUND((Source!CA891/100)*ROUND((Source!AF891*Source!AV891)*Source!I891, 2), 2)</f>
        <v>4.08</v>
      </c>
      <c r="T2562">
        <f>Source!Y891</f>
        <v>4.08</v>
      </c>
      <c r="U2562">
        <f>ROUND((175/100)*ROUND((Source!AE891*Source!AV891)*Source!I891, 2), 2)</f>
        <v>1.65</v>
      </c>
      <c r="V2562">
        <f>ROUND((108/100)*ROUND(Source!CS891*Source!I891, 2), 2)</f>
        <v>1.02</v>
      </c>
    </row>
    <row r="2563" spans="1:22" ht="14.25" x14ac:dyDescent="0.2">
      <c r="A2563" s="15"/>
      <c r="B2563" s="15"/>
      <c r="C2563" s="15" t="s">
        <v>3132</v>
      </c>
      <c r="D2563" s="16"/>
      <c r="E2563" s="9"/>
      <c r="F2563" s="18">
        <f>Source!AO891</f>
        <v>8160.04</v>
      </c>
      <c r="G2563" s="17" t="str">
        <f>Source!DG891</f>
        <v/>
      </c>
      <c r="H2563" s="9">
        <f>Source!AV891</f>
        <v>1</v>
      </c>
      <c r="I2563" s="9">
        <f>IF(Source!BA891&lt;&gt; 0, Source!BA891, 1)</f>
        <v>1</v>
      </c>
      <c r="J2563" s="18">
        <f>Source!S891</f>
        <v>40.799999999999997</v>
      </c>
      <c r="K2563" s="18"/>
    </row>
    <row r="2564" spans="1:22" ht="14.25" x14ac:dyDescent="0.2">
      <c r="A2564" s="15"/>
      <c r="B2564" s="15"/>
      <c r="C2564" s="15" t="s">
        <v>3139</v>
      </c>
      <c r="D2564" s="16"/>
      <c r="E2564" s="9"/>
      <c r="F2564" s="18">
        <f>Source!AM891</f>
        <v>483.63</v>
      </c>
      <c r="G2564" s="17" t="str">
        <f>Source!DE891</f>
        <v/>
      </c>
      <c r="H2564" s="9">
        <f>Source!AV891</f>
        <v>1</v>
      </c>
      <c r="I2564" s="9">
        <f>IF(Source!BB891&lt;&gt; 0, Source!BB891, 1)</f>
        <v>1</v>
      </c>
      <c r="J2564" s="18">
        <f>Source!Q891</f>
        <v>2.42</v>
      </c>
      <c r="K2564" s="18"/>
    </row>
    <row r="2565" spans="1:22" ht="14.25" x14ac:dyDescent="0.2">
      <c r="A2565" s="15"/>
      <c r="B2565" s="15"/>
      <c r="C2565" s="15" t="s">
        <v>3140</v>
      </c>
      <c r="D2565" s="16"/>
      <c r="E2565" s="9"/>
      <c r="F2565" s="18">
        <f>Source!AN891</f>
        <v>187.42</v>
      </c>
      <c r="G2565" s="17" t="str">
        <f>Source!DF891</f>
        <v/>
      </c>
      <c r="H2565" s="9">
        <f>Source!AV891</f>
        <v>1</v>
      </c>
      <c r="I2565" s="9">
        <f>IF(Source!BS891&lt;&gt; 0, Source!BS891, 1)</f>
        <v>1</v>
      </c>
      <c r="J2565" s="23">
        <f>Source!R891</f>
        <v>0.94</v>
      </c>
      <c r="K2565" s="18"/>
    </row>
    <row r="2566" spans="1:22" ht="14.25" x14ac:dyDescent="0.2">
      <c r="A2566" s="15"/>
      <c r="B2566" s="15"/>
      <c r="C2566" s="15" t="s">
        <v>3133</v>
      </c>
      <c r="D2566" s="16"/>
      <c r="E2566" s="9"/>
      <c r="F2566" s="18">
        <f>Source!AL891</f>
        <v>166.74</v>
      </c>
      <c r="G2566" s="17" t="str">
        <f>Source!DD891</f>
        <v/>
      </c>
      <c r="H2566" s="9">
        <f>Source!AW891</f>
        <v>1</v>
      </c>
      <c r="I2566" s="9">
        <f>IF(Source!BC891&lt;&gt; 0, Source!BC891, 1)</f>
        <v>1</v>
      </c>
      <c r="J2566" s="18">
        <f>Source!P891</f>
        <v>0.83</v>
      </c>
      <c r="K2566" s="18"/>
    </row>
    <row r="2567" spans="1:22" ht="14.25" x14ac:dyDescent="0.2">
      <c r="A2567" s="15"/>
      <c r="B2567" s="15"/>
      <c r="C2567" s="15" t="s">
        <v>3134</v>
      </c>
      <c r="D2567" s="16" t="s">
        <v>3135</v>
      </c>
      <c r="E2567" s="9">
        <f>Source!AT891</f>
        <v>70</v>
      </c>
      <c r="F2567" s="18"/>
      <c r="G2567" s="17"/>
      <c r="H2567" s="9"/>
      <c r="I2567" s="9"/>
      <c r="J2567" s="18">
        <f>SUM(R2562:R2566)</f>
        <v>28.56</v>
      </c>
      <c r="K2567" s="18"/>
    </row>
    <row r="2568" spans="1:22" ht="14.25" x14ac:dyDescent="0.2">
      <c r="A2568" s="15"/>
      <c r="B2568" s="15"/>
      <c r="C2568" s="15" t="s">
        <v>3136</v>
      </c>
      <c r="D2568" s="16" t="s">
        <v>3135</v>
      </c>
      <c r="E2568" s="9">
        <f>Source!AU891</f>
        <v>10</v>
      </c>
      <c r="F2568" s="18"/>
      <c r="G2568" s="17"/>
      <c r="H2568" s="9"/>
      <c r="I2568" s="9"/>
      <c r="J2568" s="18">
        <f>SUM(T2562:T2567)</f>
        <v>4.08</v>
      </c>
      <c r="K2568" s="18"/>
    </row>
    <row r="2569" spans="1:22" ht="14.25" x14ac:dyDescent="0.2">
      <c r="A2569" s="15"/>
      <c r="B2569" s="15"/>
      <c r="C2569" s="15" t="s">
        <v>3141</v>
      </c>
      <c r="D2569" s="16" t="s">
        <v>3135</v>
      </c>
      <c r="E2569" s="9">
        <f>108</f>
        <v>108</v>
      </c>
      <c r="F2569" s="18"/>
      <c r="G2569" s="17"/>
      <c r="H2569" s="9"/>
      <c r="I2569" s="9"/>
      <c r="J2569" s="18">
        <f>SUM(V2562:V2568)</f>
        <v>1.02</v>
      </c>
      <c r="K2569" s="18"/>
    </row>
    <row r="2570" spans="1:22" ht="14.25" x14ac:dyDescent="0.2">
      <c r="A2570" s="15"/>
      <c r="B2570" s="15"/>
      <c r="C2570" s="15" t="s">
        <v>3137</v>
      </c>
      <c r="D2570" s="16" t="s">
        <v>3138</v>
      </c>
      <c r="E2570" s="9">
        <f>Source!AQ891</f>
        <v>31.59</v>
      </c>
      <c r="F2570" s="18"/>
      <c r="G2570" s="17" t="str">
        <f>Source!DI891</f>
        <v/>
      </c>
      <c r="H2570" s="9">
        <f>Source!AV891</f>
        <v>1</v>
      </c>
      <c r="I2570" s="9"/>
      <c r="J2570" s="18"/>
      <c r="K2570" s="18">
        <f>Source!U891</f>
        <v>0.15795000000000001</v>
      </c>
    </row>
    <row r="2571" spans="1:22" ht="15" x14ac:dyDescent="0.25">
      <c r="A2571" s="21"/>
      <c r="B2571" s="21"/>
      <c r="C2571" s="21"/>
      <c r="D2571" s="21"/>
      <c r="E2571" s="21"/>
      <c r="F2571" s="21"/>
      <c r="G2571" s="21"/>
      <c r="H2571" s="21"/>
      <c r="I2571" s="52">
        <f>J2563+J2564+J2566+J2567+J2568+J2569</f>
        <v>77.709999999999994</v>
      </c>
      <c r="J2571" s="52"/>
      <c r="K2571" s="22">
        <f>IF(Source!I891&lt;&gt;0, ROUND(I2571/Source!I891, 2), 0)</f>
        <v>15542</v>
      </c>
      <c r="P2571" s="19">
        <f>I2571</f>
        <v>77.709999999999994</v>
      </c>
    </row>
    <row r="2572" spans="1:22" ht="28.5" x14ac:dyDescent="0.2">
      <c r="A2572" s="15">
        <v>444</v>
      </c>
      <c r="B2572" s="15" t="str">
        <f>Source!F892</f>
        <v>21.7-1-62</v>
      </c>
      <c r="C2572" s="15" t="str">
        <f>Source!G892</f>
        <v>DIN-рейка из оцинкованной перфорированной стали</v>
      </c>
      <c r="D2572" s="16" t="str">
        <f>Source!DW892</f>
        <v>м</v>
      </c>
      <c r="E2572" s="9">
        <f>Source!I892</f>
        <v>0.5</v>
      </c>
      <c r="F2572" s="18">
        <f>Source!AL892</f>
        <v>141.65</v>
      </c>
      <c r="G2572" s="17" t="str">
        <f>Source!DD892</f>
        <v/>
      </c>
      <c r="H2572" s="9">
        <f>Source!AW892</f>
        <v>1</v>
      </c>
      <c r="I2572" s="9">
        <f>IF(Source!BC892&lt;&gt; 0, Source!BC892, 1)</f>
        <v>1</v>
      </c>
      <c r="J2572" s="18">
        <f>Source!P892</f>
        <v>70.83</v>
      </c>
      <c r="K2572" s="18"/>
      <c r="Q2572">
        <f>ROUND((Source!BZ892/100)*ROUND((Source!AF892*Source!AV892)*Source!I892, 2), 2)</f>
        <v>0</v>
      </c>
      <c r="R2572">
        <f>Source!X892</f>
        <v>0</v>
      </c>
      <c r="S2572">
        <f>ROUND((Source!CA892/100)*ROUND((Source!AF892*Source!AV892)*Source!I892, 2), 2)</f>
        <v>0</v>
      </c>
      <c r="T2572">
        <f>Source!Y892</f>
        <v>0</v>
      </c>
      <c r="U2572">
        <f>ROUND((175/100)*ROUND((Source!AE892*Source!AV892)*Source!I892, 2), 2)</f>
        <v>0</v>
      </c>
      <c r="V2572">
        <f>ROUND((108/100)*ROUND(Source!CS892*Source!I892, 2), 2)</f>
        <v>0</v>
      </c>
    </row>
    <row r="2573" spans="1:22" ht="15" x14ac:dyDescent="0.25">
      <c r="A2573" s="21"/>
      <c r="B2573" s="21"/>
      <c r="C2573" s="21"/>
      <c r="D2573" s="21"/>
      <c r="E2573" s="21"/>
      <c r="F2573" s="21"/>
      <c r="G2573" s="21"/>
      <c r="H2573" s="21"/>
      <c r="I2573" s="52">
        <f>J2572</f>
        <v>70.83</v>
      </c>
      <c r="J2573" s="52"/>
      <c r="K2573" s="22">
        <f>IF(Source!I892&lt;&gt;0, ROUND(I2573/Source!I892, 2), 0)</f>
        <v>141.66</v>
      </c>
      <c r="P2573" s="19">
        <f>I2573</f>
        <v>70.83</v>
      </c>
    </row>
    <row r="2574" spans="1:22" ht="66.75" x14ac:dyDescent="0.2">
      <c r="A2574" s="15">
        <v>445</v>
      </c>
      <c r="B2574" s="15" t="s">
        <v>3165</v>
      </c>
      <c r="C2574" s="15" t="str">
        <f>Source!G893</f>
        <v>Демонтаж предохранителя на изолированное основание, на ток до 100 А</v>
      </c>
      <c r="D2574" s="16" t="str">
        <f>Source!DW893</f>
        <v>шт.</v>
      </c>
      <c r="E2574" s="9">
        <f>Source!I893</f>
        <v>1</v>
      </c>
      <c r="F2574" s="18"/>
      <c r="G2574" s="17"/>
      <c r="H2574" s="9"/>
      <c r="I2574" s="9"/>
      <c r="J2574" s="18"/>
      <c r="K2574" s="18"/>
      <c r="Q2574">
        <f>ROUND((Source!BZ893/100)*ROUND((Source!AF893*Source!AV893)*Source!I893, 2), 2)</f>
        <v>47.68</v>
      </c>
      <c r="R2574">
        <f>Source!X893</f>
        <v>47.68</v>
      </c>
      <c r="S2574">
        <f>ROUND((Source!CA893/100)*ROUND((Source!AF893*Source!AV893)*Source!I893, 2), 2)</f>
        <v>6.81</v>
      </c>
      <c r="T2574">
        <f>Source!Y893</f>
        <v>6.81</v>
      </c>
      <c r="U2574">
        <f>ROUND((175/100)*ROUND((Source!AE893*Source!AV893)*Source!I893, 2), 2)</f>
        <v>0.04</v>
      </c>
      <c r="V2574">
        <f>ROUND((108/100)*ROUND(Source!CS893*Source!I893, 2), 2)</f>
        <v>0.02</v>
      </c>
    </row>
    <row r="2575" spans="1:22" ht="14.25" x14ac:dyDescent="0.2">
      <c r="A2575" s="15"/>
      <c r="B2575" s="15"/>
      <c r="C2575" s="15" t="s">
        <v>3132</v>
      </c>
      <c r="D2575" s="16"/>
      <c r="E2575" s="9"/>
      <c r="F2575" s="18">
        <f>Source!AO893</f>
        <v>340.6</v>
      </c>
      <c r="G2575" s="17" t="str">
        <f>Source!DG893</f>
        <v>)*0.2</v>
      </c>
      <c r="H2575" s="9">
        <f>Source!AV893</f>
        <v>1</v>
      </c>
      <c r="I2575" s="9">
        <f>IF(Source!BA893&lt;&gt; 0, Source!BA893, 1)</f>
        <v>1</v>
      </c>
      <c r="J2575" s="18">
        <f>Source!S893</f>
        <v>68.12</v>
      </c>
      <c r="K2575" s="18"/>
    </row>
    <row r="2576" spans="1:22" ht="14.25" x14ac:dyDescent="0.2">
      <c r="A2576" s="15"/>
      <c r="B2576" s="15"/>
      <c r="C2576" s="15" t="s">
        <v>3139</v>
      </c>
      <c r="D2576" s="16"/>
      <c r="E2576" s="9"/>
      <c r="F2576" s="18">
        <f>Source!AM893</f>
        <v>1.1100000000000001</v>
      </c>
      <c r="G2576" s="17" t="str">
        <f>Source!DE893</f>
        <v>)*0.2</v>
      </c>
      <c r="H2576" s="9">
        <f>Source!AV893</f>
        <v>1</v>
      </c>
      <c r="I2576" s="9">
        <f>IF(Source!BB893&lt;&gt; 0, Source!BB893, 1)</f>
        <v>1</v>
      </c>
      <c r="J2576" s="18">
        <f>Source!Q893</f>
        <v>0.22</v>
      </c>
      <c r="K2576" s="18"/>
    </row>
    <row r="2577" spans="1:22" ht="14.25" x14ac:dyDescent="0.2">
      <c r="A2577" s="15"/>
      <c r="B2577" s="15"/>
      <c r="C2577" s="15" t="s">
        <v>3140</v>
      </c>
      <c r="D2577" s="16"/>
      <c r="E2577" s="9"/>
      <c r="F2577" s="18">
        <f>Source!AN893</f>
        <v>0.09</v>
      </c>
      <c r="G2577" s="17" t="str">
        <f>Source!DF893</f>
        <v>)*0.2</v>
      </c>
      <c r="H2577" s="9">
        <f>Source!AV893</f>
        <v>1</v>
      </c>
      <c r="I2577" s="9">
        <f>IF(Source!BS893&lt;&gt; 0, Source!BS893, 1)</f>
        <v>1</v>
      </c>
      <c r="J2577" s="23">
        <f>Source!R893</f>
        <v>0.02</v>
      </c>
      <c r="K2577" s="18"/>
    </row>
    <row r="2578" spans="1:22" ht="14.25" x14ac:dyDescent="0.2">
      <c r="A2578" s="15"/>
      <c r="B2578" s="15"/>
      <c r="C2578" s="15" t="s">
        <v>3134</v>
      </c>
      <c r="D2578" s="16" t="s">
        <v>3135</v>
      </c>
      <c r="E2578" s="9">
        <f>Source!AT893</f>
        <v>70</v>
      </c>
      <c r="F2578" s="18"/>
      <c r="G2578" s="17"/>
      <c r="H2578" s="9"/>
      <c r="I2578" s="9"/>
      <c r="J2578" s="18">
        <f>SUM(R2574:R2577)</f>
        <v>47.68</v>
      </c>
      <c r="K2578" s="18"/>
    </row>
    <row r="2579" spans="1:22" ht="14.25" x14ac:dyDescent="0.2">
      <c r="A2579" s="15"/>
      <c r="B2579" s="15"/>
      <c r="C2579" s="15" t="s">
        <v>3136</v>
      </c>
      <c r="D2579" s="16" t="s">
        <v>3135</v>
      </c>
      <c r="E2579" s="9">
        <f>Source!AU893</f>
        <v>10</v>
      </c>
      <c r="F2579" s="18"/>
      <c r="G2579" s="17"/>
      <c r="H2579" s="9"/>
      <c r="I2579" s="9"/>
      <c r="J2579" s="18">
        <f>SUM(T2574:T2578)</f>
        <v>6.81</v>
      </c>
      <c r="K2579" s="18"/>
    </row>
    <row r="2580" spans="1:22" ht="14.25" x14ac:dyDescent="0.2">
      <c r="A2580" s="15"/>
      <c r="B2580" s="15"/>
      <c r="C2580" s="15" t="s">
        <v>3141</v>
      </c>
      <c r="D2580" s="16" t="s">
        <v>3135</v>
      </c>
      <c r="E2580" s="9">
        <f>108</f>
        <v>108</v>
      </c>
      <c r="F2580" s="18"/>
      <c r="G2580" s="17"/>
      <c r="H2580" s="9"/>
      <c r="I2580" s="9"/>
      <c r="J2580" s="18">
        <f>SUM(V2574:V2579)</f>
        <v>0.02</v>
      </c>
      <c r="K2580" s="18"/>
    </row>
    <row r="2581" spans="1:22" ht="14.25" x14ac:dyDescent="0.2">
      <c r="A2581" s="15"/>
      <c r="B2581" s="15"/>
      <c r="C2581" s="15" t="s">
        <v>3137</v>
      </c>
      <c r="D2581" s="16" t="s">
        <v>3138</v>
      </c>
      <c r="E2581" s="9">
        <f>Source!AQ893</f>
        <v>1.1599999999999999</v>
      </c>
      <c r="F2581" s="18"/>
      <c r="G2581" s="17" t="str">
        <f>Source!DI893</f>
        <v>)*0.2</v>
      </c>
      <c r="H2581" s="9">
        <f>Source!AV893</f>
        <v>1</v>
      </c>
      <c r="I2581" s="9"/>
      <c r="J2581" s="18"/>
      <c r="K2581" s="18">
        <f>Source!U893</f>
        <v>0.23199999999999998</v>
      </c>
    </row>
    <row r="2582" spans="1:22" ht="15" x14ac:dyDescent="0.25">
      <c r="A2582" s="21"/>
      <c r="B2582" s="21"/>
      <c r="C2582" s="21"/>
      <c r="D2582" s="21"/>
      <c r="E2582" s="21"/>
      <c r="F2582" s="21"/>
      <c r="G2582" s="21"/>
      <c r="H2582" s="21"/>
      <c r="I2582" s="52">
        <f>J2575+J2576+J2578+J2579+J2580</f>
        <v>122.85000000000001</v>
      </c>
      <c r="J2582" s="52"/>
      <c r="K2582" s="22">
        <f>IF(Source!I893&lt;&gt;0, ROUND(I2582/Source!I893, 2), 0)</f>
        <v>122.85</v>
      </c>
      <c r="P2582" s="19">
        <f>I2582</f>
        <v>122.85000000000001</v>
      </c>
    </row>
    <row r="2583" spans="1:22" ht="66.75" x14ac:dyDescent="0.2">
      <c r="A2583" s="15">
        <v>446</v>
      </c>
      <c r="B2583" s="15" t="s">
        <v>3166</v>
      </c>
      <c r="C2583" s="15" t="str">
        <f>Source!G894</f>
        <v>Демонтаж предохранителя на изолированное основание, на ток до 250 А</v>
      </c>
      <c r="D2583" s="16" t="str">
        <f>Source!DW894</f>
        <v>шт.</v>
      </c>
      <c r="E2583" s="9">
        <f>Source!I894</f>
        <v>1</v>
      </c>
      <c r="F2583" s="18"/>
      <c r="G2583" s="17"/>
      <c r="H2583" s="9"/>
      <c r="I2583" s="9"/>
      <c r="J2583" s="18"/>
      <c r="K2583" s="18"/>
      <c r="Q2583">
        <f>ROUND((Source!BZ894/100)*ROUND((Source!AF894*Source!AV894)*Source!I894, 2), 2)</f>
        <v>54.52</v>
      </c>
      <c r="R2583">
        <f>Source!X894</f>
        <v>54.52</v>
      </c>
      <c r="S2583">
        <f>ROUND((Source!CA894/100)*ROUND((Source!AF894*Source!AV894)*Source!I894, 2), 2)</f>
        <v>7.79</v>
      </c>
      <c r="T2583">
        <f>Source!Y894</f>
        <v>7.79</v>
      </c>
      <c r="U2583">
        <f>ROUND((175/100)*ROUND((Source!AE894*Source!AV894)*Source!I894, 2), 2)</f>
        <v>0.04</v>
      </c>
      <c r="V2583">
        <f>ROUND((108/100)*ROUND(Source!CS894*Source!I894, 2), 2)</f>
        <v>0.02</v>
      </c>
    </row>
    <row r="2584" spans="1:22" ht="14.25" x14ac:dyDescent="0.2">
      <c r="A2584" s="15"/>
      <c r="B2584" s="15"/>
      <c r="C2584" s="15" t="s">
        <v>3132</v>
      </c>
      <c r="D2584" s="16"/>
      <c r="E2584" s="9"/>
      <c r="F2584" s="18">
        <f>Source!AO894</f>
        <v>389.38</v>
      </c>
      <c r="G2584" s="17" t="str">
        <f>Source!DG894</f>
        <v>)*0.2</v>
      </c>
      <c r="H2584" s="9">
        <f>Source!AV894</f>
        <v>1</v>
      </c>
      <c r="I2584" s="9">
        <f>IF(Source!BA894&lt;&gt; 0, Source!BA894, 1)</f>
        <v>1</v>
      </c>
      <c r="J2584" s="18">
        <f>Source!S894</f>
        <v>77.88</v>
      </c>
      <c r="K2584" s="18"/>
    </row>
    <row r="2585" spans="1:22" ht="14.25" x14ac:dyDescent="0.2">
      <c r="A2585" s="15"/>
      <c r="B2585" s="15"/>
      <c r="C2585" s="15" t="s">
        <v>3139</v>
      </c>
      <c r="D2585" s="16"/>
      <c r="E2585" s="9"/>
      <c r="F2585" s="18">
        <f>Source!AM894</f>
        <v>1.25</v>
      </c>
      <c r="G2585" s="17" t="str">
        <f>Source!DE894</f>
        <v>)*0.2</v>
      </c>
      <c r="H2585" s="9">
        <f>Source!AV894</f>
        <v>1</v>
      </c>
      <c r="I2585" s="9">
        <f>IF(Source!BB894&lt;&gt; 0, Source!BB894, 1)</f>
        <v>1</v>
      </c>
      <c r="J2585" s="18">
        <f>Source!Q894</f>
        <v>0.25</v>
      </c>
      <c r="K2585" s="18"/>
    </row>
    <row r="2586" spans="1:22" ht="14.25" x14ac:dyDescent="0.2">
      <c r="A2586" s="15"/>
      <c r="B2586" s="15"/>
      <c r="C2586" s="15" t="s">
        <v>3140</v>
      </c>
      <c r="D2586" s="16"/>
      <c r="E2586" s="9"/>
      <c r="F2586" s="18">
        <f>Source!AN894</f>
        <v>0.09</v>
      </c>
      <c r="G2586" s="17" t="str">
        <f>Source!DF894</f>
        <v>)*0.2</v>
      </c>
      <c r="H2586" s="9">
        <f>Source!AV894</f>
        <v>1</v>
      </c>
      <c r="I2586" s="9">
        <f>IF(Source!BS894&lt;&gt; 0, Source!BS894, 1)</f>
        <v>1</v>
      </c>
      <c r="J2586" s="23">
        <f>Source!R894</f>
        <v>0.02</v>
      </c>
      <c r="K2586" s="18"/>
    </row>
    <row r="2587" spans="1:22" ht="14.25" x14ac:dyDescent="0.2">
      <c r="A2587" s="15"/>
      <c r="B2587" s="15"/>
      <c r="C2587" s="15" t="s">
        <v>3134</v>
      </c>
      <c r="D2587" s="16" t="s">
        <v>3135</v>
      </c>
      <c r="E2587" s="9">
        <f>Source!AT894</f>
        <v>70</v>
      </c>
      <c r="F2587" s="18"/>
      <c r="G2587" s="17"/>
      <c r="H2587" s="9"/>
      <c r="I2587" s="9"/>
      <c r="J2587" s="18">
        <f>SUM(R2583:R2586)</f>
        <v>54.52</v>
      </c>
      <c r="K2587" s="18"/>
    </row>
    <row r="2588" spans="1:22" ht="14.25" x14ac:dyDescent="0.2">
      <c r="A2588" s="15"/>
      <c r="B2588" s="15"/>
      <c r="C2588" s="15" t="s">
        <v>3136</v>
      </c>
      <c r="D2588" s="16" t="s">
        <v>3135</v>
      </c>
      <c r="E2588" s="9">
        <f>Source!AU894</f>
        <v>10</v>
      </c>
      <c r="F2588" s="18"/>
      <c r="G2588" s="17"/>
      <c r="H2588" s="9"/>
      <c r="I2588" s="9"/>
      <c r="J2588" s="18">
        <f>SUM(T2583:T2587)</f>
        <v>7.79</v>
      </c>
      <c r="K2588" s="18"/>
    </row>
    <row r="2589" spans="1:22" ht="14.25" x14ac:dyDescent="0.2">
      <c r="A2589" s="15"/>
      <c r="B2589" s="15"/>
      <c r="C2589" s="15" t="s">
        <v>3141</v>
      </c>
      <c r="D2589" s="16" t="s">
        <v>3135</v>
      </c>
      <c r="E2589" s="9">
        <f>108</f>
        <v>108</v>
      </c>
      <c r="F2589" s="18"/>
      <c r="G2589" s="17"/>
      <c r="H2589" s="9"/>
      <c r="I2589" s="9"/>
      <c r="J2589" s="18">
        <f>SUM(V2583:V2588)</f>
        <v>0.02</v>
      </c>
      <c r="K2589" s="18"/>
    </row>
    <row r="2590" spans="1:22" ht="14.25" x14ac:dyDescent="0.2">
      <c r="A2590" s="15"/>
      <c r="B2590" s="15"/>
      <c r="C2590" s="15" t="s">
        <v>3137</v>
      </c>
      <c r="D2590" s="16" t="s">
        <v>3138</v>
      </c>
      <c r="E2590" s="9">
        <f>Source!AQ894</f>
        <v>1.22</v>
      </c>
      <c r="F2590" s="18"/>
      <c r="G2590" s="17" t="str">
        <f>Source!DI894</f>
        <v>)*0.2</v>
      </c>
      <c r="H2590" s="9">
        <f>Source!AV894</f>
        <v>1</v>
      </c>
      <c r="I2590" s="9"/>
      <c r="J2590" s="18"/>
      <c r="K2590" s="18">
        <f>Source!U894</f>
        <v>0.24399999999999999</v>
      </c>
    </row>
    <row r="2591" spans="1:22" ht="15" x14ac:dyDescent="0.25">
      <c r="A2591" s="21"/>
      <c r="B2591" s="21"/>
      <c r="C2591" s="21"/>
      <c r="D2591" s="21"/>
      <c r="E2591" s="21"/>
      <c r="F2591" s="21"/>
      <c r="G2591" s="21"/>
      <c r="H2591" s="21"/>
      <c r="I2591" s="52">
        <f>J2584+J2585+J2587+J2588+J2589</f>
        <v>140.46</v>
      </c>
      <c r="J2591" s="52"/>
      <c r="K2591" s="22">
        <f>IF(Source!I894&lt;&gt;0, ROUND(I2591/Source!I894, 2), 0)</f>
        <v>140.46</v>
      </c>
      <c r="P2591" s="19">
        <f>I2591</f>
        <v>140.46</v>
      </c>
    </row>
    <row r="2592" spans="1:22" ht="42.75" x14ac:dyDescent="0.2">
      <c r="A2592" s="15">
        <v>447</v>
      </c>
      <c r="B2592" s="15" t="str">
        <f>Source!F895</f>
        <v>1.21-3603-3-1/1</v>
      </c>
      <c r="C2592" s="15" t="str">
        <f>Source!G895</f>
        <v>Установка предохранителя на изолированное основание, на ток до 100 А</v>
      </c>
      <c r="D2592" s="16" t="str">
        <f>Source!DW895</f>
        <v>шт.</v>
      </c>
      <c r="E2592" s="9">
        <f>Source!I895</f>
        <v>1</v>
      </c>
      <c r="F2592" s="18"/>
      <c r="G2592" s="17"/>
      <c r="H2592" s="9"/>
      <c r="I2592" s="9"/>
      <c r="J2592" s="18"/>
      <c r="K2592" s="18"/>
      <c r="Q2592">
        <f>ROUND((Source!BZ895/100)*ROUND((Source!AF895*Source!AV895)*Source!I895, 2), 2)</f>
        <v>238.42</v>
      </c>
      <c r="R2592">
        <f>Source!X895</f>
        <v>238.42</v>
      </c>
      <c r="S2592">
        <f>ROUND((Source!CA895/100)*ROUND((Source!AF895*Source!AV895)*Source!I895, 2), 2)</f>
        <v>34.06</v>
      </c>
      <c r="T2592">
        <f>Source!Y895</f>
        <v>34.06</v>
      </c>
      <c r="U2592">
        <f>ROUND((175/100)*ROUND((Source!AE895*Source!AV895)*Source!I895, 2), 2)</f>
        <v>0.16</v>
      </c>
      <c r="V2592">
        <f>ROUND((108/100)*ROUND(Source!CS895*Source!I895, 2), 2)</f>
        <v>0.1</v>
      </c>
    </row>
    <row r="2593" spans="1:22" ht="14.25" x14ac:dyDescent="0.2">
      <c r="A2593" s="15"/>
      <c r="B2593" s="15"/>
      <c r="C2593" s="15" t="s">
        <v>3132</v>
      </c>
      <c r="D2593" s="16"/>
      <c r="E2593" s="9"/>
      <c r="F2593" s="18">
        <f>Source!AO895</f>
        <v>340.6</v>
      </c>
      <c r="G2593" s="17" t="str">
        <f>Source!DG895</f>
        <v/>
      </c>
      <c r="H2593" s="9">
        <f>Source!AV895</f>
        <v>1</v>
      </c>
      <c r="I2593" s="9">
        <f>IF(Source!BA895&lt;&gt; 0, Source!BA895, 1)</f>
        <v>1</v>
      </c>
      <c r="J2593" s="18">
        <f>Source!S895</f>
        <v>340.6</v>
      </c>
      <c r="K2593" s="18"/>
    </row>
    <row r="2594" spans="1:22" ht="14.25" x14ac:dyDescent="0.2">
      <c r="A2594" s="15"/>
      <c r="B2594" s="15"/>
      <c r="C2594" s="15" t="s">
        <v>3139</v>
      </c>
      <c r="D2594" s="16"/>
      <c r="E2594" s="9"/>
      <c r="F2594" s="18">
        <f>Source!AM895</f>
        <v>1.1100000000000001</v>
      </c>
      <c r="G2594" s="17" t="str">
        <f>Source!DE895</f>
        <v/>
      </c>
      <c r="H2594" s="9">
        <f>Source!AV895</f>
        <v>1</v>
      </c>
      <c r="I2594" s="9">
        <f>IF(Source!BB895&lt;&gt; 0, Source!BB895, 1)</f>
        <v>1</v>
      </c>
      <c r="J2594" s="18">
        <f>Source!Q895</f>
        <v>1.1100000000000001</v>
      </c>
      <c r="K2594" s="18"/>
    </row>
    <row r="2595" spans="1:22" ht="14.25" x14ac:dyDescent="0.2">
      <c r="A2595" s="15"/>
      <c r="B2595" s="15"/>
      <c r="C2595" s="15" t="s">
        <v>3140</v>
      </c>
      <c r="D2595" s="16"/>
      <c r="E2595" s="9"/>
      <c r="F2595" s="18">
        <f>Source!AN895</f>
        <v>0.09</v>
      </c>
      <c r="G2595" s="17" t="str">
        <f>Source!DF895</f>
        <v/>
      </c>
      <c r="H2595" s="9">
        <f>Source!AV895</f>
        <v>1</v>
      </c>
      <c r="I2595" s="9">
        <f>IF(Source!BS895&lt;&gt; 0, Source!BS895, 1)</f>
        <v>1</v>
      </c>
      <c r="J2595" s="23">
        <f>Source!R895</f>
        <v>0.09</v>
      </c>
      <c r="K2595" s="18"/>
    </row>
    <row r="2596" spans="1:22" ht="14.25" x14ac:dyDescent="0.2">
      <c r="A2596" s="15"/>
      <c r="B2596" s="15"/>
      <c r="C2596" s="15" t="s">
        <v>3133</v>
      </c>
      <c r="D2596" s="16"/>
      <c r="E2596" s="9"/>
      <c r="F2596" s="18">
        <f>Source!AL895</f>
        <v>278.48</v>
      </c>
      <c r="G2596" s="17" t="str">
        <f>Source!DD895</f>
        <v/>
      </c>
      <c r="H2596" s="9">
        <f>Source!AW895</f>
        <v>1</v>
      </c>
      <c r="I2596" s="9">
        <f>IF(Source!BC895&lt;&gt; 0, Source!BC895, 1)</f>
        <v>1</v>
      </c>
      <c r="J2596" s="18">
        <f>Source!P895</f>
        <v>278.48</v>
      </c>
      <c r="K2596" s="18"/>
    </row>
    <row r="2597" spans="1:22" ht="14.25" x14ac:dyDescent="0.2">
      <c r="A2597" s="15"/>
      <c r="B2597" s="15"/>
      <c r="C2597" s="15" t="s">
        <v>3134</v>
      </c>
      <c r="D2597" s="16" t="s">
        <v>3135</v>
      </c>
      <c r="E2597" s="9">
        <f>Source!AT895</f>
        <v>70</v>
      </c>
      <c r="F2597" s="18"/>
      <c r="G2597" s="17"/>
      <c r="H2597" s="9"/>
      <c r="I2597" s="9"/>
      <c r="J2597" s="18">
        <f>SUM(R2592:R2596)</f>
        <v>238.42</v>
      </c>
      <c r="K2597" s="18"/>
    </row>
    <row r="2598" spans="1:22" ht="14.25" x14ac:dyDescent="0.2">
      <c r="A2598" s="15"/>
      <c r="B2598" s="15"/>
      <c r="C2598" s="15" t="s">
        <v>3136</v>
      </c>
      <c r="D2598" s="16" t="s">
        <v>3135</v>
      </c>
      <c r="E2598" s="9">
        <f>Source!AU895</f>
        <v>10</v>
      </c>
      <c r="F2598" s="18"/>
      <c r="G2598" s="17"/>
      <c r="H2598" s="9"/>
      <c r="I2598" s="9"/>
      <c r="J2598" s="18">
        <f>SUM(T2592:T2597)</f>
        <v>34.06</v>
      </c>
      <c r="K2598" s="18"/>
    </row>
    <row r="2599" spans="1:22" ht="14.25" x14ac:dyDescent="0.2">
      <c r="A2599" s="15"/>
      <c r="B2599" s="15"/>
      <c r="C2599" s="15" t="s">
        <v>3141</v>
      </c>
      <c r="D2599" s="16" t="s">
        <v>3135</v>
      </c>
      <c r="E2599" s="9">
        <f>108</f>
        <v>108</v>
      </c>
      <c r="F2599" s="18"/>
      <c r="G2599" s="17"/>
      <c r="H2599" s="9"/>
      <c r="I2599" s="9"/>
      <c r="J2599" s="18">
        <f>SUM(V2592:V2598)</f>
        <v>0.1</v>
      </c>
      <c r="K2599" s="18"/>
    </row>
    <row r="2600" spans="1:22" ht="14.25" x14ac:dyDescent="0.2">
      <c r="A2600" s="15"/>
      <c r="B2600" s="15"/>
      <c r="C2600" s="15" t="s">
        <v>3137</v>
      </c>
      <c r="D2600" s="16" t="s">
        <v>3138</v>
      </c>
      <c r="E2600" s="9">
        <f>Source!AQ895</f>
        <v>1.1599999999999999</v>
      </c>
      <c r="F2600" s="18"/>
      <c r="G2600" s="17" t="str">
        <f>Source!DI895</f>
        <v/>
      </c>
      <c r="H2600" s="9">
        <f>Source!AV895</f>
        <v>1</v>
      </c>
      <c r="I2600" s="9"/>
      <c r="J2600" s="18"/>
      <c r="K2600" s="18">
        <f>Source!U895</f>
        <v>1.1599999999999999</v>
      </c>
    </row>
    <row r="2601" spans="1:22" ht="15" x14ac:dyDescent="0.25">
      <c r="A2601" s="21"/>
      <c r="B2601" s="21"/>
      <c r="C2601" s="21"/>
      <c r="D2601" s="21"/>
      <c r="E2601" s="21"/>
      <c r="F2601" s="21"/>
      <c r="G2601" s="21"/>
      <c r="H2601" s="21"/>
      <c r="I2601" s="52">
        <f>J2593+J2594+J2596+J2597+J2598+J2599</f>
        <v>892.7700000000001</v>
      </c>
      <c r="J2601" s="52"/>
      <c r="K2601" s="22">
        <f>IF(Source!I895&lt;&gt;0, ROUND(I2601/Source!I895, 2), 0)</f>
        <v>892.77</v>
      </c>
      <c r="P2601" s="19">
        <f>I2601</f>
        <v>892.7700000000001</v>
      </c>
    </row>
    <row r="2602" spans="1:22" ht="42.75" x14ac:dyDescent="0.2">
      <c r="A2602" s="15">
        <v>448</v>
      </c>
      <c r="B2602" s="15" t="str">
        <f>Source!F896</f>
        <v>1.21-3603-3-2/1</v>
      </c>
      <c r="C2602" s="15" t="str">
        <f>Source!G896</f>
        <v>Установка предохранителя на изолированное основание, на ток до 250 А</v>
      </c>
      <c r="D2602" s="16" t="str">
        <f>Source!DW896</f>
        <v>шт.</v>
      </c>
      <c r="E2602" s="9">
        <f>Source!I896</f>
        <v>1</v>
      </c>
      <c r="F2602" s="18"/>
      <c r="G2602" s="17"/>
      <c r="H2602" s="9"/>
      <c r="I2602" s="9"/>
      <c r="J2602" s="18"/>
      <c r="K2602" s="18"/>
      <c r="Q2602">
        <f>ROUND((Source!BZ896/100)*ROUND((Source!AF896*Source!AV896)*Source!I896, 2), 2)</f>
        <v>272.57</v>
      </c>
      <c r="R2602">
        <f>Source!X896</f>
        <v>272.57</v>
      </c>
      <c r="S2602">
        <f>ROUND((Source!CA896/100)*ROUND((Source!AF896*Source!AV896)*Source!I896, 2), 2)</f>
        <v>38.94</v>
      </c>
      <c r="T2602">
        <f>Source!Y896</f>
        <v>38.94</v>
      </c>
      <c r="U2602">
        <f>ROUND((175/100)*ROUND((Source!AE896*Source!AV896)*Source!I896, 2), 2)</f>
        <v>0.16</v>
      </c>
      <c r="V2602">
        <f>ROUND((108/100)*ROUND(Source!CS896*Source!I896, 2), 2)</f>
        <v>0.1</v>
      </c>
    </row>
    <row r="2603" spans="1:22" ht="14.25" x14ac:dyDescent="0.2">
      <c r="A2603" s="15"/>
      <c r="B2603" s="15"/>
      <c r="C2603" s="15" t="s">
        <v>3132</v>
      </c>
      <c r="D2603" s="16"/>
      <c r="E2603" s="9"/>
      <c r="F2603" s="18">
        <f>Source!AO896</f>
        <v>389.38</v>
      </c>
      <c r="G2603" s="17" t="str">
        <f>Source!DG896</f>
        <v/>
      </c>
      <c r="H2603" s="9">
        <f>Source!AV896</f>
        <v>1</v>
      </c>
      <c r="I2603" s="9">
        <f>IF(Source!BA896&lt;&gt; 0, Source!BA896, 1)</f>
        <v>1</v>
      </c>
      <c r="J2603" s="18">
        <f>Source!S896</f>
        <v>389.38</v>
      </c>
      <c r="K2603" s="18"/>
    </row>
    <row r="2604" spans="1:22" ht="14.25" x14ac:dyDescent="0.2">
      <c r="A2604" s="15"/>
      <c r="B2604" s="15"/>
      <c r="C2604" s="15" t="s">
        <v>3139</v>
      </c>
      <c r="D2604" s="16"/>
      <c r="E2604" s="9"/>
      <c r="F2604" s="18">
        <f>Source!AM896</f>
        <v>1.25</v>
      </c>
      <c r="G2604" s="17" t="str">
        <f>Source!DE896</f>
        <v/>
      </c>
      <c r="H2604" s="9">
        <f>Source!AV896</f>
        <v>1</v>
      </c>
      <c r="I2604" s="9">
        <f>IF(Source!BB896&lt;&gt; 0, Source!BB896, 1)</f>
        <v>1</v>
      </c>
      <c r="J2604" s="18">
        <f>Source!Q896</f>
        <v>1.25</v>
      </c>
      <c r="K2604" s="18"/>
    </row>
    <row r="2605" spans="1:22" ht="14.25" x14ac:dyDescent="0.2">
      <c r="A2605" s="15"/>
      <c r="B2605" s="15"/>
      <c r="C2605" s="15" t="s">
        <v>3140</v>
      </c>
      <c r="D2605" s="16"/>
      <c r="E2605" s="9"/>
      <c r="F2605" s="18">
        <f>Source!AN896</f>
        <v>0.09</v>
      </c>
      <c r="G2605" s="17" t="str">
        <f>Source!DF896</f>
        <v/>
      </c>
      <c r="H2605" s="9">
        <f>Source!AV896</f>
        <v>1</v>
      </c>
      <c r="I2605" s="9">
        <f>IF(Source!BS896&lt;&gt; 0, Source!BS896, 1)</f>
        <v>1</v>
      </c>
      <c r="J2605" s="23">
        <f>Source!R896</f>
        <v>0.09</v>
      </c>
      <c r="K2605" s="18"/>
    </row>
    <row r="2606" spans="1:22" ht="14.25" x14ac:dyDescent="0.2">
      <c r="A2606" s="15"/>
      <c r="B2606" s="15"/>
      <c r="C2606" s="15" t="s">
        <v>3133</v>
      </c>
      <c r="D2606" s="16"/>
      <c r="E2606" s="9"/>
      <c r="F2606" s="18">
        <f>Source!AL896</f>
        <v>307.39999999999998</v>
      </c>
      <c r="G2606" s="17" t="str">
        <f>Source!DD896</f>
        <v/>
      </c>
      <c r="H2606" s="9">
        <f>Source!AW896</f>
        <v>1</v>
      </c>
      <c r="I2606" s="9">
        <f>IF(Source!BC896&lt;&gt; 0, Source!BC896, 1)</f>
        <v>1</v>
      </c>
      <c r="J2606" s="18">
        <f>Source!P896</f>
        <v>307.39999999999998</v>
      </c>
      <c r="K2606" s="18"/>
    </row>
    <row r="2607" spans="1:22" ht="14.25" x14ac:dyDescent="0.2">
      <c r="A2607" s="15"/>
      <c r="B2607" s="15"/>
      <c r="C2607" s="15" t="s">
        <v>3134</v>
      </c>
      <c r="D2607" s="16" t="s">
        <v>3135</v>
      </c>
      <c r="E2607" s="9">
        <f>Source!AT896</f>
        <v>70</v>
      </c>
      <c r="F2607" s="18"/>
      <c r="G2607" s="17"/>
      <c r="H2607" s="9"/>
      <c r="I2607" s="9"/>
      <c r="J2607" s="18">
        <f>SUM(R2602:R2606)</f>
        <v>272.57</v>
      </c>
      <c r="K2607" s="18"/>
    </row>
    <row r="2608" spans="1:22" ht="14.25" x14ac:dyDescent="0.2">
      <c r="A2608" s="15"/>
      <c r="B2608" s="15"/>
      <c r="C2608" s="15" t="s">
        <v>3136</v>
      </c>
      <c r="D2608" s="16" t="s">
        <v>3135</v>
      </c>
      <c r="E2608" s="9">
        <f>Source!AU896</f>
        <v>10</v>
      </c>
      <c r="F2608" s="18"/>
      <c r="G2608" s="17"/>
      <c r="H2608" s="9"/>
      <c r="I2608" s="9"/>
      <c r="J2608" s="18">
        <f>SUM(T2602:T2607)</f>
        <v>38.94</v>
      </c>
      <c r="K2608" s="18"/>
    </row>
    <row r="2609" spans="1:22" ht="14.25" x14ac:dyDescent="0.2">
      <c r="A2609" s="15"/>
      <c r="B2609" s="15"/>
      <c r="C2609" s="15" t="s">
        <v>3141</v>
      </c>
      <c r="D2609" s="16" t="s">
        <v>3135</v>
      </c>
      <c r="E2609" s="9">
        <f>108</f>
        <v>108</v>
      </c>
      <c r="F2609" s="18"/>
      <c r="G2609" s="17"/>
      <c r="H2609" s="9"/>
      <c r="I2609" s="9"/>
      <c r="J2609" s="18">
        <f>SUM(V2602:V2608)</f>
        <v>0.1</v>
      </c>
      <c r="K2609" s="18"/>
    </row>
    <row r="2610" spans="1:22" ht="14.25" x14ac:dyDescent="0.2">
      <c r="A2610" s="15"/>
      <c r="B2610" s="15"/>
      <c r="C2610" s="15" t="s">
        <v>3137</v>
      </c>
      <c r="D2610" s="16" t="s">
        <v>3138</v>
      </c>
      <c r="E2610" s="9">
        <f>Source!AQ896</f>
        <v>1.22</v>
      </c>
      <c r="F2610" s="18"/>
      <c r="G2610" s="17" t="str">
        <f>Source!DI896</f>
        <v/>
      </c>
      <c r="H2610" s="9">
        <f>Source!AV896</f>
        <v>1</v>
      </c>
      <c r="I2610" s="9"/>
      <c r="J2610" s="18"/>
      <c r="K2610" s="18">
        <f>Source!U896</f>
        <v>1.22</v>
      </c>
    </row>
    <row r="2611" spans="1:22" ht="15" x14ac:dyDescent="0.25">
      <c r="A2611" s="21"/>
      <c r="B2611" s="21"/>
      <c r="C2611" s="21"/>
      <c r="D2611" s="21"/>
      <c r="E2611" s="21"/>
      <c r="F2611" s="21"/>
      <c r="G2611" s="21"/>
      <c r="H2611" s="21"/>
      <c r="I2611" s="52">
        <f>J2603+J2604+J2606+J2607+J2608+J2609</f>
        <v>1009.64</v>
      </c>
      <c r="J2611" s="52"/>
      <c r="K2611" s="22">
        <f>IF(Source!I896&lt;&gt;0, ROUND(I2611/Source!I896, 2), 0)</f>
        <v>1009.64</v>
      </c>
      <c r="P2611" s="19">
        <f>I2611</f>
        <v>1009.64</v>
      </c>
    </row>
    <row r="2612" spans="1:22" ht="42.75" x14ac:dyDescent="0.2">
      <c r="A2612" s="15">
        <v>449</v>
      </c>
      <c r="B2612" s="15" t="str">
        <f>Source!F897</f>
        <v>21.22-6-39</v>
      </c>
      <c r="C2612" s="15" t="str">
        <f>Source!G897</f>
        <v>Лампы светодиодные, мощность 15 Вт, цветовая температура 4000 К, световой поток 1300 лм, цоколь Е27</v>
      </c>
      <c r="D2612" s="16" t="str">
        <f>Source!DW897</f>
        <v>10 шт.</v>
      </c>
      <c r="E2612" s="9">
        <f>Source!I897</f>
        <v>11</v>
      </c>
      <c r="F2612" s="18">
        <f>Source!AL897</f>
        <v>750.56</v>
      </c>
      <c r="G2612" s="17" t="str">
        <f>Source!DD897</f>
        <v/>
      </c>
      <c r="H2612" s="9">
        <f>Source!AW897</f>
        <v>1</v>
      </c>
      <c r="I2612" s="9">
        <f>IF(Source!BC897&lt;&gt; 0, Source!BC897, 1)</f>
        <v>1</v>
      </c>
      <c r="J2612" s="18">
        <f>Source!P897</f>
        <v>8256.16</v>
      </c>
      <c r="K2612" s="18"/>
      <c r="Q2612">
        <f>ROUND((Source!BZ897/100)*ROUND((Source!AF897*Source!AV897)*Source!I897, 2), 2)</f>
        <v>0</v>
      </c>
      <c r="R2612">
        <f>Source!X897</f>
        <v>0</v>
      </c>
      <c r="S2612">
        <f>ROUND((Source!CA897/100)*ROUND((Source!AF897*Source!AV897)*Source!I897, 2), 2)</f>
        <v>0</v>
      </c>
      <c r="T2612">
        <f>Source!Y897</f>
        <v>0</v>
      </c>
      <c r="U2612">
        <f>ROUND((175/100)*ROUND((Source!AE897*Source!AV897)*Source!I897, 2), 2)</f>
        <v>0</v>
      </c>
      <c r="V2612">
        <f>ROUND((108/100)*ROUND(Source!CS897*Source!I897, 2), 2)</f>
        <v>0</v>
      </c>
    </row>
    <row r="2613" spans="1:22" ht="15" x14ac:dyDescent="0.25">
      <c r="A2613" s="21"/>
      <c r="B2613" s="21"/>
      <c r="C2613" s="21"/>
      <c r="D2613" s="21"/>
      <c r="E2613" s="21"/>
      <c r="F2613" s="21"/>
      <c r="G2613" s="21"/>
      <c r="H2613" s="21"/>
      <c r="I2613" s="52">
        <f>J2612</f>
        <v>8256.16</v>
      </c>
      <c r="J2613" s="52"/>
      <c r="K2613" s="22">
        <f>IF(Source!I897&lt;&gt;0, ROUND(I2613/Source!I897, 2), 0)</f>
        <v>750.56</v>
      </c>
      <c r="P2613" s="19">
        <f>I2613</f>
        <v>8256.16</v>
      </c>
    </row>
    <row r="2614" spans="1:22" ht="57" x14ac:dyDescent="0.2">
      <c r="A2614" s="15">
        <v>450</v>
      </c>
      <c r="B2614" s="15" t="str">
        <f>Source!F898</f>
        <v>21.22-6-32</v>
      </c>
      <c r="C2614" s="15" t="str">
        <f>Source!G898</f>
        <v>Лампы светодиодные линейные трубчатые, мощность 8 Вт, цветовая температура 6500 К, световой поток 800 лм, цоколь G13, длина 603 мм</v>
      </c>
      <c r="D2614" s="16" t="str">
        <f>Source!DW898</f>
        <v>10 шт.</v>
      </c>
      <c r="E2614" s="9">
        <f>Source!I898</f>
        <v>1.2</v>
      </c>
      <c r="F2614" s="18">
        <f>Source!AL898</f>
        <v>1383.63</v>
      </c>
      <c r="G2614" s="17" t="str">
        <f>Source!DD898</f>
        <v/>
      </c>
      <c r="H2614" s="9">
        <f>Source!AW898</f>
        <v>1</v>
      </c>
      <c r="I2614" s="9">
        <f>IF(Source!BC898&lt;&gt; 0, Source!BC898, 1)</f>
        <v>1</v>
      </c>
      <c r="J2614" s="18">
        <f>Source!P898</f>
        <v>1660.36</v>
      </c>
      <c r="K2614" s="18"/>
      <c r="Q2614">
        <f>ROUND((Source!BZ898/100)*ROUND((Source!AF898*Source!AV898)*Source!I898, 2), 2)</f>
        <v>0</v>
      </c>
      <c r="R2614">
        <f>Source!X898</f>
        <v>0</v>
      </c>
      <c r="S2614">
        <f>ROUND((Source!CA898/100)*ROUND((Source!AF898*Source!AV898)*Source!I898, 2), 2)</f>
        <v>0</v>
      </c>
      <c r="T2614">
        <f>Source!Y898</f>
        <v>0</v>
      </c>
      <c r="U2614">
        <f>ROUND((175/100)*ROUND((Source!AE898*Source!AV898)*Source!I898, 2), 2)</f>
        <v>0</v>
      </c>
      <c r="V2614">
        <f>ROUND((108/100)*ROUND(Source!CS898*Source!I898, 2), 2)</f>
        <v>0</v>
      </c>
    </row>
    <row r="2615" spans="1:22" ht="15" x14ac:dyDescent="0.25">
      <c r="A2615" s="21"/>
      <c r="B2615" s="21"/>
      <c r="C2615" s="21"/>
      <c r="D2615" s="21"/>
      <c r="E2615" s="21"/>
      <c r="F2615" s="21"/>
      <c r="G2615" s="21"/>
      <c r="H2615" s="21"/>
      <c r="I2615" s="52">
        <f>J2614</f>
        <v>1660.36</v>
      </c>
      <c r="J2615" s="52"/>
      <c r="K2615" s="22">
        <f>IF(Source!I898&lt;&gt;0, ROUND(I2615/Source!I898, 2), 0)</f>
        <v>1383.63</v>
      </c>
      <c r="P2615" s="19">
        <f>I2615</f>
        <v>1660.36</v>
      </c>
    </row>
    <row r="2616" spans="1:22" ht="57" x14ac:dyDescent="0.2">
      <c r="A2616" s="15">
        <v>451</v>
      </c>
      <c r="B2616" s="15" t="str">
        <f>Source!F899</f>
        <v>21.22-6-34</v>
      </c>
      <c r="C2616" s="15" t="str">
        <f>Source!G899</f>
        <v>Лампы светодиодные линейные трубчатые, мощность 16 Вт, цветовая температура 6500 К, световой поток 1600 лм, цоколь G13, длина 1214 мм</v>
      </c>
      <c r="D2616" s="16" t="str">
        <f>Source!DW899</f>
        <v>10 шт.</v>
      </c>
      <c r="E2616" s="9">
        <f>Source!I899</f>
        <v>1</v>
      </c>
      <c r="F2616" s="18">
        <f>Source!AL899</f>
        <v>4054.43</v>
      </c>
      <c r="G2616" s="17" t="str">
        <f>Source!DD899</f>
        <v/>
      </c>
      <c r="H2616" s="9">
        <f>Source!AW899</f>
        <v>1</v>
      </c>
      <c r="I2616" s="9">
        <f>IF(Source!BC899&lt;&gt; 0, Source!BC899, 1)</f>
        <v>1</v>
      </c>
      <c r="J2616" s="18">
        <f>Source!P899</f>
        <v>4054.43</v>
      </c>
      <c r="K2616" s="18"/>
      <c r="Q2616">
        <f>ROUND((Source!BZ899/100)*ROUND((Source!AF899*Source!AV899)*Source!I899, 2), 2)</f>
        <v>0</v>
      </c>
      <c r="R2616">
        <f>Source!X899</f>
        <v>0</v>
      </c>
      <c r="S2616">
        <f>ROUND((Source!CA899/100)*ROUND((Source!AF899*Source!AV899)*Source!I899, 2), 2)</f>
        <v>0</v>
      </c>
      <c r="T2616">
        <f>Source!Y899</f>
        <v>0</v>
      </c>
      <c r="U2616">
        <f>ROUND((175/100)*ROUND((Source!AE899*Source!AV899)*Source!I899, 2), 2)</f>
        <v>0</v>
      </c>
      <c r="V2616">
        <f>ROUND((108/100)*ROUND(Source!CS899*Source!I899, 2), 2)</f>
        <v>0</v>
      </c>
    </row>
    <row r="2617" spans="1:22" ht="15" x14ac:dyDescent="0.25">
      <c r="A2617" s="21"/>
      <c r="B2617" s="21"/>
      <c r="C2617" s="21"/>
      <c r="D2617" s="21"/>
      <c r="E2617" s="21"/>
      <c r="F2617" s="21"/>
      <c r="G2617" s="21"/>
      <c r="H2617" s="21"/>
      <c r="I2617" s="52">
        <f>J2616</f>
        <v>4054.43</v>
      </c>
      <c r="J2617" s="52"/>
      <c r="K2617" s="22">
        <f>IF(Source!I899&lt;&gt;0, ROUND(I2617/Source!I899, 2), 0)</f>
        <v>4054.43</v>
      </c>
      <c r="P2617" s="19">
        <f>I2617</f>
        <v>4054.43</v>
      </c>
    </row>
    <row r="2618" spans="1:22" ht="28.5" x14ac:dyDescent="0.2">
      <c r="A2618" s="15">
        <v>452</v>
      </c>
      <c r="B2618" s="15" t="str">
        <f>Source!F900</f>
        <v>21.21-5-50</v>
      </c>
      <c r="C2618" s="15" t="str">
        <f>Source!G900</f>
        <v>Колодки клеммные, тип СОВ-2,5-103-3, количество контактов 3</v>
      </c>
      <c r="D2618" s="16" t="str">
        <f>Source!DW900</f>
        <v>1000 шт.</v>
      </c>
      <c r="E2618" s="9">
        <f>Source!I900</f>
        <v>0.13</v>
      </c>
      <c r="F2618" s="18">
        <f>Source!AL900</f>
        <v>11934.62</v>
      </c>
      <c r="G2618" s="17" t="str">
        <f>Source!DD900</f>
        <v/>
      </c>
      <c r="H2618" s="9">
        <f>Source!AW900</f>
        <v>1</v>
      </c>
      <c r="I2618" s="9">
        <f>IF(Source!BC900&lt;&gt; 0, Source!BC900, 1)</f>
        <v>1</v>
      </c>
      <c r="J2618" s="18">
        <f>Source!P900</f>
        <v>1551.5</v>
      </c>
      <c r="K2618" s="18"/>
      <c r="Q2618">
        <f>ROUND((Source!BZ900/100)*ROUND((Source!AF900*Source!AV900)*Source!I900, 2), 2)</f>
        <v>0</v>
      </c>
      <c r="R2618">
        <f>Source!X900</f>
        <v>0</v>
      </c>
      <c r="S2618">
        <f>ROUND((Source!CA900/100)*ROUND((Source!AF900*Source!AV900)*Source!I900, 2), 2)</f>
        <v>0</v>
      </c>
      <c r="T2618">
        <f>Source!Y900</f>
        <v>0</v>
      </c>
      <c r="U2618">
        <f>ROUND((175/100)*ROUND((Source!AE900*Source!AV900)*Source!I900, 2), 2)</f>
        <v>0</v>
      </c>
      <c r="V2618">
        <f>ROUND((108/100)*ROUND(Source!CS900*Source!I900, 2), 2)</f>
        <v>0</v>
      </c>
    </row>
    <row r="2619" spans="1:22" ht="15" x14ac:dyDescent="0.25">
      <c r="A2619" s="21"/>
      <c r="B2619" s="21"/>
      <c r="C2619" s="21"/>
      <c r="D2619" s="21"/>
      <c r="E2619" s="21"/>
      <c r="F2619" s="21"/>
      <c r="G2619" s="21"/>
      <c r="H2619" s="21"/>
      <c r="I2619" s="52">
        <f>J2618</f>
        <v>1551.5</v>
      </c>
      <c r="J2619" s="52"/>
      <c r="K2619" s="22">
        <f>IF(Source!I900&lt;&gt;0, ROUND(I2619/Source!I900, 2), 0)</f>
        <v>11934.62</v>
      </c>
      <c r="P2619" s="19">
        <f>I2619</f>
        <v>1551.5</v>
      </c>
    </row>
    <row r="2620" spans="1:22" ht="42.75" x14ac:dyDescent="0.2">
      <c r="A2620" s="15">
        <v>453</v>
      </c>
      <c r="B2620" s="15" t="str">
        <f>Source!F901</f>
        <v>1.21-3102-8-2/1</v>
      </c>
      <c r="C2620" s="15" t="str">
        <f>Source!G901</f>
        <v>Замена электроустановочных изделий, открытая проводка, выключатель, розетка (без стоимости материалов)</v>
      </c>
      <c r="D2620" s="16" t="str">
        <f>Source!DW901</f>
        <v>100 шт.</v>
      </c>
      <c r="E2620" s="9">
        <f>Source!I901</f>
        <v>0.1</v>
      </c>
      <c r="F2620" s="18"/>
      <c r="G2620" s="17"/>
      <c r="H2620" s="9"/>
      <c r="I2620" s="9"/>
      <c r="J2620" s="18"/>
      <c r="K2620" s="18"/>
      <c r="Q2620">
        <f>ROUND((Source!BZ901/100)*ROUND((Source!AF901*Source!AV901)*Source!I901, 2), 2)</f>
        <v>435.58</v>
      </c>
      <c r="R2620">
        <f>Source!X901</f>
        <v>435.58</v>
      </c>
      <c r="S2620">
        <f>ROUND((Source!CA901/100)*ROUND((Source!AF901*Source!AV901)*Source!I901, 2), 2)</f>
        <v>62.23</v>
      </c>
      <c r="T2620">
        <f>Source!Y901</f>
        <v>62.23</v>
      </c>
      <c r="U2620">
        <f>ROUND((175/100)*ROUND((Source!AE901*Source!AV901)*Source!I901, 2), 2)</f>
        <v>0</v>
      </c>
      <c r="V2620">
        <f>ROUND((108/100)*ROUND(Source!CS901*Source!I901, 2), 2)</f>
        <v>0</v>
      </c>
    </row>
    <row r="2621" spans="1:22" ht="14.25" x14ac:dyDescent="0.2">
      <c r="A2621" s="15"/>
      <c r="B2621" s="15"/>
      <c r="C2621" s="15" t="s">
        <v>3132</v>
      </c>
      <c r="D2621" s="16"/>
      <c r="E2621" s="9"/>
      <c r="F2621" s="18">
        <f>Source!AO901</f>
        <v>6222.5</v>
      </c>
      <c r="G2621" s="17" t="str">
        <f>Source!DG901</f>
        <v/>
      </c>
      <c r="H2621" s="9">
        <f>Source!AV901</f>
        <v>1</v>
      </c>
      <c r="I2621" s="9">
        <f>IF(Source!BA901&lt;&gt; 0, Source!BA901, 1)</f>
        <v>1</v>
      </c>
      <c r="J2621" s="18">
        <f>Source!S901</f>
        <v>622.25</v>
      </c>
      <c r="K2621" s="18"/>
    </row>
    <row r="2622" spans="1:22" ht="14.25" x14ac:dyDescent="0.2">
      <c r="A2622" s="15"/>
      <c r="B2622" s="15"/>
      <c r="C2622" s="15" t="s">
        <v>3134</v>
      </c>
      <c r="D2622" s="16" t="s">
        <v>3135</v>
      </c>
      <c r="E2622" s="9">
        <f>Source!AT901</f>
        <v>70</v>
      </c>
      <c r="F2622" s="18"/>
      <c r="G2622" s="17"/>
      <c r="H2622" s="9"/>
      <c r="I2622" s="9"/>
      <c r="J2622" s="18">
        <f>SUM(R2620:R2621)</f>
        <v>435.58</v>
      </c>
      <c r="K2622" s="18"/>
    </row>
    <row r="2623" spans="1:22" ht="14.25" x14ac:dyDescent="0.2">
      <c r="A2623" s="15"/>
      <c r="B2623" s="15"/>
      <c r="C2623" s="15" t="s">
        <v>3136</v>
      </c>
      <c r="D2623" s="16" t="s">
        <v>3135</v>
      </c>
      <c r="E2623" s="9">
        <f>Source!AU901</f>
        <v>10</v>
      </c>
      <c r="F2623" s="18"/>
      <c r="G2623" s="17"/>
      <c r="H2623" s="9"/>
      <c r="I2623" s="9"/>
      <c r="J2623" s="18">
        <f>SUM(T2620:T2622)</f>
        <v>62.23</v>
      </c>
      <c r="K2623" s="18"/>
    </row>
    <row r="2624" spans="1:22" ht="14.25" x14ac:dyDescent="0.2">
      <c r="A2624" s="15"/>
      <c r="B2624" s="15"/>
      <c r="C2624" s="15" t="s">
        <v>3137</v>
      </c>
      <c r="D2624" s="16" t="s">
        <v>3138</v>
      </c>
      <c r="E2624" s="9">
        <f>Source!AQ901</f>
        <v>29.74</v>
      </c>
      <c r="F2624" s="18"/>
      <c r="G2624" s="17" t="str">
        <f>Source!DI901</f>
        <v/>
      </c>
      <c r="H2624" s="9">
        <f>Source!AV901</f>
        <v>1</v>
      </c>
      <c r="I2624" s="9"/>
      <c r="J2624" s="18"/>
      <c r="K2624" s="18">
        <f>Source!U901</f>
        <v>2.9740000000000002</v>
      </c>
    </row>
    <row r="2625" spans="1:22" ht="15" x14ac:dyDescent="0.25">
      <c r="A2625" s="21"/>
      <c r="B2625" s="21"/>
      <c r="C2625" s="21"/>
      <c r="D2625" s="21"/>
      <c r="E2625" s="21"/>
      <c r="F2625" s="21"/>
      <c r="G2625" s="21"/>
      <c r="H2625" s="21"/>
      <c r="I2625" s="52">
        <f>J2621+J2622+J2623</f>
        <v>1120.06</v>
      </c>
      <c r="J2625" s="52"/>
      <c r="K2625" s="22">
        <f>IF(Source!I901&lt;&gt;0, ROUND(I2625/Source!I901, 2), 0)</f>
        <v>11200.6</v>
      </c>
      <c r="P2625" s="19">
        <f>I2625</f>
        <v>1120.06</v>
      </c>
    </row>
    <row r="2626" spans="1:22" ht="71.25" x14ac:dyDescent="0.2">
      <c r="A2626" s="15">
        <v>454</v>
      </c>
      <c r="B2626" s="15" t="str">
        <f>Source!F902</f>
        <v>21.21-5-287</v>
      </c>
      <c r="C2626" s="15" t="str">
        <f>Source!G902</f>
        <v>Розетки штепсельные,серия "Москвичка", тип РА 10/16-644, двухполюсные, открытой установки с заземляющим контактом, 10 А, 250 В, одноместные, цвет белый</v>
      </c>
      <c r="D2626" s="16" t="str">
        <f>Source!DW902</f>
        <v>шт.</v>
      </c>
      <c r="E2626" s="9">
        <f>Source!I902</f>
        <v>2</v>
      </c>
      <c r="F2626" s="18">
        <f>Source!AL902</f>
        <v>58.03</v>
      </c>
      <c r="G2626" s="17" t="str">
        <f>Source!DD902</f>
        <v/>
      </c>
      <c r="H2626" s="9">
        <f>Source!AW902</f>
        <v>1</v>
      </c>
      <c r="I2626" s="9">
        <f>IF(Source!BC902&lt;&gt; 0, Source!BC902, 1)</f>
        <v>1</v>
      </c>
      <c r="J2626" s="18">
        <f>Source!P902</f>
        <v>116.06</v>
      </c>
      <c r="K2626" s="18"/>
      <c r="Q2626">
        <f>ROUND((Source!BZ902/100)*ROUND((Source!AF902*Source!AV902)*Source!I902, 2), 2)</f>
        <v>0</v>
      </c>
      <c r="R2626">
        <f>Source!X902</f>
        <v>0</v>
      </c>
      <c r="S2626">
        <f>ROUND((Source!CA902/100)*ROUND((Source!AF902*Source!AV902)*Source!I902, 2), 2)</f>
        <v>0</v>
      </c>
      <c r="T2626">
        <f>Source!Y902</f>
        <v>0</v>
      </c>
      <c r="U2626">
        <f>ROUND((175/100)*ROUND((Source!AE902*Source!AV902)*Source!I902, 2), 2)</f>
        <v>0</v>
      </c>
      <c r="V2626">
        <f>ROUND((108/100)*ROUND(Source!CS902*Source!I902, 2), 2)</f>
        <v>0</v>
      </c>
    </row>
    <row r="2627" spans="1:22" ht="15" x14ac:dyDescent="0.25">
      <c r="A2627" s="21"/>
      <c r="B2627" s="21"/>
      <c r="C2627" s="21"/>
      <c r="D2627" s="21"/>
      <c r="E2627" s="21"/>
      <c r="F2627" s="21"/>
      <c r="G2627" s="21"/>
      <c r="H2627" s="21"/>
      <c r="I2627" s="52">
        <f>J2626</f>
        <v>116.06</v>
      </c>
      <c r="J2627" s="52"/>
      <c r="K2627" s="22">
        <f>IF(Source!I902&lt;&gt;0, ROUND(I2627/Source!I902, 2), 0)</f>
        <v>58.03</v>
      </c>
      <c r="P2627" s="19">
        <f>I2627</f>
        <v>116.06</v>
      </c>
    </row>
    <row r="2628" spans="1:22" ht="57" x14ac:dyDescent="0.2">
      <c r="A2628" s="15">
        <v>455</v>
      </c>
      <c r="B2628" s="15" t="str">
        <f>Source!F903</f>
        <v>21.21-5-289</v>
      </c>
      <c r="C2628" s="15" t="str">
        <f>Source!G903</f>
        <v>Розетки штепсельные, серия "Москвичка", двухполюсные, тип РА10-386, двухместные,открытой установки, 10 А, 250 В, цвет белый</v>
      </c>
      <c r="D2628" s="16" t="str">
        <f>Source!DW903</f>
        <v>шт.</v>
      </c>
      <c r="E2628" s="9">
        <f>Source!I903</f>
        <v>2</v>
      </c>
      <c r="F2628" s="18">
        <f>Source!AL903</f>
        <v>73.31</v>
      </c>
      <c r="G2628" s="17" t="str">
        <f>Source!DD903</f>
        <v/>
      </c>
      <c r="H2628" s="9">
        <f>Source!AW903</f>
        <v>1</v>
      </c>
      <c r="I2628" s="9">
        <f>IF(Source!BC903&lt;&gt; 0, Source!BC903, 1)</f>
        <v>1</v>
      </c>
      <c r="J2628" s="18">
        <f>Source!P903</f>
        <v>146.62</v>
      </c>
      <c r="K2628" s="18"/>
      <c r="Q2628">
        <f>ROUND((Source!BZ903/100)*ROUND((Source!AF903*Source!AV903)*Source!I903, 2), 2)</f>
        <v>0</v>
      </c>
      <c r="R2628">
        <f>Source!X903</f>
        <v>0</v>
      </c>
      <c r="S2628">
        <f>ROUND((Source!CA903/100)*ROUND((Source!AF903*Source!AV903)*Source!I903, 2), 2)</f>
        <v>0</v>
      </c>
      <c r="T2628">
        <f>Source!Y903</f>
        <v>0</v>
      </c>
      <c r="U2628">
        <f>ROUND((175/100)*ROUND((Source!AE903*Source!AV903)*Source!I903, 2), 2)</f>
        <v>0</v>
      </c>
      <c r="V2628">
        <f>ROUND((108/100)*ROUND(Source!CS903*Source!I903, 2), 2)</f>
        <v>0</v>
      </c>
    </row>
    <row r="2629" spans="1:22" ht="15" x14ac:dyDescent="0.25">
      <c r="A2629" s="21"/>
      <c r="B2629" s="21"/>
      <c r="C2629" s="21"/>
      <c r="D2629" s="21"/>
      <c r="E2629" s="21"/>
      <c r="F2629" s="21"/>
      <c r="G2629" s="21"/>
      <c r="H2629" s="21"/>
      <c r="I2629" s="52">
        <f>J2628</f>
        <v>146.62</v>
      </c>
      <c r="J2629" s="52"/>
      <c r="K2629" s="22">
        <f>IF(Source!I903&lt;&gt;0, ROUND(I2629/Source!I903, 2), 0)</f>
        <v>73.31</v>
      </c>
      <c r="P2629" s="19">
        <f>I2629</f>
        <v>146.62</v>
      </c>
    </row>
    <row r="2630" spans="1:22" ht="71.25" x14ac:dyDescent="0.2">
      <c r="A2630" s="15">
        <v>456</v>
      </c>
      <c r="B2630" s="15" t="str">
        <f>Source!F904</f>
        <v>21.21-5-292</v>
      </c>
      <c r="C2630" s="15" t="str">
        <f>Source!G904</f>
        <v>Розетки штепсельные одноместные, открытой установки, напряжение 250 В, сила тока 32 А, с заземляющими контактами (для бытовых электроплит), тип РА 32-255</v>
      </c>
      <c r="D2630" s="16" t="str">
        <f>Source!DW904</f>
        <v>шт.</v>
      </c>
      <c r="E2630" s="9">
        <f>Source!I904</f>
        <v>1</v>
      </c>
      <c r="F2630" s="18">
        <f>Source!AL904</f>
        <v>110.39</v>
      </c>
      <c r="G2630" s="17" t="str">
        <f>Source!DD904</f>
        <v/>
      </c>
      <c r="H2630" s="9">
        <f>Source!AW904</f>
        <v>1</v>
      </c>
      <c r="I2630" s="9">
        <f>IF(Source!BC904&lt;&gt; 0, Source!BC904, 1)</f>
        <v>1</v>
      </c>
      <c r="J2630" s="18">
        <f>Source!P904</f>
        <v>110.39</v>
      </c>
      <c r="K2630" s="18"/>
      <c r="Q2630">
        <f>ROUND((Source!BZ904/100)*ROUND((Source!AF904*Source!AV904)*Source!I904, 2), 2)</f>
        <v>0</v>
      </c>
      <c r="R2630">
        <f>Source!X904</f>
        <v>0</v>
      </c>
      <c r="S2630">
        <f>ROUND((Source!CA904/100)*ROUND((Source!AF904*Source!AV904)*Source!I904, 2), 2)</f>
        <v>0</v>
      </c>
      <c r="T2630">
        <f>Source!Y904</f>
        <v>0</v>
      </c>
      <c r="U2630">
        <f>ROUND((175/100)*ROUND((Source!AE904*Source!AV904)*Source!I904, 2), 2)</f>
        <v>0</v>
      </c>
      <c r="V2630">
        <f>ROUND((108/100)*ROUND(Source!CS904*Source!I904, 2), 2)</f>
        <v>0</v>
      </c>
    </row>
    <row r="2631" spans="1:22" ht="15" x14ac:dyDescent="0.25">
      <c r="A2631" s="21"/>
      <c r="B2631" s="21"/>
      <c r="C2631" s="21"/>
      <c r="D2631" s="21"/>
      <c r="E2631" s="21"/>
      <c r="F2631" s="21"/>
      <c r="G2631" s="21"/>
      <c r="H2631" s="21"/>
      <c r="I2631" s="52">
        <f>J2630</f>
        <v>110.39</v>
      </c>
      <c r="J2631" s="52"/>
      <c r="K2631" s="22">
        <f>IF(Source!I904&lt;&gt;0, ROUND(I2631/Source!I904, 2), 0)</f>
        <v>110.39</v>
      </c>
      <c r="P2631" s="19">
        <f>I2631</f>
        <v>110.39</v>
      </c>
    </row>
    <row r="2632" spans="1:22" ht="57" x14ac:dyDescent="0.2">
      <c r="A2632" s="15">
        <v>457</v>
      </c>
      <c r="B2632" s="15" t="str">
        <f>Source!F905</f>
        <v>21.21-5-378</v>
      </c>
      <c r="C2632" s="15" t="str">
        <f>Source!G905</f>
        <v>Выключатели, серия "Рондо", напряжение 250 В, сила тока 6 А, двухклавишные, открытой установки, степень защиты IP44, тип ВА56-225Б</v>
      </c>
      <c r="D2632" s="16" t="str">
        <f>Source!DW905</f>
        <v>шт.</v>
      </c>
      <c r="E2632" s="9">
        <f>Source!I905</f>
        <v>1</v>
      </c>
      <c r="F2632" s="18">
        <f>Source!AL905</f>
        <v>186.24</v>
      </c>
      <c r="G2632" s="17" t="str">
        <f>Source!DD905</f>
        <v/>
      </c>
      <c r="H2632" s="9">
        <f>Source!AW905</f>
        <v>1</v>
      </c>
      <c r="I2632" s="9">
        <f>IF(Source!BC905&lt;&gt; 0, Source!BC905, 1)</f>
        <v>1</v>
      </c>
      <c r="J2632" s="18">
        <f>Source!P905</f>
        <v>186.24</v>
      </c>
      <c r="K2632" s="18"/>
      <c r="Q2632">
        <f>ROUND((Source!BZ905/100)*ROUND((Source!AF905*Source!AV905)*Source!I905, 2), 2)</f>
        <v>0</v>
      </c>
      <c r="R2632">
        <f>Source!X905</f>
        <v>0</v>
      </c>
      <c r="S2632">
        <f>ROUND((Source!CA905/100)*ROUND((Source!AF905*Source!AV905)*Source!I905, 2), 2)</f>
        <v>0</v>
      </c>
      <c r="T2632">
        <f>Source!Y905</f>
        <v>0</v>
      </c>
      <c r="U2632">
        <f>ROUND((175/100)*ROUND((Source!AE905*Source!AV905)*Source!I905, 2), 2)</f>
        <v>0</v>
      </c>
      <c r="V2632">
        <f>ROUND((108/100)*ROUND(Source!CS905*Source!I905, 2), 2)</f>
        <v>0</v>
      </c>
    </row>
    <row r="2633" spans="1:22" ht="15" x14ac:dyDescent="0.25">
      <c r="A2633" s="21"/>
      <c r="B2633" s="21"/>
      <c r="C2633" s="21"/>
      <c r="D2633" s="21"/>
      <c r="E2633" s="21"/>
      <c r="F2633" s="21"/>
      <c r="G2633" s="21"/>
      <c r="H2633" s="21"/>
      <c r="I2633" s="52">
        <f>J2632</f>
        <v>186.24</v>
      </c>
      <c r="J2633" s="52"/>
      <c r="K2633" s="22">
        <f>IF(Source!I905&lt;&gt;0, ROUND(I2633/Source!I905, 2), 0)</f>
        <v>186.24</v>
      </c>
      <c r="P2633" s="19">
        <f>I2633</f>
        <v>186.24</v>
      </c>
    </row>
    <row r="2634" spans="1:22" ht="85.5" x14ac:dyDescent="0.2">
      <c r="A2634" s="15">
        <v>458</v>
      </c>
      <c r="B2634" s="15" t="str">
        <f>Source!F906</f>
        <v>21.21-5-398</v>
      </c>
      <c r="C2634" s="15" t="str">
        <f>Source!G906</f>
        <v>Выключатели (механизмы) одноклавишные, серия "Валена", напряжение 250 В, номинальный ток 10 А, скрытой установки с безвинтовыми зажимами, с лицевыми панелями, цвет белый</v>
      </c>
      <c r="D2634" s="16" t="str">
        <f>Source!DW906</f>
        <v>шт.</v>
      </c>
      <c r="E2634" s="9">
        <f>Source!I906</f>
        <v>2</v>
      </c>
      <c r="F2634" s="18">
        <f>Source!AL906</f>
        <v>285.97000000000003</v>
      </c>
      <c r="G2634" s="17" t="str">
        <f>Source!DD906</f>
        <v/>
      </c>
      <c r="H2634" s="9">
        <f>Source!AW906</f>
        <v>1</v>
      </c>
      <c r="I2634" s="9">
        <f>IF(Source!BC906&lt;&gt; 0, Source!BC906, 1)</f>
        <v>1</v>
      </c>
      <c r="J2634" s="18">
        <f>Source!P906</f>
        <v>571.94000000000005</v>
      </c>
      <c r="K2634" s="18"/>
      <c r="Q2634">
        <f>ROUND((Source!BZ906/100)*ROUND((Source!AF906*Source!AV906)*Source!I906, 2), 2)</f>
        <v>0</v>
      </c>
      <c r="R2634">
        <f>Source!X906</f>
        <v>0</v>
      </c>
      <c r="S2634">
        <f>ROUND((Source!CA906/100)*ROUND((Source!AF906*Source!AV906)*Source!I906, 2), 2)</f>
        <v>0</v>
      </c>
      <c r="T2634">
        <f>Source!Y906</f>
        <v>0</v>
      </c>
      <c r="U2634">
        <f>ROUND((175/100)*ROUND((Source!AE906*Source!AV906)*Source!I906, 2), 2)</f>
        <v>0</v>
      </c>
      <c r="V2634">
        <f>ROUND((108/100)*ROUND(Source!CS906*Source!I906, 2), 2)</f>
        <v>0</v>
      </c>
    </row>
    <row r="2635" spans="1:22" ht="15" x14ac:dyDescent="0.25">
      <c r="A2635" s="21"/>
      <c r="B2635" s="21"/>
      <c r="C2635" s="21"/>
      <c r="D2635" s="21"/>
      <c r="E2635" s="21"/>
      <c r="F2635" s="21"/>
      <c r="G2635" s="21"/>
      <c r="H2635" s="21"/>
      <c r="I2635" s="52">
        <f>J2634</f>
        <v>571.94000000000005</v>
      </c>
      <c r="J2635" s="52"/>
      <c r="K2635" s="22">
        <f>IF(Source!I906&lt;&gt;0, ROUND(I2635/Source!I906, 2), 0)</f>
        <v>285.97000000000003</v>
      </c>
      <c r="P2635" s="19">
        <f>I2635</f>
        <v>571.94000000000005</v>
      </c>
    </row>
    <row r="2636" spans="1:22" ht="85.5" x14ac:dyDescent="0.2">
      <c r="A2636" s="15">
        <v>459</v>
      </c>
      <c r="B2636" s="15" t="str">
        <f>Source!F907</f>
        <v>21.21-5-399</v>
      </c>
      <c r="C2636" s="15" t="str">
        <f>Source!G907</f>
        <v>Выключатели (механизмы) двухклавишные, серия "Валена", напряжение 250 В, номинальный ток 10 А, скрытой установки с безвинтовыми зажимами, с лицевыми панелями, цвет белый</v>
      </c>
      <c r="D2636" s="16" t="str">
        <f>Source!DW907</f>
        <v>шт.</v>
      </c>
      <c r="E2636" s="9">
        <f>Source!I907</f>
        <v>2</v>
      </c>
      <c r="F2636" s="18">
        <f>Source!AL907</f>
        <v>465.03</v>
      </c>
      <c r="G2636" s="17" t="str">
        <f>Source!DD907</f>
        <v/>
      </c>
      <c r="H2636" s="9">
        <f>Source!AW907</f>
        <v>1</v>
      </c>
      <c r="I2636" s="9">
        <f>IF(Source!BC907&lt;&gt; 0, Source!BC907, 1)</f>
        <v>1</v>
      </c>
      <c r="J2636" s="18">
        <f>Source!P907</f>
        <v>930.06</v>
      </c>
      <c r="K2636" s="18"/>
      <c r="Q2636">
        <f>ROUND((Source!BZ907/100)*ROUND((Source!AF907*Source!AV907)*Source!I907, 2), 2)</f>
        <v>0</v>
      </c>
      <c r="R2636">
        <f>Source!X907</f>
        <v>0</v>
      </c>
      <c r="S2636">
        <f>ROUND((Source!CA907/100)*ROUND((Source!AF907*Source!AV907)*Source!I907, 2), 2)</f>
        <v>0</v>
      </c>
      <c r="T2636">
        <f>Source!Y907</f>
        <v>0</v>
      </c>
      <c r="U2636">
        <f>ROUND((175/100)*ROUND((Source!AE907*Source!AV907)*Source!I907, 2), 2)</f>
        <v>0</v>
      </c>
      <c r="V2636">
        <f>ROUND((108/100)*ROUND(Source!CS907*Source!I907, 2), 2)</f>
        <v>0</v>
      </c>
    </row>
    <row r="2637" spans="1:22" ht="15" x14ac:dyDescent="0.25">
      <c r="A2637" s="21"/>
      <c r="B2637" s="21"/>
      <c r="C2637" s="21"/>
      <c r="D2637" s="21"/>
      <c r="E2637" s="21"/>
      <c r="F2637" s="21"/>
      <c r="G2637" s="21"/>
      <c r="H2637" s="21"/>
      <c r="I2637" s="52">
        <f>J2636</f>
        <v>930.06</v>
      </c>
      <c r="J2637" s="52"/>
      <c r="K2637" s="22">
        <f>IF(Source!I907&lt;&gt;0, ROUND(I2637/Source!I907, 2), 0)</f>
        <v>465.03</v>
      </c>
      <c r="P2637" s="19">
        <f>I2637</f>
        <v>930.06</v>
      </c>
    </row>
    <row r="2638" spans="1:22" ht="28.5" x14ac:dyDescent="0.2">
      <c r="A2638" s="15">
        <v>460</v>
      </c>
      <c r="B2638" s="15" t="str">
        <f>Source!F908</f>
        <v>21.21-5-403</v>
      </c>
      <c r="C2638" s="15" t="str">
        <f>Source!G908</f>
        <v>Рамки декоративные, серия "Валена", на 2 модуля, цвет белый</v>
      </c>
      <c r="D2638" s="16" t="str">
        <f>Source!DW908</f>
        <v>шт.</v>
      </c>
      <c r="E2638" s="9">
        <f>Source!I908</f>
        <v>4</v>
      </c>
      <c r="F2638" s="18">
        <f>Source!AL908</f>
        <v>148.4</v>
      </c>
      <c r="G2638" s="17" t="str">
        <f>Source!DD908</f>
        <v/>
      </c>
      <c r="H2638" s="9">
        <f>Source!AW908</f>
        <v>1</v>
      </c>
      <c r="I2638" s="9">
        <f>IF(Source!BC908&lt;&gt; 0, Source!BC908, 1)</f>
        <v>1</v>
      </c>
      <c r="J2638" s="18">
        <f>Source!P908</f>
        <v>593.6</v>
      </c>
      <c r="K2638" s="18"/>
      <c r="Q2638">
        <f>ROUND((Source!BZ908/100)*ROUND((Source!AF908*Source!AV908)*Source!I908, 2), 2)</f>
        <v>0</v>
      </c>
      <c r="R2638">
        <f>Source!X908</f>
        <v>0</v>
      </c>
      <c r="S2638">
        <f>ROUND((Source!CA908/100)*ROUND((Source!AF908*Source!AV908)*Source!I908, 2), 2)</f>
        <v>0</v>
      </c>
      <c r="T2638">
        <f>Source!Y908</f>
        <v>0</v>
      </c>
      <c r="U2638">
        <f>ROUND((175/100)*ROUND((Source!AE908*Source!AV908)*Source!I908, 2), 2)</f>
        <v>0</v>
      </c>
      <c r="V2638">
        <f>ROUND((108/100)*ROUND(Source!CS908*Source!I908, 2), 2)</f>
        <v>0</v>
      </c>
    </row>
    <row r="2639" spans="1:22" ht="15" x14ac:dyDescent="0.25">
      <c r="A2639" s="21"/>
      <c r="B2639" s="21"/>
      <c r="C2639" s="21"/>
      <c r="D2639" s="21"/>
      <c r="E2639" s="21"/>
      <c r="F2639" s="21"/>
      <c r="G2639" s="21"/>
      <c r="H2639" s="21"/>
      <c r="I2639" s="52">
        <f>J2638</f>
        <v>593.6</v>
      </c>
      <c r="J2639" s="52"/>
      <c r="K2639" s="22">
        <f>IF(Source!I908&lt;&gt;0, ROUND(I2639/Source!I908, 2), 0)</f>
        <v>148.4</v>
      </c>
      <c r="P2639" s="19">
        <f>I2639</f>
        <v>593.6</v>
      </c>
    </row>
    <row r="2640" spans="1:22" ht="57" x14ac:dyDescent="0.2">
      <c r="A2640" s="15">
        <v>461</v>
      </c>
      <c r="B2640" s="15" t="str">
        <f>Source!F909</f>
        <v>1.21-3102-8-1/1</v>
      </c>
      <c r="C2640" s="15" t="str">
        <f>Source!G909</f>
        <v>Замена электроустановочных изделий, скрытая проводка, выключатель, розетка (без стоимости основных материалов)</v>
      </c>
      <c r="D2640" s="16" t="str">
        <f>Source!DW909</f>
        <v>100 шт.</v>
      </c>
      <c r="E2640" s="9">
        <f>Source!I909</f>
        <v>0.22</v>
      </c>
      <c r="F2640" s="18"/>
      <c r="G2640" s="17"/>
      <c r="H2640" s="9"/>
      <c r="I2640" s="9"/>
      <c r="J2640" s="18"/>
      <c r="K2640" s="18"/>
      <c r="Q2640">
        <f>ROUND((Source!BZ909/100)*ROUND((Source!AF909*Source!AV909)*Source!I909, 2), 2)</f>
        <v>958.27</v>
      </c>
      <c r="R2640">
        <f>Source!X909</f>
        <v>958.27</v>
      </c>
      <c r="S2640">
        <f>ROUND((Source!CA909/100)*ROUND((Source!AF909*Source!AV909)*Source!I909, 2), 2)</f>
        <v>136.9</v>
      </c>
      <c r="T2640">
        <f>Source!Y909</f>
        <v>136.9</v>
      </c>
      <c r="U2640">
        <f>ROUND((175/100)*ROUND((Source!AE909*Source!AV909)*Source!I909, 2), 2)</f>
        <v>0</v>
      </c>
      <c r="V2640">
        <f>ROUND((108/100)*ROUND(Source!CS909*Source!I909, 2), 2)</f>
        <v>0</v>
      </c>
    </row>
    <row r="2641" spans="1:22" ht="14.25" x14ac:dyDescent="0.2">
      <c r="A2641" s="15"/>
      <c r="B2641" s="15"/>
      <c r="C2641" s="15" t="s">
        <v>3132</v>
      </c>
      <c r="D2641" s="16"/>
      <c r="E2641" s="9"/>
      <c r="F2641" s="18">
        <f>Source!AO909</f>
        <v>6222.5</v>
      </c>
      <c r="G2641" s="17" t="str">
        <f>Source!DG909</f>
        <v/>
      </c>
      <c r="H2641" s="9">
        <f>Source!AV909</f>
        <v>1</v>
      </c>
      <c r="I2641" s="9">
        <f>IF(Source!BA909&lt;&gt; 0, Source!BA909, 1)</f>
        <v>1</v>
      </c>
      <c r="J2641" s="18">
        <f>Source!S909</f>
        <v>1368.95</v>
      </c>
      <c r="K2641" s="18"/>
    </row>
    <row r="2642" spans="1:22" ht="14.25" x14ac:dyDescent="0.2">
      <c r="A2642" s="15"/>
      <c r="B2642" s="15"/>
      <c r="C2642" s="15" t="s">
        <v>3133</v>
      </c>
      <c r="D2642" s="16"/>
      <c r="E2642" s="9"/>
      <c r="F2642" s="18">
        <f>Source!AL909</f>
        <v>9419.85</v>
      </c>
      <c r="G2642" s="17" t="str">
        <f>Source!DD909</f>
        <v/>
      </c>
      <c r="H2642" s="9">
        <f>Source!AW909</f>
        <v>1</v>
      </c>
      <c r="I2642" s="9">
        <f>IF(Source!BC909&lt;&gt; 0, Source!BC909, 1)</f>
        <v>1</v>
      </c>
      <c r="J2642" s="18">
        <f>Source!P909</f>
        <v>2072.37</v>
      </c>
      <c r="K2642" s="18"/>
    </row>
    <row r="2643" spans="1:22" ht="14.25" x14ac:dyDescent="0.2">
      <c r="A2643" s="15"/>
      <c r="B2643" s="15"/>
      <c r="C2643" s="15" t="s">
        <v>3134</v>
      </c>
      <c r="D2643" s="16" t="s">
        <v>3135</v>
      </c>
      <c r="E2643" s="9">
        <f>Source!AT909</f>
        <v>70</v>
      </c>
      <c r="F2643" s="18"/>
      <c r="G2643" s="17"/>
      <c r="H2643" s="9"/>
      <c r="I2643" s="9"/>
      <c r="J2643" s="18">
        <f>SUM(R2640:R2642)</f>
        <v>958.27</v>
      </c>
      <c r="K2643" s="18"/>
    </row>
    <row r="2644" spans="1:22" ht="14.25" x14ac:dyDescent="0.2">
      <c r="A2644" s="15"/>
      <c r="B2644" s="15"/>
      <c r="C2644" s="15" t="s">
        <v>3136</v>
      </c>
      <c r="D2644" s="16" t="s">
        <v>3135</v>
      </c>
      <c r="E2644" s="9">
        <f>Source!AU909</f>
        <v>10</v>
      </c>
      <c r="F2644" s="18"/>
      <c r="G2644" s="17"/>
      <c r="H2644" s="9"/>
      <c r="I2644" s="9"/>
      <c r="J2644" s="18">
        <f>SUM(T2640:T2643)</f>
        <v>136.9</v>
      </c>
      <c r="K2644" s="18"/>
    </row>
    <row r="2645" spans="1:22" ht="14.25" x14ac:dyDescent="0.2">
      <c r="A2645" s="15"/>
      <c r="B2645" s="15"/>
      <c r="C2645" s="15" t="s">
        <v>3137</v>
      </c>
      <c r="D2645" s="16" t="s">
        <v>3138</v>
      </c>
      <c r="E2645" s="9">
        <f>Source!AQ909</f>
        <v>29.74</v>
      </c>
      <c r="F2645" s="18"/>
      <c r="G2645" s="17" t="str">
        <f>Source!DI909</f>
        <v/>
      </c>
      <c r="H2645" s="9">
        <f>Source!AV909</f>
        <v>1</v>
      </c>
      <c r="I2645" s="9"/>
      <c r="J2645" s="18"/>
      <c r="K2645" s="18">
        <f>Source!U909</f>
        <v>6.5427999999999997</v>
      </c>
    </row>
    <row r="2646" spans="1:22" ht="15" x14ac:dyDescent="0.25">
      <c r="A2646" s="21"/>
      <c r="B2646" s="21"/>
      <c r="C2646" s="21"/>
      <c r="D2646" s="21"/>
      <c r="E2646" s="21"/>
      <c r="F2646" s="21"/>
      <c r="G2646" s="21"/>
      <c r="H2646" s="21"/>
      <c r="I2646" s="52">
        <f>J2641+J2642+J2643+J2644</f>
        <v>4536.49</v>
      </c>
      <c r="J2646" s="52"/>
      <c r="K2646" s="22">
        <f>IF(Source!I909&lt;&gt;0, ROUND(I2646/Source!I909, 2), 0)</f>
        <v>20620.41</v>
      </c>
      <c r="P2646" s="19">
        <f>I2646</f>
        <v>4536.49</v>
      </c>
    </row>
    <row r="2647" spans="1:22" ht="71.25" x14ac:dyDescent="0.2">
      <c r="A2647" s="15">
        <v>462</v>
      </c>
      <c r="B2647" s="15" t="str">
        <f>Source!F910</f>
        <v>21.21-5-288</v>
      </c>
      <c r="C2647" s="15" t="str">
        <f>Source!G910</f>
        <v>Розетки штепсельные, серия "Москвичка", тип РС10/16-641, двухполюсные, скрытой установки, с заземляющим контактом, 10 А, 250 В, одноместные, цвет белый</v>
      </c>
      <c r="D2647" s="16" t="str">
        <f>Source!DW910</f>
        <v>шт.</v>
      </c>
      <c r="E2647" s="9">
        <f>Source!I910</f>
        <v>1</v>
      </c>
      <c r="F2647" s="18">
        <f>Source!AL910</f>
        <v>73.790000000000006</v>
      </c>
      <c r="G2647" s="17" t="str">
        <f>Source!DD910</f>
        <v/>
      </c>
      <c r="H2647" s="9">
        <f>Source!AW910</f>
        <v>1</v>
      </c>
      <c r="I2647" s="9">
        <f>IF(Source!BC910&lt;&gt; 0, Source!BC910, 1)</f>
        <v>1</v>
      </c>
      <c r="J2647" s="18">
        <f>Source!P910</f>
        <v>73.790000000000006</v>
      </c>
      <c r="K2647" s="18"/>
      <c r="Q2647">
        <f>ROUND((Source!BZ910/100)*ROUND((Source!AF910*Source!AV910)*Source!I910, 2), 2)</f>
        <v>0</v>
      </c>
      <c r="R2647">
        <f>Source!X910</f>
        <v>0</v>
      </c>
      <c r="S2647">
        <f>ROUND((Source!CA910/100)*ROUND((Source!AF910*Source!AV910)*Source!I910, 2), 2)</f>
        <v>0</v>
      </c>
      <c r="T2647">
        <f>Source!Y910</f>
        <v>0</v>
      </c>
      <c r="U2647">
        <f>ROUND((175/100)*ROUND((Source!AE910*Source!AV910)*Source!I910, 2), 2)</f>
        <v>0</v>
      </c>
      <c r="V2647">
        <f>ROUND((108/100)*ROUND(Source!CS910*Source!I910, 2), 2)</f>
        <v>0</v>
      </c>
    </row>
    <row r="2648" spans="1:22" ht="15" x14ac:dyDescent="0.25">
      <c r="A2648" s="21"/>
      <c r="B2648" s="21"/>
      <c r="C2648" s="21"/>
      <c r="D2648" s="21"/>
      <c r="E2648" s="21"/>
      <c r="F2648" s="21"/>
      <c r="G2648" s="21"/>
      <c r="H2648" s="21"/>
      <c r="I2648" s="52">
        <f>J2647</f>
        <v>73.790000000000006</v>
      </c>
      <c r="J2648" s="52"/>
      <c r="K2648" s="22">
        <f>IF(Source!I910&lt;&gt;0, ROUND(I2648/Source!I910, 2), 0)</f>
        <v>73.790000000000006</v>
      </c>
      <c r="P2648" s="19">
        <f>I2648</f>
        <v>73.790000000000006</v>
      </c>
    </row>
    <row r="2649" spans="1:22" ht="57" x14ac:dyDescent="0.2">
      <c r="A2649" s="15">
        <v>463</v>
      </c>
      <c r="B2649" s="15" t="str">
        <f>Source!F911</f>
        <v>21.21-5-290</v>
      </c>
      <c r="C2649" s="15" t="str">
        <f>Source!G911</f>
        <v>Розетки штепсельные,серия "Москвичка", двухполюсные, тип РС10-392, двухместные, скрытой установки, 10 А, 250 В, цвет белый</v>
      </c>
      <c r="D2649" s="16" t="str">
        <f>Source!DW911</f>
        <v>шт.</v>
      </c>
      <c r="E2649" s="9">
        <f>Source!I911</f>
        <v>1</v>
      </c>
      <c r="F2649" s="18">
        <f>Source!AL911</f>
        <v>70.72</v>
      </c>
      <c r="G2649" s="17" t="str">
        <f>Source!DD911</f>
        <v/>
      </c>
      <c r="H2649" s="9">
        <f>Source!AW911</f>
        <v>1</v>
      </c>
      <c r="I2649" s="9">
        <f>IF(Source!BC911&lt;&gt; 0, Source!BC911, 1)</f>
        <v>1</v>
      </c>
      <c r="J2649" s="18">
        <f>Source!P911</f>
        <v>70.72</v>
      </c>
      <c r="K2649" s="18"/>
      <c r="Q2649">
        <f>ROUND((Source!BZ911/100)*ROUND((Source!AF911*Source!AV911)*Source!I911, 2), 2)</f>
        <v>0</v>
      </c>
      <c r="R2649">
        <f>Source!X911</f>
        <v>0</v>
      </c>
      <c r="S2649">
        <f>ROUND((Source!CA911/100)*ROUND((Source!AF911*Source!AV911)*Source!I911, 2), 2)</f>
        <v>0</v>
      </c>
      <c r="T2649">
        <f>Source!Y911</f>
        <v>0</v>
      </c>
      <c r="U2649">
        <f>ROUND((175/100)*ROUND((Source!AE911*Source!AV911)*Source!I911, 2), 2)</f>
        <v>0</v>
      </c>
      <c r="V2649">
        <f>ROUND((108/100)*ROUND(Source!CS911*Source!I911, 2), 2)</f>
        <v>0</v>
      </c>
    </row>
    <row r="2650" spans="1:22" ht="15" x14ac:dyDescent="0.25">
      <c r="A2650" s="21"/>
      <c r="B2650" s="21"/>
      <c r="C2650" s="21"/>
      <c r="D2650" s="21"/>
      <c r="E2650" s="21"/>
      <c r="F2650" s="21"/>
      <c r="G2650" s="21"/>
      <c r="H2650" s="21"/>
      <c r="I2650" s="52">
        <f>J2649</f>
        <v>70.72</v>
      </c>
      <c r="J2650" s="52"/>
      <c r="K2650" s="22">
        <f>IF(Source!I911&lt;&gt;0, ROUND(I2650/Source!I911, 2), 0)</f>
        <v>70.72</v>
      </c>
      <c r="P2650" s="19">
        <f>I2650</f>
        <v>70.72</v>
      </c>
    </row>
    <row r="2651" spans="1:22" ht="71.25" x14ac:dyDescent="0.2">
      <c r="A2651" s="15">
        <v>464</v>
      </c>
      <c r="B2651" s="15" t="str">
        <f>Source!F912</f>
        <v>21.21-5-291</v>
      </c>
      <c r="C2651" s="15" t="str">
        <f>Source!G912</f>
        <v>Розетки штепсельные, серя "Москвичка", двухполюсные, тип РС10-829, двухместные, скрытой установки, с заземляющим контактом, 10 А, 250 В, цвет белый</v>
      </c>
      <c r="D2651" s="16" t="str">
        <f>Source!DW912</f>
        <v>шт.</v>
      </c>
      <c r="E2651" s="9">
        <f>Source!I912</f>
        <v>1</v>
      </c>
      <c r="F2651" s="18">
        <f>Source!AL912</f>
        <v>77.37</v>
      </c>
      <c r="G2651" s="17" t="str">
        <f>Source!DD912</f>
        <v/>
      </c>
      <c r="H2651" s="9">
        <f>Source!AW912</f>
        <v>1</v>
      </c>
      <c r="I2651" s="9">
        <f>IF(Source!BC912&lt;&gt; 0, Source!BC912, 1)</f>
        <v>1</v>
      </c>
      <c r="J2651" s="18">
        <f>Source!P912</f>
        <v>77.37</v>
      </c>
      <c r="K2651" s="18"/>
      <c r="Q2651">
        <f>ROUND((Source!BZ912/100)*ROUND((Source!AF912*Source!AV912)*Source!I912, 2), 2)</f>
        <v>0</v>
      </c>
      <c r="R2651">
        <f>Source!X912</f>
        <v>0</v>
      </c>
      <c r="S2651">
        <f>ROUND((Source!CA912/100)*ROUND((Source!AF912*Source!AV912)*Source!I912, 2), 2)</f>
        <v>0</v>
      </c>
      <c r="T2651">
        <f>Source!Y912</f>
        <v>0</v>
      </c>
      <c r="U2651">
        <f>ROUND((175/100)*ROUND((Source!AE912*Source!AV912)*Source!I912, 2), 2)</f>
        <v>0</v>
      </c>
      <c r="V2651">
        <f>ROUND((108/100)*ROUND(Source!CS912*Source!I912, 2), 2)</f>
        <v>0</v>
      </c>
    </row>
    <row r="2652" spans="1:22" ht="15" x14ac:dyDescent="0.25">
      <c r="A2652" s="21"/>
      <c r="B2652" s="21"/>
      <c r="C2652" s="21"/>
      <c r="D2652" s="21"/>
      <c r="E2652" s="21"/>
      <c r="F2652" s="21"/>
      <c r="G2652" s="21"/>
      <c r="H2652" s="21"/>
      <c r="I2652" s="52">
        <f>J2651</f>
        <v>77.37</v>
      </c>
      <c r="J2652" s="52"/>
      <c r="K2652" s="22">
        <f>IF(Source!I912&lt;&gt;0, ROUND(I2652/Source!I912, 2), 0)</f>
        <v>77.37</v>
      </c>
      <c r="P2652" s="19">
        <f>I2652</f>
        <v>77.37</v>
      </c>
    </row>
    <row r="2653" spans="1:22" ht="85.5" x14ac:dyDescent="0.2">
      <c r="A2653" s="15">
        <v>465</v>
      </c>
      <c r="B2653" s="15" t="str">
        <f>Source!F913</f>
        <v>21.21-5-383</v>
      </c>
      <c r="C2653" s="15" t="str">
        <f>Source!G913</f>
        <v>Розетки штепсельные, серия "Рондо", напряжение 250 В, сила тока 16 А, одноместные, с заземляющими контактами и защитными шторками, скрытой установки, степень защиты IP20, тип РС16-121</v>
      </c>
      <c r="D2653" s="16" t="str">
        <f>Source!DW913</f>
        <v>шт.</v>
      </c>
      <c r="E2653" s="9">
        <f>Source!I913</f>
        <v>4</v>
      </c>
      <c r="F2653" s="18">
        <f>Source!AL913</f>
        <v>88.7</v>
      </c>
      <c r="G2653" s="17" t="str">
        <f>Source!DD913</f>
        <v/>
      </c>
      <c r="H2653" s="9">
        <f>Source!AW913</f>
        <v>1</v>
      </c>
      <c r="I2653" s="9">
        <f>IF(Source!BC913&lt;&gt; 0, Source!BC913, 1)</f>
        <v>1</v>
      </c>
      <c r="J2653" s="18">
        <f>Source!P913</f>
        <v>354.8</v>
      </c>
      <c r="K2653" s="18"/>
      <c r="Q2653">
        <f>ROUND((Source!BZ913/100)*ROUND((Source!AF913*Source!AV913)*Source!I913, 2), 2)</f>
        <v>0</v>
      </c>
      <c r="R2653">
        <f>Source!X913</f>
        <v>0</v>
      </c>
      <c r="S2653">
        <f>ROUND((Source!CA913/100)*ROUND((Source!AF913*Source!AV913)*Source!I913, 2), 2)</f>
        <v>0</v>
      </c>
      <c r="T2653">
        <f>Source!Y913</f>
        <v>0</v>
      </c>
      <c r="U2653">
        <f>ROUND((175/100)*ROUND((Source!AE913*Source!AV913)*Source!I913, 2), 2)</f>
        <v>0</v>
      </c>
      <c r="V2653">
        <f>ROUND((108/100)*ROUND(Source!CS913*Source!I913, 2), 2)</f>
        <v>0</v>
      </c>
    </row>
    <row r="2654" spans="1:22" ht="15" x14ac:dyDescent="0.25">
      <c r="A2654" s="21"/>
      <c r="B2654" s="21"/>
      <c r="C2654" s="21"/>
      <c r="D2654" s="21"/>
      <c r="E2654" s="21"/>
      <c r="F2654" s="21"/>
      <c r="G2654" s="21"/>
      <c r="H2654" s="21"/>
      <c r="I2654" s="52">
        <f>J2653</f>
        <v>354.8</v>
      </c>
      <c r="J2654" s="52"/>
      <c r="K2654" s="22">
        <f>IF(Source!I913&lt;&gt;0, ROUND(I2654/Source!I913, 2), 0)</f>
        <v>88.7</v>
      </c>
      <c r="P2654" s="19">
        <f>I2654</f>
        <v>354.8</v>
      </c>
    </row>
    <row r="2655" spans="1:22" ht="85.5" x14ac:dyDescent="0.2">
      <c r="A2655" s="15">
        <v>466</v>
      </c>
      <c r="B2655" s="15" t="str">
        <f>Source!F914</f>
        <v>21.21-5-382</v>
      </c>
      <c r="C2655" s="15" t="str">
        <f>Source!G914</f>
        <v>Розетки штепсельные, серия "Рондо", напряжение 250 В, сила тока 16 А, двухместные, с заземляющими контактами и защитными шторками, скрытой установки, степень защиты IP20, тип РС16-223</v>
      </c>
      <c r="D2655" s="16" t="str">
        <f>Source!DW914</f>
        <v>шт.</v>
      </c>
      <c r="E2655" s="9">
        <f>Source!I914</f>
        <v>4</v>
      </c>
      <c r="F2655" s="18">
        <f>Source!AL914</f>
        <v>104.72</v>
      </c>
      <c r="G2655" s="17" t="str">
        <f>Source!DD914</f>
        <v/>
      </c>
      <c r="H2655" s="9">
        <f>Source!AW914</f>
        <v>1</v>
      </c>
      <c r="I2655" s="9">
        <f>IF(Source!BC914&lt;&gt; 0, Source!BC914, 1)</f>
        <v>1</v>
      </c>
      <c r="J2655" s="18">
        <f>Source!P914</f>
        <v>418.88</v>
      </c>
      <c r="K2655" s="18"/>
      <c r="Q2655">
        <f>ROUND((Source!BZ914/100)*ROUND((Source!AF914*Source!AV914)*Source!I914, 2), 2)</f>
        <v>0</v>
      </c>
      <c r="R2655">
        <f>Source!X914</f>
        <v>0</v>
      </c>
      <c r="S2655">
        <f>ROUND((Source!CA914/100)*ROUND((Source!AF914*Source!AV914)*Source!I914, 2), 2)</f>
        <v>0</v>
      </c>
      <c r="T2655">
        <f>Source!Y914</f>
        <v>0</v>
      </c>
      <c r="U2655">
        <f>ROUND((175/100)*ROUND((Source!AE914*Source!AV914)*Source!I914, 2), 2)</f>
        <v>0</v>
      </c>
      <c r="V2655">
        <f>ROUND((108/100)*ROUND(Source!CS914*Source!I914, 2), 2)</f>
        <v>0</v>
      </c>
    </row>
    <row r="2656" spans="1:22" ht="15" x14ac:dyDescent="0.25">
      <c r="A2656" s="21"/>
      <c r="B2656" s="21"/>
      <c r="C2656" s="21"/>
      <c r="D2656" s="21"/>
      <c r="E2656" s="21"/>
      <c r="F2656" s="21"/>
      <c r="G2656" s="21"/>
      <c r="H2656" s="21"/>
      <c r="I2656" s="52">
        <f>J2655</f>
        <v>418.88</v>
      </c>
      <c r="J2656" s="52"/>
      <c r="K2656" s="22">
        <f>IF(Source!I914&lt;&gt;0, ROUND(I2656/Source!I914, 2), 0)</f>
        <v>104.72</v>
      </c>
      <c r="P2656" s="19">
        <f>I2656</f>
        <v>418.88</v>
      </c>
    </row>
    <row r="2657" spans="1:22" ht="57" x14ac:dyDescent="0.2">
      <c r="A2657" s="15">
        <v>467</v>
      </c>
      <c r="B2657" s="15" t="str">
        <f>Source!F915</f>
        <v>21.21-5-26</v>
      </c>
      <c r="C2657" s="15" t="str">
        <f>Source!G915</f>
        <v>Выключатели, серия "Прима", напряжение 250 В, сила тока 6 А, тип: С16-057, одноклавишный, скрытой установки</v>
      </c>
      <c r="D2657" s="16" t="str">
        <f>Source!DW915</f>
        <v>шт.</v>
      </c>
      <c r="E2657" s="9">
        <f>Source!I915</f>
        <v>1</v>
      </c>
      <c r="F2657" s="18">
        <f>Source!AL915</f>
        <v>97.29</v>
      </c>
      <c r="G2657" s="17" t="str">
        <f>Source!DD915</f>
        <v/>
      </c>
      <c r="H2657" s="9">
        <f>Source!AW915</f>
        <v>1</v>
      </c>
      <c r="I2657" s="9">
        <f>IF(Source!BC915&lt;&gt; 0, Source!BC915, 1)</f>
        <v>1</v>
      </c>
      <c r="J2657" s="18">
        <f>Source!P915</f>
        <v>97.29</v>
      </c>
      <c r="K2657" s="18"/>
      <c r="Q2657">
        <f>ROUND((Source!BZ915/100)*ROUND((Source!AF915*Source!AV915)*Source!I915, 2), 2)</f>
        <v>0</v>
      </c>
      <c r="R2657">
        <f>Source!X915</f>
        <v>0</v>
      </c>
      <c r="S2657">
        <f>ROUND((Source!CA915/100)*ROUND((Source!AF915*Source!AV915)*Source!I915, 2), 2)</f>
        <v>0</v>
      </c>
      <c r="T2657">
        <f>Source!Y915</f>
        <v>0</v>
      </c>
      <c r="U2657">
        <f>ROUND((175/100)*ROUND((Source!AE915*Source!AV915)*Source!I915, 2), 2)</f>
        <v>0</v>
      </c>
      <c r="V2657">
        <f>ROUND((108/100)*ROUND(Source!CS915*Source!I915, 2), 2)</f>
        <v>0</v>
      </c>
    </row>
    <row r="2658" spans="1:22" ht="15" x14ac:dyDescent="0.25">
      <c r="A2658" s="21"/>
      <c r="B2658" s="21"/>
      <c r="C2658" s="21"/>
      <c r="D2658" s="21"/>
      <c r="E2658" s="21"/>
      <c r="F2658" s="21"/>
      <c r="G2658" s="21"/>
      <c r="H2658" s="21"/>
      <c r="I2658" s="52">
        <f>J2657</f>
        <v>97.29</v>
      </c>
      <c r="J2658" s="52"/>
      <c r="K2658" s="22">
        <f>IF(Source!I915&lt;&gt;0, ROUND(I2658/Source!I915, 2), 0)</f>
        <v>97.29</v>
      </c>
      <c r="P2658" s="19">
        <f>I2658</f>
        <v>97.29</v>
      </c>
    </row>
    <row r="2659" spans="1:22" ht="57" x14ac:dyDescent="0.2">
      <c r="A2659" s="15">
        <v>468</v>
      </c>
      <c r="B2659" s="15" t="str">
        <f>Source!F916</f>
        <v>21.21-5-27</v>
      </c>
      <c r="C2659" s="15" t="str">
        <f>Source!G916</f>
        <v>Выключатели, серия "Прима", напряжение 250 В, сила тока 6 А, тип: С56-043, двухклавишный, скрытой установки</v>
      </c>
      <c r="D2659" s="16" t="str">
        <f>Source!DW916</f>
        <v>шт.</v>
      </c>
      <c r="E2659" s="9">
        <f>Source!I916</f>
        <v>1</v>
      </c>
      <c r="F2659" s="18">
        <f>Source!AL916</f>
        <v>103.39</v>
      </c>
      <c r="G2659" s="17" t="str">
        <f>Source!DD916</f>
        <v/>
      </c>
      <c r="H2659" s="9">
        <f>Source!AW916</f>
        <v>1</v>
      </c>
      <c r="I2659" s="9">
        <f>IF(Source!BC916&lt;&gt; 0, Source!BC916, 1)</f>
        <v>1</v>
      </c>
      <c r="J2659" s="18">
        <f>Source!P916</f>
        <v>103.39</v>
      </c>
      <c r="K2659" s="18"/>
      <c r="Q2659">
        <f>ROUND((Source!BZ916/100)*ROUND((Source!AF916*Source!AV916)*Source!I916, 2), 2)</f>
        <v>0</v>
      </c>
      <c r="R2659">
        <f>Source!X916</f>
        <v>0</v>
      </c>
      <c r="S2659">
        <f>ROUND((Source!CA916/100)*ROUND((Source!AF916*Source!AV916)*Source!I916, 2), 2)</f>
        <v>0</v>
      </c>
      <c r="T2659">
        <f>Source!Y916</f>
        <v>0</v>
      </c>
      <c r="U2659">
        <f>ROUND((175/100)*ROUND((Source!AE916*Source!AV916)*Source!I916, 2), 2)</f>
        <v>0</v>
      </c>
      <c r="V2659">
        <f>ROUND((108/100)*ROUND(Source!CS916*Source!I916, 2), 2)</f>
        <v>0</v>
      </c>
    </row>
    <row r="2660" spans="1:22" ht="15" x14ac:dyDescent="0.25">
      <c r="A2660" s="21"/>
      <c r="B2660" s="21"/>
      <c r="C2660" s="21"/>
      <c r="D2660" s="21"/>
      <c r="E2660" s="21"/>
      <c r="F2660" s="21"/>
      <c r="G2660" s="21"/>
      <c r="H2660" s="21"/>
      <c r="I2660" s="52">
        <f>J2659</f>
        <v>103.39</v>
      </c>
      <c r="J2660" s="52"/>
      <c r="K2660" s="22">
        <f>IF(Source!I916&lt;&gt;0, ROUND(I2660/Source!I916, 2), 0)</f>
        <v>103.39</v>
      </c>
      <c r="P2660" s="19">
        <f>I2660</f>
        <v>103.39</v>
      </c>
    </row>
    <row r="2661" spans="1:22" ht="85.5" x14ac:dyDescent="0.2">
      <c r="A2661" s="15">
        <v>469</v>
      </c>
      <c r="B2661" s="15" t="str">
        <f>Source!F917</f>
        <v>21.21-5-398</v>
      </c>
      <c r="C2661" s="15" t="str">
        <f>Source!G917</f>
        <v>Выключатели (механизмы) одноклавишные, серия "Валена", напряжение 250 В, номинальный ток 10 А, скрытой установки с безвинтовыми зажимами, с лицевыми панелями, цвет белый</v>
      </c>
      <c r="D2661" s="16" t="str">
        <f>Source!DW917</f>
        <v>шт.</v>
      </c>
      <c r="E2661" s="9">
        <f>Source!I917</f>
        <v>4</v>
      </c>
      <c r="F2661" s="18">
        <f>Source!AL917</f>
        <v>285.97000000000003</v>
      </c>
      <c r="G2661" s="17" t="str">
        <f>Source!DD917</f>
        <v/>
      </c>
      <c r="H2661" s="9">
        <f>Source!AW917</f>
        <v>1</v>
      </c>
      <c r="I2661" s="9">
        <f>IF(Source!BC917&lt;&gt; 0, Source!BC917, 1)</f>
        <v>1</v>
      </c>
      <c r="J2661" s="18">
        <f>Source!P917</f>
        <v>1143.8800000000001</v>
      </c>
      <c r="K2661" s="18"/>
      <c r="Q2661">
        <f>ROUND((Source!BZ917/100)*ROUND((Source!AF917*Source!AV917)*Source!I917, 2), 2)</f>
        <v>0</v>
      </c>
      <c r="R2661">
        <f>Source!X917</f>
        <v>0</v>
      </c>
      <c r="S2661">
        <f>ROUND((Source!CA917/100)*ROUND((Source!AF917*Source!AV917)*Source!I917, 2), 2)</f>
        <v>0</v>
      </c>
      <c r="T2661">
        <f>Source!Y917</f>
        <v>0</v>
      </c>
      <c r="U2661">
        <f>ROUND((175/100)*ROUND((Source!AE917*Source!AV917)*Source!I917, 2), 2)</f>
        <v>0</v>
      </c>
      <c r="V2661">
        <f>ROUND((108/100)*ROUND(Source!CS917*Source!I917, 2), 2)</f>
        <v>0</v>
      </c>
    </row>
    <row r="2662" spans="1:22" ht="15" x14ac:dyDescent="0.25">
      <c r="A2662" s="21"/>
      <c r="B2662" s="21"/>
      <c r="C2662" s="21"/>
      <c r="D2662" s="21"/>
      <c r="E2662" s="21"/>
      <c r="F2662" s="21"/>
      <c r="G2662" s="21"/>
      <c r="H2662" s="21"/>
      <c r="I2662" s="52">
        <f>J2661</f>
        <v>1143.8800000000001</v>
      </c>
      <c r="J2662" s="52"/>
      <c r="K2662" s="22">
        <f>IF(Source!I917&lt;&gt;0, ROUND(I2662/Source!I917, 2), 0)</f>
        <v>285.97000000000003</v>
      </c>
      <c r="P2662" s="19">
        <f>I2662</f>
        <v>1143.8800000000001</v>
      </c>
    </row>
    <row r="2663" spans="1:22" ht="85.5" x14ac:dyDescent="0.2">
      <c r="A2663" s="15">
        <v>470</v>
      </c>
      <c r="B2663" s="15" t="str">
        <f>Source!F918</f>
        <v>21.21-5-399</v>
      </c>
      <c r="C2663" s="15" t="str">
        <f>Source!G918</f>
        <v>Выключатели (механизмы) двухклавишные, серия "Валена", напряжение 250 В, номинальный ток 10 А, скрытой установки с безвинтовыми зажимами, с лицевыми панелями, цвет белый</v>
      </c>
      <c r="D2663" s="16" t="str">
        <f>Source!DW918</f>
        <v>шт.</v>
      </c>
      <c r="E2663" s="9">
        <f>Source!I918</f>
        <v>3</v>
      </c>
      <c r="F2663" s="18">
        <f>Source!AL918</f>
        <v>465.03</v>
      </c>
      <c r="G2663" s="17" t="str">
        <f>Source!DD918</f>
        <v/>
      </c>
      <c r="H2663" s="9">
        <f>Source!AW918</f>
        <v>1</v>
      </c>
      <c r="I2663" s="9">
        <f>IF(Source!BC918&lt;&gt; 0, Source!BC918, 1)</f>
        <v>1</v>
      </c>
      <c r="J2663" s="18">
        <f>Source!P918</f>
        <v>1395.09</v>
      </c>
      <c r="K2663" s="18"/>
      <c r="Q2663">
        <f>ROUND((Source!BZ918/100)*ROUND((Source!AF918*Source!AV918)*Source!I918, 2), 2)</f>
        <v>0</v>
      </c>
      <c r="R2663">
        <f>Source!X918</f>
        <v>0</v>
      </c>
      <c r="S2663">
        <f>ROUND((Source!CA918/100)*ROUND((Source!AF918*Source!AV918)*Source!I918, 2), 2)</f>
        <v>0</v>
      </c>
      <c r="T2663">
        <f>Source!Y918</f>
        <v>0</v>
      </c>
      <c r="U2663">
        <f>ROUND((175/100)*ROUND((Source!AE918*Source!AV918)*Source!I918, 2), 2)</f>
        <v>0</v>
      </c>
      <c r="V2663">
        <f>ROUND((108/100)*ROUND(Source!CS918*Source!I918, 2), 2)</f>
        <v>0</v>
      </c>
    </row>
    <row r="2664" spans="1:22" ht="15" x14ac:dyDescent="0.25">
      <c r="A2664" s="21"/>
      <c r="B2664" s="21"/>
      <c r="C2664" s="21"/>
      <c r="D2664" s="21"/>
      <c r="E2664" s="21"/>
      <c r="F2664" s="21"/>
      <c r="G2664" s="21"/>
      <c r="H2664" s="21"/>
      <c r="I2664" s="52">
        <f>J2663</f>
        <v>1395.09</v>
      </c>
      <c r="J2664" s="52"/>
      <c r="K2664" s="22">
        <f>IF(Source!I918&lt;&gt;0, ROUND(I2664/Source!I918, 2), 0)</f>
        <v>465.03</v>
      </c>
      <c r="P2664" s="19">
        <f>I2664</f>
        <v>1395.09</v>
      </c>
    </row>
    <row r="2665" spans="1:22" ht="57" x14ac:dyDescent="0.2">
      <c r="A2665" s="15">
        <v>471</v>
      </c>
      <c r="B2665" s="15" t="str">
        <f>Source!F919</f>
        <v>21.21-5-400</v>
      </c>
      <c r="C2665" s="15" t="str">
        <f>Source!G919</f>
        <v>Переключатели на два направления, одноклавишные, серия "Валена", напряжение 250 В, номинальный ток 10 А, скрытой установки, цвет белый</v>
      </c>
      <c r="D2665" s="16" t="str">
        <f>Source!DW919</f>
        <v>шт.</v>
      </c>
      <c r="E2665" s="9">
        <f>Source!I919</f>
        <v>1</v>
      </c>
      <c r="F2665" s="18">
        <f>Source!AL919</f>
        <v>388.33</v>
      </c>
      <c r="G2665" s="17" t="str">
        <f>Source!DD919</f>
        <v/>
      </c>
      <c r="H2665" s="9">
        <f>Source!AW919</f>
        <v>1</v>
      </c>
      <c r="I2665" s="9">
        <f>IF(Source!BC919&lt;&gt; 0, Source!BC919, 1)</f>
        <v>1</v>
      </c>
      <c r="J2665" s="18">
        <f>Source!P919</f>
        <v>388.33</v>
      </c>
      <c r="K2665" s="18"/>
      <c r="Q2665">
        <f>ROUND((Source!BZ919/100)*ROUND((Source!AF919*Source!AV919)*Source!I919, 2), 2)</f>
        <v>0</v>
      </c>
      <c r="R2665">
        <f>Source!X919</f>
        <v>0</v>
      </c>
      <c r="S2665">
        <f>ROUND((Source!CA919/100)*ROUND((Source!AF919*Source!AV919)*Source!I919, 2), 2)</f>
        <v>0</v>
      </c>
      <c r="T2665">
        <f>Source!Y919</f>
        <v>0</v>
      </c>
      <c r="U2665">
        <f>ROUND((175/100)*ROUND((Source!AE919*Source!AV919)*Source!I919, 2), 2)</f>
        <v>0</v>
      </c>
      <c r="V2665">
        <f>ROUND((108/100)*ROUND(Source!CS919*Source!I919, 2), 2)</f>
        <v>0</v>
      </c>
    </row>
    <row r="2666" spans="1:22" ht="15" x14ac:dyDescent="0.25">
      <c r="A2666" s="21"/>
      <c r="B2666" s="21"/>
      <c r="C2666" s="21"/>
      <c r="D2666" s="21"/>
      <c r="E2666" s="21"/>
      <c r="F2666" s="21"/>
      <c r="G2666" s="21"/>
      <c r="H2666" s="21"/>
      <c r="I2666" s="52">
        <f>J2665</f>
        <v>388.33</v>
      </c>
      <c r="J2666" s="52"/>
      <c r="K2666" s="22">
        <f>IF(Source!I919&lt;&gt;0, ROUND(I2666/Source!I919, 2), 0)</f>
        <v>388.33</v>
      </c>
      <c r="P2666" s="19">
        <f>I2666</f>
        <v>388.33</v>
      </c>
    </row>
    <row r="2667" spans="1:22" ht="57" x14ac:dyDescent="0.2">
      <c r="A2667" s="15">
        <v>472</v>
      </c>
      <c r="B2667" s="15" t="str">
        <f>Source!F920</f>
        <v>21.21-5-401</v>
      </c>
      <c r="C2667" s="15" t="str">
        <f>Source!G920</f>
        <v>Переключатели на два направления, двухклавишные, серия "Валена", напряжение 250 В, номинальный ток 10 А, скрытой установки, цвет белый</v>
      </c>
      <c r="D2667" s="16" t="str">
        <f>Source!DW920</f>
        <v>шт.</v>
      </c>
      <c r="E2667" s="9">
        <f>Source!I920</f>
        <v>1</v>
      </c>
      <c r="F2667" s="18">
        <f>Source!AL920</f>
        <v>612.67999999999995</v>
      </c>
      <c r="G2667" s="17" t="str">
        <f>Source!DD920</f>
        <v/>
      </c>
      <c r="H2667" s="9">
        <f>Source!AW920</f>
        <v>1</v>
      </c>
      <c r="I2667" s="9">
        <f>IF(Source!BC920&lt;&gt; 0, Source!BC920, 1)</f>
        <v>1</v>
      </c>
      <c r="J2667" s="18">
        <f>Source!P920</f>
        <v>612.67999999999995</v>
      </c>
      <c r="K2667" s="18"/>
      <c r="Q2667">
        <f>ROUND((Source!BZ920/100)*ROUND((Source!AF920*Source!AV920)*Source!I920, 2), 2)</f>
        <v>0</v>
      </c>
      <c r="R2667">
        <f>Source!X920</f>
        <v>0</v>
      </c>
      <c r="S2667">
        <f>ROUND((Source!CA920/100)*ROUND((Source!AF920*Source!AV920)*Source!I920, 2), 2)</f>
        <v>0</v>
      </c>
      <c r="T2667">
        <f>Source!Y920</f>
        <v>0</v>
      </c>
      <c r="U2667">
        <f>ROUND((175/100)*ROUND((Source!AE920*Source!AV920)*Source!I920, 2), 2)</f>
        <v>0</v>
      </c>
      <c r="V2667">
        <f>ROUND((108/100)*ROUND(Source!CS920*Source!I920, 2), 2)</f>
        <v>0</v>
      </c>
    </row>
    <row r="2668" spans="1:22" ht="15" x14ac:dyDescent="0.25">
      <c r="A2668" s="21"/>
      <c r="B2668" s="21"/>
      <c r="C2668" s="21"/>
      <c r="D2668" s="21"/>
      <c r="E2668" s="21"/>
      <c r="F2668" s="21"/>
      <c r="G2668" s="21"/>
      <c r="H2668" s="21"/>
      <c r="I2668" s="52">
        <f>J2667</f>
        <v>612.67999999999995</v>
      </c>
      <c r="J2668" s="52"/>
      <c r="K2668" s="22">
        <f>IF(Source!I920&lt;&gt;0, ROUND(I2668/Source!I920, 2), 0)</f>
        <v>612.67999999999995</v>
      </c>
      <c r="P2668" s="19">
        <f>I2668</f>
        <v>612.67999999999995</v>
      </c>
    </row>
    <row r="2669" spans="1:22" ht="28.5" x14ac:dyDescent="0.2">
      <c r="A2669" s="15">
        <v>473</v>
      </c>
      <c r="B2669" s="15" t="str">
        <f>Source!F921</f>
        <v>21.21-5-403</v>
      </c>
      <c r="C2669" s="15" t="str">
        <f>Source!G921</f>
        <v>Рамки декоративные, серия "Валена", на 2 модуля, цвет белый</v>
      </c>
      <c r="D2669" s="16" t="str">
        <f>Source!DW921</f>
        <v>шт.</v>
      </c>
      <c r="E2669" s="9">
        <f>Source!I921</f>
        <v>7</v>
      </c>
      <c r="F2669" s="18">
        <f>Source!AL921</f>
        <v>148.4</v>
      </c>
      <c r="G2669" s="17" t="str">
        <f>Source!DD921</f>
        <v/>
      </c>
      <c r="H2669" s="9">
        <f>Source!AW921</f>
        <v>1</v>
      </c>
      <c r="I2669" s="9">
        <f>IF(Source!BC921&lt;&gt; 0, Source!BC921, 1)</f>
        <v>1</v>
      </c>
      <c r="J2669" s="18">
        <f>Source!P921</f>
        <v>1038.8</v>
      </c>
      <c r="K2669" s="18"/>
      <c r="Q2669">
        <f>ROUND((Source!BZ921/100)*ROUND((Source!AF921*Source!AV921)*Source!I921, 2), 2)</f>
        <v>0</v>
      </c>
      <c r="R2669">
        <f>Source!X921</f>
        <v>0</v>
      </c>
      <c r="S2669">
        <f>ROUND((Source!CA921/100)*ROUND((Source!AF921*Source!AV921)*Source!I921, 2), 2)</f>
        <v>0</v>
      </c>
      <c r="T2669">
        <f>Source!Y921</f>
        <v>0</v>
      </c>
      <c r="U2669">
        <f>ROUND((175/100)*ROUND((Source!AE921*Source!AV921)*Source!I921, 2), 2)</f>
        <v>0</v>
      </c>
      <c r="V2669">
        <f>ROUND((108/100)*ROUND(Source!CS921*Source!I921, 2), 2)</f>
        <v>0</v>
      </c>
    </row>
    <row r="2670" spans="1:22" ht="15" x14ac:dyDescent="0.25">
      <c r="A2670" s="21"/>
      <c r="B2670" s="21"/>
      <c r="C2670" s="21"/>
      <c r="D2670" s="21"/>
      <c r="E2670" s="21"/>
      <c r="F2670" s="21"/>
      <c r="G2670" s="21"/>
      <c r="H2670" s="21"/>
      <c r="I2670" s="52">
        <f>J2669</f>
        <v>1038.8</v>
      </c>
      <c r="J2670" s="52"/>
      <c r="K2670" s="22">
        <f>IF(Source!I921&lt;&gt;0, ROUND(I2670/Source!I921, 2), 0)</f>
        <v>148.4</v>
      </c>
      <c r="P2670" s="19">
        <f>I2670</f>
        <v>1038.8</v>
      </c>
    </row>
    <row r="2671" spans="1:22" ht="42.75" x14ac:dyDescent="0.2">
      <c r="A2671" s="15">
        <v>474</v>
      </c>
      <c r="B2671" s="15" t="str">
        <f>Source!F922</f>
        <v>1.21-3102-8-3/1</v>
      </c>
      <c r="C2671" s="15" t="str">
        <f>Source!G922</f>
        <v>Замена электроустановочных изделий, герметичная проводка, выключатель, розетка (без стоимости материалов)</v>
      </c>
      <c r="D2671" s="16" t="str">
        <f>Source!DW922</f>
        <v>100 шт.</v>
      </c>
      <c r="E2671" s="9">
        <f>Source!I922</f>
        <v>0.05</v>
      </c>
      <c r="F2671" s="18"/>
      <c r="G2671" s="17"/>
      <c r="H2671" s="9"/>
      <c r="I2671" s="9"/>
      <c r="J2671" s="18"/>
      <c r="K2671" s="18"/>
      <c r="Q2671">
        <f>ROUND((Source!BZ922/100)*ROUND((Source!AF922*Source!AV922)*Source!I922, 2), 2)</f>
        <v>402.77</v>
      </c>
      <c r="R2671">
        <f>Source!X922</f>
        <v>402.77</v>
      </c>
      <c r="S2671">
        <f>ROUND((Source!CA922/100)*ROUND((Source!AF922*Source!AV922)*Source!I922, 2), 2)</f>
        <v>57.54</v>
      </c>
      <c r="T2671">
        <f>Source!Y922</f>
        <v>57.54</v>
      </c>
      <c r="U2671">
        <f>ROUND((175/100)*ROUND((Source!AE922*Source!AV922)*Source!I922, 2), 2)</f>
        <v>0</v>
      </c>
      <c r="V2671">
        <f>ROUND((108/100)*ROUND(Source!CS922*Source!I922, 2), 2)</f>
        <v>0</v>
      </c>
    </row>
    <row r="2672" spans="1:22" ht="14.25" x14ac:dyDescent="0.2">
      <c r="A2672" s="15"/>
      <c r="B2672" s="15"/>
      <c r="C2672" s="15" t="s">
        <v>3132</v>
      </c>
      <c r="D2672" s="16"/>
      <c r="E2672" s="9"/>
      <c r="F2672" s="18">
        <f>Source!AO922</f>
        <v>11507.64</v>
      </c>
      <c r="G2672" s="17" t="str">
        <f>Source!DG922</f>
        <v/>
      </c>
      <c r="H2672" s="9">
        <f>Source!AV922</f>
        <v>1</v>
      </c>
      <c r="I2672" s="9">
        <f>IF(Source!BA922&lt;&gt; 0, Source!BA922, 1)</f>
        <v>1</v>
      </c>
      <c r="J2672" s="18">
        <f>Source!S922</f>
        <v>575.38</v>
      </c>
      <c r="K2672" s="18"/>
    </row>
    <row r="2673" spans="1:22" ht="14.25" x14ac:dyDescent="0.2">
      <c r="A2673" s="15"/>
      <c r="B2673" s="15"/>
      <c r="C2673" s="15" t="s">
        <v>3134</v>
      </c>
      <c r="D2673" s="16" t="s">
        <v>3135</v>
      </c>
      <c r="E2673" s="9">
        <f>Source!AT922</f>
        <v>70</v>
      </c>
      <c r="F2673" s="18"/>
      <c r="G2673" s="17"/>
      <c r="H2673" s="9"/>
      <c r="I2673" s="9"/>
      <c r="J2673" s="18">
        <f>SUM(R2671:R2672)</f>
        <v>402.77</v>
      </c>
      <c r="K2673" s="18"/>
    </row>
    <row r="2674" spans="1:22" ht="14.25" x14ac:dyDescent="0.2">
      <c r="A2674" s="15"/>
      <c r="B2674" s="15"/>
      <c r="C2674" s="15" t="s">
        <v>3136</v>
      </c>
      <c r="D2674" s="16" t="s">
        <v>3135</v>
      </c>
      <c r="E2674" s="9">
        <f>Source!AU922</f>
        <v>10</v>
      </c>
      <c r="F2674" s="18"/>
      <c r="G2674" s="17"/>
      <c r="H2674" s="9"/>
      <c r="I2674" s="9"/>
      <c r="J2674" s="18">
        <f>SUM(T2671:T2673)</f>
        <v>57.54</v>
      </c>
      <c r="K2674" s="18"/>
    </row>
    <row r="2675" spans="1:22" ht="14.25" x14ac:dyDescent="0.2">
      <c r="A2675" s="15"/>
      <c r="B2675" s="15"/>
      <c r="C2675" s="15" t="s">
        <v>3137</v>
      </c>
      <c r="D2675" s="16" t="s">
        <v>3138</v>
      </c>
      <c r="E2675" s="9">
        <f>Source!AQ922</f>
        <v>55</v>
      </c>
      <c r="F2675" s="18"/>
      <c r="G2675" s="17" t="str">
        <f>Source!DI922</f>
        <v/>
      </c>
      <c r="H2675" s="9">
        <f>Source!AV922</f>
        <v>1</v>
      </c>
      <c r="I2675" s="9"/>
      <c r="J2675" s="18"/>
      <c r="K2675" s="18">
        <f>Source!U922</f>
        <v>2.75</v>
      </c>
    </row>
    <row r="2676" spans="1:22" ht="15" x14ac:dyDescent="0.25">
      <c r="A2676" s="21"/>
      <c r="B2676" s="21"/>
      <c r="C2676" s="21"/>
      <c r="D2676" s="21"/>
      <c r="E2676" s="21"/>
      <c r="F2676" s="21"/>
      <c r="G2676" s="21"/>
      <c r="H2676" s="21"/>
      <c r="I2676" s="52">
        <f>J2672+J2673+J2674</f>
        <v>1035.69</v>
      </c>
      <c r="J2676" s="52"/>
      <c r="K2676" s="22">
        <f>IF(Source!I922&lt;&gt;0, ROUND(I2676/Source!I922, 2), 0)</f>
        <v>20713.8</v>
      </c>
      <c r="P2676" s="19">
        <f>I2676</f>
        <v>1035.69</v>
      </c>
    </row>
    <row r="2677" spans="1:22" ht="85.5" x14ac:dyDescent="0.2">
      <c r="A2677" s="15">
        <v>475</v>
      </c>
      <c r="B2677" s="15" t="str">
        <f>Source!F923</f>
        <v>21.21-5-357</v>
      </c>
      <c r="C2677" s="15" t="str">
        <f>Source!G923</f>
        <v>Розетки штепсельные, серия "Прима", напряжение 250 В, сила тока 16 А, одноместная, с боковыми заземляющими контактами, с защитными шторками, тип РА16-003/1, открытой установки</v>
      </c>
      <c r="D2677" s="16" t="str">
        <f>Source!DW923</f>
        <v>шт.</v>
      </c>
      <c r="E2677" s="9">
        <f>Source!I923</f>
        <v>1</v>
      </c>
      <c r="F2677" s="18">
        <f>Source!AL923</f>
        <v>122.63</v>
      </c>
      <c r="G2677" s="17" t="str">
        <f>Source!DD923</f>
        <v/>
      </c>
      <c r="H2677" s="9">
        <f>Source!AW923</f>
        <v>1</v>
      </c>
      <c r="I2677" s="9">
        <f>IF(Source!BC923&lt;&gt; 0, Source!BC923, 1)</f>
        <v>1</v>
      </c>
      <c r="J2677" s="18">
        <f>Source!P923</f>
        <v>122.63</v>
      </c>
      <c r="K2677" s="18"/>
      <c r="Q2677">
        <f>ROUND((Source!BZ923/100)*ROUND((Source!AF923*Source!AV923)*Source!I923, 2), 2)</f>
        <v>0</v>
      </c>
      <c r="R2677">
        <f>Source!X923</f>
        <v>0</v>
      </c>
      <c r="S2677">
        <f>ROUND((Source!CA923/100)*ROUND((Source!AF923*Source!AV923)*Source!I923, 2), 2)</f>
        <v>0</v>
      </c>
      <c r="T2677">
        <f>Source!Y923</f>
        <v>0</v>
      </c>
      <c r="U2677">
        <f>ROUND((175/100)*ROUND((Source!AE923*Source!AV923)*Source!I923, 2), 2)</f>
        <v>0</v>
      </c>
      <c r="V2677">
        <f>ROUND((108/100)*ROUND(Source!CS923*Source!I923, 2), 2)</f>
        <v>0</v>
      </c>
    </row>
    <row r="2678" spans="1:22" ht="15" x14ac:dyDescent="0.25">
      <c r="A2678" s="21"/>
      <c r="B2678" s="21"/>
      <c r="C2678" s="21"/>
      <c r="D2678" s="21"/>
      <c r="E2678" s="21"/>
      <c r="F2678" s="21"/>
      <c r="G2678" s="21"/>
      <c r="H2678" s="21"/>
      <c r="I2678" s="52">
        <f>J2677</f>
        <v>122.63</v>
      </c>
      <c r="J2678" s="52"/>
      <c r="K2678" s="22">
        <f>IF(Source!I923&lt;&gt;0, ROUND(I2678/Source!I923, 2), 0)</f>
        <v>122.63</v>
      </c>
      <c r="P2678" s="19">
        <f>I2678</f>
        <v>122.63</v>
      </c>
    </row>
    <row r="2679" spans="1:22" ht="85.5" x14ac:dyDescent="0.2">
      <c r="A2679" s="15">
        <v>476</v>
      </c>
      <c r="B2679" s="15" t="str">
        <f>Source!F924</f>
        <v>21.21-5-380</v>
      </c>
      <c r="C2679" s="15" t="str">
        <f>Source!G924</f>
        <v>Розетки штепсельные, серия "Рондо", напряжение 250 В, сила тока 16 А, одноместные, с заземляющими контактами и защитными шторками, открытой установки, степень защиты IP44, тип РА16-112Б</v>
      </c>
      <c r="D2679" s="16" t="str">
        <f>Source!DW924</f>
        <v>шт.</v>
      </c>
      <c r="E2679" s="9">
        <f>Source!I924</f>
        <v>1</v>
      </c>
      <c r="F2679" s="18">
        <f>Source!AL924</f>
        <v>192.84</v>
      </c>
      <c r="G2679" s="17" t="str">
        <f>Source!DD924</f>
        <v/>
      </c>
      <c r="H2679" s="9">
        <f>Source!AW924</f>
        <v>1</v>
      </c>
      <c r="I2679" s="9">
        <f>IF(Source!BC924&lt;&gt; 0, Source!BC924, 1)</f>
        <v>1</v>
      </c>
      <c r="J2679" s="18">
        <f>Source!P924</f>
        <v>192.84</v>
      </c>
      <c r="K2679" s="18"/>
      <c r="Q2679">
        <f>ROUND((Source!BZ924/100)*ROUND((Source!AF924*Source!AV924)*Source!I924, 2), 2)</f>
        <v>0</v>
      </c>
      <c r="R2679">
        <f>Source!X924</f>
        <v>0</v>
      </c>
      <c r="S2679">
        <f>ROUND((Source!CA924/100)*ROUND((Source!AF924*Source!AV924)*Source!I924, 2), 2)</f>
        <v>0</v>
      </c>
      <c r="T2679">
        <f>Source!Y924</f>
        <v>0</v>
      </c>
      <c r="U2679">
        <f>ROUND((175/100)*ROUND((Source!AE924*Source!AV924)*Source!I924, 2), 2)</f>
        <v>0</v>
      </c>
      <c r="V2679">
        <f>ROUND((108/100)*ROUND(Source!CS924*Source!I924, 2), 2)</f>
        <v>0</v>
      </c>
    </row>
    <row r="2680" spans="1:22" ht="15" x14ac:dyDescent="0.25">
      <c r="A2680" s="21"/>
      <c r="B2680" s="21"/>
      <c r="C2680" s="21"/>
      <c r="D2680" s="21"/>
      <c r="E2680" s="21"/>
      <c r="F2680" s="21"/>
      <c r="G2680" s="21"/>
      <c r="H2680" s="21"/>
      <c r="I2680" s="52">
        <f>J2679</f>
        <v>192.84</v>
      </c>
      <c r="J2680" s="52"/>
      <c r="K2680" s="22">
        <f>IF(Source!I924&lt;&gt;0, ROUND(I2680/Source!I924, 2), 0)</f>
        <v>192.84</v>
      </c>
      <c r="P2680" s="19">
        <f>I2680</f>
        <v>192.84</v>
      </c>
    </row>
    <row r="2681" spans="1:22" ht="85.5" x14ac:dyDescent="0.2">
      <c r="A2681" s="15">
        <v>477</v>
      </c>
      <c r="B2681" s="15" t="str">
        <f>Source!F925</f>
        <v>21.21-5-381</v>
      </c>
      <c r="C2681" s="15" t="str">
        <f>Source!G925</f>
        <v>Розетки штепсельные, серия "Рондо", напряжение 250 В, сила тока 16 А, одноместные, с заземляющими контактами и защитными шторками, скрытой установки, степень защиты IP44, тип РС16-126Б</v>
      </c>
      <c r="D2681" s="16" t="str">
        <f>Source!DW925</f>
        <v>шт.</v>
      </c>
      <c r="E2681" s="9">
        <f>Source!I925</f>
        <v>1</v>
      </c>
      <c r="F2681" s="18">
        <f>Source!AL925</f>
        <v>192.87</v>
      </c>
      <c r="G2681" s="17" t="str">
        <f>Source!DD925</f>
        <v/>
      </c>
      <c r="H2681" s="9">
        <f>Source!AW925</f>
        <v>1</v>
      </c>
      <c r="I2681" s="9">
        <f>IF(Source!BC925&lt;&gt; 0, Source!BC925, 1)</f>
        <v>1</v>
      </c>
      <c r="J2681" s="18">
        <f>Source!P925</f>
        <v>192.87</v>
      </c>
      <c r="K2681" s="18"/>
      <c r="Q2681">
        <f>ROUND((Source!BZ925/100)*ROUND((Source!AF925*Source!AV925)*Source!I925, 2), 2)</f>
        <v>0</v>
      </c>
      <c r="R2681">
        <f>Source!X925</f>
        <v>0</v>
      </c>
      <c r="S2681">
        <f>ROUND((Source!CA925/100)*ROUND((Source!AF925*Source!AV925)*Source!I925, 2), 2)</f>
        <v>0</v>
      </c>
      <c r="T2681">
        <f>Source!Y925</f>
        <v>0</v>
      </c>
      <c r="U2681">
        <f>ROUND((175/100)*ROUND((Source!AE925*Source!AV925)*Source!I925, 2), 2)</f>
        <v>0</v>
      </c>
      <c r="V2681">
        <f>ROUND((108/100)*ROUND(Source!CS925*Source!I925, 2), 2)</f>
        <v>0</v>
      </c>
    </row>
    <row r="2682" spans="1:22" ht="15" x14ac:dyDescent="0.25">
      <c r="A2682" s="21"/>
      <c r="B2682" s="21"/>
      <c r="C2682" s="21"/>
      <c r="D2682" s="21"/>
      <c r="E2682" s="21"/>
      <c r="F2682" s="21"/>
      <c r="G2682" s="21"/>
      <c r="H2682" s="21"/>
      <c r="I2682" s="52">
        <f>J2681</f>
        <v>192.87</v>
      </c>
      <c r="J2682" s="52"/>
      <c r="K2682" s="22">
        <f>IF(Source!I925&lt;&gt;0, ROUND(I2682/Source!I925, 2), 0)</f>
        <v>192.87</v>
      </c>
      <c r="P2682" s="19">
        <f>I2682</f>
        <v>192.87</v>
      </c>
    </row>
    <row r="2683" spans="1:22" ht="57" x14ac:dyDescent="0.2">
      <c r="A2683" s="15">
        <v>478</v>
      </c>
      <c r="B2683" s="15" t="str">
        <f>Source!F926</f>
        <v>21.21-5-397</v>
      </c>
      <c r="C2683" s="15" t="str">
        <f>Source!G926</f>
        <v>Розетки (механизмы) штепсельные, серия "Мозаик", тип 2К+3, с винтовыми зажимами, с защитными шторками и заземляющим контактом</v>
      </c>
      <c r="D2683" s="16" t="str">
        <f>Source!DW926</f>
        <v>шт.</v>
      </c>
      <c r="E2683" s="9">
        <f>Source!I926</f>
        <v>1</v>
      </c>
      <c r="F2683" s="18">
        <f>Source!AL926</f>
        <v>430.96</v>
      </c>
      <c r="G2683" s="17" t="str">
        <f>Source!DD926</f>
        <v/>
      </c>
      <c r="H2683" s="9">
        <f>Source!AW926</f>
        <v>1</v>
      </c>
      <c r="I2683" s="9">
        <f>IF(Source!BC926&lt;&gt; 0, Source!BC926, 1)</f>
        <v>1</v>
      </c>
      <c r="J2683" s="18">
        <f>Source!P926</f>
        <v>430.96</v>
      </c>
      <c r="K2683" s="18"/>
      <c r="Q2683">
        <f>ROUND((Source!BZ926/100)*ROUND((Source!AF926*Source!AV926)*Source!I926, 2), 2)</f>
        <v>0</v>
      </c>
      <c r="R2683">
        <f>Source!X926</f>
        <v>0</v>
      </c>
      <c r="S2683">
        <f>ROUND((Source!CA926/100)*ROUND((Source!AF926*Source!AV926)*Source!I926, 2), 2)</f>
        <v>0</v>
      </c>
      <c r="T2683">
        <f>Source!Y926</f>
        <v>0</v>
      </c>
      <c r="U2683">
        <f>ROUND((175/100)*ROUND((Source!AE926*Source!AV926)*Source!I926, 2), 2)</f>
        <v>0</v>
      </c>
      <c r="V2683">
        <f>ROUND((108/100)*ROUND(Source!CS926*Source!I926, 2), 2)</f>
        <v>0</v>
      </c>
    </row>
    <row r="2684" spans="1:22" ht="15" x14ac:dyDescent="0.25">
      <c r="A2684" s="21"/>
      <c r="B2684" s="21"/>
      <c r="C2684" s="21"/>
      <c r="D2684" s="21"/>
      <c r="E2684" s="21"/>
      <c r="F2684" s="21"/>
      <c r="G2684" s="21"/>
      <c r="H2684" s="21"/>
      <c r="I2684" s="52">
        <f>J2683</f>
        <v>430.96</v>
      </c>
      <c r="J2684" s="52"/>
      <c r="K2684" s="22">
        <f>IF(Source!I926&lt;&gt;0, ROUND(I2684/Source!I926, 2), 0)</f>
        <v>430.96</v>
      </c>
      <c r="P2684" s="19">
        <f>I2684</f>
        <v>430.96</v>
      </c>
    </row>
    <row r="2685" spans="1:22" ht="28.5" x14ac:dyDescent="0.2">
      <c r="A2685" s="15">
        <v>479</v>
      </c>
      <c r="B2685" s="15" t="str">
        <f>Source!F927</f>
        <v>21.21-5-390</v>
      </c>
      <c r="C2685" s="15" t="str">
        <f>Source!G927</f>
        <v>Рамки декоративные, серия "Мозаик", тип М45, на 2 модуля, цвет белый</v>
      </c>
      <c r="D2685" s="16" t="str">
        <f>Source!DW927</f>
        <v>шт.</v>
      </c>
      <c r="E2685" s="9">
        <f>Source!I927</f>
        <v>1</v>
      </c>
      <c r="F2685" s="18">
        <f>Source!AL927</f>
        <v>114.09</v>
      </c>
      <c r="G2685" s="17" t="str">
        <f>Source!DD927</f>
        <v/>
      </c>
      <c r="H2685" s="9">
        <f>Source!AW927</f>
        <v>1</v>
      </c>
      <c r="I2685" s="9">
        <f>IF(Source!BC927&lt;&gt; 0, Source!BC927, 1)</f>
        <v>1</v>
      </c>
      <c r="J2685" s="18">
        <f>Source!P927</f>
        <v>114.09</v>
      </c>
      <c r="K2685" s="18"/>
      <c r="Q2685">
        <f>ROUND((Source!BZ927/100)*ROUND((Source!AF927*Source!AV927)*Source!I927, 2), 2)</f>
        <v>0</v>
      </c>
      <c r="R2685">
        <f>Source!X927</f>
        <v>0</v>
      </c>
      <c r="S2685">
        <f>ROUND((Source!CA927/100)*ROUND((Source!AF927*Source!AV927)*Source!I927, 2), 2)</f>
        <v>0</v>
      </c>
      <c r="T2685">
        <f>Source!Y927</f>
        <v>0</v>
      </c>
      <c r="U2685">
        <f>ROUND((175/100)*ROUND((Source!AE927*Source!AV927)*Source!I927, 2), 2)</f>
        <v>0</v>
      </c>
      <c r="V2685">
        <f>ROUND((108/100)*ROUND(Source!CS927*Source!I927, 2), 2)</f>
        <v>0</v>
      </c>
    </row>
    <row r="2686" spans="1:22" ht="15" x14ac:dyDescent="0.25">
      <c r="A2686" s="21"/>
      <c r="B2686" s="21"/>
      <c r="C2686" s="21"/>
      <c r="D2686" s="21"/>
      <c r="E2686" s="21"/>
      <c r="F2686" s="21"/>
      <c r="G2686" s="21"/>
      <c r="H2686" s="21"/>
      <c r="I2686" s="52">
        <f>J2685</f>
        <v>114.09</v>
      </c>
      <c r="J2686" s="52"/>
      <c r="K2686" s="22">
        <f>IF(Source!I927&lt;&gt;0, ROUND(I2686/Source!I927, 2), 0)</f>
        <v>114.09</v>
      </c>
      <c r="P2686" s="19">
        <f>I2686</f>
        <v>114.09</v>
      </c>
    </row>
    <row r="2687" spans="1:22" ht="85.5" x14ac:dyDescent="0.2">
      <c r="A2687" s="15">
        <v>480</v>
      </c>
      <c r="B2687" s="15" t="str">
        <f>Source!F928</f>
        <v>21.21-5-404</v>
      </c>
      <c r="C2687" s="15" t="str">
        <f>Source!G928</f>
        <v>Розетки (механизмы) силовые, серия "Валена", напряжение 250 В, номинальный ток 16 А, тип 2К+3, с винтовыми зажимами, защитными шторками и заземляющим контактом, цвет белый</v>
      </c>
      <c r="D2687" s="16" t="str">
        <f>Source!DW928</f>
        <v>шт.</v>
      </c>
      <c r="E2687" s="9">
        <f>Source!I928</f>
        <v>1</v>
      </c>
      <c r="F2687" s="18">
        <f>Source!AL928</f>
        <v>461.91</v>
      </c>
      <c r="G2687" s="17" t="str">
        <f>Source!DD928</f>
        <v/>
      </c>
      <c r="H2687" s="9">
        <f>Source!AW928</f>
        <v>1</v>
      </c>
      <c r="I2687" s="9">
        <f>IF(Source!BC928&lt;&gt; 0, Source!BC928, 1)</f>
        <v>1</v>
      </c>
      <c r="J2687" s="18">
        <f>Source!P928</f>
        <v>461.91</v>
      </c>
      <c r="K2687" s="18"/>
      <c r="Q2687">
        <f>ROUND((Source!BZ928/100)*ROUND((Source!AF928*Source!AV928)*Source!I928, 2), 2)</f>
        <v>0</v>
      </c>
      <c r="R2687">
        <f>Source!X928</f>
        <v>0</v>
      </c>
      <c r="S2687">
        <f>ROUND((Source!CA928/100)*ROUND((Source!AF928*Source!AV928)*Source!I928, 2), 2)</f>
        <v>0</v>
      </c>
      <c r="T2687">
        <f>Source!Y928</f>
        <v>0</v>
      </c>
      <c r="U2687">
        <f>ROUND((175/100)*ROUND((Source!AE928*Source!AV928)*Source!I928, 2), 2)</f>
        <v>0</v>
      </c>
      <c r="V2687">
        <f>ROUND((108/100)*ROUND(Source!CS928*Source!I928, 2), 2)</f>
        <v>0</v>
      </c>
    </row>
    <row r="2688" spans="1:22" ht="15" x14ac:dyDescent="0.25">
      <c r="A2688" s="21"/>
      <c r="B2688" s="21"/>
      <c r="C2688" s="21"/>
      <c r="D2688" s="21"/>
      <c r="E2688" s="21"/>
      <c r="F2688" s="21"/>
      <c r="G2688" s="21"/>
      <c r="H2688" s="21"/>
      <c r="I2688" s="52">
        <f>J2687</f>
        <v>461.91</v>
      </c>
      <c r="J2688" s="52"/>
      <c r="K2688" s="22">
        <f>IF(Source!I928&lt;&gt;0, ROUND(I2688/Source!I928, 2), 0)</f>
        <v>461.91</v>
      </c>
      <c r="P2688" s="19">
        <f>I2688</f>
        <v>461.91</v>
      </c>
    </row>
    <row r="2689" spans="1:22" ht="28.5" x14ac:dyDescent="0.2">
      <c r="A2689" s="15">
        <v>481</v>
      </c>
      <c r="B2689" s="15" t="str">
        <f>Source!F929</f>
        <v>21.21-5-403</v>
      </c>
      <c r="C2689" s="15" t="str">
        <f>Source!G929</f>
        <v>Рамки декоративные, серия "Валена", на 2 модуля, цвет белый</v>
      </c>
      <c r="D2689" s="16" t="str">
        <f>Source!DW929</f>
        <v>шт.</v>
      </c>
      <c r="E2689" s="9">
        <f>Source!I929</f>
        <v>1</v>
      </c>
      <c r="F2689" s="18">
        <f>Source!AL929</f>
        <v>148.4</v>
      </c>
      <c r="G2689" s="17" t="str">
        <f>Source!DD929</f>
        <v/>
      </c>
      <c r="H2689" s="9">
        <f>Source!AW929</f>
        <v>1</v>
      </c>
      <c r="I2689" s="9">
        <f>IF(Source!BC929&lt;&gt; 0, Source!BC929, 1)</f>
        <v>1</v>
      </c>
      <c r="J2689" s="18">
        <f>Source!P929</f>
        <v>148.4</v>
      </c>
      <c r="K2689" s="18"/>
      <c r="Q2689">
        <f>ROUND((Source!BZ929/100)*ROUND((Source!AF929*Source!AV929)*Source!I929, 2), 2)</f>
        <v>0</v>
      </c>
      <c r="R2689">
        <f>Source!X929</f>
        <v>0</v>
      </c>
      <c r="S2689">
        <f>ROUND((Source!CA929/100)*ROUND((Source!AF929*Source!AV929)*Source!I929, 2), 2)</f>
        <v>0</v>
      </c>
      <c r="T2689">
        <f>Source!Y929</f>
        <v>0</v>
      </c>
      <c r="U2689">
        <f>ROUND((175/100)*ROUND((Source!AE929*Source!AV929)*Source!I929, 2), 2)</f>
        <v>0</v>
      </c>
      <c r="V2689">
        <f>ROUND((108/100)*ROUND(Source!CS929*Source!I929, 2), 2)</f>
        <v>0</v>
      </c>
    </row>
    <row r="2690" spans="1:22" ht="15" x14ac:dyDescent="0.25">
      <c r="A2690" s="21"/>
      <c r="B2690" s="21"/>
      <c r="C2690" s="21"/>
      <c r="D2690" s="21"/>
      <c r="E2690" s="21"/>
      <c r="F2690" s="21"/>
      <c r="G2690" s="21"/>
      <c r="H2690" s="21"/>
      <c r="I2690" s="52">
        <f>J2689</f>
        <v>148.4</v>
      </c>
      <c r="J2690" s="52"/>
      <c r="K2690" s="22">
        <f>IF(Source!I929&lt;&gt;0, ROUND(I2690/Source!I929, 2), 0)</f>
        <v>148.4</v>
      </c>
      <c r="P2690" s="19">
        <f>I2690</f>
        <v>148.4</v>
      </c>
    </row>
    <row r="2691" spans="1:22" ht="28.5" x14ac:dyDescent="0.2">
      <c r="A2691" s="15">
        <v>482</v>
      </c>
      <c r="B2691" s="15" t="str">
        <f>Source!F930</f>
        <v>1.20-3104-1-2/1</v>
      </c>
      <c r="C2691" s="15" t="str">
        <f>Source!G930</f>
        <v>Демонтаж осветительных приборов - светильники с лампами накаливания</v>
      </c>
      <c r="D2691" s="16" t="str">
        <f>Source!DW930</f>
        <v>100 шт.</v>
      </c>
      <c r="E2691" s="9">
        <f>Source!I930</f>
        <v>0.25</v>
      </c>
      <c r="F2691" s="18"/>
      <c r="G2691" s="17"/>
      <c r="H2691" s="9"/>
      <c r="I2691" s="9"/>
      <c r="J2691" s="18"/>
      <c r="K2691" s="18"/>
      <c r="Q2691">
        <f>ROUND((Source!BZ930/100)*ROUND((Source!AF930*Source!AV930)*Source!I930, 2), 2)</f>
        <v>231.41</v>
      </c>
      <c r="R2691">
        <f>Source!X930</f>
        <v>231.41</v>
      </c>
      <c r="S2691">
        <f>ROUND((Source!CA930/100)*ROUND((Source!AF930*Source!AV930)*Source!I930, 2), 2)</f>
        <v>33.06</v>
      </c>
      <c r="T2691">
        <f>Source!Y930</f>
        <v>33.06</v>
      </c>
      <c r="U2691">
        <f>ROUND((175/100)*ROUND((Source!AE930*Source!AV930)*Source!I930, 2), 2)</f>
        <v>0</v>
      </c>
      <c r="V2691">
        <f>ROUND((108/100)*ROUND(Source!CS930*Source!I930, 2), 2)</f>
        <v>0</v>
      </c>
    </row>
    <row r="2692" spans="1:22" ht="14.25" x14ac:dyDescent="0.2">
      <c r="A2692" s="15"/>
      <c r="B2692" s="15"/>
      <c r="C2692" s="15" t="s">
        <v>3132</v>
      </c>
      <c r="D2692" s="16"/>
      <c r="E2692" s="9"/>
      <c r="F2692" s="18">
        <f>Source!AO930</f>
        <v>1322.33</v>
      </c>
      <c r="G2692" s="17" t="str">
        <f>Source!DG930</f>
        <v/>
      </c>
      <c r="H2692" s="9">
        <f>Source!AV930</f>
        <v>1</v>
      </c>
      <c r="I2692" s="9">
        <f>IF(Source!BA930&lt;&gt; 0, Source!BA930, 1)</f>
        <v>1</v>
      </c>
      <c r="J2692" s="18">
        <f>Source!S930</f>
        <v>330.58</v>
      </c>
      <c r="K2692" s="18"/>
    </row>
    <row r="2693" spans="1:22" ht="14.25" x14ac:dyDescent="0.2">
      <c r="A2693" s="15"/>
      <c r="B2693" s="15"/>
      <c r="C2693" s="15" t="s">
        <v>3134</v>
      </c>
      <c r="D2693" s="16" t="s">
        <v>3135</v>
      </c>
      <c r="E2693" s="9">
        <f>Source!AT930</f>
        <v>70</v>
      </c>
      <c r="F2693" s="18"/>
      <c r="G2693" s="17"/>
      <c r="H2693" s="9"/>
      <c r="I2693" s="9"/>
      <c r="J2693" s="18">
        <f>SUM(R2691:R2692)</f>
        <v>231.41</v>
      </c>
      <c r="K2693" s="18"/>
    </row>
    <row r="2694" spans="1:22" ht="14.25" x14ac:dyDescent="0.2">
      <c r="A2694" s="15"/>
      <c r="B2694" s="15"/>
      <c r="C2694" s="15" t="s">
        <v>3136</v>
      </c>
      <c r="D2694" s="16" t="s">
        <v>3135</v>
      </c>
      <c r="E2694" s="9">
        <f>Source!AU930</f>
        <v>10</v>
      </c>
      <c r="F2694" s="18"/>
      <c r="G2694" s="17"/>
      <c r="H2694" s="9"/>
      <c r="I2694" s="9"/>
      <c r="J2694" s="18">
        <f>SUM(T2691:T2693)</f>
        <v>33.06</v>
      </c>
      <c r="K2694" s="18"/>
    </row>
    <row r="2695" spans="1:22" ht="14.25" x14ac:dyDescent="0.2">
      <c r="A2695" s="15"/>
      <c r="B2695" s="15"/>
      <c r="C2695" s="15" t="s">
        <v>3137</v>
      </c>
      <c r="D2695" s="16" t="s">
        <v>3138</v>
      </c>
      <c r="E2695" s="9">
        <f>Source!AQ930</f>
        <v>6.32</v>
      </c>
      <c r="F2695" s="18"/>
      <c r="G2695" s="17" t="str">
        <f>Source!DI930</f>
        <v/>
      </c>
      <c r="H2695" s="9">
        <f>Source!AV930</f>
        <v>1</v>
      </c>
      <c r="I2695" s="9"/>
      <c r="J2695" s="18"/>
      <c r="K2695" s="18">
        <f>Source!U930</f>
        <v>1.58</v>
      </c>
    </row>
    <row r="2696" spans="1:22" ht="15" x14ac:dyDescent="0.25">
      <c r="A2696" s="21"/>
      <c r="B2696" s="21"/>
      <c r="C2696" s="21"/>
      <c r="D2696" s="21"/>
      <c r="E2696" s="21"/>
      <c r="F2696" s="21"/>
      <c r="G2696" s="21"/>
      <c r="H2696" s="21"/>
      <c r="I2696" s="52">
        <f>J2692+J2693+J2694</f>
        <v>595.04999999999995</v>
      </c>
      <c r="J2696" s="52"/>
      <c r="K2696" s="22">
        <f>IF(Source!I930&lt;&gt;0, ROUND(I2696/Source!I930, 2), 0)</f>
        <v>2380.1999999999998</v>
      </c>
      <c r="P2696" s="19">
        <f>I2696</f>
        <v>595.04999999999995</v>
      </c>
    </row>
    <row r="2697" spans="1:22" ht="42.75" x14ac:dyDescent="0.2">
      <c r="A2697" s="15">
        <v>483</v>
      </c>
      <c r="B2697" s="15" t="str">
        <f>Source!F931</f>
        <v>1.20-3103-3-9/1</v>
      </c>
      <c r="C2697" s="15" t="str">
        <f>Source!G931</f>
        <v>Установка светильников для ламп накаливания местного освещения (без стоимости материалов)</v>
      </c>
      <c r="D2697" s="16" t="str">
        <f>Source!DW931</f>
        <v>100 шт.</v>
      </c>
      <c r="E2697" s="9">
        <f>Source!I931</f>
        <v>0.25</v>
      </c>
      <c r="F2697" s="18"/>
      <c r="G2697" s="17"/>
      <c r="H2697" s="9"/>
      <c r="I2697" s="9"/>
      <c r="J2697" s="18"/>
      <c r="K2697" s="18"/>
      <c r="Q2697">
        <f>ROUND((Source!BZ931/100)*ROUND((Source!AF931*Source!AV931)*Source!I931, 2), 2)</f>
        <v>4342.93</v>
      </c>
      <c r="R2697">
        <f>Source!X931</f>
        <v>4342.93</v>
      </c>
      <c r="S2697">
        <f>ROUND((Source!CA931/100)*ROUND((Source!AF931*Source!AV931)*Source!I931, 2), 2)</f>
        <v>620.41999999999996</v>
      </c>
      <c r="T2697">
        <f>Source!Y931</f>
        <v>620.41999999999996</v>
      </c>
      <c r="U2697">
        <f>ROUND((175/100)*ROUND((Source!AE931*Source!AV931)*Source!I931, 2), 2)</f>
        <v>14.25</v>
      </c>
      <c r="V2697">
        <f>ROUND((108/100)*ROUND(Source!CS931*Source!I931, 2), 2)</f>
        <v>8.7899999999999991</v>
      </c>
    </row>
    <row r="2698" spans="1:22" ht="14.25" x14ac:dyDescent="0.2">
      <c r="A2698" s="15"/>
      <c r="B2698" s="15"/>
      <c r="C2698" s="15" t="s">
        <v>3132</v>
      </c>
      <c r="D2698" s="16"/>
      <c r="E2698" s="9"/>
      <c r="F2698" s="18">
        <f>Source!AO931</f>
        <v>24816.76</v>
      </c>
      <c r="G2698" s="17" t="str">
        <f>Source!DG931</f>
        <v/>
      </c>
      <c r="H2698" s="9">
        <f>Source!AV931</f>
        <v>1</v>
      </c>
      <c r="I2698" s="9">
        <f>IF(Source!BA931&lt;&gt; 0, Source!BA931, 1)</f>
        <v>1</v>
      </c>
      <c r="J2698" s="18">
        <f>Source!S931</f>
        <v>6204.19</v>
      </c>
      <c r="K2698" s="18"/>
    </row>
    <row r="2699" spans="1:22" ht="14.25" x14ac:dyDescent="0.2">
      <c r="A2699" s="15"/>
      <c r="B2699" s="15"/>
      <c r="C2699" s="15" t="s">
        <v>3139</v>
      </c>
      <c r="D2699" s="16"/>
      <c r="E2699" s="9"/>
      <c r="F2699" s="18">
        <f>Source!AM931</f>
        <v>221.63</v>
      </c>
      <c r="G2699" s="17" t="str">
        <f>Source!DE931</f>
        <v/>
      </c>
      <c r="H2699" s="9">
        <f>Source!AV931</f>
        <v>1</v>
      </c>
      <c r="I2699" s="9">
        <f>IF(Source!BB931&lt;&gt; 0, Source!BB931, 1)</f>
        <v>1</v>
      </c>
      <c r="J2699" s="18">
        <f>Source!Q931</f>
        <v>55.41</v>
      </c>
      <c r="K2699" s="18"/>
    </row>
    <row r="2700" spans="1:22" ht="14.25" x14ac:dyDescent="0.2">
      <c r="A2700" s="15"/>
      <c r="B2700" s="15"/>
      <c r="C2700" s="15" t="s">
        <v>3140</v>
      </c>
      <c r="D2700" s="16"/>
      <c r="E2700" s="9"/>
      <c r="F2700" s="18">
        <f>Source!AN931</f>
        <v>32.57</v>
      </c>
      <c r="G2700" s="17" t="str">
        <f>Source!DF931</f>
        <v/>
      </c>
      <c r="H2700" s="9">
        <f>Source!AV931</f>
        <v>1</v>
      </c>
      <c r="I2700" s="9">
        <f>IF(Source!BS931&lt;&gt; 0, Source!BS931, 1)</f>
        <v>1</v>
      </c>
      <c r="J2700" s="23">
        <f>Source!R931</f>
        <v>8.14</v>
      </c>
      <c r="K2700" s="18"/>
    </row>
    <row r="2701" spans="1:22" ht="14.25" x14ac:dyDescent="0.2">
      <c r="A2701" s="15"/>
      <c r="B2701" s="15"/>
      <c r="C2701" s="15" t="s">
        <v>3134</v>
      </c>
      <c r="D2701" s="16" t="s">
        <v>3135</v>
      </c>
      <c r="E2701" s="9">
        <f>Source!AT931</f>
        <v>70</v>
      </c>
      <c r="F2701" s="18"/>
      <c r="G2701" s="17"/>
      <c r="H2701" s="9"/>
      <c r="I2701" s="9"/>
      <c r="J2701" s="18">
        <f>SUM(R2697:R2700)</f>
        <v>4342.93</v>
      </c>
      <c r="K2701" s="18"/>
    </row>
    <row r="2702" spans="1:22" ht="14.25" x14ac:dyDescent="0.2">
      <c r="A2702" s="15"/>
      <c r="B2702" s="15"/>
      <c r="C2702" s="15" t="s">
        <v>3136</v>
      </c>
      <c r="D2702" s="16" t="s">
        <v>3135</v>
      </c>
      <c r="E2702" s="9">
        <f>Source!AU931</f>
        <v>10</v>
      </c>
      <c r="F2702" s="18"/>
      <c r="G2702" s="17"/>
      <c r="H2702" s="9"/>
      <c r="I2702" s="9"/>
      <c r="J2702" s="18">
        <f>SUM(T2697:T2701)</f>
        <v>620.41999999999996</v>
      </c>
      <c r="K2702" s="18"/>
    </row>
    <row r="2703" spans="1:22" ht="14.25" x14ac:dyDescent="0.2">
      <c r="A2703" s="15"/>
      <c r="B2703" s="15"/>
      <c r="C2703" s="15" t="s">
        <v>3141</v>
      </c>
      <c r="D2703" s="16" t="s">
        <v>3135</v>
      </c>
      <c r="E2703" s="9">
        <f>108</f>
        <v>108</v>
      </c>
      <c r="F2703" s="18"/>
      <c r="G2703" s="17"/>
      <c r="H2703" s="9"/>
      <c r="I2703" s="9"/>
      <c r="J2703" s="18">
        <f>SUM(V2697:V2702)</f>
        <v>8.7899999999999991</v>
      </c>
      <c r="K2703" s="18"/>
    </row>
    <row r="2704" spans="1:22" ht="14.25" x14ac:dyDescent="0.2">
      <c r="A2704" s="15"/>
      <c r="B2704" s="15"/>
      <c r="C2704" s="15" t="s">
        <v>3137</v>
      </c>
      <c r="D2704" s="16" t="s">
        <v>3138</v>
      </c>
      <c r="E2704" s="9">
        <f>Source!AQ931</f>
        <v>84.52</v>
      </c>
      <c r="F2704" s="18"/>
      <c r="G2704" s="17" t="str">
        <f>Source!DI931</f>
        <v/>
      </c>
      <c r="H2704" s="9">
        <f>Source!AV931</f>
        <v>1</v>
      </c>
      <c r="I2704" s="9"/>
      <c r="J2704" s="18"/>
      <c r="K2704" s="18">
        <f>Source!U931</f>
        <v>21.13</v>
      </c>
    </row>
    <row r="2705" spans="1:22" ht="15" x14ac:dyDescent="0.25">
      <c r="A2705" s="21"/>
      <c r="B2705" s="21"/>
      <c r="C2705" s="21"/>
      <c r="D2705" s="21"/>
      <c r="E2705" s="21"/>
      <c r="F2705" s="21"/>
      <c r="G2705" s="21"/>
      <c r="H2705" s="21"/>
      <c r="I2705" s="52">
        <f>J2698+J2699+J2701+J2702+J2703</f>
        <v>11231.74</v>
      </c>
      <c r="J2705" s="52"/>
      <c r="K2705" s="22">
        <f>IF(Source!I931&lt;&gt;0, ROUND(I2705/Source!I931, 2), 0)</f>
        <v>44926.96</v>
      </c>
      <c r="P2705" s="19">
        <f>I2705</f>
        <v>11231.74</v>
      </c>
    </row>
    <row r="2706" spans="1:22" ht="71.25" x14ac:dyDescent="0.2">
      <c r="A2706" s="15">
        <v>484</v>
      </c>
      <c r="B2706" s="15" t="str">
        <f>Source!F932</f>
        <v>21.22-8-3</v>
      </c>
      <c r="C2706" s="15" t="str">
        <f>Source!G932</f>
        <v>Светильники светодиодные, потребляемая мощность 10 Вт, световой поток 1100 Лм, цветовая температура 4000 К, степень защиты IP44, габаритные размеры 121х38 мм</v>
      </c>
      <c r="D2706" s="16" t="str">
        <f>Source!DW932</f>
        <v>шт.</v>
      </c>
      <c r="E2706" s="9">
        <f>Source!I932</f>
        <v>21</v>
      </c>
      <c r="F2706" s="18">
        <f>Source!AL932</f>
        <v>2631.6</v>
      </c>
      <c r="G2706" s="17" t="str">
        <f>Source!DD932</f>
        <v/>
      </c>
      <c r="H2706" s="9">
        <f>Source!AW932</f>
        <v>1</v>
      </c>
      <c r="I2706" s="9">
        <f>IF(Source!BC932&lt;&gt; 0, Source!BC932, 1)</f>
        <v>1</v>
      </c>
      <c r="J2706" s="18">
        <f>Source!P932</f>
        <v>55263.6</v>
      </c>
      <c r="K2706" s="18"/>
      <c r="Q2706">
        <f>ROUND((Source!BZ932/100)*ROUND((Source!AF932*Source!AV932)*Source!I932, 2), 2)</f>
        <v>0</v>
      </c>
      <c r="R2706">
        <f>Source!X932</f>
        <v>0</v>
      </c>
      <c r="S2706">
        <f>ROUND((Source!CA932/100)*ROUND((Source!AF932*Source!AV932)*Source!I932, 2), 2)</f>
        <v>0</v>
      </c>
      <c r="T2706">
        <f>Source!Y932</f>
        <v>0</v>
      </c>
      <c r="U2706">
        <f>ROUND((175/100)*ROUND((Source!AE932*Source!AV932)*Source!I932, 2), 2)</f>
        <v>0</v>
      </c>
      <c r="V2706">
        <f>ROUND((108/100)*ROUND(Source!CS932*Source!I932, 2), 2)</f>
        <v>0</v>
      </c>
    </row>
    <row r="2707" spans="1:22" ht="15" x14ac:dyDescent="0.25">
      <c r="A2707" s="21"/>
      <c r="B2707" s="21"/>
      <c r="C2707" s="21"/>
      <c r="D2707" s="21"/>
      <c r="E2707" s="21"/>
      <c r="F2707" s="21"/>
      <c r="G2707" s="21"/>
      <c r="H2707" s="21"/>
      <c r="I2707" s="52">
        <f>J2706</f>
        <v>55263.6</v>
      </c>
      <c r="J2707" s="52"/>
      <c r="K2707" s="22">
        <f>IF(Source!I932&lt;&gt;0, ROUND(I2707/Source!I932, 2), 0)</f>
        <v>2631.6</v>
      </c>
      <c r="P2707" s="19">
        <f>I2707</f>
        <v>55263.6</v>
      </c>
    </row>
    <row r="2708" spans="1:22" ht="71.25" x14ac:dyDescent="0.2">
      <c r="A2708" s="15">
        <v>485</v>
      </c>
      <c r="B2708" s="15" t="str">
        <f>Source!F933</f>
        <v>21.22-8-33</v>
      </c>
      <c r="C2708" s="15" t="str">
        <f>Source!G933</f>
        <v>Светильники светодиодные точечные, потребляемая мощность 18 Вт, световой поток 980 Лм, цветовая температура 4000 К, степень защиты IP20, размеры 110х30 мм</v>
      </c>
      <c r="D2708" s="16" t="str">
        <f>Source!DW933</f>
        <v>шт.</v>
      </c>
      <c r="E2708" s="9">
        <f>Source!I933</f>
        <v>3</v>
      </c>
      <c r="F2708" s="18">
        <f>Source!AL933</f>
        <v>943.5</v>
      </c>
      <c r="G2708" s="17" t="str">
        <f>Source!DD933</f>
        <v/>
      </c>
      <c r="H2708" s="9">
        <f>Source!AW933</f>
        <v>1</v>
      </c>
      <c r="I2708" s="9">
        <f>IF(Source!BC933&lt;&gt; 0, Source!BC933, 1)</f>
        <v>1</v>
      </c>
      <c r="J2708" s="18">
        <f>Source!P933</f>
        <v>2830.5</v>
      </c>
      <c r="K2708" s="18"/>
      <c r="Q2708">
        <f>ROUND((Source!BZ933/100)*ROUND((Source!AF933*Source!AV933)*Source!I933, 2), 2)</f>
        <v>0</v>
      </c>
      <c r="R2708">
        <f>Source!X933</f>
        <v>0</v>
      </c>
      <c r="S2708">
        <f>ROUND((Source!CA933/100)*ROUND((Source!AF933*Source!AV933)*Source!I933, 2), 2)</f>
        <v>0</v>
      </c>
      <c r="T2708">
        <f>Source!Y933</f>
        <v>0</v>
      </c>
      <c r="U2708">
        <f>ROUND((175/100)*ROUND((Source!AE933*Source!AV933)*Source!I933, 2), 2)</f>
        <v>0</v>
      </c>
      <c r="V2708">
        <f>ROUND((108/100)*ROUND(Source!CS933*Source!I933, 2), 2)</f>
        <v>0</v>
      </c>
    </row>
    <row r="2709" spans="1:22" ht="15" x14ac:dyDescent="0.25">
      <c r="A2709" s="21"/>
      <c r="B2709" s="21"/>
      <c r="C2709" s="21"/>
      <c r="D2709" s="21"/>
      <c r="E2709" s="21"/>
      <c r="F2709" s="21"/>
      <c r="G2709" s="21"/>
      <c r="H2709" s="21"/>
      <c r="I2709" s="52">
        <f>J2708</f>
        <v>2830.5</v>
      </c>
      <c r="J2709" s="52"/>
      <c r="K2709" s="22">
        <f>IF(Source!I933&lt;&gt;0, ROUND(I2709/Source!I933, 2), 0)</f>
        <v>943.5</v>
      </c>
      <c r="P2709" s="19">
        <f>I2709</f>
        <v>2830.5</v>
      </c>
    </row>
    <row r="2710" spans="1:22" ht="99.75" x14ac:dyDescent="0.2">
      <c r="A2710" s="15">
        <v>486</v>
      </c>
      <c r="B2710" s="15" t="str">
        <f>Source!F934</f>
        <v>21.22-8-37</v>
      </c>
      <c r="C2710" s="15" t="str">
        <f>Source!G934</f>
        <v>Светильники светодиодные встраиваемые с матовым рассеивателем, потребляемая мощность 15 Вт, световой поток 1000 Лм, цветовая температура 4000 К, тип светодиодов SMD, степень защиты IP20, размеры 137х80 мм</v>
      </c>
      <c r="D2710" s="16" t="str">
        <f>Source!DW934</f>
        <v>шт.</v>
      </c>
      <c r="E2710" s="9">
        <f>Source!I934</f>
        <v>1</v>
      </c>
      <c r="F2710" s="18">
        <f>Source!AL934</f>
        <v>5570.9</v>
      </c>
      <c r="G2710" s="17" t="str">
        <f>Source!DD934</f>
        <v/>
      </c>
      <c r="H2710" s="9">
        <f>Source!AW934</f>
        <v>1</v>
      </c>
      <c r="I2710" s="9">
        <f>IF(Source!BC934&lt;&gt; 0, Source!BC934, 1)</f>
        <v>1</v>
      </c>
      <c r="J2710" s="18">
        <f>Source!P934</f>
        <v>5570.9</v>
      </c>
      <c r="K2710" s="18"/>
      <c r="Q2710">
        <f>ROUND((Source!BZ934/100)*ROUND((Source!AF934*Source!AV934)*Source!I934, 2), 2)</f>
        <v>0</v>
      </c>
      <c r="R2710">
        <f>Source!X934</f>
        <v>0</v>
      </c>
      <c r="S2710">
        <f>ROUND((Source!CA934/100)*ROUND((Source!AF934*Source!AV934)*Source!I934, 2), 2)</f>
        <v>0</v>
      </c>
      <c r="T2710">
        <f>Source!Y934</f>
        <v>0</v>
      </c>
      <c r="U2710">
        <f>ROUND((175/100)*ROUND((Source!AE934*Source!AV934)*Source!I934, 2), 2)</f>
        <v>0</v>
      </c>
      <c r="V2710">
        <f>ROUND((108/100)*ROUND(Source!CS934*Source!I934, 2), 2)</f>
        <v>0</v>
      </c>
    </row>
    <row r="2711" spans="1:22" ht="15" x14ac:dyDescent="0.25">
      <c r="A2711" s="21"/>
      <c r="B2711" s="21"/>
      <c r="C2711" s="21"/>
      <c r="D2711" s="21"/>
      <c r="E2711" s="21"/>
      <c r="F2711" s="21"/>
      <c r="G2711" s="21"/>
      <c r="H2711" s="21"/>
      <c r="I2711" s="52">
        <f>J2710</f>
        <v>5570.9</v>
      </c>
      <c r="J2711" s="52"/>
      <c r="K2711" s="22">
        <f>IF(Source!I934&lt;&gt;0, ROUND(I2711/Source!I934, 2), 0)</f>
        <v>5570.9</v>
      </c>
      <c r="P2711" s="19">
        <f>I2711</f>
        <v>5570.9</v>
      </c>
    </row>
    <row r="2712" spans="1:22" ht="57" x14ac:dyDescent="0.2">
      <c r="A2712" s="15">
        <v>487</v>
      </c>
      <c r="B2712" s="15" t="str">
        <f>Source!F935</f>
        <v>1.20-3102-5-1/1</v>
      </c>
      <c r="C2712" s="15" t="str">
        <f>Source!G935</f>
        <v>Замена электроосветительной арматуры с люминесцентными лампами с числом ламп до двух (без стоимости материалов)</v>
      </c>
      <c r="D2712" s="16" t="str">
        <f>Source!DW935</f>
        <v>10 шт.</v>
      </c>
      <c r="E2712" s="9">
        <f>Source!I935</f>
        <v>5.0999999999999996</v>
      </c>
      <c r="F2712" s="18"/>
      <c r="G2712" s="17"/>
      <c r="H2712" s="9"/>
      <c r="I2712" s="9"/>
      <c r="J2712" s="18"/>
      <c r="K2712" s="18"/>
      <c r="Q2712">
        <f>ROUND((Source!BZ935/100)*ROUND((Source!AF935*Source!AV935)*Source!I935, 2), 2)</f>
        <v>14155.02</v>
      </c>
      <c r="R2712">
        <f>Source!X935</f>
        <v>14155.02</v>
      </c>
      <c r="S2712">
        <f>ROUND((Source!CA935/100)*ROUND((Source!AF935*Source!AV935)*Source!I935, 2), 2)</f>
        <v>2022.15</v>
      </c>
      <c r="T2712">
        <f>Source!Y935</f>
        <v>2022.15</v>
      </c>
      <c r="U2712">
        <f>ROUND((175/100)*ROUND((Source!AE935*Source!AV935)*Source!I935, 2), 2)</f>
        <v>0</v>
      </c>
      <c r="V2712">
        <f>ROUND((108/100)*ROUND(Source!CS935*Source!I935, 2), 2)</f>
        <v>0</v>
      </c>
    </row>
    <row r="2713" spans="1:22" ht="14.25" x14ac:dyDescent="0.2">
      <c r="A2713" s="15"/>
      <c r="B2713" s="15"/>
      <c r="C2713" s="15" t="s">
        <v>3132</v>
      </c>
      <c r="D2713" s="16"/>
      <c r="E2713" s="9"/>
      <c r="F2713" s="18">
        <f>Source!AO935</f>
        <v>3964.99</v>
      </c>
      <c r="G2713" s="17" t="str">
        <f>Source!DG935</f>
        <v/>
      </c>
      <c r="H2713" s="9">
        <f>Source!AV935</f>
        <v>1</v>
      </c>
      <c r="I2713" s="9">
        <f>IF(Source!BA935&lt;&gt; 0, Source!BA935, 1)</f>
        <v>1</v>
      </c>
      <c r="J2713" s="18">
        <f>Source!S935</f>
        <v>20221.45</v>
      </c>
      <c r="K2713" s="18"/>
    </row>
    <row r="2714" spans="1:22" ht="14.25" x14ac:dyDescent="0.2">
      <c r="A2714" s="15"/>
      <c r="B2714" s="15"/>
      <c r="C2714" s="15" t="s">
        <v>3134</v>
      </c>
      <c r="D2714" s="16" t="s">
        <v>3135</v>
      </c>
      <c r="E2714" s="9">
        <f>Source!AT935</f>
        <v>70</v>
      </c>
      <c r="F2714" s="18"/>
      <c r="G2714" s="17"/>
      <c r="H2714" s="9"/>
      <c r="I2714" s="9"/>
      <c r="J2714" s="18">
        <f>SUM(R2712:R2713)</f>
        <v>14155.02</v>
      </c>
      <c r="K2714" s="18"/>
    </row>
    <row r="2715" spans="1:22" ht="14.25" x14ac:dyDescent="0.2">
      <c r="A2715" s="15"/>
      <c r="B2715" s="15"/>
      <c r="C2715" s="15" t="s">
        <v>3136</v>
      </c>
      <c r="D2715" s="16" t="s">
        <v>3135</v>
      </c>
      <c r="E2715" s="9">
        <f>Source!AU935</f>
        <v>10</v>
      </c>
      <c r="F2715" s="18"/>
      <c r="G2715" s="17"/>
      <c r="H2715" s="9"/>
      <c r="I2715" s="9"/>
      <c r="J2715" s="18">
        <f>SUM(T2712:T2714)</f>
        <v>2022.15</v>
      </c>
      <c r="K2715" s="18"/>
    </row>
    <row r="2716" spans="1:22" ht="14.25" x14ac:dyDescent="0.2">
      <c r="A2716" s="15"/>
      <c r="B2716" s="15"/>
      <c r="C2716" s="15" t="s">
        <v>3137</v>
      </c>
      <c r="D2716" s="16" t="s">
        <v>3138</v>
      </c>
      <c r="E2716" s="9">
        <f>Source!AQ935</f>
        <v>17.79</v>
      </c>
      <c r="F2716" s="18"/>
      <c r="G2716" s="17" t="str">
        <f>Source!DI935</f>
        <v/>
      </c>
      <c r="H2716" s="9">
        <f>Source!AV935</f>
        <v>1</v>
      </c>
      <c r="I2716" s="9"/>
      <c r="J2716" s="18"/>
      <c r="K2716" s="18">
        <f>Source!U935</f>
        <v>90.728999999999985</v>
      </c>
    </row>
    <row r="2717" spans="1:22" ht="15" x14ac:dyDescent="0.25">
      <c r="A2717" s="21"/>
      <c r="B2717" s="21"/>
      <c r="C2717" s="21"/>
      <c r="D2717" s="21"/>
      <c r="E2717" s="21"/>
      <c r="F2717" s="21"/>
      <c r="G2717" s="21"/>
      <c r="H2717" s="21"/>
      <c r="I2717" s="52">
        <f>J2713+J2714+J2715</f>
        <v>36398.620000000003</v>
      </c>
      <c r="J2717" s="52"/>
      <c r="K2717" s="22">
        <f>IF(Source!I935&lt;&gt;0, ROUND(I2717/Source!I935, 2), 0)</f>
        <v>7136.98</v>
      </c>
      <c r="P2717" s="19">
        <f>I2717</f>
        <v>36398.620000000003</v>
      </c>
    </row>
    <row r="2718" spans="1:22" ht="71.25" x14ac:dyDescent="0.2">
      <c r="A2718" s="15">
        <v>488</v>
      </c>
      <c r="B2718" s="15" t="str">
        <f>Source!F936</f>
        <v>21.22-8-6</v>
      </c>
      <c r="C2718" s="15" t="str">
        <f>Source!G936</f>
        <v>Светильники светодиодные накладной, потребляемая мощность 40 Вт, световой поток 2800 Лм, цветовая температура 4000 К, степень защиты IP20, габаритные размеры 1200х75 мм</v>
      </c>
      <c r="D2718" s="16" t="str">
        <f>Source!DW936</f>
        <v>шт.</v>
      </c>
      <c r="E2718" s="9">
        <f>Source!I936</f>
        <v>45</v>
      </c>
      <c r="F2718" s="18">
        <f>Source!AL936</f>
        <v>3060</v>
      </c>
      <c r="G2718" s="17" t="str">
        <f>Source!DD936</f>
        <v/>
      </c>
      <c r="H2718" s="9">
        <f>Source!AW936</f>
        <v>1</v>
      </c>
      <c r="I2718" s="9">
        <f>IF(Source!BC936&lt;&gt; 0, Source!BC936, 1)</f>
        <v>1</v>
      </c>
      <c r="J2718" s="18">
        <f>Source!P936</f>
        <v>137700</v>
      </c>
      <c r="K2718" s="18"/>
      <c r="Q2718">
        <f>ROUND((Source!BZ936/100)*ROUND((Source!AF936*Source!AV936)*Source!I936, 2), 2)</f>
        <v>0</v>
      </c>
      <c r="R2718">
        <f>Source!X936</f>
        <v>0</v>
      </c>
      <c r="S2718">
        <f>ROUND((Source!CA936/100)*ROUND((Source!AF936*Source!AV936)*Source!I936, 2), 2)</f>
        <v>0</v>
      </c>
      <c r="T2718">
        <f>Source!Y936</f>
        <v>0</v>
      </c>
      <c r="U2718">
        <f>ROUND((175/100)*ROUND((Source!AE936*Source!AV936)*Source!I936, 2), 2)</f>
        <v>0</v>
      </c>
      <c r="V2718">
        <f>ROUND((108/100)*ROUND(Source!CS936*Source!I936, 2), 2)</f>
        <v>0</v>
      </c>
    </row>
    <row r="2719" spans="1:22" ht="15" x14ac:dyDescent="0.25">
      <c r="A2719" s="21"/>
      <c r="B2719" s="21"/>
      <c r="C2719" s="21"/>
      <c r="D2719" s="21"/>
      <c r="E2719" s="21"/>
      <c r="F2719" s="21"/>
      <c r="G2719" s="21"/>
      <c r="H2719" s="21"/>
      <c r="I2719" s="52">
        <f>J2718</f>
        <v>137700</v>
      </c>
      <c r="J2719" s="52"/>
      <c r="K2719" s="22">
        <f>IF(Source!I936&lt;&gt;0, ROUND(I2719/Source!I936, 2), 0)</f>
        <v>3060</v>
      </c>
      <c r="P2719" s="19">
        <f>I2719</f>
        <v>137700</v>
      </c>
    </row>
    <row r="2720" spans="1:22" ht="71.25" x14ac:dyDescent="0.2">
      <c r="A2720" s="15">
        <v>489</v>
      </c>
      <c r="B2720" s="15" t="str">
        <f>Source!F937</f>
        <v>21.22-8-3</v>
      </c>
      <c r="C2720" s="15" t="str">
        <f>Source!G937</f>
        <v>Светильники светодиодные, потребляемая мощность 19,1 Вт, световой поток 1160 Лм, цветовая температура 5000 К, степень защиты IP20, габаритные размеры 600х75 мм</v>
      </c>
      <c r="D2720" s="16" t="str">
        <f>Source!DW937</f>
        <v>шт.</v>
      </c>
      <c r="E2720" s="9">
        <f>Source!I937</f>
        <v>5</v>
      </c>
      <c r="F2720" s="18">
        <f>Source!AL937</f>
        <v>2631.6</v>
      </c>
      <c r="G2720" s="17" t="str">
        <f>Source!DD937</f>
        <v/>
      </c>
      <c r="H2720" s="9">
        <f>Source!AW937</f>
        <v>1</v>
      </c>
      <c r="I2720" s="9">
        <f>IF(Source!BC937&lt;&gt; 0, Source!BC937, 1)</f>
        <v>1</v>
      </c>
      <c r="J2720" s="18">
        <f>Source!P937</f>
        <v>13158</v>
      </c>
      <c r="K2720" s="18"/>
      <c r="Q2720">
        <f>ROUND((Source!BZ937/100)*ROUND((Source!AF937*Source!AV937)*Source!I937, 2), 2)</f>
        <v>0</v>
      </c>
      <c r="R2720">
        <f>Source!X937</f>
        <v>0</v>
      </c>
      <c r="S2720">
        <f>ROUND((Source!CA937/100)*ROUND((Source!AF937*Source!AV937)*Source!I937, 2), 2)</f>
        <v>0</v>
      </c>
      <c r="T2720">
        <f>Source!Y937</f>
        <v>0</v>
      </c>
      <c r="U2720">
        <f>ROUND((175/100)*ROUND((Source!AE937*Source!AV937)*Source!I937, 2), 2)</f>
        <v>0</v>
      </c>
      <c r="V2720">
        <f>ROUND((108/100)*ROUND(Source!CS937*Source!I937, 2), 2)</f>
        <v>0</v>
      </c>
    </row>
    <row r="2721" spans="1:22" ht="15" x14ac:dyDescent="0.25">
      <c r="A2721" s="21"/>
      <c r="B2721" s="21"/>
      <c r="C2721" s="21"/>
      <c r="D2721" s="21"/>
      <c r="E2721" s="21"/>
      <c r="F2721" s="21"/>
      <c r="G2721" s="21"/>
      <c r="H2721" s="21"/>
      <c r="I2721" s="52">
        <f>J2720</f>
        <v>13158</v>
      </c>
      <c r="J2721" s="52"/>
      <c r="K2721" s="22">
        <f>IF(Source!I937&lt;&gt;0, ROUND(I2721/Source!I937, 2), 0)</f>
        <v>2631.6</v>
      </c>
      <c r="P2721" s="19">
        <f>I2721</f>
        <v>13158</v>
      </c>
    </row>
    <row r="2722" spans="1:22" ht="85.5" x14ac:dyDescent="0.2">
      <c r="A2722" s="15">
        <v>490</v>
      </c>
      <c r="B2722" s="15" t="str">
        <f>Source!F938</f>
        <v>21.22-8-14</v>
      </c>
      <c r="C2722" s="15" t="str">
        <f>Source!G938</f>
        <v>Светильники светодиодные линейные, потребляемая мощность 37 Вт, световой поток 3300 Лм, цветовая температура 5000 К, степень защиты IP65, габаритные размеры 1280х135х100 мм, тип ССП01-011</v>
      </c>
      <c r="D2722" s="16" t="str">
        <f>Source!DW938</f>
        <v>шт.</v>
      </c>
      <c r="E2722" s="9">
        <f>Source!I938</f>
        <v>1</v>
      </c>
      <c r="F2722" s="18">
        <f>Source!AL938</f>
        <v>3304.8</v>
      </c>
      <c r="G2722" s="17" t="str">
        <f>Source!DD938</f>
        <v/>
      </c>
      <c r="H2722" s="9">
        <f>Source!AW938</f>
        <v>1</v>
      </c>
      <c r="I2722" s="9">
        <f>IF(Source!BC938&lt;&gt; 0, Source!BC938, 1)</f>
        <v>1</v>
      </c>
      <c r="J2722" s="18">
        <f>Source!P938</f>
        <v>3304.8</v>
      </c>
      <c r="K2722" s="18"/>
      <c r="Q2722">
        <f>ROUND((Source!BZ938/100)*ROUND((Source!AF938*Source!AV938)*Source!I938, 2), 2)</f>
        <v>0</v>
      </c>
      <c r="R2722">
        <f>Source!X938</f>
        <v>0</v>
      </c>
      <c r="S2722">
        <f>ROUND((Source!CA938/100)*ROUND((Source!AF938*Source!AV938)*Source!I938, 2), 2)</f>
        <v>0</v>
      </c>
      <c r="T2722">
        <f>Source!Y938</f>
        <v>0</v>
      </c>
      <c r="U2722">
        <f>ROUND((175/100)*ROUND((Source!AE938*Source!AV938)*Source!I938, 2), 2)</f>
        <v>0</v>
      </c>
      <c r="V2722">
        <f>ROUND((108/100)*ROUND(Source!CS938*Source!I938, 2), 2)</f>
        <v>0</v>
      </c>
    </row>
    <row r="2723" spans="1:22" ht="15" x14ac:dyDescent="0.25">
      <c r="A2723" s="21"/>
      <c r="B2723" s="21"/>
      <c r="C2723" s="21"/>
      <c r="D2723" s="21"/>
      <c r="E2723" s="21"/>
      <c r="F2723" s="21"/>
      <c r="G2723" s="21"/>
      <c r="H2723" s="21"/>
      <c r="I2723" s="52">
        <f>J2722</f>
        <v>3304.8</v>
      </c>
      <c r="J2723" s="52"/>
      <c r="K2723" s="22">
        <f>IF(Source!I938&lt;&gt;0, ROUND(I2723/Source!I938, 2), 0)</f>
        <v>3304.8</v>
      </c>
      <c r="P2723" s="19">
        <f>I2723</f>
        <v>3304.8</v>
      </c>
    </row>
    <row r="2724" spans="1:22" ht="57" x14ac:dyDescent="0.2">
      <c r="A2724" s="15">
        <v>491</v>
      </c>
      <c r="B2724" s="15" t="str">
        <f>Source!F939</f>
        <v>1.20-3102-6-1/1</v>
      </c>
      <c r="C2724" s="15" t="str">
        <f>Source!G939</f>
        <v>Замена электроосветительной арматуры с люминесцентными лампами с числом ламп четыре и более (без стоимости материалов)</v>
      </c>
      <c r="D2724" s="16" t="str">
        <f>Source!DW939</f>
        <v>10 шт.</v>
      </c>
      <c r="E2724" s="9">
        <f>Source!I939</f>
        <v>4.5999999999999996</v>
      </c>
      <c r="F2724" s="18"/>
      <c r="G2724" s="17"/>
      <c r="H2724" s="9"/>
      <c r="I2724" s="9"/>
      <c r="J2724" s="18"/>
      <c r="K2724" s="18"/>
      <c r="Q2724">
        <f>ROUND((Source!BZ939/100)*ROUND((Source!AF939*Source!AV939)*Source!I939, 2), 2)</f>
        <v>16620.96</v>
      </c>
      <c r="R2724">
        <f>Source!X939</f>
        <v>16620.96</v>
      </c>
      <c r="S2724">
        <f>ROUND((Source!CA939/100)*ROUND((Source!AF939*Source!AV939)*Source!I939, 2), 2)</f>
        <v>2374.42</v>
      </c>
      <c r="T2724">
        <f>Source!Y939</f>
        <v>2374.42</v>
      </c>
      <c r="U2724">
        <f>ROUND((175/100)*ROUND((Source!AE939*Source!AV939)*Source!I939, 2), 2)</f>
        <v>0</v>
      </c>
      <c r="V2724">
        <f>ROUND((108/100)*ROUND(Source!CS939*Source!I939, 2), 2)</f>
        <v>0</v>
      </c>
    </row>
    <row r="2725" spans="1:22" ht="14.25" x14ac:dyDescent="0.2">
      <c r="A2725" s="15"/>
      <c r="B2725" s="15"/>
      <c r="C2725" s="15" t="s">
        <v>3132</v>
      </c>
      <c r="D2725" s="16"/>
      <c r="E2725" s="9"/>
      <c r="F2725" s="18">
        <f>Source!AO939</f>
        <v>5161.79</v>
      </c>
      <c r="G2725" s="17" t="str">
        <f>Source!DG939</f>
        <v/>
      </c>
      <c r="H2725" s="9">
        <f>Source!AV939</f>
        <v>1</v>
      </c>
      <c r="I2725" s="9">
        <f>IF(Source!BA939&lt;&gt; 0, Source!BA939, 1)</f>
        <v>1</v>
      </c>
      <c r="J2725" s="18">
        <f>Source!S939</f>
        <v>23744.23</v>
      </c>
      <c r="K2725" s="18"/>
    </row>
    <row r="2726" spans="1:22" ht="14.25" x14ac:dyDescent="0.2">
      <c r="A2726" s="15"/>
      <c r="B2726" s="15"/>
      <c r="C2726" s="15" t="s">
        <v>3134</v>
      </c>
      <c r="D2726" s="16" t="s">
        <v>3135</v>
      </c>
      <c r="E2726" s="9">
        <f>Source!AT939</f>
        <v>70</v>
      </c>
      <c r="F2726" s="18"/>
      <c r="G2726" s="17"/>
      <c r="H2726" s="9"/>
      <c r="I2726" s="9"/>
      <c r="J2726" s="18">
        <f>SUM(R2724:R2725)</f>
        <v>16620.96</v>
      </c>
      <c r="K2726" s="18"/>
    </row>
    <row r="2727" spans="1:22" ht="14.25" x14ac:dyDescent="0.2">
      <c r="A2727" s="15"/>
      <c r="B2727" s="15"/>
      <c r="C2727" s="15" t="s">
        <v>3136</v>
      </c>
      <c r="D2727" s="16" t="s">
        <v>3135</v>
      </c>
      <c r="E2727" s="9">
        <f>Source!AU939</f>
        <v>10</v>
      </c>
      <c r="F2727" s="18"/>
      <c r="G2727" s="17"/>
      <c r="H2727" s="9"/>
      <c r="I2727" s="9"/>
      <c r="J2727" s="18">
        <f>SUM(T2724:T2726)</f>
        <v>2374.42</v>
      </c>
      <c r="K2727" s="18"/>
    </row>
    <row r="2728" spans="1:22" ht="14.25" x14ac:dyDescent="0.2">
      <c r="A2728" s="15"/>
      <c r="B2728" s="15"/>
      <c r="C2728" s="15" t="s">
        <v>3137</v>
      </c>
      <c r="D2728" s="16" t="s">
        <v>3138</v>
      </c>
      <c r="E2728" s="9">
        <f>Source!AQ939</f>
        <v>23.19</v>
      </c>
      <c r="F2728" s="18"/>
      <c r="G2728" s="17" t="str">
        <f>Source!DI939</f>
        <v/>
      </c>
      <c r="H2728" s="9">
        <f>Source!AV939</f>
        <v>1</v>
      </c>
      <c r="I2728" s="9"/>
      <c r="J2728" s="18"/>
      <c r="K2728" s="18">
        <f>Source!U939</f>
        <v>106.67399999999999</v>
      </c>
    </row>
    <row r="2729" spans="1:22" ht="15" x14ac:dyDescent="0.25">
      <c r="A2729" s="21"/>
      <c r="B2729" s="21"/>
      <c r="C2729" s="21"/>
      <c r="D2729" s="21"/>
      <c r="E2729" s="21"/>
      <c r="F2729" s="21"/>
      <c r="G2729" s="21"/>
      <c r="H2729" s="21"/>
      <c r="I2729" s="52">
        <f>J2725+J2726+J2727</f>
        <v>42739.61</v>
      </c>
      <c r="J2729" s="52"/>
      <c r="K2729" s="22">
        <f>IF(Source!I939&lt;&gt;0, ROUND(I2729/Source!I939, 2), 0)</f>
        <v>9291.2199999999993</v>
      </c>
      <c r="P2729" s="19">
        <f>I2729</f>
        <v>42739.61</v>
      </c>
    </row>
    <row r="2730" spans="1:22" ht="85.5" x14ac:dyDescent="0.2">
      <c r="A2730" s="15">
        <v>492</v>
      </c>
      <c r="B2730" s="15" t="str">
        <f>Source!F940</f>
        <v>21.22-8-7</v>
      </c>
      <c r="C2730" s="15" t="str">
        <f>Source!G940</f>
        <v>Светильники светодиодные накладные, потребляемая мощность 36 Вт, световой поток 3550 Лм, цветовая температура 4000 К, степень защиты IP20, габаритные размеры 595х595х19 мм</v>
      </c>
      <c r="D2730" s="16" t="str">
        <f>Source!DW940</f>
        <v>шт.</v>
      </c>
      <c r="E2730" s="9">
        <f>Source!I940</f>
        <v>35</v>
      </c>
      <c r="F2730" s="18">
        <f>Source!AL940</f>
        <v>2815.2</v>
      </c>
      <c r="G2730" s="17" t="str">
        <f>Source!DD940</f>
        <v/>
      </c>
      <c r="H2730" s="9">
        <f>Source!AW940</f>
        <v>1</v>
      </c>
      <c r="I2730" s="9">
        <f>IF(Source!BC940&lt;&gt; 0, Source!BC940, 1)</f>
        <v>1</v>
      </c>
      <c r="J2730" s="18">
        <f>Source!P940</f>
        <v>98532</v>
      </c>
      <c r="K2730" s="18"/>
      <c r="Q2730">
        <f>ROUND((Source!BZ940/100)*ROUND((Source!AF940*Source!AV940)*Source!I940, 2), 2)</f>
        <v>0</v>
      </c>
      <c r="R2730">
        <f>Source!X940</f>
        <v>0</v>
      </c>
      <c r="S2730">
        <f>ROUND((Source!CA940/100)*ROUND((Source!AF940*Source!AV940)*Source!I940, 2), 2)</f>
        <v>0</v>
      </c>
      <c r="T2730">
        <f>Source!Y940</f>
        <v>0</v>
      </c>
      <c r="U2730">
        <f>ROUND((175/100)*ROUND((Source!AE940*Source!AV940)*Source!I940, 2), 2)</f>
        <v>0</v>
      </c>
      <c r="V2730">
        <f>ROUND((108/100)*ROUND(Source!CS940*Source!I940, 2), 2)</f>
        <v>0</v>
      </c>
    </row>
    <row r="2731" spans="1:22" ht="15" x14ac:dyDescent="0.25">
      <c r="A2731" s="21"/>
      <c r="B2731" s="21"/>
      <c r="C2731" s="21"/>
      <c r="D2731" s="21"/>
      <c r="E2731" s="21"/>
      <c r="F2731" s="21"/>
      <c r="G2731" s="21"/>
      <c r="H2731" s="21"/>
      <c r="I2731" s="52">
        <f>J2730</f>
        <v>98532</v>
      </c>
      <c r="J2731" s="52"/>
      <c r="K2731" s="22">
        <f>IF(Source!I940&lt;&gt;0, ROUND(I2731/Source!I940, 2), 0)</f>
        <v>2815.2</v>
      </c>
      <c r="P2731" s="19">
        <f>I2731</f>
        <v>98532</v>
      </c>
    </row>
    <row r="2732" spans="1:22" ht="85.5" x14ac:dyDescent="0.2">
      <c r="A2732" s="15">
        <v>493</v>
      </c>
      <c r="B2732" s="15" t="str">
        <f>Source!F941</f>
        <v>21.22-8-6</v>
      </c>
      <c r="C2732" s="15" t="str">
        <f>Source!G941</f>
        <v>Светильники светодиодные встраиваемые, потребляемая мощность 36 Вт, световой поток 3550 Лм, цветовая температура 4000 К, степень защиты IP20, габаритные размеры 1200х595х19 мм</v>
      </c>
      <c r="D2732" s="16" t="str">
        <f>Source!DW941</f>
        <v>шт.</v>
      </c>
      <c r="E2732" s="9">
        <f>Source!I941</f>
        <v>2</v>
      </c>
      <c r="F2732" s="18">
        <f>Source!AL941</f>
        <v>3060</v>
      </c>
      <c r="G2732" s="17" t="str">
        <f>Source!DD941</f>
        <v/>
      </c>
      <c r="H2732" s="9">
        <f>Source!AW941</f>
        <v>1</v>
      </c>
      <c r="I2732" s="9">
        <f>IF(Source!BC941&lt;&gt; 0, Source!BC941, 1)</f>
        <v>1</v>
      </c>
      <c r="J2732" s="18">
        <f>Source!P941</f>
        <v>6120</v>
      </c>
      <c r="K2732" s="18"/>
      <c r="Q2732">
        <f>ROUND((Source!BZ941/100)*ROUND((Source!AF941*Source!AV941)*Source!I941, 2), 2)</f>
        <v>0</v>
      </c>
      <c r="R2732">
        <f>Source!X941</f>
        <v>0</v>
      </c>
      <c r="S2732">
        <f>ROUND((Source!CA941/100)*ROUND((Source!AF941*Source!AV941)*Source!I941, 2), 2)</f>
        <v>0</v>
      </c>
      <c r="T2732">
        <f>Source!Y941</f>
        <v>0</v>
      </c>
      <c r="U2732">
        <f>ROUND((175/100)*ROUND((Source!AE941*Source!AV941)*Source!I941, 2), 2)</f>
        <v>0</v>
      </c>
      <c r="V2732">
        <f>ROUND((108/100)*ROUND(Source!CS941*Source!I941, 2), 2)</f>
        <v>0</v>
      </c>
    </row>
    <row r="2733" spans="1:22" ht="15" x14ac:dyDescent="0.25">
      <c r="A2733" s="21"/>
      <c r="B2733" s="21"/>
      <c r="C2733" s="21"/>
      <c r="D2733" s="21"/>
      <c r="E2733" s="21"/>
      <c r="F2733" s="21"/>
      <c r="G2733" s="21"/>
      <c r="H2733" s="21"/>
      <c r="I2733" s="52">
        <f>J2732</f>
        <v>6120</v>
      </c>
      <c r="J2733" s="52"/>
      <c r="K2733" s="22">
        <f>IF(Source!I941&lt;&gt;0, ROUND(I2733/Source!I941, 2), 0)</f>
        <v>3060</v>
      </c>
      <c r="P2733" s="19">
        <f>I2733</f>
        <v>6120</v>
      </c>
    </row>
    <row r="2734" spans="1:22" ht="99.75" x14ac:dyDescent="0.2">
      <c r="A2734" s="15">
        <v>494</v>
      </c>
      <c r="B2734" s="15" t="str">
        <f>Source!F942</f>
        <v>21.22-8-8</v>
      </c>
      <c r="C2734" s="15" t="str">
        <f>Source!G942</f>
        <v>Светильники светодиодные встраиваемые, потребляемая мощность 43 Вт, световой поток 3550 Лм, цветовая температура 5000 К, степень защиты IP40, габаритные размеры 595х595х40 мм, тип ССО01-011</v>
      </c>
      <c r="D2734" s="16" t="str">
        <f>Source!DW942</f>
        <v>шт.</v>
      </c>
      <c r="E2734" s="9">
        <f>Source!I942</f>
        <v>5</v>
      </c>
      <c r="F2734" s="18">
        <f>Source!AL942</f>
        <v>3478.2</v>
      </c>
      <c r="G2734" s="17" t="str">
        <f>Source!DD942</f>
        <v/>
      </c>
      <c r="H2734" s="9">
        <f>Source!AW942</f>
        <v>1</v>
      </c>
      <c r="I2734" s="9">
        <f>IF(Source!BC942&lt;&gt; 0, Source!BC942, 1)</f>
        <v>1</v>
      </c>
      <c r="J2734" s="18">
        <f>Source!P942</f>
        <v>17391</v>
      </c>
      <c r="K2734" s="18"/>
      <c r="Q2734">
        <f>ROUND((Source!BZ942/100)*ROUND((Source!AF942*Source!AV942)*Source!I942, 2), 2)</f>
        <v>0</v>
      </c>
      <c r="R2734">
        <f>Source!X942</f>
        <v>0</v>
      </c>
      <c r="S2734">
        <f>ROUND((Source!CA942/100)*ROUND((Source!AF942*Source!AV942)*Source!I942, 2), 2)</f>
        <v>0</v>
      </c>
      <c r="T2734">
        <f>Source!Y942</f>
        <v>0</v>
      </c>
      <c r="U2734">
        <f>ROUND((175/100)*ROUND((Source!AE942*Source!AV942)*Source!I942, 2), 2)</f>
        <v>0</v>
      </c>
      <c r="V2734">
        <f>ROUND((108/100)*ROUND(Source!CS942*Source!I942, 2), 2)</f>
        <v>0</v>
      </c>
    </row>
    <row r="2735" spans="1:22" ht="15" x14ac:dyDescent="0.25">
      <c r="A2735" s="21"/>
      <c r="B2735" s="21"/>
      <c r="C2735" s="21"/>
      <c r="D2735" s="21"/>
      <c r="E2735" s="21"/>
      <c r="F2735" s="21"/>
      <c r="G2735" s="21"/>
      <c r="H2735" s="21"/>
      <c r="I2735" s="52">
        <f>J2734</f>
        <v>17391</v>
      </c>
      <c r="J2735" s="52"/>
      <c r="K2735" s="22">
        <f>IF(Source!I942&lt;&gt;0, ROUND(I2735/Source!I942, 2), 0)</f>
        <v>3478.2</v>
      </c>
      <c r="P2735" s="19">
        <f>I2735</f>
        <v>17391</v>
      </c>
    </row>
    <row r="2736" spans="1:22" ht="99.75" x14ac:dyDescent="0.2">
      <c r="A2736" s="15">
        <v>495</v>
      </c>
      <c r="B2736" s="15" t="str">
        <f>Source!F943</f>
        <v>21.22-8-11</v>
      </c>
      <c r="C2736" s="15" t="str">
        <f>Source!G943</f>
        <v>Светильники светодиодные встраиваемые с блоком аварийного питания, потребляемая мощность 43 Вт, световой поток 3550 Лм, цветовая температура 5000 К, степень защиты IP40, габаритные размеры 595х595х40 мм, тип ССО03-011</v>
      </c>
      <c r="D2736" s="16" t="str">
        <f>Source!DW943</f>
        <v>шт.</v>
      </c>
      <c r="E2736" s="9">
        <f>Source!I943</f>
        <v>4</v>
      </c>
      <c r="F2736" s="18">
        <f>Source!AL943</f>
        <v>6878.2</v>
      </c>
      <c r="G2736" s="17" t="str">
        <f>Source!DD943</f>
        <v/>
      </c>
      <c r="H2736" s="9">
        <f>Source!AW943</f>
        <v>1</v>
      </c>
      <c r="I2736" s="9">
        <f>IF(Source!BC943&lt;&gt; 0, Source!BC943, 1)</f>
        <v>1</v>
      </c>
      <c r="J2736" s="18">
        <f>Source!P943</f>
        <v>27512.799999999999</v>
      </c>
      <c r="K2736" s="18"/>
      <c r="Q2736">
        <f>ROUND((Source!BZ943/100)*ROUND((Source!AF943*Source!AV943)*Source!I943, 2), 2)</f>
        <v>0</v>
      </c>
      <c r="R2736">
        <f>Source!X943</f>
        <v>0</v>
      </c>
      <c r="S2736">
        <f>ROUND((Source!CA943/100)*ROUND((Source!AF943*Source!AV943)*Source!I943, 2), 2)</f>
        <v>0</v>
      </c>
      <c r="T2736">
        <f>Source!Y943</f>
        <v>0</v>
      </c>
      <c r="U2736">
        <f>ROUND((175/100)*ROUND((Source!AE943*Source!AV943)*Source!I943, 2), 2)</f>
        <v>0</v>
      </c>
      <c r="V2736">
        <f>ROUND((108/100)*ROUND(Source!CS943*Source!I943, 2), 2)</f>
        <v>0</v>
      </c>
    </row>
    <row r="2737" spans="1:22" ht="15" x14ac:dyDescent="0.25">
      <c r="A2737" s="21"/>
      <c r="B2737" s="21"/>
      <c r="C2737" s="21"/>
      <c r="D2737" s="21"/>
      <c r="E2737" s="21"/>
      <c r="F2737" s="21"/>
      <c r="G2737" s="21"/>
      <c r="H2737" s="21"/>
      <c r="I2737" s="52">
        <f>J2736</f>
        <v>27512.799999999999</v>
      </c>
      <c r="J2737" s="52"/>
      <c r="K2737" s="22">
        <f>IF(Source!I943&lt;&gt;0, ROUND(I2737/Source!I943, 2), 0)</f>
        <v>6878.2</v>
      </c>
      <c r="P2737" s="19">
        <f>I2737</f>
        <v>27512.799999999999</v>
      </c>
    </row>
    <row r="2738" spans="1:22" ht="66.75" x14ac:dyDescent="0.2">
      <c r="A2738" s="15">
        <v>496</v>
      </c>
      <c r="B2738" s="15" t="s">
        <v>3167</v>
      </c>
      <c r="C2738" s="15" t="str">
        <f>Source!G944</f>
        <v>Демонтаж аппаратуры настенного типа: коробки кабельной соединительной или разветвительной (без стоимости материалов)</v>
      </c>
      <c r="D2738" s="16" t="str">
        <f>Source!DW944</f>
        <v>шт.</v>
      </c>
      <c r="E2738" s="9">
        <f>Source!I944</f>
        <v>1</v>
      </c>
      <c r="F2738" s="18"/>
      <c r="G2738" s="17"/>
      <c r="H2738" s="9"/>
      <c r="I2738" s="9"/>
      <c r="J2738" s="18"/>
      <c r="K2738" s="18"/>
      <c r="Q2738">
        <f>ROUND((Source!BZ944/100)*ROUND((Source!AF944*Source!AV944)*Source!I944, 2), 2)</f>
        <v>150.72</v>
      </c>
      <c r="R2738">
        <f>Source!X944</f>
        <v>150.72</v>
      </c>
      <c r="S2738">
        <f>ROUND((Source!CA944/100)*ROUND((Source!AF944*Source!AV944)*Source!I944, 2), 2)</f>
        <v>21.53</v>
      </c>
      <c r="T2738">
        <f>Source!Y944</f>
        <v>21.53</v>
      </c>
      <c r="U2738">
        <f>ROUND((175/100)*ROUND((Source!AE944*Source!AV944)*Source!I944, 2), 2)</f>
        <v>0</v>
      </c>
      <c r="V2738">
        <f>ROUND((108/100)*ROUND(Source!CS944*Source!I944, 2), 2)</f>
        <v>0</v>
      </c>
    </row>
    <row r="2739" spans="1:22" ht="14.25" x14ac:dyDescent="0.2">
      <c r="A2739" s="15"/>
      <c r="B2739" s="15"/>
      <c r="C2739" s="15" t="s">
        <v>3132</v>
      </c>
      <c r="D2739" s="16"/>
      <c r="E2739" s="9"/>
      <c r="F2739" s="18">
        <f>Source!AO944</f>
        <v>1076.54</v>
      </c>
      <c r="G2739" s="17" t="str">
        <f>Source!DG944</f>
        <v>)*0.2</v>
      </c>
      <c r="H2739" s="9">
        <f>Source!AV944</f>
        <v>1</v>
      </c>
      <c r="I2739" s="9">
        <f>IF(Source!BA944&lt;&gt; 0, Source!BA944, 1)</f>
        <v>1</v>
      </c>
      <c r="J2739" s="18">
        <f>Source!S944</f>
        <v>215.31</v>
      </c>
      <c r="K2739" s="18"/>
    </row>
    <row r="2740" spans="1:22" ht="14.25" x14ac:dyDescent="0.2">
      <c r="A2740" s="15"/>
      <c r="B2740" s="15"/>
      <c r="C2740" s="15" t="s">
        <v>3134</v>
      </c>
      <c r="D2740" s="16" t="s">
        <v>3135</v>
      </c>
      <c r="E2740" s="9">
        <f>Source!AT944</f>
        <v>70</v>
      </c>
      <c r="F2740" s="18"/>
      <c r="G2740" s="17"/>
      <c r="H2740" s="9"/>
      <c r="I2740" s="9"/>
      <c r="J2740" s="18">
        <f>SUM(R2738:R2739)</f>
        <v>150.72</v>
      </c>
      <c r="K2740" s="18"/>
    </row>
    <row r="2741" spans="1:22" ht="14.25" x14ac:dyDescent="0.2">
      <c r="A2741" s="15"/>
      <c r="B2741" s="15"/>
      <c r="C2741" s="15" t="s">
        <v>3136</v>
      </c>
      <c r="D2741" s="16" t="s">
        <v>3135</v>
      </c>
      <c r="E2741" s="9">
        <f>Source!AU944</f>
        <v>10</v>
      </c>
      <c r="F2741" s="18"/>
      <c r="G2741" s="17"/>
      <c r="H2741" s="9"/>
      <c r="I2741" s="9"/>
      <c r="J2741" s="18">
        <f>SUM(T2738:T2740)</f>
        <v>21.53</v>
      </c>
      <c r="K2741" s="18"/>
    </row>
    <row r="2742" spans="1:22" ht="14.25" x14ac:dyDescent="0.2">
      <c r="A2742" s="15"/>
      <c r="B2742" s="15"/>
      <c r="C2742" s="15" t="s">
        <v>3137</v>
      </c>
      <c r="D2742" s="16" t="s">
        <v>3138</v>
      </c>
      <c r="E2742" s="9">
        <f>Source!AQ944</f>
        <v>4.5999999999999996</v>
      </c>
      <c r="F2742" s="18"/>
      <c r="G2742" s="17" t="str">
        <f>Source!DI944</f>
        <v>)*0.2</v>
      </c>
      <c r="H2742" s="9">
        <f>Source!AV944</f>
        <v>1</v>
      </c>
      <c r="I2742" s="9"/>
      <c r="J2742" s="18"/>
      <c r="K2742" s="18">
        <f>Source!U944</f>
        <v>0.91999999999999993</v>
      </c>
    </row>
    <row r="2743" spans="1:22" ht="15" x14ac:dyDescent="0.25">
      <c r="A2743" s="21"/>
      <c r="B2743" s="21"/>
      <c r="C2743" s="21"/>
      <c r="D2743" s="21"/>
      <c r="E2743" s="21"/>
      <c r="F2743" s="21"/>
      <c r="G2743" s="21"/>
      <c r="H2743" s="21"/>
      <c r="I2743" s="52">
        <f>J2739+J2740+J2741</f>
        <v>387.55999999999995</v>
      </c>
      <c r="J2743" s="52"/>
      <c r="K2743" s="22">
        <f>IF(Source!I944&lt;&gt;0, ROUND(I2743/Source!I944, 2), 0)</f>
        <v>387.56</v>
      </c>
      <c r="P2743" s="19">
        <f>I2743</f>
        <v>387.55999999999995</v>
      </c>
    </row>
    <row r="2744" spans="1:22" ht="57" x14ac:dyDescent="0.2">
      <c r="A2744" s="15">
        <v>497</v>
      </c>
      <c r="B2744" s="15" t="str">
        <f>Source!F945</f>
        <v>1.22-3403-39-4/1</v>
      </c>
      <c r="C2744" s="15" t="str">
        <f>Source!G945</f>
        <v>Установка аппаратуры настенного типа: коробки кабельной соединительной или разветвительной (без стоимости материалов)</v>
      </c>
      <c r="D2744" s="16" t="str">
        <f>Source!DW945</f>
        <v>шт.</v>
      </c>
      <c r="E2744" s="9">
        <f>Source!I945</f>
        <v>1</v>
      </c>
      <c r="F2744" s="18"/>
      <c r="G2744" s="17"/>
      <c r="H2744" s="9"/>
      <c r="I2744" s="9"/>
      <c r="J2744" s="18"/>
      <c r="K2744" s="18"/>
      <c r="Q2744">
        <f>ROUND((Source!BZ945/100)*ROUND((Source!AF945*Source!AV945)*Source!I945, 2), 2)</f>
        <v>753.58</v>
      </c>
      <c r="R2744">
        <f>Source!X945</f>
        <v>753.58</v>
      </c>
      <c r="S2744">
        <f>ROUND((Source!CA945/100)*ROUND((Source!AF945*Source!AV945)*Source!I945, 2), 2)</f>
        <v>107.65</v>
      </c>
      <c r="T2744">
        <f>Source!Y945</f>
        <v>107.65</v>
      </c>
      <c r="U2744">
        <f>ROUND((175/100)*ROUND((Source!AE945*Source!AV945)*Source!I945, 2), 2)</f>
        <v>0</v>
      </c>
      <c r="V2744">
        <f>ROUND((108/100)*ROUND(Source!CS945*Source!I945, 2), 2)</f>
        <v>0</v>
      </c>
    </row>
    <row r="2745" spans="1:22" ht="14.25" x14ac:dyDescent="0.2">
      <c r="A2745" s="15"/>
      <c r="B2745" s="15"/>
      <c r="C2745" s="15" t="s">
        <v>3132</v>
      </c>
      <c r="D2745" s="16"/>
      <c r="E2745" s="9"/>
      <c r="F2745" s="18">
        <f>Source!AO945</f>
        <v>1076.54</v>
      </c>
      <c r="G2745" s="17" t="str">
        <f>Source!DG945</f>
        <v/>
      </c>
      <c r="H2745" s="9">
        <f>Source!AV945</f>
        <v>1</v>
      </c>
      <c r="I2745" s="9">
        <f>IF(Source!BA945&lt;&gt; 0, Source!BA945, 1)</f>
        <v>1</v>
      </c>
      <c r="J2745" s="18">
        <f>Source!S945</f>
        <v>1076.54</v>
      </c>
      <c r="K2745" s="18"/>
    </row>
    <row r="2746" spans="1:22" ht="14.25" x14ac:dyDescent="0.2">
      <c r="A2746" s="15"/>
      <c r="B2746" s="15"/>
      <c r="C2746" s="15" t="s">
        <v>3134</v>
      </c>
      <c r="D2746" s="16" t="s">
        <v>3135</v>
      </c>
      <c r="E2746" s="9">
        <f>Source!AT945</f>
        <v>70</v>
      </c>
      <c r="F2746" s="18"/>
      <c r="G2746" s="17"/>
      <c r="H2746" s="9"/>
      <c r="I2746" s="9"/>
      <c r="J2746" s="18">
        <f>SUM(R2744:R2745)</f>
        <v>753.58</v>
      </c>
      <c r="K2746" s="18"/>
    </row>
    <row r="2747" spans="1:22" ht="14.25" x14ac:dyDescent="0.2">
      <c r="A2747" s="15"/>
      <c r="B2747" s="15"/>
      <c r="C2747" s="15" t="s">
        <v>3136</v>
      </c>
      <c r="D2747" s="16" t="s">
        <v>3135</v>
      </c>
      <c r="E2747" s="9">
        <f>Source!AU945</f>
        <v>10</v>
      </c>
      <c r="F2747" s="18"/>
      <c r="G2747" s="17"/>
      <c r="H2747" s="9"/>
      <c r="I2747" s="9"/>
      <c r="J2747" s="18">
        <f>SUM(T2744:T2746)</f>
        <v>107.65</v>
      </c>
      <c r="K2747" s="18"/>
    </row>
    <row r="2748" spans="1:22" ht="14.25" x14ac:dyDescent="0.2">
      <c r="A2748" s="15"/>
      <c r="B2748" s="15"/>
      <c r="C2748" s="15" t="s">
        <v>3137</v>
      </c>
      <c r="D2748" s="16" t="s">
        <v>3138</v>
      </c>
      <c r="E2748" s="9">
        <f>Source!AQ945</f>
        <v>4.5999999999999996</v>
      </c>
      <c r="F2748" s="18"/>
      <c r="G2748" s="17" t="str">
        <f>Source!DI945</f>
        <v/>
      </c>
      <c r="H2748" s="9">
        <f>Source!AV945</f>
        <v>1</v>
      </c>
      <c r="I2748" s="9"/>
      <c r="J2748" s="18"/>
      <c r="K2748" s="18">
        <f>Source!U945</f>
        <v>4.5999999999999996</v>
      </c>
    </row>
    <row r="2749" spans="1:22" ht="15" x14ac:dyDescent="0.25">
      <c r="A2749" s="21"/>
      <c r="B2749" s="21"/>
      <c r="C2749" s="21"/>
      <c r="D2749" s="21"/>
      <c r="E2749" s="21"/>
      <c r="F2749" s="21"/>
      <c r="G2749" s="21"/>
      <c r="H2749" s="21"/>
      <c r="I2749" s="52">
        <f>J2745+J2746+J2747</f>
        <v>1937.77</v>
      </c>
      <c r="J2749" s="52"/>
      <c r="K2749" s="22">
        <f>IF(Source!I945&lt;&gt;0, ROUND(I2749/Source!I945, 2), 0)</f>
        <v>1937.77</v>
      </c>
      <c r="P2749" s="19">
        <f>I2749</f>
        <v>1937.77</v>
      </c>
    </row>
    <row r="2750" spans="1:22" ht="57" x14ac:dyDescent="0.2">
      <c r="A2750" s="15">
        <v>498</v>
      </c>
      <c r="B2750" s="15" t="str">
        <f>Source!F946</f>
        <v>21.21-5-103</v>
      </c>
      <c r="C2750" s="15" t="str">
        <f>Source!G946</f>
        <v>Коробки распаечные, серия "tyco", открытой установки, из полистирола, степень защиты IP55, 7 вводов, размеры 70х70х40 мм, артикул 67030</v>
      </c>
      <c r="D2750" s="16" t="str">
        <f>Source!DW946</f>
        <v>шт.</v>
      </c>
      <c r="E2750" s="9">
        <f>Source!I946</f>
        <v>1</v>
      </c>
      <c r="F2750" s="18">
        <f>Source!AL946</f>
        <v>26.93</v>
      </c>
      <c r="G2750" s="17" t="str">
        <f>Source!DD946</f>
        <v/>
      </c>
      <c r="H2750" s="9">
        <f>Source!AW946</f>
        <v>1</v>
      </c>
      <c r="I2750" s="9">
        <f>IF(Source!BC946&lt;&gt; 0, Source!BC946, 1)</f>
        <v>1</v>
      </c>
      <c r="J2750" s="18">
        <f>Source!P946</f>
        <v>26.93</v>
      </c>
      <c r="K2750" s="18"/>
      <c r="Q2750">
        <f>ROUND((Source!BZ946/100)*ROUND((Source!AF946*Source!AV946)*Source!I946, 2), 2)</f>
        <v>0</v>
      </c>
      <c r="R2750">
        <f>Source!X946</f>
        <v>0</v>
      </c>
      <c r="S2750">
        <f>ROUND((Source!CA946/100)*ROUND((Source!AF946*Source!AV946)*Source!I946, 2), 2)</f>
        <v>0</v>
      </c>
      <c r="T2750">
        <f>Source!Y946</f>
        <v>0</v>
      </c>
      <c r="U2750">
        <f>ROUND((175/100)*ROUND((Source!AE946*Source!AV946)*Source!I946, 2), 2)</f>
        <v>0</v>
      </c>
      <c r="V2750">
        <f>ROUND((108/100)*ROUND(Source!CS946*Source!I946, 2), 2)</f>
        <v>0</v>
      </c>
    </row>
    <row r="2751" spans="1:22" ht="15" x14ac:dyDescent="0.25">
      <c r="A2751" s="21"/>
      <c r="B2751" s="21"/>
      <c r="C2751" s="21"/>
      <c r="D2751" s="21"/>
      <c r="E2751" s="21"/>
      <c r="F2751" s="21"/>
      <c r="G2751" s="21"/>
      <c r="H2751" s="21"/>
      <c r="I2751" s="52">
        <f>J2750</f>
        <v>26.93</v>
      </c>
      <c r="J2751" s="52"/>
      <c r="K2751" s="22">
        <f>IF(Source!I946&lt;&gt;0, ROUND(I2751/Source!I946, 2), 0)</f>
        <v>26.93</v>
      </c>
      <c r="P2751" s="19">
        <f>I2751</f>
        <v>26.93</v>
      </c>
    </row>
    <row r="2752" spans="1:22" ht="28.5" x14ac:dyDescent="0.2">
      <c r="A2752" s="15">
        <v>499</v>
      </c>
      <c r="B2752" s="15" t="str">
        <f>Source!F947</f>
        <v>1.21-3104-4-1/1</v>
      </c>
      <c r="C2752" s="15" t="str">
        <f>Source!G947</f>
        <v>Демонтаж электропроводки скрытой</v>
      </c>
      <c r="D2752" s="16" t="str">
        <f>Source!DW947</f>
        <v>100 м</v>
      </c>
      <c r="E2752" s="9">
        <f>Source!I947</f>
        <v>1.49</v>
      </c>
      <c r="F2752" s="18"/>
      <c r="G2752" s="17"/>
      <c r="H2752" s="9"/>
      <c r="I2752" s="9"/>
      <c r="J2752" s="18"/>
      <c r="K2752" s="18"/>
      <c r="Q2752">
        <f>ROUND((Source!BZ947/100)*ROUND((Source!AF947*Source!AV947)*Source!I947, 2), 2)</f>
        <v>567.42999999999995</v>
      </c>
      <c r="R2752">
        <f>Source!X947</f>
        <v>567.42999999999995</v>
      </c>
      <c r="S2752">
        <f>ROUND((Source!CA947/100)*ROUND((Source!AF947*Source!AV947)*Source!I947, 2), 2)</f>
        <v>81.06</v>
      </c>
      <c r="T2752">
        <f>Source!Y947</f>
        <v>81.06</v>
      </c>
      <c r="U2752">
        <f>ROUND((175/100)*ROUND((Source!AE947*Source!AV947)*Source!I947, 2), 2)</f>
        <v>0</v>
      </c>
      <c r="V2752">
        <f>ROUND((108/100)*ROUND(Source!CS947*Source!I947, 2), 2)</f>
        <v>0</v>
      </c>
    </row>
    <row r="2753" spans="1:22" ht="14.25" x14ac:dyDescent="0.2">
      <c r="A2753" s="15"/>
      <c r="B2753" s="15"/>
      <c r="C2753" s="15" t="s">
        <v>3132</v>
      </c>
      <c r="D2753" s="16"/>
      <c r="E2753" s="9"/>
      <c r="F2753" s="18">
        <f>Source!AO947</f>
        <v>544.04</v>
      </c>
      <c r="G2753" s="17" t="str">
        <f>Source!DG947</f>
        <v/>
      </c>
      <c r="H2753" s="9">
        <f>Source!AV947</f>
        <v>1</v>
      </c>
      <c r="I2753" s="9">
        <f>IF(Source!BA947&lt;&gt; 0, Source!BA947, 1)</f>
        <v>1</v>
      </c>
      <c r="J2753" s="18">
        <f>Source!S947</f>
        <v>810.62</v>
      </c>
      <c r="K2753" s="18"/>
    </row>
    <row r="2754" spans="1:22" ht="14.25" x14ac:dyDescent="0.2">
      <c r="A2754" s="15"/>
      <c r="B2754" s="15"/>
      <c r="C2754" s="15" t="s">
        <v>3134</v>
      </c>
      <c r="D2754" s="16" t="s">
        <v>3135</v>
      </c>
      <c r="E2754" s="9">
        <f>Source!AT947</f>
        <v>70</v>
      </c>
      <c r="F2754" s="18"/>
      <c r="G2754" s="17"/>
      <c r="H2754" s="9"/>
      <c r="I2754" s="9"/>
      <c r="J2754" s="18">
        <f>SUM(R2752:R2753)</f>
        <v>567.42999999999995</v>
      </c>
      <c r="K2754" s="18"/>
    </row>
    <row r="2755" spans="1:22" ht="14.25" x14ac:dyDescent="0.2">
      <c r="A2755" s="15"/>
      <c r="B2755" s="15"/>
      <c r="C2755" s="15" t="s">
        <v>3136</v>
      </c>
      <c r="D2755" s="16" t="s">
        <v>3135</v>
      </c>
      <c r="E2755" s="9">
        <f>Source!AU947</f>
        <v>10</v>
      </c>
      <c r="F2755" s="18"/>
      <c r="G2755" s="17"/>
      <c r="H2755" s="9"/>
      <c r="I2755" s="9"/>
      <c r="J2755" s="18">
        <f>SUM(T2752:T2754)</f>
        <v>81.06</v>
      </c>
      <c r="K2755" s="18"/>
    </row>
    <row r="2756" spans="1:22" ht="14.25" x14ac:dyDescent="0.2">
      <c r="A2756" s="15"/>
      <c r="B2756" s="15"/>
      <c r="C2756" s="15" t="s">
        <v>3137</v>
      </c>
      <c r="D2756" s="16" t="s">
        <v>3138</v>
      </c>
      <c r="E2756" s="9">
        <f>Source!AQ947</f>
        <v>2.54</v>
      </c>
      <c r="F2756" s="18"/>
      <c r="G2756" s="17" t="str">
        <f>Source!DI947</f>
        <v/>
      </c>
      <c r="H2756" s="9">
        <f>Source!AV947</f>
        <v>1</v>
      </c>
      <c r="I2756" s="9"/>
      <c r="J2756" s="18"/>
      <c r="K2756" s="18">
        <f>Source!U947</f>
        <v>3.7846000000000002</v>
      </c>
    </row>
    <row r="2757" spans="1:22" ht="15" x14ac:dyDescent="0.25">
      <c r="A2757" s="21"/>
      <c r="B2757" s="21"/>
      <c r="C2757" s="21"/>
      <c r="D2757" s="21"/>
      <c r="E2757" s="21"/>
      <c r="F2757" s="21"/>
      <c r="G2757" s="21"/>
      <c r="H2757" s="21"/>
      <c r="I2757" s="52">
        <f>J2753+J2754+J2755</f>
        <v>1459.11</v>
      </c>
      <c r="J2757" s="52"/>
      <c r="K2757" s="22">
        <f>IF(Source!I947&lt;&gt;0, ROUND(I2757/Source!I947, 2), 0)</f>
        <v>979.27</v>
      </c>
      <c r="P2757" s="19">
        <f>I2757</f>
        <v>1459.11</v>
      </c>
    </row>
    <row r="2758" spans="1:22" ht="28.5" x14ac:dyDescent="0.2">
      <c r="A2758" s="15">
        <v>500</v>
      </c>
      <c r="B2758" s="15" t="str">
        <f>Source!F948</f>
        <v>1.21-3104-5-1/1</v>
      </c>
      <c r="C2758" s="15" t="str">
        <f>Source!G948</f>
        <v>Демонтаж трубных проводок, первого провода сечением 6 мм2</v>
      </c>
      <c r="D2758" s="16" t="str">
        <f>Source!DW948</f>
        <v>100 м</v>
      </c>
      <c r="E2758" s="9">
        <f>Source!I948</f>
        <v>0.35</v>
      </c>
      <c r="F2758" s="18"/>
      <c r="G2758" s="17"/>
      <c r="H2758" s="9"/>
      <c r="I2758" s="9"/>
      <c r="J2758" s="18"/>
      <c r="K2758" s="18"/>
      <c r="Q2758">
        <f>ROUND((Source!BZ948/100)*ROUND((Source!AF948*Source!AV948)*Source!I948, 2), 2)</f>
        <v>122.17</v>
      </c>
      <c r="R2758">
        <f>Source!X948</f>
        <v>122.17</v>
      </c>
      <c r="S2758">
        <f>ROUND((Source!CA948/100)*ROUND((Source!AF948*Source!AV948)*Source!I948, 2), 2)</f>
        <v>17.45</v>
      </c>
      <c r="T2758">
        <f>Source!Y948</f>
        <v>17.45</v>
      </c>
      <c r="U2758">
        <f>ROUND((175/100)*ROUND((Source!AE948*Source!AV948)*Source!I948, 2), 2)</f>
        <v>0</v>
      </c>
      <c r="V2758">
        <f>ROUND((108/100)*ROUND(Source!CS948*Source!I948, 2), 2)</f>
        <v>0</v>
      </c>
    </row>
    <row r="2759" spans="1:22" ht="14.25" x14ac:dyDescent="0.2">
      <c r="A2759" s="15"/>
      <c r="B2759" s="15"/>
      <c r="C2759" s="15" t="s">
        <v>3132</v>
      </c>
      <c r="D2759" s="16"/>
      <c r="E2759" s="9"/>
      <c r="F2759" s="18">
        <f>Source!AO948</f>
        <v>498.67</v>
      </c>
      <c r="G2759" s="17" t="str">
        <f>Source!DG948</f>
        <v/>
      </c>
      <c r="H2759" s="9">
        <f>Source!AV948</f>
        <v>1</v>
      </c>
      <c r="I2759" s="9">
        <f>IF(Source!BA948&lt;&gt; 0, Source!BA948, 1)</f>
        <v>1</v>
      </c>
      <c r="J2759" s="18">
        <f>Source!S948</f>
        <v>174.53</v>
      </c>
      <c r="K2759" s="18"/>
    </row>
    <row r="2760" spans="1:22" ht="14.25" x14ac:dyDescent="0.2">
      <c r="A2760" s="15"/>
      <c r="B2760" s="15"/>
      <c r="C2760" s="15" t="s">
        <v>3134</v>
      </c>
      <c r="D2760" s="16" t="s">
        <v>3135</v>
      </c>
      <c r="E2760" s="9">
        <f>Source!AT948</f>
        <v>70</v>
      </c>
      <c r="F2760" s="18"/>
      <c r="G2760" s="17"/>
      <c r="H2760" s="9"/>
      <c r="I2760" s="9"/>
      <c r="J2760" s="18">
        <f>SUM(R2758:R2759)</f>
        <v>122.17</v>
      </c>
      <c r="K2760" s="18"/>
    </row>
    <row r="2761" spans="1:22" ht="14.25" x14ac:dyDescent="0.2">
      <c r="A2761" s="15"/>
      <c r="B2761" s="15"/>
      <c r="C2761" s="15" t="s">
        <v>3136</v>
      </c>
      <c r="D2761" s="16" t="s">
        <v>3135</v>
      </c>
      <c r="E2761" s="9">
        <f>Source!AU948</f>
        <v>10</v>
      </c>
      <c r="F2761" s="18"/>
      <c r="G2761" s="17"/>
      <c r="H2761" s="9"/>
      <c r="I2761" s="9"/>
      <c r="J2761" s="18">
        <f>SUM(T2758:T2760)</f>
        <v>17.45</v>
      </c>
      <c r="K2761" s="18"/>
    </row>
    <row r="2762" spans="1:22" ht="14.25" x14ac:dyDescent="0.2">
      <c r="A2762" s="15"/>
      <c r="B2762" s="15"/>
      <c r="C2762" s="15" t="s">
        <v>3137</v>
      </c>
      <c r="D2762" s="16" t="s">
        <v>3138</v>
      </c>
      <c r="E2762" s="9">
        <f>Source!AQ948</f>
        <v>2.25</v>
      </c>
      <c r="F2762" s="18"/>
      <c r="G2762" s="17" t="str">
        <f>Source!DI948</f>
        <v/>
      </c>
      <c r="H2762" s="9">
        <f>Source!AV948</f>
        <v>1</v>
      </c>
      <c r="I2762" s="9"/>
      <c r="J2762" s="18"/>
      <c r="K2762" s="18">
        <f>Source!U948</f>
        <v>0.78749999999999998</v>
      </c>
    </row>
    <row r="2763" spans="1:22" ht="15" x14ac:dyDescent="0.25">
      <c r="A2763" s="21"/>
      <c r="B2763" s="21"/>
      <c r="C2763" s="21"/>
      <c r="D2763" s="21"/>
      <c r="E2763" s="21"/>
      <c r="F2763" s="21"/>
      <c r="G2763" s="21"/>
      <c r="H2763" s="21"/>
      <c r="I2763" s="52">
        <f>J2759+J2760+J2761</f>
        <v>314.14999999999998</v>
      </c>
      <c r="J2763" s="52"/>
      <c r="K2763" s="22">
        <f>IF(Source!I948&lt;&gt;0, ROUND(I2763/Source!I948, 2), 0)</f>
        <v>897.57</v>
      </c>
      <c r="P2763" s="19">
        <f>I2763</f>
        <v>314.14999999999998</v>
      </c>
    </row>
    <row r="2764" spans="1:22" ht="28.5" x14ac:dyDescent="0.2">
      <c r="A2764" s="15">
        <v>501</v>
      </c>
      <c r="B2764" s="15" t="str">
        <f>Source!F949</f>
        <v>1.21-3104-5-2/1</v>
      </c>
      <c r="C2764" s="15" t="str">
        <f>Source!G949</f>
        <v>Демонтаж трубных проводок, первого провода сечением 16 мм2</v>
      </c>
      <c r="D2764" s="16" t="str">
        <f>Source!DW949</f>
        <v>100 м</v>
      </c>
      <c r="E2764" s="9">
        <f>Source!I949</f>
        <v>0.34</v>
      </c>
      <c r="F2764" s="18"/>
      <c r="G2764" s="17"/>
      <c r="H2764" s="9"/>
      <c r="I2764" s="9"/>
      <c r="J2764" s="18"/>
      <c r="K2764" s="18"/>
      <c r="Q2764">
        <f>ROUND((Source!BZ949/100)*ROUND((Source!AF949*Source!AV949)*Source!I949, 2), 2)</f>
        <v>155.61000000000001</v>
      </c>
      <c r="R2764">
        <f>Source!X949</f>
        <v>155.61000000000001</v>
      </c>
      <c r="S2764">
        <f>ROUND((Source!CA949/100)*ROUND((Source!AF949*Source!AV949)*Source!I949, 2), 2)</f>
        <v>22.23</v>
      </c>
      <c r="T2764">
        <f>Source!Y949</f>
        <v>22.23</v>
      </c>
      <c r="U2764">
        <f>ROUND((175/100)*ROUND((Source!AE949*Source!AV949)*Source!I949, 2), 2)</f>
        <v>0</v>
      </c>
      <c r="V2764">
        <f>ROUND((108/100)*ROUND(Source!CS949*Source!I949, 2), 2)</f>
        <v>0</v>
      </c>
    </row>
    <row r="2765" spans="1:22" ht="14.25" x14ac:dyDescent="0.2">
      <c r="A2765" s="15"/>
      <c r="B2765" s="15"/>
      <c r="C2765" s="15" t="s">
        <v>3132</v>
      </c>
      <c r="D2765" s="16"/>
      <c r="E2765" s="9"/>
      <c r="F2765" s="18">
        <f>Source!AO949</f>
        <v>653.80999999999995</v>
      </c>
      <c r="G2765" s="17" t="str">
        <f>Source!DG949</f>
        <v/>
      </c>
      <c r="H2765" s="9">
        <f>Source!AV949</f>
        <v>1</v>
      </c>
      <c r="I2765" s="9">
        <f>IF(Source!BA949&lt;&gt; 0, Source!BA949, 1)</f>
        <v>1</v>
      </c>
      <c r="J2765" s="18">
        <f>Source!S949</f>
        <v>222.3</v>
      </c>
      <c r="K2765" s="18"/>
    </row>
    <row r="2766" spans="1:22" ht="14.25" x14ac:dyDescent="0.2">
      <c r="A2766" s="15"/>
      <c r="B2766" s="15"/>
      <c r="C2766" s="15" t="s">
        <v>3134</v>
      </c>
      <c r="D2766" s="16" t="s">
        <v>3135</v>
      </c>
      <c r="E2766" s="9">
        <f>Source!AT949</f>
        <v>70</v>
      </c>
      <c r="F2766" s="18"/>
      <c r="G2766" s="17"/>
      <c r="H2766" s="9"/>
      <c r="I2766" s="9"/>
      <c r="J2766" s="18">
        <f>SUM(R2764:R2765)</f>
        <v>155.61000000000001</v>
      </c>
      <c r="K2766" s="18"/>
    </row>
    <row r="2767" spans="1:22" ht="14.25" x14ac:dyDescent="0.2">
      <c r="A2767" s="15"/>
      <c r="B2767" s="15"/>
      <c r="C2767" s="15" t="s">
        <v>3136</v>
      </c>
      <c r="D2767" s="16" t="s">
        <v>3135</v>
      </c>
      <c r="E2767" s="9">
        <f>Source!AU949</f>
        <v>10</v>
      </c>
      <c r="F2767" s="18"/>
      <c r="G2767" s="17"/>
      <c r="H2767" s="9"/>
      <c r="I2767" s="9"/>
      <c r="J2767" s="18">
        <f>SUM(T2764:T2766)</f>
        <v>22.23</v>
      </c>
      <c r="K2767" s="18"/>
    </row>
    <row r="2768" spans="1:22" ht="14.25" x14ac:dyDescent="0.2">
      <c r="A2768" s="15"/>
      <c r="B2768" s="15"/>
      <c r="C2768" s="15" t="s">
        <v>3137</v>
      </c>
      <c r="D2768" s="16" t="s">
        <v>3138</v>
      </c>
      <c r="E2768" s="9">
        <f>Source!AQ949</f>
        <v>2.95</v>
      </c>
      <c r="F2768" s="18"/>
      <c r="G2768" s="17" t="str">
        <f>Source!DI949</f>
        <v/>
      </c>
      <c r="H2768" s="9">
        <f>Source!AV949</f>
        <v>1</v>
      </c>
      <c r="I2768" s="9"/>
      <c r="J2768" s="18"/>
      <c r="K2768" s="18">
        <f>Source!U949</f>
        <v>1.0030000000000001</v>
      </c>
    </row>
    <row r="2769" spans="1:22" ht="15" x14ac:dyDescent="0.25">
      <c r="A2769" s="21"/>
      <c r="B2769" s="21"/>
      <c r="C2769" s="21"/>
      <c r="D2769" s="21"/>
      <c r="E2769" s="21"/>
      <c r="F2769" s="21"/>
      <c r="G2769" s="21"/>
      <c r="H2769" s="21"/>
      <c r="I2769" s="52">
        <f>J2765+J2766+J2767</f>
        <v>400.14000000000004</v>
      </c>
      <c r="J2769" s="52"/>
      <c r="K2769" s="22">
        <f>IF(Source!I949&lt;&gt;0, ROUND(I2769/Source!I949, 2), 0)</f>
        <v>1176.8800000000001</v>
      </c>
      <c r="P2769" s="19">
        <f>I2769</f>
        <v>400.14000000000004</v>
      </c>
    </row>
    <row r="2770" spans="1:22" ht="28.5" x14ac:dyDescent="0.2">
      <c r="A2770" s="15">
        <v>502</v>
      </c>
      <c r="B2770" s="15" t="str">
        <f>Source!F950</f>
        <v>1.21-3104-5-3/1</v>
      </c>
      <c r="C2770" s="15" t="str">
        <f>Source!G950</f>
        <v>Демонтаж трубных проводок, первого провода сечением 35 мм2</v>
      </c>
      <c r="D2770" s="16" t="str">
        <f>Source!DW950</f>
        <v>100 м</v>
      </c>
      <c r="E2770" s="9">
        <f>Source!I950</f>
        <v>0.04</v>
      </c>
      <c r="F2770" s="18"/>
      <c r="G2770" s="17"/>
      <c r="H2770" s="9"/>
      <c r="I2770" s="9"/>
      <c r="J2770" s="18"/>
      <c r="K2770" s="18"/>
      <c r="Q2770">
        <f>ROUND((Source!BZ950/100)*ROUND((Source!AF950*Source!AV950)*Source!I950, 2), 2)</f>
        <v>25.25</v>
      </c>
      <c r="R2770">
        <f>Source!X950</f>
        <v>25.25</v>
      </c>
      <c r="S2770">
        <f>ROUND((Source!CA950/100)*ROUND((Source!AF950*Source!AV950)*Source!I950, 2), 2)</f>
        <v>3.61</v>
      </c>
      <c r="T2770">
        <f>Source!Y950</f>
        <v>3.61</v>
      </c>
      <c r="U2770">
        <f>ROUND((175/100)*ROUND((Source!AE950*Source!AV950)*Source!I950, 2), 2)</f>
        <v>0</v>
      </c>
      <c r="V2770">
        <f>ROUND((108/100)*ROUND(Source!CS950*Source!I950, 2), 2)</f>
        <v>0</v>
      </c>
    </row>
    <row r="2771" spans="1:22" ht="14.25" x14ac:dyDescent="0.2">
      <c r="A2771" s="15"/>
      <c r="B2771" s="15"/>
      <c r="C2771" s="15" t="s">
        <v>3132</v>
      </c>
      <c r="D2771" s="16"/>
      <c r="E2771" s="9"/>
      <c r="F2771" s="18">
        <f>Source!AO950</f>
        <v>901.83</v>
      </c>
      <c r="G2771" s="17" t="str">
        <f>Source!DG950</f>
        <v/>
      </c>
      <c r="H2771" s="9">
        <f>Source!AV950</f>
        <v>1</v>
      </c>
      <c r="I2771" s="9">
        <f>IF(Source!BA950&lt;&gt; 0, Source!BA950, 1)</f>
        <v>1</v>
      </c>
      <c r="J2771" s="18">
        <f>Source!S950</f>
        <v>36.07</v>
      </c>
      <c r="K2771" s="18"/>
    </row>
    <row r="2772" spans="1:22" ht="14.25" x14ac:dyDescent="0.2">
      <c r="A2772" s="15"/>
      <c r="B2772" s="15"/>
      <c r="C2772" s="15" t="s">
        <v>3134</v>
      </c>
      <c r="D2772" s="16" t="s">
        <v>3135</v>
      </c>
      <c r="E2772" s="9">
        <f>Source!AT950</f>
        <v>70</v>
      </c>
      <c r="F2772" s="18"/>
      <c r="G2772" s="17"/>
      <c r="H2772" s="9"/>
      <c r="I2772" s="9"/>
      <c r="J2772" s="18">
        <f>SUM(R2770:R2771)</f>
        <v>25.25</v>
      </c>
      <c r="K2772" s="18"/>
    </row>
    <row r="2773" spans="1:22" ht="14.25" x14ac:dyDescent="0.2">
      <c r="A2773" s="15"/>
      <c r="B2773" s="15"/>
      <c r="C2773" s="15" t="s">
        <v>3136</v>
      </c>
      <c r="D2773" s="16" t="s">
        <v>3135</v>
      </c>
      <c r="E2773" s="9">
        <f>Source!AU950</f>
        <v>10</v>
      </c>
      <c r="F2773" s="18"/>
      <c r="G2773" s="17"/>
      <c r="H2773" s="9"/>
      <c r="I2773" s="9"/>
      <c r="J2773" s="18">
        <f>SUM(T2770:T2772)</f>
        <v>3.61</v>
      </c>
      <c r="K2773" s="18"/>
    </row>
    <row r="2774" spans="1:22" ht="14.25" x14ac:dyDescent="0.2">
      <c r="A2774" s="15"/>
      <c r="B2774" s="15"/>
      <c r="C2774" s="15" t="s">
        <v>3137</v>
      </c>
      <c r="D2774" s="16" t="s">
        <v>3138</v>
      </c>
      <c r="E2774" s="9">
        <f>Source!AQ950</f>
        <v>3.98</v>
      </c>
      <c r="F2774" s="18"/>
      <c r="G2774" s="17" t="str">
        <f>Source!DI950</f>
        <v/>
      </c>
      <c r="H2774" s="9">
        <f>Source!AV950</f>
        <v>1</v>
      </c>
      <c r="I2774" s="9"/>
      <c r="J2774" s="18"/>
      <c r="K2774" s="18">
        <f>Source!U950</f>
        <v>0.15920000000000001</v>
      </c>
    </row>
    <row r="2775" spans="1:22" ht="15" x14ac:dyDescent="0.25">
      <c r="A2775" s="21"/>
      <c r="B2775" s="21"/>
      <c r="C2775" s="21"/>
      <c r="D2775" s="21"/>
      <c r="E2775" s="21"/>
      <c r="F2775" s="21"/>
      <c r="G2775" s="21"/>
      <c r="H2775" s="21"/>
      <c r="I2775" s="52">
        <f>J2771+J2772+J2773</f>
        <v>64.930000000000007</v>
      </c>
      <c r="J2775" s="52"/>
      <c r="K2775" s="22">
        <f>IF(Source!I950&lt;&gt;0, ROUND(I2775/Source!I950, 2), 0)</f>
        <v>1623.25</v>
      </c>
      <c r="P2775" s="19">
        <f>I2775</f>
        <v>64.930000000000007</v>
      </c>
    </row>
    <row r="2776" spans="1:22" ht="28.5" x14ac:dyDescent="0.2">
      <c r="A2776" s="15">
        <v>503</v>
      </c>
      <c r="B2776" s="15" t="str">
        <f>Source!F951</f>
        <v>1.21-3104-5-4/1</v>
      </c>
      <c r="C2776" s="15" t="str">
        <f>Source!G951</f>
        <v>Демонтаж трубных проводок, первого провода сечением 70 мм2</v>
      </c>
      <c r="D2776" s="16" t="str">
        <f>Source!DW951</f>
        <v>100 м</v>
      </c>
      <c r="E2776" s="9">
        <f>Source!I951</f>
        <v>0.03</v>
      </c>
      <c r="F2776" s="18"/>
      <c r="G2776" s="17"/>
      <c r="H2776" s="9"/>
      <c r="I2776" s="9"/>
      <c r="J2776" s="18"/>
      <c r="K2776" s="18"/>
      <c r="Q2776">
        <f>ROUND((Source!BZ951/100)*ROUND((Source!AF951*Source!AV951)*Source!I951, 2), 2)</f>
        <v>36.53</v>
      </c>
      <c r="R2776">
        <f>Source!X951</f>
        <v>36.53</v>
      </c>
      <c r="S2776">
        <f>ROUND((Source!CA951/100)*ROUND((Source!AF951*Source!AV951)*Source!I951, 2), 2)</f>
        <v>5.22</v>
      </c>
      <c r="T2776">
        <f>Source!Y951</f>
        <v>5.22</v>
      </c>
      <c r="U2776">
        <f>ROUND((175/100)*ROUND((Source!AE951*Source!AV951)*Source!I951, 2), 2)</f>
        <v>0</v>
      </c>
      <c r="V2776">
        <f>ROUND((108/100)*ROUND(Source!CS951*Source!I951, 2), 2)</f>
        <v>0</v>
      </c>
    </row>
    <row r="2777" spans="1:22" ht="14.25" x14ac:dyDescent="0.2">
      <c r="A2777" s="15"/>
      <c r="B2777" s="15"/>
      <c r="C2777" s="15" t="s">
        <v>3132</v>
      </c>
      <c r="D2777" s="16"/>
      <c r="E2777" s="9"/>
      <c r="F2777" s="18">
        <f>Source!AO951</f>
        <v>1739.62</v>
      </c>
      <c r="G2777" s="17" t="str">
        <f>Source!DG951</f>
        <v/>
      </c>
      <c r="H2777" s="9">
        <f>Source!AV951</f>
        <v>1</v>
      </c>
      <c r="I2777" s="9">
        <f>IF(Source!BA951&lt;&gt; 0, Source!BA951, 1)</f>
        <v>1</v>
      </c>
      <c r="J2777" s="18">
        <f>Source!S951</f>
        <v>52.19</v>
      </c>
      <c r="K2777" s="18"/>
    </row>
    <row r="2778" spans="1:22" ht="14.25" x14ac:dyDescent="0.2">
      <c r="A2778" s="15"/>
      <c r="B2778" s="15"/>
      <c r="C2778" s="15" t="s">
        <v>3134</v>
      </c>
      <c r="D2778" s="16" t="s">
        <v>3135</v>
      </c>
      <c r="E2778" s="9">
        <f>Source!AT951</f>
        <v>70</v>
      </c>
      <c r="F2778" s="18"/>
      <c r="G2778" s="17"/>
      <c r="H2778" s="9"/>
      <c r="I2778" s="9"/>
      <c r="J2778" s="18">
        <f>SUM(R2776:R2777)</f>
        <v>36.53</v>
      </c>
      <c r="K2778" s="18"/>
    </row>
    <row r="2779" spans="1:22" ht="14.25" x14ac:dyDescent="0.2">
      <c r="A2779" s="15"/>
      <c r="B2779" s="15"/>
      <c r="C2779" s="15" t="s">
        <v>3136</v>
      </c>
      <c r="D2779" s="16" t="s">
        <v>3135</v>
      </c>
      <c r="E2779" s="9">
        <f>Source!AU951</f>
        <v>10</v>
      </c>
      <c r="F2779" s="18"/>
      <c r="G2779" s="17"/>
      <c r="H2779" s="9"/>
      <c r="I2779" s="9"/>
      <c r="J2779" s="18">
        <f>SUM(T2776:T2778)</f>
        <v>5.22</v>
      </c>
      <c r="K2779" s="18"/>
    </row>
    <row r="2780" spans="1:22" ht="14.25" x14ac:dyDescent="0.2">
      <c r="A2780" s="15"/>
      <c r="B2780" s="15"/>
      <c r="C2780" s="15" t="s">
        <v>3137</v>
      </c>
      <c r="D2780" s="16" t="s">
        <v>3138</v>
      </c>
      <c r="E2780" s="9">
        <f>Source!AQ951</f>
        <v>5.84</v>
      </c>
      <c r="F2780" s="18"/>
      <c r="G2780" s="17" t="str">
        <f>Source!DI951</f>
        <v/>
      </c>
      <c r="H2780" s="9">
        <f>Source!AV951</f>
        <v>1</v>
      </c>
      <c r="I2780" s="9"/>
      <c r="J2780" s="18"/>
      <c r="K2780" s="18">
        <f>Source!U951</f>
        <v>0.17519999999999999</v>
      </c>
    </row>
    <row r="2781" spans="1:22" ht="15" x14ac:dyDescent="0.25">
      <c r="A2781" s="21"/>
      <c r="B2781" s="21"/>
      <c r="C2781" s="21"/>
      <c r="D2781" s="21"/>
      <c r="E2781" s="21"/>
      <c r="F2781" s="21"/>
      <c r="G2781" s="21"/>
      <c r="H2781" s="21"/>
      <c r="I2781" s="52">
        <f>J2777+J2778+J2779</f>
        <v>93.94</v>
      </c>
      <c r="J2781" s="52"/>
      <c r="K2781" s="22">
        <f>IF(Source!I951&lt;&gt;0, ROUND(I2781/Source!I951, 2), 0)</f>
        <v>3131.33</v>
      </c>
      <c r="P2781" s="19">
        <f>I2781</f>
        <v>93.94</v>
      </c>
    </row>
    <row r="2782" spans="1:22" ht="66.75" x14ac:dyDescent="0.2">
      <c r="A2782" s="15">
        <v>504</v>
      </c>
      <c r="B2782" s="15" t="s">
        <v>3168</v>
      </c>
      <c r="C2782" s="15" t="str">
        <f>Source!G952</f>
        <v>Демонтаж пластикового кабель-канала по бетонному основанию / сечение 20х12,5 мм</v>
      </c>
      <c r="D2782" s="16" t="str">
        <f>Source!DW952</f>
        <v>100 м</v>
      </c>
      <c r="E2782" s="9">
        <f>Source!I952</f>
        <v>0.3</v>
      </c>
      <c r="F2782" s="18"/>
      <c r="G2782" s="17"/>
      <c r="H2782" s="9"/>
      <c r="I2782" s="9"/>
      <c r="J2782" s="18"/>
      <c r="K2782" s="18"/>
      <c r="Q2782">
        <f>ROUND((Source!BZ952/100)*ROUND((Source!AF952*Source!AV952)*Source!I952, 2), 2)</f>
        <v>503.38</v>
      </c>
      <c r="R2782">
        <f>Source!X952</f>
        <v>503.38</v>
      </c>
      <c r="S2782">
        <f>ROUND((Source!CA952/100)*ROUND((Source!AF952*Source!AV952)*Source!I952, 2), 2)</f>
        <v>71.91</v>
      </c>
      <c r="T2782">
        <f>Source!Y952</f>
        <v>71.91</v>
      </c>
      <c r="U2782">
        <f>ROUND((175/100)*ROUND((Source!AE952*Source!AV952)*Source!I952, 2), 2)</f>
        <v>0.04</v>
      </c>
      <c r="V2782">
        <f>ROUND((108/100)*ROUND(Source!CS952*Source!I952, 2), 2)</f>
        <v>0.02</v>
      </c>
    </row>
    <row r="2783" spans="1:22" ht="14.25" x14ac:dyDescent="0.2">
      <c r="A2783" s="15"/>
      <c r="B2783" s="15"/>
      <c r="C2783" s="15" t="s">
        <v>3132</v>
      </c>
      <c r="D2783" s="16"/>
      <c r="E2783" s="9"/>
      <c r="F2783" s="18">
        <f>Source!AO952</f>
        <v>11985.39</v>
      </c>
      <c r="G2783" s="17" t="str">
        <f>Source!DG952</f>
        <v>)*0,2</v>
      </c>
      <c r="H2783" s="9">
        <f>Source!AV952</f>
        <v>1</v>
      </c>
      <c r="I2783" s="9">
        <f>IF(Source!BA952&lt;&gt; 0, Source!BA952, 1)</f>
        <v>1</v>
      </c>
      <c r="J2783" s="18">
        <f>Source!S952</f>
        <v>719.12</v>
      </c>
      <c r="K2783" s="18"/>
    </row>
    <row r="2784" spans="1:22" ht="14.25" x14ac:dyDescent="0.2">
      <c r="A2784" s="15"/>
      <c r="B2784" s="15"/>
      <c r="C2784" s="15" t="s">
        <v>3139</v>
      </c>
      <c r="D2784" s="16"/>
      <c r="E2784" s="9"/>
      <c r="F2784" s="18">
        <f>Source!AM952</f>
        <v>42.93</v>
      </c>
      <c r="G2784" s="17" t="str">
        <f>Source!DE952</f>
        <v>)*0,2</v>
      </c>
      <c r="H2784" s="9">
        <f>Source!AV952</f>
        <v>1</v>
      </c>
      <c r="I2784" s="9">
        <f>IF(Source!BB952&lt;&gt; 0, Source!BB952, 1)</f>
        <v>1</v>
      </c>
      <c r="J2784" s="18">
        <f>Source!Q952</f>
        <v>2.58</v>
      </c>
      <c r="K2784" s="18"/>
    </row>
    <row r="2785" spans="1:22" ht="14.25" x14ac:dyDescent="0.2">
      <c r="A2785" s="15"/>
      <c r="B2785" s="15"/>
      <c r="C2785" s="15" t="s">
        <v>3140</v>
      </c>
      <c r="D2785" s="16"/>
      <c r="E2785" s="9"/>
      <c r="F2785" s="18">
        <f>Source!AN952</f>
        <v>0.31</v>
      </c>
      <c r="G2785" s="17" t="str">
        <f>Source!DF952</f>
        <v>)*0,2</v>
      </c>
      <c r="H2785" s="9">
        <f>Source!AV952</f>
        <v>1</v>
      </c>
      <c r="I2785" s="9">
        <f>IF(Source!BS952&lt;&gt; 0, Source!BS952, 1)</f>
        <v>1</v>
      </c>
      <c r="J2785" s="23">
        <f>Source!R952</f>
        <v>0.02</v>
      </c>
      <c r="K2785" s="18"/>
    </row>
    <row r="2786" spans="1:22" ht="14.25" x14ac:dyDescent="0.2">
      <c r="A2786" s="15"/>
      <c r="B2786" s="15"/>
      <c r="C2786" s="15" t="s">
        <v>3134</v>
      </c>
      <c r="D2786" s="16" t="s">
        <v>3135</v>
      </c>
      <c r="E2786" s="9">
        <f>Source!AT952</f>
        <v>70</v>
      </c>
      <c r="F2786" s="18"/>
      <c r="G2786" s="17"/>
      <c r="H2786" s="9"/>
      <c r="I2786" s="9"/>
      <c r="J2786" s="18">
        <f>SUM(R2782:R2785)</f>
        <v>503.38</v>
      </c>
      <c r="K2786" s="18"/>
    </row>
    <row r="2787" spans="1:22" ht="14.25" x14ac:dyDescent="0.2">
      <c r="A2787" s="15"/>
      <c r="B2787" s="15"/>
      <c r="C2787" s="15" t="s">
        <v>3136</v>
      </c>
      <c r="D2787" s="16" t="s">
        <v>3135</v>
      </c>
      <c r="E2787" s="9">
        <f>Source!AU952</f>
        <v>10</v>
      </c>
      <c r="F2787" s="18"/>
      <c r="G2787" s="17"/>
      <c r="H2787" s="9"/>
      <c r="I2787" s="9"/>
      <c r="J2787" s="18">
        <f>SUM(T2782:T2786)</f>
        <v>71.91</v>
      </c>
      <c r="K2787" s="18"/>
    </row>
    <row r="2788" spans="1:22" ht="14.25" x14ac:dyDescent="0.2">
      <c r="A2788" s="15"/>
      <c r="B2788" s="15"/>
      <c r="C2788" s="15" t="s">
        <v>3141</v>
      </c>
      <c r="D2788" s="16" t="s">
        <v>3135</v>
      </c>
      <c r="E2788" s="9">
        <f>108</f>
        <v>108</v>
      </c>
      <c r="F2788" s="18"/>
      <c r="G2788" s="17"/>
      <c r="H2788" s="9"/>
      <c r="I2788" s="9"/>
      <c r="J2788" s="18">
        <f>SUM(V2782:V2787)</f>
        <v>0.02</v>
      </c>
      <c r="K2788" s="18"/>
    </row>
    <row r="2789" spans="1:22" ht="14.25" x14ac:dyDescent="0.2">
      <c r="A2789" s="15"/>
      <c r="B2789" s="15"/>
      <c r="C2789" s="15" t="s">
        <v>3137</v>
      </c>
      <c r="D2789" s="16" t="s">
        <v>3138</v>
      </c>
      <c r="E2789" s="9">
        <f>Source!AQ952</f>
        <v>46.78</v>
      </c>
      <c r="F2789" s="18"/>
      <c r="G2789" s="17" t="str">
        <f>Source!DI952</f>
        <v>)*0,2</v>
      </c>
      <c r="H2789" s="9">
        <f>Source!AV952</f>
        <v>1</v>
      </c>
      <c r="I2789" s="9"/>
      <c r="J2789" s="18"/>
      <c r="K2789" s="18">
        <f>Source!U952</f>
        <v>2.8068</v>
      </c>
    </row>
    <row r="2790" spans="1:22" ht="15" x14ac:dyDescent="0.25">
      <c r="A2790" s="21"/>
      <c r="B2790" s="21"/>
      <c r="C2790" s="21"/>
      <c r="D2790" s="21"/>
      <c r="E2790" s="21"/>
      <c r="F2790" s="21"/>
      <c r="G2790" s="21"/>
      <c r="H2790" s="21"/>
      <c r="I2790" s="52">
        <f>J2783+J2784+J2786+J2787+J2788</f>
        <v>1297.01</v>
      </c>
      <c r="J2790" s="52"/>
      <c r="K2790" s="22">
        <f>IF(Source!I952&lt;&gt;0, ROUND(I2790/Source!I952, 2), 0)</f>
        <v>4323.37</v>
      </c>
      <c r="P2790" s="19">
        <f>I2790</f>
        <v>1297.01</v>
      </c>
    </row>
    <row r="2791" spans="1:22" ht="66.75" x14ac:dyDescent="0.2">
      <c r="A2791" s="15">
        <v>505</v>
      </c>
      <c r="B2791" s="15" t="s">
        <v>3169</v>
      </c>
      <c r="C2791" s="15" t="str">
        <f>Source!G953</f>
        <v>Демонтаж пластикового кабель-канала - по бетонному основанию / сечение 40х20 мм</v>
      </c>
      <c r="D2791" s="16" t="str">
        <f>Source!DW953</f>
        <v>100 м</v>
      </c>
      <c r="E2791" s="9">
        <f>Source!I953</f>
        <v>0.05</v>
      </c>
      <c r="F2791" s="18"/>
      <c r="G2791" s="17"/>
      <c r="H2791" s="9"/>
      <c r="I2791" s="9"/>
      <c r="J2791" s="18"/>
      <c r="K2791" s="18"/>
      <c r="Q2791">
        <f>ROUND((Source!BZ953/100)*ROUND((Source!AF953*Source!AV953)*Source!I953, 2), 2)</f>
        <v>83.9</v>
      </c>
      <c r="R2791">
        <f>Source!X953</f>
        <v>83.9</v>
      </c>
      <c r="S2791">
        <f>ROUND((Source!CA953/100)*ROUND((Source!AF953*Source!AV953)*Source!I953, 2), 2)</f>
        <v>11.99</v>
      </c>
      <c r="T2791">
        <f>Source!Y953</f>
        <v>11.99</v>
      </c>
      <c r="U2791">
        <f>ROUND((175/100)*ROUND((Source!AE953*Source!AV953)*Source!I953, 2), 2)</f>
        <v>0</v>
      </c>
      <c r="V2791">
        <f>ROUND((108/100)*ROUND(Source!CS953*Source!I953, 2), 2)</f>
        <v>0</v>
      </c>
    </row>
    <row r="2792" spans="1:22" ht="14.25" x14ac:dyDescent="0.2">
      <c r="A2792" s="15"/>
      <c r="B2792" s="15"/>
      <c r="C2792" s="15" t="s">
        <v>3132</v>
      </c>
      <c r="D2792" s="16"/>
      <c r="E2792" s="9"/>
      <c r="F2792" s="18">
        <f>Source!AO953</f>
        <v>11985.39</v>
      </c>
      <c r="G2792" s="17" t="str">
        <f>Source!DG953</f>
        <v>)*0,2</v>
      </c>
      <c r="H2792" s="9">
        <f>Source!AV953</f>
        <v>1</v>
      </c>
      <c r="I2792" s="9">
        <f>IF(Source!BA953&lt;&gt; 0, Source!BA953, 1)</f>
        <v>1</v>
      </c>
      <c r="J2792" s="18">
        <f>Source!S953</f>
        <v>119.85</v>
      </c>
      <c r="K2792" s="18"/>
    </row>
    <row r="2793" spans="1:22" ht="14.25" x14ac:dyDescent="0.2">
      <c r="A2793" s="15"/>
      <c r="B2793" s="15"/>
      <c r="C2793" s="15" t="s">
        <v>3139</v>
      </c>
      <c r="D2793" s="16"/>
      <c r="E2793" s="9"/>
      <c r="F2793" s="18">
        <f>Source!AM953</f>
        <v>42.93</v>
      </c>
      <c r="G2793" s="17" t="str">
        <f>Source!DE953</f>
        <v>)*0,2</v>
      </c>
      <c r="H2793" s="9">
        <f>Source!AV953</f>
        <v>1</v>
      </c>
      <c r="I2793" s="9">
        <f>IF(Source!BB953&lt;&gt; 0, Source!BB953, 1)</f>
        <v>1</v>
      </c>
      <c r="J2793" s="18">
        <f>Source!Q953</f>
        <v>0.43</v>
      </c>
      <c r="K2793" s="18"/>
    </row>
    <row r="2794" spans="1:22" ht="14.25" x14ac:dyDescent="0.2">
      <c r="A2794" s="15"/>
      <c r="B2794" s="15"/>
      <c r="C2794" s="15" t="s">
        <v>3134</v>
      </c>
      <c r="D2794" s="16" t="s">
        <v>3135</v>
      </c>
      <c r="E2794" s="9">
        <f>Source!AT953</f>
        <v>70</v>
      </c>
      <c r="F2794" s="18"/>
      <c r="G2794" s="17"/>
      <c r="H2794" s="9"/>
      <c r="I2794" s="9"/>
      <c r="J2794" s="18">
        <f>SUM(R2791:R2793)</f>
        <v>83.9</v>
      </c>
      <c r="K2794" s="18"/>
    </row>
    <row r="2795" spans="1:22" ht="14.25" x14ac:dyDescent="0.2">
      <c r="A2795" s="15"/>
      <c r="B2795" s="15"/>
      <c r="C2795" s="15" t="s">
        <v>3136</v>
      </c>
      <c r="D2795" s="16" t="s">
        <v>3135</v>
      </c>
      <c r="E2795" s="9">
        <f>Source!AU953</f>
        <v>10</v>
      </c>
      <c r="F2795" s="18"/>
      <c r="G2795" s="17"/>
      <c r="H2795" s="9"/>
      <c r="I2795" s="9"/>
      <c r="J2795" s="18">
        <f>SUM(T2791:T2794)</f>
        <v>11.99</v>
      </c>
      <c r="K2795" s="18"/>
    </row>
    <row r="2796" spans="1:22" ht="14.25" x14ac:dyDescent="0.2">
      <c r="A2796" s="15"/>
      <c r="B2796" s="15"/>
      <c r="C2796" s="15" t="s">
        <v>3137</v>
      </c>
      <c r="D2796" s="16" t="s">
        <v>3138</v>
      </c>
      <c r="E2796" s="9">
        <f>Source!AQ953</f>
        <v>46.78</v>
      </c>
      <c r="F2796" s="18"/>
      <c r="G2796" s="17" t="str">
        <f>Source!DI953</f>
        <v>)*0,2</v>
      </c>
      <c r="H2796" s="9">
        <f>Source!AV953</f>
        <v>1</v>
      </c>
      <c r="I2796" s="9"/>
      <c r="J2796" s="18"/>
      <c r="K2796" s="18">
        <f>Source!U953</f>
        <v>0.46779999999999999</v>
      </c>
    </row>
    <row r="2797" spans="1:22" ht="15" x14ac:dyDescent="0.25">
      <c r="A2797" s="21"/>
      <c r="B2797" s="21"/>
      <c r="C2797" s="21"/>
      <c r="D2797" s="21"/>
      <c r="E2797" s="21"/>
      <c r="F2797" s="21"/>
      <c r="G2797" s="21"/>
      <c r="H2797" s="21"/>
      <c r="I2797" s="52">
        <f>J2792+J2793+J2794+J2795</f>
        <v>216.17000000000002</v>
      </c>
      <c r="J2797" s="52"/>
      <c r="K2797" s="22">
        <f>IF(Source!I953&lt;&gt;0, ROUND(I2797/Source!I953, 2), 0)</f>
        <v>4323.3999999999996</v>
      </c>
      <c r="P2797" s="19">
        <f>I2797</f>
        <v>216.17000000000002</v>
      </c>
    </row>
    <row r="2798" spans="1:22" ht="66.75" x14ac:dyDescent="0.2">
      <c r="A2798" s="15">
        <v>506</v>
      </c>
      <c r="B2798" s="15" t="s">
        <v>3170</v>
      </c>
      <c r="C2798" s="15" t="str">
        <f>Source!G954</f>
        <v>Демонтаж пластикового кабель-канала - по бетонному основанию / сечение 105х50 мм</v>
      </c>
      <c r="D2798" s="16" t="str">
        <f>Source!DW954</f>
        <v>100 м</v>
      </c>
      <c r="E2798" s="9">
        <f>Source!I954</f>
        <v>0.05</v>
      </c>
      <c r="F2798" s="18"/>
      <c r="G2798" s="17"/>
      <c r="H2798" s="9"/>
      <c r="I2798" s="9"/>
      <c r="J2798" s="18"/>
      <c r="K2798" s="18"/>
      <c r="Q2798">
        <f>ROUND((Source!BZ954/100)*ROUND((Source!AF954*Source!AV954)*Source!I954, 2), 2)</f>
        <v>83.9</v>
      </c>
      <c r="R2798">
        <f>Source!X954</f>
        <v>83.9</v>
      </c>
      <c r="S2798">
        <f>ROUND((Source!CA954/100)*ROUND((Source!AF954*Source!AV954)*Source!I954, 2), 2)</f>
        <v>11.99</v>
      </c>
      <c r="T2798">
        <f>Source!Y954</f>
        <v>11.99</v>
      </c>
      <c r="U2798">
        <f>ROUND((175/100)*ROUND((Source!AE954*Source!AV954)*Source!I954, 2), 2)</f>
        <v>0</v>
      </c>
      <c r="V2798">
        <f>ROUND((108/100)*ROUND(Source!CS954*Source!I954, 2), 2)</f>
        <v>0</v>
      </c>
    </row>
    <row r="2799" spans="1:22" ht="14.25" x14ac:dyDescent="0.2">
      <c r="A2799" s="15"/>
      <c r="B2799" s="15"/>
      <c r="C2799" s="15" t="s">
        <v>3132</v>
      </c>
      <c r="D2799" s="16"/>
      <c r="E2799" s="9"/>
      <c r="F2799" s="18">
        <f>Source!AO954</f>
        <v>11985.39</v>
      </c>
      <c r="G2799" s="17" t="str">
        <f>Source!DG954</f>
        <v>)*0,2</v>
      </c>
      <c r="H2799" s="9">
        <f>Source!AV954</f>
        <v>1</v>
      </c>
      <c r="I2799" s="9">
        <f>IF(Source!BA954&lt;&gt; 0, Source!BA954, 1)</f>
        <v>1</v>
      </c>
      <c r="J2799" s="18">
        <f>Source!S954</f>
        <v>119.85</v>
      </c>
      <c r="K2799" s="18"/>
    </row>
    <row r="2800" spans="1:22" ht="14.25" x14ac:dyDescent="0.2">
      <c r="A2800" s="15"/>
      <c r="B2800" s="15"/>
      <c r="C2800" s="15" t="s">
        <v>3139</v>
      </c>
      <c r="D2800" s="16"/>
      <c r="E2800" s="9"/>
      <c r="F2800" s="18">
        <f>Source!AM954</f>
        <v>42.93</v>
      </c>
      <c r="G2800" s="17" t="str">
        <f>Source!DE954</f>
        <v>)*0,2</v>
      </c>
      <c r="H2800" s="9">
        <f>Source!AV954</f>
        <v>1</v>
      </c>
      <c r="I2800" s="9">
        <f>IF(Source!BB954&lt;&gt; 0, Source!BB954, 1)</f>
        <v>1</v>
      </c>
      <c r="J2800" s="18">
        <f>Source!Q954</f>
        <v>0.43</v>
      </c>
      <c r="K2800" s="18"/>
    </row>
    <row r="2801" spans="1:22" ht="14.25" x14ac:dyDescent="0.2">
      <c r="A2801" s="15"/>
      <c r="B2801" s="15"/>
      <c r="C2801" s="15" t="s">
        <v>3134</v>
      </c>
      <c r="D2801" s="16" t="s">
        <v>3135</v>
      </c>
      <c r="E2801" s="9">
        <f>Source!AT954</f>
        <v>70</v>
      </c>
      <c r="F2801" s="18"/>
      <c r="G2801" s="17"/>
      <c r="H2801" s="9"/>
      <c r="I2801" s="9"/>
      <c r="J2801" s="18">
        <f>SUM(R2798:R2800)</f>
        <v>83.9</v>
      </c>
      <c r="K2801" s="18"/>
    </row>
    <row r="2802" spans="1:22" ht="14.25" x14ac:dyDescent="0.2">
      <c r="A2802" s="15"/>
      <c r="B2802" s="15"/>
      <c r="C2802" s="15" t="s">
        <v>3136</v>
      </c>
      <c r="D2802" s="16" t="s">
        <v>3135</v>
      </c>
      <c r="E2802" s="9">
        <f>Source!AU954</f>
        <v>10</v>
      </c>
      <c r="F2802" s="18"/>
      <c r="G2802" s="17"/>
      <c r="H2802" s="9"/>
      <c r="I2802" s="9"/>
      <c r="J2802" s="18">
        <f>SUM(T2798:T2801)</f>
        <v>11.99</v>
      </c>
      <c r="K2802" s="18"/>
    </row>
    <row r="2803" spans="1:22" ht="14.25" x14ac:dyDescent="0.2">
      <c r="A2803" s="15"/>
      <c r="B2803" s="15"/>
      <c r="C2803" s="15" t="s">
        <v>3137</v>
      </c>
      <c r="D2803" s="16" t="s">
        <v>3138</v>
      </c>
      <c r="E2803" s="9">
        <f>Source!AQ954</f>
        <v>46.78</v>
      </c>
      <c r="F2803" s="18"/>
      <c r="G2803" s="17" t="str">
        <f>Source!DI954</f>
        <v>)*0,2</v>
      </c>
      <c r="H2803" s="9">
        <f>Source!AV954</f>
        <v>1</v>
      </c>
      <c r="I2803" s="9"/>
      <c r="J2803" s="18"/>
      <c r="K2803" s="18">
        <f>Source!U954</f>
        <v>0.46779999999999999</v>
      </c>
    </row>
    <row r="2804" spans="1:22" ht="15" x14ac:dyDescent="0.25">
      <c r="A2804" s="21"/>
      <c r="B2804" s="21"/>
      <c r="C2804" s="21"/>
      <c r="D2804" s="21"/>
      <c r="E2804" s="21"/>
      <c r="F2804" s="21"/>
      <c r="G2804" s="21"/>
      <c r="H2804" s="21"/>
      <c r="I2804" s="52">
        <f>J2799+J2800+J2801+J2802</f>
        <v>216.17000000000002</v>
      </c>
      <c r="J2804" s="52"/>
      <c r="K2804" s="22">
        <f>IF(Source!I954&lt;&gt;0, ROUND(I2804/Source!I954, 2), 0)</f>
        <v>4323.3999999999996</v>
      </c>
      <c r="P2804" s="19">
        <f>I2804</f>
        <v>216.17000000000002</v>
      </c>
    </row>
    <row r="2805" spans="1:22" ht="57" x14ac:dyDescent="0.2">
      <c r="A2805" s="15">
        <v>507</v>
      </c>
      <c r="B2805" s="15" t="str">
        <f>Source!F955</f>
        <v>1.21-3104-8-1/1</v>
      </c>
      <c r="C2805" s="15" t="str">
        <f>Source!G955</f>
        <v>Демонтаж труб гофрированных поливинилхлоридных наружным диаметром 16 мм, проложенных открыто по стенам и потолкам</v>
      </c>
      <c r="D2805" s="16" t="str">
        <f>Source!DW955</f>
        <v>100 м</v>
      </c>
      <c r="E2805" s="9">
        <f>Source!I955</f>
        <v>0.2</v>
      </c>
      <c r="F2805" s="18"/>
      <c r="G2805" s="17"/>
      <c r="H2805" s="9"/>
      <c r="I2805" s="9"/>
      <c r="J2805" s="18"/>
      <c r="K2805" s="18"/>
      <c r="Q2805">
        <f>ROUND((Source!BZ955/100)*ROUND((Source!AF955*Source!AV955)*Source!I955, 2), 2)</f>
        <v>109.28</v>
      </c>
      <c r="R2805">
        <f>Source!X955</f>
        <v>109.28</v>
      </c>
      <c r="S2805">
        <f>ROUND((Source!CA955/100)*ROUND((Source!AF955*Source!AV955)*Source!I955, 2), 2)</f>
        <v>15.61</v>
      </c>
      <c r="T2805">
        <f>Source!Y955</f>
        <v>15.61</v>
      </c>
      <c r="U2805">
        <f>ROUND((175/100)*ROUND((Source!AE955*Source!AV955)*Source!I955, 2), 2)</f>
        <v>0</v>
      </c>
      <c r="V2805">
        <f>ROUND((108/100)*ROUND(Source!CS955*Source!I955, 2), 2)</f>
        <v>0</v>
      </c>
    </row>
    <row r="2806" spans="1:22" ht="14.25" x14ac:dyDescent="0.2">
      <c r="A2806" s="15"/>
      <c r="B2806" s="15"/>
      <c r="C2806" s="15" t="s">
        <v>3132</v>
      </c>
      <c r="D2806" s="16"/>
      <c r="E2806" s="9"/>
      <c r="F2806" s="18">
        <f>Source!AO955</f>
        <v>780.6</v>
      </c>
      <c r="G2806" s="17" t="str">
        <f>Source!DG955</f>
        <v/>
      </c>
      <c r="H2806" s="9">
        <f>Source!AV955</f>
        <v>1</v>
      </c>
      <c r="I2806" s="9">
        <f>IF(Source!BA955&lt;&gt; 0, Source!BA955, 1)</f>
        <v>1</v>
      </c>
      <c r="J2806" s="18">
        <f>Source!S955</f>
        <v>156.12</v>
      </c>
      <c r="K2806" s="18"/>
    </row>
    <row r="2807" spans="1:22" ht="14.25" x14ac:dyDescent="0.2">
      <c r="A2807" s="15"/>
      <c r="B2807" s="15"/>
      <c r="C2807" s="15" t="s">
        <v>3139</v>
      </c>
      <c r="D2807" s="16"/>
      <c r="E2807" s="9"/>
      <c r="F2807" s="18">
        <f>Source!AM955</f>
        <v>2.79</v>
      </c>
      <c r="G2807" s="17" t="str">
        <f>Source!DE955</f>
        <v/>
      </c>
      <c r="H2807" s="9">
        <f>Source!AV955</f>
        <v>1</v>
      </c>
      <c r="I2807" s="9">
        <f>IF(Source!BB955&lt;&gt; 0, Source!BB955, 1)</f>
        <v>1</v>
      </c>
      <c r="J2807" s="18">
        <f>Source!Q955</f>
        <v>0.56000000000000005</v>
      </c>
      <c r="K2807" s="18"/>
    </row>
    <row r="2808" spans="1:22" ht="14.25" x14ac:dyDescent="0.2">
      <c r="A2808" s="15"/>
      <c r="B2808" s="15"/>
      <c r="C2808" s="15" t="s">
        <v>3134</v>
      </c>
      <c r="D2808" s="16" t="s">
        <v>3135</v>
      </c>
      <c r="E2808" s="9">
        <f>Source!AT955</f>
        <v>70</v>
      </c>
      <c r="F2808" s="18"/>
      <c r="G2808" s="17"/>
      <c r="H2808" s="9"/>
      <c r="I2808" s="9"/>
      <c r="J2808" s="18">
        <f>SUM(R2805:R2807)</f>
        <v>109.28</v>
      </c>
      <c r="K2808" s="18"/>
    </row>
    <row r="2809" spans="1:22" ht="14.25" x14ac:dyDescent="0.2">
      <c r="A2809" s="15"/>
      <c r="B2809" s="15"/>
      <c r="C2809" s="15" t="s">
        <v>3136</v>
      </c>
      <c r="D2809" s="16" t="s">
        <v>3135</v>
      </c>
      <c r="E2809" s="9">
        <f>Source!AU955</f>
        <v>10</v>
      </c>
      <c r="F2809" s="18"/>
      <c r="G2809" s="17"/>
      <c r="H2809" s="9"/>
      <c r="I2809" s="9"/>
      <c r="J2809" s="18">
        <f>SUM(T2805:T2808)</f>
        <v>15.61</v>
      </c>
      <c r="K2809" s="18"/>
    </row>
    <row r="2810" spans="1:22" ht="14.25" x14ac:dyDescent="0.2">
      <c r="A2810" s="15"/>
      <c r="B2810" s="15"/>
      <c r="C2810" s="15" t="s">
        <v>3137</v>
      </c>
      <c r="D2810" s="16" t="s">
        <v>3138</v>
      </c>
      <c r="E2810" s="9">
        <f>Source!AQ955</f>
        <v>2.91</v>
      </c>
      <c r="F2810" s="18"/>
      <c r="G2810" s="17" t="str">
        <f>Source!DI955</f>
        <v/>
      </c>
      <c r="H2810" s="9">
        <f>Source!AV955</f>
        <v>1</v>
      </c>
      <c r="I2810" s="9"/>
      <c r="J2810" s="18"/>
      <c r="K2810" s="18">
        <f>Source!U955</f>
        <v>0.58200000000000007</v>
      </c>
    </row>
    <row r="2811" spans="1:22" ht="15" x14ac:dyDescent="0.25">
      <c r="A2811" s="21"/>
      <c r="B2811" s="21"/>
      <c r="C2811" s="21"/>
      <c r="D2811" s="21"/>
      <c r="E2811" s="21"/>
      <c r="F2811" s="21"/>
      <c r="G2811" s="21"/>
      <c r="H2811" s="21"/>
      <c r="I2811" s="52">
        <f>J2806+J2807+J2808+J2809</f>
        <v>281.57000000000005</v>
      </c>
      <c r="J2811" s="52"/>
      <c r="K2811" s="22">
        <f>IF(Source!I955&lt;&gt;0, ROUND(I2811/Source!I955, 2), 0)</f>
        <v>1407.85</v>
      </c>
      <c r="P2811" s="19">
        <f>I2811</f>
        <v>281.57000000000005</v>
      </c>
    </row>
    <row r="2812" spans="1:22" ht="57" x14ac:dyDescent="0.2">
      <c r="A2812" s="15">
        <v>508</v>
      </c>
      <c r="B2812" s="15" t="str">
        <f>Source!F956</f>
        <v>1.21-3104-8-2/1</v>
      </c>
      <c r="C2812" s="15" t="str">
        <f>Source!G956</f>
        <v>Демонтаж труб гофрированных поливинилхлоридных наружным диаметром 20 мм, проложенных открыто по стенам и потолкам</v>
      </c>
      <c r="D2812" s="16" t="str">
        <f>Source!DW956</f>
        <v>100 м</v>
      </c>
      <c r="E2812" s="9">
        <f>Source!I956</f>
        <v>0.3</v>
      </c>
      <c r="F2812" s="18"/>
      <c r="G2812" s="17"/>
      <c r="H2812" s="9"/>
      <c r="I2812" s="9"/>
      <c r="J2812" s="18"/>
      <c r="K2812" s="18"/>
      <c r="Q2812">
        <f>ROUND((Source!BZ956/100)*ROUND((Source!AF956*Source!AV956)*Source!I956, 2), 2)</f>
        <v>209.07</v>
      </c>
      <c r="R2812">
        <f>Source!X956</f>
        <v>209.07</v>
      </c>
      <c r="S2812">
        <f>ROUND((Source!CA956/100)*ROUND((Source!AF956*Source!AV956)*Source!I956, 2), 2)</f>
        <v>29.87</v>
      </c>
      <c r="T2812">
        <f>Source!Y956</f>
        <v>29.87</v>
      </c>
      <c r="U2812">
        <f>ROUND((175/100)*ROUND((Source!AE956*Source!AV956)*Source!I956, 2), 2)</f>
        <v>0</v>
      </c>
      <c r="V2812">
        <f>ROUND((108/100)*ROUND(Source!CS956*Source!I956, 2), 2)</f>
        <v>0</v>
      </c>
    </row>
    <row r="2813" spans="1:22" ht="14.25" x14ac:dyDescent="0.2">
      <c r="A2813" s="15"/>
      <c r="B2813" s="15"/>
      <c r="C2813" s="15" t="s">
        <v>3132</v>
      </c>
      <c r="D2813" s="16"/>
      <c r="E2813" s="9"/>
      <c r="F2813" s="18">
        <f>Source!AO956</f>
        <v>995.56</v>
      </c>
      <c r="G2813" s="17" t="str">
        <f>Source!DG956</f>
        <v/>
      </c>
      <c r="H2813" s="9">
        <f>Source!AV956</f>
        <v>1</v>
      </c>
      <c r="I2813" s="9">
        <f>IF(Source!BA956&lt;&gt; 0, Source!BA956, 1)</f>
        <v>1</v>
      </c>
      <c r="J2813" s="18">
        <f>Source!S956</f>
        <v>298.67</v>
      </c>
      <c r="K2813" s="18"/>
    </row>
    <row r="2814" spans="1:22" ht="14.25" x14ac:dyDescent="0.2">
      <c r="A2814" s="15"/>
      <c r="B2814" s="15"/>
      <c r="C2814" s="15" t="s">
        <v>3139</v>
      </c>
      <c r="D2814" s="16"/>
      <c r="E2814" s="9"/>
      <c r="F2814" s="18">
        <f>Source!AM956</f>
        <v>2.5299999999999998</v>
      </c>
      <c r="G2814" s="17" t="str">
        <f>Source!DE956</f>
        <v/>
      </c>
      <c r="H2814" s="9">
        <f>Source!AV956</f>
        <v>1</v>
      </c>
      <c r="I2814" s="9">
        <f>IF(Source!BB956&lt;&gt; 0, Source!BB956, 1)</f>
        <v>1</v>
      </c>
      <c r="J2814" s="18">
        <f>Source!Q956</f>
        <v>0.76</v>
      </c>
      <c r="K2814" s="18"/>
    </row>
    <row r="2815" spans="1:22" ht="14.25" x14ac:dyDescent="0.2">
      <c r="A2815" s="15"/>
      <c r="B2815" s="15"/>
      <c r="C2815" s="15" t="s">
        <v>3134</v>
      </c>
      <c r="D2815" s="16" t="s">
        <v>3135</v>
      </c>
      <c r="E2815" s="9">
        <f>Source!AT956</f>
        <v>70</v>
      </c>
      <c r="F2815" s="18"/>
      <c r="G2815" s="17"/>
      <c r="H2815" s="9"/>
      <c r="I2815" s="9"/>
      <c r="J2815" s="18">
        <f>SUM(R2812:R2814)</f>
        <v>209.07</v>
      </c>
      <c r="K2815" s="18"/>
    </row>
    <row r="2816" spans="1:22" ht="14.25" x14ac:dyDescent="0.2">
      <c r="A2816" s="15"/>
      <c r="B2816" s="15"/>
      <c r="C2816" s="15" t="s">
        <v>3136</v>
      </c>
      <c r="D2816" s="16" t="s">
        <v>3135</v>
      </c>
      <c r="E2816" s="9">
        <f>Source!AU956</f>
        <v>10</v>
      </c>
      <c r="F2816" s="18"/>
      <c r="G2816" s="17"/>
      <c r="H2816" s="9"/>
      <c r="I2816" s="9"/>
      <c r="J2816" s="18">
        <f>SUM(T2812:T2815)</f>
        <v>29.87</v>
      </c>
      <c r="K2816" s="18"/>
    </row>
    <row r="2817" spans="1:22" ht="14.25" x14ac:dyDescent="0.2">
      <c r="A2817" s="15"/>
      <c r="B2817" s="15"/>
      <c r="C2817" s="15" t="s">
        <v>3137</v>
      </c>
      <c r="D2817" s="16" t="s">
        <v>3138</v>
      </c>
      <c r="E2817" s="9">
        <f>Source!AQ956</f>
        <v>3.66</v>
      </c>
      <c r="F2817" s="18"/>
      <c r="G2817" s="17" t="str">
        <f>Source!DI956</f>
        <v/>
      </c>
      <c r="H2817" s="9">
        <f>Source!AV956</f>
        <v>1</v>
      </c>
      <c r="I2817" s="9"/>
      <c r="J2817" s="18"/>
      <c r="K2817" s="18">
        <f>Source!U956</f>
        <v>1.0980000000000001</v>
      </c>
    </row>
    <row r="2818" spans="1:22" ht="15" x14ac:dyDescent="0.25">
      <c r="A2818" s="21"/>
      <c r="B2818" s="21"/>
      <c r="C2818" s="21"/>
      <c r="D2818" s="21"/>
      <c r="E2818" s="21"/>
      <c r="F2818" s="21"/>
      <c r="G2818" s="21"/>
      <c r="H2818" s="21"/>
      <c r="I2818" s="52">
        <f>J2813+J2814+J2815+J2816</f>
        <v>538.37</v>
      </c>
      <c r="J2818" s="52"/>
      <c r="K2818" s="22">
        <f>IF(Source!I956&lt;&gt;0, ROUND(I2818/Source!I956, 2), 0)</f>
        <v>1794.57</v>
      </c>
      <c r="P2818" s="19">
        <f>I2818</f>
        <v>538.37</v>
      </c>
    </row>
    <row r="2819" spans="1:22" ht="71.25" x14ac:dyDescent="0.2">
      <c r="A2819" s="15">
        <v>509</v>
      </c>
      <c r="B2819" s="15" t="str">
        <f>Source!F957</f>
        <v>1.21-3104-7-1/1</v>
      </c>
      <c r="C2819" s="15" t="str">
        <f>Source!G957</f>
        <v>Демонтаж труб гофрированных поливинилхлоридных, прокладываемых в труднодоступных местах по железобетонным стенам и потолкам, диаметром до 16 мм</v>
      </c>
      <c r="D2819" s="16" t="str">
        <f>Source!DW957</f>
        <v>100 м</v>
      </c>
      <c r="E2819" s="9">
        <f>Source!I957</f>
        <v>0.01</v>
      </c>
      <c r="F2819" s="18"/>
      <c r="G2819" s="17"/>
      <c r="H2819" s="9"/>
      <c r="I2819" s="9"/>
      <c r="J2819" s="18"/>
      <c r="K2819" s="18"/>
      <c r="Q2819">
        <f>ROUND((Source!BZ957/100)*ROUND((Source!AF957*Source!AV957)*Source!I957, 2), 2)</f>
        <v>25.46</v>
      </c>
      <c r="R2819">
        <f>Source!X957</f>
        <v>25.46</v>
      </c>
      <c r="S2819">
        <f>ROUND((Source!CA957/100)*ROUND((Source!AF957*Source!AV957)*Source!I957, 2), 2)</f>
        <v>3.64</v>
      </c>
      <c r="T2819">
        <f>Source!Y957</f>
        <v>3.64</v>
      </c>
      <c r="U2819">
        <f>ROUND((175/100)*ROUND((Source!AE957*Source!AV957)*Source!I957, 2), 2)</f>
        <v>0</v>
      </c>
      <c r="V2819">
        <f>ROUND((108/100)*ROUND(Source!CS957*Source!I957, 2), 2)</f>
        <v>0</v>
      </c>
    </row>
    <row r="2820" spans="1:22" ht="14.25" x14ac:dyDescent="0.2">
      <c r="A2820" s="15"/>
      <c r="B2820" s="15"/>
      <c r="C2820" s="15" t="s">
        <v>3132</v>
      </c>
      <c r="D2820" s="16"/>
      <c r="E2820" s="9"/>
      <c r="F2820" s="18">
        <f>Source!AO957</f>
        <v>3636.85</v>
      </c>
      <c r="G2820" s="17" t="str">
        <f>Source!DG957</f>
        <v/>
      </c>
      <c r="H2820" s="9">
        <f>Source!AV957</f>
        <v>1</v>
      </c>
      <c r="I2820" s="9">
        <f>IF(Source!BA957&lt;&gt; 0, Source!BA957, 1)</f>
        <v>1</v>
      </c>
      <c r="J2820" s="18">
        <f>Source!S957</f>
        <v>36.369999999999997</v>
      </c>
      <c r="K2820" s="18"/>
    </row>
    <row r="2821" spans="1:22" ht="14.25" x14ac:dyDescent="0.2">
      <c r="A2821" s="15"/>
      <c r="B2821" s="15"/>
      <c r="C2821" s="15" t="s">
        <v>3139</v>
      </c>
      <c r="D2821" s="16"/>
      <c r="E2821" s="9"/>
      <c r="F2821" s="18">
        <f>Source!AM957</f>
        <v>16.86</v>
      </c>
      <c r="G2821" s="17" t="str">
        <f>Source!DE957</f>
        <v/>
      </c>
      <c r="H2821" s="9">
        <f>Source!AV957</f>
        <v>1</v>
      </c>
      <c r="I2821" s="9">
        <f>IF(Source!BB957&lt;&gt; 0, Source!BB957, 1)</f>
        <v>1</v>
      </c>
      <c r="J2821" s="18">
        <f>Source!Q957</f>
        <v>0.17</v>
      </c>
      <c r="K2821" s="18"/>
    </row>
    <row r="2822" spans="1:22" ht="14.25" x14ac:dyDescent="0.2">
      <c r="A2822" s="15"/>
      <c r="B2822" s="15"/>
      <c r="C2822" s="15" t="s">
        <v>3134</v>
      </c>
      <c r="D2822" s="16" t="s">
        <v>3135</v>
      </c>
      <c r="E2822" s="9">
        <f>Source!AT957</f>
        <v>70</v>
      </c>
      <c r="F2822" s="18"/>
      <c r="G2822" s="17"/>
      <c r="H2822" s="9"/>
      <c r="I2822" s="9"/>
      <c r="J2822" s="18">
        <f>SUM(R2819:R2821)</f>
        <v>25.46</v>
      </c>
      <c r="K2822" s="18"/>
    </row>
    <row r="2823" spans="1:22" ht="14.25" x14ac:dyDescent="0.2">
      <c r="A2823" s="15"/>
      <c r="B2823" s="15"/>
      <c r="C2823" s="15" t="s">
        <v>3136</v>
      </c>
      <c r="D2823" s="16" t="s">
        <v>3135</v>
      </c>
      <c r="E2823" s="9">
        <f>Source!AU957</f>
        <v>10</v>
      </c>
      <c r="F2823" s="18"/>
      <c r="G2823" s="17"/>
      <c r="H2823" s="9"/>
      <c r="I2823" s="9"/>
      <c r="J2823" s="18">
        <f>SUM(T2819:T2822)</f>
        <v>3.64</v>
      </c>
      <c r="K2823" s="18"/>
    </row>
    <row r="2824" spans="1:22" ht="14.25" x14ac:dyDescent="0.2">
      <c r="A2824" s="15"/>
      <c r="B2824" s="15"/>
      <c r="C2824" s="15" t="s">
        <v>3137</v>
      </c>
      <c r="D2824" s="16" t="s">
        <v>3138</v>
      </c>
      <c r="E2824" s="9">
        <f>Source!AQ957</f>
        <v>11.87</v>
      </c>
      <c r="F2824" s="18"/>
      <c r="G2824" s="17" t="str">
        <f>Source!DI957</f>
        <v/>
      </c>
      <c r="H2824" s="9">
        <f>Source!AV957</f>
        <v>1</v>
      </c>
      <c r="I2824" s="9"/>
      <c r="J2824" s="18"/>
      <c r="K2824" s="18">
        <f>Source!U957</f>
        <v>0.1187</v>
      </c>
    </row>
    <row r="2825" spans="1:22" ht="15" x14ac:dyDescent="0.25">
      <c r="A2825" s="21"/>
      <c r="B2825" s="21"/>
      <c r="C2825" s="21"/>
      <c r="D2825" s="21"/>
      <c r="E2825" s="21"/>
      <c r="F2825" s="21"/>
      <c r="G2825" s="21"/>
      <c r="H2825" s="21"/>
      <c r="I2825" s="52">
        <f>J2820+J2821+J2822+J2823</f>
        <v>65.64</v>
      </c>
      <c r="J2825" s="52"/>
      <c r="K2825" s="22">
        <f>IF(Source!I957&lt;&gt;0, ROUND(I2825/Source!I957, 2), 0)</f>
        <v>6564</v>
      </c>
      <c r="P2825" s="19">
        <f>I2825</f>
        <v>65.64</v>
      </c>
    </row>
    <row r="2826" spans="1:22" ht="42.75" x14ac:dyDescent="0.2">
      <c r="A2826" s="15">
        <v>510</v>
      </c>
      <c r="B2826" s="15" t="str">
        <f>Source!F958</f>
        <v>1.21-3103-31-2/1</v>
      </c>
      <c r="C2826" s="15" t="str">
        <f>Source!G958</f>
        <v>Прокладка пластикового кабель-канала по бетонному основанию / сечение 20х12,5 мм</v>
      </c>
      <c r="D2826" s="16" t="str">
        <f>Source!DW958</f>
        <v>100 м</v>
      </c>
      <c r="E2826" s="9">
        <f>Source!I958</f>
        <v>0.3</v>
      </c>
      <c r="F2826" s="18"/>
      <c r="G2826" s="17"/>
      <c r="H2826" s="9"/>
      <c r="I2826" s="9"/>
      <c r="J2826" s="18"/>
      <c r="K2826" s="18"/>
      <c r="Q2826">
        <f>ROUND((Source!BZ958/100)*ROUND((Source!AF958*Source!AV958)*Source!I958, 2), 2)</f>
        <v>2516.9299999999998</v>
      </c>
      <c r="R2826">
        <f>Source!X958</f>
        <v>2516.9299999999998</v>
      </c>
      <c r="S2826">
        <f>ROUND((Source!CA958/100)*ROUND((Source!AF958*Source!AV958)*Source!I958, 2), 2)</f>
        <v>359.56</v>
      </c>
      <c r="T2826">
        <f>Source!Y958</f>
        <v>359.56</v>
      </c>
      <c r="U2826">
        <f>ROUND((175/100)*ROUND((Source!AE958*Source!AV958)*Source!I958, 2), 2)</f>
        <v>0.16</v>
      </c>
      <c r="V2826">
        <f>ROUND((108/100)*ROUND(Source!CS958*Source!I958, 2), 2)</f>
        <v>0.1</v>
      </c>
    </row>
    <row r="2827" spans="1:22" ht="14.25" x14ac:dyDescent="0.2">
      <c r="A2827" s="15"/>
      <c r="B2827" s="15"/>
      <c r="C2827" s="15" t="s">
        <v>3132</v>
      </c>
      <c r="D2827" s="16"/>
      <c r="E2827" s="9"/>
      <c r="F2827" s="18">
        <f>Source!AO958</f>
        <v>11985.39</v>
      </c>
      <c r="G2827" s="17" t="str">
        <f>Source!DG958</f>
        <v/>
      </c>
      <c r="H2827" s="9">
        <f>Source!AV958</f>
        <v>1</v>
      </c>
      <c r="I2827" s="9">
        <f>IF(Source!BA958&lt;&gt; 0, Source!BA958, 1)</f>
        <v>1</v>
      </c>
      <c r="J2827" s="18">
        <f>Source!S958</f>
        <v>3595.62</v>
      </c>
      <c r="K2827" s="18"/>
    </row>
    <row r="2828" spans="1:22" ht="14.25" x14ac:dyDescent="0.2">
      <c r="A2828" s="15"/>
      <c r="B2828" s="15"/>
      <c r="C2828" s="15" t="s">
        <v>3139</v>
      </c>
      <c r="D2828" s="16"/>
      <c r="E2828" s="9"/>
      <c r="F2828" s="18">
        <f>Source!AM958</f>
        <v>42.93</v>
      </c>
      <c r="G2828" s="17" t="str">
        <f>Source!DE958</f>
        <v/>
      </c>
      <c r="H2828" s="9">
        <f>Source!AV958</f>
        <v>1</v>
      </c>
      <c r="I2828" s="9">
        <f>IF(Source!BB958&lt;&gt; 0, Source!BB958, 1)</f>
        <v>1</v>
      </c>
      <c r="J2828" s="18">
        <f>Source!Q958</f>
        <v>12.88</v>
      </c>
      <c r="K2828" s="18"/>
    </row>
    <row r="2829" spans="1:22" ht="14.25" x14ac:dyDescent="0.2">
      <c r="A2829" s="15"/>
      <c r="B2829" s="15"/>
      <c r="C2829" s="15" t="s">
        <v>3140</v>
      </c>
      <c r="D2829" s="16"/>
      <c r="E2829" s="9"/>
      <c r="F2829" s="18">
        <f>Source!AN958</f>
        <v>0.31</v>
      </c>
      <c r="G2829" s="17" t="str">
        <f>Source!DF958</f>
        <v/>
      </c>
      <c r="H2829" s="9">
        <f>Source!AV958</f>
        <v>1</v>
      </c>
      <c r="I2829" s="9">
        <f>IF(Source!BS958&lt;&gt; 0, Source!BS958, 1)</f>
        <v>1</v>
      </c>
      <c r="J2829" s="23">
        <f>Source!R958</f>
        <v>0.09</v>
      </c>
      <c r="K2829" s="18"/>
    </row>
    <row r="2830" spans="1:22" ht="14.25" x14ac:dyDescent="0.2">
      <c r="A2830" s="15"/>
      <c r="B2830" s="15"/>
      <c r="C2830" s="15" t="s">
        <v>3133</v>
      </c>
      <c r="D2830" s="16"/>
      <c r="E2830" s="9"/>
      <c r="F2830" s="18">
        <f>Source!AL958</f>
        <v>24128.52</v>
      </c>
      <c r="G2830" s="17" t="str">
        <f>Source!DD958</f>
        <v/>
      </c>
      <c r="H2830" s="9">
        <f>Source!AW958</f>
        <v>1</v>
      </c>
      <c r="I2830" s="9">
        <f>IF(Source!BC958&lt;&gt; 0, Source!BC958, 1)</f>
        <v>1</v>
      </c>
      <c r="J2830" s="18">
        <f>Source!P958</f>
        <v>7238.56</v>
      </c>
      <c r="K2830" s="18"/>
    </row>
    <row r="2831" spans="1:22" ht="14.25" x14ac:dyDescent="0.2">
      <c r="A2831" s="15"/>
      <c r="B2831" s="15"/>
      <c r="C2831" s="15" t="s">
        <v>3134</v>
      </c>
      <c r="D2831" s="16" t="s">
        <v>3135</v>
      </c>
      <c r="E2831" s="9">
        <f>Source!AT958</f>
        <v>70</v>
      </c>
      <c r="F2831" s="18"/>
      <c r="G2831" s="17"/>
      <c r="H2831" s="9"/>
      <c r="I2831" s="9"/>
      <c r="J2831" s="18">
        <f>SUM(R2826:R2830)</f>
        <v>2516.9299999999998</v>
      </c>
      <c r="K2831" s="18"/>
    </row>
    <row r="2832" spans="1:22" ht="14.25" x14ac:dyDescent="0.2">
      <c r="A2832" s="15"/>
      <c r="B2832" s="15"/>
      <c r="C2832" s="15" t="s">
        <v>3136</v>
      </c>
      <c r="D2832" s="16" t="s">
        <v>3135</v>
      </c>
      <c r="E2832" s="9">
        <f>Source!AU958</f>
        <v>10</v>
      </c>
      <c r="F2832" s="18"/>
      <c r="G2832" s="17"/>
      <c r="H2832" s="9"/>
      <c r="I2832" s="9"/>
      <c r="J2832" s="18">
        <f>SUM(T2826:T2831)</f>
        <v>359.56</v>
      </c>
      <c r="K2832" s="18"/>
    </row>
    <row r="2833" spans="1:22" ht="14.25" x14ac:dyDescent="0.2">
      <c r="A2833" s="15"/>
      <c r="B2833" s="15"/>
      <c r="C2833" s="15" t="s">
        <v>3141</v>
      </c>
      <c r="D2833" s="16" t="s">
        <v>3135</v>
      </c>
      <c r="E2833" s="9">
        <f>108</f>
        <v>108</v>
      </c>
      <c r="F2833" s="18"/>
      <c r="G2833" s="17"/>
      <c r="H2833" s="9"/>
      <c r="I2833" s="9"/>
      <c r="J2833" s="18">
        <f>SUM(V2826:V2832)</f>
        <v>0.1</v>
      </c>
      <c r="K2833" s="18"/>
    </row>
    <row r="2834" spans="1:22" ht="14.25" x14ac:dyDescent="0.2">
      <c r="A2834" s="15"/>
      <c r="B2834" s="15"/>
      <c r="C2834" s="15" t="s">
        <v>3137</v>
      </c>
      <c r="D2834" s="16" t="s">
        <v>3138</v>
      </c>
      <c r="E2834" s="9">
        <f>Source!AQ958</f>
        <v>46.78</v>
      </c>
      <c r="F2834" s="18"/>
      <c r="G2834" s="17" t="str">
        <f>Source!DI958</f>
        <v/>
      </c>
      <c r="H2834" s="9">
        <f>Source!AV958</f>
        <v>1</v>
      </c>
      <c r="I2834" s="9"/>
      <c r="J2834" s="18"/>
      <c r="K2834" s="18">
        <f>Source!U958</f>
        <v>14.034000000000001</v>
      </c>
    </row>
    <row r="2835" spans="1:22" ht="15" x14ac:dyDescent="0.25">
      <c r="A2835" s="21"/>
      <c r="B2835" s="21"/>
      <c r="C2835" s="21"/>
      <c r="D2835" s="21"/>
      <c r="E2835" s="21"/>
      <c r="F2835" s="21"/>
      <c r="G2835" s="21"/>
      <c r="H2835" s="21"/>
      <c r="I2835" s="52">
        <f>J2827+J2828+J2830+J2831+J2832+J2833</f>
        <v>13723.650000000001</v>
      </c>
      <c r="J2835" s="52"/>
      <c r="K2835" s="22">
        <f>IF(Source!I958&lt;&gt;0, ROUND(I2835/Source!I958, 2), 0)</f>
        <v>45745.5</v>
      </c>
      <c r="P2835" s="19">
        <f>I2835</f>
        <v>13723.650000000001</v>
      </c>
    </row>
    <row r="2836" spans="1:22" ht="42.75" x14ac:dyDescent="0.2">
      <c r="A2836" s="15">
        <v>511</v>
      </c>
      <c r="B2836" s="15" t="str">
        <f>Source!F959</f>
        <v>1.21-3103-31-2/2</v>
      </c>
      <c r="C2836" s="15" t="str">
        <f>Source!G959</f>
        <v>Прокладка пластикового кабель-канала - по бетонному основанию / сечение 40х20 мм</v>
      </c>
      <c r="D2836" s="16" t="str">
        <f>Source!DW959</f>
        <v>100 м</v>
      </c>
      <c r="E2836" s="9">
        <f>Source!I959</f>
        <v>0.05</v>
      </c>
      <c r="F2836" s="18"/>
      <c r="G2836" s="17"/>
      <c r="H2836" s="9"/>
      <c r="I2836" s="9"/>
      <c r="J2836" s="18"/>
      <c r="K2836" s="18"/>
      <c r="Q2836">
        <f>ROUND((Source!BZ959/100)*ROUND((Source!AF959*Source!AV959)*Source!I959, 2), 2)</f>
        <v>419.49</v>
      </c>
      <c r="R2836">
        <f>Source!X959</f>
        <v>419.49</v>
      </c>
      <c r="S2836">
        <f>ROUND((Source!CA959/100)*ROUND((Source!AF959*Source!AV959)*Source!I959, 2), 2)</f>
        <v>59.93</v>
      </c>
      <c r="T2836">
        <f>Source!Y959</f>
        <v>59.93</v>
      </c>
      <c r="U2836">
        <f>ROUND((175/100)*ROUND((Source!AE959*Source!AV959)*Source!I959, 2), 2)</f>
        <v>0.04</v>
      </c>
      <c r="V2836">
        <f>ROUND((108/100)*ROUND(Source!CS959*Source!I959, 2), 2)</f>
        <v>0.02</v>
      </c>
    </row>
    <row r="2837" spans="1:22" ht="14.25" x14ac:dyDescent="0.2">
      <c r="A2837" s="15"/>
      <c r="B2837" s="15"/>
      <c r="C2837" s="15" t="s">
        <v>3132</v>
      </c>
      <c r="D2837" s="16"/>
      <c r="E2837" s="9"/>
      <c r="F2837" s="18">
        <f>Source!AO959</f>
        <v>11985.39</v>
      </c>
      <c r="G2837" s="17" t="str">
        <f>Source!DG959</f>
        <v/>
      </c>
      <c r="H2837" s="9">
        <f>Source!AV959</f>
        <v>1</v>
      </c>
      <c r="I2837" s="9">
        <f>IF(Source!BA959&lt;&gt; 0, Source!BA959, 1)</f>
        <v>1</v>
      </c>
      <c r="J2837" s="18">
        <f>Source!S959</f>
        <v>599.27</v>
      </c>
      <c r="K2837" s="18"/>
    </row>
    <row r="2838" spans="1:22" ht="14.25" x14ac:dyDescent="0.2">
      <c r="A2838" s="15"/>
      <c r="B2838" s="15"/>
      <c r="C2838" s="15" t="s">
        <v>3139</v>
      </c>
      <c r="D2838" s="16"/>
      <c r="E2838" s="9"/>
      <c r="F2838" s="18">
        <f>Source!AM959</f>
        <v>42.93</v>
      </c>
      <c r="G2838" s="17" t="str">
        <f>Source!DE959</f>
        <v/>
      </c>
      <c r="H2838" s="9">
        <f>Source!AV959</f>
        <v>1</v>
      </c>
      <c r="I2838" s="9">
        <f>IF(Source!BB959&lt;&gt; 0, Source!BB959, 1)</f>
        <v>1</v>
      </c>
      <c r="J2838" s="18">
        <f>Source!Q959</f>
        <v>2.15</v>
      </c>
      <c r="K2838" s="18"/>
    </row>
    <row r="2839" spans="1:22" ht="14.25" x14ac:dyDescent="0.2">
      <c r="A2839" s="15"/>
      <c r="B2839" s="15"/>
      <c r="C2839" s="15" t="s">
        <v>3140</v>
      </c>
      <c r="D2839" s="16"/>
      <c r="E2839" s="9"/>
      <c r="F2839" s="18">
        <f>Source!AN959</f>
        <v>0.31</v>
      </c>
      <c r="G2839" s="17" t="str">
        <f>Source!DF959</f>
        <v/>
      </c>
      <c r="H2839" s="9">
        <f>Source!AV959</f>
        <v>1</v>
      </c>
      <c r="I2839" s="9">
        <f>IF(Source!BS959&lt;&gt; 0, Source!BS959, 1)</f>
        <v>1</v>
      </c>
      <c r="J2839" s="23">
        <f>Source!R959</f>
        <v>0.02</v>
      </c>
      <c r="K2839" s="18"/>
    </row>
    <row r="2840" spans="1:22" ht="14.25" x14ac:dyDescent="0.2">
      <c r="A2840" s="15"/>
      <c r="B2840" s="15"/>
      <c r="C2840" s="15" t="s">
        <v>3133</v>
      </c>
      <c r="D2840" s="16"/>
      <c r="E2840" s="9"/>
      <c r="F2840" s="18">
        <f>Source!AL959</f>
        <v>55952.639999999999</v>
      </c>
      <c r="G2840" s="17" t="str">
        <f>Source!DD959</f>
        <v/>
      </c>
      <c r="H2840" s="9">
        <f>Source!AW959</f>
        <v>1</v>
      </c>
      <c r="I2840" s="9">
        <f>IF(Source!BC959&lt;&gt; 0, Source!BC959, 1)</f>
        <v>1</v>
      </c>
      <c r="J2840" s="18">
        <f>Source!P959</f>
        <v>2797.63</v>
      </c>
      <c r="K2840" s="18"/>
    </row>
    <row r="2841" spans="1:22" ht="14.25" x14ac:dyDescent="0.2">
      <c r="A2841" s="15"/>
      <c r="B2841" s="15"/>
      <c r="C2841" s="15" t="s">
        <v>3134</v>
      </c>
      <c r="D2841" s="16" t="s">
        <v>3135</v>
      </c>
      <c r="E2841" s="9">
        <f>Source!AT959</f>
        <v>70</v>
      </c>
      <c r="F2841" s="18"/>
      <c r="G2841" s="17"/>
      <c r="H2841" s="9"/>
      <c r="I2841" s="9"/>
      <c r="J2841" s="18">
        <f>SUM(R2836:R2840)</f>
        <v>419.49</v>
      </c>
      <c r="K2841" s="18"/>
    </row>
    <row r="2842" spans="1:22" ht="14.25" x14ac:dyDescent="0.2">
      <c r="A2842" s="15"/>
      <c r="B2842" s="15"/>
      <c r="C2842" s="15" t="s">
        <v>3136</v>
      </c>
      <c r="D2842" s="16" t="s">
        <v>3135</v>
      </c>
      <c r="E2842" s="9">
        <f>Source!AU959</f>
        <v>10</v>
      </c>
      <c r="F2842" s="18"/>
      <c r="G2842" s="17"/>
      <c r="H2842" s="9"/>
      <c r="I2842" s="9"/>
      <c r="J2842" s="18">
        <f>SUM(T2836:T2841)</f>
        <v>59.93</v>
      </c>
      <c r="K2842" s="18"/>
    </row>
    <row r="2843" spans="1:22" ht="14.25" x14ac:dyDescent="0.2">
      <c r="A2843" s="15"/>
      <c r="B2843" s="15"/>
      <c r="C2843" s="15" t="s">
        <v>3141</v>
      </c>
      <c r="D2843" s="16" t="s">
        <v>3135</v>
      </c>
      <c r="E2843" s="9">
        <f>108</f>
        <v>108</v>
      </c>
      <c r="F2843" s="18"/>
      <c r="G2843" s="17"/>
      <c r="H2843" s="9"/>
      <c r="I2843" s="9"/>
      <c r="J2843" s="18">
        <f>SUM(V2836:V2842)</f>
        <v>0.02</v>
      </c>
      <c r="K2843" s="18"/>
    </row>
    <row r="2844" spans="1:22" ht="14.25" x14ac:dyDescent="0.2">
      <c r="A2844" s="15"/>
      <c r="B2844" s="15"/>
      <c r="C2844" s="15" t="s">
        <v>3137</v>
      </c>
      <c r="D2844" s="16" t="s">
        <v>3138</v>
      </c>
      <c r="E2844" s="9">
        <f>Source!AQ959</f>
        <v>46.78</v>
      </c>
      <c r="F2844" s="18"/>
      <c r="G2844" s="17" t="str">
        <f>Source!DI959</f>
        <v/>
      </c>
      <c r="H2844" s="9">
        <f>Source!AV959</f>
        <v>1</v>
      </c>
      <c r="I2844" s="9"/>
      <c r="J2844" s="18"/>
      <c r="K2844" s="18">
        <f>Source!U959</f>
        <v>2.339</v>
      </c>
    </row>
    <row r="2845" spans="1:22" ht="15" x14ac:dyDescent="0.25">
      <c r="A2845" s="21"/>
      <c r="B2845" s="21"/>
      <c r="C2845" s="21"/>
      <c r="D2845" s="21"/>
      <c r="E2845" s="21"/>
      <c r="F2845" s="21"/>
      <c r="G2845" s="21"/>
      <c r="H2845" s="21"/>
      <c r="I2845" s="52">
        <f>J2837+J2838+J2840+J2841+J2842+J2843</f>
        <v>3878.49</v>
      </c>
      <c r="J2845" s="52"/>
      <c r="K2845" s="22">
        <f>IF(Source!I959&lt;&gt;0, ROUND(I2845/Source!I959, 2), 0)</f>
        <v>77569.8</v>
      </c>
      <c r="P2845" s="19">
        <f>I2845</f>
        <v>3878.49</v>
      </c>
    </row>
    <row r="2846" spans="1:22" ht="42.75" x14ac:dyDescent="0.2">
      <c r="A2846" s="15">
        <v>512</v>
      </c>
      <c r="B2846" s="15" t="str">
        <f>Source!F960</f>
        <v>1.21-3103-31-2/4</v>
      </c>
      <c r="C2846" s="15" t="str">
        <f>Source!G960</f>
        <v>Прокладка пластикового кабель-канала - по бетонному основанию / сечение 105х50 мм</v>
      </c>
      <c r="D2846" s="16" t="str">
        <f>Source!DW960</f>
        <v>100 м</v>
      </c>
      <c r="E2846" s="9">
        <f>Source!I960</f>
        <v>0.05</v>
      </c>
      <c r="F2846" s="18"/>
      <c r="G2846" s="17"/>
      <c r="H2846" s="9"/>
      <c r="I2846" s="9"/>
      <c r="J2846" s="18"/>
      <c r="K2846" s="18"/>
      <c r="Q2846">
        <f>ROUND((Source!BZ960/100)*ROUND((Source!AF960*Source!AV960)*Source!I960, 2), 2)</f>
        <v>419.49</v>
      </c>
      <c r="R2846">
        <f>Source!X960</f>
        <v>419.49</v>
      </c>
      <c r="S2846">
        <f>ROUND((Source!CA960/100)*ROUND((Source!AF960*Source!AV960)*Source!I960, 2), 2)</f>
        <v>59.93</v>
      </c>
      <c r="T2846">
        <f>Source!Y960</f>
        <v>59.93</v>
      </c>
      <c r="U2846">
        <f>ROUND((175/100)*ROUND((Source!AE960*Source!AV960)*Source!I960, 2), 2)</f>
        <v>0.04</v>
      </c>
      <c r="V2846">
        <f>ROUND((108/100)*ROUND(Source!CS960*Source!I960, 2), 2)</f>
        <v>0.02</v>
      </c>
    </row>
    <row r="2847" spans="1:22" ht="14.25" x14ac:dyDescent="0.2">
      <c r="A2847" s="15"/>
      <c r="B2847" s="15"/>
      <c r="C2847" s="15" t="s">
        <v>3132</v>
      </c>
      <c r="D2847" s="16"/>
      <c r="E2847" s="9"/>
      <c r="F2847" s="18">
        <f>Source!AO960</f>
        <v>11985.39</v>
      </c>
      <c r="G2847" s="17" t="str">
        <f>Source!DG960</f>
        <v/>
      </c>
      <c r="H2847" s="9">
        <f>Source!AV960</f>
        <v>1</v>
      </c>
      <c r="I2847" s="9">
        <f>IF(Source!BA960&lt;&gt; 0, Source!BA960, 1)</f>
        <v>1</v>
      </c>
      <c r="J2847" s="18">
        <f>Source!S960</f>
        <v>599.27</v>
      </c>
      <c r="K2847" s="18"/>
    </row>
    <row r="2848" spans="1:22" ht="14.25" x14ac:dyDescent="0.2">
      <c r="A2848" s="15"/>
      <c r="B2848" s="15"/>
      <c r="C2848" s="15" t="s">
        <v>3139</v>
      </c>
      <c r="D2848" s="16"/>
      <c r="E2848" s="9"/>
      <c r="F2848" s="18">
        <f>Source!AM960</f>
        <v>42.93</v>
      </c>
      <c r="G2848" s="17" t="str">
        <f>Source!DE960</f>
        <v/>
      </c>
      <c r="H2848" s="9">
        <f>Source!AV960</f>
        <v>1</v>
      </c>
      <c r="I2848" s="9">
        <f>IF(Source!BB960&lt;&gt; 0, Source!BB960, 1)</f>
        <v>1</v>
      </c>
      <c r="J2848" s="18">
        <f>Source!Q960</f>
        <v>2.15</v>
      </c>
      <c r="K2848" s="18"/>
    </row>
    <row r="2849" spans="1:22" ht="14.25" x14ac:dyDescent="0.2">
      <c r="A2849" s="15"/>
      <c r="B2849" s="15"/>
      <c r="C2849" s="15" t="s">
        <v>3140</v>
      </c>
      <c r="D2849" s="16"/>
      <c r="E2849" s="9"/>
      <c r="F2849" s="18">
        <f>Source!AN960</f>
        <v>0.31</v>
      </c>
      <c r="G2849" s="17" t="str">
        <f>Source!DF960</f>
        <v/>
      </c>
      <c r="H2849" s="9">
        <f>Source!AV960</f>
        <v>1</v>
      </c>
      <c r="I2849" s="9">
        <f>IF(Source!BS960&lt;&gt; 0, Source!BS960, 1)</f>
        <v>1</v>
      </c>
      <c r="J2849" s="23">
        <f>Source!R960</f>
        <v>0.02</v>
      </c>
      <c r="K2849" s="18"/>
    </row>
    <row r="2850" spans="1:22" ht="14.25" x14ac:dyDescent="0.2">
      <c r="A2850" s="15"/>
      <c r="B2850" s="15"/>
      <c r="C2850" s="15" t="s">
        <v>3133</v>
      </c>
      <c r="D2850" s="16"/>
      <c r="E2850" s="9"/>
      <c r="F2850" s="18">
        <f>Source!AL960</f>
        <v>134844.67000000001</v>
      </c>
      <c r="G2850" s="17" t="str">
        <f>Source!DD960</f>
        <v/>
      </c>
      <c r="H2850" s="9">
        <f>Source!AW960</f>
        <v>1</v>
      </c>
      <c r="I2850" s="9">
        <f>IF(Source!BC960&lt;&gt; 0, Source!BC960, 1)</f>
        <v>1</v>
      </c>
      <c r="J2850" s="18">
        <f>Source!P960</f>
        <v>6742.23</v>
      </c>
      <c r="K2850" s="18"/>
    </row>
    <row r="2851" spans="1:22" ht="14.25" x14ac:dyDescent="0.2">
      <c r="A2851" s="15"/>
      <c r="B2851" s="15"/>
      <c r="C2851" s="15" t="s">
        <v>3134</v>
      </c>
      <c r="D2851" s="16" t="s">
        <v>3135</v>
      </c>
      <c r="E2851" s="9">
        <f>Source!AT960</f>
        <v>70</v>
      </c>
      <c r="F2851" s="18"/>
      <c r="G2851" s="17"/>
      <c r="H2851" s="9"/>
      <c r="I2851" s="9"/>
      <c r="J2851" s="18">
        <f>SUM(R2846:R2850)</f>
        <v>419.49</v>
      </c>
      <c r="K2851" s="18"/>
    </row>
    <row r="2852" spans="1:22" ht="14.25" x14ac:dyDescent="0.2">
      <c r="A2852" s="15"/>
      <c r="B2852" s="15"/>
      <c r="C2852" s="15" t="s">
        <v>3136</v>
      </c>
      <c r="D2852" s="16" t="s">
        <v>3135</v>
      </c>
      <c r="E2852" s="9">
        <f>Source!AU960</f>
        <v>10</v>
      </c>
      <c r="F2852" s="18"/>
      <c r="G2852" s="17"/>
      <c r="H2852" s="9"/>
      <c r="I2852" s="9"/>
      <c r="J2852" s="18">
        <f>SUM(T2846:T2851)</f>
        <v>59.93</v>
      </c>
      <c r="K2852" s="18"/>
    </row>
    <row r="2853" spans="1:22" ht="14.25" x14ac:dyDescent="0.2">
      <c r="A2853" s="15"/>
      <c r="B2853" s="15"/>
      <c r="C2853" s="15" t="s">
        <v>3141</v>
      </c>
      <c r="D2853" s="16" t="s">
        <v>3135</v>
      </c>
      <c r="E2853" s="9">
        <f>108</f>
        <v>108</v>
      </c>
      <c r="F2853" s="18"/>
      <c r="G2853" s="17"/>
      <c r="H2853" s="9"/>
      <c r="I2853" s="9"/>
      <c r="J2853" s="18">
        <f>SUM(V2846:V2852)</f>
        <v>0.02</v>
      </c>
      <c r="K2853" s="18"/>
    </row>
    <row r="2854" spans="1:22" ht="14.25" x14ac:dyDescent="0.2">
      <c r="A2854" s="15"/>
      <c r="B2854" s="15"/>
      <c r="C2854" s="15" t="s">
        <v>3137</v>
      </c>
      <c r="D2854" s="16" t="s">
        <v>3138</v>
      </c>
      <c r="E2854" s="9">
        <f>Source!AQ960</f>
        <v>46.78</v>
      </c>
      <c r="F2854" s="18"/>
      <c r="G2854" s="17" t="str">
        <f>Source!DI960</f>
        <v/>
      </c>
      <c r="H2854" s="9">
        <f>Source!AV960</f>
        <v>1</v>
      </c>
      <c r="I2854" s="9"/>
      <c r="J2854" s="18"/>
      <c r="K2854" s="18">
        <f>Source!U960</f>
        <v>2.339</v>
      </c>
    </row>
    <row r="2855" spans="1:22" ht="15" x14ac:dyDescent="0.25">
      <c r="A2855" s="21"/>
      <c r="B2855" s="21"/>
      <c r="C2855" s="21"/>
      <c r="D2855" s="21"/>
      <c r="E2855" s="21"/>
      <c r="F2855" s="21"/>
      <c r="G2855" s="21"/>
      <c r="H2855" s="21"/>
      <c r="I2855" s="52">
        <f>J2847+J2848+J2850+J2851+J2852+J2853</f>
        <v>7823.09</v>
      </c>
      <c r="J2855" s="52"/>
      <c r="K2855" s="22">
        <f>IF(Source!I960&lt;&gt;0, ROUND(I2855/Source!I960, 2), 0)</f>
        <v>156461.79999999999</v>
      </c>
      <c r="P2855" s="19">
        <f>I2855</f>
        <v>7823.09</v>
      </c>
    </row>
    <row r="2856" spans="1:22" ht="71.25" x14ac:dyDescent="0.2">
      <c r="A2856" s="15">
        <v>513</v>
      </c>
      <c r="B2856" s="15" t="str">
        <f>Source!F961</f>
        <v>1.21-3103-33-1/1</v>
      </c>
      <c r="C2856" s="15" t="str">
        <f>Source!G961</f>
        <v>Прокладка труб гофрированных поливинилхлоридных наружным диаметром 16 мм открыто по стенам и потолкам с установкой соединительных коробок</v>
      </c>
      <c r="D2856" s="16" t="str">
        <f>Source!DW961</f>
        <v>100 м</v>
      </c>
      <c r="E2856" s="9">
        <f>Source!I961</f>
        <v>0.2</v>
      </c>
      <c r="F2856" s="18"/>
      <c r="G2856" s="17"/>
      <c r="H2856" s="9"/>
      <c r="I2856" s="9"/>
      <c r="J2856" s="18"/>
      <c r="K2856" s="18"/>
      <c r="Q2856">
        <f>ROUND((Source!BZ961/100)*ROUND((Source!AF961*Source!AV961)*Source!I961, 2), 2)</f>
        <v>654.91999999999996</v>
      </c>
      <c r="R2856">
        <f>Source!X961</f>
        <v>654.91999999999996</v>
      </c>
      <c r="S2856">
        <f>ROUND((Source!CA961/100)*ROUND((Source!AF961*Source!AV961)*Source!I961, 2), 2)</f>
        <v>93.56</v>
      </c>
      <c r="T2856">
        <f>Source!Y961</f>
        <v>93.56</v>
      </c>
      <c r="U2856">
        <f>ROUND((175/100)*ROUND((Source!AE961*Source!AV961)*Source!I961, 2), 2)</f>
        <v>2.2200000000000002</v>
      </c>
      <c r="V2856">
        <f>ROUND((108/100)*ROUND(Source!CS961*Source!I961, 2), 2)</f>
        <v>1.37</v>
      </c>
    </row>
    <row r="2857" spans="1:22" ht="14.25" x14ac:dyDescent="0.2">
      <c r="A2857" s="15"/>
      <c r="B2857" s="15"/>
      <c r="C2857" s="15" t="s">
        <v>3132</v>
      </c>
      <c r="D2857" s="16"/>
      <c r="E2857" s="9"/>
      <c r="F2857" s="18">
        <f>Source!AO961</f>
        <v>4677.99</v>
      </c>
      <c r="G2857" s="17" t="str">
        <f>Source!DG961</f>
        <v/>
      </c>
      <c r="H2857" s="9">
        <f>Source!AV961</f>
        <v>1</v>
      </c>
      <c r="I2857" s="9">
        <f>IF(Source!BA961&lt;&gt; 0, Source!BA961, 1)</f>
        <v>1</v>
      </c>
      <c r="J2857" s="18">
        <f>Source!S961</f>
        <v>935.6</v>
      </c>
      <c r="K2857" s="18"/>
    </row>
    <row r="2858" spans="1:22" ht="14.25" x14ac:dyDescent="0.2">
      <c r="A2858" s="15"/>
      <c r="B2858" s="15"/>
      <c r="C2858" s="15" t="s">
        <v>3139</v>
      </c>
      <c r="D2858" s="16"/>
      <c r="E2858" s="9"/>
      <c r="F2858" s="18">
        <f>Source!AM961</f>
        <v>49.92</v>
      </c>
      <c r="G2858" s="17" t="str">
        <f>Source!DE961</f>
        <v/>
      </c>
      <c r="H2858" s="9">
        <f>Source!AV961</f>
        <v>1</v>
      </c>
      <c r="I2858" s="9">
        <f>IF(Source!BB961&lt;&gt; 0, Source!BB961, 1)</f>
        <v>1</v>
      </c>
      <c r="J2858" s="18">
        <f>Source!Q961</f>
        <v>9.98</v>
      </c>
      <c r="K2858" s="18"/>
    </row>
    <row r="2859" spans="1:22" ht="14.25" x14ac:dyDescent="0.2">
      <c r="A2859" s="15"/>
      <c r="B2859" s="15"/>
      <c r="C2859" s="15" t="s">
        <v>3140</v>
      </c>
      <c r="D2859" s="16"/>
      <c r="E2859" s="9"/>
      <c r="F2859" s="18">
        <f>Source!AN961</f>
        <v>6.35</v>
      </c>
      <c r="G2859" s="17" t="str">
        <f>Source!DF961</f>
        <v/>
      </c>
      <c r="H2859" s="9">
        <f>Source!AV961</f>
        <v>1</v>
      </c>
      <c r="I2859" s="9">
        <f>IF(Source!BS961&lt;&gt; 0, Source!BS961, 1)</f>
        <v>1</v>
      </c>
      <c r="J2859" s="23">
        <f>Source!R961</f>
        <v>1.27</v>
      </c>
      <c r="K2859" s="18"/>
    </row>
    <row r="2860" spans="1:22" ht="14.25" x14ac:dyDescent="0.2">
      <c r="A2860" s="15"/>
      <c r="B2860" s="15"/>
      <c r="C2860" s="15" t="s">
        <v>3133</v>
      </c>
      <c r="D2860" s="16"/>
      <c r="E2860" s="9"/>
      <c r="F2860" s="18">
        <f>Source!AL961</f>
        <v>4326.54</v>
      </c>
      <c r="G2860" s="17" t="str">
        <f>Source!DD961</f>
        <v/>
      </c>
      <c r="H2860" s="9">
        <f>Source!AW961</f>
        <v>1</v>
      </c>
      <c r="I2860" s="9">
        <f>IF(Source!BC961&lt;&gt; 0, Source!BC961, 1)</f>
        <v>1</v>
      </c>
      <c r="J2860" s="18">
        <f>Source!P961</f>
        <v>865.31</v>
      </c>
      <c r="K2860" s="18"/>
    </row>
    <row r="2861" spans="1:22" ht="14.25" x14ac:dyDescent="0.2">
      <c r="A2861" s="15"/>
      <c r="B2861" s="15"/>
      <c r="C2861" s="15" t="s">
        <v>3134</v>
      </c>
      <c r="D2861" s="16" t="s">
        <v>3135</v>
      </c>
      <c r="E2861" s="9">
        <f>Source!AT961</f>
        <v>70</v>
      </c>
      <c r="F2861" s="18"/>
      <c r="G2861" s="17"/>
      <c r="H2861" s="9"/>
      <c r="I2861" s="9"/>
      <c r="J2861" s="18">
        <f>SUM(R2856:R2860)</f>
        <v>654.91999999999996</v>
      </c>
      <c r="K2861" s="18"/>
    </row>
    <row r="2862" spans="1:22" ht="14.25" x14ac:dyDescent="0.2">
      <c r="A2862" s="15"/>
      <c r="B2862" s="15"/>
      <c r="C2862" s="15" t="s">
        <v>3136</v>
      </c>
      <c r="D2862" s="16" t="s">
        <v>3135</v>
      </c>
      <c r="E2862" s="9">
        <f>Source!AU961</f>
        <v>10</v>
      </c>
      <c r="F2862" s="18"/>
      <c r="G2862" s="17"/>
      <c r="H2862" s="9"/>
      <c r="I2862" s="9"/>
      <c r="J2862" s="18">
        <f>SUM(T2856:T2861)</f>
        <v>93.56</v>
      </c>
      <c r="K2862" s="18"/>
    </row>
    <row r="2863" spans="1:22" ht="14.25" x14ac:dyDescent="0.2">
      <c r="A2863" s="15"/>
      <c r="B2863" s="15"/>
      <c r="C2863" s="15" t="s">
        <v>3141</v>
      </c>
      <c r="D2863" s="16" t="s">
        <v>3135</v>
      </c>
      <c r="E2863" s="9">
        <f>108</f>
        <v>108</v>
      </c>
      <c r="F2863" s="18"/>
      <c r="G2863" s="17"/>
      <c r="H2863" s="9"/>
      <c r="I2863" s="9"/>
      <c r="J2863" s="18">
        <f>SUM(V2856:V2862)</f>
        <v>1.37</v>
      </c>
      <c r="K2863" s="18"/>
    </row>
    <row r="2864" spans="1:22" ht="14.25" x14ac:dyDescent="0.2">
      <c r="A2864" s="15"/>
      <c r="B2864" s="15"/>
      <c r="C2864" s="15" t="s">
        <v>3137</v>
      </c>
      <c r="D2864" s="16" t="s">
        <v>3138</v>
      </c>
      <c r="E2864" s="9">
        <f>Source!AQ961</f>
        <v>16.52</v>
      </c>
      <c r="F2864" s="18"/>
      <c r="G2864" s="17" t="str">
        <f>Source!DI961</f>
        <v/>
      </c>
      <c r="H2864" s="9">
        <f>Source!AV961</f>
        <v>1</v>
      </c>
      <c r="I2864" s="9"/>
      <c r="J2864" s="18"/>
      <c r="K2864" s="18">
        <f>Source!U961</f>
        <v>3.3040000000000003</v>
      </c>
    </row>
    <row r="2865" spans="1:22" ht="15" x14ac:dyDescent="0.25">
      <c r="A2865" s="21"/>
      <c r="B2865" s="21"/>
      <c r="C2865" s="21"/>
      <c r="D2865" s="21"/>
      <c r="E2865" s="21"/>
      <c r="F2865" s="21"/>
      <c r="G2865" s="21"/>
      <c r="H2865" s="21"/>
      <c r="I2865" s="52">
        <f>J2857+J2858+J2860+J2861+J2862+J2863</f>
        <v>2560.7399999999998</v>
      </c>
      <c r="J2865" s="52"/>
      <c r="K2865" s="22">
        <f>IF(Source!I961&lt;&gt;0, ROUND(I2865/Source!I961, 2), 0)</f>
        <v>12803.7</v>
      </c>
      <c r="P2865" s="19">
        <f>I2865</f>
        <v>2560.7399999999998</v>
      </c>
    </row>
    <row r="2866" spans="1:22" ht="71.25" x14ac:dyDescent="0.2">
      <c r="A2866" s="15">
        <v>514</v>
      </c>
      <c r="B2866" s="15" t="str">
        <f>Source!F962</f>
        <v>1.21-3103-33-2/1</v>
      </c>
      <c r="C2866" s="15" t="str">
        <f>Source!G962</f>
        <v>Прокладка труб гофрированных поливинилхлоридных наружным диаметром 20 мм открыто по стенам и потолкам с установкой соединительных коробок</v>
      </c>
      <c r="D2866" s="16" t="str">
        <f>Source!DW962</f>
        <v>100 м</v>
      </c>
      <c r="E2866" s="9">
        <f>Source!I962</f>
        <v>0.3</v>
      </c>
      <c r="F2866" s="18"/>
      <c r="G2866" s="17"/>
      <c r="H2866" s="9"/>
      <c r="I2866" s="9"/>
      <c r="J2866" s="18"/>
      <c r="K2866" s="18"/>
      <c r="Q2866">
        <f>ROUND((Source!BZ962/100)*ROUND((Source!AF962*Source!AV962)*Source!I962, 2), 2)</f>
        <v>1021.1</v>
      </c>
      <c r="R2866">
        <f>Source!X962</f>
        <v>1021.1</v>
      </c>
      <c r="S2866">
        <f>ROUND((Source!CA962/100)*ROUND((Source!AF962*Source!AV962)*Source!I962, 2), 2)</f>
        <v>145.87</v>
      </c>
      <c r="T2866">
        <f>Source!Y962</f>
        <v>145.87</v>
      </c>
      <c r="U2866">
        <f>ROUND((175/100)*ROUND((Source!AE962*Source!AV962)*Source!I962, 2), 2)</f>
        <v>3.01</v>
      </c>
      <c r="V2866">
        <f>ROUND((108/100)*ROUND(Source!CS962*Source!I962, 2), 2)</f>
        <v>1.86</v>
      </c>
    </row>
    <row r="2867" spans="1:22" ht="14.25" x14ac:dyDescent="0.2">
      <c r="A2867" s="15"/>
      <c r="B2867" s="15"/>
      <c r="C2867" s="15" t="s">
        <v>3132</v>
      </c>
      <c r="D2867" s="16"/>
      <c r="E2867" s="9"/>
      <c r="F2867" s="18">
        <f>Source!AO962</f>
        <v>4862.3500000000004</v>
      </c>
      <c r="G2867" s="17" t="str">
        <f>Source!DG962</f>
        <v/>
      </c>
      <c r="H2867" s="9">
        <f>Source!AV962</f>
        <v>1</v>
      </c>
      <c r="I2867" s="9">
        <f>IF(Source!BA962&lt;&gt; 0, Source!BA962, 1)</f>
        <v>1</v>
      </c>
      <c r="J2867" s="18">
        <f>Source!S962</f>
        <v>1458.71</v>
      </c>
      <c r="K2867" s="18"/>
    </row>
    <row r="2868" spans="1:22" ht="14.25" x14ac:dyDescent="0.2">
      <c r="A2868" s="15"/>
      <c r="B2868" s="15"/>
      <c r="C2868" s="15" t="s">
        <v>3139</v>
      </c>
      <c r="D2868" s="16"/>
      <c r="E2868" s="9"/>
      <c r="F2868" s="18">
        <f>Source!AM962</f>
        <v>45.02</v>
      </c>
      <c r="G2868" s="17" t="str">
        <f>Source!DE962</f>
        <v/>
      </c>
      <c r="H2868" s="9">
        <f>Source!AV962</f>
        <v>1</v>
      </c>
      <c r="I2868" s="9">
        <f>IF(Source!BB962&lt;&gt; 0, Source!BB962, 1)</f>
        <v>1</v>
      </c>
      <c r="J2868" s="18">
        <f>Source!Q962</f>
        <v>13.51</v>
      </c>
      <c r="K2868" s="18"/>
    </row>
    <row r="2869" spans="1:22" ht="14.25" x14ac:dyDescent="0.2">
      <c r="A2869" s="15"/>
      <c r="B2869" s="15"/>
      <c r="C2869" s="15" t="s">
        <v>3140</v>
      </c>
      <c r="D2869" s="16"/>
      <c r="E2869" s="9"/>
      <c r="F2869" s="18">
        <f>Source!AN962</f>
        <v>5.73</v>
      </c>
      <c r="G2869" s="17" t="str">
        <f>Source!DF962</f>
        <v/>
      </c>
      <c r="H2869" s="9">
        <f>Source!AV962</f>
        <v>1</v>
      </c>
      <c r="I2869" s="9">
        <f>IF(Source!BS962&lt;&gt; 0, Source!BS962, 1)</f>
        <v>1</v>
      </c>
      <c r="J2869" s="23">
        <f>Source!R962</f>
        <v>1.72</v>
      </c>
      <c r="K2869" s="18"/>
    </row>
    <row r="2870" spans="1:22" ht="14.25" x14ac:dyDescent="0.2">
      <c r="A2870" s="15"/>
      <c r="B2870" s="15"/>
      <c r="C2870" s="15" t="s">
        <v>3133</v>
      </c>
      <c r="D2870" s="16"/>
      <c r="E2870" s="9"/>
      <c r="F2870" s="18">
        <f>Source!AL962</f>
        <v>4561.8999999999996</v>
      </c>
      <c r="G2870" s="17" t="str">
        <f>Source!DD962</f>
        <v/>
      </c>
      <c r="H2870" s="9">
        <f>Source!AW962</f>
        <v>1</v>
      </c>
      <c r="I2870" s="9">
        <f>IF(Source!BC962&lt;&gt; 0, Source!BC962, 1)</f>
        <v>1</v>
      </c>
      <c r="J2870" s="18">
        <f>Source!P962</f>
        <v>1368.57</v>
      </c>
      <c r="K2870" s="18"/>
    </row>
    <row r="2871" spans="1:22" ht="14.25" x14ac:dyDescent="0.2">
      <c r="A2871" s="15"/>
      <c r="B2871" s="15"/>
      <c r="C2871" s="15" t="s">
        <v>3134</v>
      </c>
      <c r="D2871" s="16" t="s">
        <v>3135</v>
      </c>
      <c r="E2871" s="9">
        <f>Source!AT962</f>
        <v>70</v>
      </c>
      <c r="F2871" s="18"/>
      <c r="G2871" s="17"/>
      <c r="H2871" s="9"/>
      <c r="I2871" s="9"/>
      <c r="J2871" s="18">
        <f>SUM(R2866:R2870)</f>
        <v>1021.1</v>
      </c>
      <c r="K2871" s="18"/>
    </row>
    <row r="2872" spans="1:22" ht="14.25" x14ac:dyDescent="0.2">
      <c r="A2872" s="15"/>
      <c r="B2872" s="15"/>
      <c r="C2872" s="15" t="s">
        <v>3136</v>
      </c>
      <c r="D2872" s="16" t="s">
        <v>3135</v>
      </c>
      <c r="E2872" s="9">
        <f>Source!AU962</f>
        <v>10</v>
      </c>
      <c r="F2872" s="18"/>
      <c r="G2872" s="17"/>
      <c r="H2872" s="9"/>
      <c r="I2872" s="9"/>
      <c r="J2872" s="18">
        <f>SUM(T2866:T2871)</f>
        <v>145.87</v>
      </c>
      <c r="K2872" s="18"/>
    </row>
    <row r="2873" spans="1:22" ht="14.25" x14ac:dyDescent="0.2">
      <c r="A2873" s="15"/>
      <c r="B2873" s="15"/>
      <c r="C2873" s="15" t="s">
        <v>3141</v>
      </c>
      <c r="D2873" s="16" t="s">
        <v>3135</v>
      </c>
      <c r="E2873" s="9">
        <f>108</f>
        <v>108</v>
      </c>
      <c r="F2873" s="18"/>
      <c r="G2873" s="17"/>
      <c r="H2873" s="9"/>
      <c r="I2873" s="9"/>
      <c r="J2873" s="18">
        <f>SUM(V2866:V2872)</f>
        <v>1.86</v>
      </c>
      <c r="K2873" s="18"/>
    </row>
    <row r="2874" spans="1:22" ht="14.25" x14ac:dyDescent="0.2">
      <c r="A2874" s="15"/>
      <c r="B2874" s="15"/>
      <c r="C2874" s="15" t="s">
        <v>3137</v>
      </c>
      <c r="D2874" s="16" t="s">
        <v>3138</v>
      </c>
      <c r="E2874" s="9">
        <f>Source!AQ962</f>
        <v>17.260000000000002</v>
      </c>
      <c r="F2874" s="18"/>
      <c r="G2874" s="17" t="str">
        <f>Source!DI962</f>
        <v/>
      </c>
      <c r="H2874" s="9">
        <f>Source!AV962</f>
        <v>1</v>
      </c>
      <c r="I2874" s="9"/>
      <c r="J2874" s="18"/>
      <c r="K2874" s="18">
        <f>Source!U962</f>
        <v>5.1779999999999999</v>
      </c>
    </row>
    <row r="2875" spans="1:22" ht="15" x14ac:dyDescent="0.25">
      <c r="A2875" s="21"/>
      <c r="B2875" s="21"/>
      <c r="C2875" s="21"/>
      <c r="D2875" s="21"/>
      <c r="E2875" s="21"/>
      <c r="F2875" s="21"/>
      <c r="G2875" s="21"/>
      <c r="H2875" s="21"/>
      <c r="I2875" s="52">
        <f>J2867+J2868+J2870+J2871+J2872+J2873</f>
        <v>4009.62</v>
      </c>
      <c r="J2875" s="52"/>
      <c r="K2875" s="22">
        <f>IF(Source!I962&lt;&gt;0, ROUND(I2875/Source!I962, 2), 0)</f>
        <v>13365.4</v>
      </c>
      <c r="P2875" s="19">
        <f>I2875</f>
        <v>4009.62</v>
      </c>
    </row>
    <row r="2876" spans="1:22" ht="114" x14ac:dyDescent="0.2">
      <c r="A2876" s="15">
        <v>515</v>
      </c>
      <c r="B2876" s="15" t="str">
        <f>Source!F963</f>
        <v>1.21-3103-32-1/1</v>
      </c>
      <c r="C2876" s="15" t="str">
        <f>Source!G963</f>
        <v>Прокладка труб гофрированных поливинилхлоридных, прокладываемых в труднодоступных местах с усиленным креплением накладными скобами и установкой соединительных коробок, по железобетонным стенам и потолкам, диаметром до 16 мм</v>
      </c>
      <c r="D2876" s="16" t="str">
        <f>Source!DW963</f>
        <v>100 м</v>
      </c>
      <c r="E2876" s="9">
        <f>Source!I963</f>
        <v>0.01</v>
      </c>
      <c r="F2876" s="18"/>
      <c r="G2876" s="17"/>
      <c r="H2876" s="9"/>
      <c r="I2876" s="9"/>
      <c r="J2876" s="18"/>
      <c r="K2876" s="18"/>
      <c r="Q2876">
        <f>ROUND((Source!BZ963/100)*ROUND((Source!AF963*Source!AV963)*Source!I963, 2), 2)</f>
        <v>144.68</v>
      </c>
      <c r="R2876">
        <f>Source!X963</f>
        <v>144.68</v>
      </c>
      <c r="S2876">
        <f>ROUND((Source!CA963/100)*ROUND((Source!AF963*Source!AV963)*Source!I963, 2), 2)</f>
        <v>20.67</v>
      </c>
      <c r="T2876">
        <f>Source!Y963</f>
        <v>20.67</v>
      </c>
      <c r="U2876">
        <f>ROUND((175/100)*ROUND((Source!AE963*Source!AV963)*Source!I963, 2), 2)</f>
        <v>0</v>
      </c>
      <c r="V2876">
        <f>ROUND((108/100)*ROUND(Source!CS963*Source!I963, 2), 2)</f>
        <v>0</v>
      </c>
    </row>
    <row r="2877" spans="1:22" ht="14.25" x14ac:dyDescent="0.2">
      <c r="A2877" s="15"/>
      <c r="B2877" s="15"/>
      <c r="C2877" s="15" t="s">
        <v>3132</v>
      </c>
      <c r="D2877" s="16"/>
      <c r="E2877" s="9"/>
      <c r="F2877" s="18">
        <f>Source!AO963</f>
        <v>20669.07</v>
      </c>
      <c r="G2877" s="17" t="str">
        <f>Source!DG963</f>
        <v/>
      </c>
      <c r="H2877" s="9">
        <f>Source!AV963</f>
        <v>1</v>
      </c>
      <c r="I2877" s="9">
        <f>IF(Source!BA963&lt;&gt; 0, Source!BA963, 1)</f>
        <v>1</v>
      </c>
      <c r="J2877" s="18">
        <f>Source!S963</f>
        <v>206.69</v>
      </c>
      <c r="K2877" s="18"/>
    </row>
    <row r="2878" spans="1:22" ht="14.25" x14ac:dyDescent="0.2">
      <c r="A2878" s="15"/>
      <c r="B2878" s="15"/>
      <c r="C2878" s="15" t="s">
        <v>3139</v>
      </c>
      <c r="D2878" s="16"/>
      <c r="E2878" s="9"/>
      <c r="F2878" s="18">
        <f>Source!AM963</f>
        <v>104.33</v>
      </c>
      <c r="G2878" s="17" t="str">
        <f>Source!DE963</f>
        <v/>
      </c>
      <c r="H2878" s="9">
        <f>Source!AV963</f>
        <v>1</v>
      </c>
      <c r="I2878" s="9">
        <f>IF(Source!BB963&lt;&gt; 0, Source!BB963, 1)</f>
        <v>1</v>
      </c>
      <c r="J2878" s="18">
        <f>Source!Q963</f>
        <v>1.04</v>
      </c>
      <c r="K2878" s="18"/>
    </row>
    <row r="2879" spans="1:22" ht="14.25" x14ac:dyDescent="0.2">
      <c r="A2879" s="15"/>
      <c r="B2879" s="15"/>
      <c r="C2879" s="15" t="s">
        <v>3133</v>
      </c>
      <c r="D2879" s="16"/>
      <c r="E2879" s="9"/>
      <c r="F2879" s="18">
        <f>Source!AL963</f>
        <v>10272.620000000001</v>
      </c>
      <c r="G2879" s="17" t="str">
        <f>Source!DD963</f>
        <v/>
      </c>
      <c r="H2879" s="9">
        <f>Source!AW963</f>
        <v>1</v>
      </c>
      <c r="I2879" s="9">
        <f>IF(Source!BC963&lt;&gt; 0, Source!BC963, 1)</f>
        <v>1</v>
      </c>
      <c r="J2879" s="18">
        <f>Source!P963</f>
        <v>102.73</v>
      </c>
      <c r="K2879" s="18"/>
    </row>
    <row r="2880" spans="1:22" ht="14.25" x14ac:dyDescent="0.2">
      <c r="A2880" s="15"/>
      <c r="B2880" s="15"/>
      <c r="C2880" s="15" t="s">
        <v>3134</v>
      </c>
      <c r="D2880" s="16" t="s">
        <v>3135</v>
      </c>
      <c r="E2880" s="9">
        <f>Source!AT963</f>
        <v>70</v>
      </c>
      <c r="F2880" s="18"/>
      <c r="G2880" s="17"/>
      <c r="H2880" s="9"/>
      <c r="I2880" s="9"/>
      <c r="J2880" s="18">
        <f>SUM(R2876:R2879)</f>
        <v>144.68</v>
      </c>
      <c r="K2880" s="18"/>
    </row>
    <row r="2881" spans="1:22" ht="14.25" x14ac:dyDescent="0.2">
      <c r="A2881" s="15"/>
      <c r="B2881" s="15"/>
      <c r="C2881" s="15" t="s">
        <v>3136</v>
      </c>
      <c r="D2881" s="16" t="s">
        <v>3135</v>
      </c>
      <c r="E2881" s="9">
        <f>Source!AU963</f>
        <v>10</v>
      </c>
      <c r="F2881" s="18"/>
      <c r="G2881" s="17"/>
      <c r="H2881" s="9"/>
      <c r="I2881" s="9"/>
      <c r="J2881" s="18">
        <f>SUM(T2876:T2880)</f>
        <v>20.67</v>
      </c>
      <c r="K2881" s="18"/>
    </row>
    <row r="2882" spans="1:22" ht="14.25" x14ac:dyDescent="0.2">
      <c r="A2882" s="15"/>
      <c r="B2882" s="15"/>
      <c r="C2882" s="15" t="s">
        <v>3137</v>
      </c>
      <c r="D2882" s="16" t="s">
        <v>3138</v>
      </c>
      <c r="E2882" s="9">
        <f>Source!AQ963</f>
        <v>67.459999999999994</v>
      </c>
      <c r="F2882" s="18"/>
      <c r="G2882" s="17" t="str">
        <f>Source!DI963</f>
        <v/>
      </c>
      <c r="H2882" s="9">
        <f>Source!AV963</f>
        <v>1</v>
      </c>
      <c r="I2882" s="9"/>
      <c r="J2882" s="18"/>
      <c r="K2882" s="18">
        <f>Source!U963</f>
        <v>0.67459999999999998</v>
      </c>
    </row>
    <row r="2883" spans="1:22" ht="15" x14ac:dyDescent="0.25">
      <c r="A2883" s="21"/>
      <c r="B2883" s="21"/>
      <c r="C2883" s="21"/>
      <c r="D2883" s="21"/>
      <c r="E2883" s="21"/>
      <c r="F2883" s="21"/>
      <c r="G2883" s="21"/>
      <c r="H2883" s="21"/>
      <c r="I2883" s="52">
        <f>J2877+J2878+J2879+J2880+J2881</f>
        <v>475.81</v>
      </c>
      <c r="J2883" s="52"/>
      <c r="K2883" s="22">
        <f>IF(Source!I963&lt;&gt;0, ROUND(I2883/Source!I963, 2), 0)</f>
        <v>47581</v>
      </c>
      <c r="P2883" s="19">
        <f>I2883</f>
        <v>475.81</v>
      </c>
    </row>
    <row r="2884" spans="1:22" ht="28.5" x14ac:dyDescent="0.2">
      <c r="A2884" s="15">
        <v>516</v>
      </c>
      <c r="B2884" s="15" t="str">
        <f>Source!F964</f>
        <v>1.21-3103-7-1/1</v>
      </c>
      <c r="C2884" s="15" t="str">
        <f>Source!G964</f>
        <v>Прокладка проводов и кабелей в лотках, провод сечением до 6 мм2</v>
      </c>
      <c r="D2884" s="16" t="str">
        <f>Source!DW964</f>
        <v>100 м</v>
      </c>
      <c r="E2884" s="9">
        <f>Source!I964</f>
        <v>0.35</v>
      </c>
      <c r="F2884" s="18"/>
      <c r="G2884" s="17"/>
      <c r="H2884" s="9"/>
      <c r="I2884" s="9"/>
      <c r="J2884" s="18"/>
      <c r="K2884" s="18"/>
      <c r="Q2884">
        <f>ROUND((Source!BZ964/100)*ROUND((Source!AF964*Source!AV964)*Source!I964, 2), 2)</f>
        <v>79.47</v>
      </c>
      <c r="R2884">
        <f>Source!X964</f>
        <v>79.47</v>
      </c>
      <c r="S2884">
        <f>ROUND((Source!CA964/100)*ROUND((Source!AF964*Source!AV964)*Source!I964, 2), 2)</f>
        <v>11.35</v>
      </c>
      <c r="T2884">
        <f>Source!Y964</f>
        <v>11.35</v>
      </c>
      <c r="U2884">
        <f>ROUND((175/100)*ROUND((Source!AE964*Source!AV964)*Source!I964, 2), 2)</f>
        <v>168.21</v>
      </c>
      <c r="V2884">
        <f>ROUND((108/100)*ROUND(Source!CS964*Source!I964, 2), 2)</f>
        <v>103.81</v>
      </c>
    </row>
    <row r="2885" spans="1:22" ht="14.25" x14ac:dyDescent="0.2">
      <c r="A2885" s="15"/>
      <c r="B2885" s="15"/>
      <c r="C2885" s="15" t="s">
        <v>3132</v>
      </c>
      <c r="D2885" s="16"/>
      <c r="E2885" s="9"/>
      <c r="F2885" s="18">
        <f>Source!AO964</f>
        <v>324.37</v>
      </c>
      <c r="G2885" s="17" t="str">
        <f>Source!DG964</f>
        <v/>
      </c>
      <c r="H2885" s="9">
        <f>Source!AV964</f>
        <v>1</v>
      </c>
      <c r="I2885" s="9">
        <f>IF(Source!BA964&lt;&gt; 0, Source!BA964, 1)</f>
        <v>1</v>
      </c>
      <c r="J2885" s="18">
        <f>Source!S964</f>
        <v>113.53</v>
      </c>
      <c r="K2885" s="18"/>
    </row>
    <row r="2886" spans="1:22" ht="14.25" x14ac:dyDescent="0.2">
      <c r="A2886" s="15"/>
      <c r="B2886" s="15"/>
      <c r="C2886" s="15" t="s">
        <v>3139</v>
      </c>
      <c r="D2886" s="16"/>
      <c r="E2886" s="9"/>
      <c r="F2886" s="18">
        <f>Source!AM964</f>
        <v>559.96</v>
      </c>
      <c r="G2886" s="17" t="str">
        <f>Source!DE964</f>
        <v/>
      </c>
      <c r="H2886" s="9">
        <f>Source!AV964</f>
        <v>1</v>
      </c>
      <c r="I2886" s="9">
        <f>IF(Source!BB964&lt;&gt; 0, Source!BB964, 1)</f>
        <v>1</v>
      </c>
      <c r="J2886" s="18">
        <f>Source!Q964</f>
        <v>195.99</v>
      </c>
      <c r="K2886" s="18"/>
    </row>
    <row r="2887" spans="1:22" ht="14.25" x14ac:dyDescent="0.2">
      <c r="A2887" s="15"/>
      <c r="B2887" s="15"/>
      <c r="C2887" s="15" t="s">
        <v>3140</v>
      </c>
      <c r="D2887" s="16"/>
      <c r="E2887" s="9"/>
      <c r="F2887" s="18">
        <f>Source!AN964</f>
        <v>274.62</v>
      </c>
      <c r="G2887" s="17" t="str">
        <f>Source!DF964</f>
        <v/>
      </c>
      <c r="H2887" s="9">
        <f>Source!AV964</f>
        <v>1</v>
      </c>
      <c r="I2887" s="9">
        <f>IF(Source!BS964&lt;&gt; 0, Source!BS964, 1)</f>
        <v>1</v>
      </c>
      <c r="J2887" s="23">
        <f>Source!R964</f>
        <v>96.12</v>
      </c>
      <c r="K2887" s="18"/>
    </row>
    <row r="2888" spans="1:22" ht="14.25" x14ac:dyDescent="0.2">
      <c r="A2888" s="15"/>
      <c r="B2888" s="15"/>
      <c r="C2888" s="15" t="s">
        <v>3133</v>
      </c>
      <c r="D2888" s="16"/>
      <c r="E2888" s="9"/>
      <c r="F2888" s="18">
        <f>Source!AL964</f>
        <v>9218.07</v>
      </c>
      <c r="G2888" s="17" t="str">
        <f>Source!DD964</f>
        <v/>
      </c>
      <c r="H2888" s="9">
        <f>Source!AW964</f>
        <v>1</v>
      </c>
      <c r="I2888" s="9">
        <f>IF(Source!BC964&lt;&gt; 0, Source!BC964, 1)</f>
        <v>1</v>
      </c>
      <c r="J2888" s="18">
        <f>Source!P964</f>
        <v>3226.32</v>
      </c>
      <c r="K2888" s="18"/>
    </row>
    <row r="2889" spans="1:22" ht="14.25" x14ac:dyDescent="0.2">
      <c r="A2889" s="15"/>
      <c r="B2889" s="15"/>
      <c r="C2889" s="15" t="s">
        <v>3134</v>
      </c>
      <c r="D2889" s="16" t="s">
        <v>3135</v>
      </c>
      <c r="E2889" s="9">
        <f>Source!AT964</f>
        <v>70</v>
      </c>
      <c r="F2889" s="18"/>
      <c r="G2889" s="17"/>
      <c r="H2889" s="9"/>
      <c r="I2889" s="9"/>
      <c r="J2889" s="18">
        <f>SUM(R2884:R2888)</f>
        <v>79.47</v>
      </c>
      <c r="K2889" s="18"/>
    </row>
    <row r="2890" spans="1:22" ht="14.25" x14ac:dyDescent="0.2">
      <c r="A2890" s="15"/>
      <c r="B2890" s="15"/>
      <c r="C2890" s="15" t="s">
        <v>3136</v>
      </c>
      <c r="D2890" s="16" t="s">
        <v>3135</v>
      </c>
      <c r="E2890" s="9">
        <f>Source!AU964</f>
        <v>10</v>
      </c>
      <c r="F2890" s="18"/>
      <c r="G2890" s="17"/>
      <c r="H2890" s="9"/>
      <c r="I2890" s="9"/>
      <c r="J2890" s="18">
        <f>SUM(T2884:T2889)</f>
        <v>11.35</v>
      </c>
      <c r="K2890" s="18"/>
    </row>
    <row r="2891" spans="1:22" ht="14.25" x14ac:dyDescent="0.2">
      <c r="A2891" s="15"/>
      <c r="B2891" s="15"/>
      <c r="C2891" s="15" t="s">
        <v>3141</v>
      </c>
      <c r="D2891" s="16" t="s">
        <v>3135</v>
      </c>
      <c r="E2891" s="9">
        <f>108</f>
        <v>108</v>
      </c>
      <c r="F2891" s="18"/>
      <c r="G2891" s="17"/>
      <c r="H2891" s="9"/>
      <c r="I2891" s="9"/>
      <c r="J2891" s="18">
        <f>SUM(V2884:V2890)</f>
        <v>103.81</v>
      </c>
      <c r="K2891" s="18"/>
    </row>
    <row r="2892" spans="1:22" ht="14.25" x14ac:dyDescent="0.2">
      <c r="A2892" s="15"/>
      <c r="B2892" s="15"/>
      <c r="C2892" s="15" t="s">
        <v>3137</v>
      </c>
      <c r="D2892" s="16" t="s">
        <v>3138</v>
      </c>
      <c r="E2892" s="9">
        <f>Source!AQ964</f>
        <v>1.18</v>
      </c>
      <c r="F2892" s="18"/>
      <c r="G2892" s="17" t="str">
        <f>Source!DI964</f>
        <v/>
      </c>
      <c r="H2892" s="9">
        <f>Source!AV964</f>
        <v>1</v>
      </c>
      <c r="I2892" s="9"/>
      <c r="J2892" s="18"/>
      <c r="K2892" s="18">
        <f>Source!U964</f>
        <v>0.41299999999999998</v>
      </c>
    </row>
    <row r="2893" spans="1:22" ht="15" x14ac:dyDescent="0.25">
      <c r="A2893" s="21"/>
      <c r="B2893" s="21"/>
      <c r="C2893" s="21"/>
      <c r="D2893" s="21"/>
      <c r="E2893" s="21"/>
      <c r="F2893" s="21"/>
      <c r="G2893" s="21"/>
      <c r="H2893" s="21"/>
      <c r="I2893" s="52">
        <f>J2885+J2886+J2888+J2889+J2890+J2891</f>
        <v>3730.47</v>
      </c>
      <c r="J2893" s="52"/>
      <c r="K2893" s="22">
        <f>IF(Source!I964&lt;&gt;0, ROUND(I2893/Source!I964, 2), 0)</f>
        <v>10658.49</v>
      </c>
      <c r="P2893" s="19">
        <f>I2893</f>
        <v>3730.47</v>
      </c>
    </row>
    <row r="2894" spans="1:22" ht="57" x14ac:dyDescent="0.2">
      <c r="A2894" s="15">
        <v>517</v>
      </c>
      <c r="B2894" s="15" t="str">
        <f>Source!F965</f>
        <v>21.23-13-14</v>
      </c>
      <c r="C2894" s="15" t="str">
        <f>Source!G965</f>
        <v>Провода силовые с медными жилами в поливинилхлоридной изоляции, марка ПуГВ, номинальное напряжение до 450 В, число жил и сечение 1х6 мм2</v>
      </c>
      <c r="D2894" s="16" t="str">
        <f>Source!DW965</f>
        <v>км</v>
      </c>
      <c r="E2894" s="9">
        <f>Source!I965</f>
        <v>-3.6049999999999999E-2</v>
      </c>
      <c r="F2894" s="18">
        <f>Source!AL965</f>
        <v>85704.49</v>
      </c>
      <c r="G2894" s="17" t="str">
        <f>Source!DD965</f>
        <v/>
      </c>
      <c r="H2894" s="9">
        <f>Source!AW965</f>
        <v>1</v>
      </c>
      <c r="I2894" s="9">
        <f>IF(Source!BC965&lt;&gt; 0, Source!BC965, 1)</f>
        <v>1</v>
      </c>
      <c r="J2894" s="18">
        <f>Source!P965</f>
        <v>-3089.65</v>
      </c>
      <c r="K2894" s="18"/>
      <c r="Q2894">
        <f>ROUND((Source!BZ965/100)*ROUND((Source!AF965*Source!AV965)*Source!I965, 2), 2)</f>
        <v>0</v>
      </c>
      <c r="R2894">
        <f>Source!X965</f>
        <v>0</v>
      </c>
      <c r="S2894">
        <f>ROUND((Source!CA965/100)*ROUND((Source!AF965*Source!AV965)*Source!I965, 2), 2)</f>
        <v>0</v>
      </c>
      <c r="T2894">
        <f>Source!Y965</f>
        <v>0</v>
      </c>
      <c r="U2894">
        <f>ROUND((175/100)*ROUND((Source!AE965*Source!AV965)*Source!I965, 2), 2)</f>
        <v>0</v>
      </c>
      <c r="V2894">
        <f>ROUND((108/100)*ROUND(Source!CS965*Source!I965, 2), 2)</f>
        <v>0</v>
      </c>
    </row>
    <row r="2895" spans="1:22" ht="15" x14ac:dyDescent="0.25">
      <c r="A2895" s="21"/>
      <c r="B2895" s="21"/>
      <c r="C2895" s="21"/>
      <c r="D2895" s="21"/>
      <c r="E2895" s="21"/>
      <c r="F2895" s="21"/>
      <c r="G2895" s="21"/>
      <c r="H2895" s="21"/>
      <c r="I2895" s="52">
        <f>J2894</f>
        <v>-3089.65</v>
      </c>
      <c r="J2895" s="52"/>
      <c r="K2895" s="22">
        <f>IF(Source!I965&lt;&gt;0, ROUND(I2895/Source!I965, 2), 0)</f>
        <v>85704.58</v>
      </c>
      <c r="P2895" s="19">
        <f>I2895</f>
        <v>-3089.65</v>
      </c>
    </row>
    <row r="2896" spans="1:22" ht="114" x14ac:dyDescent="0.2">
      <c r="A2896" s="15">
        <v>518</v>
      </c>
      <c r="B2896" s="15" t="str">
        <f>Source!F966</f>
        <v>21.23-8-269</v>
      </c>
      <c r="C2896" s="15" t="str">
        <f>Source!G966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3х1,5</v>
      </c>
      <c r="D2896" s="16" t="str">
        <f>Source!DW966</f>
        <v>км</v>
      </c>
      <c r="E2896" s="9">
        <f>Source!I966</f>
        <v>1.0200000000000001E-3</v>
      </c>
      <c r="F2896" s="18">
        <f>Source!AL966</f>
        <v>100115.51</v>
      </c>
      <c r="G2896" s="17" t="str">
        <f>Source!DD966</f>
        <v/>
      </c>
      <c r="H2896" s="9">
        <f>Source!AW966</f>
        <v>1</v>
      </c>
      <c r="I2896" s="9">
        <f>IF(Source!BC966&lt;&gt; 0, Source!BC966, 1)</f>
        <v>1</v>
      </c>
      <c r="J2896" s="18">
        <f>Source!P966</f>
        <v>102.12</v>
      </c>
      <c r="K2896" s="18"/>
      <c r="Q2896">
        <f>ROUND((Source!BZ966/100)*ROUND((Source!AF966*Source!AV966)*Source!I966, 2), 2)</f>
        <v>0</v>
      </c>
      <c r="R2896">
        <f>Source!X966</f>
        <v>0</v>
      </c>
      <c r="S2896">
        <f>ROUND((Source!CA966/100)*ROUND((Source!AF966*Source!AV966)*Source!I966, 2), 2)</f>
        <v>0</v>
      </c>
      <c r="T2896">
        <f>Source!Y966</f>
        <v>0</v>
      </c>
      <c r="U2896">
        <f>ROUND((175/100)*ROUND((Source!AE966*Source!AV966)*Source!I966, 2), 2)</f>
        <v>0</v>
      </c>
      <c r="V2896">
        <f>ROUND((108/100)*ROUND(Source!CS966*Source!I966, 2), 2)</f>
        <v>0</v>
      </c>
    </row>
    <row r="2897" spans="1:22" ht="15" x14ac:dyDescent="0.25">
      <c r="A2897" s="21"/>
      <c r="B2897" s="21"/>
      <c r="C2897" s="21"/>
      <c r="D2897" s="21"/>
      <c r="E2897" s="21"/>
      <c r="F2897" s="21"/>
      <c r="G2897" s="21"/>
      <c r="H2897" s="21"/>
      <c r="I2897" s="52">
        <f>J2896</f>
        <v>102.12</v>
      </c>
      <c r="J2897" s="52"/>
      <c r="K2897" s="22">
        <f>IF(Source!I966&lt;&gt;0, ROUND(I2897/Source!I966, 2), 0)</f>
        <v>100117.65</v>
      </c>
      <c r="P2897" s="19">
        <f>I2897</f>
        <v>102.12</v>
      </c>
    </row>
    <row r="2898" spans="1:22" ht="85.5" x14ac:dyDescent="0.2">
      <c r="A2898" s="15">
        <v>519</v>
      </c>
      <c r="B2898" s="15" t="str">
        <f>Source!F967</f>
        <v>21.23-8-256</v>
      </c>
      <c r="C2898" s="15" t="str">
        <f>Source!G967</f>
        <v>Кабели силовые с медными жилами с поливинилхлоридной изоляцией в оболочке из поливинилхлоридного пластиката пониженной горючести, напряжение 660 В, марка ВВГнг(А), число жил и сечение 3х1,5 мм2</v>
      </c>
      <c r="D2898" s="16" t="str">
        <f>Source!DW967</f>
        <v>км</v>
      </c>
      <c r="E2898" s="9">
        <f>Source!I967</f>
        <v>1.0200000000000001E-3</v>
      </c>
      <c r="F2898" s="18">
        <f>Source!AL967</f>
        <v>94255.39</v>
      </c>
      <c r="G2898" s="17" t="str">
        <f>Source!DD967</f>
        <v/>
      </c>
      <c r="H2898" s="9">
        <f>Source!AW967</f>
        <v>1</v>
      </c>
      <c r="I2898" s="9">
        <f>IF(Source!BC967&lt;&gt; 0, Source!BC967, 1)</f>
        <v>1</v>
      </c>
      <c r="J2898" s="18">
        <f>Source!P967</f>
        <v>96.14</v>
      </c>
      <c r="K2898" s="18"/>
      <c r="Q2898">
        <f>ROUND((Source!BZ967/100)*ROUND((Source!AF967*Source!AV967)*Source!I967, 2), 2)</f>
        <v>0</v>
      </c>
      <c r="R2898">
        <f>Source!X967</f>
        <v>0</v>
      </c>
      <c r="S2898">
        <f>ROUND((Source!CA967/100)*ROUND((Source!AF967*Source!AV967)*Source!I967, 2), 2)</f>
        <v>0</v>
      </c>
      <c r="T2898">
        <f>Source!Y967</f>
        <v>0</v>
      </c>
      <c r="U2898">
        <f>ROUND((175/100)*ROUND((Source!AE967*Source!AV967)*Source!I967, 2), 2)</f>
        <v>0</v>
      </c>
      <c r="V2898">
        <f>ROUND((108/100)*ROUND(Source!CS967*Source!I967, 2), 2)</f>
        <v>0</v>
      </c>
    </row>
    <row r="2899" spans="1:22" ht="15" x14ac:dyDescent="0.25">
      <c r="A2899" s="21"/>
      <c r="B2899" s="21"/>
      <c r="C2899" s="21"/>
      <c r="D2899" s="21"/>
      <c r="E2899" s="21"/>
      <c r="F2899" s="21"/>
      <c r="G2899" s="21"/>
      <c r="H2899" s="21"/>
      <c r="I2899" s="52">
        <f>J2898</f>
        <v>96.14</v>
      </c>
      <c r="J2899" s="52"/>
      <c r="K2899" s="22">
        <f>IF(Source!I967&lt;&gt;0, ROUND(I2899/Source!I967, 2), 0)</f>
        <v>94254.9</v>
      </c>
      <c r="P2899" s="19">
        <f>I2899</f>
        <v>96.14</v>
      </c>
    </row>
    <row r="2900" spans="1:22" ht="71.25" x14ac:dyDescent="0.2">
      <c r="A2900" s="15">
        <v>520</v>
      </c>
      <c r="B2900" s="15" t="str">
        <f>Source!F968</f>
        <v>21.23-8-259</v>
      </c>
      <c r="C2900" s="15" t="str">
        <f>Source!G968</f>
        <v>Кабели силовые с медными жилами с изоляцией и оболочкой из поливинилхлоридного пластиката, напряжение 660 В, марка ВВГ, число жил и сечение 2х1,5 мм2</v>
      </c>
      <c r="D2900" s="16" t="str">
        <f>Source!DW968</f>
        <v>км</v>
      </c>
      <c r="E2900" s="9">
        <f>Source!I968</f>
        <v>1.0200000000000001E-3</v>
      </c>
      <c r="F2900" s="18">
        <f>Source!AL968</f>
        <v>67281.66</v>
      </c>
      <c r="G2900" s="17" t="str">
        <f>Source!DD968</f>
        <v/>
      </c>
      <c r="H2900" s="9">
        <f>Source!AW968</f>
        <v>1</v>
      </c>
      <c r="I2900" s="9">
        <f>IF(Source!BC968&lt;&gt; 0, Source!BC968, 1)</f>
        <v>1</v>
      </c>
      <c r="J2900" s="18">
        <f>Source!P968</f>
        <v>68.63</v>
      </c>
      <c r="K2900" s="18"/>
      <c r="Q2900">
        <f>ROUND((Source!BZ968/100)*ROUND((Source!AF968*Source!AV968)*Source!I968, 2), 2)</f>
        <v>0</v>
      </c>
      <c r="R2900">
        <f>Source!X968</f>
        <v>0</v>
      </c>
      <c r="S2900">
        <f>ROUND((Source!CA968/100)*ROUND((Source!AF968*Source!AV968)*Source!I968, 2), 2)</f>
        <v>0</v>
      </c>
      <c r="T2900">
        <f>Source!Y968</f>
        <v>0</v>
      </c>
      <c r="U2900">
        <f>ROUND((175/100)*ROUND((Source!AE968*Source!AV968)*Source!I968, 2), 2)</f>
        <v>0</v>
      </c>
      <c r="V2900">
        <f>ROUND((108/100)*ROUND(Source!CS968*Source!I968, 2), 2)</f>
        <v>0</v>
      </c>
    </row>
    <row r="2901" spans="1:22" ht="15" x14ac:dyDescent="0.25">
      <c r="A2901" s="21"/>
      <c r="B2901" s="21"/>
      <c r="C2901" s="21"/>
      <c r="D2901" s="21"/>
      <c r="E2901" s="21"/>
      <c r="F2901" s="21"/>
      <c r="G2901" s="21"/>
      <c r="H2901" s="21"/>
      <c r="I2901" s="52">
        <f>J2900</f>
        <v>68.63</v>
      </c>
      <c r="J2901" s="52"/>
      <c r="K2901" s="22">
        <f>IF(Source!I968&lt;&gt;0, ROUND(I2901/Source!I968, 2), 0)</f>
        <v>67284.31</v>
      </c>
      <c r="P2901" s="19">
        <f>I2901</f>
        <v>68.63</v>
      </c>
    </row>
    <row r="2902" spans="1:22" ht="99.75" x14ac:dyDescent="0.2">
      <c r="A2902" s="15">
        <v>521</v>
      </c>
      <c r="B2902" s="15" t="str">
        <f>Source!F969</f>
        <v>21.23-8-181</v>
      </c>
      <c r="C2902" s="15" t="str">
        <f>Source!G969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2х1,5</v>
      </c>
      <c r="D2902" s="16" t="str">
        <f>Source!DW969</f>
        <v>км</v>
      </c>
      <c r="E2902" s="9">
        <f>Source!I969</f>
        <v>1.0200000000000001E-3</v>
      </c>
      <c r="F2902" s="18">
        <f>Source!AL969</f>
        <v>138690.06</v>
      </c>
      <c r="G2902" s="17" t="str">
        <f>Source!DD969</f>
        <v/>
      </c>
      <c r="H2902" s="9">
        <f>Source!AW969</f>
        <v>1</v>
      </c>
      <c r="I2902" s="9">
        <f>IF(Source!BC969&lt;&gt; 0, Source!BC969, 1)</f>
        <v>1</v>
      </c>
      <c r="J2902" s="18">
        <f>Source!P969</f>
        <v>141.46</v>
      </c>
      <c r="K2902" s="18"/>
      <c r="Q2902">
        <f>ROUND((Source!BZ969/100)*ROUND((Source!AF969*Source!AV969)*Source!I969, 2), 2)</f>
        <v>0</v>
      </c>
      <c r="R2902">
        <f>Source!X969</f>
        <v>0</v>
      </c>
      <c r="S2902">
        <f>ROUND((Source!CA969/100)*ROUND((Source!AF969*Source!AV969)*Source!I969, 2), 2)</f>
        <v>0</v>
      </c>
      <c r="T2902">
        <f>Source!Y969</f>
        <v>0</v>
      </c>
      <c r="U2902">
        <f>ROUND((175/100)*ROUND((Source!AE969*Source!AV969)*Source!I969, 2), 2)</f>
        <v>0</v>
      </c>
      <c r="V2902">
        <f>ROUND((108/100)*ROUND(Source!CS969*Source!I969, 2), 2)</f>
        <v>0</v>
      </c>
    </row>
    <row r="2903" spans="1:22" ht="15" x14ac:dyDescent="0.25">
      <c r="A2903" s="21"/>
      <c r="B2903" s="21"/>
      <c r="C2903" s="21"/>
      <c r="D2903" s="21"/>
      <c r="E2903" s="21"/>
      <c r="F2903" s="21"/>
      <c r="G2903" s="21"/>
      <c r="H2903" s="21"/>
      <c r="I2903" s="52">
        <f>J2902</f>
        <v>141.46</v>
      </c>
      <c r="J2903" s="52"/>
      <c r="K2903" s="22">
        <f>IF(Source!I969&lt;&gt;0, ROUND(I2903/Source!I969, 2), 0)</f>
        <v>138686.26999999999</v>
      </c>
      <c r="P2903" s="19">
        <f>I2903</f>
        <v>141.46</v>
      </c>
    </row>
    <row r="2904" spans="1:22" ht="99.75" x14ac:dyDescent="0.2">
      <c r="A2904" s="15">
        <v>522</v>
      </c>
      <c r="B2904" s="15" t="str">
        <f>Source!F970</f>
        <v>21.23-8-139</v>
      </c>
      <c r="C2904" s="15" t="str">
        <f>Source!G970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3х1,5</v>
      </c>
      <c r="D2904" s="16" t="str">
        <f>Source!DW970</f>
        <v>км</v>
      </c>
      <c r="E2904" s="9">
        <f>Source!I970</f>
        <v>3.2640000000000002E-2</v>
      </c>
      <c r="F2904" s="18">
        <f>Source!AL970</f>
        <v>86602.37</v>
      </c>
      <c r="G2904" s="17" t="str">
        <f>Source!DD970</f>
        <v/>
      </c>
      <c r="H2904" s="9">
        <f>Source!AW970</f>
        <v>1</v>
      </c>
      <c r="I2904" s="9">
        <f>IF(Source!BC970&lt;&gt; 0, Source!BC970, 1)</f>
        <v>1</v>
      </c>
      <c r="J2904" s="18">
        <f>Source!P970</f>
        <v>2826.7</v>
      </c>
      <c r="K2904" s="18"/>
      <c r="Q2904">
        <f>ROUND((Source!BZ970/100)*ROUND((Source!AF970*Source!AV970)*Source!I970, 2), 2)</f>
        <v>0</v>
      </c>
      <c r="R2904">
        <f>Source!X970</f>
        <v>0</v>
      </c>
      <c r="S2904">
        <f>ROUND((Source!CA970/100)*ROUND((Source!AF970*Source!AV970)*Source!I970, 2), 2)</f>
        <v>0</v>
      </c>
      <c r="T2904">
        <f>Source!Y970</f>
        <v>0</v>
      </c>
      <c r="U2904">
        <f>ROUND((175/100)*ROUND((Source!AE970*Source!AV970)*Source!I970, 2), 2)</f>
        <v>0</v>
      </c>
      <c r="V2904">
        <f>ROUND((108/100)*ROUND(Source!CS970*Source!I970, 2), 2)</f>
        <v>0</v>
      </c>
    </row>
    <row r="2905" spans="1:22" ht="15" x14ac:dyDescent="0.25">
      <c r="A2905" s="21"/>
      <c r="B2905" s="21"/>
      <c r="C2905" s="21"/>
      <c r="D2905" s="21"/>
      <c r="E2905" s="21"/>
      <c r="F2905" s="21"/>
      <c r="G2905" s="21"/>
      <c r="H2905" s="21"/>
      <c r="I2905" s="52">
        <f>J2904</f>
        <v>2826.7</v>
      </c>
      <c r="J2905" s="52"/>
      <c r="K2905" s="22">
        <f>IF(Source!I970&lt;&gt;0, ROUND(I2905/Source!I970, 2), 0)</f>
        <v>86602.33</v>
      </c>
      <c r="P2905" s="19">
        <f>I2905</f>
        <v>2826.7</v>
      </c>
    </row>
    <row r="2906" spans="1:22" ht="28.5" x14ac:dyDescent="0.2">
      <c r="A2906" s="15">
        <v>523</v>
      </c>
      <c r="B2906" s="15" t="str">
        <f>Source!F971</f>
        <v>1.21-3103-7-2/1</v>
      </c>
      <c r="C2906" s="15" t="str">
        <f>Source!G971</f>
        <v>Прокладка проводов и кабелей в лотках, провод сечением до 35 мм2</v>
      </c>
      <c r="D2906" s="16" t="str">
        <f>Source!DW971</f>
        <v>100 м</v>
      </c>
      <c r="E2906" s="9">
        <f>Source!I971</f>
        <v>0.37</v>
      </c>
      <c r="F2906" s="18"/>
      <c r="G2906" s="17"/>
      <c r="H2906" s="9"/>
      <c r="I2906" s="9"/>
      <c r="J2906" s="18"/>
      <c r="K2906" s="18"/>
      <c r="Q2906">
        <f>ROUND((Source!BZ971/100)*ROUND((Source!AF971*Source!AV971)*Source!I971, 2), 2)</f>
        <v>168.74</v>
      </c>
      <c r="R2906">
        <f>Source!X971</f>
        <v>168.74</v>
      </c>
      <c r="S2906">
        <f>ROUND((Source!CA971/100)*ROUND((Source!AF971*Source!AV971)*Source!I971, 2), 2)</f>
        <v>24.11</v>
      </c>
      <c r="T2906">
        <f>Source!Y971</f>
        <v>24.11</v>
      </c>
      <c r="U2906">
        <f>ROUND((175/100)*ROUND((Source!AE971*Source!AV971)*Source!I971, 2), 2)</f>
        <v>258.64999999999998</v>
      </c>
      <c r="V2906">
        <f>ROUND((108/100)*ROUND(Source!CS971*Source!I971, 2), 2)</f>
        <v>159.62</v>
      </c>
    </row>
    <row r="2907" spans="1:22" ht="14.25" x14ac:dyDescent="0.2">
      <c r="A2907" s="15"/>
      <c r="B2907" s="15"/>
      <c r="C2907" s="15" t="s">
        <v>3132</v>
      </c>
      <c r="D2907" s="16"/>
      <c r="E2907" s="9"/>
      <c r="F2907" s="18">
        <f>Source!AO971</f>
        <v>651.49</v>
      </c>
      <c r="G2907" s="17" t="str">
        <f>Source!DG971</f>
        <v/>
      </c>
      <c r="H2907" s="9">
        <f>Source!AV971</f>
        <v>1</v>
      </c>
      <c r="I2907" s="9">
        <f>IF(Source!BA971&lt;&gt; 0, Source!BA971, 1)</f>
        <v>1</v>
      </c>
      <c r="J2907" s="18">
        <f>Source!S971</f>
        <v>241.05</v>
      </c>
      <c r="K2907" s="18"/>
    </row>
    <row r="2908" spans="1:22" ht="14.25" x14ac:dyDescent="0.2">
      <c r="A2908" s="15"/>
      <c r="B2908" s="15"/>
      <c r="C2908" s="15" t="s">
        <v>3139</v>
      </c>
      <c r="D2908" s="16"/>
      <c r="E2908" s="9"/>
      <c r="F2908" s="18">
        <f>Source!AM971</f>
        <v>814.49</v>
      </c>
      <c r="G2908" s="17" t="str">
        <f>Source!DE971</f>
        <v/>
      </c>
      <c r="H2908" s="9">
        <f>Source!AV971</f>
        <v>1</v>
      </c>
      <c r="I2908" s="9">
        <f>IF(Source!BB971&lt;&gt; 0, Source!BB971, 1)</f>
        <v>1</v>
      </c>
      <c r="J2908" s="18">
        <f>Source!Q971</f>
        <v>301.36</v>
      </c>
      <c r="K2908" s="18"/>
    </row>
    <row r="2909" spans="1:22" ht="14.25" x14ac:dyDescent="0.2">
      <c r="A2909" s="15"/>
      <c r="B2909" s="15"/>
      <c r="C2909" s="15" t="s">
        <v>3140</v>
      </c>
      <c r="D2909" s="16"/>
      <c r="E2909" s="9"/>
      <c r="F2909" s="18">
        <f>Source!AN971</f>
        <v>399.45</v>
      </c>
      <c r="G2909" s="17" t="str">
        <f>Source!DF971</f>
        <v/>
      </c>
      <c r="H2909" s="9">
        <f>Source!AV971</f>
        <v>1</v>
      </c>
      <c r="I2909" s="9">
        <f>IF(Source!BS971&lt;&gt; 0, Source!BS971, 1)</f>
        <v>1</v>
      </c>
      <c r="J2909" s="23">
        <f>Source!R971</f>
        <v>147.80000000000001</v>
      </c>
      <c r="K2909" s="18"/>
    </row>
    <row r="2910" spans="1:22" ht="14.25" x14ac:dyDescent="0.2">
      <c r="A2910" s="15"/>
      <c r="B2910" s="15"/>
      <c r="C2910" s="15" t="s">
        <v>3133</v>
      </c>
      <c r="D2910" s="16"/>
      <c r="E2910" s="9"/>
      <c r="F2910" s="18">
        <f>Source!AL971</f>
        <v>14821.98</v>
      </c>
      <c r="G2910" s="17" t="str">
        <f>Source!DD971</f>
        <v/>
      </c>
      <c r="H2910" s="9">
        <f>Source!AW971</f>
        <v>1</v>
      </c>
      <c r="I2910" s="9">
        <f>IF(Source!BC971&lt;&gt; 0, Source!BC971, 1)</f>
        <v>1</v>
      </c>
      <c r="J2910" s="18">
        <f>Source!P971</f>
        <v>5484.13</v>
      </c>
      <c r="K2910" s="18"/>
    </row>
    <row r="2911" spans="1:22" ht="14.25" x14ac:dyDescent="0.2">
      <c r="A2911" s="15"/>
      <c r="B2911" s="15"/>
      <c r="C2911" s="15" t="s">
        <v>3134</v>
      </c>
      <c r="D2911" s="16" t="s">
        <v>3135</v>
      </c>
      <c r="E2911" s="9">
        <f>Source!AT971</f>
        <v>70</v>
      </c>
      <c r="F2911" s="18"/>
      <c r="G2911" s="17"/>
      <c r="H2911" s="9"/>
      <c r="I2911" s="9"/>
      <c r="J2911" s="18">
        <f>SUM(R2906:R2910)</f>
        <v>168.74</v>
      </c>
      <c r="K2911" s="18"/>
    </row>
    <row r="2912" spans="1:22" ht="14.25" x14ac:dyDescent="0.2">
      <c r="A2912" s="15"/>
      <c r="B2912" s="15"/>
      <c r="C2912" s="15" t="s">
        <v>3136</v>
      </c>
      <c r="D2912" s="16" t="s">
        <v>3135</v>
      </c>
      <c r="E2912" s="9">
        <f>Source!AU971</f>
        <v>10</v>
      </c>
      <c r="F2912" s="18"/>
      <c r="G2912" s="17"/>
      <c r="H2912" s="9"/>
      <c r="I2912" s="9"/>
      <c r="J2912" s="18">
        <f>SUM(T2906:T2911)</f>
        <v>24.11</v>
      </c>
      <c r="K2912" s="18"/>
    </row>
    <row r="2913" spans="1:22" ht="14.25" x14ac:dyDescent="0.2">
      <c r="A2913" s="15"/>
      <c r="B2913" s="15"/>
      <c r="C2913" s="15" t="s">
        <v>3141</v>
      </c>
      <c r="D2913" s="16" t="s">
        <v>3135</v>
      </c>
      <c r="E2913" s="9">
        <f>108</f>
        <v>108</v>
      </c>
      <c r="F2913" s="18"/>
      <c r="G2913" s="17"/>
      <c r="H2913" s="9"/>
      <c r="I2913" s="9"/>
      <c r="J2913" s="18">
        <f>SUM(V2906:V2912)</f>
        <v>159.62</v>
      </c>
      <c r="K2913" s="18"/>
    </row>
    <row r="2914" spans="1:22" ht="14.25" x14ac:dyDescent="0.2">
      <c r="A2914" s="15"/>
      <c r="B2914" s="15"/>
      <c r="C2914" s="15" t="s">
        <v>3137</v>
      </c>
      <c r="D2914" s="16" t="s">
        <v>3138</v>
      </c>
      <c r="E2914" s="9">
        <f>Source!AQ971</f>
        <v>2.37</v>
      </c>
      <c r="F2914" s="18"/>
      <c r="G2914" s="17" t="str">
        <f>Source!DI971</f>
        <v/>
      </c>
      <c r="H2914" s="9">
        <f>Source!AV971</f>
        <v>1</v>
      </c>
      <c r="I2914" s="9"/>
      <c r="J2914" s="18"/>
      <c r="K2914" s="18">
        <f>Source!U971</f>
        <v>0.87690000000000001</v>
      </c>
    </row>
    <row r="2915" spans="1:22" ht="15" x14ac:dyDescent="0.25">
      <c r="A2915" s="21"/>
      <c r="B2915" s="21"/>
      <c r="C2915" s="21"/>
      <c r="D2915" s="21"/>
      <c r="E2915" s="21"/>
      <c r="F2915" s="21"/>
      <c r="G2915" s="21"/>
      <c r="H2915" s="21"/>
      <c r="I2915" s="52">
        <f>J2907+J2908+J2910+J2911+J2912+J2913</f>
        <v>6379.0099999999993</v>
      </c>
      <c r="J2915" s="52"/>
      <c r="K2915" s="22">
        <f>IF(Source!I971&lt;&gt;0, ROUND(I2915/Source!I971, 2), 0)</f>
        <v>17240.57</v>
      </c>
      <c r="P2915" s="19">
        <f>I2915</f>
        <v>6379.0099999999993</v>
      </c>
    </row>
    <row r="2916" spans="1:22" ht="57" x14ac:dyDescent="0.2">
      <c r="A2916" s="15">
        <v>524</v>
      </c>
      <c r="B2916" s="15" t="str">
        <f>Source!F972</f>
        <v>21.23-13-15</v>
      </c>
      <c r="C2916" s="15" t="str">
        <f>Source!G972</f>
        <v>Провода силовые с медными жилами в поливинилхлоридной изоляции, марка ПуГВ, номинальное напряжение до 450 В, число жил и сечение 1х10 мм2</v>
      </c>
      <c r="D2916" s="16" t="str">
        <f>Source!DW972</f>
        <v>км</v>
      </c>
      <c r="E2916" s="9">
        <f>Source!I972</f>
        <v>-3.8109999999999998E-2</v>
      </c>
      <c r="F2916" s="18">
        <f>Source!AL972</f>
        <v>140044.5</v>
      </c>
      <c r="G2916" s="17" t="str">
        <f>Source!DD972</f>
        <v/>
      </c>
      <c r="H2916" s="9">
        <f>Source!AW972</f>
        <v>1</v>
      </c>
      <c r="I2916" s="9">
        <f>IF(Source!BC972&lt;&gt; 0, Source!BC972, 1)</f>
        <v>1</v>
      </c>
      <c r="J2916" s="18">
        <f>Source!P972</f>
        <v>-5337.1</v>
      </c>
      <c r="K2916" s="18"/>
      <c r="Q2916">
        <f>ROUND((Source!BZ972/100)*ROUND((Source!AF972*Source!AV972)*Source!I972, 2), 2)</f>
        <v>0</v>
      </c>
      <c r="R2916">
        <f>Source!X972</f>
        <v>0</v>
      </c>
      <c r="S2916">
        <f>ROUND((Source!CA972/100)*ROUND((Source!AF972*Source!AV972)*Source!I972, 2), 2)</f>
        <v>0</v>
      </c>
      <c r="T2916">
        <f>Source!Y972</f>
        <v>0</v>
      </c>
      <c r="U2916">
        <f>ROUND((175/100)*ROUND((Source!AE972*Source!AV972)*Source!I972, 2), 2)</f>
        <v>0</v>
      </c>
      <c r="V2916">
        <f>ROUND((108/100)*ROUND(Source!CS972*Source!I972, 2), 2)</f>
        <v>0</v>
      </c>
    </row>
    <row r="2917" spans="1:22" ht="15" x14ac:dyDescent="0.25">
      <c r="A2917" s="21"/>
      <c r="B2917" s="21"/>
      <c r="C2917" s="21"/>
      <c r="D2917" s="21"/>
      <c r="E2917" s="21"/>
      <c r="F2917" s="21"/>
      <c r="G2917" s="21"/>
      <c r="H2917" s="21"/>
      <c r="I2917" s="52">
        <f>J2916</f>
        <v>-5337.1</v>
      </c>
      <c r="J2917" s="52"/>
      <c r="K2917" s="22">
        <f>IF(Source!I972&lt;&gt;0, ROUND(I2917/Source!I972, 2), 0)</f>
        <v>140044.60999999999</v>
      </c>
      <c r="P2917" s="19">
        <f>I2917</f>
        <v>-5337.1</v>
      </c>
    </row>
    <row r="2918" spans="1:22" ht="114" x14ac:dyDescent="0.2">
      <c r="A2918" s="15">
        <v>525</v>
      </c>
      <c r="B2918" s="15" t="str">
        <f>Source!F973</f>
        <v>21.23-8-270</v>
      </c>
      <c r="C2918" s="15" t="str">
        <f>Source!G973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3х2,5</v>
      </c>
      <c r="D2918" s="16" t="str">
        <f>Source!DW973</f>
        <v>км</v>
      </c>
      <c r="E2918" s="9">
        <f>Source!I973</f>
        <v>1.0200000000000001E-3</v>
      </c>
      <c r="F2918" s="18">
        <f>Source!AL973</f>
        <v>144200.54999999999</v>
      </c>
      <c r="G2918" s="17" t="str">
        <f>Source!DD973</f>
        <v/>
      </c>
      <c r="H2918" s="9">
        <f>Source!AW973</f>
        <v>1</v>
      </c>
      <c r="I2918" s="9">
        <f>IF(Source!BC973&lt;&gt; 0, Source!BC973, 1)</f>
        <v>1</v>
      </c>
      <c r="J2918" s="18">
        <f>Source!P973</f>
        <v>147.08000000000001</v>
      </c>
      <c r="K2918" s="18"/>
      <c r="Q2918">
        <f>ROUND((Source!BZ973/100)*ROUND((Source!AF973*Source!AV973)*Source!I973, 2), 2)</f>
        <v>0</v>
      </c>
      <c r="R2918">
        <f>Source!X973</f>
        <v>0</v>
      </c>
      <c r="S2918">
        <f>ROUND((Source!CA973/100)*ROUND((Source!AF973*Source!AV973)*Source!I973, 2), 2)</f>
        <v>0</v>
      </c>
      <c r="T2918">
        <f>Source!Y973</f>
        <v>0</v>
      </c>
      <c r="U2918">
        <f>ROUND((175/100)*ROUND((Source!AE973*Source!AV973)*Source!I973, 2), 2)</f>
        <v>0</v>
      </c>
      <c r="V2918">
        <f>ROUND((108/100)*ROUND(Source!CS973*Source!I973, 2), 2)</f>
        <v>0</v>
      </c>
    </row>
    <row r="2919" spans="1:22" ht="15" x14ac:dyDescent="0.25">
      <c r="A2919" s="21"/>
      <c r="B2919" s="21"/>
      <c r="C2919" s="21"/>
      <c r="D2919" s="21"/>
      <c r="E2919" s="21"/>
      <c r="F2919" s="21"/>
      <c r="G2919" s="21"/>
      <c r="H2919" s="21"/>
      <c r="I2919" s="52">
        <f>J2918</f>
        <v>147.08000000000001</v>
      </c>
      <c r="J2919" s="52"/>
      <c r="K2919" s="22">
        <f>IF(Source!I973&lt;&gt;0, ROUND(I2919/Source!I973, 2), 0)</f>
        <v>144196.07999999999</v>
      </c>
      <c r="P2919" s="19">
        <f>I2919</f>
        <v>147.08000000000001</v>
      </c>
    </row>
    <row r="2920" spans="1:22" ht="114" x14ac:dyDescent="0.2">
      <c r="A2920" s="15">
        <v>526</v>
      </c>
      <c r="B2920" s="15" t="str">
        <f>Source!F974</f>
        <v>21.23-8-272</v>
      </c>
      <c r="C2920" s="15" t="str">
        <f>Source!G974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5х4</v>
      </c>
      <c r="D2920" s="16" t="str">
        <f>Source!DW974</f>
        <v>км</v>
      </c>
      <c r="E2920" s="9">
        <f>Source!I974</f>
        <v>1.0200000000000001E-3</v>
      </c>
      <c r="F2920" s="18">
        <f>Source!AL974</f>
        <v>349251.66</v>
      </c>
      <c r="G2920" s="17" t="str">
        <f>Source!DD974</f>
        <v/>
      </c>
      <c r="H2920" s="9">
        <f>Source!AW974</f>
        <v>1</v>
      </c>
      <c r="I2920" s="9">
        <f>IF(Source!BC974&lt;&gt; 0, Source!BC974, 1)</f>
        <v>1</v>
      </c>
      <c r="J2920" s="18">
        <f>Source!P974</f>
        <v>356.24</v>
      </c>
      <c r="K2920" s="18"/>
      <c r="Q2920">
        <f>ROUND((Source!BZ974/100)*ROUND((Source!AF974*Source!AV974)*Source!I974, 2), 2)</f>
        <v>0</v>
      </c>
      <c r="R2920">
        <f>Source!X974</f>
        <v>0</v>
      </c>
      <c r="S2920">
        <f>ROUND((Source!CA974/100)*ROUND((Source!AF974*Source!AV974)*Source!I974, 2), 2)</f>
        <v>0</v>
      </c>
      <c r="T2920">
        <f>Source!Y974</f>
        <v>0</v>
      </c>
      <c r="U2920">
        <f>ROUND((175/100)*ROUND((Source!AE974*Source!AV974)*Source!I974, 2), 2)</f>
        <v>0</v>
      </c>
      <c r="V2920">
        <f>ROUND((108/100)*ROUND(Source!CS974*Source!I974, 2), 2)</f>
        <v>0</v>
      </c>
    </row>
    <row r="2921" spans="1:22" ht="15" x14ac:dyDescent="0.25">
      <c r="A2921" s="21"/>
      <c r="B2921" s="21"/>
      <c r="C2921" s="21"/>
      <c r="D2921" s="21"/>
      <c r="E2921" s="21"/>
      <c r="F2921" s="21"/>
      <c r="G2921" s="21"/>
      <c r="H2921" s="21"/>
      <c r="I2921" s="52">
        <f>J2920</f>
        <v>356.24</v>
      </c>
      <c r="J2921" s="52"/>
      <c r="K2921" s="22">
        <f>IF(Source!I974&lt;&gt;0, ROUND(I2921/Source!I974, 2), 0)</f>
        <v>349254.9</v>
      </c>
      <c r="P2921" s="19">
        <f>I2921</f>
        <v>356.24</v>
      </c>
    </row>
    <row r="2922" spans="1:22" ht="114" x14ac:dyDescent="0.2">
      <c r="A2922" s="15">
        <v>527</v>
      </c>
      <c r="B2922" s="15" t="str">
        <f>Source!F975</f>
        <v>21.23-8-273</v>
      </c>
      <c r="C2922" s="15" t="str">
        <f>Source!G975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5х6</v>
      </c>
      <c r="D2922" s="16" t="str">
        <f>Source!DW975</f>
        <v>км</v>
      </c>
      <c r="E2922" s="9">
        <f>Source!I975</f>
        <v>1.0200000000000001E-3</v>
      </c>
      <c r="F2922" s="18">
        <f>Source!AL975</f>
        <v>497077.66</v>
      </c>
      <c r="G2922" s="17" t="str">
        <f>Source!DD975</f>
        <v/>
      </c>
      <c r="H2922" s="9">
        <f>Source!AW975</f>
        <v>1</v>
      </c>
      <c r="I2922" s="9">
        <f>IF(Source!BC975&lt;&gt; 0, Source!BC975, 1)</f>
        <v>1</v>
      </c>
      <c r="J2922" s="18">
        <f>Source!P975</f>
        <v>507.02</v>
      </c>
      <c r="K2922" s="18"/>
      <c r="Q2922">
        <f>ROUND((Source!BZ975/100)*ROUND((Source!AF975*Source!AV975)*Source!I975, 2), 2)</f>
        <v>0</v>
      </c>
      <c r="R2922">
        <f>Source!X975</f>
        <v>0</v>
      </c>
      <c r="S2922">
        <f>ROUND((Source!CA975/100)*ROUND((Source!AF975*Source!AV975)*Source!I975, 2), 2)</f>
        <v>0</v>
      </c>
      <c r="T2922">
        <f>Source!Y975</f>
        <v>0</v>
      </c>
      <c r="U2922">
        <f>ROUND((175/100)*ROUND((Source!AE975*Source!AV975)*Source!I975, 2), 2)</f>
        <v>0</v>
      </c>
      <c r="V2922">
        <f>ROUND((108/100)*ROUND(Source!CS975*Source!I975, 2), 2)</f>
        <v>0</v>
      </c>
    </row>
    <row r="2923" spans="1:22" ht="15" x14ac:dyDescent="0.25">
      <c r="A2923" s="21"/>
      <c r="B2923" s="21"/>
      <c r="C2923" s="21"/>
      <c r="D2923" s="21"/>
      <c r="E2923" s="21"/>
      <c r="F2923" s="21"/>
      <c r="G2923" s="21"/>
      <c r="H2923" s="21"/>
      <c r="I2923" s="52">
        <f>J2922</f>
        <v>507.02</v>
      </c>
      <c r="J2923" s="52"/>
      <c r="K2923" s="22">
        <f>IF(Source!I975&lt;&gt;0, ROUND(I2923/Source!I975, 2), 0)</f>
        <v>497078.43</v>
      </c>
      <c r="P2923" s="19">
        <f>I2923</f>
        <v>507.02</v>
      </c>
    </row>
    <row r="2924" spans="1:22" ht="99.75" x14ac:dyDescent="0.2">
      <c r="A2924" s="15">
        <v>528</v>
      </c>
      <c r="B2924" s="15" t="str">
        <f>Source!F976</f>
        <v>21.23-8-140</v>
      </c>
      <c r="C2924" s="15" t="str">
        <f>Source!G976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D2924" s="16" t="str">
        <f>Source!DW976</f>
        <v>км</v>
      </c>
      <c r="E2924" s="9">
        <f>Source!I976</f>
        <v>3.2640000000000002E-2</v>
      </c>
      <c r="F2924" s="18">
        <f>Source!AL976</f>
        <v>129124.99</v>
      </c>
      <c r="G2924" s="17" t="str">
        <f>Source!DD976</f>
        <v/>
      </c>
      <c r="H2924" s="9">
        <f>Source!AW976</f>
        <v>1</v>
      </c>
      <c r="I2924" s="9">
        <f>IF(Source!BC976&lt;&gt; 0, Source!BC976, 1)</f>
        <v>1</v>
      </c>
      <c r="J2924" s="18">
        <f>Source!P976</f>
        <v>4214.6400000000003</v>
      </c>
      <c r="K2924" s="18"/>
      <c r="Q2924">
        <f>ROUND((Source!BZ976/100)*ROUND((Source!AF976*Source!AV976)*Source!I976, 2), 2)</f>
        <v>0</v>
      </c>
      <c r="R2924">
        <f>Source!X976</f>
        <v>0</v>
      </c>
      <c r="S2924">
        <f>ROUND((Source!CA976/100)*ROUND((Source!AF976*Source!AV976)*Source!I976, 2), 2)</f>
        <v>0</v>
      </c>
      <c r="T2924">
        <f>Source!Y976</f>
        <v>0</v>
      </c>
      <c r="U2924">
        <f>ROUND((175/100)*ROUND((Source!AE976*Source!AV976)*Source!I976, 2), 2)</f>
        <v>0</v>
      </c>
      <c r="V2924">
        <f>ROUND((108/100)*ROUND(Source!CS976*Source!I976, 2), 2)</f>
        <v>0</v>
      </c>
    </row>
    <row r="2925" spans="1:22" ht="15" x14ac:dyDescent="0.25">
      <c r="A2925" s="21"/>
      <c r="B2925" s="21"/>
      <c r="C2925" s="21"/>
      <c r="D2925" s="21"/>
      <c r="E2925" s="21"/>
      <c r="F2925" s="21"/>
      <c r="G2925" s="21"/>
      <c r="H2925" s="21"/>
      <c r="I2925" s="52">
        <f>J2924</f>
        <v>4214.6400000000003</v>
      </c>
      <c r="J2925" s="52"/>
      <c r="K2925" s="22">
        <f>IF(Source!I976&lt;&gt;0, ROUND(I2925/Source!I976, 2), 0)</f>
        <v>129125</v>
      </c>
      <c r="P2925" s="19">
        <f>I2925</f>
        <v>4214.6400000000003</v>
      </c>
    </row>
    <row r="2926" spans="1:22" ht="99.75" x14ac:dyDescent="0.2">
      <c r="A2926" s="15">
        <v>529</v>
      </c>
      <c r="B2926" s="15" t="str">
        <f>Source!F977</f>
        <v>21.23-8-160</v>
      </c>
      <c r="C2926" s="15" t="str">
        <f>Source!G977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5х4</v>
      </c>
      <c r="D2926" s="16" t="str">
        <f>Source!DW977</f>
        <v>км</v>
      </c>
      <c r="E2926" s="9">
        <f>Source!I977</f>
        <v>1.0200000000000001E-3</v>
      </c>
      <c r="F2926" s="18">
        <f>Source!AL977</f>
        <v>429195.5</v>
      </c>
      <c r="G2926" s="17" t="str">
        <f>Source!DD977</f>
        <v/>
      </c>
      <c r="H2926" s="9">
        <f>Source!AW977</f>
        <v>1</v>
      </c>
      <c r="I2926" s="9">
        <f>IF(Source!BC977&lt;&gt; 0, Source!BC977, 1)</f>
        <v>1</v>
      </c>
      <c r="J2926" s="18">
        <f>Source!P977</f>
        <v>437.78</v>
      </c>
      <c r="K2926" s="18"/>
      <c r="Q2926">
        <f>ROUND((Source!BZ977/100)*ROUND((Source!AF977*Source!AV977)*Source!I977, 2), 2)</f>
        <v>0</v>
      </c>
      <c r="R2926">
        <f>Source!X977</f>
        <v>0</v>
      </c>
      <c r="S2926">
        <f>ROUND((Source!CA977/100)*ROUND((Source!AF977*Source!AV977)*Source!I977, 2), 2)</f>
        <v>0</v>
      </c>
      <c r="T2926">
        <f>Source!Y977</f>
        <v>0</v>
      </c>
      <c r="U2926">
        <f>ROUND((175/100)*ROUND((Source!AE977*Source!AV977)*Source!I977, 2), 2)</f>
        <v>0</v>
      </c>
      <c r="V2926">
        <f>ROUND((108/100)*ROUND(Source!CS977*Source!I977, 2), 2)</f>
        <v>0</v>
      </c>
    </row>
    <row r="2927" spans="1:22" ht="15" x14ac:dyDescent="0.25">
      <c r="A2927" s="21"/>
      <c r="B2927" s="21"/>
      <c r="C2927" s="21"/>
      <c r="D2927" s="21"/>
      <c r="E2927" s="21"/>
      <c r="F2927" s="21"/>
      <c r="G2927" s="21"/>
      <c r="H2927" s="21"/>
      <c r="I2927" s="52">
        <f>J2926</f>
        <v>437.78</v>
      </c>
      <c r="J2927" s="52"/>
      <c r="K2927" s="22">
        <f>IF(Source!I977&lt;&gt;0, ROUND(I2927/Source!I977, 2), 0)</f>
        <v>429196.08</v>
      </c>
      <c r="P2927" s="19">
        <f>I2927</f>
        <v>437.78</v>
      </c>
    </row>
    <row r="2928" spans="1:22" ht="99.75" x14ac:dyDescent="0.2">
      <c r="A2928" s="15">
        <v>530</v>
      </c>
      <c r="B2928" s="15" t="str">
        <f>Source!F978</f>
        <v>21.23-8-161</v>
      </c>
      <c r="C2928" s="15" t="str">
        <f>Source!G978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5х6</v>
      </c>
      <c r="D2928" s="16" t="str">
        <f>Source!DW978</f>
        <v>км</v>
      </c>
      <c r="E2928" s="9">
        <f>Source!I978</f>
        <v>1.0200000000000001E-3</v>
      </c>
      <c r="F2928" s="18">
        <f>Source!AL978</f>
        <v>589125.75</v>
      </c>
      <c r="G2928" s="17" t="str">
        <f>Source!DD978</f>
        <v/>
      </c>
      <c r="H2928" s="9">
        <f>Source!AW978</f>
        <v>1</v>
      </c>
      <c r="I2928" s="9">
        <f>IF(Source!BC978&lt;&gt; 0, Source!BC978, 1)</f>
        <v>1</v>
      </c>
      <c r="J2928" s="18">
        <f>Source!P978</f>
        <v>600.91</v>
      </c>
      <c r="K2928" s="18"/>
      <c r="Q2928">
        <f>ROUND((Source!BZ978/100)*ROUND((Source!AF978*Source!AV978)*Source!I978, 2), 2)</f>
        <v>0</v>
      </c>
      <c r="R2928">
        <f>Source!X978</f>
        <v>0</v>
      </c>
      <c r="S2928">
        <f>ROUND((Source!CA978/100)*ROUND((Source!AF978*Source!AV978)*Source!I978, 2), 2)</f>
        <v>0</v>
      </c>
      <c r="T2928">
        <f>Source!Y978</f>
        <v>0</v>
      </c>
      <c r="U2928">
        <f>ROUND((175/100)*ROUND((Source!AE978*Source!AV978)*Source!I978, 2), 2)</f>
        <v>0</v>
      </c>
      <c r="V2928">
        <f>ROUND((108/100)*ROUND(Source!CS978*Source!I978, 2), 2)</f>
        <v>0</v>
      </c>
    </row>
    <row r="2929" spans="1:22" ht="15" x14ac:dyDescent="0.25">
      <c r="A2929" s="21"/>
      <c r="B2929" s="21"/>
      <c r="C2929" s="21"/>
      <c r="D2929" s="21"/>
      <c r="E2929" s="21"/>
      <c r="F2929" s="21"/>
      <c r="G2929" s="21"/>
      <c r="H2929" s="21"/>
      <c r="I2929" s="52">
        <f>J2928</f>
        <v>600.91</v>
      </c>
      <c r="J2929" s="52"/>
      <c r="K2929" s="22">
        <f>IF(Source!I978&lt;&gt;0, ROUND(I2929/Source!I978, 2), 0)</f>
        <v>589127.44999999995</v>
      </c>
      <c r="P2929" s="19">
        <f>I2929</f>
        <v>600.91</v>
      </c>
    </row>
    <row r="2930" spans="1:22" ht="114" x14ac:dyDescent="0.2">
      <c r="A2930" s="15">
        <v>531</v>
      </c>
      <c r="B2930" s="15" t="str">
        <f>Source!F979</f>
        <v>21.23-8-263</v>
      </c>
      <c r="C2930" s="15" t="str">
        <f>Source!G979</f>
        <v>Кабели силовые с медными жилами, огнестойкие, с изоляцией и оболочкой из ПВХ пластиката пониженной пожарной опасности, не распространяющей горение, с пониженным дымо-и газовыделением, напряжение 660 В, марка ВВГнг(А)-FRLS, число жил и сечение, мм2: 3х2,5</v>
      </c>
      <c r="D2930" s="16" t="str">
        <f>Source!DW979</f>
        <v>км</v>
      </c>
      <c r="E2930" s="9">
        <f>Source!I979</f>
        <v>1.0200000000000001E-3</v>
      </c>
      <c r="F2930" s="18">
        <f>Source!AL979</f>
        <v>75337.3</v>
      </c>
      <c r="G2930" s="17" t="str">
        <f>Source!DD979</f>
        <v/>
      </c>
      <c r="H2930" s="9">
        <f>Source!AW979</f>
        <v>1</v>
      </c>
      <c r="I2930" s="9">
        <f>IF(Source!BC979&lt;&gt; 0, Source!BC979, 1)</f>
        <v>1</v>
      </c>
      <c r="J2930" s="18">
        <f>Source!P979</f>
        <v>76.84</v>
      </c>
      <c r="K2930" s="18"/>
      <c r="Q2930">
        <f>ROUND((Source!BZ979/100)*ROUND((Source!AF979*Source!AV979)*Source!I979, 2), 2)</f>
        <v>0</v>
      </c>
      <c r="R2930">
        <f>Source!X979</f>
        <v>0</v>
      </c>
      <c r="S2930">
        <f>ROUND((Source!CA979/100)*ROUND((Source!AF979*Source!AV979)*Source!I979, 2), 2)</f>
        <v>0</v>
      </c>
      <c r="T2930">
        <f>Source!Y979</f>
        <v>0</v>
      </c>
      <c r="U2930">
        <f>ROUND((175/100)*ROUND((Source!AE979*Source!AV979)*Source!I979, 2), 2)</f>
        <v>0</v>
      </c>
      <c r="V2930">
        <f>ROUND((108/100)*ROUND(Source!CS979*Source!I979, 2), 2)</f>
        <v>0</v>
      </c>
    </row>
    <row r="2931" spans="1:22" ht="15" x14ac:dyDescent="0.25">
      <c r="A2931" s="21"/>
      <c r="B2931" s="21"/>
      <c r="C2931" s="21"/>
      <c r="D2931" s="21"/>
      <c r="E2931" s="21"/>
      <c r="F2931" s="21"/>
      <c r="G2931" s="21"/>
      <c r="H2931" s="21"/>
      <c r="I2931" s="52">
        <f>J2930</f>
        <v>76.84</v>
      </c>
      <c r="J2931" s="52"/>
      <c r="K2931" s="22">
        <f>IF(Source!I979&lt;&gt;0, ROUND(I2931/Source!I979, 2), 0)</f>
        <v>75333.33</v>
      </c>
      <c r="P2931" s="19">
        <f>I2931</f>
        <v>76.84</v>
      </c>
    </row>
    <row r="2932" spans="1:22" ht="28.5" x14ac:dyDescent="0.2">
      <c r="A2932" s="15">
        <v>532</v>
      </c>
      <c r="B2932" s="15" t="str">
        <f>Source!F980</f>
        <v>1.21-3103-7-3/1</v>
      </c>
      <c r="C2932" s="15" t="str">
        <f>Source!G980</f>
        <v>Прокладка проводов и кабелей в лотках, провод сечением до 70 мм2</v>
      </c>
      <c r="D2932" s="16" t="str">
        <f>Source!DW980</f>
        <v>100 м</v>
      </c>
      <c r="E2932" s="9">
        <f>Source!I980</f>
        <v>0.01</v>
      </c>
      <c r="F2932" s="18"/>
      <c r="G2932" s="17"/>
      <c r="H2932" s="9"/>
      <c r="I2932" s="9"/>
      <c r="J2932" s="18"/>
      <c r="K2932" s="18"/>
      <c r="Q2932">
        <f>ROUND((Source!BZ980/100)*ROUND((Source!AF980*Source!AV980)*Source!I980, 2), 2)</f>
        <v>6.83</v>
      </c>
      <c r="R2932">
        <f>Source!X980</f>
        <v>6.83</v>
      </c>
      <c r="S2932">
        <f>ROUND((Source!CA980/100)*ROUND((Source!AF980*Source!AV980)*Source!I980, 2), 2)</f>
        <v>0.98</v>
      </c>
      <c r="T2932">
        <f>Source!Y980</f>
        <v>0.98</v>
      </c>
      <c r="U2932">
        <f>ROUND((175/100)*ROUND((Source!AE980*Source!AV980)*Source!I980, 2), 2)</f>
        <v>9.07</v>
      </c>
      <c r="V2932">
        <f>ROUND((108/100)*ROUND(Source!CS980*Source!I980, 2), 2)</f>
        <v>5.59</v>
      </c>
    </row>
    <row r="2933" spans="1:22" ht="14.25" x14ac:dyDescent="0.2">
      <c r="A2933" s="15"/>
      <c r="B2933" s="15"/>
      <c r="C2933" s="15" t="s">
        <v>3132</v>
      </c>
      <c r="D2933" s="16"/>
      <c r="E2933" s="9"/>
      <c r="F2933" s="18">
        <f>Source!AO980</f>
        <v>975.86</v>
      </c>
      <c r="G2933" s="17" t="str">
        <f>Source!DG980</f>
        <v/>
      </c>
      <c r="H2933" s="9">
        <f>Source!AV980</f>
        <v>1</v>
      </c>
      <c r="I2933" s="9">
        <f>IF(Source!BA980&lt;&gt; 0, Source!BA980, 1)</f>
        <v>1</v>
      </c>
      <c r="J2933" s="18">
        <f>Source!S980</f>
        <v>9.76</v>
      </c>
      <c r="K2933" s="18"/>
    </row>
    <row r="2934" spans="1:22" ht="14.25" x14ac:dyDescent="0.2">
      <c r="A2934" s="15"/>
      <c r="B2934" s="15"/>
      <c r="C2934" s="15" t="s">
        <v>3139</v>
      </c>
      <c r="D2934" s="16"/>
      <c r="E2934" s="9"/>
      <c r="F2934" s="18">
        <f>Source!AM980</f>
        <v>1056.29</v>
      </c>
      <c r="G2934" s="17" t="str">
        <f>Source!DE980</f>
        <v/>
      </c>
      <c r="H2934" s="9">
        <f>Source!AV980</f>
        <v>1</v>
      </c>
      <c r="I2934" s="9">
        <f>IF(Source!BB980&lt;&gt; 0, Source!BB980, 1)</f>
        <v>1</v>
      </c>
      <c r="J2934" s="18">
        <f>Source!Q980</f>
        <v>10.56</v>
      </c>
      <c r="K2934" s="18"/>
    </row>
    <row r="2935" spans="1:22" ht="14.25" x14ac:dyDescent="0.2">
      <c r="A2935" s="15"/>
      <c r="B2935" s="15"/>
      <c r="C2935" s="15" t="s">
        <v>3140</v>
      </c>
      <c r="D2935" s="16"/>
      <c r="E2935" s="9"/>
      <c r="F2935" s="18">
        <f>Source!AN980</f>
        <v>518.04</v>
      </c>
      <c r="G2935" s="17" t="str">
        <f>Source!DF980</f>
        <v/>
      </c>
      <c r="H2935" s="9">
        <f>Source!AV980</f>
        <v>1</v>
      </c>
      <c r="I2935" s="9">
        <f>IF(Source!BS980&lt;&gt; 0, Source!BS980, 1)</f>
        <v>1</v>
      </c>
      <c r="J2935" s="23">
        <f>Source!R980</f>
        <v>5.18</v>
      </c>
      <c r="K2935" s="18"/>
    </row>
    <row r="2936" spans="1:22" ht="14.25" x14ac:dyDescent="0.2">
      <c r="A2936" s="15"/>
      <c r="B2936" s="15"/>
      <c r="C2936" s="15" t="s">
        <v>3133</v>
      </c>
      <c r="D2936" s="16"/>
      <c r="E2936" s="9"/>
      <c r="F2936" s="18">
        <f>Source!AL980</f>
        <v>72436.52</v>
      </c>
      <c r="G2936" s="17" t="str">
        <f>Source!DD980</f>
        <v/>
      </c>
      <c r="H2936" s="9">
        <f>Source!AW980</f>
        <v>1</v>
      </c>
      <c r="I2936" s="9">
        <f>IF(Source!BC980&lt;&gt; 0, Source!BC980, 1)</f>
        <v>1</v>
      </c>
      <c r="J2936" s="18">
        <f>Source!P980</f>
        <v>724.37</v>
      </c>
      <c r="K2936" s="18"/>
    </row>
    <row r="2937" spans="1:22" ht="14.25" x14ac:dyDescent="0.2">
      <c r="A2937" s="15"/>
      <c r="B2937" s="15"/>
      <c r="C2937" s="15" t="s">
        <v>3134</v>
      </c>
      <c r="D2937" s="16" t="s">
        <v>3135</v>
      </c>
      <c r="E2937" s="9">
        <f>Source!AT980</f>
        <v>70</v>
      </c>
      <c r="F2937" s="18"/>
      <c r="G2937" s="17"/>
      <c r="H2937" s="9"/>
      <c r="I2937" s="9"/>
      <c r="J2937" s="18">
        <f>SUM(R2932:R2936)</f>
        <v>6.83</v>
      </c>
      <c r="K2937" s="18"/>
    </row>
    <row r="2938" spans="1:22" ht="14.25" x14ac:dyDescent="0.2">
      <c r="A2938" s="15"/>
      <c r="B2938" s="15"/>
      <c r="C2938" s="15" t="s">
        <v>3136</v>
      </c>
      <c r="D2938" s="16" t="s">
        <v>3135</v>
      </c>
      <c r="E2938" s="9">
        <f>Source!AU980</f>
        <v>10</v>
      </c>
      <c r="F2938" s="18"/>
      <c r="G2938" s="17"/>
      <c r="H2938" s="9"/>
      <c r="I2938" s="9"/>
      <c r="J2938" s="18">
        <f>SUM(T2932:T2937)</f>
        <v>0.98</v>
      </c>
      <c r="K2938" s="18"/>
    </row>
    <row r="2939" spans="1:22" ht="14.25" x14ac:dyDescent="0.2">
      <c r="A2939" s="15"/>
      <c r="B2939" s="15"/>
      <c r="C2939" s="15" t="s">
        <v>3141</v>
      </c>
      <c r="D2939" s="16" t="s">
        <v>3135</v>
      </c>
      <c r="E2939" s="9">
        <f>108</f>
        <v>108</v>
      </c>
      <c r="F2939" s="18"/>
      <c r="G2939" s="17"/>
      <c r="H2939" s="9"/>
      <c r="I2939" s="9"/>
      <c r="J2939" s="18">
        <f>SUM(V2932:V2938)</f>
        <v>5.59</v>
      </c>
      <c r="K2939" s="18"/>
    </row>
    <row r="2940" spans="1:22" ht="14.25" x14ac:dyDescent="0.2">
      <c r="A2940" s="15"/>
      <c r="B2940" s="15"/>
      <c r="C2940" s="15" t="s">
        <v>3137</v>
      </c>
      <c r="D2940" s="16" t="s">
        <v>3138</v>
      </c>
      <c r="E2940" s="9">
        <f>Source!AQ980</f>
        <v>3.55</v>
      </c>
      <c r="F2940" s="18"/>
      <c r="G2940" s="17" t="str">
        <f>Source!DI980</f>
        <v/>
      </c>
      <c r="H2940" s="9">
        <f>Source!AV980</f>
        <v>1</v>
      </c>
      <c r="I2940" s="9"/>
      <c r="J2940" s="18"/>
      <c r="K2940" s="18">
        <f>Source!U980</f>
        <v>3.5499999999999997E-2</v>
      </c>
    </row>
    <row r="2941" spans="1:22" ht="15" x14ac:dyDescent="0.25">
      <c r="A2941" s="21"/>
      <c r="B2941" s="21"/>
      <c r="C2941" s="21"/>
      <c r="D2941" s="21"/>
      <c r="E2941" s="21"/>
      <c r="F2941" s="21"/>
      <c r="G2941" s="21"/>
      <c r="H2941" s="21"/>
      <c r="I2941" s="52">
        <f>J2933+J2934+J2936+J2937+J2938+J2939</f>
        <v>758.09000000000015</v>
      </c>
      <c r="J2941" s="52"/>
      <c r="K2941" s="22">
        <f>IF(Source!I980&lt;&gt;0, ROUND(I2941/Source!I980, 2), 0)</f>
        <v>75809</v>
      </c>
      <c r="P2941" s="19">
        <f>I2941</f>
        <v>758.09000000000015</v>
      </c>
    </row>
    <row r="2942" spans="1:22" ht="99.75" x14ac:dyDescent="0.2">
      <c r="A2942" s="15">
        <v>533</v>
      </c>
      <c r="B2942" s="15" t="str">
        <f>Source!F981</f>
        <v>21.23-8-174</v>
      </c>
      <c r="C2942" s="15" t="str">
        <f>Source!G981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1х50</v>
      </c>
      <c r="D2942" s="16" t="str">
        <f>Source!DW981</f>
        <v>км</v>
      </c>
      <c r="E2942" s="9">
        <f>Source!I981</f>
        <v>-1.0200000000000001E-3</v>
      </c>
      <c r="F2942" s="18">
        <f>Source!AL981</f>
        <v>706220.63</v>
      </c>
      <c r="G2942" s="17" t="str">
        <f>Source!DD981</f>
        <v/>
      </c>
      <c r="H2942" s="9">
        <f>Source!AW981</f>
        <v>1</v>
      </c>
      <c r="I2942" s="9">
        <f>IF(Source!BC981&lt;&gt; 0, Source!BC981, 1)</f>
        <v>1</v>
      </c>
      <c r="J2942" s="18">
        <f>Source!P981</f>
        <v>-720.35</v>
      </c>
      <c r="K2942" s="18"/>
      <c r="Q2942">
        <f>ROUND((Source!BZ981/100)*ROUND((Source!AF981*Source!AV981)*Source!I981, 2), 2)</f>
        <v>0</v>
      </c>
      <c r="R2942">
        <f>Source!X981</f>
        <v>0</v>
      </c>
      <c r="S2942">
        <f>ROUND((Source!CA981/100)*ROUND((Source!AF981*Source!AV981)*Source!I981, 2), 2)</f>
        <v>0</v>
      </c>
      <c r="T2942">
        <f>Source!Y981</f>
        <v>0</v>
      </c>
      <c r="U2942">
        <f>ROUND((175/100)*ROUND((Source!AE981*Source!AV981)*Source!I981, 2), 2)</f>
        <v>0</v>
      </c>
      <c r="V2942">
        <f>ROUND((108/100)*ROUND(Source!CS981*Source!I981, 2), 2)</f>
        <v>0</v>
      </c>
    </row>
    <row r="2943" spans="1:22" ht="15" x14ac:dyDescent="0.25">
      <c r="A2943" s="21"/>
      <c r="B2943" s="21"/>
      <c r="C2943" s="21"/>
      <c r="D2943" s="21"/>
      <c r="E2943" s="21"/>
      <c r="F2943" s="21"/>
      <c r="G2943" s="21"/>
      <c r="H2943" s="21"/>
      <c r="I2943" s="52">
        <f>J2942</f>
        <v>-720.35</v>
      </c>
      <c r="J2943" s="52"/>
      <c r="K2943" s="22">
        <f>IF(Source!I981&lt;&gt;0, ROUND(I2943/Source!I981, 2), 0)</f>
        <v>706225.49</v>
      </c>
      <c r="P2943" s="19">
        <f>I2943</f>
        <v>-720.35</v>
      </c>
    </row>
    <row r="2944" spans="1:22" ht="99.75" x14ac:dyDescent="0.2">
      <c r="A2944" s="15">
        <v>534</v>
      </c>
      <c r="B2944" s="15" t="str">
        <f>Source!F982</f>
        <v>21.23-8-162</v>
      </c>
      <c r="C2944" s="15" t="str">
        <f>Source!G982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5х10</v>
      </c>
      <c r="D2944" s="16" t="str">
        <f>Source!DW982</f>
        <v>км</v>
      </c>
      <c r="E2944" s="9">
        <f>Source!I982</f>
        <v>1.0200000000000001E-3</v>
      </c>
      <c r="F2944" s="18">
        <f>Source!AL982</f>
        <v>935141.5</v>
      </c>
      <c r="G2944" s="17" t="str">
        <f>Source!DD982</f>
        <v/>
      </c>
      <c r="H2944" s="9">
        <f>Source!AW982</f>
        <v>1</v>
      </c>
      <c r="I2944" s="9">
        <f>IF(Source!BC982&lt;&gt; 0, Source!BC982, 1)</f>
        <v>1</v>
      </c>
      <c r="J2944" s="18">
        <f>Source!P982</f>
        <v>953.84</v>
      </c>
      <c r="K2944" s="18"/>
      <c r="Q2944">
        <f>ROUND((Source!BZ982/100)*ROUND((Source!AF982*Source!AV982)*Source!I982, 2), 2)</f>
        <v>0</v>
      </c>
      <c r="R2944">
        <f>Source!X982</f>
        <v>0</v>
      </c>
      <c r="S2944">
        <f>ROUND((Source!CA982/100)*ROUND((Source!AF982*Source!AV982)*Source!I982, 2), 2)</f>
        <v>0</v>
      </c>
      <c r="T2944">
        <f>Source!Y982</f>
        <v>0</v>
      </c>
      <c r="U2944">
        <f>ROUND((175/100)*ROUND((Source!AE982*Source!AV982)*Source!I982, 2), 2)</f>
        <v>0</v>
      </c>
      <c r="V2944">
        <f>ROUND((108/100)*ROUND(Source!CS982*Source!I982, 2), 2)</f>
        <v>0</v>
      </c>
    </row>
    <row r="2945" spans="1:22" ht="15" x14ac:dyDescent="0.25">
      <c r="A2945" s="21"/>
      <c r="B2945" s="21"/>
      <c r="C2945" s="21"/>
      <c r="D2945" s="21"/>
      <c r="E2945" s="21"/>
      <c r="F2945" s="21"/>
      <c r="G2945" s="21"/>
      <c r="H2945" s="21"/>
      <c r="I2945" s="52">
        <f>J2944</f>
        <v>953.84</v>
      </c>
      <c r="J2945" s="52"/>
      <c r="K2945" s="22">
        <f>IF(Source!I982&lt;&gt;0, ROUND(I2945/Source!I982, 2), 0)</f>
        <v>935137.25</v>
      </c>
      <c r="P2945" s="19">
        <f>I2945</f>
        <v>953.84</v>
      </c>
    </row>
    <row r="2946" spans="1:22" ht="28.5" x14ac:dyDescent="0.2">
      <c r="A2946" s="15">
        <v>535</v>
      </c>
      <c r="B2946" s="15" t="str">
        <f>Source!F983</f>
        <v>1.21-3103-7-4/1</v>
      </c>
      <c r="C2946" s="15" t="str">
        <f>Source!G983</f>
        <v>Прокладка проводов и кабелей в лотках, провод сечением до 120 мм2</v>
      </c>
      <c r="D2946" s="16" t="str">
        <f>Source!DW983</f>
        <v>100 м</v>
      </c>
      <c r="E2946" s="9">
        <f>Source!I983</f>
        <v>0.01</v>
      </c>
      <c r="F2946" s="18"/>
      <c r="G2946" s="17"/>
      <c r="H2946" s="9"/>
      <c r="I2946" s="9"/>
      <c r="J2946" s="18"/>
      <c r="K2946" s="18"/>
      <c r="Q2946">
        <f>ROUND((Source!BZ983/100)*ROUND((Source!AF983*Source!AV983)*Source!I983, 2), 2)</f>
        <v>9.1199999999999992</v>
      </c>
      <c r="R2946">
        <f>Source!X983</f>
        <v>9.1199999999999992</v>
      </c>
      <c r="S2946">
        <f>ROUND((Source!CA983/100)*ROUND((Source!AF983*Source!AV983)*Source!I983, 2), 2)</f>
        <v>1.3</v>
      </c>
      <c r="T2946">
        <f>Source!Y983</f>
        <v>1.3</v>
      </c>
      <c r="U2946">
        <f>ROUND((175/100)*ROUND((Source!AE983*Source!AV983)*Source!I983, 2), 2)</f>
        <v>9.07</v>
      </c>
      <c r="V2946">
        <f>ROUND((108/100)*ROUND(Source!CS983*Source!I983, 2), 2)</f>
        <v>5.59</v>
      </c>
    </row>
    <row r="2947" spans="1:22" ht="14.25" x14ac:dyDescent="0.2">
      <c r="A2947" s="15"/>
      <c r="B2947" s="15"/>
      <c r="C2947" s="15" t="s">
        <v>3132</v>
      </c>
      <c r="D2947" s="16"/>
      <c r="E2947" s="9"/>
      <c r="F2947" s="18">
        <f>Source!AO983</f>
        <v>1302.98</v>
      </c>
      <c r="G2947" s="17" t="str">
        <f>Source!DG983</f>
        <v/>
      </c>
      <c r="H2947" s="9">
        <f>Source!AV983</f>
        <v>1</v>
      </c>
      <c r="I2947" s="9">
        <f>IF(Source!BA983&lt;&gt; 0, Source!BA983, 1)</f>
        <v>1</v>
      </c>
      <c r="J2947" s="18">
        <f>Source!S983</f>
        <v>13.03</v>
      </c>
      <c r="K2947" s="18"/>
    </row>
    <row r="2948" spans="1:22" ht="14.25" x14ac:dyDescent="0.2">
      <c r="A2948" s="15"/>
      <c r="B2948" s="15"/>
      <c r="C2948" s="15" t="s">
        <v>3139</v>
      </c>
      <c r="D2948" s="16"/>
      <c r="E2948" s="9"/>
      <c r="F2948" s="18">
        <f>Source!AM983</f>
        <v>1056.29</v>
      </c>
      <c r="G2948" s="17" t="str">
        <f>Source!DE983</f>
        <v/>
      </c>
      <c r="H2948" s="9">
        <f>Source!AV983</f>
        <v>1</v>
      </c>
      <c r="I2948" s="9">
        <f>IF(Source!BB983&lt;&gt; 0, Source!BB983, 1)</f>
        <v>1</v>
      </c>
      <c r="J2948" s="18">
        <f>Source!Q983</f>
        <v>10.56</v>
      </c>
      <c r="K2948" s="18"/>
    </row>
    <row r="2949" spans="1:22" ht="14.25" x14ac:dyDescent="0.2">
      <c r="A2949" s="15"/>
      <c r="B2949" s="15"/>
      <c r="C2949" s="15" t="s">
        <v>3140</v>
      </c>
      <c r="D2949" s="16"/>
      <c r="E2949" s="9"/>
      <c r="F2949" s="18">
        <f>Source!AN983</f>
        <v>518.04</v>
      </c>
      <c r="G2949" s="17" t="str">
        <f>Source!DF983</f>
        <v/>
      </c>
      <c r="H2949" s="9">
        <f>Source!AV983</f>
        <v>1</v>
      </c>
      <c r="I2949" s="9">
        <f>IF(Source!BS983&lt;&gt; 0, Source!BS983, 1)</f>
        <v>1</v>
      </c>
      <c r="J2949" s="23">
        <f>Source!R983</f>
        <v>5.18</v>
      </c>
      <c r="K2949" s="18"/>
    </row>
    <row r="2950" spans="1:22" ht="14.25" x14ac:dyDescent="0.2">
      <c r="A2950" s="15"/>
      <c r="B2950" s="15"/>
      <c r="C2950" s="15" t="s">
        <v>3133</v>
      </c>
      <c r="D2950" s="16"/>
      <c r="E2950" s="9"/>
      <c r="F2950" s="18">
        <f>Source!AL983</f>
        <v>138782.57999999999</v>
      </c>
      <c r="G2950" s="17" t="str">
        <f>Source!DD983</f>
        <v/>
      </c>
      <c r="H2950" s="9">
        <f>Source!AW983</f>
        <v>1</v>
      </c>
      <c r="I2950" s="9">
        <f>IF(Source!BC983&lt;&gt; 0, Source!BC983, 1)</f>
        <v>1</v>
      </c>
      <c r="J2950" s="18">
        <f>Source!P983</f>
        <v>1387.83</v>
      </c>
      <c r="K2950" s="18"/>
    </row>
    <row r="2951" spans="1:22" ht="14.25" x14ac:dyDescent="0.2">
      <c r="A2951" s="15"/>
      <c r="B2951" s="15"/>
      <c r="C2951" s="15" t="s">
        <v>3134</v>
      </c>
      <c r="D2951" s="16" t="s">
        <v>3135</v>
      </c>
      <c r="E2951" s="9">
        <f>Source!AT983</f>
        <v>70</v>
      </c>
      <c r="F2951" s="18"/>
      <c r="G2951" s="17"/>
      <c r="H2951" s="9"/>
      <c r="I2951" s="9"/>
      <c r="J2951" s="18">
        <f>SUM(R2946:R2950)</f>
        <v>9.1199999999999992</v>
      </c>
      <c r="K2951" s="18"/>
    </row>
    <row r="2952" spans="1:22" ht="14.25" x14ac:dyDescent="0.2">
      <c r="A2952" s="15"/>
      <c r="B2952" s="15"/>
      <c r="C2952" s="15" t="s">
        <v>3136</v>
      </c>
      <c r="D2952" s="16" t="s">
        <v>3135</v>
      </c>
      <c r="E2952" s="9">
        <f>Source!AU983</f>
        <v>10</v>
      </c>
      <c r="F2952" s="18"/>
      <c r="G2952" s="17"/>
      <c r="H2952" s="9"/>
      <c r="I2952" s="9"/>
      <c r="J2952" s="18">
        <f>SUM(T2946:T2951)</f>
        <v>1.3</v>
      </c>
      <c r="K2952" s="18"/>
    </row>
    <row r="2953" spans="1:22" ht="14.25" x14ac:dyDescent="0.2">
      <c r="A2953" s="15"/>
      <c r="B2953" s="15"/>
      <c r="C2953" s="15" t="s">
        <v>3141</v>
      </c>
      <c r="D2953" s="16" t="s">
        <v>3135</v>
      </c>
      <c r="E2953" s="9">
        <f>108</f>
        <v>108</v>
      </c>
      <c r="F2953" s="18"/>
      <c r="G2953" s="17"/>
      <c r="H2953" s="9"/>
      <c r="I2953" s="9"/>
      <c r="J2953" s="18">
        <f>SUM(V2946:V2952)</f>
        <v>5.59</v>
      </c>
      <c r="K2953" s="18"/>
    </row>
    <row r="2954" spans="1:22" ht="14.25" x14ac:dyDescent="0.2">
      <c r="A2954" s="15"/>
      <c r="B2954" s="15"/>
      <c r="C2954" s="15" t="s">
        <v>3137</v>
      </c>
      <c r="D2954" s="16" t="s">
        <v>3138</v>
      </c>
      <c r="E2954" s="9">
        <f>Source!AQ983</f>
        <v>4.74</v>
      </c>
      <c r="F2954" s="18"/>
      <c r="G2954" s="17" t="str">
        <f>Source!DI983</f>
        <v/>
      </c>
      <c r="H2954" s="9">
        <f>Source!AV983</f>
        <v>1</v>
      </c>
      <c r="I2954" s="9"/>
      <c r="J2954" s="18"/>
      <c r="K2954" s="18">
        <f>Source!U983</f>
        <v>4.7400000000000005E-2</v>
      </c>
    </row>
    <row r="2955" spans="1:22" ht="15" x14ac:dyDescent="0.25">
      <c r="A2955" s="21"/>
      <c r="B2955" s="21"/>
      <c r="C2955" s="21"/>
      <c r="D2955" s="21"/>
      <c r="E2955" s="21"/>
      <c r="F2955" s="21"/>
      <c r="G2955" s="21"/>
      <c r="H2955" s="21"/>
      <c r="I2955" s="52">
        <f>J2947+J2948+J2950+J2951+J2952+J2953</f>
        <v>1427.4299999999996</v>
      </c>
      <c r="J2955" s="52"/>
      <c r="K2955" s="22">
        <f>IF(Source!I983&lt;&gt;0, ROUND(I2955/Source!I983, 2), 0)</f>
        <v>142743</v>
      </c>
      <c r="P2955" s="19">
        <f>I2955</f>
        <v>1427.4299999999996</v>
      </c>
    </row>
    <row r="2956" spans="1:22" ht="99.75" x14ac:dyDescent="0.2">
      <c r="A2956" s="15">
        <v>536</v>
      </c>
      <c r="B2956" s="15" t="str">
        <f>Source!F984</f>
        <v>21.23-8-176</v>
      </c>
      <c r="C2956" s="15" t="str">
        <f>Source!G984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1х95</v>
      </c>
      <c r="D2956" s="16" t="str">
        <f>Source!DW984</f>
        <v>км</v>
      </c>
      <c r="E2956" s="9">
        <f>Source!I984</f>
        <v>-1.0200000000000001E-3</v>
      </c>
      <c r="F2956" s="18">
        <f>Source!AL984</f>
        <v>1356603.75</v>
      </c>
      <c r="G2956" s="17" t="str">
        <f>Source!DD984</f>
        <v/>
      </c>
      <c r="H2956" s="9">
        <f>Source!AW984</f>
        <v>1</v>
      </c>
      <c r="I2956" s="9">
        <f>IF(Source!BC984&lt;&gt; 0, Source!BC984, 1)</f>
        <v>1</v>
      </c>
      <c r="J2956" s="18">
        <f>Source!P984</f>
        <v>-1383.74</v>
      </c>
      <c r="K2956" s="18"/>
      <c r="Q2956">
        <f>ROUND((Source!BZ984/100)*ROUND((Source!AF984*Source!AV984)*Source!I984, 2), 2)</f>
        <v>0</v>
      </c>
      <c r="R2956">
        <f>Source!X984</f>
        <v>0</v>
      </c>
      <c r="S2956">
        <f>ROUND((Source!CA984/100)*ROUND((Source!AF984*Source!AV984)*Source!I984, 2), 2)</f>
        <v>0</v>
      </c>
      <c r="T2956">
        <f>Source!Y984</f>
        <v>0</v>
      </c>
      <c r="U2956">
        <f>ROUND((175/100)*ROUND((Source!AE984*Source!AV984)*Source!I984, 2), 2)</f>
        <v>0</v>
      </c>
      <c r="V2956">
        <f>ROUND((108/100)*ROUND(Source!CS984*Source!I984, 2), 2)</f>
        <v>0</v>
      </c>
    </row>
    <row r="2957" spans="1:22" ht="15" x14ac:dyDescent="0.25">
      <c r="A2957" s="21"/>
      <c r="B2957" s="21"/>
      <c r="C2957" s="21"/>
      <c r="D2957" s="21"/>
      <c r="E2957" s="21"/>
      <c r="F2957" s="21"/>
      <c r="G2957" s="21"/>
      <c r="H2957" s="21"/>
      <c r="I2957" s="52">
        <f>J2956</f>
        <v>-1383.74</v>
      </c>
      <c r="J2957" s="52"/>
      <c r="K2957" s="22">
        <f>IF(Source!I984&lt;&gt;0, ROUND(I2957/Source!I984, 2), 0)</f>
        <v>1356607.84</v>
      </c>
      <c r="P2957" s="19">
        <f>I2957</f>
        <v>-1383.74</v>
      </c>
    </row>
    <row r="2958" spans="1:22" ht="99.75" x14ac:dyDescent="0.2">
      <c r="A2958" s="15">
        <v>537</v>
      </c>
      <c r="B2958" s="15" t="str">
        <f>Source!F985</f>
        <v>21.23-8-163</v>
      </c>
      <c r="C2958" s="15" t="str">
        <f>Source!G985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5х16</v>
      </c>
      <c r="D2958" s="16" t="str">
        <f>Source!DW985</f>
        <v>км</v>
      </c>
      <c r="E2958" s="9">
        <f>Source!I985</f>
        <v>1.0200000000000001E-3</v>
      </c>
      <c r="F2958" s="18">
        <f>Source!AL985</f>
        <v>1434762.5</v>
      </c>
      <c r="G2958" s="17" t="str">
        <f>Source!DD985</f>
        <v/>
      </c>
      <c r="H2958" s="9">
        <f>Source!AW985</f>
        <v>1</v>
      </c>
      <c r="I2958" s="9">
        <f>IF(Source!BC985&lt;&gt; 0, Source!BC985, 1)</f>
        <v>1</v>
      </c>
      <c r="J2958" s="18">
        <f>Source!P985</f>
        <v>1463.46</v>
      </c>
      <c r="K2958" s="18"/>
      <c r="Q2958">
        <f>ROUND((Source!BZ985/100)*ROUND((Source!AF985*Source!AV985)*Source!I985, 2), 2)</f>
        <v>0</v>
      </c>
      <c r="R2958">
        <f>Source!X985</f>
        <v>0</v>
      </c>
      <c r="S2958">
        <f>ROUND((Source!CA985/100)*ROUND((Source!AF985*Source!AV985)*Source!I985, 2), 2)</f>
        <v>0</v>
      </c>
      <c r="T2958">
        <f>Source!Y985</f>
        <v>0</v>
      </c>
      <c r="U2958">
        <f>ROUND((175/100)*ROUND((Source!AE985*Source!AV985)*Source!I985, 2), 2)</f>
        <v>0</v>
      </c>
      <c r="V2958">
        <f>ROUND((108/100)*ROUND(Source!CS985*Source!I985, 2), 2)</f>
        <v>0</v>
      </c>
    </row>
    <row r="2959" spans="1:22" ht="15" x14ac:dyDescent="0.25">
      <c r="A2959" s="21"/>
      <c r="B2959" s="21"/>
      <c r="C2959" s="21"/>
      <c r="D2959" s="21"/>
      <c r="E2959" s="21"/>
      <c r="F2959" s="21"/>
      <c r="G2959" s="21"/>
      <c r="H2959" s="21"/>
      <c r="I2959" s="52">
        <f>J2958</f>
        <v>1463.46</v>
      </c>
      <c r="J2959" s="52"/>
      <c r="K2959" s="22">
        <f>IF(Source!I985&lt;&gt;0, ROUND(I2959/Source!I985, 2), 0)</f>
        <v>1434764.71</v>
      </c>
      <c r="P2959" s="19">
        <f>I2959</f>
        <v>1463.46</v>
      </c>
    </row>
    <row r="2960" spans="1:22" ht="28.5" x14ac:dyDescent="0.2">
      <c r="A2960" s="15">
        <v>538</v>
      </c>
      <c r="B2960" s="15" t="str">
        <f>Source!F986</f>
        <v>1.21-3103-8-1/1</v>
      </c>
      <c r="C2960" s="15" t="str">
        <f>Source!G986</f>
        <v>Прокладка проводов и кабелей в коробах, провод сечением до 6 мм2</v>
      </c>
      <c r="D2960" s="16" t="str">
        <f>Source!DW986</f>
        <v>100 м</v>
      </c>
      <c r="E2960" s="9">
        <f>Source!I986</f>
        <v>0.35</v>
      </c>
      <c r="F2960" s="18"/>
      <c r="G2960" s="17"/>
      <c r="H2960" s="9"/>
      <c r="I2960" s="9"/>
      <c r="J2960" s="18"/>
      <c r="K2960" s="18"/>
      <c r="Q2960">
        <f>ROUND((Source!BZ986/100)*ROUND((Source!AF986*Source!AV986)*Source!I986, 2), 2)</f>
        <v>239.09</v>
      </c>
      <c r="R2960">
        <f>Source!X986</f>
        <v>239.09</v>
      </c>
      <c r="S2960">
        <f>ROUND((Source!CA986/100)*ROUND((Source!AF986*Source!AV986)*Source!I986, 2), 2)</f>
        <v>34.159999999999997</v>
      </c>
      <c r="T2960">
        <f>Source!Y986</f>
        <v>34.159999999999997</v>
      </c>
      <c r="U2960">
        <f>ROUND((175/100)*ROUND((Source!AE986*Source!AV986)*Source!I986, 2), 2)</f>
        <v>0</v>
      </c>
      <c r="V2960">
        <f>ROUND((108/100)*ROUND(Source!CS986*Source!I986, 2), 2)</f>
        <v>0</v>
      </c>
    </row>
    <row r="2961" spans="1:22" ht="14.25" x14ac:dyDescent="0.2">
      <c r="A2961" s="15"/>
      <c r="B2961" s="15"/>
      <c r="C2961" s="15" t="s">
        <v>3132</v>
      </c>
      <c r="D2961" s="16"/>
      <c r="E2961" s="9"/>
      <c r="F2961" s="18">
        <f>Source!AO986</f>
        <v>975.86</v>
      </c>
      <c r="G2961" s="17" t="str">
        <f>Source!DG986</f>
        <v/>
      </c>
      <c r="H2961" s="9">
        <f>Source!AV986</f>
        <v>1</v>
      </c>
      <c r="I2961" s="9">
        <f>IF(Source!BA986&lt;&gt; 0, Source!BA986, 1)</f>
        <v>1</v>
      </c>
      <c r="J2961" s="18">
        <f>Source!S986</f>
        <v>341.55</v>
      </c>
      <c r="K2961" s="18"/>
    </row>
    <row r="2962" spans="1:22" ht="14.25" x14ac:dyDescent="0.2">
      <c r="A2962" s="15"/>
      <c r="B2962" s="15"/>
      <c r="C2962" s="15" t="s">
        <v>3133</v>
      </c>
      <c r="D2962" s="16"/>
      <c r="E2962" s="9"/>
      <c r="F2962" s="18">
        <f>Source!AL986</f>
        <v>9218.07</v>
      </c>
      <c r="G2962" s="17" t="str">
        <f>Source!DD986</f>
        <v/>
      </c>
      <c r="H2962" s="9">
        <f>Source!AW986</f>
        <v>1</v>
      </c>
      <c r="I2962" s="9">
        <f>IF(Source!BC986&lt;&gt; 0, Source!BC986, 1)</f>
        <v>1</v>
      </c>
      <c r="J2962" s="18">
        <f>Source!P986</f>
        <v>3226.32</v>
      </c>
      <c r="K2962" s="18"/>
    </row>
    <row r="2963" spans="1:22" ht="14.25" x14ac:dyDescent="0.2">
      <c r="A2963" s="15"/>
      <c r="B2963" s="15"/>
      <c r="C2963" s="15" t="s">
        <v>3134</v>
      </c>
      <c r="D2963" s="16" t="s">
        <v>3135</v>
      </c>
      <c r="E2963" s="9">
        <f>Source!AT986</f>
        <v>70</v>
      </c>
      <c r="F2963" s="18"/>
      <c r="G2963" s="17"/>
      <c r="H2963" s="9"/>
      <c r="I2963" s="9"/>
      <c r="J2963" s="18">
        <f>SUM(R2960:R2962)</f>
        <v>239.09</v>
      </c>
      <c r="K2963" s="18"/>
    </row>
    <row r="2964" spans="1:22" ht="14.25" x14ac:dyDescent="0.2">
      <c r="A2964" s="15"/>
      <c r="B2964" s="15"/>
      <c r="C2964" s="15" t="s">
        <v>3136</v>
      </c>
      <c r="D2964" s="16" t="s">
        <v>3135</v>
      </c>
      <c r="E2964" s="9">
        <f>Source!AU986</f>
        <v>10</v>
      </c>
      <c r="F2964" s="18"/>
      <c r="G2964" s="17"/>
      <c r="H2964" s="9"/>
      <c r="I2964" s="9"/>
      <c r="J2964" s="18">
        <f>SUM(T2960:T2963)</f>
        <v>34.159999999999997</v>
      </c>
      <c r="K2964" s="18"/>
    </row>
    <row r="2965" spans="1:22" ht="14.25" x14ac:dyDescent="0.2">
      <c r="A2965" s="15"/>
      <c r="B2965" s="15"/>
      <c r="C2965" s="15" t="s">
        <v>3137</v>
      </c>
      <c r="D2965" s="16" t="s">
        <v>3138</v>
      </c>
      <c r="E2965" s="9">
        <f>Source!AQ986</f>
        <v>3.55</v>
      </c>
      <c r="F2965" s="18"/>
      <c r="G2965" s="17" t="str">
        <f>Source!DI986</f>
        <v/>
      </c>
      <c r="H2965" s="9">
        <f>Source!AV986</f>
        <v>1</v>
      </c>
      <c r="I2965" s="9"/>
      <c r="J2965" s="18"/>
      <c r="K2965" s="18">
        <f>Source!U986</f>
        <v>1.2424999999999999</v>
      </c>
    </row>
    <row r="2966" spans="1:22" ht="15" x14ac:dyDescent="0.25">
      <c r="A2966" s="21"/>
      <c r="B2966" s="21"/>
      <c r="C2966" s="21"/>
      <c r="D2966" s="21"/>
      <c r="E2966" s="21"/>
      <c r="F2966" s="21"/>
      <c r="G2966" s="21"/>
      <c r="H2966" s="21"/>
      <c r="I2966" s="52">
        <f>J2961+J2962+J2963+J2964</f>
        <v>3841.1200000000003</v>
      </c>
      <c r="J2966" s="52"/>
      <c r="K2966" s="22">
        <f>IF(Source!I986&lt;&gt;0, ROUND(I2966/Source!I986, 2), 0)</f>
        <v>10974.63</v>
      </c>
      <c r="P2966" s="19">
        <f>I2966</f>
        <v>3841.1200000000003</v>
      </c>
    </row>
    <row r="2967" spans="1:22" ht="57" x14ac:dyDescent="0.2">
      <c r="A2967" s="15">
        <v>539</v>
      </c>
      <c r="B2967" s="15" t="str">
        <f>Source!F987</f>
        <v>21.23-13-14</v>
      </c>
      <c r="C2967" s="15" t="str">
        <f>Source!G987</f>
        <v>Провода силовые с медными жилами в поливинилхлоридной изоляции, марка ПуГВ, номинальное напряжение до 450 В, число жил и сечение 1х6 мм2</v>
      </c>
      <c r="D2967" s="16" t="str">
        <f>Source!DW987</f>
        <v>км</v>
      </c>
      <c r="E2967" s="9">
        <f>Source!I987</f>
        <v>-3.6049999999999999E-2</v>
      </c>
      <c r="F2967" s="18">
        <f>Source!AL987</f>
        <v>85704.49</v>
      </c>
      <c r="G2967" s="17" t="str">
        <f>Source!DD987</f>
        <v/>
      </c>
      <c r="H2967" s="9">
        <f>Source!AW987</f>
        <v>1</v>
      </c>
      <c r="I2967" s="9">
        <f>IF(Source!BC987&lt;&gt; 0, Source!BC987, 1)</f>
        <v>1</v>
      </c>
      <c r="J2967" s="18">
        <f>Source!P987</f>
        <v>-3089.65</v>
      </c>
      <c r="K2967" s="18"/>
      <c r="Q2967">
        <f>ROUND((Source!BZ987/100)*ROUND((Source!AF987*Source!AV987)*Source!I987, 2), 2)</f>
        <v>0</v>
      </c>
      <c r="R2967">
        <f>Source!X987</f>
        <v>0</v>
      </c>
      <c r="S2967">
        <f>ROUND((Source!CA987/100)*ROUND((Source!AF987*Source!AV987)*Source!I987, 2), 2)</f>
        <v>0</v>
      </c>
      <c r="T2967">
        <f>Source!Y987</f>
        <v>0</v>
      </c>
      <c r="U2967">
        <f>ROUND((175/100)*ROUND((Source!AE987*Source!AV987)*Source!I987, 2), 2)</f>
        <v>0</v>
      </c>
      <c r="V2967">
        <f>ROUND((108/100)*ROUND(Source!CS987*Source!I987, 2), 2)</f>
        <v>0</v>
      </c>
    </row>
    <row r="2968" spans="1:22" ht="15" x14ac:dyDescent="0.25">
      <c r="A2968" s="21"/>
      <c r="B2968" s="21"/>
      <c r="C2968" s="21"/>
      <c r="D2968" s="21"/>
      <c r="E2968" s="21"/>
      <c r="F2968" s="21"/>
      <c r="G2968" s="21"/>
      <c r="H2968" s="21"/>
      <c r="I2968" s="52">
        <f>J2967</f>
        <v>-3089.65</v>
      </c>
      <c r="J2968" s="52"/>
      <c r="K2968" s="22">
        <f>IF(Source!I987&lt;&gt;0, ROUND(I2968/Source!I987, 2), 0)</f>
        <v>85704.58</v>
      </c>
      <c r="P2968" s="19">
        <f>I2968</f>
        <v>-3089.65</v>
      </c>
    </row>
    <row r="2969" spans="1:22" ht="114" x14ac:dyDescent="0.2">
      <c r="A2969" s="15">
        <v>540</v>
      </c>
      <c r="B2969" s="15" t="str">
        <f>Source!F988</f>
        <v>21.23-8-269</v>
      </c>
      <c r="C2969" s="15" t="str">
        <f>Source!G988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3х1,5</v>
      </c>
      <c r="D2969" s="16" t="str">
        <f>Source!DW988</f>
        <v>км</v>
      </c>
      <c r="E2969" s="9">
        <f>Source!I988</f>
        <v>1.0200000000000001E-3</v>
      </c>
      <c r="F2969" s="18">
        <f>Source!AL988</f>
        <v>100115.51</v>
      </c>
      <c r="G2969" s="17" t="str">
        <f>Source!DD988</f>
        <v/>
      </c>
      <c r="H2969" s="9">
        <f>Source!AW988</f>
        <v>1</v>
      </c>
      <c r="I2969" s="9">
        <f>IF(Source!BC988&lt;&gt; 0, Source!BC988, 1)</f>
        <v>1</v>
      </c>
      <c r="J2969" s="18">
        <f>Source!P988</f>
        <v>102.12</v>
      </c>
      <c r="K2969" s="18"/>
      <c r="Q2969">
        <f>ROUND((Source!BZ988/100)*ROUND((Source!AF988*Source!AV988)*Source!I988, 2), 2)</f>
        <v>0</v>
      </c>
      <c r="R2969">
        <f>Source!X988</f>
        <v>0</v>
      </c>
      <c r="S2969">
        <f>ROUND((Source!CA988/100)*ROUND((Source!AF988*Source!AV988)*Source!I988, 2), 2)</f>
        <v>0</v>
      </c>
      <c r="T2969">
        <f>Source!Y988</f>
        <v>0</v>
      </c>
      <c r="U2969">
        <f>ROUND((175/100)*ROUND((Source!AE988*Source!AV988)*Source!I988, 2), 2)</f>
        <v>0</v>
      </c>
      <c r="V2969">
        <f>ROUND((108/100)*ROUND(Source!CS988*Source!I988, 2), 2)</f>
        <v>0</v>
      </c>
    </row>
    <row r="2970" spans="1:22" ht="15" x14ac:dyDescent="0.25">
      <c r="A2970" s="21"/>
      <c r="B2970" s="21"/>
      <c r="C2970" s="21"/>
      <c r="D2970" s="21"/>
      <c r="E2970" s="21"/>
      <c r="F2970" s="21"/>
      <c r="G2970" s="21"/>
      <c r="H2970" s="21"/>
      <c r="I2970" s="52">
        <f>J2969</f>
        <v>102.12</v>
      </c>
      <c r="J2970" s="52"/>
      <c r="K2970" s="22">
        <f>IF(Source!I988&lt;&gt;0, ROUND(I2970/Source!I988, 2), 0)</f>
        <v>100117.65</v>
      </c>
      <c r="P2970" s="19">
        <f>I2970</f>
        <v>102.12</v>
      </c>
    </row>
    <row r="2971" spans="1:22" ht="85.5" x14ac:dyDescent="0.2">
      <c r="A2971" s="15">
        <v>541</v>
      </c>
      <c r="B2971" s="15" t="str">
        <f>Source!F989</f>
        <v>21.23-8-256</v>
      </c>
      <c r="C2971" s="15" t="str">
        <f>Source!G989</f>
        <v>Кабели силовые с медными жилами с поливинилхлоридной изоляцией в оболочке из поливинилхлоридного пластиката пониженной горючести, напряжение 660 В, марка ВВГнг(А), число жил и сечение 3х1,5 мм2</v>
      </c>
      <c r="D2971" s="16" t="str">
        <f>Source!DW989</f>
        <v>км</v>
      </c>
      <c r="E2971" s="9">
        <f>Source!I989</f>
        <v>1.0200000000000001E-3</v>
      </c>
      <c r="F2971" s="18">
        <f>Source!AL989</f>
        <v>94255.39</v>
      </c>
      <c r="G2971" s="17" t="str">
        <f>Source!DD989</f>
        <v/>
      </c>
      <c r="H2971" s="9">
        <f>Source!AW989</f>
        <v>1</v>
      </c>
      <c r="I2971" s="9">
        <f>IF(Source!BC989&lt;&gt; 0, Source!BC989, 1)</f>
        <v>1</v>
      </c>
      <c r="J2971" s="18">
        <f>Source!P989</f>
        <v>96.14</v>
      </c>
      <c r="K2971" s="18"/>
      <c r="Q2971">
        <f>ROUND((Source!BZ989/100)*ROUND((Source!AF989*Source!AV989)*Source!I989, 2), 2)</f>
        <v>0</v>
      </c>
      <c r="R2971">
        <f>Source!X989</f>
        <v>0</v>
      </c>
      <c r="S2971">
        <f>ROUND((Source!CA989/100)*ROUND((Source!AF989*Source!AV989)*Source!I989, 2), 2)</f>
        <v>0</v>
      </c>
      <c r="T2971">
        <f>Source!Y989</f>
        <v>0</v>
      </c>
      <c r="U2971">
        <f>ROUND((175/100)*ROUND((Source!AE989*Source!AV989)*Source!I989, 2), 2)</f>
        <v>0</v>
      </c>
      <c r="V2971">
        <f>ROUND((108/100)*ROUND(Source!CS989*Source!I989, 2), 2)</f>
        <v>0</v>
      </c>
    </row>
    <row r="2972" spans="1:22" ht="15" x14ac:dyDescent="0.25">
      <c r="A2972" s="21"/>
      <c r="B2972" s="21"/>
      <c r="C2972" s="21"/>
      <c r="D2972" s="21"/>
      <c r="E2972" s="21"/>
      <c r="F2972" s="21"/>
      <c r="G2972" s="21"/>
      <c r="H2972" s="21"/>
      <c r="I2972" s="52">
        <f>J2971</f>
        <v>96.14</v>
      </c>
      <c r="J2972" s="52"/>
      <c r="K2972" s="22">
        <f>IF(Source!I989&lt;&gt;0, ROUND(I2972/Source!I989, 2), 0)</f>
        <v>94254.9</v>
      </c>
      <c r="P2972" s="19">
        <f>I2972</f>
        <v>96.14</v>
      </c>
    </row>
    <row r="2973" spans="1:22" ht="71.25" x14ac:dyDescent="0.2">
      <c r="A2973" s="15">
        <v>542</v>
      </c>
      <c r="B2973" s="15" t="str">
        <f>Source!F990</f>
        <v>21.23-8-259</v>
      </c>
      <c r="C2973" s="15" t="str">
        <f>Source!G990</f>
        <v>Кабели силовые с медными жилами с изоляцией и оболочкой из поливинилхлоридного пластиката, напряжение 660 В, марка ВВГ, число жил и сечение 2х1,5 мм2</v>
      </c>
      <c r="D2973" s="16" t="str">
        <f>Source!DW990</f>
        <v>км</v>
      </c>
      <c r="E2973" s="9">
        <f>Source!I990</f>
        <v>1.0200000000000001E-3</v>
      </c>
      <c r="F2973" s="18">
        <f>Source!AL990</f>
        <v>67281.66</v>
      </c>
      <c r="G2973" s="17" t="str">
        <f>Source!DD990</f>
        <v/>
      </c>
      <c r="H2973" s="9">
        <f>Source!AW990</f>
        <v>1</v>
      </c>
      <c r="I2973" s="9">
        <f>IF(Source!BC990&lt;&gt; 0, Source!BC990, 1)</f>
        <v>1</v>
      </c>
      <c r="J2973" s="18">
        <f>Source!P990</f>
        <v>68.63</v>
      </c>
      <c r="K2973" s="18"/>
      <c r="Q2973">
        <f>ROUND((Source!BZ990/100)*ROUND((Source!AF990*Source!AV990)*Source!I990, 2), 2)</f>
        <v>0</v>
      </c>
      <c r="R2973">
        <f>Source!X990</f>
        <v>0</v>
      </c>
      <c r="S2973">
        <f>ROUND((Source!CA990/100)*ROUND((Source!AF990*Source!AV990)*Source!I990, 2), 2)</f>
        <v>0</v>
      </c>
      <c r="T2973">
        <f>Source!Y990</f>
        <v>0</v>
      </c>
      <c r="U2973">
        <f>ROUND((175/100)*ROUND((Source!AE990*Source!AV990)*Source!I990, 2), 2)</f>
        <v>0</v>
      </c>
      <c r="V2973">
        <f>ROUND((108/100)*ROUND(Source!CS990*Source!I990, 2), 2)</f>
        <v>0</v>
      </c>
    </row>
    <row r="2974" spans="1:22" ht="15" x14ac:dyDescent="0.25">
      <c r="A2974" s="21"/>
      <c r="B2974" s="21"/>
      <c r="C2974" s="21"/>
      <c r="D2974" s="21"/>
      <c r="E2974" s="21"/>
      <c r="F2974" s="21"/>
      <c r="G2974" s="21"/>
      <c r="H2974" s="21"/>
      <c r="I2974" s="52">
        <f>J2973</f>
        <v>68.63</v>
      </c>
      <c r="J2974" s="52"/>
      <c r="K2974" s="22">
        <f>IF(Source!I990&lt;&gt;0, ROUND(I2974/Source!I990, 2), 0)</f>
        <v>67284.31</v>
      </c>
      <c r="P2974" s="19">
        <f>I2974</f>
        <v>68.63</v>
      </c>
    </row>
    <row r="2975" spans="1:22" ht="99.75" x14ac:dyDescent="0.2">
      <c r="A2975" s="15">
        <v>543</v>
      </c>
      <c r="B2975" s="15" t="str">
        <f>Source!F991</f>
        <v>21.23-8-181</v>
      </c>
      <c r="C2975" s="15" t="str">
        <f>Source!G991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2х1,5</v>
      </c>
      <c r="D2975" s="16" t="str">
        <f>Source!DW991</f>
        <v>км</v>
      </c>
      <c r="E2975" s="9">
        <f>Source!I991</f>
        <v>1.0200000000000001E-3</v>
      </c>
      <c r="F2975" s="18">
        <f>Source!AL991</f>
        <v>138690.06</v>
      </c>
      <c r="G2975" s="17" t="str">
        <f>Source!DD991</f>
        <v/>
      </c>
      <c r="H2975" s="9">
        <f>Source!AW991</f>
        <v>1</v>
      </c>
      <c r="I2975" s="9">
        <f>IF(Source!BC991&lt;&gt; 0, Source!BC991, 1)</f>
        <v>1</v>
      </c>
      <c r="J2975" s="18">
        <f>Source!P991</f>
        <v>141.46</v>
      </c>
      <c r="K2975" s="18"/>
      <c r="Q2975">
        <f>ROUND((Source!BZ991/100)*ROUND((Source!AF991*Source!AV991)*Source!I991, 2), 2)</f>
        <v>0</v>
      </c>
      <c r="R2975">
        <f>Source!X991</f>
        <v>0</v>
      </c>
      <c r="S2975">
        <f>ROUND((Source!CA991/100)*ROUND((Source!AF991*Source!AV991)*Source!I991, 2), 2)</f>
        <v>0</v>
      </c>
      <c r="T2975">
        <f>Source!Y991</f>
        <v>0</v>
      </c>
      <c r="U2975">
        <f>ROUND((175/100)*ROUND((Source!AE991*Source!AV991)*Source!I991, 2), 2)</f>
        <v>0</v>
      </c>
      <c r="V2975">
        <f>ROUND((108/100)*ROUND(Source!CS991*Source!I991, 2), 2)</f>
        <v>0</v>
      </c>
    </row>
    <row r="2976" spans="1:22" ht="15" x14ac:dyDescent="0.25">
      <c r="A2976" s="21"/>
      <c r="B2976" s="21"/>
      <c r="C2976" s="21"/>
      <c r="D2976" s="21"/>
      <c r="E2976" s="21"/>
      <c r="F2976" s="21"/>
      <c r="G2976" s="21"/>
      <c r="H2976" s="21"/>
      <c r="I2976" s="52">
        <f>J2975</f>
        <v>141.46</v>
      </c>
      <c r="J2976" s="52"/>
      <c r="K2976" s="22">
        <f>IF(Source!I991&lt;&gt;0, ROUND(I2976/Source!I991, 2), 0)</f>
        <v>138686.26999999999</v>
      </c>
      <c r="P2976" s="19">
        <f>I2976</f>
        <v>141.46</v>
      </c>
    </row>
    <row r="2977" spans="1:22" ht="99.75" x14ac:dyDescent="0.2">
      <c r="A2977" s="15">
        <v>544</v>
      </c>
      <c r="B2977" s="15" t="str">
        <f>Source!F992</f>
        <v>21.23-8-139</v>
      </c>
      <c r="C2977" s="15" t="str">
        <f>Source!G992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3х1,5</v>
      </c>
      <c r="D2977" s="16" t="str">
        <f>Source!DW992</f>
        <v>км</v>
      </c>
      <c r="E2977" s="9">
        <f>Source!I992</f>
        <v>3.2640000000000002E-2</v>
      </c>
      <c r="F2977" s="18">
        <f>Source!AL992</f>
        <v>86602.37</v>
      </c>
      <c r="G2977" s="17" t="str">
        <f>Source!DD992</f>
        <v/>
      </c>
      <c r="H2977" s="9">
        <f>Source!AW992</f>
        <v>1</v>
      </c>
      <c r="I2977" s="9">
        <f>IF(Source!BC992&lt;&gt; 0, Source!BC992, 1)</f>
        <v>1</v>
      </c>
      <c r="J2977" s="18">
        <f>Source!P992</f>
        <v>2826.7</v>
      </c>
      <c r="K2977" s="18"/>
      <c r="Q2977">
        <f>ROUND((Source!BZ992/100)*ROUND((Source!AF992*Source!AV992)*Source!I992, 2), 2)</f>
        <v>0</v>
      </c>
      <c r="R2977">
        <f>Source!X992</f>
        <v>0</v>
      </c>
      <c r="S2977">
        <f>ROUND((Source!CA992/100)*ROUND((Source!AF992*Source!AV992)*Source!I992, 2), 2)</f>
        <v>0</v>
      </c>
      <c r="T2977">
        <f>Source!Y992</f>
        <v>0</v>
      </c>
      <c r="U2977">
        <f>ROUND((175/100)*ROUND((Source!AE992*Source!AV992)*Source!I992, 2), 2)</f>
        <v>0</v>
      </c>
      <c r="V2977">
        <f>ROUND((108/100)*ROUND(Source!CS992*Source!I992, 2), 2)</f>
        <v>0</v>
      </c>
    </row>
    <row r="2978" spans="1:22" ht="15" x14ac:dyDescent="0.25">
      <c r="A2978" s="21"/>
      <c r="B2978" s="21"/>
      <c r="C2978" s="21"/>
      <c r="D2978" s="21"/>
      <c r="E2978" s="21"/>
      <c r="F2978" s="21"/>
      <c r="G2978" s="21"/>
      <c r="H2978" s="21"/>
      <c r="I2978" s="52">
        <f>J2977</f>
        <v>2826.7</v>
      </c>
      <c r="J2978" s="52"/>
      <c r="K2978" s="22">
        <f>IF(Source!I992&lt;&gt;0, ROUND(I2978/Source!I992, 2), 0)</f>
        <v>86602.33</v>
      </c>
      <c r="P2978" s="19">
        <f>I2978</f>
        <v>2826.7</v>
      </c>
    </row>
    <row r="2979" spans="1:22" ht="28.5" x14ac:dyDescent="0.2">
      <c r="A2979" s="15">
        <v>545</v>
      </c>
      <c r="B2979" s="15" t="str">
        <f>Source!F993</f>
        <v>1.21-3103-8-2/1</v>
      </c>
      <c r="C2979" s="15" t="str">
        <f>Source!G993</f>
        <v>Прокладка проводов и кабелей в коробах, провод сечением до 35 мм2</v>
      </c>
      <c r="D2979" s="16" t="str">
        <f>Source!DW993</f>
        <v>100 м</v>
      </c>
      <c r="E2979" s="9">
        <f>Source!I993</f>
        <v>0.37</v>
      </c>
      <c r="F2979" s="18"/>
      <c r="G2979" s="17"/>
      <c r="H2979" s="9"/>
      <c r="I2979" s="9"/>
      <c r="J2979" s="18"/>
      <c r="K2979" s="18"/>
      <c r="Q2979">
        <f>ROUND((Source!BZ993/100)*ROUND((Source!AF993*Source!AV993)*Source!I993, 2), 2)</f>
        <v>337.47</v>
      </c>
      <c r="R2979">
        <f>Source!X993</f>
        <v>337.47</v>
      </c>
      <c r="S2979">
        <f>ROUND((Source!CA993/100)*ROUND((Source!AF993*Source!AV993)*Source!I993, 2), 2)</f>
        <v>48.21</v>
      </c>
      <c r="T2979">
        <f>Source!Y993</f>
        <v>48.21</v>
      </c>
      <c r="U2979">
        <f>ROUND((175/100)*ROUND((Source!AE993*Source!AV993)*Source!I993, 2), 2)</f>
        <v>0</v>
      </c>
      <c r="V2979">
        <f>ROUND((108/100)*ROUND(Source!CS993*Source!I993, 2), 2)</f>
        <v>0</v>
      </c>
    </row>
    <row r="2980" spans="1:22" ht="14.25" x14ac:dyDescent="0.2">
      <c r="A2980" s="15"/>
      <c r="B2980" s="15"/>
      <c r="C2980" s="15" t="s">
        <v>3132</v>
      </c>
      <c r="D2980" s="16"/>
      <c r="E2980" s="9"/>
      <c r="F2980" s="18">
        <f>Source!AO993</f>
        <v>1302.98</v>
      </c>
      <c r="G2980" s="17" t="str">
        <f>Source!DG993</f>
        <v/>
      </c>
      <c r="H2980" s="9">
        <f>Source!AV993</f>
        <v>1</v>
      </c>
      <c r="I2980" s="9">
        <f>IF(Source!BA993&lt;&gt; 0, Source!BA993, 1)</f>
        <v>1</v>
      </c>
      <c r="J2980" s="18">
        <f>Source!S993</f>
        <v>482.1</v>
      </c>
      <c r="K2980" s="18"/>
    </row>
    <row r="2981" spans="1:22" ht="14.25" x14ac:dyDescent="0.2">
      <c r="A2981" s="15"/>
      <c r="B2981" s="15"/>
      <c r="C2981" s="15" t="s">
        <v>3133</v>
      </c>
      <c r="D2981" s="16"/>
      <c r="E2981" s="9"/>
      <c r="F2981" s="18">
        <f>Source!AL993</f>
        <v>14821.98</v>
      </c>
      <c r="G2981" s="17" t="str">
        <f>Source!DD993</f>
        <v/>
      </c>
      <c r="H2981" s="9">
        <f>Source!AW993</f>
        <v>1</v>
      </c>
      <c r="I2981" s="9">
        <f>IF(Source!BC993&lt;&gt; 0, Source!BC993, 1)</f>
        <v>1</v>
      </c>
      <c r="J2981" s="18">
        <f>Source!P993</f>
        <v>5484.13</v>
      </c>
      <c r="K2981" s="18"/>
    </row>
    <row r="2982" spans="1:22" ht="14.25" x14ac:dyDescent="0.2">
      <c r="A2982" s="15"/>
      <c r="B2982" s="15"/>
      <c r="C2982" s="15" t="s">
        <v>3134</v>
      </c>
      <c r="D2982" s="16" t="s">
        <v>3135</v>
      </c>
      <c r="E2982" s="9">
        <f>Source!AT993</f>
        <v>70</v>
      </c>
      <c r="F2982" s="18"/>
      <c r="G2982" s="17"/>
      <c r="H2982" s="9"/>
      <c r="I2982" s="9"/>
      <c r="J2982" s="18">
        <f>SUM(R2979:R2981)</f>
        <v>337.47</v>
      </c>
      <c r="K2982" s="18"/>
    </row>
    <row r="2983" spans="1:22" ht="14.25" x14ac:dyDescent="0.2">
      <c r="A2983" s="15"/>
      <c r="B2983" s="15"/>
      <c r="C2983" s="15" t="s">
        <v>3136</v>
      </c>
      <c r="D2983" s="16" t="s">
        <v>3135</v>
      </c>
      <c r="E2983" s="9">
        <f>Source!AU993</f>
        <v>10</v>
      </c>
      <c r="F2983" s="18"/>
      <c r="G2983" s="17"/>
      <c r="H2983" s="9"/>
      <c r="I2983" s="9"/>
      <c r="J2983" s="18">
        <f>SUM(T2979:T2982)</f>
        <v>48.21</v>
      </c>
      <c r="K2983" s="18"/>
    </row>
    <row r="2984" spans="1:22" ht="14.25" x14ac:dyDescent="0.2">
      <c r="A2984" s="15"/>
      <c r="B2984" s="15"/>
      <c r="C2984" s="15" t="s">
        <v>3137</v>
      </c>
      <c r="D2984" s="16" t="s">
        <v>3138</v>
      </c>
      <c r="E2984" s="9">
        <f>Source!AQ993</f>
        <v>4.74</v>
      </c>
      <c r="F2984" s="18"/>
      <c r="G2984" s="17" t="str">
        <f>Source!DI993</f>
        <v/>
      </c>
      <c r="H2984" s="9">
        <f>Source!AV993</f>
        <v>1</v>
      </c>
      <c r="I2984" s="9"/>
      <c r="J2984" s="18"/>
      <c r="K2984" s="18">
        <f>Source!U993</f>
        <v>1.7538</v>
      </c>
    </row>
    <row r="2985" spans="1:22" ht="15" x14ac:dyDescent="0.25">
      <c r="A2985" s="21"/>
      <c r="B2985" s="21"/>
      <c r="C2985" s="21"/>
      <c r="D2985" s="21"/>
      <c r="E2985" s="21"/>
      <c r="F2985" s="21"/>
      <c r="G2985" s="21"/>
      <c r="H2985" s="21"/>
      <c r="I2985" s="52">
        <f>J2980+J2981+J2982+J2983</f>
        <v>6351.9100000000008</v>
      </c>
      <c r="J2985" s="52"/>
      <c r="K2985" s="22">
        <f>IF(Source!I993&lt;&gt;0, ROUND(I2985/Source!I993, 2), 0)</f>
        <v>17167.32</v>
      </c>
      <c r="P2985" s="19">
        <f>I2985</f>
        <v>6351.9100000000008</v>
      </c>
    </row>
    <row r="2986" spans="1:22" ht="57" x14ac:dyDescent="0.2">
      <c r="A2986" s="15">
        <v>546</v>
      </c>
      <c r="B2986" s="15" t="str">
        <f>Source!F994</f>
        <v>21.23-13-15</v>
      </c>
      <c r="C2986" s="15" t="str">
        <f>Source!G994</f>
        <v>Провода силовые с медными жилами в поливинилхлоридной изоляции, марка ПуГВ, номинальное напряжение до 450 В, число жил и сечение 1х10 мм2</v>
      </c>
      <c r="D2986" s="16" t="str">
        <f>Source!DW994</f>
        <v>км</v>
      </c>
      <c r="E2986" s="9">
        <f>Source!I994</f>
        <v>-3.8109999999999998E-2</v>
      </c>
      <c r="F2986" s="18">
        <f>Source!AL994</f>
        <v>140044.5</v>
      </c>
      <c r="G2986" s="17" t="str">
        <f>Source!DD994</f>
        <v/>
      </c>
      <c r="H2986" s="9">
        <f>Source!AW994</f>
        <v>1</v>
      </c>
      <c r="I2986" s="9">
        <f>IF(Source!BC994&lt;&gt; 0, Source!BC994, 1)</f>
        <v>1</v>
      </c>
      <c r="J2986" s="18">
        <f>Source!P994</f>
        <v>-5337.1</v>
      </c>
      <c r="K2986" s="18"/>
      <c r="Q2986">
        <f>ROUND((Source!BZ994/100)*ROUND((Source!AF994*Source!AV994)*Source!I994, 2), 2)</f>
        <v>0</v>
      </c>
      <c r="R2986">
        <f>Source!X994</f>
        <v>0</v>
      </c>
      <c r="S2986">
        <f>ROUND((Source!CA994/100)*ROUND((Source!AF994*Source!AV994)*Source!I994, 2), 2)</f>
        <v>0</v>
      </c>
      <c r="T2986">
        <f>Source!Y994</f>
        <v>0</v>
      </c>
      <c r="U2986">
        <f>ROUND((175/100)*ROUND((Source!AE994*Source!AV994)*Source!I994, 2), 2)</f>
        <v>0</v>
      </c>
      <c r="V2986">
        <f>ROUND((108/100)*ROUND(Source!CS994*Source!I994, 2), 2)</f>
        <v>0</v>
      </c>
    </row>
    <row r="2987" spans="1:22" ht="15" x14ac:dyDescent="0.25">
      <c r="A2987" s="21"/>
      <c r="B2987" s="21"/>
      <c r="C2987" s="21"/>
      <c r="D2987" s="21"/>
      <c r="E2987" s="21"/>
      <c r="F2987" s="21"/>
      <c r="G2987" s="21"/>
      <c r="H2987" s="21"/>
      <c r="I2987" s="52">
        <f>J2986</f>
        <v>-5337.1</v>
      </c>
      <c r="J2987" s="52"/>
      <c r="K2987" s="22">
        <f>IF(Source!I994&lt;&gt;0, ROUND(I2987/Source!I994, 2), 0)</f>
        <v>140044.60999999999</v>
      </c>
      <c r="P2987" s="19">
        <f>I2987</f>
        <v>-5337.1</v>
      </c>
    </row>
    <row r="2988" spans="1:22" ht="114" x14ac:dyDescent="0.2">
      <c r="A2988" s="15">
        <v>547</v>
      </c>
      <c r="B2988" s="15" t="str">
        <f>Source!F995</f>
        <v>21.23-8-270</v>
      </c>
      <c r="C2988" s="15" t="str">
        <f>Source!G995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3х2,5</v>
      </c>
      <c r="D2988" s="16" t="str">
        <f>Source!DW995</f>
        <v>км</v>
      </c>
      <c r="E2988" s="9">
        <f>Source!I995</f>
        <v>1.0200000000000001E-3</v>
      </c>
      <c r="F2988" s="18">
        <f>Source!AL995</f>
        <v>144200.54999999999</v>
      </c>
      <c r="G2988" s="17" t="str">
        <f>Source!DD995</f>
        <v/>
      </c>
      <c r="H2988" s="9">
        <f>Source!AW995</f>
        <v>1</v>
      </c>
      <c r="I2988" s="9">
        <f>IF(Source!BC995&lt;&gt; 0, Source!BC995, 1)</f>
        <v>1</v>
      </c>
      <c r="J2988" s="18">
        <f>Source!P995</f>
        <v>147.08000000000001</v>
      </c>
      <c r="K2988" s="18"/>
      <c r="Q2988">
        <f>ROUND((Source!BZ995/100)*ROUND((Source!AF995*Source!AV995)*Source!I995, 2), 2)</f>
        <v>0</v>
      </c>
      <c r="R2988">
        <f>Source!X995</f>
        <v>0</v>
      </c>
      <c r="S2988">
        <f>ROUND((Source!CA995/100)*ROUND((Source!AF995*Source!AV995)*Source!I995, 2), 2)</f>
        <v>0</v>
      </c>
      <c r="T2988">
        <f>Source!Y995</f>
        <v>0</v>
      </c>
      <c r="U2988">
        <f>ROUND((175/100)*ROUND((Source!AE995*Source!AV995)*Source!I995, 2), 2)</f>
        <v>0</v>
      </c>
      <c r="V2988">
        <f>ROUND((108/100)*ROUND(Source!CS995*Source!I995, 2), 2)</f>
        <v>0</v>
      </c>
    </row>
    <row r="2989" spans="1:22" ht="15" x14ac:dyDescent="0.25">
      <c r="A2989" s="21"/>
      <c r="B2989" s="21"/>
      <c r="C2989" s="21"/>
      <c r="D2989" s="21"/>
      <c r="E2989" s="21"/>
      <c r="F2989" s="21"/>
      <c r="G2989" s="21"/>
      <c r="H2989" s="21"/>
      <c r="I2989" s="52">
        <f>J2988</f>
        <v>147.08000000000001</v>
      </c>
      <c r="J2989" s="52"/>
      <c r="K2989" s="22">
        <f>IF(Source!I995&lt;&gt;0, ROUND(I2989/Source!I995, 2), 0)</f>
        <v>144196.07999999999</v>
      </c>
      <c r="P2989" s="19">
        <f>I2989</f>
        <v>147.08000000000001</v>
      </c>
    </row>
    <row r="2990" spans="1:22" ht="114" x14ac:dyDescent="0.2">
      <c r="A2990" s="15">
        <v>548</v>
      </c>
      <c r="B2990" s="15" t="str">
        <f>Source!F996</f>
        <v>21.23-8-272</v>
      </c>
      <c r="C2990" s="15" t="str">
        <f>Source!G996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5х4</v>
      </c>
      <c r="D2990" s="16" t="str">
        <f>Source!DW996</f>
        <v>км</v>
      </c>
      <c r="E2990" s="9">
        <f>Source!I996</f>
        <v>1.0200000000000001E-3</v>
      </c>
      <c r="F2990" s="18">
        <f>Source!AL996</f>
        <v>349251.66</v>
      </c>
      <c r="G2990" s="17" t="str">
        <f>Source!DD996</f>
        <v/>
      </c>
      <c r="H2990" s="9">
        <f>Source!AW996</f>
        <v>1</v>
      </c>
      <c r="I2990" s="9">
        <f>IF(Source!BC996&lt;&gt; 0, Source!BC996, 1)</f>
        <v>1</v>
      </c>
      <c r="J2990" s="18">
        <f>Source!P996</f>
        <v>356.24</v>
      </c>
      <c r="K2990" s="18"/>
      <c r="Q2990">
        <f>ROUND((Source!BZ996/100)*ROUND((Source!AF996*Source!AV996)*Source!I996, 2), 2)</f>
        <v>0</v>
      </c>
      <c r="R2990">
        <f>Source!X996</f>
        <v>0</v>
      </c>
      <c r="S2990">
        <f>ROUND((Source!CA996/100)*ROUND((Source!AF996*Source!AV996)*Source!I996, 2), 2)</f>
        <v>0</v>
      </c>
      <c r="T2990">
        <f>Source!Y996</f>
        <v>0</v>
      </c>
      <c r="U2990">
        <f>ROUND((175/100)*ROUND((Source!AE996*Source!AV996)*Source!I996, 2), 2)</f>
        <v>0</v>
      </c>
      <c r="V2990">
        <f>ROUND((108/100)*ROUND(Source!CS996*Source!I996, 2), 2)</f>
        <v>0</v>
      </c>
    </row>
    <row r="2991" spans="1:22" ht="15" x14ac:dyDescent="0.25">
      <c r="A2991" s="21"/>
      <c r="B2991" s="21"/>
      <c r="C2991" s="21"/>
      <c r="D2991" s="21"/>
      <c r="E2991" s="21"/>
      <c r="F2991" s="21"/>
      <c r="G2991" s="21"/>
      <c r="H2991" s="21"/>
      <c r="I2991" s="52">
        <f>J2990</f>
        <v>356.24</v>
      </c>
      <c r="J2991" s="52"/>
      <c r="K2991" s="22">
        <f>IF(Source!I996&lt;&gt;0, ROUND(I2991/Source!I996, 2), 0)</f>
        <v>349254.9</v>
      </c>
      <c r="P2991" s="19">
        <f>I2991</f>
        <v>356.24</v>
      </c>
    </row>
    <row r="2992" spans="1:22" ht="114" x14ac:dyDescent="0.2">
      <c r="A2992" s="15">
        <v>549</v>
      </c>
      <c r="B2992" s="15" t="str">
        <f>Source!F997</f>
        <v>21.23-8-273</v>
      </c>
      <c r="C2992" s="15" t="str">
        <f>Source!G997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5х6</v>
      </c>
      <c r="D2992" s="16" t="str">
        <f>Source!DW997</f>
        <v>км</v>
      </c>
      <c r="E2992" s="9">
        <f>Source!I997</f>
        <v>1.0200000000000001E-3</v>
      </c>
      <c r="F2992" s="18">
        <f>Source!AL997</f>
        <v>497077.66</v>
      </c>
      <c r="G2992" s="17" t="str">
        <f>Source!DD997</f>
        <v/>
      </c>
      <c r="H2992" s="9">
        <f>Source!AW997</f>
        <v>1</v>
      </c>
      <c r="I2992" s="9">
        <f>IF(Source!BC997&lt;&gt; 0, Source!BC997, 1)</f>
        <v>1</v>
      </c>
      <c r="J2992" s="18">
        <f>Source!P997</f>
        <v>507.02</v>
      </c>
      <c r="K2992" s="18"/>
      <c r="Q2992">
        <f>ROUND((Source!BZ997/100)*ROUND((Source!AF997*Source!AV997)*Source!I997, 2), 2)</f>
        <v>0</v>
      </c>
      <c r="R2992">
        <f>Source!X997</f>
        <v>0</v>
      </c>
      <c r="S2992">
        <f>ROUND((Source!CA997/100)*ROUND((Source!AF997*Source!AV997)*Source!I997, 2), 2)</f>
        <v>0</v>
      </c>
      <c r="T2992">
        <f>Source!Y997</f>
        <v>0</v>
      </c>
      <c r="U2992">
        <f>ROUND((175/100)*ROUND((Source!AE997*Source!AV997)*Source!I997, 2), 2)</f>
        <v>0</v>
      </c>
      <c r="V2992">
        <f>ROUND((108/100)*ROUND(Source!CS997*Source!I997, 2), 2)</f>
        <v>0</v>
      </c>
    </row>
    <row r="2993" spans="1:22" ht="15" x14ac:dyDescent="0.25">
      <c r="A2993" s="21"/>
      <c r="B2993" s="21"/>
      <c r="C2993" s="21"/>
      <c r="D2993" s="21"/>
      <c r="E2993" s="21"/>
      <c r="F2993" s="21"/>
      <c r="G2993" s="21"/>
      <c r="H2993" s="21"/>
      <c r="I2993" s="52">
        <f>J2992</f>
        <v>507.02</v>
      </c>
      <c r="J2993" s="52"/>
      <c r="K2993" s="22">
        <f>IF(Source!I997&lt;&gt;0, ROUND(I2993/Source!I997, 2), 0)</f>
        <v>497078.43</v>
      </c>
      <c r="P2993" s="19">
        <f>I2993</f>
        <v>507.02</v>
      </c>
    </row>
    <row r="2994" spans="1:22" ht="99.75" x14ac:dyDescent="0.2">
      <c r="A2994" s="15">
        <v>550</v>
      </c>
      <c r="B2994" s="15" t="str">
        <f>Source!F998</f>
        <v>21.23-8-140</v>
      </c>
      <c r="C2994" s="15" t="str">
        <f>Source!G998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D2994" s="16" t="str">
        <f>Source!DW998</f>
        <v>км</v>
      </c>
      <c r="E2994" s="9">
        <f>Source!I998</f>
        <v>3.2640000000000002E-2</v>
      </c>
      <c r="F2994" s="18">
        <f>Source!AL998</f>
        <v>129124.99</v>
      </c>
      <c r="G2994" s="17" t="str">
        <f>Source!DD998</f>
        <v/>
      </c>
      <c r="H2994" s="9">
        <f>Source!AW998</f>
        <v>1</v>
      </c>
      <c r="I2994" s="9">
        <f>IF(Source!BC998&lt;&gt; 0, Source!BC998, 1)</f>
        <v>1</v>
      </c>
      <c r="J2994" s="18">
        <f>Source!P998</f>
        <v>4214.6400000000003</v>
      </c>
      <c r="K2994" s="18"/>
      <c r="Q2994">
        <f>ROUND((Source!BZ998/100)*ROUND((Source!AF998*Source!AV998)*Source!I998, 2), 2)</f>
        <v>0</v>
      </c>
      <c r="R2994">
        <f>Source!X998</f>
        <v>0</v>
      </c>
      <c r="S2994">
        <f>ROUND((Source!CA998/100)*ROUND((Source!AF998*Source!AV998)*Source!I998, 2), 2)</f>
        <v>0</v>
      </c>
      <c r="T2994">
        <f>Source!Y998</f>
        <v>0</v>
      </c>
      <c r="U2994">
        <f>ROUND((175/100)*ROUND((Source!AE998*Source!AV998)*Source!I998, 2), 2)</f>
        <v>0</v>
      </c>
      <c r="V2994">
        <f>ROUND((108/100)*ROUND(Source!CS998*Source!I998, 2), 2)</f>
        <v>0</v>
      </c>
    </row>
    <row r="2995" spans="1:22" ht="15" x14ac:dyDescent="0.25">
      <c r="A2995" s="21"/>
      <c r="B2995" s="21"/>
      <c r="C2995" s="21"/>
      <c r="D2995" s="21"/>
      <c r="E2995" s="21"/>
      <c r="F2995" s="21"/>
      <c r="G2995" s="21"/>
      <c r="H2995" s="21"/>
      <c r="I2995" s="52">
        <f>J2994</f>
        <v>4214.6400000000003</v>
      </c>
      <c r="J2995" s="52"/>
      <c r="K2995" s="22">
        <f>IF(Source!I998&lt;&gt;0, ROUND(I2995/Source!I998, 2), 0)</f>
        <v>129125</v>
      </c>
      <c r="P2995" s="19">
        <f>I2995</f>
        <v>4214.6400000000003</v>
      </c>
    </row>
    <row r="2996" spans="1:22" ht="99.75" x14ac:dyDescent="0.2">
      <c r="A2996" s="15">
        <v>551</v>
      </c>
      <c r="B2996" s="15" t="str">
        <f>Source!F999</f>
        <v>21.23-8-160</v>
      </c>
      <c r="C2996" s="15" t="str">
        <f>Source!G999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5х4</v>
      </c>
      <c r="D2996" s="16" t="str">
        <f>Source!DW999</f>
        <v>км</v>
      </c>
      <c r="E2996" s="9">
        <f>Source!I999</f>
        <v>1.0200000000000001E-3</v>
      </c>
      <c r="F2996" s="18">
        <f>Source!AL999</f>
        <v>429195.5</v>
      </c>
      <c r="G2996" s="17" t="str">
        <f>Source!DD999</f>
        <v/>
      </c>
      <c r="H2996" s="9">
        <f>Source!AW999</f>
        <v>1</v>
      </c>
      <c r="I2996" s="9">
        <f>IF(Source!BC999&lt;&gt; 0, Source!BC999, 1)</f>
        <v>1</v>
      </c>
      <c r="J2996" s="18">
        <f>Source!P999</f>
        <v>437.78</v>
      </c>
      <c r="K2996" s="18"/>
      <c r="Q2996">
        <f>ROUND((Source!BZ999/100)*ROUND((Source!AF999*Source!AV999)*Source!I999, 2), 2)</f>
        <v>0</v>
      </c>
      <c r="R2996">
        <f>Source!X999</f>
        <v>0</v>
      </c>
      <c r="S2996">
        <f>ROUND((Source!CA999/100)*ROUND((Source!AF999*Source!AV999)*Source!I999, 2), 2)</f>
        <v>0</v>
      </c>
      <c r="T2996">
        <f>Source!Y999</f>
        <v>0</v>
      </c>
      <c r="U2996">
        <f>ROUND((175/100)*ROUND((Source!AE999*Source!AV999)*Source!I999, 2), 2)</f>
        <v>0</v>
      </c>
      <c r="V2996">
        <f>ROUND((108/100)*ROUND(Source!CS999*Source!I999, 2), 2)</f>
        <v>0</v>
      </c>
    </row>
    <row r="2997" spans="1:22" ht="15" x14ac:dyDescent="0.25">
      <c r="A2997" s="21"/>
      <c r="B2997" s="21"/>
      <c r="C2997" s="21"/>
      <c r="D2997" s="21"/>
      <c r="E2997" s="21"/>
      <c r="F2997" s="21"/>
      <c r="G2997" s="21"/>
      <c r="H2997" s="21"/>
      <c r="I2997" s="52">
        <f>J2996</f>
        <v>437.78</v>
      </c>
      <c r="J2997" s="52"/>
      <c r="K2997" s="22">
        <f>IF(Source!I999&lt;&gt;0, ROUND(I2997/Source!I999, 2), 0)</f>
        <v>429196.08</v>
      </c>
      <c r="P2997" s="19">
        <f>I2997</f>
        <v>437.78</v>
      </c>
    </row>
    <row r="2998" spans="1:22" ht="99.75" x14ac:dyDescent="0.2">
      <c r="A2998" s="15">
        <v>552</v>
      </c>
      <c r="B2998" s="15" t="str">
        <f>Source!F1000</f>
        <v>21.23-8-161</v>
      </c>
      <c r="C2998" s="15" t="str">
        <f>Source!G1000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5х6</v>
      </c>
      <c r="D2998" s="16" t="str">
        <f>Source!DW1000</f>
        <v>км</v>
      </c>
      <c r="E2998" s="9">
        <f>Source!I1000</f>
        <v>1.0200000000000001E-3</v>
      </c>
      <c r="F2998" s="18">
        <f>Source!AL1000</f>
        <v>589125.75</v>
      </c>
      <c r="G2998" s="17" t="str">
        <f>Source!DD1000</f>
        <v/>
      </c>
      <c r="H2998" s="9">
        <f>Source!AW1000</f>
        <v>1</v>
      </c>
      <c r="I2998" s="9">
        <f>IF(Source!BC1000&lt;&gt; 0, Source!BC1000, 1)</f>
        <v>1</v>
      </c>
      <c r="J2998" s="18">
        <f>Source!P1000</f>
        <v>600.91</v>
      </c>
      <c r="K2998" s="18"/>
      <c r="Q2998">
        <f>ROUND((Source!BZ1000/100)*ROUND((Source!AF1000*Source!AV1000)*Source!I1000, 2), 2)</f>
        <v>0</v>
      </c>
      <c r="R2998">
        <f>Source!X1000</f>
        <v>0</v>
      </c>
      <c r="S2998">
        <f>ROUND((Source!CA1000/100)*ROUND((Source!AF1000*Source!AV1000)*Source!I1000, 2), 2)</f>
        <v>0</v>
      </c>
      <c r="T2998">
        <f>Source!Y1000</f>
        <v>0</v>
      </c>
      <c r="U2998">
        <f>ROUND((175/100)*ROUND((Source!AE1000*Source!AV1000)*Source!I1000, 2), 2)</f>
        <v>0</v>
      </c>
      <c r="V2998">
        <f>ROUND((108/100)*ROUND(Source!CS1000*Source!I1000, 2), 2)</f>
        <v>0</v>
      </c>
    </row>
    <row r="2999" spans="1:22" ht="15" x14ac:dyDescent="0.25">
      <c r="A2999" s="21"/>
      <c r="B2999" s="21"/>
      <c r="C2999" s="21"/>
      <c r="D2999" s="21"/>
      <c r="E2999" s="21"/>
      <c r="F2999" s="21"/>
      <c r="G2999" s="21"/>
      <c r="H2999" s="21"/>
      <c r="I2999" s="52">
        <f>J2998</f>
        <v>600.91</v>
      </c>
      <c r="J2999" s="52"/>
      <c r="K2999" s="22">
        <f>IF(Source!I1000&lt;&gt;0, ROUND(I2999/Source!I1000, 2), 0)</f>
        <v>589127.44999999995</v>
      </c>
      <c r="P2999" s="19">
        <f>I2999</f>
        <v>600.91</v>
      </c>
    </row>
    <row r="3000" spans="1:22" ht="114" x14ac:dyDescent="0.2">
      <c r="A3000" s="15">
        <v>553</v>
      </c>
      <c r="B3000" s="15" t="str">
        <f>Source!F1001</f>
        <v>21.23-8-263</v>
      </c>
      <c r="C3000" s="15" t="str">
        <f>Source!G1001</f>
        <v>Кабели силовые с медными жилами, огнестойкие, с изоляцией и оболочкой из ПВХ пластиката пониженной пожарной опасности, не распространяющей горение, с пониженным дымо-и газовыделением, напряжение 660 В, марка ВВГнг(А)-FRLS, число жил и сечение, мм2: 3х2,5</v>
      </c>
      <c r="D3000" s="16" t="str">
        <f>Source!DW1001</f>
        <v>км</v>
      </c>
      <c r="E3000" s="9">
        <f>Source!I1001</f>
        <v>1.0200000000000001E-3</v>
      </c>
      <c r="F3000" s="18">
        <f>Source!AL1001</f>
        <v>75337.3</v>
      </c>
      <c r="G3000" s="17" t="str">
        <f>Source!DD1001</f>
        <v/>
      </c>
      <c r="H3000" s="9">
        <f>Source!AW1001</f>
        <v>1</v>
      </c>
      <c r="I3000" s="9">
        <f>IF(Source!BC1001&lt;&gt; 0, Source!BC1001, 1)</f>
        <v>1</v>
      </c>
      <c r="J3000" s="18">
        <f>Source!P1001</f>
        <v>76.84</v>
      </c>
      <c r="K3000" s="18"/>
      <c r="Q3000">
        <f>ROUND((Source!BZ1001/100)*ROUND((Source!AF1001*Source!AV1001)*Source!I1001, 2), 2)</f>
        <v>0</v>
      </c>
      <c r="R3000">
        <f>Source!X1001</f>
        <v>0</v>
      </c>
      <c r="S3000">
        <f>ROUND((Source!CA1001/100)*ROUND((Source!AF1001*Source!AV1001)*Source!I1001, 2), 2)</f>
        <v>0</v>
      </c>
      <c r="T3000">
        <f>Source!Y1001</f>
        <v>0</v>
      </c>
      <c r="U3000">
        <f>ROUND((175/100)*ROUND((Source!AE1001*Source!AV1001)*Source!I1001, 2), 2)</f>
        <v>0</v>
      </c>
      <c r="V3000">
        <f>ROUND((108/100)*ROUND(Source!CS1001*Source!I1001, 2), 2)</f>
        <v>0</v>
      </c>
    </row>
    <row r="3001" spans="1:22" ht="15" x14ac:dyDescent="0.25">
      <c r="A3001" s="21"/>
      <c r="B3001" s="21"/>
      <c r="C3001" s="21"/>
      <c r="D3001" s="21"/>
      <c r="E3001" s="21"/>
      <c r="F3001" s="21"/>
      <c r="G3001" s="21"/>
      <c r="H3001" s="21"/>
      <c r="I3001" s="52">
        <f>J3000</f>
        <v>76.84</v>
      </c>
      <c r="J3001" s="52"/>
      <c r="K3001" s="22">
        <f>IF(Source!I1001&lt;&gt;0, ROUND(I3001/Source!I1001, 2), 0)</f>
        <v>75333.33</v>
      </c>
      <c r="P3001" s="19">
        <f>I3001</f>
        <v>76.84</v>
      </c>
    </row>
    <row r="3002" spans="1:22" ht="28.5" x14ac:dyDescent="0.2">
      <c r="A3002" s="15">
        <v>554</v>
      </c>
      <c r="B3002" s="15" t="str">
        <f>Source!F1002</f>
        <v>1.21-3103-8-3/1</v>
      </c>
      <c r="C3002" s="15" t="str">
        <f>Source!G1002</f>
        <v>Прокладка проводов и кабелей в коробах, провод сечением до 70 мм2</v>
      </c>
      <c r="D3002" s="16" t="str">
        <f>Source!DW1002</f>
        <v>100 м</v>
      </c>
      <c r="E3002" s="9">
        <f>Source!I1002</f>
        <v>0.02</v>
      </c>
      <c r="F3002" s="18"/>
      <c r="G3002" s="17"/>
      <c r="H3002" s="9"/>
      <c r="I3002" s="9"/>
      <c r="J3002" s="18"/>
      <c r="K3002" s="18"/>
      <c r="Q3002">
        <f>ROUND((Source!BZ1002/100)*ROUND((Source!AF1002*Source!AV1002)*Source!I1002, 2), 2)</f>
        <v>22.79</v>
      </c>
      <c r="R3002">
        <f>Source!X1002</f>
        <v>22.79</v>
      </c>
      <c r="S3002">
        <f>ROUND((Source!CA1002/100)*ROUND((Source!AF1002*Source!AV1002)*Source!I1002, 2), 2)</f>
        <v>3.26</v>
      </c>
      <c r="T3002">
        <f>Source!Y1002</f>
        <v>3.26</v>
      </c>
      <c r="U3002">
        <f>ROUND((175/100)*ROUND((Source!AE1002*Source!AV1002)*Source!I1002, 2), 2)</f>
        <v>0</v>
      </c>
      <c r="V3002">
        <f>ROUND((108/100)*ROUND(Source!CS1002*Source!I1002, 2), 2)</f>
        <v>0</v>
      </c>
    </row>
    <row r="3003" spans="1:22" ht="14.25" x14ac:dyDescent="0.2">
      <c r="A3003" s="15"/>
      <c r="B3003" s="15"/>
      <c r="C3003" s="15" t="s">
        <v>3132</v>
      </c>
      <c r="D3003" s="16"/>
      <c r="E3003" s="9"/>
      <c r="F3003" s="18">
        <f>Source!AO1002</f>
        <v>1627.35</v>
      </c>
      <c r="G3003" s="17" t="str">
        <f>Source!DG1002</f>
        <v/>
      </c>
      <c r="H3003" s="9">
        <f>Source!AV1002</f>
        <v>1</v>
      </c>
      <c r="I3003" s="9">
        <f>IF(Source!BA1002&lt;&gt; 0, Source!BA1002, 1)</f>
        <v>1</v>
      </c>
      <c r="J3003" s="18">
        <f>Source!S1002</f>
        <v>32.549999999999997</v>
      </c>
      <c r="K3003" s="18"/>
    </row>
    <row r="3004" spans="1:22" ht="14.25" x14ac:dyDescent="0.2">
      <c r="A3004" s="15"/>
      <c r="B3004" s="15"/>
      <c r="C3004" s="15" t="s">
        <v>3133</v>
      </c>
      <c r="D3004" s="16"/>
      <c r="E3004" s="9"/>
      <c r="F3004" s="18">
        <f>Source!AL1002</f>
        <v>72436.52</v>
      </c>
      <c r="G3004" s="17" t="str">
        <f>Source!DD1002</f>
        <v/>
      </c>
      <c r="H3004" s="9">
        <f>Source!AW1002</f>
        <v>1</v>
      </c>
      <c r="I3004" s="9">
        <f>IF(Source!BC1002&lt;&gt; 0, Source!BC1002, 1)</f>
        <v>1</v>
      </c>
      <c r="J3004" s="18">
        <f>Source!P1002</f>
        <v>1448.73</v>
      </c>
      <c r="K3004" s="18"/>
    </row>
    <row r="3005" spans="1:22" ht="14.25" x14ac:dyDescent="0.2">
      <c r="A3005" s="15"/>
      <c r="B3005" s="15"/>
      <c r="C3005" s="15" t="s">
        <v>3134</v>
      </c>
      <c r="D3005" s="16" t="s">
        <v>3135</v>
      </c>
      <c r="E3005" s="9">
        <f>Source!AT1002</f>
        <v>70</v>
      </c>
      <c r="F3005" s="18"/>
      <c r="G3005" s="17"/>
      <c r="H3005" s="9"/>
      <c r="I3005" s="9"/>
      <c r="J3005" s="18">
        <f>SUM(R3002:R3004)</f>
        <v>22.79</v>
      </c>
      <c r="K3005" s="18"/>
    </row>
    <row r="3006" spans="1:22" ht="14.25" x14ac:dyDescent="0.2">
      <c r="A3006" s="15"/>
      <c r="B3006" s="15"/>
      <c r="C3006" s="15" t="s">
        <v>3136</v>
      </c>
      <c r="D3006" s="16" t="s">
        <v>3135</v>
      </c>
      <c r="E3006" s="9">
        <f>Source!AU1002</f>
        <v>10</v>
      </c>
      <c r="F3006" s="18"/>
      <c r="G3006" s="17"/>
      <c r="H3006" s="9"/>
      <c r="I3006" s="9"/>
      <c r="J3006" s="18">
        <f>SUM(T3002:T3005)</f>
        <v>3.26</v>
      </c>
      <c r="K3006" s="18"/>
    </row>
    <row r="3007" spans="1:22" ht="14.25" x14ac:dyDescent="0.2">
      <c r="A3007" s="15"/>
      <c r="B3007" s="15"/>
      <c r="C3007" s="15" t="s">
        <v>3137</v>
      </c>
      <c r="D3007" s="16" t="s">
        <v>3138</v>
      </c>
      <c r="E3007" s="9">
        <f>Source!AQ1002</f>
        <v>5.92</v>
      </c>
      <c r="F3007" s="18"/>
      <c r="G3007" s="17" t="str">
        <f>Source!DI1002</f>
        <v/>
      </c>
      <c r="H3007" s="9">
        <f>Source!AV1002</f>
        <v>1</v>
      </c>
      <c r="I3007" s="9"/>
      <c r="J3007" s="18"/>
      <c r="K3007" s="18">
        <f>Source!U1002</f>
        <v>0.11840000000000001</v>
      </c>
    </row>
    <row r="3008" spans="1:22" ht="15" x14ac:dyDescent="0.25">
      <c r="A3008" s="21"/>
      <c r="B3008" s="21"/>
      <c r="C3008" s="21"/>
      <c r="D3008" s="21"/>
      <c r="E3008" s="21"/>
      <c r="F3008" s="21"/>
      <c r="G3008" s="21"/>
      <c r="H3008" s="21"/>
      <c r="I3008" s="52">
        <f>J3003+J3004+J3005+J3006</f>
        <v>1507.33</v>
      </c>
      <c r="J3008" s="52"/>
      <c r="K3008" s="22">
        <f>IF(Source!I1002&lt;&gt;0, ROUND(I3008/Source!I1002, 2), 0)</f>
        <v>75366.5</v>
      </c>
      <c r="P3008" s="19">
        <f>I3008</f>
        <v>1507.33</v>
      </c>
    </row>
    <row r="3009" spans="1:22" ht="99.75" x14ac:dyDescent="0.2">
      <c r="A3009" s="15">
        <v>555</v>
      </c>
      <c r="B3009" s="15" t="str">
        <f>Source!F1003</f>
        <v>21.23-8-174</v>
      </c>
      <c r="C3009" s="15" t="str">
        <f>Source!G1003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1х50</v>
      </c>
      <c r="D3009" s="16" t="str">
        <f>Source!DW1003</f>
        <v>км</v>
      </c>
      <c r="E3009" s="9">
        <f>Source!I1003</f>
        <v>-2.0400000000000001E-3</v>
      </c>
      <c r="F3009" s="18">
        <f>Source!AL1003</f>
        <v>706220.63</v>
      </c>
      <c r="G3009" s="17" t="str">
        <f>Source!DD1003</f>
        <v/>
      </c>
      <c r="H3009" s="9">
        <f>Source!AW1003</f>
        <v>1</v>
      </c>
      <c r="I3009" s="9">
        <f>IF(Source!BC1003&lt;&gt; 0, Source!BC1003, 1)</f>
        <v>1</v>
      </c>
      <c r="J3009" s="18">
        <f>Source!P1003</f>
        <v>-1440.69</v>
      </c>
      <c r="K3009" s="18"/>
      <c r="Q3009">
        <f>ROUND((Source!BZ1003/100)*ROUND((Source!AF1003*Source!AV1003)*Source!I1003, 2), 2)</f>
        <v>0</v>
      </c>
      <c r="R3009">
        <f>Source!X1003</f>
        <v>0</v>
      </c>
      <c r="S3009">
        <f>ROUND((Source!CA1003/100)*ROUND((Source!AF1003*Source!AV1003)*Source!I1003, 2), 2)</f>
        <v>0</v>
      </c>
      <c r="T3009">
        <f>Source!Y1003</f>
        <v>0</v>
      </c>
      <c r="U3009">
        <f>ROUND((175/100)*ROUND((Source!AE1003*Source!AV1003)*Source!I1003, 2), 2)</f>
        <v>0</v>
      </c>
      <c r="V3009">
        <f>ROUND((108/100)*ROUND(Source!CS1003*Source!I1003, 2), 2)</f>
        <v>0</v>
      </c>
    </row>
    <row r="3010" spans="1:22" ht="15" x14ac:dyDescent="0.25">
      <c r="A3010" s="21"/>
      <c r="B3010" s="21"/>
      <c r="C3010" s="21"/>
      <c r="D3010" s="21"/>
      <c r="E3010" s="21"/>
      <c r="F3010" s="21"/>
      <c r="G3010" s="21"/>
      <c r="H3010" s="21"/>
      <c r="I3010" s="52">
        <f>J3009</f>
        <v>-1440.69</v>
      </c>
      <c r="J3010" s="52"/>
      <c r="K3010" s="22">
        <f>IF(Source!I1003&lt;&gt;0, ROUND(I3010/Source!I1003, 2), 0)</f>
        <v>706220.59</v>
      </c>
      <c r="P3010" s="19">
        <f>I3010</f>
        <v>-1440.69</v>
      </c>
    </row>
    <row r="3011" spans="1:22" ht="99.75" x14ac:dyDescent="0.2">
      <c r="A3011" s="15">
        <v>556</v>
      </c>
      <c r="B3011" s="15" t="str">
        <f>Source!F1004</f>
        <v>21.23-8-162</v>
      </c>
      <c r="C3011" s="15" t="str">
        <f>Source!G1004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5х10</v>
      </c>
      <c r="D3011" s="16" t="str">
        <f>Source!DW1004</f>
        <v>км</v>
      </c>
      <c r="E3011" s="9">
        <f>Source!I1004</f>
        <v>2.0400000000000001E-3</v>
      </c>
      <c r="F3011" s="18">
        <f>Source!AL1004</f>
        <v>935141.5</v>
      </c>
      <c r="G3011" s="17" t="str">
        <f>Source!DD1004</f>
        <v/>
      </c>
      <c r="H3011" s="9">
        <f>Source!AW1004</f>
        <v>1</v>
      </c>
      <c r="I3011" s="9">
        <f>IF(Source!BC1004&lt;&gt; 0, Source!BC1004, 1)</f>
        <v>1</v>
      </c>
      <c r="J3011" s="18">
        <f>Source!P1004</f>
        <v>1907.69</v>
      </c>
      <c r="K3011" s="18"/>
      <c r="Q3011">
        <f>ROUND((Source!BZ1004/100)*ROUND((Source!AF1004*Source!AV1004)*Source!I1004, 2), 2)</f>
        <v>0</v>
      </c>
      <c r="R3011">
        <f>Source!X1004</f>
        <v>0</v>
      </c>
      <c r="S3011">
        <f>ROUND((Source!CA1004/100)*ROUND((Source!AF1004*Source!AV1004)*Source!I1004, 2), 2)</f>
        <v>0</v>
      </c>
      <c r="T3011">
        <f>Source!Y1004</f>
        <v>0</v>
      </c>
      <c r="U3011">
        <f>ROUND((175/100)*ROUND((Source!AE1004*Source!AV1004)*Source!I1004, 2), 2)</f>
        <v>0</v>
      </c>
      <c r="V3011">
        <f>ROUND((108/100)*ROUND(Source!CS1004*Source!I1004, 2), 2)</f>
        <v>0</v>
      </c>
    </row>
    <row r="3012" spans="1:22" ht="15" x14ac:dyDescent="0.25">
      <c r="A3012" s="21"/>
      <c r="B3012" s="21"/>
      <c r="C3012" s="21"/>
      <c r="D3012" s="21"/>
      <c r="E3012" s="21"/>
      <c r="F3012" s="21"/>
      <c r="G3012" s="21"/>
      <c r="H3012" s="21"/>
      <c r="I3012" s="52">
        <f>J3011</f>
        <v>1907.69</v>
      </c>
      <c r="J3012" s="52"/>
      <c r="K3012" s="22">
        <f>IF(Source!I1004&lt;&gt;0, ROUND(I3012/Source!I1004, 2), 0)</f>
        <v>935142.16</v>
      </c>
      <c r="P3012" s="19">
        <f>I3012</f>
        <v>1907.69</v>
      </c>
    </row>
    <row r="3013" spans="1:22" ht="85.5" x14ac:dyDescent="0.2">
      <c r="A3013" s="15">
        <v>557</v>
      </c>
      <c r="B3013" s="15" t="str">
        <f>Source!F1005</f>
        <v>1.21-3103-21-2/1</v>
      </c>
      <c r="C3013" s="15" t="str">
        <f>Source!G1005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6 мм2 (без стоимости материалов)</v>
      </c>
      <c r="D3013" s="16" t="str">
        <f>Source!DW1005</f>
        <v>100 м</v>
      </c>
      <c r="E3013" s="9">
        <f>Source!I1005</f>
        <v>0.35</v>
      </c>
      <c r="F3013" s="18"/>
      <c r="G3013" s="17"/>
      <c r="H3013" s="9"/>
      <c r="I3013" s="9"/>
      <c r="J3013" s="18"/>
      <c r="K3013" s="18"/>
      <c r="Q3013">
        <f>ROUND((Source!BZ1005/100)*ROUND((Source!AF1005*Source!AV1005)*Source!I1005, 2), 2)</f>
        <v>478.84</v>
      </c>
      <c r="R3013">
        <f>Source!X1005</f>
        <v>478.84</v>
      </c>
      <c r="S3013">
        <f>ROUND((Source!CA1005/100)*ROUND((Source!AF1005*Source!AV1005)*Source!I1005, 2), 2)</f>
        <v>68.41</v>
      </c>
      <c r="T3013">
        <f>Source!Y1005</f>
        <v>68.41</v>
      </c>
      <c r="U3013">
        <f>ROUND((175/100)*ROUND((Source!AE1005*Source!AV1005)*Source!I1005, 2), 2)</f>
        <v>0</v>
      </c>
      <c r="V3013">
        <f>ROUND((108/100)*ROUND(Source!CS1005*Source!I1005, 2), 2)</f>
        <v>0</v>
      </c>
    </row>
    <row r="3014" spans="1:22" ht="14.25" x14ac:dyDescent="0.2">
      <c r="A3014" s="15"/>
      <c r="B3014" s="15"/>
      <c r="C3014" s="15" t="s">
        <v>3132</v>
      </c>
      <c r="D3014" s="16"/>
      <c r="E3014" s="9"/>
      <c r="F3014" s="18">
        <f>Source!AO1005</f>
        <v>1954.47</v>
      </c>
      <c r="G3014" s="17" t="str">
        <f>Source!DG1005</f>
        <v/>
      </c>
      <c r="H3014" s="9">
        <f>Source!AV1005</f>
        <v>1</v>
      </c>
      <c r="I3014" s="9">
        <f>IF(Source!BA1005&lt;&gt; 0, Source!BA1005, 1)</f>
        <v>1</v>
      </c>
      <c r="J3014" s="18">
        <f>Source!S1005</f>
        <v>684.06</v>
      </c>
      <c r="K3014" s="18"/>
    </row>
    <row r="3015" spans="1:22" ht="14.25" x14ac:dyDescent="0.2">
      <c r="A3015" s="15"/>
      <c r="B3015" s="15"/>
      <c r="C3015" s="15" t="s">
        <v>3134</v>
      </c>
      <c r="D3015" s="16" t="s">
        <v>3135</v>
      </c>
      <c r="E3015" s="9">
        <f>Source!AT1005</f>
        <v>70</v>
      </c>
      <c r="F3015" s="18"/>
      <c r="G3015" s="17"/>
      <c r="H3015" s="9"/>
      <c r="I3015" s="9"/>
      <c r="J3015" s="18">
        <f>SUM(R3013:R3014)</f>
        <v>478.84</v>
      </c>
      <c r="K3015" s="18"/>
    </row>
    <row r="3016" spans="1:22" ht="14.25" x14ac:dyDescent="0.2">
      <c r="A3016" s="15"/>
      <c r="B3016" s="15"/>
      <c r="C3016" s="15" t="s">
        <v>3136</v>
      </c>
      <c r="D3016" s="16" t="s">
        <v>3135</v>
      </c>
      <c r="E3016" s="9">
        <f>Source!AU1005</f>
        <v>10</v>
      </c>
      <c r="F3016" s="18"/>
      <c r="G3016" s="17"/>
      <c r="H3016" s="9"/>
      <c r="I3016" s="9"/>
      <c r="J3016" s="18">
        <f>SUM(T3013:T3015)</f>
        <v>68.41</v>
      </c>
      <c r="K3016" s="18"/>
    </row>
    <row r="3017" spans="1:22" ht="14.25" x14ac:dyDescent="0.2">
      <c r="A3017" s="15"/>
      <c r="B3017" s="15"/>
      <c r="C3017" s="15" t="s">
        <v>3137</v>
      </c>
      <c r="D3017" s="16" t="s">
        <v>3138</v>
      </c>
      <c r="E3017" s="9">
        <f>Source!AQ1005</f>
        <v>7.11</v>
      </c>
      <c r="F3017" s="18"/>
      <c r="G3017" s="17" t="str">
        <f>Source!DI1005</f>
        <v/>
      </c>
      <c r="H3017" s="9">
        <f>Source!AV1005</f>
        <v>1</v>
      </c>
      <c r="I3017" s="9"/>
      <c r="J3017" s="18"/>
      <c r="K3017" s="18">
        <f>Source!U1005</f>
        <v>2.4885000000000002</v>
      </c>
    </row>
    <row r="3018" spans="1:22" ht="15" x14ac:dyDescent="0.25">
      <c r="A3018" s="21"/>
      <c r="B3018" s="21"/>
      <c r="C3018" s="21"/>
      <c r="D3018" s="21"/>
      <c r="E3018" s="21"/>
      <c r="F3018" s="21"/>
      <c r="G3018" s="21"/>
      <c r="H3018" s="21"/>
      <c r="I3018" s="52">
        <f>J3014+J3015+J3016</f>
        <v>1231.31</v>
      </c>
      <c r="J3018" s="52"/>
      <c r="K3018" s="22">
        <f>IF(Source!I1005&lt;&gt;0, ROUND(I3018/Source!I1005, 2), 0)</f>
        <v>3518.03</v>
      </c>
      <c r="P3018" s="19">
        <f>I3018</f>
        <v>1231.31</v>
      </c>
    </row>
    <row r="3019" spans="1:22" ht="114" x14ac:dyDescent="0.2">
      <c r="A3019" s="15">
        <v>558</v>
      </c>
      <c r="B3019" s="15" t="str">
        <f>Source!F1006</f>
        <v>21.23-8-269</v>
      </c>
      <c r="C3019" s="15" t="str">
        <f>Source!G1006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3х1,5</v>
      </c>
      <c r="D3019" s="16" t="str">
        <f>Source!DW1006</f>
        <v>км</v>
      </c>
      <c r="E3019" s="9">
        <f>Source!I1006</f>
        <v>1.0200000000000001E-3</v>
      </c>
      <c r="F3019" s="18">
        <f>Source!AL1006</f>
        <v>100115.51</v>
      </c>
      <c r="G3019" s="17" t="str">
        <f>Source!DD1006</f>
        <v/>
      </c>
      <c r="H3019" s="9">
        <f>Source!AW1006</f>
        <v>1</v>
      </c>
      <c r="I3019" s="9">
        <f>IF(Source!BC1006&lt;&gt; 0, Source!BC1006, 1)</f>
        <v>1</v>
      </c>
      <c r="J3019" s="18">
        <f>Source!P1006</f>
        <v>102.12</v>
      </c>
      <c r="K3019" s="18"/>
      <c r="Q3019">
        <f>ROUND((Source!BZ1006/100)*ROUND((Source!AF1006*Source!AV1006)*Source!I1006, 2), 2)</f>
        <v>0</v>
      </c>
      <c r="R3019">
        <f>Source!X1006</f>
        <v>0</v>
      </c>
      <c r="S3019">
        <f>ROUND((Source!CA1006/100)*ROUND((Source!AF1006*Source!AV1006)*Source!I1006, 2), 2)</f>
        <v>0</v>
      </c>
      <c r="T3019">
        <f>Source!Y1006</f>
        <v>0</v>
      </c>
      <c r="U3019">
        <f>ROUND((175/100)*ROUND((Source!AE1006*Source!AV1006)*Source!I1006, 2), 2)</f>
        <v>0</v>
      </c>
      <c r="V3019">
        <f>ROUND((108/100)*ROUND(Source!CS1006*Source!I1006, 2), 2)</f>
        <v>0</v>
      </c>
    </row>
    <row r="3020" spans="1:22" ht="15" x14ac:dyDescent="0.25">
      <c r="A3020" s="21"/>
      <c r="B3020" s="21"/>
      <c r="C3020" s="21"/>
      <c r="D3020" s="21"/>
      <c r="E3020" s="21"/>
      <c r="F3020" s="21"/>
      <c r="G3020" s="21"/>
      <c r="H3020" s="21"/>
      <c r="I3020" s="52">
        <f>J3019</f>
        <v>102.12</v>
      </c>
      <c r="J3020" s="52"/>
      <c r="K3020" s="22">
        <f>IF(Source!I1006&lt;&gt;0, ROUND(I3020/Source!I1006, 2), 0)</f>
        <v>100117.65</v>
      </c>
      <c r="P3020" s="19">
        <f>I3020</f>
        <v>102.12</v>
      </c>
    </row>
    <row r="3021" spans="1:22" ht="85.5" x14ac:dyDescent="0.2">
      <c r="A3021" s="15">
        <v>559</v>
      </c>
      <c r="B3021" s="15" t="str">
        <f>Source!F1007</f>
        <v>21.23-8-256</v>
      </c>
      <c r="C3021" s="15" t="str">
        <f>Source!G1007</f>
        <v>Кабели силовые с медными жилами с поливинилхлоридной изоляцией в оболочке из поливинилхлоридного пластиката пониженной горючести, напряжение 660 В, марка ВВГнг(А), число жил и сечение 3х1,5 мм2</v>
      </c>
      <c r="D3021" s="16" t="str">
        <f>Source!DW1007</f>
        <v>км</v>
      </c>
      <c r="E3021" s="9">
        <f>Source!I1007</f>
        <v>1.0200000000000001E-3</v>
      </c>
      <c r="F3021" s="18">
        <f>Source!AL1007</f>
        <v>94255.39</v>
      </c>
      <c r="G3021" s="17" t="str">
        <f>Source!DD1007</f>
        <v/>
      </c>
      <c r="H3021" s="9">
        <f>Source!AW1007</f>
        <v>1</v>
      </c>
      <c r="I3021" s="9">
        <f>IF(Source!BC1007&lt;&gt; 0, Source!BC1007, 1)</f>
        <v>1</v>
      </c>
      <c r="J3021" s="18">
        <f>Source!P1007</f>
        <v>96.14</v>
      </c>
      <c r="K3021" s="18"/>
      <c r="Q3021">
        <f>ROUND((Source!BZ1007/100)*ROUND((Source!AF1007*Source!AV1007)*Source!I1007, 2), 2)</f>
        <v>0</v>
      </c>
      <c r="R3021">
        <f>Source!X1007</f>
        <v>0</v>
      </c>
      <c r="S3021">
        <f>ROUND((Source!CA1007/100)*ROUND((Source!AF1007*Source!AV1007)*Source!I1007, 2), 2)</f>
        <v>0</v>
      </c>
      <c r="T3021">
        <f>Source!Y1007</f>
        <v>0</v>
      </c>
      <c r="U3021">
        <f>ROUND((175/100)*ROUND((Source!AE1007*Source!AV1007)*Source!I1007, 2), 2)</f>
        <v>0</v>
      </c>
      <c r="V3021">
        <f>ROUND((108/100)*ROUND(Source!CS1007*Source!I1007, 2), 2)</f>
        <v>0</v>
      </c>
    </row>
    <row r="3022" spans="1:22" ht="15" x14ac:dyDescent="0.25">
      <c r="A3022" s="21"/>
      <c r="B3022" s="21"/>
      <c r="C3022" s="21"/>
      <c r="D3022" s="21"/>
      <c r="E3022" s="21"/>
      <c r="F3022" s="21"/>
      <c r="G3022" s="21"/>
      <c r="H3022" s="21"/>
      <c r="I3022" s="52">
        <f>J3021</f>
        <v>96.14</v>
      </c>
      <c r="J3022" s="52"/>
      <c r="K3022" s="22">
        <f>IF(Source!I1007&lt;&gt;0, ROUND(I3022/Source!I1007, 2), 0)</f>
        <v>94254.9</v>
      </c>
      <c r="P3022" s="19">
        <f>I3022</f>
        <v>96.14</v>
      </c>
    </row>
    <row r="3023" spans="1:22" ht="71.25" x14ac:dyDescent="0.2">
      <c r="A3023" s="15">
        <v>560</v>
      </c>
      <c r="B3023" s="15" t="str">
        <f>Source!F1008</f>
        <v>21.23-8-259</v>
      </c>
      <c r="C3023" s="15" t="str">
        <f>Source!G1008</f>
        <v>Кабели силовые с медными жилами с изоляцией и оболочкой из поливинилхлоридного пластиката, напряжение 660 В, марка ВВГ, число жил и сечение 2х1,5 мм2</v>
      </c>
      <c r="D3023" s="16" t="str">
        <f>Source!DW1008</f>
        <v>км</v>
      </c>
      <c r="E3023" s="9">
        <f>Source!I1008</f>
        <v>1.0200000000000001E-3</v>
      </c>
      <c r="F3023" s="18">
        <f>Source!AL1008</f>
        <v>67281.66</v>
      </c>
      <c r="G3023" s="17" t="str">
        <f>Source!DD1008</f>
        <v/>
      </c>
      <c r="H3023" s="9">
        <f>Source!AW1008</f>
        <v>1</v>
      </c>
      <c r="I3023" s="9">
        <f>IF(Source!BC1008&lt;&gt; 0, Source!BC1008, 1)</f>
        <v>1</v>
      </c>
      <c r="J3023" s="18">
        <f>Source!P1008</f>
        <v>68.63</v>
      </c>
      <c r="K3023" s="18"/>
      <c r="Q3023">
        <f>ROUND((Source!BZ1008/100)*ROUND((Source!AF1008*Source!AV1008)*Source!I1008, 2), 2)</f>
        <v>0</v>
      </c>
      <c r="R3023">
        <f>Source!X1008</f>
        <v>0</v>
      </c>
      <c r="S3023">
        <f>ROUND((Source!CA1008/100)*ROUND((Source!AF1008*Source!AV1008)*Source!I1008, 2), 2)</f>
        <v>0</v>
      </c>
      <c r="T3023">
        <f>Source!Y1008</f>
        <v>0</v>
      </c>
      <c r="U3023">
        <f>ROUND((175/100)*ROUND((Source!AE1008*Source!AV1008)*Source!I1008, 2), 2)</f>
        <v>0</v>
      </c>
      <c r="V3023">
        <f>ROUND((108/100)*ROUND(Source!CS1008*Source!I1008, 2), 2)</f>
        <v>0</v>
      </c>
    </row>
    <row r="3024" spans="1:22" ht="15" x14ac:dyDescent="0.25">
      <c r="A3024" s="21"/>
      <c r="B3024" s="21"/>
      <c r="C3024" s="21"/>
      <c r="D3024" s="21"/>
      <c r="E3024" s="21"/>
      <c r="F3024" s="21"/>
      <c r="G3024" s="21"/>
      <c r="H3024" s="21"/>
      <c r="I3024" s="52">
        <f>J3023</f>
        <v>68.63</v>
      </c>
      <c r="J3024" s="52"/>
      <c r="K3024" s="22">
        <f>IF(Source!I1008&lt;&gt;0, ROUND(I3024/Source!I1008, 2), 0)</f>
        <v>67284.31</v>
      </c>
      <c r="P3024" s="19">
        <f>I3024</f>
        <v>68.63</v>
      </c>
    </row>
    <row r="3025" spans="1:22" ht="99.75" x14ac:dyDescent="0.2">
      <c r="A3025" s="15">
        <v>561</v>
      </c>
      <c r="B3025" s="15" t="str">
        <f>Source!F1009</f>
        <v>21.23-8-181</v>
      </c>
      <c r="C3025" s="15" t="str">
        <f>Source!G1009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2х1,5</v>
      </c>
      <c r="D3025" s="16" t="str">
        <f>Source!DW1009</f>
        <v>км</v>
      </c>
      <c r="E3025" s="9">
        <f>Source!I1009</f>
        <v>1.0200000000000001E-3</v>
      </c>
      <c r="F3025" s="18">
        <f>Source!AL1009</f>
        <v>138690.06</v>
      </c>
      <c r="G3025" s="17" t="str">
        <f>Source!DD1009</f>
        <v/>
      </c>
      <c r="H3025" s="9">
        <f>Source!AW1009</f>
        <v>1</v>
      </c>
      <c r="I3025" s="9">
        <f>IF(Source!BC1009&lt;&gt; 0, Source!BC1009, 1)</f>
        <v>1</v>
      </c>
      <c r="J3025" s="18">
        <f>Source!P1009</f>
        <v>141.46</v>
      </c>
      <c r="K3025" s="18"/>
      <c r="Q3025">
        <f>ROUND((Source!BZ1009/100)*ROUND((Source!AF1009*Source!AV1009)*Source!I1009, 2), 2)</f>
        <v>0</v>
      </c>
      <c r="R3025">
        <f>Source!X1009</f>
        <v>0</v>
      </c>
      <c r="S3025">
        <f>ROUND((Source!CA1009/100)*ROUND((Source!AF1009*Source!AV1009)*Source!I1009, 2), 2)</f>
        <v>0</v>
      </c>
      <c r="T3025">
        <f>Source!Y1009</f>
        <v>0</v>
      </c>
      <c r="U3025">
        <f>ROUND((175/100)*ROUND((Source!AE1009*Source!AV1009)*Source!I1009, 2), 2)</f>
        <v>0</v>
      </c>
      <c r="V3025">
        <f>ROUND((108/100)*ROUND(Source!CS1009*Source!I1009, 2), 2)</f>
        <v>0</v>
      </c>
    </row>
    <row r="3026" spans="1:22" ht="15" x14ac:dyDescent="0.25">
      <c r="A3026" s="21"/>
      <c r="B3026" s="21"/>
      <c r="C3026" s="21"/>
      <c r="D3026" s="21"/>
      <c r="E3026" s="21"/>
      <c r="F3026" s="21"/>
      <c r="G3026" s="21"/>
      <c r="H3026" s="21"/>
      <c r="I3026" s="52">
        <f>J3025</f>
        <v>141.46</v>
      </c>
      <c r="J3026" s="52"/>
      <c r="K3026" s="22">
        <f>IF(Source!I1009&lt;&gt;0, ROUND(I3026/Source!I1009, 2), 0)</f>
        <v>138686.26999999999</v>
      </c>
      <c r="P3026" s="19">
        <f>I3026</f>
        <v>141.46</v>
      </c>
    </row>
    <row r="3027" spans="1:22" ht="99.75" x14ac:dyDescent="0.2">
      <c r="A3027" s="15">
        <v>562</v>
      </c>
      <c r="B3027" s="15" t="str">
        <f>Source!F1010</f>
        <v>21.23-8-139</v>
      </c>
      <c r="C3027" s="15" t="str">
        <f>Source!G1010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3х1,5</v>
      </c>
      <c r="D3027" s="16" t="str">
        <f>Source!DW1010</f>
        <v>км</v>
      </c>
      <c r="E3027" s="9">
        <f>Source!I1010</f>
        <v>3.2640000000000002E-2</v>
      </c>
      <c r="F3027" s="18">
        <f>Source!AL1010</f>
        <v>86602.37</v>
      </c>
      <c r="G3027" s="17" t="str">
        <f>Source!DD1010</f>
        <v/>
      </c>
      <c r="H3027" s="9">
        <f>Source!AW1010</f>
        <v>1</v>
      </c>
      <c r="I3027" s="9">
        <f>IF(Source!BC1010&lt;&gt; 0, Source!BC1010, 1)</f>
        <v>1</v>
      </c>
      <c r="J3027" s="18">
        <f>Source!P1010</f>
        <v>2826.7</v>
      </c>
      <c r="K3027" s="18"/>
      <c r="Q3027">
        <f>ROUND((Source!BZ1010/100)*ROUND((Source!AF1010*Source!AV1010)*Source!I1010, 2), 2)</f>
        <v>0</v>
      </c>
      <c r="R3027">
        <f>Source!X1010</f>
        <v>0</v>
      </c>
      <c r="S3027">
        <f>ROUND((Source!CA1010/100)*ROUND((Source!AF1010*Source!AV1010)*Source!I1010, 2), 2)</f>
        <v>0</v>
      </c>
      <c r="T3027">
        <f>Source!Y1010</f>
        <v>0</v>
      </c>
      <c r="U3027">
        <f>ROUND((175/100)*ROUND((Source!AE1010*Source!AV1010)*Source!I1010, 2), 2)</f>
        <v>0</v>
      </c>
      <c r="V3027">
        <f>ROUND((108/100)*ROUND(Source!CS1010*Source!I1010, 2), 2)</f>
        <v>0</v>
      </c>
    </row>
    <row r="3028" spans="1:22" ht="15" x14ac:dyDescent="0.25">
      <c r="A3028" s="21"/>
      <c r="B3028" s="21"/>
      <c r="C3028" s="21"/>
      <c r="D3028" s="21"/>
      <c r="E3028" s="21"/>
      <c r="F3028" s="21"/>
      <c r="G3028" s="21"/>
      <c r="H3028" s="21"/>
      <c r="I3028" s="52">
        <f>J3027</f>
        <v>2826.7</v>
      </c>
      <c r="J3028" s="52"/>
      <c r="K3028" s="22">
        <f>IF(Source!I1010&lt;&gt;0, ROUND(I3028/Source!I1010, 2), 0)</f>
        <v>86602.33</v>
      </c>
      <c r="P3028" s="19">
        <f>I3028</f>
        <v>2826.7</v>
      </c>
    </row>
    <row r="3029" spans="1:22" ht="85.5" x14ac:dyDescent="0.2">
      <c r="A3029" s="15">
        <v>563</v>
      </c>
      <c r="B3029" s="15" t="str">
        <f>Source!F1011</f>
        <v>1.21-3103-21-3/1</v>
      </c>
      <c r="C3029" s="15" t="str">
        <f>Source!G1011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 (без стоимости материалов)</v>
      </c>
      <c r="D3029" s="16" t="str">
        <f>Source!DW1011</f>
        <v>100 м</v>
      </c>
      <c r="E3029" s="9">
        <f>Source!I1011</f>
        <v>0.34</v>
      </c>
      <c r="F3029" s="18"/>
      <c r="G3029" s="17"/>
      <c r="H3029" s="9"/>
      <c r="I3029" s="9"/>
      <c r="J3029" s="18"/>
      <c r="K3029" s="18"/>
      <c r="Q3029">
        <f>ROUND((Source!BZ1011/100)*ROUND((Source!AF1011*Source!AV1011)*Source!I1011, 2), 2)</f>
        <v>542.37</v>
      </c>
      <c r="R3029">
        <f>Source!X1011</f>
        <v>542.37</v>
      </c>
      <c r="S3029">
        <f>ROUND((Source!CA1011/100)*ROUND((Source!AF1011*Source!AV1011)*Source!I1011, 2), 2)</f>
        <v>77.48</v>
      </c>
      <c r="T3029">
        <f>Source!Y1011</f>
        <v>77.48</v>
      </c>
      <c r="U3029">
        <f>ROUND((175/100)*ROUND((Source!AE1011*Source!AV1011)*Source!I1011, 2), 2)</f>
        <v>0</v>
      </c>
      <c r="V3029">
        <f>ROUND((108/100)*ROUND(Source!CS1011*Source!I1011, 2), 2)</f>
        <v>0</v>
      </c>
    </row>
    <row r="3030" spans="1:22" ht="14.25" x14ac:dyDescent="0.2">
      <c r="A3030" s="15"/>
      <c r="B3030" s="15"/>
      <c r="C3030" s="15" t="s">
        <v>3132</v>
      </c>
      <c r="D3030" s="16"/>
      <c r="E3030" s="9"/>
      <c r="F3030" s="18">
        <f>Source!AO1011</f>
        <v>2278.84</v>
      </c>
      <c r="G3030" s="17" t="str">
        <f>Source!DG1011</f>
        <v/>
      </c>
      <c r="H3030" s="9">
        <f>Source!AV1011</f>
        <v>1</v>
      </c>
      <c r="I3030" s="9">
        <f>IF(Source!BA1011&lt;&gt; 0, Source!BA1011, 1)</f>
        <v>1</v>
      </c>
      <c r="J3030" s="18">
        <f>Source!S1011</f>
        <v>774.81</v>
      </c>
      <c r="K3030" s="18"/>
    </row>
    <row r="3031" spans="1:22" ht="14.25" x14ac:dyDescent="0.2">
      <c r="A3031" s="15"/>
      <c r="B3031" s="15"/>
      <c r="C3031" s="15" t="s">
        <v>3134</v>
      </c>
      <c r="D3031" s="16" t="s">
        <v>3135</v>
      </c>
      <c r="E3031" s="9">
        <f>Source!AT1011</f>
        <v>70</v>
      </c>
      <c r="F3031" s="18"/>
      <c r="G3031" s="17"/>
      <c r="H3031" s="9"/>
      <c r="I3031" s="9"/>
      <c r="J3031" s="18">
        <f>SUM(R3029:R3030)</f>
        <v>542.37</v>
      </c>
      <c r="K3031" s="18"/>
    </row>
    <row r="3032" spans="1:22" ht="14.25" x14ac:dyDescent="0.2">
      <c r="A3032" s="15"/>
      <c r="B3032" s="15"/>
      <c r="C3032" s="15" t="s">
        <v>3136</v>
      </c>
      <c r="D3032" s="16" t="s">
        <v>3135</v>
      </c>
      <c r="E3032" s="9">
        <f>Source!AU1011</f>
        <v>10</v>
      </c>
      <c r="F3032" s="18"/>
      <c r="G3032" s="17"/>
      <c r="H3032" s="9"/>
      <c r="I3032" s="9"/>
      <c r="J3032" s="18">
        <f>SUM(T3029:T3031)</f>
        <v>77.48</v>
      </c>
      <c r="K3032" s="18"/>
    </row>
    <row r="3033" spans="1:22" ht="14.25" x14ac:dyDescent="0.2">
      <c r="A3033" s="15"/>
      <c r="B3033" s="15"/>
      <c r="C3033" s="15" t="s">
        <v>3137</v>
      </c>
      <c r="D3033" s="16" t="s">
        <v>3138</v>
      </c>
      <c r="E3033" s="9">
        <f>Source!AQ1011</f>
        <v>8.2899999999999991</v>
      </c>
      <c r="F3033" s="18"/>
      <c r="G3033" s="17" t="str">
        <f>Source!DI1011</f>
        <v/>
      </c>
      <c r="H3033" s="9">
        <f>Source!AV1011</f>
        <v>1</v>
      </c>
      <c r="I3033" s="9"/>
      <c r="J3033" s="18"/>
      <c r="K3033" s="18">
        <f>Source!U1011</f>
        <v>2.8186</v>
      </c>
    </row>
    <row r="3034" spans="1:22" ht="15" x14ac:dyDescent="0.25">
      <c r="A3034" s="21"/>
      <c r="B3034" s="21"/>
      <c r="C3034" s="21"/>
      <c r="D3034" s="21"/>
      <c r="E3034" s="21"/>
      <c r="F3034" s="21"/>
      <c r="G3034" s="21"/>
      <c r="H3034" s="21"/>
      <c r="I3034" s="52">
        <f>J3030+J3031+J3032</f>
        <v>1394.6599999999999</v>
      </c>
      <c r="J3034" s="52"/>
      <c r="K3034" s="22">
        <f>IF(Source!I1011&lt;&gt;0, ROUND(I3034/Source!I1011, 2), 0)</f>
        <v>4101.9399999999996</v>
      </c>
      <c r="P3034" s="19">
        <f>I3034</f>
        <v>1394.6599999999999</v>
      </c>
    </row>
    <row r="3035" spans="1:22" ht="114" x14ac:dyDescent="0.2">
      <c r="A3035" s="15">
        <v>564</v>
      </c>
      <c r="B3035" s="15" t="str">
        <f>Source!F1012</f>
        <v>21.23-8-270</v>
      </c>
      <c r="C3035" s="15" t="str">
        <f>Source!G1012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3х2,5</v>
      </c>
      <c r="D3035" s="16" t="str">
        <f>Source!DW1012</f>
        <v>км</v>
      </c>
      <c r="E3035" s="9">
        <f>Source!I1012</f>
        <v>1.0200000000000001E-3</v>
      </c>
      <c r="F3035" s="18">
        <f>Source!AL1012</f>
        <v>144200.54999999999</v>
      </c>
      <c r="G3035" s="17" t="str">
        <f>Source!DD1012</f>
        <v/>
      </c>
      <c r="H3035" s="9">
        <f>Source!AW1012</f>
        <v>1</v>
      </c>
      <c r="I3035" s="9">
        <f>IF(Source!BC1012&lt;&gt; 0, Source!BC1012, 1)</f>
        <v>1</v>
      </c>
      <c r="J3035" s="18">
        <f>Source!P1012</f>
        <v>147.08000000000001</v>
      </c>
      <c r="K3035" s="18"/>
      <c r="Q3035">
        <f>ROUND((Source!BZ1012/100)*ROUND((Source!AF1012*Source!AV1012)*Source!I1012, 2), 2)</f>
        <v>0</v>
      </c>
      <c r="R3035">
        <f>Source!X1012</f>
        <v>0</v>
      </c>
      <c r="S3035">
        <f>ROUND((Source!CA1012/100)*ROUND((Source!AF1012*Source!AV1012)*Source!I1012, 2), 2)</f>
        <v>0</v>
      </c>
      <c r="T3035">
        <f>Source!Y1012</f>
        <v>0</v>
      </c>
      <c r="U3035">
        <f>ROUND((175/100)*ROUND((Source!AE1012*Source!AV1012)*Source!I1012, 2), 2)</f>
        <v>0</v>
      </c>
      <c r="V3035">
        <f>ROUND((108/100)*ROUND(Source!CS1012*Source!I1012, 2), 2)</f>
        <v>0</v>
      </c>
    </row>
    <row r="3036" spans="1:22" ht="15" x14ac:dyDescent="0.25">
      <c r="A3036" s="21"/>
      <c r="B3036" s="21"/>
      <c r="C3036" s="21"/>
      <c r="D3036" s="21"/>
      <c r="E3036" s="21"/>
      <c r="F3036" s="21"/>
      <c r="G3036" s="21"/>
      <c r="H3036" s="21"/>
      <c r="I3036" s="52">
        <f>J3035</f>
        <v>147.08000000000001</v>
      </c>
      <c r="J3036" s="52"/>
      <c r="K3036" s="22">
        <f>IF(Source!I1012&lt;&gt;0, ROUND(I3036/Source!I1012, 2), 0)</f>
        <v>144196.07999999999</v>
      </c>
      <c r="P3036" s="19">
        <f>I3036</f>
        <v>147.08000000000001</v>
      </c>
    </row>
    <row r="3037" spans="1:22" ht="99.75" x14ac:dyDescent="0.2">
      <c r="A3037" s="15">
        <v>565</v>
      </c>
      <c r="B3037" s="15" t="str">
        <f>Source!F1013</f>
        <v>21.23-8-140</v>
      </c>
      <c r="C3037" s="15" t="str">
        <f>Source!G1013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D3037" s="16" t="str">
        <f>Source!DW1013</f>
        <v>км</v>
      </c>
      <c r="E3037" s="9">
        <f>Source!I1013</f>
        <v>3.2640000000000002E-2</v>
      </c>
      <c r="F3037" s="18">
        <f>Source!AL1013</f>
        <v>129124.99</v>
      </c>
      <c r="G3037" s="17" t="str">
        <f>Source!DD1013</f>
        <v/>
      </c>
      <c r="H3037" s="9">
        <f>Source!AW1013</f>
        <v>1</v>
      </c>
      <c r="I3037" s="9">
        <f>IF(Source!BC1013&lt;&gt; 0, Source!BC1013, 1)</f>
        <v>1</v>
      </c>
      <c r="J3037" s="18">
        <f>Source!P1013</f>
        <v>4214.6400000000003</v>
      </c>
      <c r="K3037" s="18"/>
      <c r="Q3037">
        <f>ROUND((Source!BZ1013/100)*ROUND((Source!AF1013*Source!AV1013)*Source!I1013, 2), 2)</f>
        <v>0</v>
      </c>
      <c r="R3037">
        <f>Source!X1013</f>
        <v>0</v>
      </c>
      <c r="S3037">
        <f>ROUND((Source!CA1013/100)*ROUND((Source!AF1013*Source!AV1013)*Source!I1013, 2), 2)</f>
        <v>0</v>
      </c>
      <c r="T3037">
        <f>Source!Y1013</f>
        <v>0</v>
      </c>
      <c r="U3037">
        <f>ROUND((175/100)*ROUND((Source!AE1013*Source!AV1013)*Source!I1013, 2), 2)</f>
        <v>0</v>
      </c>
      <c r="V3037">
        <f>ROUND((108/100)*ROUND(Source!CS1013*Source!I1013, 2), 2)</f>
        <v>0</v>
      </c>
    </row>
    <row r="3038" spans="1:22" ht="15" x14ac:dyDescent="0.25">
      <c r="A3038" s="21"/>
      <c r="B3038" s="21"/>
      <c r="C3038" s="21"/>
      <c r="D3038" s="21"/>
      <c r="E3038" s="21"/>
      <c r="F3038" s="21"/>
      <c r="G3038" s="21"/>
      <c r="H3038" s="21"/>
      <c r="I3038" s="52">
        <f>J3037</f>
        <v>4214.6400000000003</v>
      </c>
      <c r="J3038" s="52"/>
      <c r="K3038" s="22">
        <f>IF(Source!I1013&lt;&gt;0, ROUND(I3038/Source!I1013, 2), 0)</f>
        <v>129125</v>
      </c>
      <c r="P3038" s="19">
        <f>I3038</f>
        <v>4214.6400000000003</v>
      </c>
    </row>
    <row r="3039" spans="1:22" ht="114" x14ac:dyDescent="0.2">
      <c r="A3039" s="15">
        <v>566</v>
      </c>
      <c r="B3039" s="15" t="str">
        <f>Source!F1014</f>
        <v>21.23-8-263</v>
      </c>
      <c r="C3039" s="15" t="str">
        <f>Source!G1014</f>
        <v>Кабели силовые с медными жилами, огнестойкие, с изоляцией и оболочкой из ПВХ пластиката пониженной пожарной опасности, не распространяющей горение, с пониженным дымо-и газовыделением, напряжение 660 В, марка ВВГнг(А)-FRLS, число жил и сечение, мм2: 3х2,5</v>
      </c>
      <c r="D3039" s="16" t="str">
        <f>Source!DW1014</f>
        <v>км</v>
      </c>
      <c r="E3039" s="9">
        <f>Source!I1014</f>
        <v>1.0200000000000001E-3</v>
      </c>
      <c r="F3039" s="18">
        <f>Source!AL1014</f>
        <v>75337.3</v>
      </c>
      <c r="G3039" s="17" t="str">
        <f>Source!DD1014</f>
        <v/>
      </c>
      <c r="H3039" s="9">
        <f>Source!AW1014</f>
        <v>1</v>
      </c>
      <c r="I3039" s="9">
        <f>IF(Source!BC1014&lt;&gt; 0, Source!BC1014, 1)</f>
        <v>1</v>
      </c>
      <c r="J3039" s="18">
        <f>Source!P1014</f>
        <v>76.84</v>
      </c>
      <c r="K3039" s="18"/>
      <c r="Q3039">
        <f>ROUND((Source!BZ1014/100)*ROUND((Source!AF1014*Source!AV1014)*Source!I1014, 2), 2)</f>
        <v>0</v>
      </c>
      <c r="R3039">
        <f>Source!X1014</f>
        <v>0</v>
      </c>
      <c r="S3039">
        <f>ROUND((Source!CA1014/100)*ROUND((Source!AF1014*Source!AV1014)*Source!I1014, 2), 2)</f>
        <v>0</v>
      </c>
      <c r="T3039">
        <f>Source!Y1014</f>
        <v>0</v>
      </c>
      <c r="U3039">
        <f>ROUND((175/100)*ROUND((Source!AE1014*Source!AV1014)*Source!I1014, 2), 2)</f>
        <v>0</v>
      </c>
      <c r="V3039">
        <f>ROUND((108/100)*ROUND(Source!CS1014*Source!I1014, 2), 2)</f>
        <v>0</v>
      </c>
    </row>
    <row r="3040" spans="1:22" ht="15" x14ac:dyDescent="0.25">
      <c r="A3040" s="21"/>
      <c r="B3040" s="21"/>
      <c r="C3040" s="21"/>
      <c r="D3040" s="21"/>
      <c r="E3040" s="21"/>
      <c r="F3040" s="21"/>
      <c r="G3040" s="21"/>
      <c r="H3040" s="21"/>
      <c r="I3040" s="52">
        <f>J3039</f>
        <v>76.84</v>
      </c>
      <c r="J3040" s="52"/>
      <c r="K3040" s="22">
        <f>IF(Source!I1014&lt;&gt;0, ROUND(I3040/Source!I1014, 2), 0)</f>
        <v>75333.33</v>
      </c>
      <c r="P3040" s="19">
        <f>I3040</f>
        <v>76.84</v>
      </c>
    </row>
    <row r="3041" spans="1:22" ht="99.75" x14ac:dyDescent="0.2">
      <c r="A3041" s="15">
        <v>567</v>
      </c>
      <c r="B3041" s="15" t="str">
        <f>Source!F1015</f>
        <v>21.23-8-141</v>
      </c>
      <c r="C3041" s="15" t="str">
        <f>Source!G1015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3х4</v>
      </c>
      <c r="D3041" s="16" t="str">
        <f>Source!DW1015</f>
        <v>км</v>
      </c>
      <c r="E3041" s="9">
        <f>Source!I1015</f>
        <v>1.0200000000000001E-3</v>
      </c>
      <c r="F3041" s="18">
        <f>Source!AL1015</f>
        <v>199680.08</v>
      </c>
      <c r="G3041" s="17" t="str">
        <f>Source!DD1015</f>
        <v/>
      </c>
      <c r="H3041" s="9">
        <f>Source!AW1015</f>
        <v>1</v>
      </c>
      <c r="I3041" s="9">
        <f>IF(Source!BC1015&lt;&gt; 0, Source!BC1015, 1)</f>
        <v>1</v>
      </c>
      <c r="J3041" s="18">
        <f>Source!P1015</f>
        <v>203.67</v>
      </c>
      <c r="K3041" s="18"/>
      <c r="Q3041">
        <f>ROUND((Source!BZ1015/100)*ROUND((Source!AF1015*Source!AV1015)*Source!I1015, 2), 2)</f>
        <v>0</v>
      </c>
      <c r="R3041">
        <f>Source!X1015</f>
        <v>0</v>
      </c>
      <c r="S3041">
        <f>ROUND((Source!CA1015/100)*ROUND((Source!AF1015*Source!AV1015)*Source!I1015, 2), 2)</f>
        <v>0</v>
      </c>
      <c r="T3041">
        <f>Source!Y1015</f>
        <v>0</v>
      </c>
      <c r="U3041">
        <f>ROUND((175/100)*ROUND((Source!AE1015*Source!AV1015)*Source!I1015, 2), 2)</f>
        <v>0</v>
      </c>
      <c r="V3041">
        <f>ROUND((108/100)*ROUND(Source!CS1015*Source!I1015, 2), 2)</f>
        <v>0</v>
      </c>
    </row>
    <row r="3042" spans="1:22" ht="15" x14ac:dyDescent="0.25">
      <c r="A3042" s="21"/>
      <c r="B3042" s="21"/>
      <c r="C3042" s="21"/>
      <c r="D3042" s="21"/>
      <c r="E3042" s="21"/>
      <c r="F3042" s="21"/>
      <c r="G3042" s="21"/>
      <c r="H3042" s="21"/>
      <c r="I3042" s="52">
        <f>J3041</f>
        <v>203.67</v>
      </c>
      <c r="J3042" s="52"/>
      <c r="K3042" s="22">
        <f>IF(Source!I1015&lt;&gt;0, ROUND(I3042/Source!I1015, 2), 0)</f>
        <v>199676.47</v>
      </c>
      <c r="P3042" s="19">
        <f>I3042</f>
        <v>203.67</v>
      </c>
    </row>
    <row r="3043" spans="1:22" ht="85.5" x14ac:dyDescent="0.2">
      <c r="A3043" s="15">
        <v>568</v>
      </c>
      <c r="B3043" s="15" t="str">
        <f>Source!F1016</f>
        <v>1.21-3103-21-4/1</v>
      </c>
      <c r="C3043" s="15" t="str">
        <f>Source!G1016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35 мм2 (без стоимости материалов)</v>
      </c>
      <c r="D3043" s="16" t="str">
        <f>Source!DW1016</f>
        <v>100 м</v>
      </c>
      <c r="E3043" s="9">
        <f>Source!I1016</f>
        <v>0.04</v>
      </c>
      <c r="F3043" s="18"/>
      <c r="G3043" s="17"/>
      <c r="H3043" s="9"/>
      <c r="I3043" s="9"/>
      <c r="J3043" s="18"/>
      <c r="K3043" s="18"/>
      <c r="Q3043">
        <f>ROUND((Source!BZ1016/100)*ROUND((Source!AF1016*Source!AV1016)*Source!I1016, 2), 2)</f>
        <v>91.13</v>
      </c>
      <c r="R3043">
        <f>Source!X1016</f>
        <v>91.13</v>
      </c>
      <c r="S3043">
        <f>ROUND((Source!CA1016/100)*ROUND((Source!AF1016*Source!AV1016)*Source!I1016, 2), 2)</f>
        <v>13.02</v>
      </c>
      <c r="T3043">
        <f>Source!Y1016</f>
        <v>13.02</v>
      </c>
      <c r="U3043">
        <f>ROUND((175/100)*ROUND((Source!AE1016*Source!AV1016)*Source!I1016, 2), 2)</f>
        <v>0</v>
      </c>
      <c r="V3043">
        <f>ROUND((108/100)*ROUND(Source!CS1016*Source!I1016, 2), 2)</f>
        <v>0</v>
      </c>
    </row>
    <row r="3044" spans="1:22" ht="14.25" x14ac:dyDescent="0.2">
      <c r="A3044" s="15"/>
      <c r="B3044" s="15"/>
      <c r="C3044" s="15" t="s">
        <v>3132</v>
      </c>
      <c r="D3044" s="16"/>
      <c r="E3044" s="9"/>
      <c r="F3044" s="18">
        <f>Source!AO1016</f>
        <v>3254.7</v>
      </c>
      <c r="G3044" s="17" t="str">
        <f>Source!DG1016</f>
        <v/>
      </c>
      <c r="H3044" s="9">
        <f>Source!AV1016</f>
        <v>1</v>
      </c>
      <c r="I3044" s="9">
        <f>IF(Source!BA1016&lt;&gt; 0, Source!BA1016, 1)</f>
        <v>1</v>
      </c>
      <c r="J3044" s="18">
        <f>Source!S1016</f>
        <v>130.19</v>
      </c>
      <c r="K3044" s="18"/>
    </row>
    <row r="3045" spans="1:22" ht="14.25" x14ac:dyDescent="0.2">
      <c r="A3045" s="15"/>
      <c r="B3045" s="15"/>
      <c r="C3045" s="15" t="s">
        <v>3134</v>
      </c>
      <c r="D3045" s="16" t="s">
        <v>3135</v>
      </c>
      <c r="E3045" s="9">
        <f>Source!AT1016</f>
        <v>70</v>
      </c>
      <c r="F3045" s="18"/>
      <c r="G3045" s="17"/>
      <c r="H3045" s="9"/>
      <c r="I3045" s="9"/>
      <c r="J3045" s="18">
        <f>SUM(R3043:R3044)</f>
        <v>91.13</v>
      </c>
      <c r="K3045" s="18"/>
    </row>
    <row r="3046" spans="1:22" ht="14.25" x14ac:dyDescent="0.2">
      <c r="A3046" s="15"/>
      <c r="B3046" s="15"/>
      <c r="C3046" s="15" t="s">
        <v>3136</v>
      </c>
      <c r="D3046" s="16" t="s">
        <v>3135</v>
      </c>
      <c r="E3046" s="9">
        <f>Source!AU1016</f>
        <v>10</v>
      </c>
      <c r="F3046" s="18"/>
      <c r="G3046" s="17"/>
      <c r="H3046" s="9"/>
      <c r="I3046" s="9"/>
      <c r="J3046" s="18">
        <f>SUM(T3043:T3045)</f>
        <v>13.02</v>
      </c>
      <c r="K3046" s="18"/>
    </row>
    <row r="3047" spans="1:22" ht="14.25" x14ac:dyDescent="0.2">
      <c r="A3047" s="15"/>
      <c r="B3047" s="15"/>
      <c r="C3047" s="15" t="s">
        <v>3137</v>
      </c>
      <c r="D3047" s="16" t="s">
        <v>3138</v>
      </c>
      <c r="E3047" s="9">
        <f>Source!AQ1016</f>
        <v>11.84</v>
      </c>
      <c r="F3047" s="18"/>
      <c r="G3047" s="17" t="str">
        <f>Source!DI1016</f>
        <v/>
      </c>
      <c r="H3047" s="9">
        <f>Source!AV1016</f>
        <v>1</v>
      </c>
      <c r="I3047" s="9"/>
      <c r="J3047" s="18"/>
      <c r="K3047" s="18">
        <f>Source!U1016</f>
        <v>0.47360000000000002</v>
      </c>
    </row>
    <row r="3048" spans="1:22" ht="15" x14ac:dyDescent="0.25">
      <c r="A3048" s="21"/>
      <c r="B3048" s="21"/>
      <c r="C3048" s="21"/>
      <c r="D3048" s="21"/>
      <c r="E3048" s="21"/>
      <c r="F3048" s="21"/>
      <c r="G3048" s="21"/>
      <c r="H3048" s="21"/>
      <c r="I3048" s="52">
        <f>J3044+J3045+J3046</f>
        <v>234.34</v>
      </c>
      <c r="J3048" s="52"/>
      <c r="K3048" s="22">
        <f>IF(Source!I1016&lt;&gt;0, ROUND(I3048/Source!I1016, 2), 0)</f>
        <v>5858.5</v>
      </c>
      <c r="P3048" s="19">
        <f>I3048</f>
        <v>234.34</v>
      </c>
    </row>
    <row r="3049" spans="1:22" ht="114" x14ac:dyDescent="0.2">
      <c r="A3049" s="15">
        <v>569</v>
      </c>
      <c r="B3049" s="15" t="str">
        <f>Source!F1017</f>
        <v>21.23-8-272</v>
      </c>
      <c r="C3049" s="15" t="str">
        <f>Source!G1017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5х4</v>
      </c>
      <c r="D3049" s="16" t="str">
        <f>Source!DW1017</f>
        <v>км</v>
      </c>
      <c r="E3049" s="9">
        <f>Source!I1017</f>
        <v>1.0200000000000001E-3</v>
      </c>
      <c r="F3049" s="18">
        <f>Source!AL1017</f>
        <v>349251.66</v>
      </c>
      <c r="G3049" s="17" t="str">
        <f>Source!DD1017</f>
        <v/>
      </c>
      <c r="H3049" s="9">
        <f>Source!AW1017</f>
        <v>1</v>
      </c>
      <c r="I3049" s="9">
        <f>IF(Source!BC1017&lt;&gt; 0, Source!BC1017, 1)</f>
        <v>1</v>
      </c>
      <c r="J3049" s="18">
        <f>Source!P1017</f>
        <v>356.24</v>
      </c>
      <c r="K3049" s="18"/>
      <c r="Q3049">
        <f>ROUND((Source!BZ1017/100)*ROUND((Source!AF1017*Source!AV1017)*Source!I1017, 2), 2)</f>
        <v>0</v>
      </c>
      <c r="R3049">
        <f>Source!X1017</f>
        <v>0</v>
      </c>
      <c r="S3049">
        <f>ROUND((Source!CA1017/100)*ROUND((Source!AF1017*Source!AV1017)*Source!I1017, 2), 2)</f>
        <v>0</v>
      </c>
      <c r="T3049">
        <f>Source!Y1017</f>
        <v>0</v>
      </c>
      <c r="U3049">
        <f>ROUND((175/100)*ROUND((Source!AE1017*Source!AV1017)*Source!I1017, 2), 2)</f>
        <v>0</v>
      </c>
      <c r="V3049">
        <f>ROUND((108/100)*ROUND(Source!CS1017*Source!I1017, 2), 2)</f>
        <v>0</v>
      </c>
    </row>
    <row r="3050" spans="1:22" ht="15" x14ac:dyDescent="0.25">
      <c r="A3050" s="21"/>
      <c r="B3050" s="21"/>
      <c r="C3050" s="21"/>
      <c r="D3050" s="21"/>
      <c r="E3050" s="21"/>
      <c r="F3050" s="21"/>
      <c r="G3050" s="21"/>
      <c r="H3050" s="21"/>
      <c r="I3050" s="52">
        <f>J3049</f>
        <v>356.24</v>
      </c>
      <c r="J3050" s="52"/>
      <c r="K3050" s="22">
        <f>IF(Source!I1017&lt;&gt;0, ROUND(I3050/Source!I1017, 2), 0)</f>
        <v>349254.9</v>
      </c>
      <c r="P3050" s="19">
        <f>I3050</f>
        <v>356.24</v>
      </c>
    </row>
    <row r="3051" spans="1:22" ht="114" x14ac:dyDescent="0.2">
      <c r="A3051" s="15">
        <v>570</v>
      </c>
      <c r="B3051" s="15" t="str">
        <f>Source!F1018</f>
        <v>21.23-8-273</v>
      </c>
      <c r="C3051" s="15" t="str">
        <f>Source!G1018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5х6</v>
      </c>
      <c r="D3051" s="16" t="str">
        <f>Source!DW1018</f>
        <v>км</v>
      </c>
      <c r="E3051" s="9">
        <f>Source!I1018</f>
        <v>1.0200000000000001E-3</v>
      </c>
      <c r="F3051" s="18">
        <f>Source!AL1018</f>
        <v>497077.66</v>
      </c>
      <c r="G3051" s="17" t="str">
        <f>Source!DD1018</f>
        <v/>
      </c>
      <c r="H3051" s="9">
        <f>Source!AW1018</f>
        <v>1</v>
      </c>
      <c r="I3051" s="9">
        <f>IF(Source!BC1018&lt;&gt; 0, Source!BC1018, 1)</f>
        <v>1</v>
      </c>
      <c r="J3051" s="18">
        <f>Source!P1018</f>
        <v>507.02</v>
      </c>
      <c r="K3051" s="18"/>
      <c r="Q3051">
        <f>ROUND((Source!BZ1018/100)*ROUND((Source!AF1018*Source!AV1018)*Source!I1018, 2), 2)</f>
        <v>0</v>
      </c>
      <c r="R3051">
        <f>Source!X1018</f>
        <v>0</v>
      </c>
      <c r="S3051">
        <f>ROUND((Source!CA1018/100)*ROUND((Source!AF1018*Source!AV1018)*Source!I1018, 2), 2)</f>
        <v>0</v>
      </c>
      <c r="T3051">
        <f>Source!Y1018</f>
        <v>0</v>
      </c>
      <c r="U3051">
        <f>ROUND((175/100)*ROUND((Source!AE1018*Source!AV1018)*Source!I1018, 2), 2)</f>
        <v>0</v>
      </c>
      <c r="V3051">
        <f>ROUND((108/100)*ROUND(Source!CS1018*Source!I1018, 2), 2)</f>
        <v>0</v>
      </c>
    </row>
    <row r="3052" spans="1:22" ht="15" x14ac:dyDescent="0.25">
      <c r="A3052" s="21"/>
      <c r="B3052" s="21"/>
      <c r="C3052" s="21"/>
      <c r="D3052" s="21"/>
      <c r="E3052" s="21"/>
      <c r="F3052" s="21"/>
      <c r="G3052" s="21"/>
      <c r="H3052" s="21"/>
      <c r="I3052" s="52">
        <f>J3051</f>
        <v>507.02</v>
      </c>
      <c r="J3052" s="52"/>
      <c r="K3052" s="22">
        <f>IF(Source!I1018&lt;&gt;0, ROUND(I3052/Source!I1018, 2), 0)</f>
        <v>497078.43</v>
      </c>
      <c r="P3052" s="19">
        <f>I3052</f>
        <v>507.02</v>
      </c>
    </row>
    <row r="3053" spans="1:22" ht="99.75" x14ac:dyDescent="0.2">
      <c r="A3053" s="15">
        <v>571</v>
      </c>
      <c r="B3053" s="15" t="str">
        <f>Source!F1019</f>
        <v>21.23-8-160</v>
      </c>
      <c r="C3053" s="15" t="str">
        <f>Source!G1019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5х4</v>
      </c>
      <c r="D3053" s="16" t="str">
        <f>Source!DW1019</f>
        <v>км</v>
      </c>
      <c r="E3053" s="9">
        <f>Source!I1019</f>
        <v>1.0200000000000001E-3</v>
      </c>
      <c r="F3053" s="18">
        <f>Source!AL1019</f>
        <v>429195.5</v>
      </c>
      <c r="G3053" s="17" t="str">
        <f>Source!DD1019</f>
        <v/>
      </c>
      <c r="H3053" s="9">
        <f>Source!AW1019</f>
        <v>1</v>
      </c>
      <c r="I3053" s="9">
        <f>IF(Source!BC1019&lt;&gt; 0, Source!BC1019, 1)</f>
        <v>1</v>
      </c>
      <c r="J3053" s="18">
        <f>Source!P1019</f>
        <v>437.78</v>
      </c>
      <c r="K3053" s="18"/>
      <c r="Q3053">
        <f>ROUND((Source!BZ1019/100)*ROUND((Source!AF1019*Source!AV1019)*Source!I1019, 2), 2)</f>
        <v>0</v>
      </c>
      <c r="R3053">
        <f>Source!X1019</f>
        <v>0</v>
      </c>
      <c r="S3053">
        <f>ROUND((Source!CA1019/100)*ROUND((Source!AF1019*Source!AV1019)*Source!I1019, 2), 2)</f>
        <v>0</v>
      </c>
      <c r="T3053">
        <f>Source!Y1019</f>
        <v>0</v>
      </c>
      <c r="U3053">
        <f>ROUND((175/100)*ROUND((Source!AE1019*Source!AV1019)*Source!I1019, 2), 2)</f>
        <v>0</v>
      </c>
      <c r="V3053">
        <f>ROUND((108/100)*ROUND(Source!CS1019*Source!I1019, 2), 2)</f>
        <v>0</v>
      </c>
    </row>
    <row r="3054" spans="1:22" ht="15" x14ac:dyDescent="0.25">
      <c r="A3054" s="21"/>
      <c r="B3054" s="21"/>
      <c r="C3054" s="21"/>
      <c r="D3054" s="21"/>
      <c r="E3054" s="21"/>
      <c r="F3054" s="21"/>
      <c r="G3054" s="21"/>
      <c r="H3054" s="21"/>
      <c r="I3054" s="52">
        <f>J3053</f>
        <v>437.78</v>
      </c>
      <c r="J3054" s="52"/>
      <c r="K3054" s="22">
        <f>IF(Source!I1019&lt;&gt;0, ROUND(I3054/Source!I1019, 2), 0)</f>
        <v>429196.08</v>
      </c>
      <c r="P3054" s="19">
        <f>I3054</f>
        <v>437.78</v>
      </c>
    </row>
    <row r="3055" spans="1:22" ht="99.75" x14ac:dyDescent="0.2">
      <c r="A3055" s="15">
        <v>572</v>
      </c>
      <c r="B3055" s="15" t="str">
        <f>Source!F1020</f>
        <v>21.23-8-161</v>
      </c>
      <c r="C3055" s="15" t="str">
        <f>Source!G1020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5х6</v>
      </c>
      <c r="D3055" s="16" t="str">
        <f>Source!DW1020</f>
        <v>км</v>
      </c>
      <c r="E3055" s="9">
        <f>Source!I1020</f>
        <v>1.0200000000000001E-3</v>
      </c>
      <c r="F3055" s="18">
        <f>Source!AL1020</f>
        <v>589125.75</v>
      </c>
      <c r="G3055" s="17" t="str">
        <f>Source!DD1020</f>
        <v/>
      </c>
      <c r="H3055" s="9">
        <f>Source!AW1020</f>
        <v>1</v>
      </c>
      <c r="I3055" s="9">
        <f>IF(Source!BC1020&lt;&gt; 0, Source!BC1020, 1)</f>
        <v>1</v>
      </c>
      <c r="J3055" s="18">
        <f>Source!P1020</f>
        <v>600.91</v>
      </c>
      <c r="K3055" s="18"/>
      <c r="Q3055">
        <f>ROUND((Source!BZ1020/100)*ROUND((Source!AF1020*Source!AV1020)*Source!I1020, 2), 2)</f>
        <v>0</v>
      </c>
      <c r="R3055">
        <f>Source!X1020</f>
        <v>0</v>
      </c>
      <c r="S3055">
        <f>ROUND((Source!CA1020/100)*ROUND((Source!AF1020*Source!AV1020)*Source!I1020, 2), 2)</f>
        <v>0</v>
      </c>
      <c r="T3055">
        <f>Source!Y1020</f>
        <v>0</v>
      </c>
      <c r="U3055">
        <f>ROUND((175/100)*ROUND((Source!AE1020*Source!AV1020)*Source!I1020, 2), 2)</f>
        <v>0</v>
      </c>
      <c r="V3055">
        <f>ROUND((108/100)*ROUND(Source!CS1020*Source!I1020, 2), 2)</f>
        <v>0</v>
      </c>
    </row>
    <row r="3056" spans="1:22" ht="15" x14ac:dyDescent="0.25">
      <c r="A3056" s="21"/>
      <c r="B3056" s="21"/>
      <c r="C3056" s="21"/>
      <c r="D3056" s="21"/>
      <c r="E3056" s="21"/>
      <c r="F3056" s="21"/>
      <c r="G3056" s="21"/>
      <c r="H3056" s="21"/>
      <c r="I3056" s="52">
        <f>J3055</f>
        <v>600.91</v>
      </c>
      <c r="J3056" s="52"/>
      <c r="K3056" s="22">
        <f>IF(Source!I1020&lt;&gt;0, ROUND(I3056/Source!I1020, 2), 0)</f>
        <v>589127.44999999995</v>
      </c>
      <c r="P3056" s="19">
        <f>I3056</f>
        <v>600.91</v>
      </c>
    </row>
    <row r="3057" spans="1:22" ht="85.5" x14ac:dyDescent="0.2">
      <c r="A3057" s="15">
        <v>573</v>
      </c>
      <c r="B3057" s="15" t="str">
        <f>Source!F1021</f>
        <v>1.21-3103-21-5/1</v>
      </c>
      <c r="C3057" s="15" t="str">
        <f>Source!G1021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70 мм2 (без стоимости материалов)</v>
      </c>
      <c r="D3057" s="16" t="str">
        <f>Source!DW1021</f>
        <v>100 м</v>
      </c>
      <c r="E3057" s="9">
        <f>Source!I1021</f>
        <v>0.03</v>
      </c>
      <c r="F3057" s="18"/>
      <c r="G3057" s="17"/>
      <c r="H3057" s="9"/>
      <c r="I3057" s="9"/>
      <c r="J3057" s="18"/>
      <c r="K3057" s="18"/>
      <c r="Q3057">
        <f>ROUND((Source!BZ1021/100)*ROUND((Source!AF1021*Source!AV1021)*Source!I1021, 2), 2)</f>
        <v>88.96</v>
      </c>
      <c r="R3057">
        <f>Source!X1021</f>
        <v>88.96</v>
      </c>
      <c r="S3057">
        <f>ROUND((Source!CA1021/100)*ROUND((Source!AF1021*Source!AV1021)*Source!I1021, 2), 2)</f>
        <v>12.71</v>
      </c>
      <c r="T3057">
        <f>Source!Y1021</f>
        <v>12.71</v>
      </c>
      <c r="U3057">
        <f>ROUND((175/100)*ROUND((Source!AE1021*Source!AV1021)*Source!I1021, 2), 2)</f>
        <v>0</v>
      </c>
      <c r="V3057">
        <f>ROUND((108/100)*ROUND(Source!CS1021*Source!I1021, 2), 2)</f>
        <v>0</v>
      </c>
    </row>
    <row r="3058" spans="1:22" ht="14.25" x14ac:dyDescent="0.2">
      <c r="A3058" s="15"/>
      <c r="B3058" s="15"/>
      <c r="C3058" s="15" t="s">
        <v>3132</v>
      </c>
      <c r="D3058" s="16"/>
      <c r="E3058" s="9"/>
      <c r="F3058" s="18">
        <f>Source!AO1021</f>
        <v>4236.0600000000004</v>
      </c>
      <c r="G3058" s="17" t="str">
        <f>Source!DG1021</f>
        <v/>
      </c>
      <c r="H3058" s="9">
        <f>Source!AV1021</f>
        <v>1</v>
      </c>
      <c r="I3058" s="9">
        <f>IF(Source!BA1021&lt;&gt; 0, Source!BA1021, 1)</f>
        <v>1</v>
      </c>
      <c r="J3058" s="18">
        <f>Source!S1021</f>
        <v>127.08</v>
      </c>
      <c r="K3058" s="18"/>
    </row>
    <row r="3059" spans="1:22" ht="14.25" x14ac:dyDescent="0.2">
      <c r="A3059" s="15"/>
      <c r="B3059" s="15"/>
      <c r="C3059" s="15" t="s">
        <v>3134</v>
      </c>
      <c r="D3059" s="16" t="s">
        <v>3135</v>
      </c>
      <c r="E3059" s="9">
        <f>Source!AT1021</f>
        <v>70</v>
      </c>
      <c r="F3059" s="18"/>
      <c r="G3059" s="17"/>
      <c r="H3059" s="9"/>
      <c r="I3059" s="9"/>
      <c r="J3059" s="18">
        <f>SUM(R3057:R3058)</f>
        <v>88.96</v>
      </c>
      <c r="K3059" s="18"/>
    </row>
    <row r="3060" spans="1:22" ht="14.25" x14ac:dyDescent="0.2">
      <c r="A3060" s="15"/>
      <c r="B3060" s="15"/>
      <c r="C3060" s="15" t="s">
        <v>3136</v>
      </c>
      <c r="D3060" s="16" t="s">
        <v>3135</v>
      </c>
      <c r="E3060" s="9">
        <f>Source!AU1021</f>
        <v>10</v>
      </c>
      <c r="F3060" s="18"/>
      <c r="G3060" s="17"/>
      <c r="H3060" s="9"/>
      <c r="I3060" s="9"/>
      <c r="J3060" s="18">
        <f>SUM(T3057:T3059)</f>
        <v>12.71</v>
      </c>
      <c r="K3060" s="18"/>
    </row>
    <row r="3061" spans="1:22" ht="14.25" x14ac:dyDescent="0.2">
      <c r="A3061" s="15"/>
      <c r="B3061" s="15"/>
      <c r="C3061" s="15" t="s">
        <v>3137</v>
      </c>
      <c r="D3061" s="16" t="s">
        <v>3138</v>
      </c>
      <c r="E3061" s="9">
        <f>Source!AQ1021</f>
        <v>15.41</v>
      </c>
      <c r="F3061" s="18"/>
      <c r="G3061" s="17" t="str">
        <f>Source!DI1021</f>
        <v/>
      </c>
      <c r="H3061" s="9">
        <f>Source!AV1021</f>
        <v>1</v>
      </c>
      <c r="I3061" s="9"/>
      <c r="J3061" s="18"/>
      <c r="K3061" s="18">
        <f>Source!U1021</f>
        <v>0.46229999999999999</v>
      </c>
    </row>
    <row r="3062" spans="1:22" ht="15" x14ac:dyDescent="0.25">
      <c r="A3062" s="21"/>
      <c r="B3062" s="21"/>
      <c r="C3062" s="21"/>
      <c r="D3062" s="21"/>
      <c r="E3062" s="21"/>
      <c r="F3062" s="21"/>
      <c r="G3062" s="21"/>
      <c r="H3062" s="21"/>
      <c r="I3062" s="52">
        <f>J3058+J3059+J3060</f>
        <v>228.75</v>
      </c>
      <c r="J3062" s="52"/>
      <c r="K3062" s="22">
        <f>IF(Source!I1021&lt;&gt;0, ROUND(I3062/Source!I1021, 2), 0)</f>
        <v>7625</v>
      </c>
      <c r="P3062" s="19">
        <f>I3062</f>
        <v>228.75</v>
      </c>
    </row>
    <row r="3063" spans="1:22" ht="99.75" x14ac:dyDescent="0.2">
      <c r="A3063" s="15">
        <v>574</v>
      </c>
      <c r="B3063" s="15" t="str">
        <f>Source!F1022</f>
        <v>21.23-8-162</v>
      </c>
      <c r="C3063" s="15" t="str">
        <f>Source!G1022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5х10</v>
      </c>
      <c r="D3063" s="16" t="str">
        <f>Source!DW1022</f>
        <v>км</v>
      </c>
      <c r="E3063" s="9">
        <f>Source!I1022</f>
        <v>3.0599999999999998E-3</v>
      </c>
      <c r="F3063" s="18">
        <f>Source!AL1022</f>
        <v>935141.5</v>
      </c>
      <c r="G3063" s="17" t="str">
        <f>Source!DD1022</f>
        <v/>
      </c>
      <c r="H3063" s="9">
        <f>Source!AW1022</f>
        <v>1</v>
      </c>
      <c r="I3063" s="9">
        <f>IF(Source!BC1022&lt;&gt; 0, Source!BC1022, 1)</f>
        <v>1</v>
      </c>
      <c r="J3063" s="18">
        <f>Source!P1022</f>
        <v>2861.53</v>
      </c>
      <c r="K3063" s="18"/>
      <c r="Q3063">
        <f>ROUND((Source!BZ1022/100)*ROUND((Source!AF1022*Source!AV1022)*Source!I1022, 2), 2)</f>
        <v>0</v>
      </c>
      <c r="R3063">
        <f>Source!X1022</f>
        <v>0</v>
      </c>
      <c r="S3063">
        <f>ROUND((Source!CA1022/100)*ROUND((Source!AF1022*Source!AV1022)*Source!I1022, 2), 2)</f>
        <v>0</v>
      </c>
      <c r="T3063">
        <f>Source!Y1022</f>
        <v>0</v>
      </c>
      <c r="U3063">
        <f>ROUND((175/100)*ROUND((Source!AE1022*Source!AV1022)*Source!I1022, 2), 2)</f>
        <v>0</v>
      </c>
      <c r="V3063">
        <f>ROUND((108/100)*ROUND(Source!CS1022*Source!I1022, 2), 2)</f>
        <v>0</v>
      </c>
    </row>
    <row r="3064" spans="1:22" ht="15" x14ac:dyDescent="0.25">
      <c r="A3064" s="21"/>
      <c r="B3064" s="21"/>
      <c r="C3064" s="21"/>
      <c r="D3064" s="21"/>
      <c r="E3064" s="21"/>
      <c r="F3064" s="21"/>
      <c r="G3064" s="21"/>
      <c r="H3064" s="21"/>
      <c r="I3064" s="52">
        <f>J3063</f>
        <v>2861.53</v>
      </c>
      <c r="J3064" s="52"/>
      <c r="K3064" s="22">
        <f>IF(Source!I1022&lt;&gt;0, ROUND(I3064/Source!I1022, 2), 0)</f>
        <v>935140.52</v>
      </c>
      <c r="P3064" s="19">
        <f>I3064</f>
        <v>2861.53</v>
      </c>
    </row>
    <row r="3065" spans="1:22" ht="85.5" x14ac:dyDescent="0.2">
      <c r="A3065" s="15">
        <v>575</v>
      </c>
      <c r="B3065" s="15" t="str">
        <f>Source!F1023</f>
        <v>1.21-3103-21-6/1</v>
      </c>
      <c r="C3065" s="15" t="str">
        <f>Source!G1023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120 мм2 (без стоимости материалов)</v>
      </c>
      <c r="D3065" s="16" t="str">
        <f>Source!DW1023</f>
        <v>100 м</v>
      </c>
      <c r="E3065" s="9">
        <f>Source!I1023</f>
        <v>0.01</v>
      </c>
      <c r="F3065" s="18"/>
      <c r="G3065" s="17"/>
      <c r="H3065" s="9"/>
      <c r="I3065" s="9"/>
      <c r="J3065" s="18"/>
      <c r="K3065" s="18"/>
      <c r="Q3065">
        <f>ROUND((Source!BZ1023/100)*ROUND((Source!AF1023*Source!AV1023)*Source!I1023, 2), 2)</f>
        <v>36.520000000000003</v>
      </c>
      <c r="R3065">
        <f>Source!X1023</f>
        <v>36.520000000000003</v>
      </c>
      <c r="S3065">
        <f>ROUND((Source!CA1023/100)*ROUND((Source!AF1023*Source!AV1023)*Source!I1023, 2), 2)</f>
        <v>5.22</v>
      </c>
      <c r="T3065">
        <f>Source!Y1023</f>
        <v>5.22</v>
      </c>
      <c r="U3065">
        <f>ROUND((175/100)*ROUND((Source!AE1023*Source!AV1023)*Source!I1023, 2), 2)</f>
        <v>0</v>
      </c>
      <c r="V3065">
        <f>ROUND((108/100)*ROUND(Source!CS1023*Source!I1023, 2), 2)</f>
        <v>0</v>
      </c>
    </row>
    <row r="3066" spans="1:22" ht="14.25" x14ac:dyDescent="0.2">
      <c r="A3066" s="15"/>
      <c r="B3066" s="15"/>
      <c r="C3066" s="15" t="s">
        <v>3132</v>
      </c>
      <c r="D3066" s="16"/>
      <c r="E3066" s="9"/>
      <c r="F3066" s="18">
        <f>Source!AO1023</f>
        <v>5217.41</v>
      </c>
      <c r="G3066" s="17" t="str">
        <f>Source!DG1023</f>
        <v/>
      </c>
      <c r="H3066" s="9">
        <f>Source!AV1023</f>
        <v>1</v>
      </c>
      <c r="I3066" s="9">
        <f>IF(Source!BA1023&lt;&gt; 0, Source!BA1023, 1)</f>
        <v>1</v>
      </c>
      <c r="J3066" s="18">
        <f>Source!S1023</f>
        <v>52.17</v>
      </c>
      <c r="K3066" s="18"/>
    </row>
    <row r="3067" spans="1:22" ht="14.25" x14ac:dyDescent="0.2">
      <c r="A3067" s="15"/>
      <c r="B3067" s="15"/>
      <c r="C3067" s="15" t="s">
        <v>3134</v>
      </c>
      <c r="D3067" s="16" t="s">
        <v>3135</v>
      </c>
      <c r="E3067" s="9">
        <f>Source!AT1023</f>
        <v>70</v>
      </c>
      <c r="F3067" s="18"/>
      <c r="G3067" s="17"/>
      <c r="H3067" s="9"/>
      <c r="I3067" s="9"/>
      <c r="J3067" s="18">
        <f>SUM(R3065:R3066)</f>
        <v>36.520000000000003</v>
      </c>
      <c r="K3067" s="18"/>
    </row>
    <row r="3068" spans="1:22" ht="14.25" x14ac:dyDescent="0.2">
      <c r="A3068" s="15"/>
      <c r="B3068" s="15"/>
      <c r="C3068" s="15" t="s">
        <v>3136</v>
      </c>
      <c r="D3068" s="16" t="s">
        <v>3135</v>
      </c>
      <c r="E3068" s="9">
        <f>Source!AU1023</f>
        <v>10</v>
      </c>
      <c r="F3068" s="18"/>
      <c r="G3068" s="17"/>
      <c r="H3068" s="9"/>
      <c r="I3068" s="9"/>
      <c r="J3068" s="18">
        <f>SUM(T3065:T3067)</f>
        <v>5.22</v>
      </c>
      <c r="K3068" s="18"/>
    </row>
    <row r="3069" spans="1:22" ht="14.25" x14ac:dyDescent="0.2">
      <c r="A3069" s="15"/>
      <c r="B3069" s="15"/>
      <c r="C3069" s="15" t="s">
        <v>3137</v>
      </c>
      <c r="D3069" s="16" t="s">
        <v>3138</v>
      </c>
      <c r="E3069" s="9">
        <f>Source!AQ1023</f>
        <v>18.98</v>
      </c>
      <c r="F3069" s="18"/>
      <c r="G3069" s="17" t="str">
        <f>Source!DI1023</f>
        <v/>
      </c>
      <c r="H3069" s="9">
        <f>Source!AV1023</f>
        <v>1</v>
      </c>
      <c r="I3069" s="9"/>
      <c r="J3069" s="18"/>
      <c r="K3069" s="18">
        <f>Source!U1023</f>
        <v>0.1898</v>
      </c>
    </row>
    <row r="3070" spans="1:22" ht="15" x14ac:dyDescent="0.25">
      <c r="A3070" s="21"/>
      <c r="B3070" s="21"/>
      <c r="C3070" s="21"/>
      <c r="D3070" s="21"/>
      <c r="E3070" s="21"/>
      <c r="F3070" s="21"/>
      <c r="G3070" s="21"/>
      <c r="H3070" s="21"/>
      <c r="I3070" s="52">
        <f>J3066+J3067+J3068</f>
        <v>93.91</v>
      </c>
      <c r="J3070" s="52"/>
      <c r="K3070" s="22">
        <f>IF(Source!I1023&lt;&gt;0, ROUND(I3070/Source!I1023, 2), 0)</f>
        <v>9391</v>
      </c>
      <c r="P3070" s="19">
        <f>I3070</f>
        <v>93.91</v>
      </c>
    </row>
    <row r="3071" spans="1:22" ht="99.75" x14ac:dyDescent="0.2">
      <c r="A3071" s="15">
        <v>576</v>
      </c>
      <c r="B3071" s="15" t="str">
        <f>Source!F1024</f>
        <v>21.23-8-163</v>
      </c>
      <c r="C3071" s="15" t="str">
        <f>Source!G1024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5х16</v>
      </c>
      <c r="D3071" s="16" t="str">
        <f>Source!DW1024</f>
        <v>км</v>
      </c>
      <c r="E3071" s="9">
        <f>Source!I1024</f>
        <v>1.0200000000000001E-3</v>
      </c>
      <c r="F3071" s="18">
        <f>Source!AL1024</f>
        <v>1434762.5</v>
      </c>
      <c r="G3071" s="17" t="str">
        <f>Source!DD1024</f>
        <v/>
      </c>
      <c r="H3071" s="9">
        <f>Source!AW1024</f>
        <v>1</v>
      </c>
      <c r="I3071" s="9">
        <f>IF(Source!BC1024&lt;&gt; 0, Source!BC1024, 1)</f>
        <v>1</v>
      </c>
      <c r="J3071" s="18">
        <f>Source!P1024</f>
        <v>1463.46</v>
      </c>
      <c r="K3071" s="18"/>
      <c r="Q3071">
        <f>ROUND((Source!BZ1024/100)*ROUND((Source!AF1024*Source!AV1024)*Source!I1024, 2), 2)</f>
        <v>0</v>
      </c>
      <c r="R3071">
        <f>Source!X1024</f>
        <v>0</v>
      </c>
      <c r="S3071">
        <f>ROUND((Source!CA1024/100)*ROUND((Source!AF1024*Source!AV1024)*Source!I1024, 2), 2)</f>
        <v>0</v>
      </c>
      <c r="T3071">
        <f>Source!Y1024</f>
        <v>0</v>
      </c>
      <c r="U3071">
        <f>ROUND((175/100)*ROUND((Source!AE1024*Source!AV1024)*Source!I1024, 2), 2)</f>
        <v>0</v>
      </c>
      <c r="V3071">
        <f>ROUND((108/100)*ROUND(Source!CS1024*Source!I1024, 2), 2)</f>
        <v>0</v>
      </c>
    </row>
    <row r="3072" spans="1:22" ht="15" x14ac:dyDescent="0.25">
      <c r="A3072" s="21"/>
      <c r="B3072" s="21"/>
      <c r="C3072" s="21"/>
      <c r="D3072" s="21"/>
      <c r="E3072" s="21"/>
      <c r="F3072" s="21"/>
      <c r="G3072" s="21"/>
      <c r="H3072" s="21"/>
      <c r="I3072" s="52">
        <f>J3071</f>
        <v>1463.46</v>
      </c>
      <c r="J3072" s="52"/>
      <c r="K3072" s="22">
        <f>IF(Source!I1024&lt;&gt;0, ROUND(I3072/Source!I1024, 2), 0)</f>
        <v>1434764.71</v>
      </c>
      <c r="P3072" s="19">
        <f>I3072</f>
        <v>1463.46</v>
      </c>
    </row>
    <row r="3074" spans="1:11" ht="15" x14ac:dyDescent="0.25">
      <c r="A3074" s="49" t="str">
        <f>CONCATENATE("Итого по разделу: ",IF(Source!G1026&lt;&gt;"Новый раздел", Source!G1026, ""))</f>
        <v>Итого по разделу: Система электроснабжения</v>
      </c>
      <c r="B3074" s="49"/>
      <c r="C3074" s="49"/>
      <c r="D3074" s="49"/>
      <c r="E3074" s="49"/>
      <c r="F3074" s="49"/>
      <c r="G3074" s="49"/>
      <c r="H3074" s="49"/>
      <c r="I3074" s="50">
        <f>SUM(P2516:P3073)</f>
        <v>606194.48</v>
      </c>
      <c r="J3074" s="51"/>
      <c r="K3074" s="24"/>
    </row>
    <row r="3077" spans="1:11" ht="15" hidden="1" x14ac:dyDescent="0.25">
      <c r="A3077" s="49" t="str">
        <f>CONCATENATE("Итого по локальной смете: ",IF(Source!G1056&lt;&gt;"Новая локальная смета", Source!G1056, ""))</f>
        <v>Итого по локальной смете: Техническое обслуживание корпуса 11</v>
      </c>
      <c r="B3077" s="49"/>
      <c r="C3077" s="49"/>
      <c r="D3077" s="49"/>
      <c r="E3077" s="49"/>
      <c r="F3077" s="49"/>
      <c r="G3077" s="49"/>
      <c r="H3077" s="49"/>
      <c r="I3077" s="50">
        <f>SUM(P28:P3076)</f>
        <v>18275652.149999987</v>
      </c>
      <c r="J3077" s="51"/>
      <c r="K3077" s="24"/>
    </row>
    <row r="3078" spans="1:11" hidden="1" x14ac:dyDescent="0.2"/>
    <row r="3079" spans="1:11" hidden="1" x14ac:dyDescent="0.2"/>
    <row r="3080" spans="1:11" ht="15" hidden="1" x14ac:dyDescent="0.25">
      <c r="A3080" s="49" t="str">
        <f>CONCATENATE("Итого по смете: ",IF(Source!G1086&lt;&gt;"Новый объект", Source!G1086, ""))</f>
        <v>Итого по смете: Оказания услуг по комплексному техническому обслуживанию зданий, сооружений, систем инженерно-технического обеспечения с выполнением комплекса мероприятий, направленных на восстановление и устранение неисправностей элементов зданий, сооружений, систем, инженерного оборудования, в целях поддержания их эксплуатационных показателей в ГБУЗ "ТКБ №3 ДЗМ" по адресу: 125466, г. Москва, Куркинское шоссе, д. 29, корп.11</v>
      </c>
      <c r="B3080" s="49"/>
      <c r="C3080" s="49"/>
      <c r="D3080" s="49"/>
      <c r="E3080" s="49"/>
      <c r="F3080" s="49"/>
      <c r="G3080" s="49"/>
      <c r="H3080" s="49"/>
      <c r="I3080" s="50">
        <f>SUM(P1:P3079)</f>
        <v>18275652.149999987</v>
      </c>
      <c r="J3080" s="51"/>
      <c r="K3080" s="24"/>
    </row>
    <row r="3081" spans="1:11" ht="14.25" x14ac:dyDescent="0.2">
      <c r="C3081" s="47" t="str">
        <f>Source!H1115</f>
        <v>Итого по всем разделам</v>
      </c>
      <c r="D3081" s="47"/>
      <c r="E3081" s="47"/>
      <c r="F3081" s="47"/>
      <c r="G3081" s="47"/>
      <c r="H3081" s="47"/>
      <c r="I3081" s="48">
        <f>IF(Source!F1115=0, "", Source!F1115)</f>
        <v>18275652.149999999</v>
      </c>
      <c r="J3081" s="48"/>
    </row>
    <row r="3082" spans="1:11" ht="14.25" x14ac:dyDescent="0.2">
      <c r="C3082" s="47" t="str">
        <f>Source!H1116</f>
        <v>НДС 20%</v>
      </c>
      <c r="D3082" s="47"/>
      <c r="E3082" s="47"/>
      <c r="F3082" s="47"/>
      <c r="G3082" s="47"/>
      <c r="H3082" s="47"/>
      <c r="I3082" s="48">
        <f>IF(Source!F1116=0, "", Source!F1116)</f>
        <v>3655130.43</v>
      </c>
      <c r="J3082" s="48"/>
    </row>
    <row r="3083" spans="1:11" s="44" customFormat="1" ht="15" x14ac:dyDescent="0.25">
      <c r="C3083" s="49" t="str">
        <f>Source!H1117</f>
        <v>Итого с НДС</v>
      </c>
      <c r="D3083" s="49"/>
      <c r="E3083" s="49"/>
      <c r="F3083" s="49"/>
      <c r="G3083" s="49"/>
      <c r="H3083" s="49"/>
      <c r="I3083" s="50">
        <f>IF(Source!F1117=0, "", Source!F1117)</f>
        <v>21930782.579999998</v>
      </c>
      <c r="J3083" s="50"/>
    </row>
    <row r="3086" spans="1:11" ht="14.25" x14ac:dyDescent="0.2">
      <c r="A3086" s="45" t="s">
        <v>3171</v>
      </c>
      <c r="B3086" s="45"/>
      <c r="C3086" s="25" t="str">
        <f>IF(Source!AC12&lt;&gt;"", Source!AC12," ")</f>
        <v xml:space="preserve"> </v>
      </c>
      <c r="D3086" s="25"/>
      <c r="E3086" s="25"/>
      <c r="F3086" s="25"/>
      <c r="G3086" s="25"/>
      <c r="H3086" s="10" t="str">
        <f>IF(Source!AB12&lt;&gt;"", Source!AB12," ")</f>
        <v xml:space="preserve"> </v>
      </c>
      <c r="I3086" s="10"/>
      <c r="J3086" s="10"/>
      <c r="K3086" s="10"/>
    </row>
    <row r="3087" spans="1:11" ht="14.25" x14ac:dyDescent="0.2">
      <c r="A3087" s="10"/>
      <c r="B3087" s="10"/>
      <c r="C3087" s="46" t="s">
        <v>3172</v>
      </c>
      <c r="D3087" s="46"/>
      <c r="E3087" s="46"/>
      <c r="F3087" s="46"/>
      <c r="G3087" s="46"/>
      <c r="H3087" s="10"/>
      <c r="I3087" s="10"/>
      <c r="J3087" s="10"/>
      <c r="K3087" s="10"/>
    </row>
    <row r="3088" spans="1:11" ht="14.25" x14ac:dyDescent="0.2">
      <c r="A3088" s="10"/>
      <c r="B3088" s="10"/>
      <c r="C3088" s="10"/>
      <c r="D3088" s="10"/>
      <c r="E3088" s="10"/>
      <c r="F3088" s="10"/>
      <c r="G3088" s="10"/>
      <c r="H3088" s="10"/>
      <c r="I3088" s="10"/>
      <c r="J3088" s="10"/>
      <c r="K3088" s="10"/>
    </row>
    <row r="3089" spans="1:11" ht="14.25" x14ac:dyDescent="0.2">
      <c r="A3089" s="45" t="s">
        <v>3173</v>
      </c>
      <c r="B3089" s="45"/>
      <c r="C3089" s="25" t="str">
        <f>IF(Source!AE12&lt;&gt;"", Source!AE12," ")</f>
        <v xml:space="preserve"> </v>
      </c>
      <c r="D3089" s="25"/>
      <c r="E3089" s="25"/>
      <c r="F3089" s="25"/>
      <c r="G3089" s="25"/>
      <c r="H3089" s="10" t="str">
        <f>IF(Source!AD12&lt;&gt;"", Source!AD12," ")</f>
        <v xml:space="preserve"> </v>
      </c>
      <c r="I3089" s="10"/>
      <c r="J3089" s="10"/>
      <c r="K3089" s="10"/>
    </row>
    <row r="3090" spans="1:11" ht="14.25" x14ac:dyDescent="0.2">
      <c r="A3090" s="10"/>
      <c r="B3090" s="10"/>
      <c r="C3090" s="46" t="s">
        <v>3172</v>
      </c>
      <c r="D3090" s="46"/>
      <c r="E3090" s="46"/>
      <c r="F3090" s="46"/>
      <c r="G3090" s="46"/>
      <c r="H3090" s="10"/>
      <c r="I3090" s="10"/>
      <c r="J3090" s="10"/>
      <c r="K3090" s="10"/>
    </row>
  </sheetData>
  <mergeCells count="661">
    <mergeCell ref="J2:K2"/>
    <mergeCell ref="A6:K6"/>
    <mergeCell ref="A7:K7"/>
    <mergeCell ref="A9:K9"/>
    <mergeCell ref="B3:E3"/>
    <mergeCell ref="G3:K3"/>
    <mergeCell ref="F18:H18"/>
    <mergeCell ref="I18:J18"/>
    <mergeCell ref="F19:H19"/>
    <mergeCell ref="I19:J19"/>
    <mergeCell ref="F20:H20"/>
    <mergeCell ref="I20:J20"/>
    <mergeCell ref="A11:K11"/>
    <mergeCell ref="A12:K12"/>
    <mergeCell ref="A14:K14"/>
    <mergeCell ref="F16:H16"/>
    <mergeCell ref="I16:J16"/>
    <mergeCell ref="F17:H17"/>
    <mergeCell ref="I17:J17"/>
    <mergeCell ref="I23:I25"/>
    <mergeCell ref="J23:J25"/>
    <mergeCell ref="A28:K28"/>
    <mergeCell ref="A30:K30"/>
    <mergeCell ref="I37:J37"/>
    <mergeCell ref="I44:J44"/>
    <mergeCell ref="F21:H21"/>
    <mergeCell ref="I21:J21"/>
    <mergeCell ref="A23:A25"/>
    <mergeCell ref="B23:B25"/>
    <mergeCell ref="C23:C25"/>
    <mergeCell ref="D23:D25"/>
    <mergeCell ref="E23:E25"/>
    <mergeCell ref="F23:F25"/>
    <mergeCell ref="G23:G25"/>
    <mergeCell ref="H23:H25"/>
    <mergeCell ref="I99:J99"/>
    <mergeCell ref="I106:J106"/>
    <mergeCell ref="I113:J113"/>
    <mergeCell ref="I120:J120"/>
    <mergeCell ref="I127:J127"/>
    <mergeCell ref="I134:J134"/>
    <mergeCell ref="I51:J51"/>
    <mergeCell ref="I58:J58"/>
    <mergeCell ref="I65:J65"/>
    <mergeCell ref="I72:J72"/>
    <mergeCell ref="I79:J79"/>
    <mergeCell ref="I89:J89"/>
    <mergeCell ref="I179:J179"/>
    <mergeCell ref="I186:J186"/>
    <mergeCell ref="I193:J193"/>
    <mergeCell ref="I200:J200"/>
    <mergeCell ref="I207:J207"/>
    <mergeCell ref="I213:J213"/>
    <mergeCell ref="I141:J141"/>
    <mergeCell ref="I148:J148"/>
    <mergeCell ref="I154:J154"/>
    <mergeCell ref="I160:J160"/>
    <mergeCell ref="I166:J166"/>
    <mergeCell ref="I172:J172"/>
    <mergeCell ref="I248:J248"/>
    <mergeCell ref="I254:J254"/>
    <mergeCell ref="I260:J260"/>
    <mergeCell ref="I267:J267"/>
    <mergeCell ref="I269:J269"/>
    <mergeCell ref="A269:H269"/>
    <mergeCell ref="I220:J220"/>
    <mergeCell ref="I227:J227"/>
    <mergeCell ref="I229:J229"/>
    <mergeCell ref="A229:H229"/>
    <mergeCell ref="A232:K232"/>
    <mergeCell ref="I242:J242"/>
    <mergeCell ref="I317:J317"/>
    <mergeCell ref="I323:J323"/>
    <mergeCell ref="I329:J329"/>
    <mergeCell ref="I339:J339"/>
    <mergeCell ref="I349:J349"/>
    <mergeCell ref="I355:J355"/>
    <mergeCell ref="A272:K272"/>
    <mergeCell ref="I279:J279"/>
    <mergeCell ref="I289:J289"/>
    <mergeCell ref="I299:J299"/>
    <mergeCell ref="I305:J305"/>
    <mergeCell ref="I311:J311"/>
    <mergeCell ref="I386:J386"/>
    <mergeCell ref="I393:J393"/>
    <mergeCell ref="I400:J400"/>
    <mergeCell ref="I407:J407"/>
    <mergeCell ref="I409:J409"/>
    <mergeCell ref="A409:H409"/>
    <mergeCell ref="I362:J362"/>
    <mergeCell ref="I368:J368"/>
    <mergeCell ref="I374:J374"/>
    <mergeCell ref="I376:J376"/>
    <mergeCell ref="A376:H376"/>
    <mergeCell ref="A379:K379"/>
    <mergeCell ref="A523:H523"/>
    <mergeCell ref="A526:K526"/>
    <mergeCell ref="I453:J453"/>
    <mergeCell ref="I461:J461"/>
    <mergeCell ref="I471:J471"/>
    <mergeCell ref="I478:J478"/>
    <mergeCell ref="I483:J483"/>
    <mergeCell ref="I492:J492"/>
    <mergeCell ref="A412:K412"/>
    <mergeCell ref="I418:J418"/>
    <mergeCell ref="I425:J425"/>
    <mergeCell ref="I432:J432"/>
    <mergeCell ref="I438:J438"/>
    <mergeCell ref="I445:J445"/>
    <mergeCell ref="I533:J533"/>
    <mergeCell ref="I540:J540"/>
    <mergeCell ref="I547:J547"/>
    <mergeCell ref="I554:J554"/>
    <mergeCell ref="I561:J561"/>
    <mergeCell ref="I568:J568"/>
    <mergeCell ref="I501:J501"/>
    <mergeCell ref="I511:J511"/>
    <mergeCell ref="I521:J521"/>
    <mergeCell ref="I523:J523"/>
    <mergeCell ref="I609:J609"/>
    <mergeCell ref="I616:J616"/>
    <mergeCell ref="I622:J622"/>
    <mergeCell ref="I629:J629"/>
    <mergeCell ref="I635:J635"/>
    <mergeCell ref="I641:J641"/>
    <mergeCell ref="I576:J576"/>
    <mergeCell ref="I584:J584"/>
    <mergeCell ref="I591:J591"/>
    <mergeCell ref="I598:J598"/>
    <mergeCell ref="I600:J600"/>
    <mergeCell ref="I602:J602"/>
    <mergeCell ref="I700:J700"/>
    <mergeCell ref="I710:J710"/>
    <mergeCell ref="I720:J720"/>
    <mergeCell ref="I730:J730"/>
    <mergeCell ref="I740:J740"/>
    <mergeCell ref="I747:J747"/>
    <mergeCell ref="I650:J650"/>
    <mergeCell ref="I656:J656"/>
    <mergeCell ref="I662:J662"/>
    <mergeCell ref="I670:J670"/>
    <mergeCell ref="I680:J680"/>
    <mergeCell ref="I690:J690"/>
    <mergeCell ref="I813:J813"/>
    <mergeCell ref="I819:J819"/>
    <mergeCell ref="I828:J828"/>
    <mergeCell ref="I834:J834"/>
    <mergeCell ref="I840:J840"/>
    <mergeCell ref="I846:J846"/>
    <mergeCell ref="I757:J757"/>
    <mergeCell ref="I767:J767"/>
    <mergeCell ref="I777:J777"/>
    <mergeCell ref="I787:J787"/>
    <mergeCell ref="I797:J797"/>
    <mergeCell ref="I807:J807"/>
    <mergeCell ref="I890:J890"/>
    <mergeCell ref="I892:J892"/>
    <mergeCell ref="I894:J894"/>
    <mergeCell ref="I901:J901"/>
    <mergeCell ref="I903:J903"/>
    <mergeCell ref="I905:J905"/>
    <mergeCell ref="I854:J854"/>
    <mergeCell ref="I856:J856"/>
    <mergeCell ref="I858:J858"/>
    <mergeCell ref="I866:J866"/>
    <mergeCell ref="I873:J873"/>
    <mergeCell ref="I880:J880"/>
    <mergeCell ref="I924:J924"/>
    <mergeCell ref="I931:J931"/>
    <mergeCell ref="I938:J938"/>
    <mergeCell ref="I945:J945"/>
    <mergeCell ref="I952:J952"/>
    <mergeCell ref="I962:J962"/>
    <mergeCell ref="I907:J907"/>
    <mergeCell ref="I909:J909"/>
    <mergeCell ref="I916:J916"/>
    <mergeCell ref="I918:J918"/>
    <mergeCell ref="I920:J920"/>
    <mergeCell ref="I922:J922"/>
    <mergeCell ref="I1016:J1016"/>
    <mergeCell ref="I1026:J1026"/>
    <mergeCell ref="I1036:J1036"/>
    <mergeCell ref="I1046:J1046"/>
    <mergeCell ref="I1056:J1056"/>
    <mergeCell ref="I1063:J1063"/>
    <mergeCell ref="I972:J972"/>
    <mergeCell ref="I979:J979"/>
    <mergeCell ref="I987:J987"/>
    <mergeCell ref="I994:J994"/>
    <mergeCell ref="I1001:J1001"/>
    <mergeCell ref="I1007:J1007"/>
    <mergeCell ref="I1113:J1113"/>
    <mergeCell ref="I1120:J1120"/>
    <mergeCell ref="I1126:J1126"/>
    <mergeCell ref="I1133:J1133"/>
    <mergeCell ref="I1140:J1140"/>
    <mergeCell ref="I1147:J1147"/>
    <mergeCell ref="I1065:J1065"/>
    <mergeCell ref="I1074:J1074"/>
    <mergeCell ref="I1083:J1083"/>
    <mergeCell ref="I1092:J1092"/>
    <mergeCell ref="I1099:J1099"/>
    <mergeCell ref="I1106:J1106"/>
    <mergeCell ref="I1207:J1207"/>
    <mergeCell ref="I1217:J1217"/>
    <mergeCell ref="I1224:J1224"/>
    <mergeCell ref="I1231:J1231"/>
    <mergeCell ref="I1238:J1238"/>
    <mergeCell ref="I1245:J1245"/>
    <mergeCell ref="I1153:J1153"/>
    <mergeCell ref="I1162:J1162"/>
    <mergeCell ref="I1169:J1169"/>
    <mergeCell ref="I1179:J1179"/>
    <mergeCell ref="I1189:J1189"/>
    <mergeCell ref="I1199:J1199"/>
    <mergeCell ref="I1272:J1272"/>
    <mergeCell ref="I1279:J1279"/>
    <mergeCell ref="I1288:J1288"/>
    <mergeCell ref="I1294:J1294"/>
    <mergeCell ref="I1302:J1302"/>
    <mergeCell ref="I1312:J1312"/>
    <mergeCell ref="I1255:J1255"/>
    <mergeCell ref="I1257:J1257"/>
    <mergeCell ref="I1259:J1259"/>
    <mergeCell ref="I1261:J1261"/>
    <mergeCell ref="I1263:J1263"/>
    <mergeCell ref="I1265:J1265"/>
    <mergeCell ref="I1346:J1346"/>
    <mergeCell ref="I1353:J1353"/>
    <mergeCell ref="I1363:J1363"/>
    <mergeCell ref="I1370:J1370"/>
    <mergeCell ref="I1377:J1377"/>
    <mergeCell ref="I1384:J1384"/>
    <mergeCell ref="I1319:J1319"/>
    <mergeCell ref="I1321:J1321"/>
    <mergeCell ref="A1321:H1321"/>
    <mergeCell ref="A1324:K1324"/>
    <mergeCell ref="I1332:J1332"/>
    <mergeCell ref="I1340:J1340"/>
    <mergeCell ref="I1429:J1429"/>
    <mergeCell ref="I1436:J1436"/>
    <mergeCell ref="I1443:J1443"/>
    <mergeCell ref="I1445:J1445"/>
    <mergeCell ref="I1447:J1447"/>
    <mergeCell ref="I1454:J1454"/>
    <mergeCell ref="I1386:J1386"/>
    <mergeCell ref="I1388:J1388"/>
    <mergeCell ref="I1395:J1395"/>
    <mergeCell ref="I1404:J1404"/>
    <mergeCell ref="I1412:J1412"/>
    <mergeCell ref="I1422:J1422"/>
    <mergeCell ref="I1491:J1491"/>
    <mergeCell ref="I1499:J1499"/>
    <mergeCell ref="I1507:J1507"/>
    <mergeCell ref="I1517:J1517"/>
    <mergeCell ref="I1527:J1527"/>
    <mergeCell ref="I1537:J1537"/>
    <mergeCell ref="I1456:J1456"/>
    <mergeCell ref="A1456:H1456"/>
    <mergeCell ref="A1459:K1459"/>
    <mergeCell ref="I1468:J1468"/>
    <mergeCell ref="I1478:J1478"/>
    <mergeCell ref="I1484:J1484"/>
    <mergeCell ref="I1564:J1564"/>
    <mergeCell ref="I1571:J1571"/>
    <mergeCell ref="I1581:J1581"/>
    <mergeCell ref="I1587:J1587"/>
    <mergeCell ref="I1594:J1594"/>
    <mergeCell ref="I1601:J1601"/>
    <mergeCell ref="I1539:J1539"/>
    <mergeCell ref="A1539:H1539"/>
    <mergeCell ref="A1542:K1542"/>
    <mergeCell ref="I1548:J1548"/>
    <mergeCell ref="I1555:J1555"/>
    <mergeCell ref="I1557:J1557"/>
    <mergeCell ref="I1645:J1645"/>
    <mergeCell ref="I1654:J1654"/>
    <mergeCell ref="I1663:J1663"/>
    <mergeCell ref="I1673:J1673"/>
    <mergeCell ref="I1675:J1675"/>
    <mergeCell ref="I1677:J1677"/>
    <mergeCell ref="I1603:J1603"/>
    <mergeCell ref="A1603:H1603"/>
    <mergeCell ref="A1606:K1606"/>
    <mergeCell ref="I1616:J1616"/>
    <mergeCell ref="I1626:J1626"/>
    <mergeCell ref="I1636:J1636"/>
    <mergeCell ref="I1691:J1691"/>
    <mergeCell ref="I1693:J1693"/>
    <mergeCell ref="I1695:J1695"/>
    <mergeCell ref="I1697:J1697"/>
    <mergeCell ref="I1699:J1699"/>
    <mergeCell ref="I1701:J1701"/>
    <mergeCell ref="I1679:J1679"/>
    <mergeCell ref="I1681:J1681"/>
    <mergeCell ref="I1683:J1683"/>
    <mergeCell ref="I1685:J1685"/>
    <mergeCell ref="I1687:J1687"/>
    <mergeCell ref="I1689:J1689"/>
    <mergeCell ref="I1723:J1723"/>
    <mergeCell ref="I1725:J1725"/>
    <mergeCell ref="I1727:J1727"/>
    <mergeCell ref="I1729:J1729"/>
    <mergeCell ref="I1731:J1731"/>
    <mergeCell ref="I1733:J1733"/>
    <mergeCell ref="I1703:J1703"/>
    <mergeCell ref="I1713:J1713"/>
    <mergeCell ref="I1715:J1715"/>
    <mergeCell ref="I1717:J1717"/>
    <mergeCell ref="I1719:J1719"/>
    <mergeCell ref="I1721:J1721"/>
    <mergeCell ref="I1755:J1755"/>
    <mergeCell ref="I1757:J1757"/>
    <mergeCell ref="I1759:J1759"/>
    <mergeCell ref="I1761:J1761"/>
    <mergeCell ref="I1763:J1763"/>
    <mergeCell ref="I1765:J1765"/>
    <mergeCell ref="I1735:J1735"/>
    <mergeCell ref="I1745:J1745"/>
    <mergeCell ref="I1747:J1747"/>
    <mergeCell ref="I1749:J1749"/>
    <mergeCell ref="I1751:J1751"/>
    <mergeCell ref="I1753:J1753"/>
    <mergeCell ref="I1811:J1811"/>
    <mergeCell ref="I1817:J1817"/>
    <mergeCell ref="I1823:J1823"/>
    <mergeCell ref="I1829:J1829"/>
    <mergeCell ref="I1835:J1835"/>
    <mergeCell ref="I1842:J1842"/>
    <mergeCell ref="I1767:J1767"/>
    <mergeCell ref="I1773:J1773"/>
    <mergeCell ref="I1783:J1783"/>
    <mergeCell ref="I1790:J1790"/>
    <mergeCell ref="I1798:J1798"/>
    <mergeCell ref="I1805:J1805"/>
    <mergeCell ref="I1871:J1871"/>
    <mergeCell ref="I1878:J1878"/>
    <mergeCell ref="I1880:J1880"/>
    <mergeCell ref="I1882:J1882"/>
    <mergeCell ref="I1884:J1884"/>
    <mergeCell ref="I1886:J1886"/>
    <mergeCell ref="I1844:J1844"/>
    <mergeCell ref="I1851:J1851"/>
    <mergeCell ref="I1853:J1853"/>
    <mergeCell ref="I1860:J1860"/>
    <mergeCell ref="I1862:J1862"/>
    <mergeCell ref="I1869:J1869"/>
    <mergeCell ref="I1900:J1900"/>
    <mergeCell ref="I1902:J1902"/>
    <mergeCell ref="I1904:J1904"/>
    <mergeCell ref="I1906:J1906"/>
    <mergeCell ref="I1908:J1908"/>
    <mergeCell ref="I1910:J1910"/>
    <mergeCell ref="I1888:J1888"/>
    <mergeCell ref="I1890:J1890"/>
    <mergeCell ref="I1892:J1892"/>
    <mergeCell ref="I1894:J1894"/>
    <mergeCell ref="I1896:J1896"/>
    <mergeCell ref="I1898:J1898"/>
    <mergeCell ref="A1922:H1922"/>
    <mergeCell ref="A1925:K1925"/>
    <mergeCell ref="I1932:J1932"/>
    <mergeCell ref="I1939:J1939"/>
    <mergeCell ref="I1946:J1946"/>
    <mergeCell ref="I1948:J1948"/>
    <mergeCell ref="I1912:J1912"/>
    <mergeCell ref="I1914:J1914"/>
    <mergeCell ref="I1916:J1916"/>
    <mergeCell ref="I1918:J1918"/>
    <mergeCell ref="I1920:J1920"/>
    <mergeCell ref="I1922:J1922"/>
    <mergeCell ref="I1967:J1967"/>
    <mergeCell ref="I1969:J1969"/>
    <mergeCell ref="I1976:J1976"/>
    <mergeCell ref="I1986:J1986"/>
    <mergeCell ref="I1995:J1995"/>
    <mergeCell ref="I1997:J1997"/>
    <mergeCell ref="I1950:J1950"/>
    <mergeCell ref="I1952:J1952"/>
    <mergeCell ref="I1959:J1959"/>
    <mergeCell ref="I1961:J1961"/>
    <mergeCell ref="I1963:J1963"/>
    <mergeCell ref="I1965:J1965"/>
    <mergeCell ref="I2011:J2011"/>
    <mergeCell ref="I2013:J2013"/>
    <mergeCell ref="I2015:J2015"/>
    <mergeCell ref="I2025:J2025"/>
    <mergeCell ref="I2035:J2035"/>
    <mergeCell ref="I2045:J2045"/>
    <mergeCell ref="I1999:J1999"/>
    <mergeCell ref="I2001:J2001"/>
    <mergeCell ref="I2003:J2003"/>
    <mergeCell ref="I2005:J2005"/>
    <mergeCell ref="I2007:J2007"/>
    <mergeCell ref="I2009:J2009"/>
    <mergeCell ref="I2114:J2114"/>
    <mergeCell ref="I2116:J2116"/>
    <mergeCell ref="I2118:J2118"/>
    <mergeCell ref="I2127:J2127"/>
    <mergeCell ref="I2136:J2136"/>
    <mergeCell ref="I2145:J2145"/>
    <mergeCell ref="I2055:J2055"/>
    <mergeCell ref="I2065:J2065"/>
    <mergeCell ref="I2075:J2075"/>
    <mergeCell ref="I2085:J2085"/>
    <mergeCell ref="I2095:J2095"/>
    <mergeCell ref="I2104:J2104"/>
    <mergeCell ref="I2167:J2167"/>
    <mergeCell ref="I2169:J2169"/>
    <mergeCell ref="I2171:J2171"/>
    <mergeCell ref="I2173:J2173"/>
    <mergeCell ref="I2175:J2175"/>
    <mergeCell ref="I2177:J2177"/>
    <mergeCell ref="I2155:J2155"/>
    <mergeCell ref="I2157:J2157"/>
    <mergeCell ref="I2159:J2159"/>
    <mergeCell ref="I2161:J2161"/>
    <mergeCell ref="I2163:J2163"/>
    <mergeCell ref="I2165:J2165"/>
    <mergeCell ref="I2199:J2199"/>
    <mergeCell ref="I2201:J2201"/>
    <mergeCell ref="I2203:J2203"/>
    <mergeCell ref="I2205:J2205"/>
    <mergeCell ref="I2207:J2207"/>
    <mergeCell ref="I2209:J2209"/>
    <mergeCell ref="I2179:J2179"/>
    <mergeCell ref="I2181:J2181"/>
    <mergeCell ref="I2183:J2183"/>
    <mergeCell ref="I2185:J2185"/>
    <mergeCell ref="I2187:J2187"/>
    <mergeCell ref="I2197:J2197"/>
    <mergeCell ref="I2231:J2231"/>
    <mergeCell ref="I2233:J2233"/>
    <mergeCell ref="I2235:J2235"/>
    <mergeCell ref="I2237:J2237"/>
    <mergeCell ref="I2239:J2239"/>
    <mergeCell ref="I2241:J2241"/>
    <mergeCell ref="I2211:J2211"/>
    <mergeCell ref="I2213:J2213"/>
    <mergeCell ref="I2215:J2215"/>
    <mergeCell ref="I2217:J2217"/>
    <mergeCell ref="I2219:J2219"/>
    <mergeCell ref="I2221:J2221"/>
    <mergeCell ref="I2259:J2259"/>
    <mergeCell ref="I2265:J2265"/>
    <mergeCell ref="I2271:J2271"/>
    <mergeCell ref="I2277:J2277"/>
    <mergeCell ref="I2283:J2283"/>
    <mergeCell ref="I2289:J2289"/>
    <mergeCell ref="I2243:J2243"/>
    <mergeCell ref="I2245:J2245"/>
    <mergeCell ref="I2247:J2247"/>
    <mergeCell ref="I2249:J2249"/>
    <mergeCell ref="I2251:J2251"/>
    <mergeCell ref="I2253:J2253"/>
    <mergeCell ref="I2323:J2323"/>
    <mergeCell ref="I2325:J2325"/>
    <mergeCell ref="I2332:J2332"/>
    <mergeCell ref="I2334:J2334"/>
    <mergeCell ref="I2341:J2341"/>
    <mergeCell ref="I2343:J2343"/>
    <mergeCell ref="I2296:J2296"/>
    <mergeCell ref="I2298:J2298"/>
    <mergeCell ref="I2305:J2305"/>
    <mergeCell ref="I2307:J2307"/>
    <mergeCell ref="I2314:J2314"/>
    <mergeCell ref="I2316:J2316"/>
    <mergeCell ref="I2392:J2392"/>
    <mergeCell ref="I2399:J2399"/>
    <mergeCell ref="I2406:J2406"/>
    <mergeCell ref="I2413:J2413"/>
    <mergeCell ref="I2415:J2415"/>
    <mergeCell ref="A2415:H2415"/>
    <mergeCell ref="I2350:J2350"/>
    <mergeCell ref="I2357:J2357"/>
    <mergeCell ref="I2364:J2364"/>
    <mergeCell ref="I2371:J2371"/>
    <mergeCell ref="I2378:J2378"/>
    <mergeCell ref="I2385:J2385"/>
    <mergeCell ref="A2513:H2513"/>
    <mergeCell ref="A2516:K2516"/>
    <mergeCell ref="I2454:J2454"/>
    <mergeCell ref="I2461:J2461"/>
    <mergeCell ref="I2468:J2468"/>
    <mergeCell ref="I2476:J2476"/>
    <mergeCell ref="I2484:J2484"/>
    <mergeCell ref="I2491:J2491"/>
    <mergeCell ref="A2418:K2418"/>
    <mergeCell ref="I2425:J2425"/>
    <mergeCell ref="I2432:J2432"/>
    <mergeCell ref="I2439:J2439"/>
    <mergeCell ref="I2445:J2445"/>
    <mergeCell ref="I2447:J2447"/>
    <mergeCell ref="I2523:J2523"/>
    <mergeCell ref="I2525:J2525"/>
    <mergeCell ref="I2527:J2527"/>
    <mergeCell ref="I2529:J2529"/>
    <mergeCell ref="I2531:J2531"/>
    <mergeCell ref="I2533:J2533"/>
    <mergeCell ref="I2498:J2498"/>
    <mergeCell ref="I2504:J2504"/>
    <mergeCell ref="I2511:J2511"/>
    <mergeCell ref="I2513:J2513"/>
    <mergeCell ref="I2552:J2552"/>
    <mergeCell ref="I2561:J2561"/>
    <mergeCell ref="I2571:J2571"/>
    <mergeCell ref="I2573:J2573"/>
    <mergeCell ref="I2582:J2582"/>
    <mergeCell ref="I2591:J2591"/>
    <mergeCell ref="I2535:J2535"/>
    <mergeCell ref="I2537:J2537"/>
    <mergeCell ref="I2544:J2544"/>
    <mergeCell ref="I2546:J2546"/>
    <mergeCell ref="I2548:J2548"/>
    <mergeCell ref="I2550:J2550"/>
    <mergeCell ref="I2625:J2625"/>
    <mergeCell ref="I2627:J2627"/>
    <mergeCell ref="I2629:J2629"/>
    <mergeCell ref="I2631:J2631"/>
    <mergeCell ref="I2633:J2633"/>
    <mergeCell ref="I2635:J2635"/>
    <mergeCell ref="I2601:J2601"/>
    <mergeCell ref="I2611:J2611"/>
    <mergeCell ref="I2613:J2613"/>
    <mergeCell ref="I2615:J2615"/>
    <mergeCell ref="I2617:J2617"/>
    <mergeCell ref="I2619:J2619"/>
    <mergeCell ref="I2654:J2654"/>
    <mergeCell ref="I2656:J2656"/>
    <mergeCell ref="I2658:J2658"/>
    <mergeCell ref="I2660:J2660"/>
    <mergeCell ref="I2662:J2662"/>
    <mergeCell ref="I2664:J2664"/>
    <mergeCell ref="I2637:J2637"/>
    <mergeCell ref="I2639:J2639"/>
    <mergeCell ref="I2646:J2646"/>
    <mergeCell ref="I2648:J2648"/>
    <mergeCell ref="I2650:J2650"/>
    <mergeCell ref="I2652:J2652"/>
    <mergeCell ref="I2682:J2682"/>
    <mergeCell ref="I2684:J2684"/>
    <mergeCell ref="I2686:J2686"/>
    <mergeCell ref="I2688:J2688"/>
    <mergeCell ref="I2690:J2690"/>
    <mergeCell ref="I2696:J2696"/>
    <mergeCell ref="I2666:J2666"/>
    <mergeCell ref="I2668:J2668"/>
    <mergeCell ref="I2670:J2670"/>
    <mergeCell ref="I2676:J2676"/>
    <mergeCell ref="I2678:J2678"/>
    <mergeCell ref="I2680:J2680"/>
    <mergeCell ref="I2721:J2721"/>
    <mergeCell ref="I2723:J2723"/>
    <mergeCell ref="I2729:J2729"/>
    <mergeCell ref="I2731:J2731"/>
    <mergeCell ref="I2733:J2733"/>
    <mergeCell ref="I2735:J2735"/>
    <mergeCell ref="I2705:J2705"/>
    <mergeCell ref="I2707:J2707"/>
    <mergeCell ref="I2709:J2709"/>
    <mergeCell ref="I2711:J2711"/>
    <mergeCell ref="I2717:J2717"/>
    <mergeCell ref="I2719:J2719"/>
    <mergeCell ref="I2769:J2769"/>
    <mergeCell ref="I2775:J2775"/>
    <mergeCell ref="I2781:J2781"/>
    <mergeCell ref="I2790:J2790"/>
    <mergeCell ref="I2797:J2797"/>
    <mergeCell ref="I2804:J2804"/>
    <mergeCell ref="I2737:J2737"/>
    <mergeCell ref="I2743:J2743"/>
    <mergeCell ref="I2749:J2749"/>
    <mergeCell ref="I2751:J2751"/>
    <mergeCell ref="I2757:J2757"/>
    <mergeCell ref="I2763:J2763"/>
    <mergeCell ref="I2865:J2865"/>
    <mergeCell ref="I2875:J2875"/>
    <mergeCell ref="I2883:J2883"/>
    <mergeCell ref="I2893:J2893"/>
    <mergeCell ref="I2895:J2895"/>
    <mergeCell ref="I2897:J2897"/>
    <mergeCell ref="I2811:J2811"/>
    <mergeCell ref="I2818:J2818"/>
    <mergeCell ref="I2825:J2825"/>
    <mergeCell ref="I2835:J2835"/>
    <mergeCell ref="I2845:J2845"/>
    <mergeCell ref="I2855:J2855"/>
    <mergeCell ref="I2919:J2919"/>
    <mergeCell ref="I2921:J2921"/>
    <mergeCell ref="I2923:J2923"/>
    <mergeCell ref="I2925:J2925"/>
    <mergeCell ref="I2927:J2927"/>
    <mergeCell ref="I2929:J2929"/>
    <mergeCell ref="I2899:J2899"/>
    <mergeCell ref="I2901:J2901"/>
    <mergeCell ref="I2903:J2903"/>
    <mergeCell ref="I2905:J2905"/>
    <mergeCell ref="I2915:J2915"/>
    <mergeCell ref="I2917:J2917"/>
    <mergeCell ref="I2959:J2959"/>
    <mergeCell ref="I2966:J2966"/>
    <mergeCell ref="I2968:J2968"/>
    <mergeCell ref="I2970:J2970"/>
    <mergeCell ref="I2972:J2972"/>
    <mergeCell ref="I2974:J2974"/>
    <mergeCell ref="I2931:J2931"/>
    <mergeCell ref="I2941:J2941"/>
    <mergeCell ref="I2943:J2943"/>
    <mergeCell ref="I2945:J2945"/>
    <mergeCell ref="I2955:J2955"/>
    <mergeCell ref="I2957:J2957"/>
    <mergeCell ref="I2993:J2993"/>
    <mergeCell ref="I2995:J2995"/>
    <mergeCell ref="I2997:J2997"/>
    <mergeCell ref="I2999:J2999"/>
    <mergeCell ref="I3001:J3001"/>
    <mergeCell ref="I3008:J3008"/>
    <mergeCell ref="I2976:J2976"/>
    <mergeCell ref="I2978:J2978"/>
    <mergeCell ref="I2985:J2985"/>
    <mergeCell ref="I2987:J2987"/>
    <mergeCell ref="I2989:J2989"/>
    <mergeCell ref="I2991:J2991"/>
    <mergeCell ref="I3026:J3026"/>
    <mergeCell ref="I3028:J3028"/>
    <mergeCell ref="I3034:J3034"/>
    <mergeCell ref="I3036:J3036"/>
    <mergeCell ref="I3038:J3038"/>
    <mergeCell ref="I3040:J3040"/>
    <mergeCell ref="I3010:J3010"/>
    <mergeCell ref="I3012:J3012"/>
    <mergeCell ref="I3018:J3018"/>
    <mergeCell ref="I3020:J3020"/>
    <mergeCell ref="I3022:J3022"/>
    <mergeCell ref="I3024:J3024"/>
    <mergeCell ref="I3062:J3062"/>
    <mergeCell ref="I3064:J3064"/>
    <mergeCell ref="I3070:J3070"/>
    <mergeCell ref="I3072:J3072"/>
    <mergeCell ref="I3074:J3074"/>
    <mergeCell ref="A3074:H3074"/>
    <mergeCell ref="I3042:J3042"/>
    <mergeCell ref="I3048:J3048"/>
    <mergeCell ref="I3050:J3050"/>
    <mergeCell ref="I3052:J3052"/>
    <mergeCell ref="I3054:J3054"/>
    <mergeCell ref="I3056:J3056"/>
    <mergeCell ref="A3089:B3089"/>
    <mergeCell ref="C3090:G3090"/>
    <mergeCell ref="C3082:H3082"/>
    <mergeCell ref="I3082:J3082"/>
    <mergeCell ref="C3083:H3083"/>
    <mergeCell ref="I3083:J3083"/>
    <mergeCell ref="A3086:B3086"/>
    <mergeCell ref="C3087:G3087"/>
    <mergeCell ref="I3077:J3077"/>
    <mergeCell ref="A3077:H3077"/>
    <mergeCell ref="I3080:J3080"/>
    <mergeCell ref="A3080:H3080"/>
    <mergeCell ref="C3081:H3081"/>
    <mergeCell ref="I3081:J3081"/>
  </mergeCells>
  <pageMargins left="0.4" right="0.2" top="0.2" bottom="0.4" header="0.2" footer="0.2"/>
  <pageSetup paperSize="9" scale="62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356"/>
  <sheetViews>
    <sheetView topLeftCell="A343" zoomScaleNormal="100" workbookViewId="0">
      <selection activeCell="B375" sqref="B375"/>
    </sheetView>
  </sheetViews>
  <sheetFormatPr defaultRowHeight="12.75" x14ac:dyDescent="0.2"/>
  <cols>
    <col min="1" max="1" width="6.7109375" customWidth="1"/>
    <col min="2" max="2" width="75.7109375" customWidth="1"/>
    <col min="3" max="5" width="15.7109375" customWidth="1"/>
    <col min="30" max="32" width="0" hidden="1" customWidth="1"/>
  </cols>
  <sheetData>
    <row r="1" spans="1:5" x14ac:dyDescent="0.2">
      <c r="A1" s="8" t="str">
        <f>Source!B1</f>
        <v>Smeta.RU  (495) 974-1589</v>
      </c>
    </row>
    <row r="2" spans="1:5" ht="14.25" x14ac:dyDescent="0.2">
      <c r="C2" s="10"/>
      <c r="D2" s="10"/>
    </row>
    <row r="3" spans="1:5" ht="15" x14ac:dyDescent="0.25">
      <c r="C3" s="10"/>
      <c r="D3" s="20" t="s">
        <v>3107</v>
      </c>
    </row>
    <row r="4" spans="1:5" ht="15" x14ac:dyDescent="0.25">
      <c r="C4" s="20"/>
      <c r="D4" s="20"/>
    </row>
    <row r="5" spans="1:5" ht="15" x14ac:dyDescent="0.25">
      <c r="C5" s="68" t="s">
        <v>3174</v>
      </c>
      <c r="D5" s="68"/>
    </row>
    <row r="6" spans="1:5" ht="15" x14ac:dyDescent="0.25">
      <c r="C6" s="26"/>
      <c r="D6" s="26"/>
    </row>
    <row r="7" spans="1:5" ht="15" x14ac:dyDescent="0.25">
      <c r="C7" s="68" t="s">
        <v>3174</v>
      </c>
      <c r="D7" s="68"/>
    </row>
    <row r="8" spans="1:5" ht="15" x14ac:dyDescent="0.25">
      <c r="C8" s="26"/>
      <c r="D8" s="26"/>
    </row>
    <row r="9" spans="1:5" ht="15" x14ac:dyDescent="0.25">
      <c r="C9" s="20" t="s">
        <v>3175</v>
      </c>
      <c r="D9" s="10"/>
    </row>
    <row r="10" spans="1:5" ht="14.25" x14ac:dyDescent="0.2">
      <c r="A10" s="10"/>
      <c r="B10" s="10"/>
      <c r="C10" s="10"/>
      <c r="D10" s="10"/>
      <c r="E10" s="10"/>
    </row>
    <row r="11" spans="1:5" ht="15.75" x14ac:dyDescent="0.25">
      <c r="A11" s="69" t="s">
        <v>3234</v>
      </c>
      <c r="B11" s="69"/>
      <c r="C11" s="69"/>
      <c r="D11" s="69"/>
      <c r="E11" s="10"/>
    </row>
    <row r="12" spans="1:5" ht="91.5" customHeight="1" x14ac:dyDescent="0.25">
      <c r="A12" s="70" t="str">
        <f>CONCATENATE("", Source!F12, " ", Source!G12)</f>
        <v xml:space="preserve"> Оказания услуг по комплексному техническому обслуживанию зданий, сооружений, систем инженерно-технического обеспечения с выполнением комплекса мероприятий, направленных на восстановление и устранение неисправностей элементов зданий, сооружений, систем, инженерного оборудования, в целях поддержания их эксплуатационных показателей в ГБУЗ "ТКБ №3 ДЗМ" по адресу: 125466, г. Москва, Куркинское шоссе, д. 29, корп.11</v>
      </c>
      <c r="B12" s="70"/>
      <c r="C12" s="70"/>
      <c r="D12" s="70"/>
      <c r="E12" s="10"/>
    </row>
    <row r="13" spans="1:5" ht="14.25" x14ac:dyDescent="0.2">
      <c r="A13" s="10"/>
      <c r="B13" s="10"/>
      <c r="C13" s="10"/>
      <c r="D13" s="10"/>
      <c r="E13" s="10"/>
    </row>
    <row r="14" spans="1:5" ht="15" x14ac:dyDescent="0.2">
      <c r="A14" s="10"/>
      <c r="B14" s="27" t="s">
        <v>3176</v>
      </c>
      <c r="C14" s="10"/>
      <c r="D14" s="10"/>
      <c r="E14" s="10"/>
    </row>
    <row r="15" spans="1:5" ht="15" x14ac:dyDescent="0.2">
      <c r="A15" s="10"/>
      <c r="B15" s="27" t="s">
        <v>3177</v>
      </c>
      <c r="C15" s="10"/>
      <c r="D15" s="10"/>
      <c r="E15" s="10"/>
    </row>
    <row r="16" spans="1:5" ht="15" x14ac:dyDescent="0.2">
      <c r="A16" s="10"/>
      <c r="B16" s="27" t="s">
        <v>3178</v>
      </c>
      <c r="C16" s="10"/>
      <c r="D16" s="10"/>
      <c r="E16" s="10"/>
    </row>
    <row r="17" spans="1:5" ht="28.5" x14ac:dyDescent="0.2">
      <c r="A17" s="14" t="s">
        <v>3179</v>
      </c>
      <c r="B17" s="14" t="s">
        <v>3120</v>
      </c>
      <c r="C17" s="14" t="s">
        <v>3121</v>
      </c>
      <c r="D17" s="14" t="s">
        <v>3180</v>
      </c>
      <c r="E17" s="28" t="s">
        <v>3181</v>
      </c>
    </row>
    <row r="18" spans="1:5" ht="14.25" x14ac:dyDescent="0.2">
      <c r="A18" s="29">
        <v>1</v>
      </c>
      <c r="B18" s="29">
        <v>2</v>
      </c>
      <c r="C18" s="29">
        <v>3</v>
      </c>
      <c r="D18" s="29">
        <v>4</v>
      </c>
      <c r="E18" s="30">
        <v>5</v>
      </c>
    </row>
    <row r="19" spans="1:5" ht="16.5" x14ac:dyDescent="0.25">
      <c r="A19" s="67" t="str">
        <f>CONCATENATE("Локальная смета: ", Source!G20)</f>
        <v>Локальная смета: Техническое обслуживание корпуса 11</v>
      </c>
      <c r="B19" s="67"/>
      <c r="C19" s="67"/>
      <c r="D19" s="67"/>
      <c r="E19" s="67"/>
    </row>
    <row r="20" spans="1:5" ht="16.5" x14ac:dyDescent="0.25">
      <c r="A20" s="67" t="str">
        <f>CONCATENATE("Раздел: ", Source!G24)</f>
        <v>Раздел: Электроснабжение</v>
      </c>
      <c r="B20" s="67"/>
      <c r="C20" s="67"/>
      <c r="D20" s="67"/>
      <c r="E20" s="67"/>
    </row>
    <row r="21" spans="1:5" ht="28.5" x14ac:dyDescent="0.2">
      <c r="A21" s="35">
        <v>1</v>
      </c>
      <c r="B21" s="36" t="str">
        <f>Source!G28</f>
        <v>Техническое обслуживание силового распределительного пункта с установочными автоматами, число групп 4</v>
      </c>
      <c r="C21" s="37" t="str">
        <f>Source!H28</f>
        <v>шт.</v>
      </c>
      <c r="D21" s="38">
        <f>Source!I28</f>
        <v>21</v>
      </c>
      <c r="E21" s="36"/>
    </row>
    <row r="22" spans="1:5" ht="28.5" x14ac:dyDescent="0.2">
      <c r="A22" s="35">
        <v>2</v>
      </c>
      <c r="B22" s="36" t="str">
        <f>Source!G29</f>
        <v>Техническое обслуживание силового распределительного пункта с установочными автоматами, число групп 6</v>
      </c>
      <c r="C22" s="37" t="str">
        <f>Source!H29</f>
        <v>шт.</v>
      </c>
      <c r="D22" s="38">
        <f>Source!I29</f>
        <v>7</v>
      </c>
      <c r="E22" s="36"/>
    </row>
    <row r="23" spans="1:5" ht="28.5" x14ac:dyDescent="0.2">
      <c r="A23" s="35">
        <v>3</v>
      </c>
      <c r="B23" s="36" t="str">
        <f>Source!G30</f>
        <v>Техническое обслуживание силового распределительного пункта с установочными автоматами, число групп 8</v>
      </c>
      <c r="C23" s="37" t="str">
        <f>Source!H30</f>
        <v>шт.</v>
      </c>
      <c r="D23" s="38">
        <f>Source!I30</f>
        <v>5</v>
      </c>
      <c r="E23" s="36"/>
    </row>
    <row r="24" spans="1:5" ht="28.5" x14ac:dyDescent="0.2">
      <c r="A24" s="35">
        <v>4</v>
      </c>
      <c r="B24" s="36" t="str">
        <f>Source!G31</f>
        <v>Техническое обслуживание силового распределительного пункта с установочными автоматами, число групп 10</v>
      </c>
      <c r="C24" s="37" t="str">
        <f>Source!H31</f>
        <v>шт.</v>
      </c>
      <c r="D24" s="38">
        <f>Source!I31</f>
        <v>7</v>
      </c>
      <c r="E24" s="36"/>
    </row>
    <row r="25" spans="1:5" ht="28.5" x14ac:dyDescent="0.2">
      <c r="A25" s="35">
        <v>5</v>
      </c>
      <c r="B25" s="36" t="str">
        <f>Source!G32</f>
        <v>Техническое обслуживание силового распределительного пункта с установочными автоматами, число групп 12</v>
      </c>
      <c r="C25" s="37" t="str">
        <f>Source!H32</f>
        <v>шт.</v>
      </c>
      <c r="D25" s="38">
        <f>Source!I32</f>
        <v>38</v>
      </c>
      <c r="E25" s="36"/>
    </row>
    <row r="26" spans="1:5" ht="57" x14ac:dyDescent="0.2">
      <c r="A26" s="35">
        <v>6</v>
      </c>
      <c r="B26" s="36" t="str">
        <f>Source!G33</f>
        <v>Техническое обслуживание панельного распределительного щита с установочными автоматическими выключателями серии А-3100 на номинальный ток до 600 А (панельный распределительный щит ВП-2, РПА)</v>
      </c>
      <c r="C26" s="37" t="str">
        <f>Source!H33</f>
        <v>шт.</v>
      </c>
      <c r="D26" s="38">
        <f>Source!I33</f>
        <v>8</v>
      </c>
      <c r="E26" s="36"/>
    </row>
    <row r="27" spans="1:5" ht="42.75" x14ac:dyDescent="0.2">
      <c r="A27" s="35">
        <v>7</v>
      </c>
      <c r="B27" s="36" t="str">
        <f>Source!G34</f>
        <v>Техническое обслуживание панельного распределительного щита с рубильником и предохранителем на номинальный ток до 600 А (панельный распределительный щит ВП-1)</v>
      </c>
      <c r="C27" s="37" t="str">
        <f>Source!H34</f>
        <v>шт.</v>
      </c>
      <c r="D27" s="38">
        <f>Source!I34</f>
        <v>6</v>
      </c>
      <c r="E27" s="36"/>
    </row>
    <row r="28" spans="1:5" ht="28.5" x14ac:dyDescent="0.2">
      <c r="A28" s="35">
        <v>8</v>
      </c>
      <c r="B28" s="36" t="str">
        <f>Source!G35</f>
        <v>Техническое обслуживание шкафа устройства автоматического включения резерва (АВР) с основным и резервным вводом</v>
      </c>
      <c r="C28" s="37" t="str">
        <f>Source!H35</f>
        <v>шт.</v>
      </c>
      <c r="D28" s="38">
        <f>Source!I35</f>
        <v>2</v>
      </c>
      <c r="E28" s="36"/>
    </row>
    <row r="29" spans="1:5" ht="28.5" x14ac:dyDescent="0.2">
      <c r="A29" s="35">
        <v>9</v>
      </c>
      <c r="B29" s="36" t="str">
        <f>Source!G36</f>
        <v>Техническое обслуживание ящика с понижающим трансформатором типа ЯТП</v>
      </c>
      <c r="C29" s="37" t="str">
        <f>Source!H36</f>
        <v>шт.</v>
      </c>
      <c r="D29" s="38">
        <f>Source!I36</f>
        <v>12</v>
      </c>
      <c r="E29" s="36"/>
    </row>
    <row r="30" spans="1:5" ht="28.5" x14ac:dyDescent="0.2">
      <c r="A30" s="35">
        <v>10</v>
      </c>
      <c r="B30" s="36" t="str">
        <f>Source!G37</f>
        <v>Техническое обслуживание ящика ввода распределительного с рубильником и предохранителями, номинальный ток 250 А</v>
      </c>
      <c r="C30" s="37" t="str">
        <f>Source!H37</f>
        <v>шт.</v>
      </c>
      <c r="D30" s="38">
        <f>Source!I37</f>
        <v>1</v>
      </c>
      <c r="E30" s="36"/>
    </row>
    <row r="31" spans="1:5" ht="28.5" x14ac:dyDescent="0.2">
      <c r="A31" s="35">
        <v>11</v>
      </c>
      <c r="B31" s="36" t="str">
        <f>Source!G38</f>
        <v>Техническое обслуживание электрического счетчика трехфазного электронного с выходным сигналом</v>
      </c>
      <c r="C31" s="37" t="str">
        <f>Source!H38</f>
        <v>10 шт.</v>
      </c>
      <c r="D31" s="38">
        <f>Source!I38</f>
        <v>0.6</v>
      </c>
      <c r="E31" s="36"/>
    </row>
    <row r="32" spans="1:5" ht="28.5" x14ac:dyDescent="0.2">
      <c r="A32" s="35">
        <v>12</v>
      </c>
      <c r="B32" s="36" t="str">
        <f>Source!G39</f>
        <v>Техническое обслуживание светильника светодиодного аварийного освещения - полугодовое</v>
      </c>
      <c r="C32" s="37" t="str">
        <f>Source!H39</f>
        <v>шт.</v>
      </c>
      <c r="D32" s="38">
        <f>Source!I39</f>
        <v>88</v>
      </c>
      <c r="E32" s="36"/>
    </row>
    <row r="33" spans="1:5" ht="28.5" x14ac:dyDescent="0.2">
      <c r="A33" s="35">
        <v>13</v>
      </c>
      <c r="B33" s="36" t="str">
        <f>Source!G40</f>
        <v>Техническое обслуживание светильника светодиодного рабочего освещения - полугодовое</v>
      </c>
      <c r="C33" s="37" t="str">
        <f>Source!H40</f>
        <v>шт.</v>
      </c>
      <c r="D33" s="38">
        <f>Source!I40</f>
        <v>1420</v>
      </c>
      <c r="E33" s="36"/>
    </row>
    <row r="34" spans="1:5" ht="28.5" x14ac:dyDescent="0.2">
      <c r="A34" s="35">
        <v>14</v>
      </c>
      <c r="B34" s="36" t="str">
        <f>Source!G41</f>
        <v>Техническое обслуживание светильника светодиодного - годовое (точечные)</v>
      </c>
      <c r="C34" s="37" t="str">
        <f>Source!H41</f>
        <v>шт.</v>
      </c>
      <c r="D34" s="38">
        <f>Source!I41</f>
        <v>899</v>
      </c>
      <c r="E34" s="36"/>
    </row>
    <row r="35" spans="1:5" ht="42.75" x14ac:dyDescent="0.2">
      <c r="A35" s="35">
        <v>15</v>
      </c>
      <c r="B35" s="36" t="str">
        <f>Source!G42</f>
        <v>Техническое обслуживание штепсельной силовой розетки с винтовыми зажимами, заземляющим контактом, степень защиты IP20, IP21, IP22 - годовое</v>
      </c>
      <c r="C35" s="37" t="str">
        <f>Source!H42</f>
        <v>10 шт.</v>
      </c>
      <c r="D35" s="38">
        <f>Source!I42</f>
        <v>107.8</v>
      </c>
      <c r="E35" s="36"/>
    </row>
    <row r="36" spans="1:5" ht="42.75" x14ac:dyDescent="0.2">
      <c r="A36" s="35">
        <v>16</v>
      </c>
      <c r="B36" s="36" t="str">
        <f>Source!G43</f>
        <v>Техническое обслуживание штепсельной силовой розетки с винтовыми зажимами, заземляющим контактом, степень защиты IP20, IP21, IP22 - полугодовое</v>
      </c>
      <c r="C36" s="37" t="str">
        <f>Source!H43</f>
        <v>10 шт.</v>
      </c>
      <c r="D36" s="38">
        <f>Source!I43</f>
        <v>107.8</v>
      </c>
      <c r="E36" s="36"/>
    </row>
    <row r="37" spans="1:5" ht="28.5" x14ac:dyDescent="0.2">
      <c r="A37" s="35">
        <v>17</v>
      </c>
      <c r="B37" s="36" t="str">
        <f>Source!G44</f>
        <v>Осмотр розетки штепсельной силовой с заземляющим контактом, степень защиты IP20, IP21, IP22 - ежемесячный</v>
      </c>
      <c r="C37" s="37" t="str">
        <f>Source!H44</f>
        <v>100 шт.</v>
      </c>
      <c r="D37" s="38">
        <f>Source!I44</f>
        <v>10.78</v>
      </c>
      <c r="E37" s="36"/>
    </row>
    <row r="38" spans="1:5" ht="28.5" x14ac:dyDescent="0.2">
      <c r="A38" s="35">
        <v>18</v>
      </c>
      <c r="B38" s="36" t="str">
        <f>Source!G45</f>
        <v>Технический осмотр аварийных светодиодных светильников встроенных, накладных - ежедневный</v>
      </c>
      <c r="C38" s="37" t="str">
        <f>Source!H45</f>
        <v>100 шт.</v>
      </c>
      <c r="D38" s="38">
        <f>Source!I45</f>
        <v>0.88</v>
      </c>
      <c r="E38" s="36"/>
    </row>
    <row r="39" spans="1:5" ht="28.5" x14ac:dyDescent="0.2">
      <c r="A39" s="35">
        <v>19</v>
      </c>
      <c r="B39" s="36" t="str">
        <f>Source!G46</f>
        <v>Технический осмотр светодиодных светильников встроенных, накладных - ежедневный</v>
      </c>
      <c r="C39" s="37" t="str">
        <f>Source!H46</f>
        <v>100 шт.</v>
      </c>
      <c r="D39" s="38">
        <f>Source!I46</f>
        <v>14.2</v>
      </c>
      <c r="E39" s="36"/>
    </row>
    <row r="40" spans="1:5" ht="28.5" x14ac:dyDescent="0.2">
      <c r="A40" s="35">
        <v>20</v>
      </c>
      <c r="B40" s="36" t="str">
        <f>Source!G47</f>
        <v>Технический осмотр светодиодных светильников встроенных, накладных - ежедневный (точечные)</v>
      </c>
      <c r="C40" s="37" t="str">
        <f>Source!H47</f>
        <v>100 шт.</v>
      </c>
      <c r="D40" s="38">
        <f>Source!I47</f>
        <v>8.99</v>
      </c>
      <c r="E40" s="36"/>
    </row>
    <row r="41" spans="1:5" ht="14.25" x14ac:dyDescent="0.2">
      <c r="A41" s="35">
        <v>21</v>
      </c>
      <c r="B41" s="36" t="str">
        <f>Source!G48</f>
        <v>Техническое обслуживание сетей заземления магистральных</v>
      </c>
      <c r="C41" s="37" t="str">
        <f>Source!H48</f>
        <v>100 м</v>
      </c>
      <c r="D41" s="38">
        <f>Source!I48</f>
        <v>0.72</v>
      </c>
      <c r="E41" s="36"/>
    </row>
    <row r="42" spans="1:5" ht="28.5" x14ac:dyDescent="0.2">
      <c r="A42" s="35">
        <v>22</v>
      </c>
      <c r="B42" s="36" t="str">
        <f>Source!G49</f>
        <v>Техническое обслуживание силовых сетей, проложенных по кирпичным и бетонным основаниям, провод сечением 3х1,5-6 мм2</v>
      </c>
      <c r="C42" s="37" t="str">
        <f>Source!H49</f>
        <v>100 м</v>
      </c>
      <c r="D42" s="38">
        <f>Source!I49</f>
        <v>61.3</v>
      </c>
      <c r="E42" s="36"/>
    </row>
    <row r="43" spans="1:5" ht="28.5" x14ac:dyDescent="0.2">
      <c r="A43" s="35">
        <v>23</v>
      </c>
      <c r="B43" s="36" t="str">
        <f>Source!G50</f>
        <v>Техническое обслуживание силовых сетей, проложенных по кирпичным и бетонным основаниям, провод сечением 4х1,5-6 мм2 (в т.ч. 5х2,5-16 мм2)</v>
      </c>
      <c r="C43" s="37" t="str">
        <f>Source!H50</f>
        <v>100 м</v>
      </c>
      <c r="D43" s="38">
        <f>Source!I50</f>
        <v>52.17</v>
      </c>
      <c r="E43" s="36"/>
    </row>
    <row r="44" spans="1:5" ht="42.75" x14ac:dyDescent="0.2">
      <c r="A44" s="35">
        <v>24</v>
      </c>
      <c r="B44" s="36" t="str">
        <f>Source!G51</f>
        <v>Техническое обслуживание силовых сетей, проложенных по кирпичным и бетонным основаниям, провод сечением 3х25-35 мм2 (в т.ч. 4х35 мм2, 5х25-70 мм2)</v>
      </c>
      <c r="C44" s="37" t="str">
        <f>Source!H51</f>
        <v>100 м</v>
      </c>
      <c r="D44" s="38">
        <f>Source!I51</f>
        <v>13.71</v>
      </c>
      <c r="E44" s="36"/>
    </row>
    <row r="45" spans="1:5" ht="28.5" x14ac:dyDescent="0.2">
      <c r="A45" s="35">
        <v>25</v>
      </c>
      <c r="B45" s="36" t="str">
        <f>Source!G52</f>
        <v>Техническое обслуживание коробки клеммной соединительной, с количеством клемм до 20</v>
      </c>
      <c r="C45" s="37" t="str">
        <f>Source!H52</f>
        <v>шт.</v>
      </c>
      <c r="D45" s="38">
        <f>Source!I52</f>
        <v>100</v>
      </c>
      <c r="E45" s="36"/>
    </row>
    <row r="46" spans="1:5" ht="28.5" x14ac:dyDescent="0.2">
      <c r="A46" s="35">
        <v>26</v>
      </c>
      <c r="B46" s="36" t="str">
        <f>Source!G53</f>
        <v>Технический осмотр силовых сетей, проложенных по кирпичным и бетонным основаниям, провод сечением 3х1,5-6 мм2</v>
      </c>
      <c r="C46" s="37" t="str">
        <f>Source!H53</f>
        <v>100 м</v>
      </c>
      <c r="D46" s="38">
        <f>Source!I53</f>
        <v>61.3</v>
      </c>
      <c r="E46" s="36"/>
    </row>
    <row r="47" spans="1:5" ht="28.5" x14ac:dyDescent="0.2">
      <c r="A47" s="35">
        <v>27</v>
      </c>
      <c r="B47" s="36" t="str">
        <f>Source!G54</f>
        <v>Технический осмотр силовых сетей, проложенных по кирпичным и бетонным основаниям, провод сечением 4х1,5-6 мм2 (в т.ч. 5х2,5-16 мм2)</v>
      </c>
      <c r="C47" s="37" t="str">
        <f>Source!H54</f>
        <v>100 м</v>
      </c>
      <c r="D47" s="38">
        <f>Source!I54</f>
        <v>52.17</v>
      </c>
      <c r="E47" s="36"/>
    </row>
    <row r="48" spans="1:5" ht="42.75" x14ac:dyDescent="0.2">
      <c r="A48" s="35">
        <v>28</v>
      </c>
      <c r="B48" s="36" t="str">
        <f>Source!G55</f>
        <v>Технический осмотр силовых сетей, проложенных по кирпичным и бетонным основаниям, провод сечением 3х25-35 мм2 (в т.ч. 4х35 мм2, 5х25-70 мм2)</v>
      </c>
      <c r="C48" s="37" t="str">
        <f>Source!H55</f>
        <v>100 м</v>
      </c>
      <c r="D48" s="38">
        <f>Source!I55</f>
        <v>13.71</v>
      </c>
      <c r="E48" s="36"/>
    </row>
    <row r="49" spans="1:5" ht="16.5" x14ac:dyDescent="0.25">
      <c r="A49" s="67" t="str">
        <f>CONCATENATE("Раздел: ", Source!G87)</f>
        <v>Раздел: Водоснабжение</v>
      </c>
      <c r="B49" s="67"/>
      <c r="C49" s="67"/>
      <c r="D49" s="67"/>
      <c r="E49" s="67"/>
    </row>
    <row r="50" spans="1:5" ht="14.25" x14ac:dyDescent="0.2">
      <c r="A50" s="35">
        <v>29</v>
      </c>
      <c r="B50" s="36" t="str">
        <f>Source!G91</f>
        <v>Техническое обслуживание задвижек типа МЗВ Ду=100-200 мм</v>
      </c>
      <c r="C50" s="37" t="str">
        <f>Source!H91</f>
        <v>шт.</v>
      </c>
      <c r="D50" s="38">
        <f>Source!I91</f>
        <v>7</v>
      </c>
      <c r="E50" s="36"/>
    </row>
    <row r="51" spans="1:5" ht="28.5" x14ac:dyDescent="0.2">
      <c r="A51" s="35">
        <v>30</v>
      </c>
      <c r="B51" s="36" t="str">
        <f>Source!G92</f>
        <v>Осмотр магистральных неизолированных внутренних трубопроводов диаметром до 100 мм</v>
      </c>
      <c r="C51" s="37" t="str">
        <f>Source!H92</f>
        <v>100 м</v>
      </c>
      <c r="D51" s="38">
        <f>Source!I92</f>
        <v>40.536999999999999</v>
      </c>
      <c r="E51" s="36"/>
    </row>
    <row r="52" spans="1:5" ht="42.75" x14ac:dyDescent="0.2">
      <c r="A52" s="35">
        <v>31</v>
      </c>
      <c r="B52" s="36" t="str">
        <f>Source!G93</f>
        <v>Осмотр магистральных неизолированных внутренних трубопроводов, расположенных за подвесными потолками, с лестниц диаметром до 100 мм</v>
      </c>
      <c r="C52" s="37" t="str">
        <f>Source!H93</f>
        <v>100 м</v>
      </c>
      <c r="D52" s="38">
        <f>Source!I93</f>
        <v>2.0550000000000002</v>
      </c>
      <c r="E52" s="36"/>
    </row>
    <row r="53" spans="1:5" ht="14.25" x14ac:dyDescent="0.2">
      <c r="A53" s="35">
        <v>32</v>
      </c>
      <c r="B53" s="36" t="str">
        <f>Source!G94</f>
        <v>Осмотр крана спускного</v>
      </c>
      <c r="C53" s="37" t="str">
        <f>Source!H94</f>
        <v>шт.</v>
      </c>
      <c r="D53" s="38">
        <f>Source!I94</f>
        <v>309</v>
      </c>
      <c r="E53" s="36"/>
    </row>
    <row r="54" spans="1:5" ht="14.25" x14ac:dyDescent="0.2">
      <c r="A54" s="35">
        <v>33</v>
      </c>
      <c r="B54" s="36" t="str">
        <f>Source!G95</f>
        <v>Техническое обслуживание автоматического воздухоотводчика</v>
      </c>
      <c r="C54" s="37" t="str">
        <f>Source!H95</f>
        <v>10 шт.</v>
      </c>
      <c r="D54" s="38">
        <f>Source!I95</f>
        <v>2.2000000000000002</v>
      </c>
      <c r="E54" s="36"/>
    </row>
    <row r="55" spans="1:5" ht="16.5" x14ac:dyDescent="0.25">
      <c r="A55" s="67" t="str">
        <f>CONCATENATE("Раздел: ", Source!G127)</f>
        <v>Раздел: Канализация</v>
      </c>
      <c r="B55" s="67"/>
      <c r="C55" s="67"/>
      <c r="D55" s="67"/>
      <c r="E55" s="67"/>
    </row>
    <row r="56" spans="1:5" ht="14.25" x14ac:dyDescent="0.2">
      <c r="A56" s="35">
        <v>34</v>
      </c>
      <c r="B56" s="36" t="str">
        <f>Source!G131</f>
        <v>Техническое обслуживание насоса для сточных вод типа Грундфос EF</v>
      </c>
      <c r="C56" s="37" t="str">
        <f>Source!H131</f>
        <v>шт.</v>
      </c>
      <c r="D56" s="38">
        <f>Source!I131</f>
        <v>4</v>
      </c>
      <c r="E56" s="36"/>
    </row>
    <row r="57" spans="1:5" ht="14.25" x14ac:dyDescent="0.2">
      <c r="A57" s="35">
        <v>35</v>
      </c>
      <c r="B57" s="36" t="str">
        <f>Source!G132</f>
        <v>Техническое обслуживание задвижек типа МЗВ Ду=50 мм</v>
      </c>
      <c r="C57" s="37" t="str">
        <f>Source!H132</f>
        <v>шт.</v>
      </c>
      <c r="D57" s="38">
        <f>Source!I132</f>
        <v>1</v>
      </c>
      <c r="E57" s="36"/>
    </row>
    <row r="58" spans="1:5" ht="14.25" x14ac:dyDescent="0.2">
      <c r="A58" s="35">
        <v>36</v>
      </c>
      <c r="B58" s="36" t="str">
        <f>Source!G133</f>
        <v>Техническое обслуживание задвижек типа МЗВ Ду=100-200 мм</v>
      </c>
      <c r="C58" s="37" t="str">
        <f>Source!H133</f>
        <v>шт.</v>
      </c>
      <c r="D58" s="38">
        <f>Source!I133</f>
        <v>2</v>
      </c>
      <c r="E58" s="36"/>
    </row>
    <row r="59" spans="1:5" ht="28.5" x14ac:dyDescent="0.2">
      <c r="A59" s="35">
        <v>37</v>
      </c>
      <c r="B59" s="36" t="str">
        <f>Source!G134</f>
        <v>Осмотры санитарно-технических приборов и трубопроводов в туалетах общественных зданий - туалет (1 умывальник и 1 унитаз)</v>
      </c>
      <c r="C59" s="37" t="str">
        <f>Source!H134</f>
        <v>10 шт.</v>
      </c>
      <c r="D59" s="38">
        <f>Source!I134</f>
        <v>26.2</v>
      </c>
      <c r="E59" s="36"/>
    </row>
    <row r="60" spans="1:5" ht="42.75" x14ac:dyDescent="0.2">
      <c r="A60" s="35">
        <v>38</v>
      </c>
      <c r="B60" s="36" t="str">
        <f>Source!G135</f>
        <v>Осмотры санитарно-технических приборов и трубопроводов в туалетах общественных зданий - добавлять на осмотр каждого унитаза сверх одного</v>
      </c>
      <c r="C60" s="37" t="str">
        <f>Source!H135</f>
        <v>10 шт.</v>
      </c>
      <c r="D60" s="38">
        <f>Source!I135</f>
        <v>0.9</v>
      </c>
      <c r="E60" s="36"/>
    </row>
    <row r="61" spans="1:5" ht="42.75" x14ac:dyDescent="0.2">
      <c r="A61" s="35">
        <v>39</v>
      </c>
      <c r="B61" s="36" t="str">
        <f>Source!G136</f>
        <v>Осмотры санитарно-технических приборов и трубопроводов в туалетах общественных зданий - добавлять на осмотр каждого умывальника сверх одного</v>
      </c>
      <c r="C61" s="37" t="str">
        <f>Source!H136</f>
        <v>10 шт.</v>
      </c>
      <c r="D61" s="38">
        <f>Source!I136</f>
        <v>2.9</v>
      </c>
      <c r="E61" s="36"/>
    </row>
    <row r="62" spans="1:5" ht="14.25" x14ac:dyDescent="0.2">
      <c r="A62" s="35">
        <v>40</v>
      </c>
      <c r="B62" s="36" t="str">
        <f>Source!G137</f>
        <v>Осмотр трапа ТП диаметром 50 мм</v>
      </c>
      <c r="C62" s="37" t="str">
        <f>Source!H137</f>
        <v>10 шт.</v>
      </c>
      <c r="D62" s="38">
        <f>Source!I137</f>
        <v>7.8</v>
      </c>
      <c r="E62" s="36"/>
    </row>
    <row r="63" spans="1:5" ht="14.25" x14ac:dyDescent="0.2">
      <c r="A63" s="35">
        <v>41</v>
      </c>
      <c r="B63" s="36" t="str">
        <f>Source!G138</f>
        <v>Осмотр трапа ТП диаметром 100 мм</v>
      </c>
      <c r="C63" s="37" t="str">
        <f>Source!H138</f>
        <v>10 шт.</v>
      </c>
      <c r="D63" s="38">
        <f>Source!I138</f>
        <v>0.2</v>
      </c>
      <c r="E63" s="36"/>
    </row>
    <row r="64" spans="1:5" ht="28.5" x14ac:dyDescent="0.2">
      <c r="A64" s="35">
        <v>42</v>
      </c>
      <c r="B64" s="36" t="str">
        <f>Source!G139</f>
        <v>Укрепление расшатавшихся санитарно-технических приборов, умывальников</v>
      </c>
      <c r="C64" s="37" t="str">
        <f>Source!H139</f>
        <v>100 шт.</v>
      </c>
      <c r="D64" s="38">
        <f>Source!I139</f>
        <v>0.18</v>
      </c>
      <c r="E64" s="36"/>
    </row>
    <row r="65" spans="1:5" ht="28.5" x14ac:dyDescent="0.2">
      <c r="A65" s="35">
        <v>43</v>
      </c>
      <c r="B65" s="36" t="str">
        <f>Source!G140</f>
        <v>Укрепление расшатавшихся санитарно-технических приборов, унитазов и биде</v>
      </c>
      <c r="C65" s="37" t="str">
        <f>Source!H140</f>
        <v>100 шт.</v>
      </c>
      <c r="D65" s="38">
        <f>Source!I140</f>
        <v>0.12</v>
      </c>
      <c r="E65" s="36"/>
    </row>
    <row r="66" spans="1:5" ht="14.25" x14ac:dyDescent="0.2">
      <c r="A66" s="35">
        <v>44</v>
      </c>
      <c r="B66" s="36" t="str">
        <f>Source!G141</f>
        <v>Регулировка смывного бачка</v>
      </c>
      <c r="C66" s="37" t="str">
        <f>Source!H141</f>
        <v>100 приборов</v>
      </c>
      <c r="D66" s="38">
        <f>Source!I141</f>
        <v>0.24</v>
      </c>
      <c r="E66" s="36"/>
    </row>
    <row r="67" spans="1:5" ht="14.25" x14ac:dyDescent="0.2">
      <c r="A67" s="35">
        <v>45</v>
      </c>
      <c r="B67" s="36" t="str">
        <f>Source!G142</f>
        <v>Прочистка сифонов</v>
      </c>
      <c r="C67" s="37" t="str">
        <f>Source!H142</f>
        <v>100 шт.</v>
      </c>
      <c r="D67" s="38">
        <f>Source!I142</f>
        <v>0.65</v>
      </c>
      <c r="E67" s="36"/>
    </row>
    <row r="68" spans="1:5" ht="14.25" x14ac:dyDescent="0.2">
      <c r="A68" s="35">
        <v>46</v>
      </c>
      <c r="B68" s="36" t="str">
        <f>Source!G143</f>
        <v>Очистка канализационных труб диаметром до 50 мм</v>
      </c>
      <c r="C68" s="37" t="str">
        <f>Source!H143</f>
        <v>100 м</v>
      </c>
      <c r="D68" s="38">
        <f>Source!I143</f>
        <v>1.2</v>
      </c>
      <c r="E68" s="36"/>
    </row>
    <row r="69" spans="1:5" ht="14.25" x14ac:dyDescent="0.2">
      <c r="A69" s="35">
        <v>47</v>
      </c>
      <c r="B69" s="36" t="str">
        <f>Source!G144</f>
        <v>Очистка канализационных труб диаметром до 100 мм</v>
      </c>
      <c r="C69" s="37" t="str">
        <f>Source!H144</f>
        <v>100 м</v>
      </c>
      <c r="D69" s="38">
        <f>Source!I144</f>
        <v>4.8</v>
      </c>
      <c r="E69" s="36"/>
    </row>
    <row r="70" spans="1:5" ht="16.5" x14ac:dyDescent="0.25">
      <c r="A70" s="67" t="str">
        <f>CONCATENATE("Раздел: ", Source!G176)</f>
        <v>Раздел: Теплоснабжение</v>
      </c>
      <c r="B70" s="67"/>
      <c r="C70" s="67"/>
      <c r="D70" s="67"/>
      <c r="E70" s="67"/>
    </row>
    <row r="71" spans="1:5" ht="57" x14ac:dyDescent="0.2">
      <c r="A71" s="35">
        <v>48</v>
      </c>
      <c r="B71" s="36" t="str">
        <f>Source!G180</f>
        <v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от 0,2 до 0,3 Гкал/час (ветка на отопление 0,294 Гкал/час)</v>
      </c>
      <c r="C71" s="37" t="str">
        <f>Source!H180</f>
        <v>система</v>
      </c>
      <c r="D71" s="38">
        <f>Source!I180</f>
        <v>1</v>
      </c>
      <c r="E71" s="36"/>
    </row>
    <row r="72" spans="1:5" ht="57" x14ac:dyDescent="0.2">
      <c r="A72" s="35">
        <v>49</v>
      </c>
      <c r="B72" s="36" t="str">
        <f>Source!G181</f>
        <v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от 0,3 до 0,4 Гкал/час (ветка на горячее водоснабжение 0,339 Гкал/час)</v>
      </c>
      <c r="C72" s="37" t="str">
        <f>Source!H181</f>
        <v>система</v>
      </c>
      <c r="D72" s="38">
        <f>Source!I181</f>
        <v>1</v>
      </c>
      <c r="E72" s="36"/>
    </row>
    <row r="73" spans="1:5" ht="57" x14ac:dyDescent="0.2">
      <c r="A73" s="35">
        <v>50</v>
      </c>
      <c r="B73" s="36" t="str">
        <f>Source!G182</f>
        <v>Техническое обслуживание и эксплуатация в течение года систем водяного отопления общественных зданий с безэлеваторным вводом с расчетной тепловой нагрузкой 0,755 Гкал/час (ветка на вентиляцию 0,755 Гкал/час)</v>
      </c>
      <c r="C73" s="37" t="str">
        <f>Source!H182</f>
        <v>система</v>
      </c>
      <c r="D73" s="38">
        <f>Source!I182</f>
        <v>1</v>
      </c>
      <c r="E73" s="36"/>
    </row>
    <row r="74" spans="1:5" ht="14.25" x14ac:dyDescent="0.2">
      <c r="A74" s="35">
        <v>51</v>
      </c>
      <c r="B74" s="36" t="str">
        <f>Source!G184</f>
        <v>Замена манометра  (для поверки)</v>
      </c>
      <c r="C74" s="37" t="str">
        <f>Source!H184</f>
        <v>шт.</v>
      </c>
      <c r="D74" s="38">
        <f>Source!I184</f>
        <v>54</v>
      </c>
      <c r="E74" s="36"/>
    </row>
    <row r="75" spans="1:5" ht="16.5" x14ac:dyDescent="0.25">
      <c r="A75" s="67" t="str">
        <f>CONCATENATE("Раздел: ", Source!G216)</f>
        <v>Раздел: Стены, фасады, цоколи, отмостки, фундаменты</v>
      </c>
      <c r="B75" s="67"/>
      <c r="C75" s="67"/>
      <c r="D75" s="67"/>
      <c r="E75" s="67"/>
    </row>
    <row r="76" spans="1:5" ht="14.25" x14ac:dyDescent="0.2">
      <c r="A76" s="35">
        <v>52</v>
      </c>
      <c r="B76" s="36" t="str">
        <f>Source!G220</f>
        <v>Разборка облицовки стен из керамических глазурованных плиток</v>
      </c>
      <c r="C76" s="37" t="str">
        <f>Source!H220</f>
        <v>100 м2</v>
      </c>
      <c r="D76" s="38">
        <f>Source!I220</f>
        <v>0.02</v>
      </c>
      <c r="E76" s="36"/>
    </row>
    <row r="77" spans="1:5" ht="28.5" x14ac:dyDescent="0.2">
      <c r="A77" s="35">
        <v>53</v>
      </c>
      <c r="B77" s="36" t="str">
        <f>Source!G221</f>
        <v>Наружная облицовка по бетонной поверхности керамическими отдельными плитками типа керамогранит на цементном растворе стен</v>
      </c>
      <c r="C77" s="37" t="str">
        <f>Source!H221</f>
        <v>100 м2</v>
      </c>
      <c r="D77" s="38">
        <f>Source!I221</f>
        <v>1.4999999999999999E-2</v>
      </c>
      <c r="E77" s="36"/>
    </row>
    <row r="78" spans="1:5" ht="28.5" x14ac:dyDescent="0.2">
      <c r="A78" s="35">
        <v>54</v>
      </c>
      <c r="B78" s="36" t="str">
        <f>Source!G222</f>
        <v>Наружная облицовка по бетонной поверхности керамическими отдельными плитками типа керамогранит на цементном растворе колонн</v>
      </c>
      <c r="C78" s="37" t="str">
        <f>Source!H222</f>
        <v>100 м2</v>
      </c>
      <c r="D78" s="38">
        <f>Source!I222</f>
        <v>5.0000000000000001E-3</v>
      </c>
      <c r="E78" s="36"/>
    </row>
    <row r="79" spans="1:5" ht="14.25" x14ac:dyDescent="0.2">
      <c r="A79" s="35">
        <v>55</v>
      </c>
      <c r="B79" s="36" t="str">
        <f>Source!G223</f>
        <v>Разборка цементных плинтусов</v>
      </c>
      <c r="C79" s="37" t="str">
        <f>Source!H223</f>
        <v>100 м</v>
      </c>
      <c r="D79" s="38">
        <f>Source!I223</f>
        <v>0.01</v>
      </c>
      <c r="E79" s="36"/>
    </row>
    <row r="80" spans="1:5" ht="14.25" x14ac:dyDescent="0.2">
      <c r="A80" s="35">
        <v>56</v>
      </c>
      <c r="B80" s="36" t="str">
        <f>Source!G224</f>
        <v>Разборка покрытий из керамических плиток</v>
      </c>
      <c r="C80" s="37" t="str">
        <f>Source!H224</f>
        <v>100 м2</v>
      </c>
      <c r="D80" s="38">
        <f>Source!I224</f>
        <v>1.4999999999999999E-2</v>
      </c>
      <c r="E80" s="36"/>
    </row>
    <row r="81" spans="1:5" ht="28.5" x14ac:dyDescent="0.2">
      <c r="A81" s="35">
        <v>57</v>
      </c>
      <c r="B81" s="36" t="str">
        <f>Source!G225</f>
        <v>Заделка выбоин в цементных полах, площадь ремонтируемого участка до 0,25 м2</v>
      </c>
      <c r="C81" s="37" t="str">
        <f>Source!H225</f>
        <v>100 мест</v>
      </c>
      <c r="D81" s="38">
        <f>Source!I225</f>
        <v>0.01</v>
      </c>
      <c r="E81" s="36"/>
    </row>
    <row r="82" spans="1:5" ht="28.5" x14ac:dyDescent="0.2">
      <c r="A82" s="35">
        <v>58</v>
      </c>
      <c r="B82" s="36" t="str">
        <f>Source!G226</f>
        <v>Заделка выбоин в цементных полах, площадь ремонтируемого участка до 0,5 м2</v>
      </c>
      <c r="C82" s="37" t="str">
        <f>Source!H226</f>
        <v>100 мест</v>
      </c>
      <c r="D82" s="38">
        <f>Source!I226</f>
        <v>0.01</v>
      </c>
      <c r="E82" s="36"/>
    </row>
    <row r="83" spans="1:5" ht="42.75" x14ac:dyDescent="0.2">
      <c r="A83" s="35">
        <v>59</v>
      </c>
      <c r="B83" s="36" t="str">
        <f>Source!G227</f>
        <v>Устройство полов из крупноразмерных керамогранитных плиток на клее из сухих смесей толщиной клеевого слоя 6 мм с затиркой швов / смеси для плиточных работ марки B12,5 (M150)</v>
      </c>
      <c r="C83" s="37" t="str">
        <f>Source!H227</f>
        <v>100 м2</v>
      </c>
      <c r="D83" s="38">
        <f>Source!I227</f>
        <v>1.4999999999999999E-2</v>
      </c>
      <c r="E83" s="36"/>
    </row>
    <row r="84" spans="1:5" ht="42.75" x14ac:dyDescent="0.2">
      <c r="A84" s="35">
        <v>60</v>
      </c>
      <c r="B84" s="36" t="str">
        <f>Source!G228</f>
        <v>Наружная облицовка по бетонной поверхности стен фасадными керамическими цветными плитками типа "Кабанчик на цементном растворе</v>
      </c>
      <c r="C84" s="37" t="str">
        <f>Source!H228</f>
        <v>100 м2</v>
      </c>
      <c r="D84" s="38">
        <f>Source!I228</f>
        <v>0.01</v>
      </c>
      <c r="E84" s="36"/>
    </row>
    <row r="85" spans="1:5" ht="28.5" x14ac:dyDescent="0.2">
      <c r="A85" s="35">
        <v>61</v>
      </c>
      <c r="B85" s="36" t="str">
        <f>Source!G229</f>
        <v>Вышки телескопические на автомобиле, высота до 18 м, грузоподъемность до 350 кг</v>
      </c>
      <c r="C85" s="37" t="str">
        <f>Source!H229</f>
        <v>маш.-ч</v>
      </c>
      <c r="D85" s="38">
        <f>Source!I229</f>
        <v>8</v>
      </c>
      <c r="E85" s="36"/>
    </row>
    <row r="86" spans="1:5" ht="42.75" x14ac:dyDescent="0.2">
      <c r="A86" s="35">
        <v>62</v>
      </c>
      <c r="B86" s="36" t="str">
        <f>Source!G230</f>
        <v>Разборка облицовки поверхности стен по металлическому каркасу (с его устройством) фасадными панелями из оцинкованной стали с полимерным покрытием без пароизоляционного слоя</v>
      </c>
      <c r="C86" s="37" t="str">
        <f>Source!H230</f>
        <v>100 м2</v>
      </c>
      <c r="D86" s="38">
        <f>Source!I230</f>
        <v>0.02</v>
      </c>
      <c r="E86" s="36"/>
    </row>
    <row r="87" spans="1:5" ht="42.75" x14ac:dyDescent="0.2">
      <c r="A87" s="35">
        <v>63</v>
      </c>
      <c r="B87" s="36" t="str">
        <f>Source!G231</f>
        <v>Разборка облицовки поверхности стен по металлическому каркасу (с его устройством) фасадными панелями из оцинкованной стали с полимерным покрытием с устройством пароизоляции</v>
      </c>
      <c r="C87" s="37" t="str">
        <f>Source!H231</f>
        <v>100 м2</v>
      </c>
      <c r="D87" s="38">
        <f>Source!I231</f>
        <v>0.02</v>
      </c>
      <c r="E87" s="36"/>
    </row>
    <row r="88" spans="1:5" ht="42.75" x14ac:dyDescent="0.2">
      <c r="A88" s="35">
        <v>64</v>
      </c>
      <c r="B88" s="36" t="str">
        <f>Source!G232</f>
        <v>Наружная облицовка поверхности стен по металлическому каркасу (с его устройством) фасадными панелями из оцинкованной стали с полимерным покрытием без пароизоляционного слоя</v>
      </c>
      <c r="C88" s="37" t="str">
        <f>Source!H232</f>
        <v>100 м2</v>
      </c>
      <c r="D88" s="38">
        <f>Source!I232</f>
        <v>0.02</v>
      </c>
      <c r="E88" s="36"/>
    </row>
    <row r="89" spans="1:5" ht="42.75" x14ac:dyDescent="0.2">
      <c r="A89" s="35">
        <v>65</v>
      </c>
      <c r="B89" s="36" t="str">
        <f>Source!G233</f>
        <v>Наружная облицовка поверхности стен по металлическому каркасу (с его устройством) фасадными панелями из оцинкованной стали с полимерным покрытием с устройством пароизоляции</v>
      </c>
      <c r="C89" s="37" t="str">
        <f>Source!H233</f>
        <v>100 м2</v>
      </c>
      <c r="D89" s="38">
        <f>Source!I233</f>
        <v>0.02</v>
      </c>
      <c r="E89" s="36"/>
    </row>
    <row r="90" spans="1:5" ht="16.5" x14ac:dyDescent="0.25">
      <c r="A90" s="67" t="str">
        <f>CONCATENATE("Раздел: ", Source!G265)</f>
        <v>Раздел: Перекрытия, полы, перегородки, внутренние стены</v>
      </c>
      <c r="B90" s="67"/>
      <c r="C90" s="67"/>
      <c r="D90" s="67"/>
      <c r="E90" s="67"/>
    </row>
    <row r="91" spans="1:5" ht="14.25" x14ac:dyDescent="0.2">
      <c r="A91" s="35">
        <v>66</v>
      </c>
      <c r="B91" s="36" t="str">
        <f>Source!G269</f>
        <v>Ликвидация следов протечки размером до 1 м2 на стене</v>
      </c>
      <c r="C91" s="37" t="str">
        <f>Source!H269</f>
        <v>место</v>
      </c>
      <c r="D91" s="38">
        <f>Source!I269</f>
        <v>3</v>
      </c>
      <c r="E91" s="36"/>
    </row>
    <row r="92" spans="1:5" ht="42.75" x14ac:dyDescent="0.2">
      <c r="A92" s="35">
        <v>67</v>
      </c>
      <c r="B92" s="36" t="str">
        <f>Source!G270</f>
        <v>Окрашивание ранее окрашенных поверхностей стен водоэмульсионными поливинилацетатными составами, ранее окрашенных водоэмульсионной краской с расчисткой старой краски до 10%</v>
      </c>
      <c r="C92" s="37" t="str">
        <f>Source!H270</f>
        <v>100 м2</v>
      </c>
      <c r="D92" s="38">
        <f>Source!I270</f>
        <v>0.03</v>
      </c>
      <c r="E92" s="36"/>
    </row>
    <row r="93" spans="1:5" ht="14.25" x14ac:dyDescent="0.2">
      <c r="A93" s="35">
        <v>68</v>
      </c>
      <c r="B93" s="36" t="str">
        <f>Source!G271</f>
        <v>Ликвидация следов протечки размером до 1 м2 на потолке</v>
      </c>
      <c r="C93" s="37" t="str">
        <f>Source!H271</f>
        <v>место</v>
      </c>
      <c r="D93" s="38">
        <f>Source!I271</f>
        <v>5</v>
      </c>
      <c r="E93" s="36"/>
    </row>
    <row r="94" spans="1:5" ht="57" x14ac:dyDescent="0.2">
      <c r="A94" s="35">
        <v>69</v>
      </c>
      <c r="B94" s="36" t="str">
        <f>Source!G272</f>
        <v>Окрашивание ранее окрашенных поверхностей потолков водоэмульсионными поливинилацетатными составами, ранее окрашенных водоэмульсионной краской с расчисткой старой краски до 10%</v>
      </c>
      <c r="C94" s="37" t="str">
        <f>Source!H272</f>
        <v>100 м2</v>
      </c>
      <c r="D94" s="38">
        <f>Source!I272</f>
        <v>0.05</v>
      </c>
      <c r="E94" s="36"/>
    </row>
    <row r="95" spans="1:5" ht="42.75" x14ac:dyDescent="0.2">
      <c r="A95" s="35">
        <v>70</v>
      </c>
      <c r="B95" s="36" t="str">
        <f>Source!G273</f>
        <v>Антигрибковая защита конструкций с использованием препарата "Картоцид-компаунд", марка Г "Универсальный доктор", обработка зараженных поверхностей каменных конструкций</v>
      </c>
      <c r="C95" s="37" t="str">
        <f>Source!H273</f>
        <v>100 м2</v>
      </c>
      <c r="D95" s="38">
        <f>Source!I273</f>
        <v>0.02</v>
      </c>
      <c r="E95" s="36"/>
    </row>
    <row r="96" spans="1:5" ht="28.5" x14ac:dyDescent="0.2">
      <c r="A96" s="35">
        <v>71</v>
      </c>
      <c r="B96" s="36" t="str">
        <f>Source!G274</f>
        <v>Затирка швов между плитками ранее облицованных поверхностей с применением сухой смеси - плитка 30х30 см, ширина шва 6 мм</v>
      </c>
      <c r="C96" s="37" t="str">
        <f>Source!H274</f>
        <v>100 м2</v>
      </c>
      <c r="D96" s="38">
        <f>Source!I274</f>
        <v>0.02</v>
      </c>
      <c r="E96" s="36"/>
    </row>
    <row r="97" spans="1:5" ht="28.5" x14ac:dyDescent="0.2">
      <c r="A97" s="35">
        <v>72</v>
      </c>
      <c r="B97" s="36" t="str">
        <f>Source!G275</f>
        <v>Заделка выбоин в цементных полах, площадь ремонтируемого участка до 0,25 м2</v>
      </c>
      <c r="C97" s="37" t="str">
        <f>Source!H275</f>
        <v>100 мест</v>
      </c>
      <c r="D97" s="38">
        <f>Source!I275</f>
        <v>0.02</v>
      </c>
      <c r="E97" s="36"/>
    </row>
    <row r="98" spans="1:5" ht="28.5" x14ac:dyDescent="0.2">
      <c r="A98" s="35">
        <v>73</v>
      </c>
      <c r="B98" s="36" t="str">
        <f>Source!G276</f>
        <v>Заделка выбоин в цементных полах, площадь ремонтируемого участка до 0,5 м2</v>
      </c>
      <c r="C98" s="37" t="str">
        <f>Source!H276</f>
        <v>100 мест</v>
      </c>
      <c r="D98" s="38">
        <f>Source!I276</f>
        <v>0.03</v>
      </c>
      <c r="E98" s="36"/>
    </row>
    <row r="99" spans="1:5" ht="42.75" x14ac:dyDescent="0.2">
      <c r="A99" s="35">
        <v>74</v>
      </c>
      <c r="B99" s="36" t="str">
        <f>Source!G277</f>
        <v>Ремонт покрытий из линолеума поливинилхлоридного теплозвукоизолирующего, на стеклохолсте, толщиной 3,3 мм при площади ремонта до 0,5 м2</v>
      </c>
      <c r="C99" s="37" t="str">
        <f>Source!H277</f>
        <v>100 м2</v>
      </c>
      <c r="D99" s="38">
        <f>Source!I277</f>
        <v>0.03</v>
      </c>
      <c r="E99" s="36"/>
    </row>
    <row r="100" spans="1:5" ht="28.5" x14ac:dyDescent="0.2">
      <c r="A100" s="35">
        <v>75</v>
      </c>
      <c r="B100" s="36" t="str">
        <f>Source!G278</f>
        <v>Смена метлахских плиток до 10 шт. в одном месте (без стоимости плиток)</v>
      </c>
      <c r="C100" s="37" t="str">
        <f>Source!H278</f>
        <v>100 плиток</v>
      </c>
      <c r="D100" s="38">
        <f>Source!I278</f>
        <v>0.3</v>
      </c>
      <c r="E100" s="36"/>
    </row>
    <row r="101" spans="1:5" ht="14.25" x14ac:dyDescent="0.2">
      <c r="A101" s="35">
        <v>76</v>
      </c>
      <c r="B101" s="36" t="str">
        <f>Source!G281</f>
        <v>Разборка (снятие) металлической накладной полосы (порожка)</v>
      </c>
      <c r="C101" s="37" t="str">
        <f>Source!H281</f>
        <v>100 м</v>
      </c>
      <c r="D101" s="38">
        <f>Source!I281</f>
        <v>1.2E-2</v>
      </c>
      <c r="E101" s="36"/>
    </row>
    <row r="102" spans="1:5" ht="14.25" x14ac:dyDescent="0.2">
      <c r="A102" s="35">
        <v>77</v>
      </c>
      <c r="B102" s="36" t="str">
        <f>Source!G282</f>
        <v>Разборка плинтусов поливинилхлоридных с креплением шурупами</v>
      </c>
      <c r="C102" s="37" t="str">
        <f>Source!H282</f>
        <v>100 м</v>
      </c>
      <c r="D102" s="38">
        <f>Source!I282</f>
        <v>0.1</v>
      </c>
      <c r="E102" s="36"/>
    </row>
    <row r="103" spans="1:5" ht="14.25" x14ac:dyDescent="0.2">
      <c r="A103" s="35">
        <v>78</v>
      </c>
      <c r="B103" s="36" t="str">
        <f>Source!G283</f>
        <v>Разборка цементных плинтусов</v>
      </c>
      <c r="C103" s="37" t="str">
        <f>Source!H283</f>
        <v>100 м</v>
      </c>
      <c r="D103" s="38">
        <f>Source!I283</f>
        <v>0.02</v>
      </c>
      <c r="E103" s="36"/>
    </row>
    <row r="104" spans="1:5" ht="14.25" x14ac:dyDescent="0.2">
      <c r="A104" s="35">
        <v>79</v>
      </c>
      <c r="B104" s="36" t="str">
        <f>Source!G284</f>
        <v>Разборка покрытий из керамических плиток</v>
      </c>
      <c r="C104" s="37" t="str">
        <f>Source!H284</f>
        <v>100 м2</v>
      </c>
      <c r="D104" s="38">
        <f>Source!I284</f>
        <v>0.04</v>
      </c>
      <c r="E104" s="36"/>
    </row>
    <row r="105" spans="1:5" ht="14.25" x14ac:dyDescent="0.2">
      <c r="A105" s="35">
        <v>80</v>
      </c>
      <c r="B105" s="36" t="str">
        <f>Source!G285</f>
        <v>Разборка покрытий из линолеума и релина</v>
      </c>
      <c r="C105" s="37" t="str">
        <f>Source!H285</f>
        <v>100 м2</v>
      </c>
      <c r="D105" s="38">
        <f>Source!I285</f>
        <v>0.17</v>
      </c>
      <c r="E105" s="36"/>
    </row>
    <row r="106" spans="1:5" ht="14.25" x14ac:dyDescent="0.2">
      <c r="A106" s="35">
        <v>81</v>
      </c>
      <c r="B106" s="36" t="str">
        <f>Source!G286</f>
        <v>Разборка дощатых покрытий</v>
      </c>
      <c r="C106" s="37" t="str">
        <f>Source!H286</f>
        <v>100 м2</v>
      </c>
      <c r="D106" s="38">
        <f>Source!I286</f>
        <v>0.04</v>
      </c>
      <c r="E106" s="36"/>
    </row>
    <row r="107" spans="1:5" ht="14.25" x14ac:dyDescent="0.2">
      <c r="A107" s="35">
        <v>82</v>
      </c>
      <c r="B107" s="36" t="str">
        <f>Source!G287</f>
        <v>Разборка цементных покрытий, толщина 30 мм</v>
      </c>
      <c r="C107" s="37" t="str">
        <f>Source!H287</f>
        <v>100 м2</v>
      </c>
      <c r="D107" s="38">
        <f>Source!I287</f>
        <v>0.04</v>
      </c>
      <c r="E107" s="36"/>
    </row>
    <row r="108" spans="1:5" ht="28.5" x14ac:dyDescent="0.2">
      <c r="A108" s="35">
        <v>83</v>
      </c>
      <c r="B108" s="36" t="str">
        <f>Source!G288</f>
        <v>Добавляется или исключается на каждые 5 мм изменения толщины покрытия к поз. 10-3304-1-1</v>
      </c>
      <c r="C108" s="37" t="str">
        <f>Source!H288</f>
        <v>100 м2</v>
      </c>
      <c r="D108" s="38">
        <f>Source!I288</f>
        <v>0.04</v>
      </c>
      <c r="E108" s="36"/>
    </row>
    <row r="109" spans="1:5" ht="28.5" x14ac:dyDescent="0.2">
      <c r="A109" s="35">
        <v>84</v>
      </c>
      <c r="B109" s="36" t="str">
        <f>Source!G289</f>
        <v>Разборка гидроизоляции внутренних помещений (душевых, санузлов, подвала и т.д.) - до трех слоев</v>
      </c>
      <c r="C109" s="37" t="str">
        <f>Source!H289</f>
        <v>100 м2</v>
      </c>
      <c r="D109" s="38">
        <f>Source!I289</f>
        <v>0.02</v>
      </c>
      <c r="E109" s="36"/>
    </row>
    <row r="110" spans="1:5" ht="14.25" x14ac:dyDescent="0.2">
      <c r="A110" s="35">
        <v>85</v>
      </c>
      <c r="B110" s="36" t="str">
        <f>Source!G290</f>
        <v>Устройство стяжек цементных толщиной 20 мм</v>
      </c>
      <c r="C110" s="37" t="str">
        <f>Source!H290</f>
        <v>100 м2</v>
      </c>
      <c r="D110" s="38">
        <f>Source!I290</f>
        <v>0.04</v>
      </c>
      <c r="E110" s="36"/>
    </row>
    <row r="111" spans="1:5" ht="28.5" x14ac:dyDescent="0.2">
      <c r="A111" s="35">
        <v>86</v>
      </c>
      <c r="B111" s="36" t="str">
        <f>Source!G291</f>
        <v>Добавляется или исключается на каждые 5 мм изменения толщины стяжки к поз.10-3103-2-1</v>
      </c>
      <c r="C111" s="37" t="str">
        <f>Source!H291</f>
        <v>100 м2</v>
      </c>
      <c r="D111" s="38">
        <f>Source!I291</f>
        <v>0.04</v>
      </c>
      <c r="E111" s="36"/>
    </row>
    <row r="112" spans="1:5" ht="28.5" x14ac:dyDescent="0.2">
      <c r="A112" s="35">
        <v>87</v>
      </c>
      <c r="B112" s="36" t="str">
        <f>Source!G292</f>
        <v>Устройство самовыравнивающихся стяжек из специализированных сухих смесей толщиной 5 мм</v>
      </c>
      <c r="C112" s="37" t="str">
        <f>Source!H292</f>
        <v>100 м2</v>
      </c>
      <c r="D112" s="38">
        <f>Source!I292</f>
        <v>0.04</v>
      </c>
      <c r="E112" s="36"/>
    </row>
    <row r="113" spans="1:5" ht="28.5" x14ac:dyDescent="0.2">
      <c r="A113" s="35">
        <v>88</v>
      </c>
      <c r="B113" s="36" t="str">
        <f>Source!G293</f>
        <v>Устройство первого слоя оклеечной гидроизоляции рулонными материалами на битумной мастике</v>
      </c>
      <c r="C113" s="37" t="str">
        <f>Source!H293</f>
        <v>100 м2</v>
      </c>
      <c r="D113" s="38">
        <f>Source!I293</f>
        <v>0.02</v>
      </c>
      <c r="E113" s="36"/>
    </row>
    <row r="114" spans="1:5" ht="14.25" x14ac:dyDescent="0.2">
      <c r="A114" s="35">
        <v>89</v>
      </c>
      <c r="B114" s="36" t="str">
        <f>Source!G294</f>
        <v>Добавляется на каждый последующий слой к поз.10-3203-1-1</v>
      </c>
      <c r="C114" s="37" t="str">
        <f>Source!H294</f>
        <v>100 м2</v>
      </c>
      <c r="D114" s="38">
        <f>Source!I294</f>
        <v>0.02</v>
      </c>
      <c r="E114" s="36"/>
    </row>
    <row r="115" spans="1:5" ht="42.75" x14ac:dyDescent="0.2">
      <c r="A115" s="35">
        <v>90</v>
      </c>
      <c r="B115" s="36" t="str">
        <f>Source!G295</f>
        <v>Обмазочная гидроизоляция бетонных, железобетонных и кирпичных поверхностей цементно-песчаным составом проникающего действия "Эволит-Гидро" толщиной 2 мм</v>
      </c>
      <c r="C115" s="37" t="str">
        <f>Source!H295</f>
        <v>м2</v>
      </c>
      <c r="D115" s="38">
        <f>Source!I295</f>
        <v>2</v>
      </c>
      <c r="E115" s="36"/>
    </row>
    <row r="116" spans="1:5" ht="57" x14ac:dyDescent="0.2">
      <c r="A116" s="35">
        <v>91</v>
      </c>
      <c r="B116" s="36" t="str">
        <f>Source!G296</f>
        <v>Обмазочная гидроизоляция бетонных, железобетонных и кирпичных поверхностей цементно-песчаным составом проникающего действия "Эволит-Гидро", добавлять или исключать на каждый 1 мм изменения толщины для поз. 5-3201-7-1</v>
      </c>
      <c r="C116" s="37" t="str">
        <f>Source!H296</f>
        <v>м2</v>
      </c>
      <c r="D116" s="38">
        <f>Source!I296</f>
        <v>2</v>
      </c>
      <c r="E116" s="36"/>
    </row>
    <row r="117" spans="1:5" ht="14.25" x14ac:dyDescent="0.2">
      <c r="A117" s="35">
        <v>92</v>
      </c>
      <c r="B117" s="36" t="str">
        <f>Source!G297</f>
        <v>Устройство тепло - и звукоизоляции пола из фанеры толщиной 10 мм</v>
      </c>
      <c r="C117" s="37" t="str">
        <f>Source!H297</f>
        <v>100 м2</v>
      </c>
      <c r="D117" s="38">
        <f>Source!I297</f>
        <v>0.02</v>
      </c>
      <c r="E117" s="36"/>
    </row>
    <row r="118" spans="1:5" ht="28.5" x14ac:dyDescent="0.2">
      <c r="A118" s="35">
        <v>93</v>
      </c>
      <c r="B118" s="36" t="str">
        <f>Source!G298</f>
        <v>Устройство тепло и звукоизоляции ленточной из плит древесноволокнистых под лаги</v>
      </c>
      <c r="C118" s="37" t="str">
        <f>Source!H298</f>
        <v>100 м2</v>
      </c>
      <c r="D118" s="38">
        <f>Source!I298</f>
        <v>0.02</v>
      </c>
      <c r="E118" s="36"/>
    </row>
    <row r="119" spans="1:5" ht="42.75" x14ac:dyDescent="0.2">
      <c r="A119" s="35">
        <v>94</v>
      </c>
      <c r="B119" s="36" t="str">
        <f>Source!G299</f>
        <v>Устройство полов из крупноразмерных керамогранитных плиток на клее из сухих смесей толщиной клеевого слоя 6 мм с затиркой швов / смеси для плиточных работ марки B12,5 (M150)</v>
      </c>
      <c r="C119" s="37" t="str">
        <f>Source!H299</f>
        <v>100 м2</v>
      </c>
      <c r="D119" s="38">
        <f>Source!I299</f>
        <v>0.04</v>
      </c>
      <c r="E119" s="36"/>
    </row>
    <row r="120" spans="1:5" ht="28.5" x14ac:dyDescent="0.2">
      <c r="A120" s="35">
        <v>95</v>
      </c>
      <c r="B120" s="36" t="str">
        <f>Source!G300</f>
        <v>Устройство покрытий на клее из линолеума высокой износостойкости толщиной 2 мм, истираемостью группы Р со сваркой стыков</v>
      </c>
      <c r="C120" s="37" t="str">
        <f>Source!H300</f>
        <v>100 м2</v>
      </c>
      <c r="D120" s="38">
        <f>Source!I300</f>
        <v>0.14000000000000001</v>
      </c>
      <c r="E120" s="36"/>
    </row>
    <row r="121" spans="1:5" ht="28.5" x14ac:dyDescent="0.2">
      <c r="A121" s="35">
        <v>96</v>
      </c>
      <c r="B121" s="36" t="str">
        <f>Source!G301</f>
        <v>Устройство покрытий на клее из линолеума высокой износостойкости толщиной 2 мм, истираемостью группы Т со сваркой стыков</v>
      </c>
      <c r="C121" s="37" t="str">
        <f>Source!H301</f>
        <v>100 м2</v>
      </c>
      <c r="D121" s="38">
        <f>Source!I301</f>
        <v>0.03</v>
      </c>
      <c r="E121" s="36"/>
    </row>
    <row r="122" spans="1:5" ht="14.25" x14ac:dyDescent="0.2">
      <c r="A122" s="35">
        <v>97</v>
      </c>
      <c r="B122" s="36" t="str">
        <f>Source!G302</f>
        <v>Укладка металлической накладной полосы (порожка)</v>
      </c>
      <c r="C122" s="37" t="str">
        <f>Source!H302</f>
        <v>100 м</v>
      </c>
      <c r="D122" s="38">
        <f>Source!I302</f>
        <v>1.2E-2</v>
      </c>
      <c r="E122" s="36"/>
    </row>
    <row r="123" spans="1:5" ht="28.5" x14ac:dyDescent="0.2">
      <c r="A123" s="35">
        <v>98</v>
      </c>
      <c r="B123" s="36" t="str">
        <f>Source!G303</f>
        <v>Устройство плинтусов - поливинилхлоридных на винтах самонарезающих с креплением через защёлку / с мягким краем, размеры 50-62х21 мм</v>
      </c>
      <c r="C123" s="37" t="str">
        <f>Source!H303</f>
        <v>100 м</v>
      </c>
      <c r="D123" s="38">
        <f>Source!I303</f>
        <v>0.1</v>
      </c>
      <c r="E123" s="36"/>
    </row>
    <row r="124" spans="1:5" ht="14.25" x14ac:dyDescent="0.2">
      <c r="A124" s="35">
        <v>99</v>
      </c>
      <c r="B124" s="36" t="str">
        <f>Source!G304</f>
        <v>Устройство плинтусов из крупноразмерной плитки типа "керамогранит"</v>
      </c>
      <c r="C124" s="37" t="str">
        <f>Source!H304</f>
        <v>100 м</v>
      </c>
      <c r="D124" s="38">
        <f>Source!I304</f>
        <v>0.02</v>
      </c>
      <c r="E124" s="36"/>
    </row>
    <row r="125" spans="1:5" ht="14.25" x14ac:dyDescent="0.2">
      <c r="A125" s="35">
        <v>100</v>
      </c>
      <c r="B125" s="36" t="str">
        <f>Source!G305</f>
        <v>Снятие обоев простых и улучшенных</v>
      </c>
      <c r="C125" s="37" t="str">
        <f>Source!H305</f>
        <v>100 м2</v>
      </c>
      <c r="D125" s="38">
        <f>Source!I305</f>
        <v>0.25</v>
      </c>
      <c r="E125" s="36"/>
    </row>
    <row r="126" spans="1:5" ht="14.25" x14ac:dyDescent="0.2">
      <c r="A126" s="35">
        <v>101</v>
      </c>
      <c r="B126" s="36" t="str">
        <f>Source!G306</f>
        <v>Расчистка поверхностей от старых покрасок (шпателем, щетками и т.д.)</v>
      </c>
      <c r="C126" s="37" t="str">
        <f>Source!H306</f>
        <v>м2</v>
      </c>
      <c r="D126" s="38">
        <f>Source!I306</f>
        <v>25</v>
      </c>
      <c r="E126" s="36"/>
    </row>
    <row r="127" spans="1:5" ht="42.75" x14ac:dyDescent="0.2">
      <c r="A127" s="35">
        <v>102</v>
      </c>
      <c r="B127" s="36" t="str">
        <f>Source!G307</f>
        <v>Насечка поверхностей стен, перегородок, прямоугольных столбов, колонн, пилястр и криволинейных поверхностей большого радиуса под штукатурку по бетону</v>
      </c>
      <c r="C127" s="37" t="str">
        <f>Source!H307</f>
        <v>100 м2</v>
      </c>
      <c r="D127" s="38">
        <f>Source!I307</f>
        <v>0.05</v>
      </c>
      <c r="E127" s="36"/>
    </row>
    <row r="128" spans="1:5" ht="14.25" x14ac:dyDescent="0.2">
      <c r="A128" s="35">
        <v>103</v>
      </c>
      <c r="B128" s="36" t="str">
        <f>Source!G308</f>
        <v>Разборка облицовки стен из керамических глазурованных плиток</v>
      </c>
      <c r="C128" s="37" t="str">
        <f>Source!H308</f>
        <v>100 м2</v>
      </c>
      <c r="D128" s="38">
        <f>Source!I308</f>
        <v>0.05</v>
      </c>
      <c r="E128" s="36"/>
    </row>
    <row r="129" spans="1:5" ht="28.5" x14ac:dyDescent="0.2">
      <c r="A129" s="35">
        <v>104</v>
      </c>
      <c r="B129" s="36" t="str">
        <f>Source!G309</f>
        <v>Отбивка штукатурки по кирпичу и бетону стен, потолков площадью до 5 м2</v>
      </c>
      <c r="C129" s="37" t="str">
        <f>Source!H309</f>
        <v>100 м2</v>
      </c>
      <c r="D129" s="38">
        <f>Source!I309</f>
        <v>0.04</v>
      </c>
      <c r="E129" s="36"/>
    </row>
    <row r="130" spans="1:5" ht="28.5" x14ac:dyDescent="0.2">
      <c r="A130" s="35">
        <v>105</v>
      </c>
      <c r="B130" s="36" t="str">
        <f>Source!G310</f>
        <v>Отбивка штукатурки по кирпичу и бетону стен, потолков площадью более 5 м2</v>
      </c>
      <c r="C130" s="37" t="str">
        <f>Source!H310</f>
        <v>100 м2</v>
      </c>
      <c r="D130" s="38">
        <f>Source!I310</f>
        <v>0.06</v>
      </c>
      <c r="E130" s="36"/>
    </row>
    <row r="131" spans="1:5" ht="28.5" x14ac:dyDescent="0.2">
      <c r="A131" s="35">
        <v>106</v>
      </c>
      <c r="B131" s="36" t="str">
        <f>Source!G311</f>
        <v>Обработка поверхностей стен грунтовкой глубокого проникновения внутри помещения (Бетоконтакт)</v>
      </c>
      <c r="C131" s="37" t="str">
        <f>Source!H311</f>
        <v>100 м2</v>
      </c>
      <c r="D131" s="38">
        <f>Source!I311</f>
        <v>0.3</v>
      </c>
      <c r="E131" s="36"/>
    </row>
    <row r="132" spans="1:5" ht="28.5" x14ac:dyDescent="0.2">
      <c r="A132" s="35">
        <v>107</v>
      </c>
      <c r="B132" s="36" t="str">
        <f>Source!G314</f>
        <v>Обработка поверхностей потолков грунтовкой глубокого проникновения внутри помещения</v>
      </c>
      <c r="C132" s="37" t="str">
        <f>Source!H314</f>
        <v>100 м2</v>
      </c>
      <c r="D132" s="38">
        <f>Source!I314</f>
        <v>0.1</v>
      </c>
      <c r="E132" s="36"/>
    </row>
    <row r="133" spans="1:5" ht="28.5" x14ac:dyDescent="0.2">
      <c r="A133" s="35">
        <v>108</v>
      </c>
      <c r="B133" s="36" t="str">
        <f>Source!G315</f>
        <v>Ремонт штукатурки внутренних стен по камню и бетону цементно-известковым раствором при площади до 1 м2 толщиной слоя до 20 мм</v>
      </c>
      <c r="C133" s="37" t="str">
        <f>Source!H315</f>
        <v>100 м2</v>
      </c>
      <c r="D133" s="38">
        <f>Source!I315</f>
        <v>7.0000000000000007E-2</v>
      </c>
      <c r="E133" s="36"/>
    </row>
    <row r="134" spans="1:5" ht="28.5" x14ac:dyDescent="0.2">
      <c r="A134" s="35">
        <v>109</v>
      </c>
      <c r="B134" s="36" t="str">
        <f>Source!G316</f>
        <v>Ремонт штукатурки потолков по камню и бетону цементно-известковым раствором при площади до 1 м2 толщиной слоя до 20 мм</v>
      </c>
      <c r="C134" s="37" t="str">
        <f>Source!H316</f>
        <v>100 м2</v>
      </c>
      <c r="D134" s="38">
        <f>Source!I316</f>
        <v>0.03</v>
      </c>
      <c r="E134" s="36"/>
    </row>
    <row r="135" spans="1:5" ht="42.75" x14ac:dyDescent="0.2">
      <c r="A135" s="35">
        <v>110</v>
      </c>
      <c r="B135" s="36" t="str">
        <f>Source!G317</f>
        <v>Улучшенная штукатурка поверхностей внутренних стен гипсовыми составами для ручного нанесения - однослойная толщиной 20 мм / смеси сухие на гипсовом вяжущем. усиленные микроволокном, 3,0 Мпа</v>
      </c>
      <c r="C135" s="37" t="str">
        <f>Source!H317</f>
        <v>100 м2</v>
      </c>
      <c r="D135" s="38">
        <f>Source!I317</f>
        <v>0.1</v>
      </c>
      <c r="E135" s="36"/>
    </row>
    <row r="136" spans="1:5" ht="42.75" x14ac:dyDescent="0.2">
      <c r="A136" s="35">
        <v>111</v>
      </c>
      <c r="B136" s="36" t="str">
        <f>Source!G320</f>
        <v>Сплошное выравнивание штукатурки стен, внутри здания полимерцементным раствором при толщине намета до 5 мм  (смесями сухими штукатурными гипсовыми)</v>
      </c>
      <c r="C136" s="37" t="str">
        <f>Source!H320</f>
        <v>100 м2</v>
      </c>
      <c r="D136" s="38">
        <f>Source!I320</f>
        <v>0.2</v>
      </c>
      <c r="E136" s="36"/>
    </row>
    <row r="137" spans="1:5" ht="42.75" x14ac:dyDescent="0.2">
      <c r="A137" s="35">
        <v>112</v>
      </c>
      <c r="B137" s="36" t="str">
        <f>Source!G325</f>
        <v>Сплошное выравнивание штукатурки потолков, внутри здания полимерцементным раствором при толщине намета до 5 мм (смесями сухими штукатурными гипсовыми)</v>
      </c>
      <c r="C137" s="37" t="str">
        <f>Source!H325</f>
        <v>100 м2</v>
      </c>
      <c r="D137" s="38">
        <f>Source!I325</f>
        <v>0.1</v>
      </c>
      <c r="E137" s="36"/>
    </row>
    <row r="138" spans="1:5" ht="42.75" x14ac:dyDescent="0.2">
      <c r="A138" s="35">
        <v>113</v>
      </c>
      <c r="B138" s="36" t="str">
        <f>Source!G330</f>
        <v>Настенное покрытие стеклообоями с окраской поливинилацетатными красками за один раз с подготовкой / обои стеклотканевые под покраску для стен и потолков, однослойные</v>
      </c>
      <c r="C138" s="37" t="str">
        <f>Source!H330</f>
        <v>100 м2</v>
      </c>
      <c r="D138" s="38">
        <f>Source!I330</f>
        <v>0.25</v>
      </c>
      <c r="E138" s="36"/>
    </row>
    <row r="139" spans="1:5" ht="28.5" x14ac:dyDescent="0.2">
      <c r="A139" s="35">
        <v>114</v>
      </c>
      <c r="B139" s="36" t="str">
        <f>Source!G331</f>
        <v>Добавляется на окраску поливинилацетатными красками стеклообоев на каждый последующий слой к поз. 13-3303-5-1, 13-3303-5-2</v>
      </c>
      <c r="C139" s="37" t="str">
        <f>Source!H331</f>
        <v>100 м2</v>
      </c>
      <c r="D139" s="38">
        <f>Source!I331</f>
        <v>0.25</v>
      </c>
      <c r="E139" s="36"/>
    </row>
    <row r="140" spans="1:5" ht="28.5" x14ac:dyDescent="0.2">
      <c r="A140" s="35">
        <v>115</v>
      </c>
      <c r="B140" s="36" t="str">
        <f>Source!G332</f>
        <v>Улучшенная окраска поливинилацетатными водоэмульсионными составами по штукатурке стен</v>
      </c>
      <c r="C140" s="37" t="str">
        <f>Source!H332</f>
        <v>100 м2</v>
      </c>
      <c r="D140" s="38">
        <f>Source!I332</f>
        <v>0.3</v>
      </c>
      <c r="E140" s="36"/>
    </row>
    <row r="141" spans="1:5" ht="28.5" x14ac:dyDescent="0.2">
      <c r="A141" s="35">
        <v>116</v>
      </c>
      <c r="B141" s="36" t="str">
        <f>Source!G333</f>
        <v>Улучшенная окраска поливинилацетатными водоэмульсионными составами по штукатурке потолков</v>
      </c>
      <c r="C141" s="37" t="str">
        <f>Source!H333</f>
        <v>100 м2</v>
      </c>
      <c r="D141" s="38">
        <f>Source!I333</f>
        <v>0.1</v>
      </c>
      <c r="E141" s="36"/>
    </row>
    <row r="142" spans="1:5" ht="42.75" x14ac:dyDescent="0.2">
      <c r="A142" s="35">
        <v>117</v>
      </c>
      <c r="B142" s="36" t="str">
        <f>Source!G334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II</v>
      </c>
      <c r="C142" s="37" t="str">
        <f>Source!H334</f>
        <v>100 м2</v>
      </c>
      <c r="D142" s="38">
        <f>Source!I334</f>
        <v>4.4999999999999998E-2</v>
      </c>
      <c r="E142" s="36"/>
    </row>
    <row r="143" spans="1:5" ht="42.75" x14ac:dyDescent="0.2">
      <c r="A143" s="35">
        <v>118</v>
      </c>
      <c r="B143" s="36" t="str">
        <f>Source!G335</f>
        <v>Гладкая облицовка столбов и откосов (без карнизных, плинтусных и угловых плиток) на клее из сухих смесей по камню и бетону / плитки гладкие, белые и цветные, сорт II</v>
      </c>
      <c r="C143" s="37" t="str">
        <f>Source!H335</f>
        <v>100 м2</v>
      </c>
      <c r="D143" s="38">
        <f>Source!I335</f>
        <v>5.0000000000000001E-3</v>
      </c>
      <c r="E143" s="36"/>
    </row>
    <row r="144" spans="1:5" ht="28.5" x14ac:dyDescent="0.2">
      <c r="A144" s="35">
        <v>119</v>
      </c>
      <c r="B144" s="36" t="str">
        <f>Source!G336</f>
        <v>Установка бордюрных керамических плиток при облицовке стен по кирпичу и бетону на растворе</v>
      </c>
      <c r="C144" s="37" t="str">
        <f>Source!H336</f>
        <v>100 м</v>
      </c>
      <c r="D144" s="38">
        <f>Source!I336</f>
        <v>0.02</v>
      </c>
      <c r="E144" s="36"/>
    </row>
    <row r="145" spans="1:5" ht="28.5" x14ac:dyDescent="0.2">
      <c r="A145" s="35">
        <v>120</v>
      </c>
      <c r="B145" s="36" t="str">
        <f>Source!G337</f>
        <v>Облицовка пластиком или листами из синтетических материалов оконных и дверных откосов</v>
      </c>
      <c r="C145" s="37" t="str">
        <f>Source!H337</f>
        <v>100 м2</v>
      </c>
      <c r="D145" s="38">
        <f>Source!I337</f>
        <v>0.03</v>
      </c>
      <c r="E145" s="36"/>
    </row>
    <row r="146" spans="1:5" ht="28.5" x14ac:dyDescent="0.2">
      <c r="A146" s="35">
        <v>121</v>
      </c>
      <c r="B146" s="36" t="str">
        <f>Source!G338</f>
        <v>Ремонт швов между железобетонными плитами потолка с прорезкой руста</v>
      </c>
      <c r="C146" s="37" t="str">
        <f>Source!H338</f>
        <v>м</v>
      </c>
      <c r="D146" s="38">
        <f>Source!I338</f>
        <v>0.5</v>
      </c>
      <c r="E146" s="36"/>
    </row>
    <row r="147" spans="1:5" ht="14.25" x14ac:dyDescent="0.2">
      <c r="A147" s="35">
        <v>122</v>
      </c>
      <c r="B147" s="36" t="str">
        <f>Source!G339</f>
        <v>Разборка подвесных потолков из перфорированных или сплошных реек</v>
      </c>
      <c r="C147" s="37" t="str">
        <f>Source!H339</f>
        <v>м2</v>
      </c>
      <c r="D147" s="38">
        <f>Source!I339</f>
        <v>2.5</v>
      </c>
      <c r="E147" s="36"/>
    </row>
    <row r="148" spans="1:5" ht="28.5" x14ac:dyDescent="0.2">
      <c r="A148" s="35">
        <v>123</v>
      </c>
      <c r="B148" s="36" t="str">
        <f>Source!G340</f>
        <v>Демонтаж подвесных потолков типа Армстронг - разборка декоративных плит</v>
      </c>
      <c r="C148" s="37" t="str">
        <f>Source!H340</f>
        <v>100 м2</v>
      </c>
      <c r="D148" s="38">
        <f>Source!I340</f>
        <v>0.12</v>
      </c>
      <c r="E148" s="36"/>
    </row>
    <row r="149" spans="1:5" ht="28.5" x14ac:dyDescent="0.2">
      <c r="A149" s="35">
        <v>124</v>
      </c>
      <c r="B149" s="36" t="str">
        <f>Source!G341</f>
        <v>Демонтаж подвесных потолков типа Армстронг - разборка металлического каркаса из оцинкованных профилей</v>
      </c>
      <c r="C149" s="37" t="str">
        <f>Source!H341</f>
        <v>100 м2</v>
      </c>
      <c r="D149" s="38">
        <f>Source!I341</f>
        <v>0.12</v>
      </c>
      <c r="E149" s="36"/>
    </row>
    <row r="150" spans="1:5" ht="28.5" x14ac:dyDescent="0.2">
      <c r="A150" s="35">
        <v>125</v>
      </c>
      <c r="B150" s="36" t="str">
        <f>Source!G342</f>
        <v>Смена акустических плит в подвесных потолках отдельными местами, плиты акустические, марка "Армстронг", тип "Baikal"</v>
      </c>
      <c r="C150" s="37" t="str">
        <f>Source!H342</f>
        <v>м2</v>
      </c>
      <c r="D150" s="38">
        <f>Source!I342</f>
        <v>15</v>
      </c>
      <c r="E150" s="36"/>
    </row>
    <row r="151" spans="1:5" ht="28.5" x14ac:dyDescent="0.2">
      <c r="A151" s="35">
        <v>126</v>
      </c>
      <c r="B151" s="36" t="str">
        <f>Source!G343</f>
        <v>Смена акустических плит в подвесных потолках отдельными местами, плиты акустические, марка "Армстронг", тип "Gedina" А</v>
      </c>
      <c r="C151" s="37" t="str">
        <f>Source!H343</f>
        <v>м2</v>
      </c>
      <c r="D151" s="38">
        <f>Source!I343</f>
        <v>5</v>
      </c>
      <c r="E151" s="36"/>
    </row>
    <row r="152" spans="1:5" ht="14.25" x14ac:dyDescent="0.2">
      <c r="A152" s="35">
        <v>127</v>
      </c>
      <c r="B152" s="36" t="str">
        <f>Source!G344</f>
        <v>Монтаж подвесных потолков из алюминиевых реек</v>
      </c>
      <c r="C152" s="37" t="str">
        <f>Source!H344</f>
        <v>100 м2</v>
      </c>
      <c r="D152" s="38">
        <f>Source!I344</f>
        <v>2.5000000000000001E-2</v>
      </c>
      <c r="E152" s="36"/>
    </row>
    <row r="153" spans="1:5" ht="28.5" x14ac:dyDescent="0.2">
      <c r="A153" s="35">
        <v>128</v>
      </c>
      <c r="B153" s="36" t="str">
        <f>Source!G345</f>
        <v>Монтаж стальных каркасов подвесных потолков с подвесками и деталями крепления</v>
      </c>
      <c r="C153" s="37" t="str">
        <f>Source!H345</f>
        <v>т</v>
      </c>
      <c r="D153" s="38">
        <f>Source!I345</f>
        <v>3.1199999999999999E-2</v>
      </c>
      <c r="E153" s="36"/>
    </row>
    <row r="154" spans="1:5" ht="42.75" x14ac:dyDescent="0.2">
      <c r="A154" s="35">
        <v>129</v>
      </c>
      <c r="B154" s="36" t="str">
        <f>Source!G346</f>
        <v>Устройство подвесных потолков из декоративно-акустических плит по готовому каркасу с установкой направляющих из алюминиевого профиля и деталей крепления</v>
      </c>
      <c r="C154" s="37" t="str">
        <f>Source!H346</f>
        <v>100 м2</v>
      </c>
      <c r="D154" s="38">
        <f>Source!I346</f>
        <v>0.12</v>
      </c>
      <c r="E154" s="36"/>
    </row>
    <row r="155" spans="1:5" ht="28.5" x14ac:dyDescent="0.2">
      <c r="A155" s="35">
        <v>130</v>
      </c>
      <c r="B155" s="36" t="str">
        <f>Source!G348</f>
        <v>Пробивка борозд в бетонных конструкциях полов, стен, площадь сечения до 20 см2</v>
      </c>
      <c r="C155" s="37" t="str">
        <f>Source!H348</f>
        <v>100 м</v>
      </c>
      <c r="D155" s="38">
        <f>Source!I348</f>
        <v>0.01</v>
      </c>
      <c r="E155" s="36"/>
    </row>
    <row r="156" spans="1:5" ht="28.5" x14ac:dyDescent="0.2">
      <c r="A156" s="35">
        <v>131</v>
      </c>
      <c r="B156" s="36" t="str">
        <f>Source!G349</f>
        <v>Пробивка борозд в бетонных конструкциях потолков, площадь сечения до 20 см2</v>
      </c>
      <c r="C156" s="37" t="str">
        <f>Source!H349</f>
        <v>100 м</v>
      </c>
      <c r="D156" s="38">
        <f>Source!I349</f>
        <v>0.01</v>
      </c>
      <c r="E156" s="36"/>
    </row>
    <row r="157" spans="1:5" ht="14.25" x14ac:dyDescent="0.2">
      <c r="A157" s="35">
        <v>132</v>
      </c>
      <c r="B157" s="36" t="str">
        <f>Source!G350</f>
        <v>Пробивка борозд в кирпичных стенах, площадь сечения до 20 см2</v>
      </c>
      <c r="C157" s="37" t="str">
        <f>Source!H350</f>
        <v>100 м</v>
      </c>
      <c r="D157" s="38">
        <f>Source!I350</f>
        <v>0.01</v>
      </c>
      <c r="E157" s="36"/>
    </row>
    <row r="158" spans="1:5" ht="14.25" x14ac:dyDescent="0.2">
      <c r="A158" s="35">
        <v>133</v>
      </c>
      <c r="B158" s="36" t="str">
        <f>Source!G351</f>
        <v>Заделка в железобетонных перекрытиях отверстий площадью до 0,1 м2</v>
      </c>
      <c r="C158" s="37" t="str">
        <f>Source!H351</f>
        <v>м3</v>
      </c>
      <c r="D158" s="38">
        <f>Source!I351</f>
        <v>0.01</v>
      </c>
      <c r="E158" s="36"/>
    </row>
    <row r="159" spans="1:5" ht="28.5" x14ac:dyDescent="0.2">
      <c r="A159" s="35">
        <v>134</v>
      </c>
      <c r="B159" s="36" t="str">
        <f>Source!G352</f>
        <v>Заделка борозд в бетонных стенах, шириной до 50 мм, глубиной до 20 мм</v>
      </c>
      <c r="C159" s="37" t="str">
        <f>Source!H352</f>
        <v>100 м</v>
      </c>
      <c r="D159" s="38">
        <f>Source!I352</f>
        <v>7.0000000000000007E-2</v>
      </c>
      <c r="E159" s="36"/>
    </row>
    <row r="160" spans="1:5" ht="28.5" x14ac:dyDescent="0.2">
      <c r="A160" s="35">
        <v>135</v>
      </c>
      <c r="B160" s="36" t="str">
        <f>Source!G353</f>
        <v>Заделка борозд в бетонных стенах, добавлять на каждые следующие 10 мм глубины к поз. 50-3201-3-4 (30 мм)</v>
      </c>
      <c r="C160" s="37" t="str">
        <f>Source!H353</f>
        <v>100 м</v>
      </c>
      <c r="D160" s="38">
        <f>Source!I353</f>
        <v>0.01</v>
      </c>
      <c r="E160" s="36"/>
    </row>
    <row r="161" spans="1:5" ht="28.5" x14ac:dyDescent="0.2">
      <c r="A161" s="35">
        <v>136</v>
      </c>
      <c r="B161" s="36" t="str">
        <f>Source!G354</f>
        <v>Заделка борозд в бетонных потолках, шириной до 50 мм, глубиной до 20 мм</v>
      </c>
      <c r="C161" s="37" t="str">
        <f>Source!H354</f>
        <v>100 м</v>
      </c>
      <c r="D161" s="38">
        <f>Source!I354</f>
        <v>0.01</v>
      </c>
      <c r="E161" s="36"/>
    </row>
    <row r="162" spans="1:5" ht="14.25" x14ac:dyDescent="0.2">
      <c r="A162" s="35">
        <v>137</v>
      </c>
      <c r="B162" s="36" t="str">
        <f>Source!G355</f>
        <v>Разборка перегородок из гипсовых плит</v>
      </c>
      <c r="C162" s="37" t="str">
        <f>Source!H355</f>
        <v>100 м2</v>
      </c>
      <c r="D162" s="38">
        <f>Source!I355</f>
        <v>0.01</v>
      </c>
      <c r="E162" s="36"/>
    </row>
    <row r="163" spans="1:5" ht="28.5" x14ac:dyDescent="0.2">
      <c r="A163" s="35">
        <v>138</v>
      </c>
      <c r="B163" s="36" t="str">
        <f>Source!G356</f>
        <v>Разборка заполнений проемов из пластиковых блоков - глухих (перегородок из ПВХ профилей)</v>
      </c>
      <c r="C163" s="37" t="str">
        <f>Source!H356</f>
        <v>100 м2</v>
      </c>
      <c r="D163" s="38">
        <f>Source!I356</f>
        <v>4.4999999999999998E-2</v>
      </c>
      <c r="E163" s="36"/>
    </row>
    <row r="164" spans="1:5" ht="28.5" x14ac:dyDescent="0.2">
      <c r="A164" s="35">
        <v>139</v>
      </c>
      <c r="B164" s="36" t="str">
        <f>Source!G357</f>
        <v>Разборка перегородок из гипсокартонных листов на металлическом каркасе - снятие обшивки в один слой</v>
      </c>
      <c r="C164" s="37" t="str">
        <f>Source!H357</f>
        <v>100 м2</v>
      </c>
      <c r="D164" s="38">
        <f>Source!I357</f>
        <v>0.28000000000000003</v>
      </c>
      <c r="E164" s="36"/>
    </row>
    <row r="165" spans="1:5" ht="28.5" x14ac:dyDescent="0.2">
      <c r="A165" s="35">
        <v>140</v>
      </c>
      <c r="B165" s="36" t="str">
        <f>Source!G358</f>
        <v>Разборка перегородок из гипсокартонных листов на металлическом каркасе - снятие каждого дополнительного слоя</v>
      </c>
      <c r="C165" s="37" t="str">
        <f>Source!H358</f>
        <v>100 м2</v>
      </c>
      <c r="D165" s="38">
        <f>Source!I358</f>
        <v>0.06</v>
      </c>
      <c r="E165" s="36"/>
    </row>
    <row r="166" spans="1:5" ht="28.5" x14ac:dyDescent="0.2">
      <c r="A166" s="35">
        <v>141</v>
      </c>
      <c r="B166" s="36" t="str">
        <f>Source!G359</f>
        <v>Разборка перегородок из гипсокартонных листов на металлическом каркасе - разборка заполнителя (утеплителя)</v>
      </c>
      <c r="C166" s="37" t="str">
        <f>Source!H359</f>
        <v>100 м2</v>
      </c>
      <c r="D166" s="38">
        <f>Source!I359</f>
        <v>0.05</v>
      </c>
      <c r="E166" s="36"/>
    </row>
    <row r="167" spans="1:5" ht="28.5" x14ac:dyDescent="0.2">
      <c r="A167" s="35">
        <v>142</v>
      </c>
      <c r="B167" s="36" t="str">
        <f>Source!G360</f>
        <v>Разборка перегородок из гипсокартонных листов на металлическом каркасе - разборка металлического каркаса</v>
      </c>
      <c r="C167" s="37" t="str">
        <f>Source!H360</f>
        <v>100 м2</v>
      </c>
      <c r="D167" s="38">
        <f>Source!I360</f>
        <v>0.11</v>
      </c>
      <c r="E167" s="36"/>
    </row>
    <row r="168" spans="1:5" ht="28.5" x14ac:dyDescent="0.2">
      <c r="A168" s="35">
        <v>143</v>
      </c>
      <c r="B168" s="36" t="str">
        <f>Source!G361</f>
        <v>Устройство однослойных перегородок толщиной 80 мм из пазогребневых гипсовых плит</v>
      </c>
      <c r="C168" s="37" t="str">
        <f>Source!H361</f>
        <v>м2</v>
      </c>
      <c r="D168" s="38">
        <f>Source!I361</f>
        <v>1</v>
      </c>
      <c r="E168" s="36"/>
    </row>
    <row r="169" spans="1:5" ht="14.25" x14ac:dyDescent="0.2">
      <c r="A169" s="35">
        <v>144</v>
      </c>
      <c r="B169" s="36" t="str">
        <f>Source!G362</f>
        <v>Устройство перегородок из ПВХ профилей глухих</v>
      </c>
      <c r="C169" s="37" t="str">
        <f>Source!H362</f>
        <v>100 м2</v>
      </c>
      <c r="D169" s="38">
        <f>Source!I362</f>
        <v>0.02</v>
      </c>
      <c r="E169" s="36"/>
    </row>
    <row r="170" spans="1:5" ht="14.25" x14ac:dyDescent="0.2">
      <c r="A170" s="35">
        <v>145</v>
      </c>
      <c r="B170" s="36" t="str">
        <f>Source!G363</f>
        <v>Устройство перегородок из ПВХ профилей с дверным блоком</v>
      </c>
      <c r="C170" s="37" t="str">
        <f>Source!H363</f>
        <v>100 м2</v>
      </c>
      <c r="D170" s="38">
        <f>Source!I363</f>
        <v>2.5000000000000001E-2</v>
      </c>
      <c r="E170" s="36"/>
    </row>
    <row r="171" spans="1:5" ht="42.75" x14ac:dyDescent="0.2">
      <c r="A171" s="35">
        <v>146</v>
      </c>
      <c r="B171" s="36" t="str">
        <f>Source!G364</f>
        <v>Облицовка стен гипсокартонными листами в один слой по одинарному металлическому каркасу из ПН и ПС профилей по системе типа "КНАУФ" (С 625)</v>
      </c>
      <c r="C171" s="37" t="str">
        <f>Source!H364</f>
        <v>100 м2</v>
      </c>
      <c r="D171" s="38">
        <f>Source!I364</f>
        <v>0.06</v>
      </c>
      <c r="E171" s="36"/>
    </row>
    <row r="172" spans="1:5" ht="28.5" x14ac:dyDescent="0.2">
      <c r="A172" s="35">
        <v>147</v>
      </c>
      <c r="B172" s="36" t="str">
        <f>Source!G365</f>
        <v>Устройство дополнительного слоя из гипсокартонных листов в перегородках с металлическим каркасом</v>
      </c>
      <c r="C172" s="37" t="str">
        <f>Source!H365</f>
        <v>100 м2</v>
      </c>
      <c r="D172" s="38">
        <f>Source!I365</f>
        <v>0.02</v>
      </c>
      <c r="E172" s="36"/>
    </row>
    <row r="173" spans="1:5" ht="42.75" x14ac:dyDescent="0.2">
      <c r="A173" s="35">
        <v>148</v>
      </c>
      <c r="B173" s="36" t="str">
        <f>Source!G366</f>
        <v>Устройство перегородок из гипсокартонных листов (ГКЛ) с одинарным металлическим каркасом и обшивкой с двух сторон в один слой по системе типа "КНАУФ" (С 111), с одним дверным проемом</v>
      </c>
      <c r="C173" s="37" t="str">
        <f>Source!H366</f>
        <v>100 м2</v>
      </c>
      <c r="D173" s="38">
        <f>Source!I366</f>
        <v>0.05</v>
      </c>
      <c r="E173" s="36"/>
    </row>
    <row r="174" spans="1:5" ht="14.25" x14ac:dyDescent="0.2">
      <c r="A174" s="35">
        <v>149</v>
      </c>
      <c r="B174" s="36" t="str">
        <f>Source!G367</f>
        <v>Наклеивание сетки штукатурной стеклотканевой</v>
      </c>
      <c r="C174" s="37" t="str">
        <f>Source!H367</f>
        <v>м2</v>
      </c>
      <c r="D174" s="38">
        <f>Source!I367</f>
        <v>16</v>
      </c>
      <c r="E174" s="36"/>
    </row>
    <row r="175" spans="1:5" ht="28.5" x14ac:dyDescent="0.2">
      <c r="A175" s="35">
        <v>150</v>
      </c>
      <c r="B175" s="36" t="str">
        <f>Source!G368</f>
        <v>Подготовка под окраску или оклейку обоями перегородок из гипсокартонных листов</v>
      </c>
      <c r="C175" s="37" t="str">
        <f>Source!H368</f>
        <v>100 м2</v>
      </c>
      <c r="D175" s="38">
        <f>Source!I368</f>
        <v>0.16</v>
      </c>
      <c r="E175" s="36"/>
    </row>
    <row r="176" spans="1:5" ht="28.5" x14ac:dyDescent="0.2">
      <c r="A176" s="35">
        <v>151</v>
      </c>
      <c r="B176" s="36" t="str">
        <f>Source!G369</f>
        <v>Улучшенная окраска поливинилацетатными водоэмульсионными составами стен по сборным конструкциям, подготовленным под окраску</v>
      </c>
      <c r="C176" s="37" t="str">
        <f>Source!H369</f>
        <v>100 м2</v>
      </c>
      <c r="D176" s="38">
        <f>Source!I369</f>
        <v>0.16</v>
      </c>
      <c r="E176" s="36"/>
    </row>
    <row r="177" spans="1:5" ht="14.25" x14ac:dyDescent="0.2">
      <c r="A177" s="35">
        <v>152</v>
      </c>
      <c r="B177" s="36" t="str">
        <f>Source!G370</f>
        <v>Снятие отбойной доски</v>
      </c>
      <c r="C177" s="37" t="str">
        <f>Source!H370</f>
        <v>м</v>
      </c>
      <c r="D177" s="38">
        <f>Source!I370</f>
        <v>6</v>
      </c>
      <c r="E177" s="36"/>
    </row>
    <row r="178" spans="1:5" ht="14.25" x14ac:dyDescent="0.2">
      <c r="A178" s="35">
        <v>153</v>
      </c>
      <c r="B178" s="36" t="str">
        <f>Source!G371</f>
        <v>Установка отбойной доски из древесных материалов</v>
      </c>
      <c r="C178" s="37" t="str">
        <f>Source!H371</f>
        <v>м</v>
      </c>
      <c r="D178" s="38">
        <f>Source!I371</f>
        <v>6</v>
      </c>
      <c r="E178" s="36"/>
    </row>
    <row r="179" spans="1:5" ht="28.5" x14ac:dyDescent="0.2">
      <c r="A179" s="35">
        <v>154</v>
      </c>
      <c r="B179" s="36" t="str">
        <f>Source!G377</f>
        <v>Смена вентиляционных решеток стальных штампованных, тип РШ, размеры 150х150 мм</v>
      </c>
      <c r="C179" s="37" t="str">
        <f>Source!H377</f>
        <v>100 шт.</v>
      </c>
      <c r="D179" s="38">
        <f>Source!I377</f>
        <v>0.01</v>
      </c>
      <c r="E179" s="36"/>
    </row>
    <row r="180" spans="1:5" ht="28.5" x14ac:dyDescent="0.2">
      <c r="A180" s="35">
        <v>155</v>
      </c>
      <c r="B180" s="36" t="str">
        <f>Source!G378</f>
        <v>Демонтаж люков ревизионных - с фланцем с механическим креплением / типа ЛМ 300х300 мм</v>
      </c>
      <c r="C180" s="37" t="str">
        <f>Source!H378</f>
        <v>шт.</v>
      </c>
      <c r="D180" s="38">
        <f>Source!I378</f>
        <v>2</v>
      </c>
      <c r="E180" s="36"/>
    </row>
    <row r="181" spans="1:5" ht="28.5" x14ac:dyDescent="0.2">
      <c r="A181" s="35">
        <v>156</v>
      </c>
      <c r="B181" s="36" t="str">
        <f>Source!G379</f>
        <v>Демонтаж люков ревизионных - накладных с механическим креплением / типа ЛТП 300х400 мм</v>
      </c>
      <c r="C181" s="37" t="str">
        <f>Source!H379</f>
        <v>шт.</v>
      </c>
      <c r="D181" s="38">
        <f>Source!I379</f>
        <v>1</v>
      </c>
      <c r="E181" s="36"/>
    </row>
    <row r="182" spans="1:5" ht="28.5" x14ac:dyDescent="0.2">
      <c r="A182" s="35">
        <v>157</v>
      </c>
      <c r="B182" s="36" t="str">
        <f>Source!G380</f>
        <v>Демонтаж люков ревизионных - без механического крепления / типа ЛР 346х346 мм</v>
      </c>
      <c r="C182" s="37" t="str">
        <f>Source!H380</f>
        <v>шт.</v>
      </c>
      <c r="D182" s="38">
        <f>Source!I380</f>
        <v>1</v>
      </c>
      <c r="E182" s="36"/>
    </row>
    <row r="183" spans="1:5" ht="28.5" x14ac:dyDescent="0.2">
      <c r="A183" s="35">
        <v>158</v>
      </c>
      <c r="B183" s="36" t="str">
        <f>Source!G381</f>
        <v>Монтаж люков ревизионных - с фланцем с механическим креплением / типа ЛМ 300х300 мм</v>
      </c>
      <c r="C183" s="37" t="str">
        <f>Source!H381</f>
        <v>шт.</v>
      </c>
      <c r="D183" s="38">
        <f>Source!I381</f>
        <v>2</v>
      </c>
      <c r="E183" s="36"/>
    </row>
    <row r="184" spans="1:5" ht="28.5" x14ac:dyDescent="0.2">
      <c r="A184" s="35">
        <v>159</v>
      </c>
      <c r="B184" s="36" t="str">
        <f>Source!G382</f>
        <v>Монтаж люков ревизионных - накладных с механическим креплением / типа ЛТП 300х400 мм</v>
      </c>
      <c r="C184" s="37" t="str">
        <f>Source!H382</f>
        <v>шт.</v>
      </c>
      <c r="D184" s="38">
        <f>Source!I382</f>
        <v>1</v>
      </c>
      <c r="E184" s="36"/>
    </row>
    <row r="185" spans="1:5" ht="28.5" x14ac:dyDescent="0.2">
      <c r="A185" s="35">
        <v>160</v>
      </c>
      <c r="B185" s="36" t="str">
        <f>Source!G383</f>
        <v>Монтаж люков ревизионных - без механического крепления / типа ЛР 346х346 мм</v>
      </c>
      <c r="C185" s="37" t="str">
        <f>Source!H383</f>
        <v>шт.</v>
      </c>
      <c r="D185" s="38">
        <f>Source!I383</f>
        <v>1</v>
      </c>
      <c r="E185" s="36"/>
    </row>
    <row r="186" spans="1:5" ht="16.5" x14ac:dyDescent="0.25">
      <c r="A186" s="67" t="str">
        <f>CONCATENATE("Раздел: ", Source!G415)</f>
        <v>Раздел: Оконные и дверные запонения</v>
      </c>
      <c r="B186" s="67"/>
      <c r="C186" s="67"/>
      <c r="D186" s="67"/>
      <c r="E186" s="67"/>
    </row>
    <row r="187" spans="1:5" ht="28.5" x14ac:dyDescent="0.2">
      <c r="A187" s="35">
        <v>161</v>
      </c>
      <c r="B187" s="36" t="str">
        <f>Source!G419</f>
        <v>Подготовка входных групп к зимнему периоду - регулировка дверных доводчиков для холодного времени года</v>
      </c>
      <c r="C187" s="37" t="str">
        <f>Source!H419</f>
        <v>100 шт.</v>
      </c>
      <c r="D187" s="38">
        <f>Source!I419</f>
        <v>0.03</v>
      </c>
      <c r="E187" s="36"/>
    </row>
    <row r="188" spans="1:5" ht="28.5" x14ac:dyDescent="0.2">
      <c r="A188" s="35">
        <v>162</v>
      </c>
      <c r="B188" s="36" t="str">
        <f>Source!G420</f>
        <v>Подготовка входных групп к летнему периоду, регулировка дверных доводчиков для теплого времени года</v>
      </c>
      <c r="C188" s="37" t="str">
        <f>Source!H420</f>
        <v>100 шт.</v>
      </c>
      <c r="D188" s="38">
        <f>Source!I420</f>
        <v>0.03</v>
      </c>
      <c r="E188" s="36"/>
    </row>
    <row r="189" spans="1:5" ht="14.25" x14ac:dyDescent="0.2">
      <c r="A189" s="35">
        <v>163</v>
      </c>
      <c r="B189" s="36" t="str">
        <f>Source!G421</f>
        <v>Регулировка оконных блоков из ПВХ-профилей</v>
      </c>
      <c r="C189" s="37" t="str">
        <f>Source!H421</f>
        <v>100 шт.</v>
      </c>
      <c r="D189" s="38">
        <f>Source!I421</f>
        <v>0.6</v>
      </c>
      <c r="E189" s="36"/>
    </row>
    <row r="190" spans="1:5" ht="14.25" x14ac:dyDescent="0.2">
      <c r="A190" s="35">
        <v>164</v>
      </c>
      <c r="B190" s="36" t="str">
        <f>Source!G422</f>
        <v>Смена оконных приборов - ручек / с белым полимерным напылением</v>
      </c>
      <c r="C190" s="37" t="str">
        <f>Source!H422</f>
        <v>100 шт.</v>
      </c>
      <c r="D190" s="38">
        <f>Source!I422</f>
        <v>0.12</v>
      </c>
      <c r="E190" s="36"/>
    </row>
    <row r="191" spans="1:5" ht="14.25" x14ac:dyDescent="0.2">
      <c r="A191" s="35">
        <v>165</v>
      </c>
      <c r="B191" s="36" t="str">
        <f>Source!G423</f>
        <v>Замена ограничителей (гребенок) на окнах</v>
      </c>
      <c r="C191" s="37" t="str">
        <f>Source!H423</f>
        <v>100 шт.</v>
      </c>
      <c r="D191" s="38">
        <f>Source!I423</f>
        <v>0.12</v>
      </c>
      <c r="E191" s="36"/>
    </row>
    <row r="192" spans="1:5" ht="14.25" x14ac:dyDescent="0.2">
      <c r="A192" s="35">
        <v>166</v>
      </c>
      <c r="B192" s="36" t="str">
        <f>Source!G424</f>
        <v>Ремонт дверного замка - замена личинки</v>
      </c>
      <c r="C192" s="37" t="str">
        <f>Source!H424</f>
        <v>100 шт.</v>
      </c>
      <c r="D192" s="38">
        <f>Source!I424</f>
        <v>0.24</v>
      </c>
      <c r="E192" s="36"/>
    </row>
    <row r="193" spans="1:5" ht="14.25" x14ac:dyDescent="0.2">
      <c r="A193" s="35">
        <v>167</v>
      </c>
      <c r="B193" s="36" t="str">
        <f>Source!G425</f>
        <v>Смена дверных приборов - врезных замков</v>
      </c>
      <c r="C193" s="37" t="str">
        <f>Source!H425</f>
        <v>100 шт.</v>
      </c>
      <c r="D193" s="38">
        <f>Source!I425</f>
        <v>0.1</v>
      </c>
      <c r="E193" s="36"/>
    </row>
    <row r="194" spans="1:5" ht="14.25" x14ac:dyDescent="0.2">
      <c r="A194" s="35">
        <v>168</v>
      </c>
      <c r="B194" s="36" t="str">
        <f>Source!G426</f>
        <v>Смена дверных приборов - ручек для пластиковых дверей</v>
      </c>
      <c r="C194" s="37" t="str">
        <f>Source!H426</f>
        <v>100 шт.</v>
      </c>
      <c r="D194" s="38">
        <f>Source!I426</f>
        <v>0.02</v>
      </c>
      <c r="E194" s="36"/>
    </row>
    <row r="195" spans="1:5" ht="28.5" x14ac:dyDescent="0.2">
      <c r="A195" s="35">
        <v>169</v>
      </c>
      <c r="B195" s="36" t="str">
        <f>Source!G429</f>
        <v>Демонтаж дверного доводчика - к дверям из древесины / масса до 120 кг (в т.ч. к пластиковым дверям)</v>
      </c>
      <c r="C195" s="37" t="str">
        <f>Source!H429</f>
        <v>прибор</v>
      </c>
      <c r="D195" s="38">
        <f>Source!I429</f>
        <v>1</v>
      </c>
      <c r="E195" s="36"/>
    </row>
    <row r="196" spans="1:5" ht="14.25" x14ac:dyDescent="0.2">
      <c r="A196" s="35">
        <v>170</v>
      </c>
      <c r="B196" s="36" t="str">
        <f>Source!G430</f>
        <v>Демонтаж дверного доводчика - к металлическим дверям / масса 120 кг</v>
      </c>
      <c r="C196" s="37" t="str">
        <f>Source!H430</f>
        <v>шт.</v>
      </c>
      <c r="D196" s="38">
        <f>Source!I430</f>
        <v>1</v>
      </c>
      <c r="E196" s="36"/>
    </row>
    <row r="197" spans="1:5" ht="28.5" x14ac:dyDescent="0.2">
      <c r="A197" s="35">
        <v>171</v>
      </c>
      <c r="B197" s="36" t="str">
        <f>Source!G431</f>
        <v>Установка дверного доводчика - к дверям из древесины / масса до 120 кг  (в т.ч. к пластиковым дверям)</v>
      </c>
      <c r="C197" s="37" t="str">
        <f>Source!H431</f>
        <v>прибор</v>
      </c>
      <c r="D197" s="38">
        <f>Source!I431</f>
        <v>1</v>
      </c>
      <c r="E197" s="36"/>
    </row>
    <row r="198" spans="1:5" ht="14.25" x14ac:dyDescent="0.2">
      <c r="A198" s="35">
        <v>172</v>
      </c>
      <c r="B198" s="36" t="str">
        <f>Source!G432</f>
        <v>Установка дверного доводчика - к металлическим дверям / масса 120 кг</v>
      </c>
      <c r="C198" s="37" t="str">
        <f>Source!H432</f>
        <v>шт.</v>
      </c>
      <c r="D198" s="38">
        <f>Source!I432</f>
        <v>1</v>
      </c>
      <c r="E198" s="36"/>
    </row>
    <row r="199" spans="1:5" ht="28.5" x14ac:dyDescent="0.2">
      <c r="A199" s="35">
        <v>173</v>
      </c>
      <c r="B199" s="36" t="str">
        <f>Source!G433</f>
        <v>Укрепление оконных и дверных коробок - с заполнением зазоров полиуретановой пеной</v>
      </c>
      <c r="C199" s="37" t="str">
        <f>Source!H433</f>
        <v>100 шт.</v>
      </c>
      <c r="D199" s="38">
        <f>Source!I433</f>
        <v>0.01</v>
      </c>
      <c r="E199" s="36"/>
    </row>
    <row r="200" spans="1:5" ht="28.5" x14ac:dyDescent="0.2">
      <c r="A200" s="35">
        <v>174</v>
      </c>
      <c r="B200" s="36" t="str">
        <f>Source!G434</f>
        <v>Обрамление углов стен, откосов уголком ПВХ - вертикальные (F профиль и окончательный профиль)</v>
      </c>
      <c r="C200" s="37" t="str">
        <f>Source!H434</f>
        <v>100 м</v>
      </c>
      <c r="D200" s="38">
        <f>Source!I434</f>
        <v>0.08</v>
      </c>
      <c r="E200" s="36"/>
    </row>
    <row r="201" spans="1:5" ht="28.5" x14ac:dyDescent="0.2">
      <c r="A201" s="35">
        <v>175</v>
      </c>
      <c r="B201" s="36" t="str">
        <f>Source!G435</f>
        <v>Обрамление углов стен, откосов уголком ПВХ - горизонтальные (F профиль и окончательный профиль)</v>
      </c>
      <c r="C201" s="37" t="str">
        <f>Source!H435</f>
        <v>100 м</v>
      </c>
      <c r="D201" s="38">
        <f>Source!I435</f>
        <v>0.03</v>
      </c>
      <c r="E201" s="36"/>
    </row>
    <row r="202" spans="1:5" ht="28.5" x14ac:dyDescent="0.2">
      <c r="A202" s="35">
        <v>176</v>
      </c>
      <c r="B202" s="36" t="str">
        <f>Source!G438</f>
        <v>Смена поясков, сандриков, отливов, карнизов из оцинкованной стали толщиной 0,5 мм шириной до 0,4 м</v>
      </c>
      <c r="C202" s="37" t="str">
        <f>Source!H438</f>
        <v>100 м</v>
      </c>
      <c r="D202" s="38">
        <f>Source!I438</f>
        <v>1.4999999999999999E-2</v>
      </c>
      <c r="E202" s="36"/>
    </row>
    <row r="203" spans="1:5" ht="16.5" x14ac:dyDescent="0.25">
      <c r="A203" s="67" t="str">
        <f>CONCATENATE("Раздел: ", Source!G470)</f>
        <v>Раздел: Лестницы</v>
      </c>
      <c r="B203" s="67"/>
      <c r="C203" s="67"/>
      <c r="D203" s="67"/>
      <c r="E203" s="67"/>
    </row>
    <row r="204" spans="1:5" ht="28.5" x14ac:dyDescent="0.2">
      <c r="A204" s="35">
        <v>177</v>
      </c>
      <c r="B204" s="36" t="str">
        <f>Source!G474</f>
        <v>Разборка металлических лестничных решеток, массой 1 м решетки до 60 кг</v>
      </c>
      <c r="C204" s="37" t="str">
        <f>Source!H474</f>
        <v>100 м</v>
      </c>
      <c r="D204" s="38">
        <f>Source!I474</f>
        <v>5.0000000000000001E-3</v>
      </c>
      <c r="E204" s="36"/>
    </row>
    <row r="205" spans="1:5" ht="14.25" x14ac:dyDescent="0.2">
      <c r="A205" s="35">
        <v>178</v>
      </c>
      <c r="B205" s="36" t="str">
        <f>Source!G475</f>
        <v>Установка поручней из коррозионностойкой стали на лестничных маршах</v>
      </c>
      <c r="C205" s="37" t="str">
        <f>Source!H475</f>
        <v>м</v>
      </c>
      <c r="D205" s="38">
        <f>Source!I475</f>
        <v>0.5</v>
      </c>
      <c r="E205" s="36"/>
    </row>
    <row r="206" spans="1:5" ht="14.25" x14ac:dyDescent="0.2">
      <c r="A206" s="35">
        <v>179</v>
      </c>
      <c r="B206" s="36" t="str">
        <f>Source!G476</f>
        <v>Разборка цементных плинтусов</v>
      </c>
      <c r="C206" s="37" t="str">
        <f>Source!H476</f>
        <v>100 м</v>
      </c>
      <c r="D206" s="38">
        <f>Source!I476</f>
        <v>0.08</v>
      </c>
      <c r="E206" s="36"/>
    </row>
    <row r="207" spans="1:5" ht="14.25" x14ac:dyDescent="0.2">
      <c r="A207" s="35">
        <v>180</v>
      </c>
      <c r="B207" s="36" t="str">
        <f>Source!G477</f>
        <v>Разборка покрытий из керамических плиток</v>
      </c>
      <c r="C207" s="37" t="str">
        <f>Source!H477</f>
        <v>100 м2</v>
      </c>
      <c r="D207" s="38">
        <f>Source!I477</f>
        <v>0.08</v>
      </c>
      <c r="E207" s="36"/>
    </row>
    <row r="208" spans="1:5" ht="28.5" x14ac:dyDescent="0.2">
      <c r="A208" s="35">
        <v>181</v>
      </c>
      <c r="B208" s="36" t="str">
        <f>Source!G478</f>
        <v>Заделка выбоин в цементных полах, площадь ремонтируемого участка до 0,25 м2</v>
      </c>
      <c r="C208" s="37" t="str">
        <f>Source!H478</f>
        <v>100 мест</v>
      </c>
      <c r="D208" s="38">
        <f>Source!I478</f>
        <v>0.01</v>
      </c>
      <c r="E208" s="36"/>
    </row>
    <row r="209" spans="1:5" ht="28.5" x14ac:dyDescent="0.2">
      <c r="A209" s="35">
        <v>182</v>
      </c>
      <c r="B209" s="36" t="str">
        <f>Source!G479</f>
        <v>Заделка выбоин в цементных полах, площадь ремонтируемого участка до 0,5 м2</v>
      </c>
      <c r="C209" s="37" t="str">
        <f>Source!H479</f>
        <v>100 мест</v>
      </c>
      <c r="D209" s="38">
        <f>Source!I479</f>
        <v>0.02</v>
      </c>
      <c r="E209" s="36"/>
    </row>
    <row r="210" spans="1:5" ht="42.75" x14ac:dyDescent="0.2">
      <c r="A210" s="35">
        <v>183</v>
      </c>
      <c r="B210" s="36" t="str">
        <f>Source!G480</f>
        <v>Устройство покрытий лестничных площадок из керамических крупноразмерных плиток типа керамогранит на клее из сухих смесей толщиной слоя 6 мм с затиркой швов</v>
      </c>
      <c r="C210" s="37" t="str">
        <f>Source!H480</f>
        <v>100 м2</v>
      </c>
      <c r="D210" s="38">
        <f>Source!I480</f>
        <v>0.04</v>
      </c>
      <c r="E210" s="36"/>
    </row>
    <row r="211" spans="1:5" ht="42.75" x14ac:dyDescent="0.2">
      <c r="A211" s="35">
        <v>184</v>
      </c>
      <c r="B211" s="36" t="str">
        <f>Source!G481</f>
        <v>Устройство покрытий лестничных маршей из крупноразмерных керамогранитных плиток на клее из сухих смесей толщиной слоя 6 мм с затиркой швов</v>
      </c>
      <c r="C211" s="37" t="str">
        <f>Source!H481</f>
        <v>100 м2</v>
      </c>
      <c r="D211" s="38">
        <f>Source!I481</f>
        <v>0.04</v>
      </c>
      <c r="E211" s="36"/>
    </row>
    <row r="212" spans="1:5" ht="42.75" x14ac:dyDescent="0.2">
      <c r="A212" s="35">
        <v>185</v>
      </c>
      <c r="B212" s="36" t="str">
        <f>Source!G482</f>
        <v>Устройство галошницы лестничных маршей из керамических крупноразмерных плиток типа керамогранит на клее из сухих смесей с затиркой швов</v>
      </c>
      <c r="C212" s="37" t="str">
        <f>Source!H482</f>
        <v>100 м</v>
      </c>
      <c r="D212" s="38">
        <f>Source!I482</f>
        <v>0.08</v>
      </c>
      <c r="E212" s="36"/>
    </row>
    <row r="213" spans="1:5" ht="16.5" x14ac:dyDescent="0.25">
      <c r="A213" s="67" t="str">
        <f>CONCATENATE("Раздел: ", Source!G514)</f>
        <v>Раздел: Крыши и системы водоотвода</v>
      </c>
      <c r="B213" s="67"/>
      <c r="C213" s="67"/>
      <c r="D213" s="67"/>
      <c r="E213" s="67"/>
    </row>
    <row r="214" spans="1:5" ht="14.25" x14ac:dyDescent="0.2">
      <c r="A214" s="35">
        <v>186</v>
      </c>
      <c r="B214" s="36" t="str">
        <f>Source!G518</f>
        <v>Демонтаж воронок сливных диаметром 100 мм (без стоимости воронки)</v>
      </c>
      <c r="C214" s="37" t="str">
        <f>Source!H518</f>
        <v>шт.</v>
      </c>
      <c r="D214" s="38">
        <f>Source!I518</f>
        <v>1</v>
      </c>
      <c r="E214" s="36"/>
    </row>
    <row r="215" spans="1:5" ht="14.25" x14ac:dyDescent="0.2">
      <c r="A215" s="35">
        <v>187</v>
      </c>
      <c r="B215" s="36" t="str">
        <f>Source!G519</f>
        <v>Установка воронок сливных диаметром 100 мм (без стоимости воронки)</v>
      </c>
      <c r="C215" s="37" t="str">
        <f>Source!H519</f>
        <v>шт.</v>
      </c>
      <c r="D215" s="38">
        <f>Source!I519</f>
        <v>1</v>
      </c>
      <c r="E215" s="36"/>
    </row>
    <row r="216" spans="1:5" ht="28.5" x14ac:dyDescent="0.2">
      <c r="A216" s="35">
        <v>188</v>
      </c>
      <c r="B216" s="36" t="str">
        <f>Source!G521</f>
        <v>Промазка отдельных мест рулонного покрытия битумными составами- кровельной мастикой</v>
      </c>
      <c r="C216" s="37" t="str">
        <f>Source!H521</f>
        <v>100 м2</v>
      </c>
      <c r="D216" s="38">
        <f>Source!I521</f>
        <v>0.1</v>
      </c>
      <c r="E216" s="36"/>
    </row>
    <row r="217" spans="1:5" ht="14.25" x14ac:dyDescent="0.2">
      <c r="A217" s="35">
        <v>189</v>
      </c>
      <c r="B217" s="36" t="str">
        <f>Source!G522</f>
        <v>Ремонт рулонных и безрулонных кровель гидростеклоизолом</v>
      </c>
      <c r="C217" s="37" t="str">
        <f>Source!H522</f>
        <v>100 м2</v>
      </c>
      <c r="D217" s="38">
        <f>Source!I522</f>
        <v>5.0000000000000001E-3</v>
      </c>
      <c r="E217" s="36"/>
    </row>
    <row r="218" spans="1:5" ht="28.5" x14ac:dyDescent="0.2">
      <c r="A218" s="35">
        <v>190</v>
      </c>
      <c r="B218" s="36" t="str">
        <f>Source!G523</f>
        <v>Ремонт рулонной кровли наплавляемым рулонным материалом типа "Филизол", марки "В", с частичным ремонтом основания</v>
      </c>
      <c r="C218" s="37" t="str">
        <f>Source!H523</f>
        <v>100 м2</v>
      </c>
      <c r="D218" s="38">
        <f>Source!I523</f>
        <v>0.06</v>
      </c>
      <c r="E218" s="36"/>
    </row>
    <row r="219" spans="1:5" ht="14.25" x14ac:dyDescent="0.2">
      <c r="A219" s="35">
        <v>191</v>
      </c>
      <c r="B219" s="36" t="str">
        <f>Source!G524</f>
        <v>Демонтаж дефлекторов диаметром патрубка 280 мм</v>
      </c>
      <c r="C219" s="37" t="str">
        <f>Source!H524</f>
        <v>шт.</v>
      </c>
      <c r="D219" s="38">
        <f>Source!I524</f>
        <v>1</v>
      </c>
      <c r="E219" s="36"/>
    </row>
    <row r="220" spans="1:5" ht="14.25" x14ac:dyDescent="0.2">
      <c r="A220" s="35">
        <v>192</v>
      </c>
      <c r="B220" s="36" t="str">
        <f>Source!G525</f>
        <v>Установка дефлекторов диаметром патрубка 280 мм</v>
      </c>
      <c r="C220" s="37" t="str">
        <f>Source!H525</f>
        <v>шт.</v>
      </c>
      <c r="D220" s="38">
        <f>Source!I525</f>
        <v>1</v>
      </c>
      <c r="E220" s="36"/>
    </row>
    <row r="221" spans="1:5" ht="28.5" x14ac:dyDescent="0.2">
      <c r="A221" s="35">
        <v>193</v>
      </c>
      <c r="B221" s="36" t="str">
        <f>Source!G526</f>
        <v>Смена брандмауэров и парапетов без отделки боковых стенок из оцинкованной стали толщиной 0,5 мм, шириной до 1 м</v>
      </c>
      <c r="C221" s="37" t="str">
        <f>Source!H526</f>
        <v>100 м</v>
      </c>
      <c r="D221" s="38">
        <f>Source!I526</f>
        <v>0.03</v>
      </c>
      <c r="E221" s="36"/>
    </row>
    <row r="222" spans="1:5" ht="16.5" x14ac:dyDescent="0.25">
      <c r="A222" s="67" t="str">
        <f>CONCATENATE("Раздел: ", Source!G558)</f>
        <v>Раздел: Системы отопления</v>
      </c>
      <c r="B222" s="67"/>
      <c r="C222" s="67"/>
      <c r="D222" s="67"/>
      <c r="E222" s="67"/>
    </row>
    <row r="223" spans="1:5" ht="28.5" x14ac:dyDescent="0.2">
      <c r="A223" s="35">
        <v>194</v>
      </c>
      <c r="B223" s="36" t="str">
        <f>Source!G562</f>
        <v>Замена трубопроводов отопления из стальных труб на металлопластиковые трубы, диаметр труб 15 мм</v>
      </c>
      <c r="C223" s="37" t="str">
        <f>Source!H562</f>
        <v>100 м</v>
      </c>
      <c r="D223" s="38">
        <f>Source!I562</f>
        <v>0.02</v>
      </c>
      <c r="E223" s="36"/>
    </row>
    <row r="224" spans="1:5" ht="28.5" x14ac:dyDescent="0.2">
      <c r="A224" s="35">
        <v>195</v>
      </c>
      <c r="B224" s="36" t="str">
        <f>Source!G563</f>
        <v>Замена трубопроводов отопления из стальных труб на металлопластиковые трубы, диаметр труб 20 мм</v>
      </c>
      <c r="C224" s="37" t="str">
        <f>Source!H563</f>
        <v>100 м</v>
      </c>
      <c r="D224" s="38">
        <f>Source!I563</f>
        <v>0.01</v>
      </c>
      <c r="E224" s="36"/>
    </row>
    <row r="225" spans="1:5" ht="28.5" x14ac:dyDescent="0.2">
      <c r="A225" s="35">
        <v>196</v>
      </c>
      <c r="B225" s="36" t="str">
        <f>Source!G564</f>
        <v>Замена трубопроводов отопления из стальных труб на металлопластиковые трубы, диаметр труб 25 мм</v>
      </c>
      <c r="C225" s="37" t="str">
        <f>Source!H564</f>
        <v>100 м</v>
      </c>
      <c r="D225" s="38">
        <f>Source!I564</f>
        <v>5.0000000000000001E-3</v>
      </c>
      <c r="E225" s="36"/>
    </row>
    <row r="226" spans="1:5" ht="28.5" x14ac:dyDescent="0.2">
      <c r="A226" s="35">
        <v>197</v>
      </c>
      <c r="B226" s="36" t="str">
        <f>Source!G565</f>
        <v>Демонтаж трубопроводов из напорных полипропиленовых труб, наружным диаметром до 20 мм</v>
      </c>
      <c r="C226" s="37" t="str">
        <f>Source!H565</f>
        <v>100 м</v>
      </c>
      <c r="D226" s="38">
        <f>Source!I565</f>
        <v>0.04</v>
      </c>
      <c r="E226" s="36"/>
    </row>
    <row r="227" spans="1:5" ht="28.5" x14ac:dyDescent="0.2">
      <c r="A227" s="35">
        <v>198</v>
      </c>
      <c r="B227" s="36" t="str">
        <f>Source!G566</f>
        <v>Демонтаж трубопроводов из напорных полипропиленовых труб, наружным диаметром до 25 мм</v>
      </c>
      <c r="C227" s="37" t="str">
        <f>Source!H566</f>
        <v>100 м</v>
      </c>
      <c r="D227" s="38">
        <f>Source!I566</f>
        <v>0.04</v>
      </c>
      <c r="E227" s="36"/>
    </row>
    <row r="228" spans="1:5" ht="28.5" x14ac:dyDescent="0.2">
      <c r="A228" s="35">
        <v>199</v>
      </c>
      <c r="B228" s="36" t="str">
        <f>Source!G567</f>
        <v>Демонтаж трубопроводов из напорных полипропиленовых труб, наружным диаметром до 32 мм</v>
      </c>
      <c r="C228" s="37" t="str">
        <f>Source!H567</f>
        <v>100 м</v>
      </c>
      <c r="D228" s="38">
        <f>Source!I567</f>
        <v>0.02</v>
      </c>
      <c r="E228" s="36"/>
    </row>
    <row r="229" spans="1:5" ht="42.75" x14ac:dyDescent="0.2">
      <c r="A229" s="35">
        <v>200</v>
      </c>
      <c r="B229" s="36" t="str">
        <f>Source!G568</f>
        <v>Прокладка трубопроводов из напорных полипропиленовых труб, наружным диаметром до 20 мм (без стоимости фасонных частей и арматуры)</v>
      </c>
      <c r="C229" s="37" t="str">
        <f>Source!H568</f>
        <v>100 м</v>
      </c>
      <c r="D229" s="38">
        <f>Source!I568</f>
        <v>0.04</v>
      </c>
      <c r="E229" s="36"/>
    </row>
    <row r="230" spans="1:5" ht="42.75" x14ac:dyDescent="0.2">
      <c r="A230" s="35">
        <v>201</v>
      </c>
      <c r="B230" s="36" t="str">
        <f>Source!G584</f>
        <v>Прокладка трубопроводов из напорных полипропиленовых труб, наружным диаметром до 25 мм (без стоимости фасонных частей, арматуры, креплений и труб)</v>
      </c>
      <c r="C230" s="37" t="str">
        <f>Source!H584</f>
        <v>100 м</v>
      </c>
      <c r="D230" s="38">
        <f>Source!I584</f>
        <v>0.04</v>
      </c>
      <c r="E230" s="36"/>
    </row>
    <row r="231" spans="1:5" ht="42.75" x14ac:dyDescent="0.2">
      <c r="A231" s="35">
        <v>202</v>
      </c>
      <c r="B231" s="36" t="str">
        <f>Source!G596</f>
        <v>Прокладка трубопроводов из напорных полипропиленовых труб, наружным диаметром до 32 мм (без стоимости фасонных частей, арматуры, креплений и труб)</v>
      </c>
      <c r="C231" s="37" t="str">
        <f>Source!H596</f>
        <v>100 м</v>
      </c>
      <c r="D231" s="38">
        <f>Source!I596</f>
        <v>0.02</v>
      </c>
      <c r="E231" s="36"/>
    </row>
    <row r="232" spans="1:5" ht="14.25" x14ac:dyDescent="0.2">
      <c r="A232" s="35">
        <v>203</v>
      </c>
      <c r="B232" s="36" t="str">
        <f>Source!G608</f>
        <v>Демонтаж радиатора массой до 80 кг</v>
      </c>
      <c r="C232" s="37" t="str">
        <f>Source!H608</f>
        <v>100 шт.</v>
      </c>
      <c r="D232" s="38">
        <f>Source!I608</f>
        <v>0.01</v>
      </c>
      <c r="E232" s="36"/>
    </row>
    <row r="233" spans="1:5" ht="14.25" x14ac:dyDescent="0.2">
      <c r="A233" s="35">
        <v>204</v>
      </c>
      <c r="B233" s="36" t="str">
        <f>Source!G609</f>
        <v>Установка радиаторов стальных</v>
      </c>
      <c r="C233" s="37" t="str">
        <f>Source!H609</f>
        <v>100 квт</v>
      </c>
      <c r="D233" s="38">
        <f>Source!I609</f>
        <v>1.95E-2</v>
      </c>
      <c r="E233" s="36"/>
    </row>
    <row r="234" spans="1:5" ht="14.25" x14ac:dyDescent="0.2">
      <c r="A234" s="35">
        <v>205</v>
      </c>
      <c r="B234" s="36" t="str">
        <f>Source!G610</f>
        <v>Демонтаж терморегулирующих клапанов на отопительных приборах</v>
      </c>
      <c r="C234" s="37" t="str">
        <f>Source!H610</f>
        <v>100 шт.</v>
      </c>
      <c r="D234" s="38">
        <f>Source!I610</f>
        <v>0.03</v>
      </c>
      <c r="E234" s="36"/>
    </row>
    <row r="235" spans="1:5" ht="14.25" x14ac:dyDescent="0.2">
      <c r="A235" s="35">
        <v>206</v>
      </c>
      <c r="B235" s="36" t="str">
        <f>Source!G611</f>
        <v>Установка терморегулирующих клапанов на отопительных приборах</v>
      </c>
      <c r="C235" s="37" t="str">
        <f>Source!H611</f>
        <v>100 шт.</v>
      </c>
      <c r="D235" s="38">
        <f>Source!I611</f>
        <v>0.03</v>
      </c>
      <c r="E235" s="36"/>
    </row>
    <row r="236" spans="1:5" ht="14.25" x14ac:dyDescent="0.2">
      <c r="A236" s="35">
        <v>207</v>
      </c>
      <c r="B236" s="36" t="str">
        <f>Source!G612</f>
        <v>Смена радиаторных пробок</v>
      </c>
      <c r="C236" s="37" t="str">
        <f>Source!H612</f>
        <v>100 шт.</v>
      </c>
      <c r="D236" s="38">
        <f>Source!I612</f>
        <v>0.01</v>
      </c>
      <c r="E236" s="36"/>
    </row>
    <row r="237" spans="1:5" ht="14.25" x14ac:dyDescent="0.2">
      <c r="A237" s="35">
        <v>208</v>
      </c>
      <c r="B237" s="36" t="str">
        <f>Source!G613</f>
        <v>Демонтаж муфтовой арматуры диаметром 15 мм</v>
      </c>
      <c r="C237" s="37" t="str">
        <f>Source!H613</f>
        <v>10 шт.</v>
      </c>
      <c r="D237" s="38">
        <f>Source!I613</f>
        <v>0.5</v>
      </c>
      <c r="E237" s="36"/>
    </row>
    <row r="238" spans="1:5" ht="14.25" x14ac:dyDescent="0.2">
      <c r="A238" s="35">
        <v>209</v>
      </c>
      <c r="B238" s="36" t="str">
        <f>Source!G614</f>
        <v>Демонтаж муфтовой арматуры диаметром 20 мм</v>
      </c>
      <c r="C238" s="37" t="str">
        <f>Source!H614</f>
        <v>10 шт.</v>
      </c>
      <c r="D238" s="38">
        <f>Source!I614</f>
        <v>0.2</v>
      </c>
      <c r="E238" s="36"/>
    </row>
    <row r="239" spans="1:5" ht="14.25" x14ac:dyDescent="0.2">
      <c r="A239" s="35">
        <v>210</v>
      </c>
      <c r="B239" s="36" t="str">
        <f>Source!G615</f>
        <v>Демонтаж муфтовой арматуры диаметром 25 мм</v>
      </c>
      <c r="C239" s="37" t="str">
        <f>Source!H615</f>
        <v>10 шт.</v>
      </c>
      <c r="D239" s="38">
        <f>Source!I615</f>
        <v>0.1</v>
      </c>
      <c r="E239" s="36"/>
    </row>
    <row r="240" spans="1:5" ht="14.25" x14ac:dyDescent="0.2">
      <c r="A240" s="35">
        <v>211</v>
      </c>
      <c r="B240" s="36" t="str">
        <f>Source!G616</f>
        <v>Демонтаж муфтовой арматуры диаметром 32 мм</v>
      </c>
      <c r="C240" s="37" t="str">
        <f>Source!H616</f>
        <v>10 шт.</v>
      </c>
      <c r="D240" s="38">
        <f>Source!I616</f>
        <v>0.1</v>
      </c>
      <c r="E240" s="36"/>
    </row>
    <row r="241" spans="1:5" ht="14.25" x14ac:dyDescent="0.2">
      <c r="A241" s="35">
        <v>212</v>
      </c>
      <c r="B241" s="36" t="str">
        <f>Source!G617</f>
        <v>Демонтаж муфтовой арматуры диаметром 50 мм</v>
      </c>
      <c r="C241" s="37" t="str">
        <f>Source!H617</f>
        <v>10 шт.</v>
      </c>
      <c r="D241" s="38">
        <f>Source!I617</f>
        <v>0.1</v>
      </c>
      <c r="E241" s="36"/>
    </row>
    <row r="242" spans="1:5" ht="28.5" x14ac:dyDescent="0.2">
      <c r="A242" s="35">
        <v>213</v>
      </c>
      <c r="B242" s="36" t="str">
        <f>Source!G618</f>
        <v>Установка муфтовой арматуры диаметром 15 мм (без стоимости арматуры)</v>
      </c>
      <c r="C242" s="37" t="str">
        <f>Source!H618</f>
        <v>10 шт.</v>
      </c>
      <c r="D242" s="38">
        <f>Source!I618</f>
        <v>0.5</v>
      </c>
      <c r="E242" s="36"/>
    </row>
    <row r="243" spans="1:5" ht="28.5" x14ac:dyDescent="0.2">
      <c r="A243" s="35">
        <v>214</v>
      </c>
      <c r="B243" s="36" t="str">
        <f>Source!G620</f>
        <v>Установка муфтовой арматуры диаметром 20 мм (без стоимости арматуры)</v>
      </c>
      <c r="C243" s="37" t="str">
        <f>Source!H620</f>
        <v>10 шт.</v>
      </c>
      <c r="D243" s="38">
        <f>Source!I620</f>
        <v>0.2</v>
      </c>
      <c r="E243" s="36"/>
    </row>
    <row r="244" spans="1:5" ht="28.5" x14ac:dyDescent="0.2">
      <c r="A244" s="35">
        <v>215</v>
      </c>
      <c r="B244" s="36" t="str">
        <f>Source!G622</f>
        <v>Установка муфтовой арматуры диаметром 25 мм (без стоимости арматуры)</v>
      </c>
      <c r="C244" s="37" t="str">
        <f>Source!H622</f>
        <v>10 шт.</v>
      </c>
      <c r="D244" s="38">
        <f>Source!I622</f>
        <v>0.1</v>
      </c>
      <c r="E244" s="36"/>
    </row>
    <row r="245" spans="1:5" ht="28.5" x14ac:dyDescent="0.2">
      <c r="A245" s="35">
        <v>216</v>
      </c>
      <c r="B245" s="36" t="str">
        <f>Source!G624</f>
        <v>Установка муфтовой арматуры диаметром 32 мм (без стоимости арматуры)</v>
      </c>
      <c r="C245" s="37" t="str">
        <f>Source!H624</f>
        <v>10 шт.</v>
      </c>
      <c r="D245" s="38">
        <f>Source!I624</f>
        <v>0.1</v>
      </c>
      <c r="E245" s="36"/>
    </row>
    <row r="246" spans="1:5" ht="28.5" x14ac:dyDescent="0.2">
      <c r="A246" s="35">
        <v>217</v>
      </c>
      <c r="B246" s="36" t="str">
        <f>Source!G626</f>
        <v>Установка муфтовой арматуры диаметром 50 мм (без стоимости арматуры)</v>
      </c>
      <c r="C246" s="37" t="str">
        <f>Source!H626</f>
        <v>10 шт.</v>
      </c>
      <c r="D246" s="38">
        <f>Source!I626</f>
        <v>0.1</v>
      </c>
      <c r="E246" s="36"/>
    </row>
    <row r="247" spans="1:5" ht="16.5" x14ac:dyDescent="0.25">
      <c r="A247" s="67" t="str">
        <f>CONCATENATE("Раздел: ", Source!G679)</f>
        <v>Раздел: ГВС, ХВС</v>
      </c>
      <c r="B247" s="67"/>
      <c r="C247" s="67"/>
      <c r="D247" s="67"/>
      <c r="E247" s="67"/>
    </row>
    <row r="248" spans="1:5" ht="14.25" x14ac:dyDescent="0.2">
      <c r="A248" s="35">
        <v>218</v>
      </c>
      <c r="B248" s="36" t="str">
        <f>Source!G683</f>
        <v>Смена гибких подводок длиной 500 мм</v>
      </c>
      <c r="C248" s="37" t="str">
        <f>Source!H683</f>
        <v>100 шт.</v>
      </c>
      <c r="D248" s="38">
        <f>Source!I683</f>
        <v>0.16</v>
      </c>
      <c r="E248" s="36"/>
    </row>
    <row r="249" spans="1:5" ht="14.25" x14ac:dyDescent="0.2">
      <c r="A249" s="35">
        <v>219</v>
      </c>
      <c r="B249" s="36" t="str">
        <f>Source!G684</f>
        <v>Смена гибких подводок длиной 740 мм</v>
      </c>
      <c r="C249" s="37" t="str">
        <f>Source!H684</f>
        <v>100 шт.</v>
      </c>
      <c r="D249" s="38">
        <f>Source!I684</f>
        <v>0.04</v>
      </c>
      <c r="E249" s="36"/>
    </row>
    <row r="250" spans="1:5" ht="28.5" x14ac:dyDescent="0.2">
      <c r="A250" s="35">
        <v>220</v>
      </c>
      <c r="B250" s="36" t="str">
        <f>Source!G685</f>
        <v>Смена смесителя для ванн и умывальников "Елочка" с керамическим затвором</v>
      </c>
      <c r="C250" s="37" t="str">
        <f>Source!H685</f>
        <v>100 шт.</v>
      </c>
      <c r="D250" s="38">
        <f>Source!I685</f>
        <v>0.2</v>
      </c>
      <c r="E250" s="36"/>
    </row>
    <row r="251" spans="1:5" ht="14.25" x14ac:dyDescent="0.2">
      <c r="A251" s="35">
        <v>221</v>
      </c>
      <c r="B251" s="36" t="str">
        <f>Source!G689</f>
        <v>Смена смесителя ванно-душевого с металлическими маховиками</v>
      </c>
      <c r="C251" s="37" t="str">
        <f>Source!H689</f>
        <v>100 шт.</v>
      </c>
      <c r="D251" s="38">
        <f>Source!I689</f>
        <v>0.1</v>
      </c>
      <c r="E251" s="36"/>
    </row>
    <row r="252" spans="1:5" ht="28.5" x14ac:dyDescent="0.2">
      <c r="A252" s="35">
        <v>222</v>
      </c>
      <c r="B252" s="36" t="str">
        <f>Source!G695</f>
        <v>Смена закрытой вентильной головки для смесителей холодной и горячей воды</v>
      </c>
      <c r="C252" s="37" t="str">
        <f>Source!H695</f>
        <v>шт.</v>
      </c>
      <c r="D252" s="38">
        <f>Source!I695</f>
        <v>40</v>
      </c>
      <c r="E252" s="36"/>
    </row>
    <row r="253" spans="1:5" ht="14.25" x14ac:dyDescent="0.2">
      <c r="A253" s="35">
        <v>223</v>
      </c>
      <c r="B253" s="36" t="str">
        <f>Source!G696</f>
        <v>Ремонт дефектных мест трубопровода (устранение течи) сваркой</v>
      </c>
      <c r="C253" s="37" t="str">
        <f>Source!H696</f>
        <v>10 шт.</v>
      </c>
      <c r="D253" s="38">
        <f>Source!I696</f>
        <v>0.5</v>
      </c>
      <c r="E253" s="36"/>
    </row>
    <row r="254" spans="1:5" ht="28.5" x14ac:dyDescent="0.2">
      <c r="A254" s="35">
        <v>224</v>
      </c>
      <c r="B254" s="36" t="str">
        <f>Source!G697</f>
        <v>Ремонт дефектных мест трубопровода диаметром до 100 мм (устранение течи) установкой ремонтных хомутов</v>
      </c>
      <c r="C254" s="37" t="str">
        <f>Source!H697</f>
        <v>10 шт.</v>
      </c>
      <c r="D254" s="38">
        <f>Source!I697</f>
        <v>1</v>
      </c>
      <c r="E254" s="36"/>
    </row>
    <row r="255" spans="1:5" ht="14.25" x14ac:dyDescent="0.2">
      <c r="A255" s="35">
        <v>225</v>
      </c>
      <c r="B255" s="36" t="str">
        <f>Source!G708</f>
        <v>Ремонт водопровода диаметром труб 15 мм</v>
      </c>
      <c r="C255" s="37" t="str">
        <f>Source!H708</f>
        <v>100 м</v>
      </c>
      <c r="D255" s="38">
        <f>Source!I708</f>
        <v>0.01</v>
      </c>
      <c r="E255" s="36"/>
    </row>
    <row r="256" spans="1:5" ht="14.25" x14ac:dyDescent="0.2">
      <c r="A256" s="35">
        <v>226</v>
      </c>
      <c r="B256" s="36" t="str">
        <f>Source!G709</f>
        <v>Ремонт водопровода диаметром труб 20 мм</v>
      </c>
      <c r="C256" s="37" t="str">
        <f>Source!H709</f>
        <v>100 м</v>
      </c>
      <c r="D256" s="38">
        <f>Source!I709</f>
        <v>2E-3</v>
      </c>
      <c r="E256" s="36"/>
    </row>
    <row r="257" spans="1:5" ht="14.25" x14ac:dyDescent="0.2">
      <c r="A257" s="35">
        <v>227</v>
      </c>
      <c r="B257" s="36" t="str">
        <f>Source!G710</f>
        <v>Ремонт водопровода диаметром труб 25 мм</v>
      </c>
      <c r="C257" s="37" t="str">
        <f>Source!H710</f>
        <v>100 м</v>
      </c>
      <c r="D257" s="38">
        <f>Source!I710</f>
        <v>5.0000000000000001E-3</v>
      </c>
      <c r="E257" s="36"/>
    </row>
    <row r="258" spans="1:5" ht="28.5" x14ac:dyDescent="0.2">
      <c r="A258" s="35">
        <v>228</v>
      </c>
      <c r="B258" s="36" t="str">
        <f>Source!G711</f>
        <v>Смена отдельных участков стальных трубопроводов с заготовкой труб в построечных условиях, диаметр труб 20 мм</v>
      </c>
      <c r="C258" s="37" t="str">
        <f>Source!H711</f>
        <v>100 м</v>
      </c>
      <c r="D258" s="38">
        <f>Source!I711</f>
        <v>0.01</v>
      </c>
      <c r="E258" s="36"/>
    </row>
    <row r="259" spans="1:5" ht="28.5" x14ac:dyDescent="0.2">
      <c r="A259" s="35">
        <v>229</v>
      </c>
      <c r="B259" s="36" t="str">
        <f>Source!G712</f>
        <v>Смена отдельных участков стальных трубопроводов с заготовкой труб в построечных условиях, диаметр труб 32 мм</v>
      </c>
      <c r="C259" s="37" t="str">
        <f>Source!H712</f>
        <v>100 м</v>
      </c>
      <c r="D259" s="38">
        <f>Source!I712</f>
        <v>8.0000000000000002E-3</v>
      </c>
      <c r="E259" s="36"/>
    </row>
    <row r="260" spans="1:5" ht="28.5" x14ac:dyDescent="0.2">
      <c r="A260" s="35">
        <v>230</v>
      </c>
      <c r="B260" s="36" t="str">
        <f>Source!G713</f>
        <v>Смена отдельных участков стальных трубопроводов с заготовкой труб в построечных условиях, диаметр труб 50 мм</v>
      </c>
      <c r="C260" s="37" t="str">
        <f>Source!H713</f>
        <v>100 м</v>
      </c>
      <c r="D260" s="38">
        <f>Source!I713</f>
        <v>5.0000000000000001E-3</v>
      </c>
      <c r="E260" s="36"/>
    </row>
    <row r="261" spans="1:5" ht="28.5" x14ac:dyDescent="0.2">
      <c r="A261" s="35">
        <v>231</v>
      </c>
      <c r="B261" s="36" t="str">
        <f>Source!G714</f>
        <v>Смена отдельных участков стальных трубопроводов с заготовкой труб в построечных условиях, диаметр труб 80 мм</v>
      </c>
      <c r="C261" s="37" t="str">
        <f>Source!H714</f>
        <v>100 м</v>
      </c>
      <c r="D261" s="38">
        <f>Source!I714</f>
        <v>5.0000000000000001E-3</v>
      </c>
      <c r="E261" s="36"/>
    </row>
    <row r="262" spans="1:5" ht="28.5" x14ac:dyDescent="0.2">
      <c r="A262" s="35">
        <v>232</v>
      </c>
      <c r="B262" s="36" t="str">
        <f>Source!G715</f>
        <v>Замена внутренних трубопроводов водоснабжения из стальных труб на металлопластиковые трубы, диаметр 20 мм</v>
      </c>
      <c r="C262" s="37" t="str">
        <f>Source!H715</f>
        <v>100 м</v>
      </c>
      <c r="D262" s="38">
        <f>Source!I715</f>
        <v>0.04</v>
      </c>
      <c r="E262" s="36"/>
    </row>
    <row r="263" spans="1:5" ht="14.25" x14ac:dyDescent="0.2">
      <c r="A263" s="35">
        <v>233</v>
      </c>
      <c r="B263" s="36" t="str">
        <f>Source!G716</f>
        <v>Демонтаж задвижки фланцевой диаметром до 100 мм</v>
      </c>
      <c r="C263" s="37" t="str">
        <f>Source!H716</f>
        <v>100 шт.</v>
      </c>
      <c r="D263" s="38">
        <f>Source!I716</f>
        <v>0.01</v>
      </c>
      <c r="E263" s="36"/>
    </row>
    <row r="264" spans="1:5" ht="42.75" x14ac:dyDescent="0.2">
      <c r="A264" s="35">
        <v>234</v>
      </c>
      <c r="B264" s="36" t="str">
        <f>Source!G717</f>
        <v>Установка вентилей, задвижек, затворов, клапанов обратных, кранов проходных на трубопроводах из стальных труб диаметром до 100 мм (без стоимости арматуры)</v>
      </c>
      <c r="C264" s="37" t="str">
        <f>Source!H717</f>
        <v>шт.</v>
      </c>
      <c r="D264" s="38">
        <f>Source!I717</f>
        <v>1</v>
      </c>
      <c r="E264" s="36"/>
    </row>
    <row r="265" spans="1:5" ht="28.5" x14ac:dyDescent="0.2">
      <c r="A265" s="35">
        <v>235</v>
      </c>
      <c r="B265" s="36" t="str">
        <f>Source!G720</f>
        <v>Демонтаж трубопроводов из напорных полипропиленовых труб, наружным диаметром до 20 мм</v>
      </c>
      <c r="C265" s="37" t="str">
        <f>Source!H720</f>
        <v>100 м</v>
      </c>
      <c r="D265" s="38">
        <f>Source!I720</f>
        <v>0.04</v>
      </c>
      <c r="E265" s="36"/>
    </row>
    <row r="266" spans="1:5" ht="28.5" x14ac:dyDescent="0.2">
      <c r="A266" s="35">
        <v>236</v>
      </c>
      <c r="B266" s="36" t="str">
        <f>Source!G721</f>
        <v>Демонтаж трубопроводов из напорных полипропиленовых труб, наружным диаметром до 25 мм</v>
      </c>
      <c r="C266" s="37" t="str">
        <f>Source!H721</f>
        <v>100 м</v>
      </c>
      <c r="D266" s="38">
        <f>Source!I721</f>
        <v>0.04</v>
      </c>
      <c r="E266" s="36"/>
    </row>
    <row r="267" spans="1:5" ht="28.5" x14ac:dyDescent="0.2">
      <c r="A267" s="35">
        <v>237</v>
      </c>
      <c r="B267" s="36" t="str">
        <f>Source!G722</f>
        <v>Демонтаж трубопроводов из напорных полипропиленовых труб, наружным диаметром до 32 мм</v>
      </c>
      <c r="C267" s="37" t="str">
        <f>Source!H722</f>
        <v>100 м</v>
      </c>
      <c r="D267" s="38">
        <f>Source!I722</f>
        <v>0.02</v>
      </c>
      <c r="E267" s="36"/>
    </row>
    <row r="268" spans="1:5" ht="42.75" x14ac:dyDescent="0.2">
      <c r="A268" s="35">
        <v>238</v>
      </c>
      <c r="B268" s="36" t="str">
        <f>Source!G723</f>
        <v>Прокладка трубопроводов из напорных полипропиленовых труб, наружным диаметром до 20 мм (без стоимости фасонных частей и арматуры)</v>
      </c>
      <c r="C268" s="37" t="str">
        <f>Source!H723</f>
        <v>100 м</v>
      </c>
      <c r="D268" s="38">
        <f>Source!I723</f>
        <v>0.04</v>
      </c>
      <c r="E268" s="36"/>
    </row>
    <row r="269" spans="1:5" ht="42.75" x14ac:dyDescent="0.2">
      <c r="A269" s="35">
        <v>239</v>
      </c>
      <c r="B269" s="36" t="str">
        <f>Source!G740</f>
        <v>Прокладка трубопроводов из напорных полипропиленовых труб, наружным диаметром до 25 мм (без стоимости фасонных частей, арматуры, креплений и труб)</v>
      </c>
      <c r="C269" s="37" t="str">
        <f>Source!H740</f>
        <v>100 м</v>
      </c>
      <c r="D269" s="38">
        <f>Source!I740</f>
        <v>0.04</v>
      </c>
      <c r="E269" s="36"/>
    </row>
    <row r="270" spans="1:5" ht="42.75" x14ac:dyDescent="0.2">
      <c r="A270" s="35">
        <v>240</v>
      </c>
      <c r="B270" s="36" t="str">
        <f>Source!G753</f>
        <v>Прокладка трубопроводов из напорных полипропиленовых труб, наружным диаметром до 32 мм (без стоимости фасонных частей, арматуры, креплений и труб)</v>
      </c>
      <c r="C270" s="37" t="str">
        <f>Source!H753</f>
        <v>100 м</v>
      </c>
      <c r="D270" s="38">
        <f>Source!I753</f>
        <v>0.02</v>
      </c>
      <c r="E270" s="36"/>
    </row>
    <row r="271" spans="1:5" ht="14.25" x14ac:dyDescent="0.2">
      <c r="A271" s="35">
        <v>241</v>
      </c>
      <c r="B271" s="36" t="str">
        <f>Source!G765</f>
        <v>Демонтаж муфтовой арматуры диаметром 15 мм</v>
      </c>
      <c r="C271" s="37" t="str">
        <f>Source!H765</f>
        <v>10 шт.</v>
      </c>
      <c r="D271" s="38">
        <f>Source!I765</f>
        <v>0.5</v>
      </c>
      <c r="E271" s="36"/>
    </row>
    <row r="272" spans="1:5" ht="14.25" x14ac:dyDescent="0.2">
      <c r="A272" s="35">
        <v>242</v>
      </c>
      <c r="B272" s="36" t="str">
        <f>Source!G766</f>
        <v>Демонтаж муфтовой арматуры диаметром 20 мм</v>
      </c>
      <c r="C272" s="37" t="str">
        <f>Source!H766</f>
        <v>10 шт.</v>
      </c>
      <c r="D272" s="38">
        <f>Source!I766</f>
        <v>0.1</v>
      </c>
      <c r="E272" s="36"/>
    </row>
    <row r="273" spans="1:5" ht="14.25" x14ac:dyDescent="0.2">
      <c r="A273" s="35">
        <v>243</v>
      </c>
      <c r="B273" s="36" t="str">
        <f>Source!G767</f>
        <v>Демонтаж муфтовой арматуры диаметром 25 мм</v>
      </c>
      <c r="C273" s="37" t="str">
        <f>Source!H767</f>
        <v>10 шт.</v>
      </c>
      <c r="D273" s="38">
        <f>Source!I767</f>
        <v>0.2</v>
      </c>
      <c r="E273" s="36"/>
    </row>
    <row r="274" spans="1:5" ht="14.25" x14ac:dyDescent="0.2">
      <c r="A274" s="35">
        <v>244</v>
      </c>
      <c r="B274" s="36" t="str">
        <f>Source!G768</f>
        <v>Демонтаж муфтовой арматуры диаметром 32 мм</v>
      </c>
      <c r="C274" s="37" t="str">
        <f>Source!H768</f>
        <v>10 шт.</v>
      </c>
      <c r="D274" s="38">
        <f>Source!I768</f>
        <v>0.1</v>
      </c>
      <c r="E274" s="36"/>
    </row>
    <row r="275" spans="1:5" ht="14.25" x14ac:dyDescent="0.2">
      <c r="A275" s="35">
        <v>245</v>
      </c>
      <c r="B275" s="36" t="str">
        <f>Source!G769</f>
        <v>Демонтаж муфтовой арматуры диаметром 40 мм</v>
      </c>
      <c r="C275" s="37" t="str">
        <f>Source!H769</f>
        <v>10 шт.</v>
      </c>
      <c r="D275" s="38">
        <f>Source!I769</f>
        <v>0.1</v>
      </c>
      <c r="E275" s="36"/>
    </row>
    <row r="276" spans="1:5" ht="14.25" x14ac:dyDescent="0.2">
      <c r="A276" s="35">
        <v>246</v>
      </c>
      <c r="B276" s="36" t="str">
        <f>Source!G770</f>
        <v>Демонтаж муфтовой арматуры диаметром 50 мм</v>
      </c>
      <c r="C276" s="37" t="str">
        <f>Source!H770</f>
        <v>10 шт.</v>
      </c>
      <c r="D276" s="38">
        <f>Source!I770</f>
        <v>0.1</v>
      </c>
      <c r="E276" s="36"/>
    </row>
    <row r="277" spans="1:5" ht="28.5" x14ac:dyDescent="0.2">
      <c r="A277" s="35">
        <v>247</v>
      </c>
      <c r="B277" s="36" t="str">
        <f>Source!G771</f>
        <v>Установка муфтовой арматуры диаметром 15 мм (без стоимости арматуры)</v>
      </c>
      <c r="C277" s="37" t="str">
        <f>Source!H771</f>
        <v>10 шт.</v>
      </c>
      <c r="D277" s="38">
        <f>Source!I771</f>
        <v>0.5</v>
      </c>
      <c r="E277" s="36"/>
    </row>
    <row r="278" spans="1:5" ht="28.5" x14ac:dyDescent="0.2">
      <c r="A278" s="35">
        <v>248</v>
      </c>
      <c r="B278" s="36" t="str">
        <f>Source!G773</f>
        <v>Установка муфтовой арматуры диаметром 20 мм (без стоимости арматуры)</v>
      </c>
      <c r="C278" s="37" t="str">
        <f>Source!H773</f>
        <v>10 шт.</v>
      </c>
      <c r="D278" s="38">
        <f>Source!I773</f>
        <v>0.1</v>
      </c>
      <c r="E278" s="36"/>
    </row>
    <row r="279" spans="1:5" ht="28.5" x14ac:dyDescent="0.2">
      <c r="A279" s="35">
        <v>249</v>
      </c>
      <c r="B279" s="36" t="str">
        <f>Source!G775</f>
        <v>Установка муфтовой арматуры диаметром 25 мм (без стоимости арматуры)</v>
      </c>
      <c r="C279" s="37" t="str">
        <f>Source!H775</f>
        <v>10 шт.</v>
      </c>
      <c r="D279" s="38">
        <f>Source!I775</f>
        <v>0.2</v>
      </c>
      <c r="E279" s="36"/>
    </row>
    <row r="280" spans="1:5" ht="28.5" x14ac:dyDescent="0.2">
      <c r="A280" s="35">
        <v>250</v>
      </c>
      <c r="B280" s="36" t="str">
        <f>Source!G777</f>
        <v>Установка муфтовой арматуры диаметром 32 мм (без стоимости арматуры)</v>
      </c>
      <c r="C280" s="37" t="str">
        <f>Source!H777</f>
        <v>10 шт.</v>
      </c>
      <c r="D280" s="38">
        <f>Source!I777</f>
        <v>0.1</v>
      </c>
      <c r="E280" s="36"/>
    </row>
    <row r="281" spans="1:5" ht="28.5" x14ac:dyDescent="0.2">
      <c r="A281" s="35">
        <v>251</v>
      </c>
      <c r="B281" s="36" t="str">
        <f>Source!G779</f>
        <v>Установка муфтовой арматуры диаметром 40 мм (без стоимости арматуры)</v>
      </c>
      <c r="C281" s="37" t="str">
        <f>Source!H779</f>
        <v>10 шт.</v>
      </c>
      <c r="D281" s="38">
        <f>Source!I779</f>
        <v>0.1</v>
      </c>
      <c r="E281" s="36"/>
    </row>
    <row r="282" spans="1:5" ht="28.5" x14ac:dyDescent="0.2">
      <c r="A282" s="35">
        <v>252</v>
      </c>
      <c r="B282" s="36" t="str">
        <f>Source!G781</f>
        <v>Установка муфтовой арматуры диаметром 50 мм (без стоимости арматуры)</v>
      </c>
      <c r="C282" s="37" t="str">
        <f>Source!H781</f>
        <v>10 шт.</v>
      </c>
      <c r="D282" s="38">
        <f>Source!I781</f>
        <v>0.1</v>
      </c>
      <c r="E282" s="36"/>
    </row>
    <row r="283" spans="1:5" ht="14.25" x14ac:dyDescent="0.2">
      <c r="A283" s="35">
        <v>253</v>
      </c>
      <c r="B283" s="36" t="str">
        <f>Source!G783</f>
        <v>Смена сгонов неоцинкованных у трубопроводов, диаметр труб 20 мм</v>
      </c>
      <c r="C283" s="37" t="str">
        <f>Source!H783</f>
        <v>100 шт.</v>
      </c>
      <c r="D283" s="38">
        <f>Source!I783</f>
        <v>0.01</v>
      </c>
      <c r="E283" s="36"/>
    </row>
    <row r="284" spans="1:5" ht="14.25" x14ac:dyDescent="0.2">
      <c r="A284" s="35">
        <v>254</v>
      </c>
      <c r="B284" s="36" t="str">
        <f>Source!G784</f>
        <v>Смена сгонов неоцинкованных у трубопроводов, диаметр труб 25 мм</v>
      </c>
      <c r="C284" s="37" t="str">
        <f>Source!H784</f>
        <v>100 шт.</v>
      </c>
      <c r="D284" s="38">
        <f>Source!I784</f>
        <v>0.01</v>
      </c>
      <c r="E284" s="36"/>
    </row>
    <row r="285" spans="1:5" ht="14.25" x14ac:dyDescent="0.2">
      <c r="A285" s="35">
        <v>255</v>
      </c>
      <c r="B285" s="36" t="str">
        <f>Source!G785</f>
        <v>Смена сгонов неоцинкованных у трубопроводов, диаметр труб 32 мм</v>
      </c>
      <c r="C285" s="37" t="str">
        <f>Source!H785</f>
        <v>100 шт.</v>
      </c>
      <c r="D285" s="38">
        <f>Source!I785</f>
        <v>0.01</v>
      </c>
      <c r="E285" s="36"/>
    </row>
    <row r="286" spans="1:5" ht="14.25" x14ac:dyDescent="0.2">
      <c r="A286" s="35">
        <v>256</v>
      </c>
      <c r="B286" s="36" t="str">
        <f>Source!G786</f>
        <v>Смена сгонов неоцинкованных у трубопроводов, диаметр труб 40 мм</v>
      </c>
      <c r="C286" s="37" t="str">
        <f>Source!H786</f>
        <v>100 шт.</v>
      </c>
      <c r="D286" s="38">
        <f>Source!I786</f>
        <v>0.01</v>
      </c>
      <c r="E286" s="36"/>
    </row>
    <row r="287" spans="1:5" ht="14.25" x14ac:dyDescent="0.2">
      <c r="A287" s="35">
        <v>257</v>
      </c>
      <c r="B287" s="36" t="str">
        <f>Source!G787</f>
        <v>Смена сгонов неоцинкованных у трубопроводов, диаметр труб 50 мм</v>
      </c>
      <c r="C287" s="37" t="str">
        <f>Source!H787</f>
        <v>100 шт.</v>
      </c>
      <c r="D287" s="38">
        <f>Source!I787</f>
        <v>0.01</v>
      </c>
      <c r="E287" s="36"/>
    </row>
    <row r="288" spans="1:5" ht="14.25" x14ac:dyDescent="0.2">
      <c r="A288" s="35">
        <v>258</v>
      </c>
      <c r="B288" s="36" t="str">
        <f>Source!G788</f>
        <v>Смена сгонов оцинкованных у трубопроводов, диаметр труб 20 мм</v>
      </c>
      <c r="C288" s="37" t="str">
        <f>Source!H788</f>
        <v>100 шт.</v>
      </c>
      <c r="D288" s="38">
        <f>Source!I788</f>
        <v>0.01</v>
      </c>
      <c r="E288" s="36"/>
    </row>
    <row r="289" spans="1:5" ht="14.25" x14ac:dyDescent="0.2">
      <c r="A289" s="35">
        <v>259</v>
      </c>
      <c r="B289" s="36" t="str">
        <f>Source!G789</f>
        <v>Смена сгонов оцинкованных у трубопроводов, диаметр труб 25 мм</v>
      </c>
      <c r="C289" s="37" t="str">
        <f>Source!H789</f>
        <v>100 шт.</v>
      </c>
      <c r="D289" s="38">
        <f>Source!I789</f>
        <v>0.01</v>
      </c>
      <c r="E289" s="36"/>
    </row>
    <row r="290" spans="1:5" ht="14.25" x14ac:dyDescent="0.2">
      <c r="A290" s="35">
        <v>260</v>
      </c>
      <c r="B290" s="36" t="str">
        <f>Source!G790</f>
        <v>Смена сгонов оцинкованных у трубопроводов, диаметр труб 32 мм</v>
      </c>
      <c r="C290" s="37" t="str">
        <f>Source!H790</f>
        <v>100 шт.</v>
      </c>
      <c r="D290" s="38">
        <f>Source!I790</f>
        <v>0.01</v>
      </c>
      <c r="E290" s="36"/>
    </row>
    <row r="291" spans="1:5" ht="14.25" x14ac:dyDescent="0.2">
      <c r="A291" s="35">
        <v>261</v>
      </c>
      <c r="B291" s="36" t="str">
        <f>Source!G791</f>
        <v>Смена сгонов оцинкованных у трубопроводов, диаметр труб 40 мм</v>
      </c>
      <c r="C291" s="37" t="str">
        <f>Source!H791</f>
        <v>100 шт.</v>
      </c>
      <c r="D291" s="38">
        <f>Source!I791</f>
        <v>0.01</v>
      </c>
      <c r="E291" s="36"/>
    </row>
    <row r="292" spans="1:5" ht="14.25" x14ac:dyDescent="0.2">
      <c r="A292" s="35">
        <v>262</v>
      </c>
      <c r="B292" s="36" t="str">
        <f>Source!G792</f>
        <v>Смена сгонов оцинкованных у трубопроводов, диаметр труб 50 мм</v>
      </c>
      <c r="C292" s="37" t="str">
        <f>Source!H792</f>
        <v>100 шт.</v>
      </c>
      <c r="D292" s="38">
        <f>Source!I792</f>
        <v>0.01</v>
      </c>
      <c r="E292" s="36"/>
    </row>
    <row r="293" spans="1:5" ht="16.5" x14ac:dyDescent="0.25">
      <c r="A293" s="67" t="str">
        <f>CONCATENATE("Раздел: ", Source!G824)</f>
        <v>Раздел: Системы водоотведения (канализация)</v>
      </c>
      <c r="B293" s="67"/>
      <c r="C293" s="67"/>
      <c r="D293" s="67"/>
      <c r="E293" s="67"/>
    </row>
    <row r="294" spans="1:5" ht="14.25" x14ac:dyDescent="0.2">
      <c r="A294" s="35">
        <v>263</v>
      </c>
      <c r="B294" s="36" t="str">
        <f>Source!G828</f>
        <v>Смена сидений к унитазам</v>
      </c>
      <c r="C294" s="37" t="str">
        <f>Source!H828</f>
        <v>100 приборов</v>
      </c>
      <c r="D294" s="38">
        <f>Source!I828</f>
        <v>0.06</v>
      </c>
      <c r="E294" s="36"/>
    </row>
    <row r="295" spans="1:5" ht="14.25" x14ac:dyDescent="0.2">
      <c r="A295" s="35">
        <v>264</v>
      </c>
      <c r="B295" s="36" t="str">
        <f>Source!G829</f>
        <v>Смена манжет резиновых к унитазам</v>
      </c>
      <c r="C295" s="37" t="str">
        <f>Source!H829</f>
        <v>100 приборов</v>
      </c>
      <c r="D295" s="38">
        <f>Source!I829</f>
        <v>0.02</v>
      </c>
      <c r="E295" s="36"/>
    </row>
    <row r="296" spans="1:5" ht="14.25" x14ac:dyDescent="0.2">
      <c r="A296" s="35">
        <v>265</v>
      </c>
      <c r="B296" s="36" t="str">
        <f>Source!G830</f>
        <v>Смена крана шарового к бачку</v>
      </c>
      <c r="C296" s="37" t="str">
        <f>Source!H830</f>
        <v>100 шт.</v>
      </c>
      <c r="D296" s="38">
        <f>Source!I830</f>
        <v>0.01</v>
      </c>
      <c r="E296" s="36"/>
    </row>
    <row r="297" spans="1:5" ht="14.25" x14ac:dyDescent="0.2">
      <c r="A297" s="35">
        <v>266</v>
      </c>
      <c r="B297" s="36" t="str">
        <f>Source!G831</f>
        <v>Смена запорной арматуры к бачку (без стоимости материалов)</v>
      </c>
      <c r="C297" s="37" t="str">
        <f>Source!H831</f>
        <v>100 шт.</v>
      </c>
      <c r="D297" s="38">
        <f>Source!I831</f>
        <v>0.28000000000000003</v>
      </c>
      <c r="E297" s="36"/>
    </row>
    <row r="298" spans="1:5" ht="14.25" x14ac:dyDescent="0.2">
      <c r="A298" s="35">
        <v>267</v>
      </c>
      <c r="B298" s="36" t="str">
        <f>Source!G833</f>
        <v>Смена сифонов бутылочных полимерных</v>
      </c>
      <c r="C298" s="37" t="str">
        <f>Source!H833</f>
        <v>100 шт.</v>
      </c>
      <c r="D298" s="38">
        <f>Source!I833</f>
        <v>0.16</v>
      </c>
      <c r="E298" s="36"/>
    </row>
    <row r="299" spans="1:5" ht="14.25" x14ac:dyDescent="0.2">
      <c r="A299" s="35">
        <v>268</v>
      </c>
      <c r="B299" s="36" t="str">
        <f>Source!G834</f>
        <v>Смена сифонов полимерных гофрированных</v>
      </c>
      <c r="C299" s="37" t="str">
        <f>Source!H834</f>
        <v>100 шт.</v>
      </c>
      <c r="D299" s="38">
        <f>Source!I834</f>
        <v>0.04</v>
      </c>
      <c r="E299" s="36"/>
    </row>
    <row r="300" spans="1:5" ht="14.25" x14ac:dyDescent="0.2">
      <c r="A300" s="35">
        <v>269</v>
      </c>
      <c r="B300" s="36" t="str">
        <f>Source!G835</f>
        <v>Смена сифонов бутылочных латунных</v>
      </c>
      <c r="C300" s="37" t="str">
        <f>Source!H835</f>
        <v>100 шт.</v>
      </c>
      <c r="D300" s="38">
        <f>Source!I835</f>
        <v>0.01</v>
      </c>
      <c r="E300" s="36"/>
    </row>
    <row r="301" spans="1:5" ht="14.25" x14ac:dyDescent="0.2">
      <c r="A301" s="35">
        <v>270</v>
      </c>
      <c r="B301" s="36" t="str">
        <f>Source!G836</f>
        <v>Смена кронштейнов больших к санитарно-техническим приборам</v>
      </c>
      <c r="C301" s="37" t="str">
        <f>Source!H836</f>
        <v>100 шт.</v>
      </c>
      <c r="D301" s="38">
        <f>Source!I836</f>
        <v>0.02</v>
      </c>
      <c r="E301" s="36"/>
    </row>
    <row r="302" spans="1:5" ht="14.25" x14ac:dyDescent="0.2">
      <c r="A302" s="35">
        <v>271</v>
      </c>
      <c r="B302" s="36" t="str">
        <f>Source!G837</f>
        <v>Смена кронштейнов малых к санитарно-техническим приборам</v>
      </c>
      <c r="C302" s="37" t="str">
        <f>Source!H837</f>
        <v>100 шт.</v>
      </c>
      <c r="D302" s="38">
        <f>Source!I837</f>
        <v>0.02</v>
      </c>
      <c r="E302" s="36"/>
    </row>
    <row r="303" spans="1:5" ht="14.25" x14ac:dyDescent="0.2">
      <c r="A303" s="35">
        <v>272</v>
      </c>
      <c r="B303" s="36" t="str">
        <f>Source!G838</f>
        <v>Смена ПВХ канализационных труб диаметром 50 мм</v>
      </c>
      <c r="C303" s="37" t="str">
        <f>Source!H838</f>
        <v>100 м</v>
      </c>
      <c r="D303" s="38">
        <f>Source!I838</f>
        <v>0.05</v>
      </c>
      <c r="E303" s="36"/>
    </row>
    <row r="304" spans="1:5" ht="14.25" x14ac:dyDescent="0.2">
      <c r="A304" s="35">
        <v>273</v>
      </c>
      <c r="B304" s="36" t="str">
        <f>Source!G839</f>
        <v>Смена ПВХ канализационных труб, диаметром 100 мм</v>
      </c>
      <c r="C304" s="37" t="str">
        <f>Source!H839</f>
        <v>100 м</v>
      </c>
      <c r="D304" s="38">
        <f>Source!I839</f>
        <v>0.06</v>
      </c>
      <c r="E304" s="36"/>
    </row>
    <row r="305" spans="1:5" ht="28.5" x14ac:dyDescent="0.2">
      <c r="A305" s="35">
        <v>274</v>
      </c>
      <c r="B305" s="36" t="str">
        <f>Source!G840</f>
        <v>Демонтаж санитарно-технических приборов смывных труб и чугунных трапов</v>
      </c>
      <c r="C305" s="37" t="str">
        <f>Source!H840</f>
        <v>100 компл.</v>
      </c>
      <c r="D305" s="38">
        <f>Source!I840</f>
        <v>0.01</v>
      </c>
      <c r="E305" s="36"/>
    </row>
    <row r="306" spans="1:5" ht="28.5" x14ac:dyDescent="0.2">
      <c r="A306" s="35">
        <v>275</v>
      </c>
      <c r="B306" s="36" t="str">
        <f>Source!G841</f>
        <v>Установка трапов пластиковых диаметром 50 мм / тип APV5411 с горизонтальным выпуском, с решеткой из нержавеющей стали</v>
      </c>
      <c r="C306" s="37" t="str">
        <f>Source!H841</f>
        <v>шт.</v>
      </c>
      <c r="D306" s="38">
        <f>Source!I841</f>
        <v>1</v>
      </c>
      <c r="E306" s="36"/>
    </row>
    <row r="307" spans="1:5" ht="16.5" x14ac:dyDescent="0.25">
      <c r="A307" s="67" t="str">
        <f>CONCATENATE("Раздел: ", Source!G873)</f>
        <v>Раздел: Система электроснабжения</v>
      </c>
      <c r="B307" s="67"/>
      <c r="C307" s="67"/>
      <c r="D307" s="67"/>
      <c r="E307" s="67"/>
    </row>
    <row r="308" spans="1:5" ht="28.5" x14ac:dyDescent="0.2">
      <c r="A308" s="35">
        <v>276</v>
      </c>
      <c r="B308" s="36" t="str">
        <f>Source!G877</f>
        <v>Замена выключателей автоматических однополюсных установочных на номинальный ток до 63 А (без стоимости выключателя)</v>
      </c>
      <c r="C308" s="37" t="str">
        <f>Source!H877</f>
        <v>шт.</v>
      </c>
      <c r="D308" s="38">
        <f>Source!I877</f>
        <v>7</v>
      </c>
      <c r="E308" s="36"/>
    </row>
    <row r="309" spans="1:5" ht="28.5" x14ac:dyDescent="0.2">
      <c r="A309" s="35">
        <v>277</v>
      </c>
      <c r="B309" s="36" t="str">
        <f>Source!G885</f>
        <v>Замена выключателей автоматических трехполюсных установочных, номинальный ток до 200 А (без стоимости выключателя)</v>
      </c>
      <c r="C309" s="37" t="str">
        <f>Source!H885</f>
        <v>шт.</v>
      </c>
      <c r="D309" s="38">
        <f>Source!I885</f>
        <v>4</v>
      </c>
      <c r="E309" s="36"/>
    </row>
    <row r="310" spans="1:5" ht="14.25" x14ac:dyDescent="0.2">
      <c r="A310" s="35">
        <v>278</v>
      </c>
      <c r="B310" s="36" t="str">
        <f>Source!G890</f>
        <v>Демонтаж DIN-рейки</v>
      </c>
      <c r="C310" s="37" t="str">
        <f>Source!H890</f>
        <v>100 м</v>
      </c>
      <c r="D310" s="38">
        <f>Source!I890</f>
        <v>5.0000000000000001E-3</v>
      </c>
      <c r="E310" s="36"/>
    </row>
    <row r="311" spans="1:5" ht="14.25" x14ac:dyDescent="0.2">
      <c r="A311" s="35">
        <v>279</v>
      </c>
      <c r="B311" s="36" t="str">
        <f>Source!G891</f>
        <v>Установка DIN-рейки (без стоимости DIN-рейки)</v>
      </c>
      <c r="C311" s="37" t="str">
        <f>Source!H891</f>
        <v>100 м</v>
      </c>
      <c r="D311" s="38">
        <f>Source!I891</f>
        <v>5.0000000000000001E-3</v>
      </c>
      <c r="E311" s="36"/>
    </row>
    <row r="312" spans="1:5" ht="14.25" x14ac:dyDescent="0.2">
      <c r="A312" s="35">
        <v>280</v>
      </c>
      <c r="B312" s="36" t="str">
        <f>Source!G893</f>
        <v>Демонтаж предохранителя на изолированное основание, на ток до 100 А</v>
      </c>
      <c r="C312" s="37" t="str">
        <f>Source!H893</f>
        <v>шт.</v>
      </c>
      <c r="D312" s="38">
        <f>Source!I893</f>
        <v>1</v>
      </c>
      <c r="E312" s="36"/>
    </row>
    <row r="313" spans="1:5" ht="14.25" x14ac:dyDescent="0.2">
      <c r="A313" s="35">
        <v>281</v>
      </c>
      <c r="B313" s="36" t="str">
        <f>Source!G894</f>
        <v>Демонтаж предохранителя на изолированное основание, на ток до 250 А</v>
      </c>
      <c r="C313" s="37" t="str">
        <f>Source!H894</f>
        <v>шт.</v>
      </c>
      <c r="D313" s="38">
        <f>Source!I894</f>
        <v>1</v>
      </c>
      <c r="E313" s="36"/>
    </row>
    <row r="314" spans="1:5" ht="14.25" x14ac:dyDescent="0.2">
      <c r="A314" s="35">
        <v>282</v>
      </c>
      <c r="B314" s="36" t="str">
        <f>Source!G895</f>
        <v>Установка предохранителя на изолированное основание, на ток до 100 А</v>
      </c>
      <c r="C314" s="37" t="str">
        <f>Source!H895</f>
        <v>шт.</v>
      </c>
      <c r="D314" s="38">
        <f>Source!I895</f>
        <v>1</v>
      </c>
      <c r="E314" s="36"/>
    </row>
    <row r="315" spans="1:5" ht="14.25" x14ac:dyDescent="0.2">
      <c r="A315" s="35">
        <v>283</v>
      </c>
      <c r="B315" s="36" t="str">
        <f>Source!G896</f>
        <v>Установка предохранителя на изолированное основание, на ток до 250 А</v>
      </c>
      <c r="C315" s="37" t="str">
        <f>Source!H896</f>
        <v>шт.</v>
      </c>
      <c r="D315" s="38">
        <f>Source!I896</f>
        <v>1</v>
      </c>
      <c r="E315" s="36"/>
    </row>
    <row r="316" spans="1:5" ht="28.5" x14ac:dyDescent="0.2">
      <c r="A316" s="35">
        <v>284</v>
      </c>
      <c r="B316" s="36" t="str">
        <f>Source!G901</f>
        <v>Замена электроустановочных изделий, открытая проводка, выключатель, розетка (без стоимости материалов)</v>
      </c>
      <c r="C316" s="37" t="str">
        <f>Source!H901</f>
        <v>100 шт.</v>
      </c>
      <c r="D316" s="38">
        <f>Source!I901</f>
        <v>0.1</v>
      </c>
      <c r="E316" s="36"/>
    </row>
    <row r="317" spans="1:5" ht="28.5" x14ac:dyDescent="0.2">
      <c r="A317" s="35">
        <v>285</v>
      </c>
      <c r="B317" s="36" t="str">
        <f>Source!G909</f>
        <v>Замена электроустановочных изделий, скрытая проводка, выключатель, розетка (без стоимости основных материалов)</v>
      </c>
      <c r="C317" s="37" t="str">
        <f>Source!H909</f>
        <v>100 шт.</v>
      </c>
      <c r="D317" s="38">
        <f>Source!I909</f>
        <v>0.22</v>
      </c>
      <c r="E317" s="36"/>
    </row>
    <row r="318" spans="1:5" ht="28.5" x14ac:dyDescent="0.2">
      <c r="A318" s="35">
        <v>286</v>
      </c>
      <c r="B318" s="36" t="str">
        <f>Source!G922</f>
        <v>Замена электроустановочных изделий, герметичная проводка, выключатель, розетка (без стоимости материалов)</v>
      </c>
      <c r="C318" s="37" t="str">
        <f>Source!H922</f>
        <v>100 шт.</v>
      </c>
      <c r="D318" s="38">
        <f>Source!I922</f>
        <v>0.05</v>
      </c>
      <c r="E318" s="36"/>
    </row>
    <row r="319" spans="1:5" ht="28.5" x14ac:dyDescent="0.2">
      <c r="A319" s="35">
        <v>287</v>
      </c>
      <c r="B319" s="36" t="str">
        <f>Source!G930</f>
        <v>Демонтаж осветительных приборов - светильники с лампами накаливания</v>
      </c>
      <c r="C319" s="37" t="str">
        <f>Source!H930</f>
        <v>100 шт.</v>
      </c>
      <c r="D319" s="38">
        <f>Source!I930</f>
        <v>0.25</v>
      </c>
      <c r="E319" s="36"/>
    </row>
    <row r="320" spans="1:5" ht="28.5" x14ac:dyDescent="0.2">
      <c r="A320" s="35">
        <v>288</v>
      </c>
      <c r="B320" s="36" t="str">
        <f>Source!G931</f>
        <v>Установка светильников для ламп накаливания местного освещения (без стоимости материалов)</v>
      </c>
      <c r="C320" s="37" t="str">
        <f>Source!H931</f>
        <v>100 шт.</v>
      </c>
      <c r="D320" s="38">
        <f>Source!I931</f>
        <v>0.25</v>
      </c>
      <c r="E320" s="36"/>
    </row>
    <row r="321" spans="1:5" ht="28.5" x14ac:dyDescent="0.2">
      <c r="A321" s="35">
        <v>289</v>
      </c>
      <c r="B321" s="36" t="str">
        <f>Source!G935</f>
        <v>Замена электроосветительной арматуры с люминесцентными лампами с числом ламп до двух (без стоимости материалов)</v>
      </c>
      <c r="C321" s="37" t="str">
        <f>Source!H935</f>
        <v>10 шт.</v>
      </c>
      <c r="D321" s="38">
        <f>Source!I935</f>
        <v>5.0999999999999996</v>
      </c>
      <c r="E321" s="36"/>
    </row>
    <row r="322" spans="1:5" ht="28.5" x14ac:dyDescent="0.2">
      <c r="A322" s="35">
        <v>290</v>
      </c>
      <c r="B322" s="36" t="str">
        <f>Source!G939</f>
        <v>Замена электроосветительной арматуры с люминесцентными лампами с числом ламп четыре и более (без стоимости материалов)</v>
      </c>
      <c r="C322" s="37" t="str">
        <f>Source!H939</f>
        <v>10 шт.</v>
      </c>
      <c r="D322" s="38">
        <f>Source!I939</f>
        <v>4.5999999999999996</v>
      </c>
      <c r="E322" s="36"/>
    </row>
    <row r="323" spans="1:5" ht="28.5" x14ac:dyDescent="0.2">
      <c r="A323" s="35">
        <v>291</v>
      </c>
      <c r="B323" s="36" t="str">
        <f>Source!G944</f>
        <v>Демонтаж аппаратуры настенного типа: коробки кабельной соединительной или разветвительной (без стоимости материалов)</v>
      </c>
      <c r="C323" s="37" t="str">
        <f>Source!H944</f>
        <v>шт.</v>
      </c>
      <c r="D323" s="38">
        <f>Source!I944</f>
        <v>1</v>
      </c>
      <c r="E323" s="36"/>
    </row>
    <row r="324" spans="1:5" ht="28.5" x14ac:dyDescent="0.2">
      <c r="A324" s="35">
        <v>292</v>
      </c>
      <c r="B324" s="36" t="str">
        <f>Source!G945</f>
        <v>Установка аппаратуры настенного типа: коробки кабельной соединительной или разветвительной (без стоимости материалов)</v>
      </c>
      <c r="C324" s="37" t="str">
        <f>Source!H945</f>
        <v>шт.</v>
      </c>
      <c r="D324" s="38">
        <f>Source!I945</f>
        <v>1</v>
      </c>
      <c r="E324" s="36"/>
    </row>
    <row r="325" spans="1:5" ht="14.25" x14ac:dyDescent="0.2">
      <c r="A325" s="35">
        <v>293</v>
      </c>
      <c r="B325" s="36" t="str">
        <f>Source!G947</f>
        <v>Демонтаж электропроводки скрытой</v>
      </c>
      <c r="C325" s="37" t="str">
        <f>Source!H947</f>
        <v>100 м</v>
      </c>
      <c r="D325" s="38">
        <f>Source!I947</f>
        <v>1.49</v>
      </c>
      <c r="E325" s="36"/>
    </row>
    <row r="326" spans="1:5" ht="14.25" x14ac:dyDescent="0.2">
      <c r="A326" s="35">
        <v>294</v>
      </c>
      <c r="B326" s="36" t="str">
        <f>Source!G948</f>
        <v>Демонтаж трубных проводок, первого провода сечением 6 мм2</v>
      </c>
      <c r="C326" s="37" t="str">
        <f>Source!H948</f>
        <v>100 м</v>
      </c>
      <c r="D326" s="38">
        <f>Source!I948</f>
        <v>0.35</v>
      </c>
      <c r="E326" s="36"/>
    </row>
    <row r="327" spans="1:5" ht="14.25" x14ac:dyDescent="0.2">
      <c r="A327" s="35">
        <v>295</v>
      </c>
      <c r="B327" s="36" t="str">
        <f>Source!G949</f>
        <v>Демонтаж трубных проводок, первого провода сечением 16 мм2</v>
      </c>
      <c r="C327" s="37" t="str">
        <f>Source!H949</f>
        <v>100 м</v>
      </c>
      <c r="D327" s="38">
        <f>Source!I949</f>
        <v>0.34</v>
      </c>
      <c r="E327" s="36"/>
    </row>
    <row r="328" spans="1:5" ht="14.25" x14ac:dyDescent="0.2">
      <c r="A328" s="35">
        <v>296</v>
      </c>
      <c r="B328" s="36" t="str">
        <f>Source!G950</f>
        <v>Демонтаж трубных проводок, первого провода сечением 35 мм2</v>
      </c>
      <c r="C328" s="37" t="str">
        <f>Source!H950</f>
        <v>100 м</v>
      </c>
      <c r="D328" s="38">
        <f>Source!I950</f>
        <v>0.04</v>
      </c>
      <c r="E328" s="36"/>
    </row>
    <row r="329" spans="1:5" ht="14.25" x14ac:dyDescent="0.2">
      <c r="A329" s="35">
        <v>297</v>
      </c>
      <c r="B329" s="36" t="str">
        <f>Source!G951</f>
        <v>Демонтаж трубных проводок, первого провода сечением 70 мм2</v>
      </c>
      <c r="C329" s="37" t="str">
        <f>Source!H951</f>
        <v>100 м</v>
      </c>
      <c r="D329" s="38">
        <f>Source!I951</f>
        <v>0.03</v>
      </c>
      <c r="E329" s="36"/>
    </row>
    <row r="330" spans="1:5" ht="28.5" x14ac:dyDescent="0.2">
      <c r="A330" s="35">
        <v>298</v>
      </c>
      <c r="B330" s="36" t="str">
        <f>Source!G952</f>
        <v>Демонтаж пластикового кабель-канала по бетонному основанию / сечение 20х12,5 мм</v>
      </c>
      <c r="C330" s="37" t="str">
        <f>Source!H952</f>
        <v>100 м</v>
      </c>
      <c r="D330" s="38">
        <f>Source!I952</f>
        <v>0.3</v>
      </c>
      <c r="E330" s="36"/>
    </row>
    <row r="331" spans="1:5" ht="28.5" x14ac:dyDescent="0.2">
      <c r="A331" s="35">
        <v>299</v>
      </c>
      <c r="B331" s="36" t="str">
        <f>Source!G953</f>
        <v>Демонтаж пластикового кабель-канала - по бетонному основанию / сечение 40х20 мм</v>
      </c>
      <c r="C331" s="37" t="str">
        <f>Source!H953</f>
        <v>100 м</v>
      </c>
      <c r="D331" s="38">
        <f>Source!I953</f>
        <v>0.05</v>
      </c>
      <c r="E331" s="36"/>
    </row>
    <row r="332" spans="1:5" ht="28.5" x14ac:dyDescent="0.2">
      <c r="A332" s="35">
        <v>300</v>
      </c>
      <c r="B332" s="36" t="str">
        <f>Source!G954</f>
        <v>Демонтаж пластикового кабель-канала - по бетонному основанию / сечение 105х50 мм</v>
      </c>
      <c r="C332" s="37" t="str">
        <f>Source!H954</f>
        <v>100 м</v>
      </c>
      <c r="D332" s="38">
        <f>Source!I954</f>
        <v>0.05</v>
      </c>
      <c r="E332" s="36"/>
    </row>
    <row r="333" spans="1:5" ht="28.5" x14ac:dyDescent="0.2">
      <c r="A333" s="35">
        <v>301</v>
      </c>
      <c r="B333" s="36" t="str">
        <f>Source!G955</f>
        <v>Демонтаж труб гофрированных поливинилхлоридных наружным диаметром 16 мм, проложенных открыто по стенам и потолкам</v>
      </c>
      <c r="C333" s="37" t="str">
        <f>Source!H955</f>
        <v>100 м</v>
      </c>
      <c r="D333" s="38">
        <f>Source!I955</f>
        <v>0.2</v>
      </c>
      <c r="E333" s="36"/>
    </row>
    <row r="334" spans="1:5" ht="28.5" x14ac:dyDescent="0.2">
      <c r="A334" s="35">
        <v>302</v>
      </c>
      <c r="B334" s="36" t="str">
        <f>Source!G956</f>
        <v>Демонтаж труб гофрированных поливинилхлоридных наружным диаметром 20 мм, проложенных открыто по стенам и потолкам</v>
      </c>
      <c r="C334" s="37" t="str">
        <f>Source!H956</f>
        <v>100 м</v>
      </c>
      <c r="D334" s="38">
        <f>Source!I956</f>
        <v>0.3</v>
      </c>
      <c r="E334" s="36"/>
    </row>
    <row r="335" spans="1:5" ht="42.75" x14ac:dyDescent="0.2">
      <c r="A335" s="35">
        <v>303</v>
      </c>
      <c r="B335" s="36" t="str">
        <f>Source!G957</f>
        <v>Демонтаж труб гофрированных поливинилхлоридных, прокладываемых в труднодоступных местах по железобетонным стенам и потолкам, диаметром до 16 мм</v>
      </c>
      <c r="C335" s="37" t="str">
        <f>Source!H957</f>
        <v>100 м</v>
      </c>
      <c r="D335" s="38">
        <f>Source!I957</f>
        <v>0.01</v>
      </c>
      <c r="E335" s="36"/>
    </row>
    <row r="336" spans="1:5" ht="28.5" x14ac:dyDescent="0.2">
      <c r="A336" s="35">
        <v>304</v>
      </c>
      <c r="B336" s="36" t="str">
        <f>Source!G958</f>
        <v>Прокладка пластикового кабель-канала по бетонному основанию / сечение 20х12,5 мм</v>
      </c>
      <c r="C336" s="37" t="str">
        <f>Source!H958</f>
        <v>100 м</v>
      </c>
      <c r="D336" s="38">
        <f>Source!I958</f>
        <v>0.3</v>
      </c>
      <c r="E336" s="36"/>
    </row>
    <row r="337" spans="1:5" ht="28.5" x14ac:dyDescent="0.2">
      <c r="A337" s="35">
        <v>305</v>
      </c>
      <c r="B337" s="36" t="str">
        <f>Source!G959</f>
        <v>Прокладка пластикового кабель-канала - по бетонному основанию / сечение 40х20 мм</v>
      </c>
      <c r="C337" s="37" t="str">
        <f>Source!H959</f>
        <v>100 м</v>
      </c>
      <c r="D337" s="38">
        <f>Source!I959</f>
        <v>0.05</v>
      </c>
      <c r="E337" s="36"/>
    </row>
    <row r="338" spans="1:5" ht="28.5" x14ac:dyDescent="0.2">
      <c r="A338" s="35">
        <v>306</v>
      </c>
      <c r="B338" s="36" t="str">
        <f>Source!G960</f>
        <v>Прокладка пластикового кабель-канала - по бетонному основанию / сечение 105х50 мм</v>
      </c>
      <c r="C338" s="37" t="str">
        <f>Source!H960</f>
        <v>100 м</v>
      </c>
      <c r="D338" s="38">
        <f>Source!I960</f>
        <v>0.05</v>
      </c>
      <c r="E338" s="36"/>
    </row>
    <row r="339" spans="1:5" ht="42.75" x14ac:dyDescent="0.2">
      <c r="A339" s="35">
        <v>307</v>
      </c>
      <c r="B339" s="36" t="str">
        <f>Source!G961</f>
        <v>Прокладка труб гофрированных поливинилхлоридных наружным диаметром 16 мм открыто по стенам и потолкам с установкой соединительных коробок</v>
      </c>
      <c r="C339" s="37" t="str">
        <f>Source!H961</f>
        <v>100 м</v>
      </c>
      <c r="D339" s="38">
        <f>Source!I961</f>
        <v>0.2</v>
      </c>
      <c r="E339" s="36"/>
    </row>
    <row r="340" spans="1:5" ht="42.75" x14ac:dyDescent="0.2">
      <c r="A340" s="35">
        <v>308</v>
      </c>
      <c r="B340" s="36" t="str">
        <f>Source!G962</f>
        <v>Прокладка труб гофрированных поливинилхлоридных наружным диаметром 20 мм открыто по стенам и потолкам с установкой соединительных коробок</v>
      </c>
      <c r="C340" s="37" t="str">
        <f>Source!H962</f>
        <v>100 м</v>
      </c>
      <c r="D340" s="38">
        <f>Source!I962</f>
        <v>0.3</v>
      </c>
      <c r="E340" s="36"/>
    </row>
    <row r="341" spans="1:5" ht="57" x14ac:dyDescent="0.2">
      <c r="A341" s="35">
        <v>309</v>
      </c>
      <c r="B341" s="36" t="str">
        <f>Source!G963</f>
        <v>Прокладка труб гофрированных поливинилхлоридных, прокладываемых в труднодоступных местах с усиленным креплением накладными скобами и установкой соединительных коробок, по железобетонным стенам и потолкам, диаметром до 16 мм</v>
      </c>
      <c r="C341" s="37" t="str">
        <f>Source!H963</f>
        <v>100 м</v>
      </c>
      <c r="D341" s="38">
        <f>Source!I963</f>
        <v>0.01</v>
      </c>
      <c r="E341" s="36"/>
    </row>
    <row r="342" spans="1:5" ht="14.25" x14ac:dyDescent="0.2">
      <c r="A342" s="35">
        <v>310</v>
      </c>
      <c r="B342" s="36" t="str">
        <f>Source!G964</f>
        <v>Прокладка проводов и кабелей в лотках, провод сечением до 6 мм2</v>
      </c>
      <c r="C342" s="37" t="str">
        <f>Source!H964</f>
        <v>100 м</v>
      </c>
      <c r="D342" s="38">
        <f>Source!I964</f>
        <v>0.35</v>
      </c>
      <c r="E342" s="36"/>
    </row>
    <row r="343" spans="1:5" ht="14.25" x14ac:dyDescent="0.2">
      <c r="A343" s="35">
        <v>311</v>
      </c>
      <c r="B343" s="36" t="str">
        <f>Source!G971</f>
        <v>Прокладка проводов и кабелей в лотках, провод сечением до 35 мм2</v>
      </c>
      <c r="C343" s="37" t="str">
        <f>Source!H971</f>
        <v>100 м</v>
      </c>
      <c r="D343" s="38">
        <f>Source!I971</f>
        <v>0.37</v>
      </c>
      <c r="E343" s="36"/>
    </row>
    <row r="344" spans="1:5" ht="14.25" x14ac:dyDescent="0.2">
      <c r="A344" s="35">
        <v>312</v>
      </c>
      <c r="B344" s="36" t="str">
        <f>Source!G980</f>
        <v>Прокладка проводов и кабелей в лотках, провод сечением до 70 мм2</v>
      </c>
      <c r="C344" s="37" t="str">
        <f>Source!H980</f>
        <v>100 м</v>
      </c>
      <c r="D344" s="38">
        <f>Source!I980</f>
        <v>0.01</v>
      </c>
      <c r="E344" s="36"/>
    </row>
    <row r="345" spans="1:5" ht="14.25" x14ac:dyDescent="0.2">
      <c r="A345" s="35">
        <v>313</v>
      </c>
      <c r="B345" s="36" t="str">
        <f>Source!G983</f>
        <v>Прокладка проводов и кабелей в лотках, провод сечением до 120 мм2</v>
      </c>
      <c r="C345" s="37" t="str">
        <f>Source!H983</f>
        <v>100 м</v>
      </c>
      <c r="D345" s="38">
        <f>Source!I983</f>
        <v>0.01</v>
      </c>
      <c r="E345" s="36"/>
    </row>
    <row r="346" spans="1:5" ht="14.25" x14ac:dyDescent="0.2">
      <c r="A346" s="35">
        <v>314</v>
      </c>
      <c r="B346" s="36" t="str">
        <f>Source!G986</f>
        <v>Прокладка проводов и кабелей в коробах, провод сечением до 6 мм2</v>
      </c>
      <c r="C346" s="37" t="str">
        <f>Source!H986</f>
        <v>100 м</v>
      </c>
      <c r="D346" s="38">
        <f>Source!I986</f>
        <v>0.35</v>
      </c>
      <c r="E346" s="36"/>
    </row>
    <row r="347" spans="1:5" ht="14.25" x14ac:dyDescent="0.2">
      <c r="A347" s="35">
        <v>315</v>
      </c>
      <c r="B347" s="36" t="str">
        <f>Source!G993</f>
        <v>Прокладка проводов и кабелей в коробах, провод сечением до 35 мм2</v>
      </c>
      <c r="C347" s="37" t="str">
        <f>Source!H993</f>
        <v>100 м</v>
      </c>
      <c r="D347" s="38">
        <f>Source!I993</f>
        <v>0.37</v>
      </c>
      <c r="E347" s="36"/>
    </row>
    <row r="348" spans="1:5" ht="14.25" x14ac:dyDescent="0.2">
      <c r="A348" s="35">
        <v>316</v>
      </c>
      <c r="B348" s="36" t="str">
        <f>Source!G1002</f>
        <v>Прокладка проводов и кабелей в коробах, провод сечением до 70 мм2</v>
      </c>
      <c r="C348" s="37" t="str">
        <f>Source!H1002</f>
        <v>100 м</v>
      </c>
      <c r="D348" s="38">
        <f>Source!I1002</f>
        <v>0.02</v>
      </c>
      <c r="E348" s="36"/>
    </row>
    <row r="349" spans="1:5" ht="42.75" x14ac:dyDescent="0.2">
      <c r="A349" s="35">
        <v>317</v>
      </c>
      <c r="B349" s="36" t="str">
        <f>Source!G1005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6 мм2 (без стоимости материалов)</v>
      </c>
      <c r="C349" s="37" t="str">
        <f>Source!H1005</f>
        <v>100 м</v>
      </c>
      <c r="D349" s="38">
        <f>Source!I1005</f>
        <v>0.35</v>
      </c>
      <c r="E349" s="36"/>
    </row>
    <row r="350" spans="1:5" ht="42.75" x14ac:dyDescent="0.2">
      <c r="A350" s="35">
        <v>318</v>
      </c>
      <c r="B350" s="36" t="str">
        <f>Source!G1011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 (без стоимости материалов)</v>
      </c>
      <c r="C350" s="37" t="str">
        <f>Source!H1011</f>
        <v>100 м</v>
      </c>
      <c r="D350" s="38">
        <f>Source!I1011</f>
        <v>0.34</v>
      </c>
      <c r="E350" s="36"/>
    </row>
    <row r="351" spans="1:5" ht="42.75" x14ac:dyDescent="0.2">
      <c r="A351" s="35">
        <v>319</v>
      </c>
      <c r="B351" s="36" t="str">
        <f>Source!G1016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35 мм2 (без стоимости материалов)</v>
      </c>
      <c r="C351" s="37" t="str">
        <f>Source!H1016</f>
        <v>100 м</v>
      </c>
      <c r="D351" s="38">
        <f>Source!I1016</f>
        <v>0.04</v>
      </c>
      <c r="E351" s="36"/>
    </row>
    <row r="352" spans="1:5" ht="42.75" x14ac:dyDescent="0.2">
      <c r="A352" s="35">
        <v>320</v>
      </c>
      <c r="B352" s="36" t="str">
        <f>Source!G1021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70 мм2 (без стоимости материалов)</v>
      </c>
      <c r="C352" s="37" t="str">
        <f>Source!H1021</f>
        <v>100 м</v>
      </c>
      <c r="D352" s="38">
        <f>Source!I1021</f>
        <v>0.03</v>
      </c>
      <c r="E352" s="36"/>
    </row>
    <row r="353" spans="1:5" ht="42.75" x14ac:dyDescent="0.2">
      <c r="A353" s="31">
        <v>321</v>
      </c>
      <c r="B353" s="32" t="str">
        <f>Source!G1023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120 мм2 (без стоимости материалов)</v>
      </c>
      <c r="C353" s="33" t="str">
        <f>Source!H1023</f>
        <v>100 м</v>
      </c>
      <c r="D353" s="34">
        <f>Source!I1023</f>
        <v>0.01</v>
      </c>
      <c r="E353" s="32"/>
    </row>
    <row r="356" spans="1:5" ht="15" x14ac:dyDescent="0.25">
      <c r="A356" s="24"/>
      <c r="B356" s="24" t="s">
        <v>3182</v>
      </c>
      <c r="C356" s="24"/>
      <c r="D356" s="24"/>
      <c r="E356" s="10"/>
    </row>
  </sheetData>
  <mergeCells count="18">
    <mergeCell ref="A20:E20"/>
    <mergeCell ref="C5:D5"/>
    <mergeCell ref="C7:D7"/>
    <mergeCell ref="A11:D11"/>
    <mergeCell ref="A12:D12"/>
    <mergeCell ref="A19:E19"/>
    <mergeCell ref="A307:E307"/>
    <mergeCell ref="A49:E49"/>
    <mergeCell ref="A55:E55"/>
    <mergeCell ref="A70:E70"/>
    <mergeCell ref="A75:E75"/>
    <mergeCell ref="A90:E90"/>
    <mergeCell ref="A186:E186"/>
    <mergeCell ref="A203:E203"/>
    <mergeCell ref="A213:E213"/>
    <mergeCell ref="A222:E222"/>
    <mergeCell ref="A247:E247"/>
    <mergeCell ref="A293:E293"/>
  </mergeCells>
  <pageMargins left="0.4" right="0.2" top="0.2" bottom="0.4" header="0.2" footer="0.2"/>
  <pageSetup paperSize="9" scale="77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92"/>
  <sheetViews>
    <sheetView workbookViewId="0"/>
  </sheetViews>
  <sheetFormatPr defaultRowHeight="12.75" x14ac:dyDescent="0.2"/>
  <sheetData>
    <row r="1" spans="1:28" x14ac:dyDescent="0.2">
      <c r="A1" t="s">
        <v>3211</v>
      </c>
      <c r="B1" t="s">
        <v>3213</v>
      </c>
      <c r="C1" t="s">
        <v>3214</v>
      </c>
      <c r="D1" t="s">
        <v>3215</v>
      </c>
      <c r="E1" t="s">
        <v>3216</v>
      </c>
      <c r="F1" t="s">
        <v>3217</v>
      </c>
      <c r="G1" t="s">
        <v>3218</v>
      </c>
      <c r="H1" t="s">
        <v>3219</v>
      </c>
      <c r="I1" t="s">
        <v>3220</v>
      </c>
      <c r="J1" t="s">
        <v>3221</v>
      </c>
      <c r="K1" t="s">
        <v>3222</v>
      </c>
      <c r="L1" t="s">
        <v>3223</v>
      </c>
      <c r="M1" t="s">
        <v>3224</v>
      </c>
      <c r="N1" t="s">
        <v>3225</v>
      </c>
      <c r="O1" t="s">
        <v>3212</v>
      </c>
    </row>
    <row r="2" spans="1:28" x14ac:dyDescent="0.2">
      <c r="A2">
        <v>1</v>
      </c>
      <c r="B2">
        <v>0</v>
      </c>
      <c r="C2">
        <v>0</v>
      </c>
      <c r="D2">
        <v>1</v>
      </c>
      <c r="E2">
        <v>1</v>
      </c>
      <c r="F2">
        <v>1</v>
      </c>
      <c r="G2">
        <v>1</v>
      </c>
      <c r="H2">
        <v>0</v>
      </c>
      <c r="I2">
        <v>0</v>
      </c>
      <c r="J2">
        <v>0</v>
      </c>
      <c r="K2">
        <v>1</v>
      </c>
      <c r="L2">
        <v>68582722</v>
      </c>
      <c r="M2">
        <v>0</v>
      </c>
      <c r="N2">
        <v>0</v>
      </c>
      <c r="O2">
        <v>0</v>
      </c>
    </row>
    <row r="4" spans="1:28" x14ac:dyDescent="0.2">
      <c r="A4" t="s">
        <v>3183</v>
      </c>
      <c r="B4" t="s">
        <v>3184</v>
      </c>
      <c r="C4" t="s">
        <v>3185</v>
      </c>
      <c r="D4" t="s">
        <v>3186</v>
      </c>
      <c r="E4" t="s">
        <v>3187</v>
      </c>
      <c r="F4" t="s">
        <v>3188</v>
      </c>
      <c r="G4" t="s">
        <v>3189</v>
      </c>
      <c r="H4" t="s">
        <v>3190</v>
      </c>
      <c r="I4" t="s">
        <v>3191</v>
      </c>
      <c r="J4" t="s">
        <v>3192</v>
      </c>
      <c r="K4" t="s">
        <v>3193</v>
      </c>
      <c r="L4" t="s">
        <v>3194</v>
      </c>
      <c r="M4" t="s">
        <v>3195</v>
      </c>
      <c r="N4" t="s">
        <v>3196</v>
      </c>
      <c r="O4" t="s">
        <v>3197</v>
      </c>
      <c r="P4" t="s">
        <v>3198</v>
      </c>
      <c r="Q4" t="s">
        <v>3199</v>
      </c>
      <c r="R4" t="s">
        <v>3200</v>
      </c>
      <c r="S4" t="s">
        <v>3201</v>
      </c>
      <c r="T4" t="s">
        <v>3202</v>
      </c>
      <c r="U4" t="s">
        <v>3206</v>
      </c>
      <c r="V4" t="s">
        <v>3207</v>
      </c>
      <c r="W4" t="s">
        <v>3208</v>
      </c>
      <c r="X4" t="s">
        <v>3209</v>
      </c>
      <c r="Y4" t="s">
        <v>3210</v>
      </c>
      <c r="Z4" t="s">
        <v>3203</v>
      </c>
      <c r="AA4" t="s">
        <v>3204</v>
      </c>
      <c r="AB4" t="s">
        <v>3205</v>
      </c>
    </row>
    <row r="6" spans="1:28" x14ac:dyDescent="0.2">
      <c r="A6">
        <f>Source!A20</f>
        <v>3</v>
      </c>
      <c r="B6">
        <v>20</v>
      </c>
      <c r="G6" t="str">
        <f>Source!G20</f>
        <v>Техническое обслуживание корпуса 11</v>
      </c>
    </row>
    <row r="7" spans="1:28" x14ac:dyDescent="0.2">
      <c r="A7">
        <f>Source!A24</f>
        <v>4</v>
      </c>
      <c r="B7">
        <v>24</v>
      </c>
      <c r="G7" t="str">
        <f>Source!G24</f>
        <v>Электроснабжение</v>
      </c>
    </row>
    <row r="8" spans="1:28" x14ac:dyDescent="0.2">
      <c r="A8">
        <v>20</v>
      </c>
      <c r="B8">
        <v>5</v>
      </c>
      <c r="C8">
        <v>3</v>
      </c>
      <c r="D8">
        <v>0</v>
      </c>
      <c r="E8">
        <f>SmtRes!AV5</f>
        <v>0</v>
      </c>
      <c r="F8" t="str">
        <f>SmtRes!I5</f>
        <v>21.1-6-139</v>
      </c>
      <c r="G8" t="str">
        <f>SmtRes!K5</f>
        <v>Эмаль, марка ПФ-115 (цветная), пентафталевая</v>
      </c>
      <c r="H8" t="str">
        <f>SmtRes!O5</f>
        <v>кг</v>
      </c>
      <c r="I8">
        <f>SmtRes!Y5*Source!I28</f>
        <v>10.08</v>
      </c>
      <c r="J8">
        <f>SmtRes!AO5</f>
        <v>1</v>
      </c>
      <c r="K8">
        <f>SmtRes!AE5</f>
        <v>137.97</v>
      </c>
      <c r="L8">
        <f>SmtRes!DB5</f>
        <v>66.239999999999995</v>
      </c>
      <c r="M8">
        <f>ROUND(ROUND(L8*Source!I28, 6)*1, 2)</f>
        <v>1391.04</v>
      </c>
      <c r="N8">
        <f>SmtRes!AA5</f>
        <v>137.97</v>
      </c>
      <c r="O8">
        <f>ROUND(ROUND(L8*Source!I28, 6)*SmtRes!DA5, 2)</f>
        <v>1391.04</v>
      </c>
      <c r="P8">
        <f>SmtRes!AG5</f>
        <v>0</v>
      </c>
      <c r="Q8">
        <f>SmtRes!DC5</f>
        <v>0</v>
      </c>
      <c r="R8">
        <f>ROUND(ROUND(Q8*Source!I28, 6)*1, 2)</f>
        <v>0</v>
      </c>
      <c r="S8">
        <f>SmtRes!AC5</f>
        <v>0</v>
      </c>
      <c r="T8">
        <f>ROUND(ROUND(Q8*Source!I28, 6)*SmtRes!AK5, 2)</f>
        <v>0</v>
      </c>
      <c r="U8">
        <v>3</v>
      </c>
      <c r="Z8">
        <f>SmtRes!X5</f>
        <v>1596789328</v>
      </c>
      <c r="AA8">
        <v>397361717</v>
      </c>
      <c r="AB8">
        <v>397361717</v>
      </c>
    </row>
    <row r="9" spans="1:28" x14ac:dyDescent="0.2">
      <c r="A9">
        <v>20</v>
      </c>
      <c r="B9">
        <v>4</v>
      </c>
      <c r="C9">
        <v>3</v>
      </c>
      <c r="D9">
        <v>0</v>
      </c>
      <c r="E9">
        <f>SmtRes!AV4</f>
        <v>0</v>
      </c>
      <c r="F9" t="str">
        <f>SmtRes!I4</f>
        <v>21.1-4-3</v>
      </c>
      <c r="G9" t="str">
        <f>SmtRes!K4</f>
        <v>Бензин</v>
      </c>
      <c r="H9" t="str">
        <f>SmtRes!O4</f>
        <v>кг</v>
      </c>
      <c r="I9">
        <f>SmtRes!Y4*Source!I28</f>
        <v>12.600000000000001</v>
      </c>
      <c r="J9">
        <f>SmtRes!AO4</f>
        <v>1</v>
      </c>
      <c r="K9">
        <f>SmtRes!AE4</f>
        <v>61.875700000000002</v>
      </c>
      <c r="L9">
        <f>SmtRes!DB4</f>
        <v>37.08</v>
      </c>
      <c r="M9">
        <f>ROUND(ROUND(L9*Source!I28, 6)*1, 2)</f>
        <v>778.68</v>
      </c>
      <c r="N9">
        <f>SmtRes!AA4</f>
        <v>61.88</v>
      </c>
      <c r="O9">
        <f>ROUND(ROUND(L9*Source!I28, 6)*SmtRes!DA4, 2)</f>
        <v>778.68</v>
      </c>
      <c r="P9">
        <f>SmtRes!AG4</f>
        <v>0</v>
      </c>
      <c r="Q9">
        <f>SmtRes!DC4</f>
        <v>0</v>
      </c>
      <c r="R9">
        <f>ROUND(ROUND(Q9*Source!I28, 6)*1, 2)</f>
        <v>0</v>
      </c>
      <c r="S9">
        <f>SmtRes!AC4</f>
        <v>0</v>
      </c>
      <c r="T9">
        <f>ROUND(ROUND(Q9*Source!I28, 6)*SmtRes!AK4, 2)</f>
        <v>0</v>
      </c>
      <c r="U9">
        <v>3</v>
      </c>
      <c r="Z9">
        <f>SmtRes!X4</f>
        <v>-197379457</v>
      </c>
      <c r="AA9">
        <v>-934385164</v>
      </c>
      <c r="AB9">
        <v>-998653752</v>
      </c>
    </row>
    <row r="10" spans="1:28" x14ac:dyDescent="0.2">
      <c r="A10">
        <v>20</v>
      </c>
      <c r="B10">
        <v>3</v>
      </c>
      <c r="C10">
        <v>3</v>
      </c>
      <c r="D10">
        <v>0</v>
      </c>
      <c r="E10">
        <f>SmtRes!AV3</f>
        <v>0</v>
      </c>
      <c r="F10" t="str">
        <f>SmtRes!I3</f>
        <v>21.1-20-7</v>
      </c>
      <c r="G10" t="str">
        <f>SmtRes!K3</f>
        <v>Ветошь</v>
      </c>
      <c r="H10" t="str">
        <f>SmtRes!O3</f>
        <v>кг</v>
      </c>
      <c r="I10">
        <f>SmtRes!Y3*Source!I28</f>
        <v>12.600000000000001</v>
      </c>
      <c r="J10">
        <f>SmtRes!AO3</f>
        <v>1</v>
      </c>
      <c r="K10">
        <f>SmtRes!AE3</f>
        <v>29.29</v>
      </c>
      <c r="L10">
        <f>SmtRes!DB3</f>
        <v>17.52</v>
      </c>
      <c r="M10">
        <f>ROUND(ROUND(L10*Source!I28, 6)*1, 2)</f>
        <v>367.92</v>
      </c>
      <c r="N10">
        <f>SmtRes!AA3</f>
        <v>29.29</v>
      </c>
      <c r="O10">
        <f>ROUND(ROUND(L10*Source!I28, 6)*SmtRes!DA3, 2)</f>
        <v>367.92</v>
      </c>
      <c r="P10">
        <f>SmtRes!AG3</f>
        <v>0</v>
      </c>
      <c r="Q10">
        <f>SmtRes!DC3</f>
        <v>0</v>
      </c>
      <c r="R10">
        <f>ROUND(ROUND(Q10*Source!I28, 6)*1, 2)</f>
        <v>0</v>
      </c>
      <c r="S10">
        <f>SmtRes!AC3</f>
        <v>0</v>
      </c>
      <c r="T10">
        <f>ROUND(ROUND(Q10*Source!I28, 6)*SmtRes!AK3, 2)</f>
        <v>0</v>
      </c>
      <c r="U10">
        <v>3</v>
      </c>
      <c r="Z10">
        <f>SmtRes!X3</f>
        <v>-904406046</v>
      </c>
      <c r="AA10">
        <v>1725233806</v>
      </c>
      <c r="AB10">
        <v>1725233806</v>
      </c>
    </row>
    <row r="11" spans="1:28" x14ac:dyDescent="0.2">
      <c r="A11">
        <v>20</v>
      </c>
      <c r="B11">
        <v>2</v>
      </c>
      <c r="C11">
        <v>3</v>
      </c>
      <c r="D11">
        <v>0</v>
      </c>
      <c r="E11">
        <f>SmtRes!AV2</f>
        <v>0</v>
      </c>
      <c r="F11" t="str">
        <f>SmtRes!I2</f>
        <v>21.1-20-10</v>
      </c>
      <c r="G11" t="str">
        <f>SmtRes!K2</f>
        <v>Лента изоляционная хлопчатобумажная</v>
      </c>
      <c r="H11" t="str">
        <f>SmtRes!O2</f>
        <v>кг</v>
      </c>
      <c r="I11">
        <f>SmtRes!Y2*Source!I28</f>
        <v>45.36</v>
      </c>
      <c r="J11">
        <f>SmtRes!AO2</f>
        <v>1</v>
      </c>
      <c r="K11">
        <f>SmtRes!AE2</f>
        <v>237.18</v>
      </c>
      <c r="L11">
        <f>SmtRes!DB2</f>
        <v>512.28</v>
      </c>
      <c r="M11">
        <f>ROUND(ROUND(L11*Source!I28, 6)*1, 2)</f>
        <v>10757.88</v>
      </c>
      <c r="N11">
        <f>SmtRes!AA2</f>
        <v>237.18</v>
      </c>
      <c r="O11">
        <f>ROUND(ROUND(L11*Source!I28, 6)*SmtRes!DA2, 2)</f>
        <v>10757.88</v>
      </c>
      <c r="P11">
        <f>SmtRes!AG2</f>
        <v>0</v>
      </c>
      <c r="Q11">
        <f>SmtRes!DC2</f>
        <v>0</v>
      </c>
      <c r="R11">
        <f>ROUND(ROUND(Q11*Source!I28, 6)*1, 2)</f>
        <v>0</v>
      </c>
      <c r="S11">
        <f>SmtRes!AC2</f>
        <v>0</v>
      </c>
      <c r="T11">
        <f>ROUND(ROUND(Q11*Source!I28, 6)*SmtRes!AK2, 2)</f>
        <v>0</v>
      </c>
      <c r="U11">
        <v>3</v>
      </c>
      <c r="Z11">
        <f>SmtRes!X2</f>
        <v>-684403518</v>
      </c>
      <c r="AA11">
        <v>1678597578</v>
      </c>
      <c r="AB11">
        <v>1678597578</v>
      </c>
    </row>
    <row r="12" spans="1:28" x14ac:dyDescent="0.2">
      <c r="A12">
        <v>20</v>
      </c>
      <c r="B12">
        <v>10</v>
      </c>
      <c r="C12">
        <v>3</v>
      </c>
      <c r="D12">
        <v>0</v>
      </c>
      <c r="E12">
        <f>SmtRes!AV10</f>
        <v>0</v>
      </c>
      <c r="F12" t="str">
        <f>SmtRes!I10</f>
        <v>21.1-6-139</v>
      </c>
      <c r="G12" t="str">
        <f>SmtRes!K10</f>
        <v>Эмаль, марка ПФ-115 (цветная), пентафталевая</v>
      </c>
      <c r="H12" t="str">
        <f>SmtRes!O10</f>
        <v>кг</v>
      </c>
      <c r="I12">
        <f>SmtRes!Y10*Source!I29</f>
        <v>4.2000000000000011</v>
      </c>
      <c r="J12">
        <f>SmtRes!AO10</f>
        <v>1</v>
      </c>
      <c r="K12">
        <f>SmtRes!AE10</f>
        <v>137.97</v>
      </c>
      <c r="L12">
        <f>SmtRes!DB10</f>
        <v>82.8</v>
      </c>
      <c r="M12">
        <f>ROUND(ROUND(L12*Source!I29, 6)*1, 2)</f>
        <v>579.6</v>
      </c>
      <c r="N12">
        <f>SmtRes!AA10</f>
        <v>137.97</v>
      </c>
      <c r="O12">
        <f>ROUND(ROUND(L12*Source!I29, 6)*SmtRes!DA10, 2)</f>
        <v>579.6</v>
      </c>
      <c r="P12">
        <f>SmtRes!AG10</f>
        <v>0</v>
      </c>
      <c r="Q12">
        <f>SmtRes!DC10</f>
        <v>0</v>
      </c>
      <c r="R12">
        <f>ROUND(ROUND(Q12*Source!I29, 6)*1, 2)</f>
        <v>0</v>
      </c>
      <c r="S12">
        <f>SmtRes!AC10</f>
        <v>0</v>
      </c>
      <c r="T12">
        <f>ROUND(ROUND(Q12*Source!I29, 6)*SmtRes!AK10, 2)</f>
        <v>0</v>
      </c>
      <c r="U12">
        <v>3</v>
      </c>
      <c r="Z12">
        <f>SmtRes!X10</f>
        <v>1596789328</v>
      </c>
      <c r="AA12">
        <v>397361717</v>
      </c>
      <c r="AB12">
        <v>397361717</v>
      </c>
    </row>
    <row r="13" spans="1:28" x14ac:dyDescent="0.2">
      <c r="A13">
        <v>20</v>
      </c>
      <c r="B13">
        <v>9</v>
      </c>
      <c r="C13">
        <v>3</v>
      </c>
      <c r="D13">
        <v>0</v>
      </c>
      <c r="E13">
        <f>SmtRes!AV9</f>
        <v>0</v>
      </c>
      <c r="F13" t="str">
        <f>SmtRes!I9</f>
        <v>21.1-4-3</v>
      </c>
      <c r="G13" t="str">
        <f>SmtRes!K9</f>
        <v>Бензин</v>
      </c>
      <c r="H13" t="str">
        <f>SmtRes!O9</f>
        <v>кг</v>
      </c>
      <c r="I13">
        <f>SmtRes!Y9*Source!I29</f>
        <v>5.8800000000000008</v>
      </c>
      <c r="J13">
        <f>SmtRes!AO9</f>
        <v>1</v>
      </c>
      <c r="K13">
        <f>SmtRes!AE9</f>
        <v>61.875700000000002</v>
      </c>
      <c r="L13">
        <f>SmtRes!DB9</f>
        <v>51.96</v>
      </c>
      <c r="M13">
        <f>ROUND(ROUND(L13*Source!I29, 6)*1, 2)</f>
        <v>363.72</v>
      </c>
      <c r="N13">
        <f>SmtRes!AA9</f>
        <v>61.88</v>
      </c>
      <c r="O13">
        <f>ROUND(ROUND(L13*Source!I29, 6)*SmtRes!DA9, 2)</f>
        <v>363.72</v>
      </c>
      <c r="P13">
        <f>SmtRes!AG9</f>
        <v>0</v>
      </c>
      <c r="Q13">
        <f>SmtRes!DC9</f>
        <v>0</v>
      </c>
      <c r="R13">
        <f>ROUND(ROUND(Q13*Source!I29, 6)*1, 2)</f>
        <v>0</v>
      </c>
      <c r="S13">
        <f>SmtRes!AC9</f>
        <v>0</v>
      </c>
      <c r="T13">
        <f>ROUND(ROUND(Q13*Source!I29, 6)*SmtRes!AK9, 2)</f>
        <v>0</v>
      </c>
      <c r="U13">
        <v>3</v>
      </c>
      <c r="Z13">
        <f>SmtRes!X9</f>
        <v>-197379457</v>
      </c>
      <c r="AA13">
        <v>-934385164</v>
      </c>
      <c r="AB13">
        <v>-998653752</v>
      </c>
    </row>
    <row r="14" spans="1:28" x14ac:dyDescent="0.2">
      <c r="A14">
        <v>20</v>
      </c>
      <c r="B14">
        <v>8</v>
      </c>
      <c r="C14">
        <v>3</v>
      </c>
      <c r="D14">
        <v>0</v>
      </c>
      <c r="E14">
        <f>SmtRes!AV8</f>
        <v>0</v>
      </c>
      <c r="F14" t="str">
        <f>SmtRes!I8</f>
        <v>21.1-20-7</v>
      </c>
      <c r="G14" t="str">
        <f>SmtRes!K8</f>
        <v>Ветошь</v>
      </c>
      <c r="H14" t="str">
        <f>SmtRes!O8</f>
        <v>кг</v>
      </c>
      <c r="I14">
        <f>SmtRes!Y8*Source!I29</f>
        <v>5.8800000000000008</v>
      </c>
      <c r="J14">
        <f>SmtRes!AO8</f>
        <v>1</v>
      </c>
      <c r="K14">
        <f>SmtRes!AE8</f>
        <v>29.29</v>
      </c>
      <c r="L14">
        <f>SmtRes!DB8</f>
        <v>24.6</v>
      </c>
      <c r="M14">
        <f>ROUND(ROUND(L14*Source!I29, 6)*1, 2)</f>
        <v>172.2</v>
      </c>
      <c r="N14">
        <f>SmtRes!AA8</f>
        <v>29.29</v>
      </c>
      <c r="O14">
        <f>ROUND(ROUND(L14*Source!I29, 6)*SmtRes!DA8, 2)</f>
        <v>172.2</v>
      </c>
      <c r="P14">
        <f>SmtRes!AG8</f>
        <v>0</v>
      </c>
      <c r="Q14">
        <f>SmtRes!DC8</f>
        <v>0</v>
      </c>
      <c r="R14">
        <f>ROUND(ROUND(Q14*Source!I29, 6)*1, 2)</f>
        <v>0</v>
      </c>
      <c r="S14">
        <f>SmtRes!AC8</f>
        <v>0</v>
      </c>
      <c r="T14">
        <f>ROUND(ROUND(Q14*Source!I29, 6)*SmtRes!AK8, 2)</f>
        <v>0</v>
      </c>
      <c r="U14">
        <v>3</v>
      </c>
      <c r="Z14">
        <f>SmtRes!X8</f>
        <v>-904406046</v>
      </c>
      <c r="AA14">
        <v>1725233806</v>
      </c>
      <c r="AB14">
        <v>1725233806</v>
      </c>
    </row>
    <row r="15" spans="1:28" x14ac:dyDescent="0.2">
      <c r="A15">
        <v>20</v>
      </c>
      <c r="B15">
        <v>7</v>
      </c>
      <c r="C15">
        <v>3</v>
      </c>
      <c r="D15">
        <v>0</v>
      </c>
      <c r="E15">
        <f>SmtRes!AV7</f>
        <v>0</v>
      </c>
      <c r="F15" t="str">
        <f>SmtRes!I7</f>
        <v>21.1-20-10</v>
      </c>
      <c r="G15" t="str">
        <f>SmtRes!K7</f>
        <v>Лента изоляционная хлопчатобумажная</v>
      </c>
      <c r="H15" t="str">
        <f>SmtRes!O7</f>
        <v>кг</v>
      </c>
      <c r="I15">
        <f>SmtRes!Y7*Source!I29</f>
        <v>20.16</v>
      </c>
      <c r="J15">
        <f>SmtRes!AO7</f>
        <v>1</v>
      </c>
      <c r="K15">
        <f>SmtRes!AE7</f>
        <v>237.18</v>
      </c>
      <c r="L15">
        <f>SmtRes!DB7</f>
        <v>683.04</v>
      </c>
      <c r="M15">
        <f>ROUND(ROUND(L15*Source!I29, 6)*1, 2)</f>
        <v>4781.28</v>
      </c>
      <c r="N15">
        <f>SmtRes!AA7</f>
        <v>237.18</v>
      </c>
      <c r="O15">
        <f>ROUND(ROUND(L15*Source!I29, 6)*SmtRes!DA7, 2)</f>
        <v>4781.28</v>
      </c>
      <c r="P15">
        <f>SmtRes!AG7</f>
        <v>0</v>
      </c>
      <c r="Q15">
        <f>SmtRes!DC7</f>
        <v>0</v>
      </c>
      <c r="R15">
        <f>ROUND(ROUND(Q15*Source!I29, 6)*1, 2)</f>
        <v>0</v>
      </c>
      <c r="S15">
        <f>SmtRes!AC7</f>
        <v>0</v>
      </c>
      <c r="T15">
        <f>ROUND(ROUND(Q15*Source!I29, 6)*SmtRes!AK7, 2)</f>
        <v>0</v>
      </c>
      <c r="U15">
        <v>3</v>
      </c>
      <c r="Z15">
        <f>SmtRes!X7</f>
        <v>-684403518</v>
      </c>
      <c r="AA15">
        <v>1678597578</v>
      </c>
      <c r="AB15">
        <v>1678597578</v>
      </c>
    </row>
    <row r="16" spans="1:28" x14ac:dyDescent="0.2">
      <c r="A16">
        <v>20</v>
      </c>
      <c r="B16">
        <v>15</v>
      </c>
      <c r="C16">
        <v>3</v>
      </c>
      <c r="D16">
        <v>0</v>
      </c>
      <c r="E16">
        <f>SmtRes!AV15</f>
        <v>0</v>
      </c>
      <c r="F16" t="str">
        <f>SmtRes!I15</f>
        <v>21.1-6-139</v>
      </c>
      <c r="G16" t="str">
        <f>SmtRes!K15</f>
        <v>Эмаль, марка ПФ-115 (цветная), пентафталевая</v>
      </c>
      <c r="H16" t="str">
        <f>SmtRes!O15</f>
        <v>кг</v>
      </c>
      <c r="I16">
        <f>SmtRes!Y15*Source!I30</f>
        <v>3.5999999999999996</v>
      </c>
      <c r="J16">
        <f>SmtRes!AO15</f>
        <v>1</v>
      </c>
      <c r="K16">
        <f>SmtRes!AE15</f>
        <v>137.97</v>
      </c>
      <c r="L16">
        <f>SmtRes!DB15</f>
        <v>99.36</v>
      </c>
      <c r="M16">
        <f>ROUND(ROUND(L16*Source!I30, 6)*1, 2)</f>
        <v>496.8</v>
      </c>
      <c r="N16">
        <f>SmtRes!AA15</f>
        <v>137.97</v>
      </c>
      <c r="O16">
        <f>ROUND(ROUND(L16*Source!I30, 6)*SmtRes!DA15, 2)</f>
        <v>496.8</v>
      </c>
      <c r="P16">
        <f>SmtRes!AG15</f>
        <v>0</v>
      </c>
      <c r="Q16">
        <f>SmtRes!DC15</f>
        <v>0</v>
      </c>
      <c r="R16">
        <f>ROUND(ROUND(Q16*Source!I30, 6)*1, 2)</f>
        <v>0</v>
      </c>
      <c r="S16">
        <f>SmtRes!AC15</f>
        <v>0</v>
      </c>
      <c r="T16">
        <f>ROUND(ROUND(Q16*Source!I30, 6)*SmtRes!AK15, 2)</f>
        <v>0</v>
      </c>
      <c r="U16">
        <v>3</v>
      </c>
      <c r="Z16">
        <f>SmtRes!X15</f>
        <v>1596789328</v>
      </c>
      <c r="AA16">
        <v>397361717</v>
      </c>
      <c r="AB16">
        <v>397361717</v>
      </c>
    </row>
    <row r="17" spans="1:28" x14ac:dyDescent="0.2">
      <c r="A17">
        <v>20</v>
      </c>
      <c r="B17">
        <v>14</v>
      </c>
      <c r="C17">
        <v>3</v>
      </c>
      <c r="D17">
        <v>0</v>
      </c>
      <c r="E17">
        <f>SmtRes!AV14</f>
        <v>0</v>
      </c>
      <c r="F17" t="str">
        <f>SmtRes!I14</f>
        <v>21.1-4-3</v>
      </c>
      <c r="G17" t="str">
        <f>SmtRes!K14</f>
        <v>Бензин</v>
      </c>
      <c r="H17" t="str">
        <f>SmtRes!O14</f>
        <v>кг</v>
      </c>
      <c r="I17">
        <f>SmtRes!Y14*Source!I30</f>
        <v>5.4</v>
      </c>
      <c r="J17">
        <f>SmtRes!AO14</f>
        <v>1</v>
      </c>
      <c r="K17">
        <f>SmtRes!AE14</f>
        <v>61.875700000000002</v>
      </c>
      <c r="L17">
        <f>SmtRes!DB14</f>
        <v>66.84</v>
      </c>
      <c r="M17">
        <f>ROUND(ROUND(L17*Source!I30, 6)*1, 2)</f>
        <v>334.2</v>
      </c>
      <c r="N17">
        <f>SmtRes!AA14</f>
        <v>61.88</v>
      </c>
      <c r="O17">
        <f>ROUND(ROUND(L17*Source!I30, 6)*SmtRes!DA14, 2)</f>
        <v>334.2</v>
      </c>
      <c r="P17">
        <f>SmtRes!AG14</f>
        <v>0</v>
      </c>
      <c r="Q17">
        <f>SmtRes!DC14</f>
        <v>0</v>
      </c>
      <c r="R17">
        <f>ROUND(ROUND(Q17*Source!I30, 6)*1, 2)</f>
        <v>0</v>
      </c>
      <c r="S17">
        <f>SmtRes!AC14</f>
        <v>0</v>
      </c>
      <c r="T17">
        <f>ROUND(ROUND(Q17*Source!I30, 6)*SmtRes!AK14, 2)</f>
        <v>0</v>
      </c>
      <c r="U17">
        <v>3</v>
      </c>
      <c r="Z17">
        <f>SmtRes!X14</f>
        <v>-197379457</v>
      </c>
      <c r="AA17">
        <v>-934385164</v>
      </c>
      <c r="AB17">
        <v>-998653752</v>
      </c>
    </row>
    <row r="18" spans="1:28" x14ac:dyDescent="0.2">
      <c r="A18">
        <v>20</v>
      </c>
      <c r="B18">
        <v>13</v>
      </c>
      <c r="C18">
        <v>3</v>
      </c>
      <c r="D18">
        <v>0</v>
      </c>
      <c r="E18">
        <f>SmtRes!AV13</f>
        <v>0</v>
      </c>
      <c r="F18" t="str">
        <f>SmtRes!I13</f>
        <v>21.1-20-7</v>
      </c>
      <c r="G18" t="str">
        <f>SmtRes!K13</f>
        <v>Ветошь</v>
      </c>
      <c r="H18" t="str">
        <f>SmtRes!O13</f>
        <v>кг</v>
      </c>
      <c r="I18">
        <f>SmtRes!Y13*Source!I30</f>
        <v>5.4</v>
      </c>
      <c r="J18">
        <f>SmtRes!AO13</f>
        <v>1</v>
      </c>
      <c r="K18">
        <f>SmtRes!AE13</f>
        <v>29.29</v>
      </c>
      <c r="L18">
        <f>SmtRes!DB13</f>
        <v>31.68</v>
      </c>
      <c r="M18">
        <f>ROUND(ROUND(L18*Source!I30, 6)*1, 2)</f>
        <v>158.4</v>
      </c>
      <c r="N18">
        <f>SmtRes!AA13</f>
        <v>29.29</v>
      </c>
      <c r="O18">
        <f>ROUND(ROUND(L18*Source!I30, 6)*SmtRes!DA13, 2)</f>
        <v>158.4</v>
      </c>
      <c r="P18">
        <f>SmtRes!AG13</f>
        <v>0</v>
      </c>
      <c r="Q18">
        <f>SmtRes!DC13</f>
        <v>0</v>
      </c>
      <c r="R18">
        <f>ROUND(ROUND(Q18*Source!I30, 6)*1, 2)</f>
        <v>0</v>
      </c>
      <c r="S18">
        <f>SmtRes!AC13</f>
        <v>0</v>
      </c>
      <c r="T18">
        <f>ROUND(ROUND(Q18*Source!I30, 6)*SmtRes!AK13, 2)</f>
        <v>0</v>
      </c>
      <c r="U18">
        <v>3</v>
      </c>
      <c r="Z18">
        <f>SmtRes!X13</f>
        <v>-904406046</v>
      </c>
      <c r="AA18">
        <v>1725233806</v>
      </c>
      <c r="AB18">
        <v>1725233806</v>
      </c>
    </row>
    <row r="19" spans="1:28" x14ac:dyDescent="0.2">
      <c r="A19">
        <v>20</v>
      </c>
      <c r="B19">
        <v>12</v>
      </c>
      <c r="C19">
        <v>3</v>
      </c>
      <c r="D19">
        <v>0</v>
      </c>
      <c r="E19">
        <f>SmtRes!AV12</f>
        <v>0</v>
      </c>
      <c r="F19" t="str">
        <f>SmtRes!I12</f>
        <v>21.1-20-10</v>
      </c>
      <c r="G19" t="str">
        <f>SmtRes!K12</f>
        <v>Лента изоляционная хлопчатобумажная</v>
      </c>
      <c r="H19" t="str">
        <f>SmtRes!O12</f>
        <v>кг</v>
      </c>
      <c r="I19">
        <f>SmtRes!Y12*Source!I30</f>
        <v>18</v>
      </c>
      <c r="J19">
        <f>SmtRes!AO12</f>
        <v>1</v>
      </c>
      <c r="K19">
        <f>SmtRes!AE12</f>
        <v>237.18</v>
      </c>
      <c r="L19">
        <f>SmtRes!DB12</f>
        <v>853.8</v>
      </c>
      <c r="M19">
        <f>ROUND(ROUND(L19*Source!I30, 6)*1, 2)</f>
        <v>4269</v>
      </c>
      <c r="N19">
        <f>SmtRes!AA12</f>
        <v>237.18</v>
      </c>
      <c r="O19">
        <f>ROUND(ROUND(L19*Source!I30, 6)*SmtRes!DA12, 2)</f>
        <v>4269</v>
      </c>
      <c r="P19">
        <f>SmtRes!AG12</f>
        <v>0</v>
      </c>
      <c r="Q19">
        <f>SmtRes!DC12</f>
        <v>0</v>
      </c>
      <c r="R19">
        <f>ROUND(ROUND(Q19*Source!I30, 6)*1, 2)</f>
        <v>0</v>
      </c>
      <c r="S19">
        <f>SmtRes!AC12</f>
        <v>0</v>
      </c>
      <c r="T19">
        <f>ROUND(ROUND(Q19*Source!I30, 6)*SmtRes!AK12, 2)</f>
        <v>0</v>
      </c>
      <c r="U19">
        <v>3</v>
      </c>
      <c r="Z19">
        <f>SmtRes!X12</f>
        <v>-684403518</v>
      </c>
      <c r="AA19">
        <v>1678597578</v>
      </c>
      <c r="AB19">
        <v>1678597578</v>
      </c>
    </row>
    <row r="20" spans="1:28" x14ac:dyDescent="0.2">
      <c r="A20">
        <v>20</v>
      </c>
      <c r="B20">
        <v>20</v>
      </c>
      <c r="C20">
        <v>3</v>
      </c>
      <c r="D20">
        <v>0</v>
      </c>
      <c r="E20">
        <f>SmtRes!AV20</f>
        <v>0</v>
      </c>
      <c r="F20" t="str">
        <f>SmtRes!I20</f>
        <v>21.1-6-139</v>
      </c>
      <c r="G20" t="str">
        <f>SmtRes!K20</f>
        <v>Эмаль, марка ПФ-115 (цветная), пентафталевая</v>
      </c>
      <c r="H20" t="str">
        <f>SmtRes!O20</f>
        <v>кг</v>
      </c>
      <c r="I20">
        <f>SmtRes!Y20*Source!I31</f>
        <v>5.8800000000000008</v>
      </c>
      <c r="J20">
        <f>SmtRes!AO20</f>
        <v>1</v>
      </c>
      <c r="K20">
        <f>SmtRes!AE20</f>
        <v>137.97</v>
      </c>
      <c r="L20">
        <f>SmtRes!DB20</f>
        <v>115.92</v>
      </c>
      <c r="M20">
        <f>ROUND(ROUND(L20*Source!I31, 6)*1, 2)</f>
        <v>811.44</v>
      </c>
      <c r="N20">
        <f>SmtRes!AA20</f>
        <v>137.97</v>
      </c>
      <c r="O20">
        <f>ROUND(ROUND(L20*Source!I31, 6)*SmtRes!DA20, 2)</f>
        <v>811.44</v>
      </c>
      <c r="P20">
        <f>SmtRes!AG20</f>
        <v>0</v>
      </c>
      <c r="Q20">
        <f>SmtRes!DC20</f>
        <v>0</v>
      </c>
      <c r="R20">
        <f>ROUND(ROUND(Q20*Source!I31, 6)*1, 2)</f>
        <v>0</v>
      </c>
      <c r="S20">
        <f>SmtRes!AC20</f>
        <v>0</v>
      </c>
      <c r="T20">
        <f>ROUND(ROUND(Q20*Source!I31, 6)*SmtRes!AK20, 2)</f>
        <v>0</v>
      </c>
      <c r="U20">
        <v>3</v>
      </c>
      <c r="Z20">
        <f>SmtRes!X20</f>
        <v>1596789328</v>
      </c>
      <c r="AA20">
        <v>397361717</v>
      </c>
      <c r="AB20">
        <v>397361717</v>
      </c>
    </row>
    <row r="21" spans="1:28" x14ac:dyDescent="0.2">
      <c r="A21">
        <v>20</v>
      </c>
      <c r="B21">
        <v>19</v>
      </c>
      <c r="C21">
        <v>3</v>
      </c>
      <c r="D21">
        <v>0</v>
      </c>
      <c r="E21">
        <f>SmtRes!AV19</f>
        <v>0</v>
      </c>
      <c r="F21" t="str">
        <f>SmtRes!I19</f>
        <v>21.1-4-3</v>
      </c>
      <c r="G21" t="str">
        <f>SmtRes!K19</f>
        <v>Бензин</v>
      </c>
      <c r="H21" t="str">
        <f>SmtRes!O19</f>
        <v>кг</v>
      </c>
      <c r="I21">
        <f>SmtRes!Y19*Source!I31</f>
        <v>9.24</v>
      </c>
      <c r="J21">
        <f>SmtRes!AO19</f>
        <v>1</v>
      </c>
      <c r="K21">
        <f>SmtRes!AE19</f>
        <v>61.875700000000002</v>
      </c>
      <c r="L21">
        <f>SmtRes!DB19</f>
        <v>81.72</v>
      </c>
      <c r="M21">
        <f>ROUND(ROUND(L21*Source!I31, 6)*1, 2)</f>
        <v>572.04</v>
      </c>
      <c r="N21">
        <f>SmtRes!AA19</f>
        <v>61.88</v>
      </c>
      <c r="O21">
        <f>ROUND(ROUND(L21*Source!I31, 6)*SmtRes!DA19, 2)</f>
        <v>572.04</v>
      </c>
      <c r="P21">
        <f>SmtRes!AG19</f>
        <v>0</v>
      </c>
      <c r="Q21">
        <f>SmtRes!DC19</f>
        <v>0</v>
      </c>
      <c r="R21">
        <f>ROUND(ROUND(Q21*Source!I31, 6)*1, 2)</f>
        <v>0</v>
      </c>
      <c r="S21">
        <f>SmtRes!AC19</f>
        <v>0</v>
      </c>
      <c r="T21">
        <f>ROUND(ROUND(Q21*Source!I31, 6)*SmtRes!AK19, 2)</f>
        <v>0</v>
      </c>
      <c r="U21">
        <v>3</v>
      </c>
      <c r="Z21">
        <f>SmtRes!X19</f>
        <v>-197379457</v>
      </c>
      <c r="AA21">
        <v>-934385164</v>
      </c>
      <c r="AB21">
        <v>-998653752</v>
      </c>
    </row>
    <row r="22" spans="1:28" x14ac:dyDescent="0.2">
      <c r="A22">
        <v>20</v>
      </c>
      <c r="B22">
        <v>18</v>
      </c>
      <c r="C22">
        <v>3</v>
      </c>
      <c r="D22">
        <v>0</v>
      </c>
      <c r="E22">
        <f>SmtRes!AV18</f>
        <v>0</v>
      </c>
      <c r="F22" t="str">
        <f>SmtRes!I18</f>
        <v>21.1-20-7</v>
      </c>
      <c r="G22" t="str">
        <f>SmtRes!K18</f>
        <v>Ветошь</v>
      </c>
      <c r="H22" t="str">
        <f>SmtRes!O18</f>
        <v>кг</v>
      </c>
      <c r="I22">
        <f>SmtRes!Y18*Source!I31</f>
        <v>9.24</v>
      </c>
      <c r="J22">
        <f>SmtRes!AO18</f>
        <v>1</v>
      </c>
      <c r="K22">
        <f>SmtRes!AE18</f>
        <v>29.29</v>
      </c>
      <c r="L22">
        <f>SmtRes!DB18</f>
        <v>38.64</v>
      </c>
      <c r="M22">
        <f>ROUND(ROUND(L22*Source!I31, 6)*1, 2)</f>
        <v>270.48</v>
      </c>
      <c r="N22">
        <f>SmtRes!AA18</f>
        <v>29.29</v>
      </c>
      <c r="O22">
        <f>ROUND(ROUND(L22*Source!I31, 6)*SmtRes!DA18, 2)</f>
        <v>270.48</v>
      </c>
      <c r="P22">
        <f>SmtRes!AG18</f>
        <v>0</v>
      </c>
      <c r="Q22">
        <f>SmtRes!DC18</f>
        <v>0</v>
      </c>
      <c r="R22">
        <f>ROUND(ROUND(Q22*Source!I31, 6)*1, 2)</f>
        <v>0</v>
      </c>
      <c r="S22">
        <f>SmtRes!AC18</f>
        <v>0</v>
      </c>
      <c r="T22">
        <f>ROUND(ROUND(Q22*Source!I31, 6)*SmtRes!AK18, 2)</f>
        <v>0</v>
      </c>
      <c r="U22">
        <v>3</v>
      </c>
      <c r="Z22">
        <f>SmtRes!X18</f>
        <v>-904406046</v>
      </c>
      <c r="AA22">
        <v>1725233806</v>
      </c>
      <c r="AB22">
        <v>1725233806</v>
      </c>
    </row>
    <row r="23" spans="1:28" x14ac:dyDescent="0.2">
      <c r="A23">
        <v>20</v>
      </c>
      <c r="B23">
        <v>17</v>
      </c>
      <c r="C23">
        <v>3</v>
      </c>
      <c r="D23">
        <v>0</v>
      </c>
      <c r="E23">
        <f>SmtRes!AV17</f>
        <v>0</v>
      </c>
      <c r="F23" t="str">
        <f>SmtRes!I17</f>
        <v>21.1-20-10</v>
      </c>
      <c r="G23" t="str">
        <f>SmtRes!K17</f>
        <v>Лента изоляционная хлопчатобумажная</v>
      </c>
      <c r="H23" t="str">
        <f>SmtRes!O17</f>
        <v>кг</v>
      </c>
      <c r="I23">
        <f>SmtRes!Y17*Source!I31</f>
        <v>30.240000000000002</v>
      </c>
      <c r="J23">
        <f>SmtRes!AO17</f>
        <v>1</v>
      </c>
      <c r="K23">
        <f>SmtRes!AE17</f>
        <v>237.18</v>
      </c>
      <c r="L23">
        <f>SmtRes!DB17</f>
        <v>1024.56</v>
      </c>
      <c r="M23">
        <f>ROUND(ROUND(L23*Source!I31, 6)*1, 2)</f>
        <v>7171.92</v>
      </c>
      <c r="N23">
        <f>SmtRes!AA17</f>
        <v>237.18</v>
      </c>
      <c r="O23">
        <f>ROUND(ROUND(L23*Source!I31, 6)*SmtRes!DA17, 2)</f>
        <v>7171.92</v>
      </c>
      <c r="P23">
        <f>SmtRes!AG17</f>
        <v>0</v>
      </c>
      <c r="Q23">
        <f>SmtRes!DC17</f>
        <v>0</v>
      </c>
      <c r="R23">
        <f>ROUND(ROUND(Q23*Source!I31, 6)*1, 2)</f>
        <v>0</v>
      </c>
      <c r="S23">
        <f>SmtRes!AC17</f>
        <v>0</v>
      </c>
      <c r="T23">
        <f>ROUND(ROUND(Q23*Source!I31, 6)*SmtRes!AK17, 2)</f>
        <v>0</v>
      </c>
      <c r="U23">
        <v>3</v>
      </c>
      <c r="Z23">
        <f>SmtRes!X17</f>
        <v>-684403518</v>
      </c>
      <c r="AA23">
        <v>1678597578</v>
      </c>
      <c r="AB23">
        <v>1678597578</v>
      </c>
    </row>
    <row r="24" spans="1:28" x14ac:dyDescent="0.2">
      <c r="A24">
        <v>20</v>
      </c>
      <c r="B24">
        <v>25</v>
      </c>
      <c r="C24">
        <v>3</v>
      </c>
      <c r="D24">
        <v>0</v>
      </c>
      <c r="E24">
        <f>SmtRes!AV25</f>
        <v>0</v>
      </c>
      <c r="F24" t="str">
        <f>SmtRes!I25</f>
        <v>21.1-6-139</v>
      </c>
      <c r="G24" t="str">
        <f>SmtRes!K25</f>
        <v>Эмаль, марка ПФ-115 (цветная), пентафталевая</v>
      </c>
      <c r="H24" t="str">
        <f>SmtRes!O25</f>
        <v>кг</v>
      </c>
      <c r="I24">
        <f>SmtRes!Y25*Source!I32</f>
        <v>45.600000000000009</v>
      </c>
      <c r="J24">
        <f>SmtRes!AO25</f>
        <v>1</v>
      </c>
      <c r="K24">
        <f>SmtRes!AE25</f>
        <v>137.97</v>
      </c>
      <c r="L24">
        <f>SmtRes!DB25</f>
        <v>165.6</v>
      </c>
      <c r="M24">
        <f>ROUND(ROUND(L24*Source!I32, 6)*1, 2)</f>
        <v>6292.8</v>
      </c>
      <c r="N24">
        <f>SmtRes!AA25</f>
        <v>137.97</v>
      </c>
      <c r="O24">
        <f>ROUND(ROUND(L24*Source!I32, 6)*SmtRes!DA25, 2)</f>
        <v>6292.8</v>
      </c>
      <c r="P24">
        <f>SmtRes!AG25</f>
        <v>0</v>
      </c>
      <c r="Q24">
        <f>SmtRes!DC25</f>
        <v>0</v>
      </c>
      <c r="R24">
        <f>ROUND(ROUND(Q24*Source!I32, 6)*1, 2)</f>
        <v>0</v>
      </c>
      <c r="S24">
        <f>SmtRes!AC25</f>
        <v>0</v>
      </c>
      <c r="T24">
        <f>ROUND(ROUND(Q24*Source!I32, 6)*SmtRes!AK25, 2)</f>
        <v>0</v>
      </c>
      <c r="U24">
        <v>3</v>
      </c>
      <c r="Z24">
        <f>SmtRes!X25</f>
        <v>1596789328</v>
      </c>
      <c r="AA24">
        <v>397361717</v>
      </c>
      <c r="AB24">
        <v>397361717</v>
      </c>
    </row>
    <row r="25" spans="1:28" x14ac:dyDescent="0.2">
      <c r="A25">
        <v>20</v>
      </c>
      <c r="B25">
        <v>24</v>
      </c>
      <c r="C25">
        <v>3</v>
      </c>
      <c r="D25">
        <v>0</v>
      </c>
      <c r="E25">
        <f>SmtRes!AV24</f>
        <v>0</v>
      </c>
      <c r="F25" t="str">
        <f>SmtRes!I24</f>
        <v>21.1-4-3</v>
      </c>
      <c r="G25" t="str">
        <f>SmtRes!K24</f>
        <v>Бензин</v>
      </c>
      <c r="H25" t="str">
        <f>SmtRes!O24</f>
        <v>кг</v>
      </c>
      <c r="I25">
        <f>SmtRes!Y24*Source!I32</f>
        <v>63.84</v>
      </c>
      <c r="J25">
        <f>SmtRes!AO24</f>
        <v>1</v>
      </c>
      <c r="K25">
        <f>SmtRes!AE24</f>
        <v>61.875700000000002</v>
      </c>
      <c r="L25">
        <f>SmtRes!DB24</f>
        <v>103.92</v>
      </c>
      <c r="M25">
        <f>ROUND(ROUND(L25*Source!I32, 6)*1, 2)</f>
        <v>3948.96</v>
      </c>
      <c r="N25">
        <f>SmtRes!AA24</f>
        <v>61.88</v>
      </c>
      <c r="O25">
        <f>ROUND(ROUND(L25*Source!I32, 6)*SmtRes!DA24, 2)</f>
        <v>3948.96</v>
      </c>
      <c r="P25">
        <f>SmtRes!AG24</f>
        <v>0</v>
      </c>
      <c r="Q25">
        <f>SmtRes!DC24</f>
        <v>0</v>
      </c>
      <c r="R25">
        <f>ROUND(ROUND(Q25*Source!I32, 6)*1, 2)</f>
        <v>0</v>
      </c>
      <c r="S25">
        <f>SmtRes!AC24</f>
        <v>0</v>
      </c>
      <c r="T25">
        <f>ROUND(ROUND(Q25*Source!I32, 6)*SmtRes!AK24, 2)</f>
        <v>0</v>
      </c>
      <c r="U25">
        <v>3</v>
      </c>
      <c r="Z25">
        <f>SmtRes!X24</f>
        <v>-197379457</v>
      </c>
      <c r="AA25">
        <v>-934385164</v>
      </c>
      <c r="AB25">
        <v>-998653752</v>
      </c>
    </row>
    <row r="26" spans="1:28" x14ac:dyDescent="0.2">
      <c r="A26">
        <v>20</v>
      </c>
      <c r="B26">
        <v>23</v>
      </c>
      <c r="C26">
        <v>3</v>
      </c>
      <c r="D26">
        <v>0</v>
      </c>
      <c r="E26">
        <f>SmtRes!AV23</f>
        <v>0</v>
      </c>
      <c r="F26" t="str">
        <f>SmtRes!I23</f>
        <v>21.1-20-7</v>
      </c>
      <c r="G26" t="str">
        <f>SmtRes!K23</f>
        <v>Ветошь</v>
      </c>
      <c r="H26" t="str">
        <f>SmtRes!O23</f>
        <v>кг</v>
      </c>
      <c r="I26">
        <f>SmtRes!Y23*Source!I32</f>
        <v>63.84</v>
      </c>
      <c r="J26">
        <f>SmtRes!AO23</f>
        <v>1</v>
      </c>
      <c r="K26">
        <f>SmtRes!AE23</f>
        <v>29.29</v>
      </c>
      <c r="L26">
        <f>SmtRes!DB23</f>
        <v>49.2</v>
      </c>
      <c r="M26">
        <f>ROUND(ROUND(L26*Source!I32, 6)*1, 2)</f>
        <v>1869.6</v>
      </c>
      <c r="N26">
        <f>SmtRes!AA23</f>
        <v>29.29</v>
      </c>
      <c r="O26">
        <f>ROUND(ROUND(L26*Source!I32, 6)*SmtRes!DA23, 2)</f>
        <v>1869.6</v>
      </c>
      <c r="P26">
        <f>SmtRes!AG23</f>
        <v>0</v>
      </c>
      <c r="Q26">
        <f>SmtRes!DC23</f>
        <v>0</v>
      </c>
      <c r="R26">
        <f>ROUND(ROUND(Q26*Source!I32, 6)*1, 2)</f>
        <v>0</v>
      </c>
      <c r="S26">
        <f>SmtRes!AC23</f>
        <v>0</v>
      </c>
      <c r="T26">
        <f>ROUND(ROUND(Q26*Source!I32, 6)*SmtRes!AK23, 2)</f>
        <v>0</v>
      </c>
      <c r="U26">
        <v>3</v>
      </c>
      <c r="Z26">
        <f>SmtRes!X23</f>
        <v>-904406046</v>
      </c>
      <c r="AA26">
        <v>1725233806</v>
      </c>
      <c r="AB26">
        <v>1725233806</v>
      </c>
    </row>
    <row r="27" spans="1:28" x14ac:dyDescent="0.2">
      <c r="A27">
        <v>20</v>
      </c>
      <c r="B27">
        <v>22</v>
      </c>
      <c r="C27">
        <v>3</v>
      </c>
      <c r="D27">
        <v>0</v>
      </c>
      <c r="E27">
        <f>SmtRes!AV22</f>
        <v>0</v>
      </c>
      <c r="F27" t="str">
        <f>SmtRes!I22</f>
        <v>21.1-20-10</v>
      </c>
      <c r="G27" t="str">
        <f>SmtRes!K22</f>
        <v>Лента изоляционная хлопчатобумажная</v>
      </c>
      <c r="H27" t="str">
        <f>SmtRes!O22</f>
        <v>кг</v>
      </c>
      <c r="I27">
        <f>SmtRes!Y22*Source!I32</f>
        <v>218.88</v>
      </c>
      <c r="J27">
        <f>SmtRes!AO22</f>
        <v>1</v>
      </c>
      <c r="K27">
        <f>SmtRes!AE22</f>
        <v>237.18</v>
      </c>
      <c r="L27">
        <f>SmtRes!DB22</f>
        <v>1366.2</v>
      </c>
      <c r="M27">
        <f>ROUND(ROUND(L27*Source!I32, 6)*1, 2)</f>
        <v>51915.6</v>
      </c>
      <c r="N27">
        <f>SmtRes!AA22</f>
        <v>237.18</v>
      </c>
      <c r="O27">
        <f>ROUND(ROUND(L27*Source!I32, 6)*SmtRes!DA22, 2)</f>
        <v>51915.6</v>
      </c>
      <c r="P27">
        <f>SmtRes!AG22</f>
        <v>0</v>
      </c>
      <c r="Q27">
        <f>SmtRes!DC22</f>
        <v>0</v>
      </c>
      <c r="R27">
        <f>ROUND(ROUND(Q27*Source!I32, 6)*1, 2)</f>
        <v>0</v>
      </c>
      <c r="S27">
        <f>SmtRes!AC22</f>
        <v>0</v>
      </c>
      <c r="T27">
        <f>ROUND(ROUND(Q27*Source!I32, 6)*SmtRes!AK22, 2)</f>
        <v>0</v>
      </c>
      <c r="U27">
        <v>3</v>
      </c>
      <c r="Z27">
        <f>SmtRes!X22</f>
        <v>-684403518</v>
      </c>
      <c r="AA27">
        <v>1678597578</v>
      </c>
      <c r="AB27">
        <v>1678597578</v>
      </c>
    </row>
    <row r="28" spans="1:28" x14ac:dyDescent="0.2">
      <c r="A28">
        <v>20</v>
      </c>
      <c r="B28">
        <v>30</v>
      </c>
      <c r="C28">
        <v>3</v>
      </c>
      <c r="D28">
        <v>0</v>
      </c>
      <c r="E28">
        <f>SmtRes!AV30</f>
        <v>0</v>
      </c>
      <c r="F28" t="str">
        <f>SmtRes!I30</f>
        <v>21.1-6-139</v>
      </c>
      <c r="G28" t="str">
        <f>SmtRes!K30</f>
        <v>Эмаль, марка ПФ-115 (цветная), пентафталевая</v>
      </c>
      <c r="H28" t="str">
        <f>SmtRes!O30</f>
        <v>кг</v>
      </c>
      <c r="I28">
        <f>SmtRes!Y30*Source!I33</f>
        <v>4.8000000000000007</v>
      </c>
      <c r="J28">
        <f>SmtRes!AO30</f>
        <v>1</v>
      </c>
      <c r="K28">
        <f>SmtRes!AE30</f>
        <v>137.97</v>
      </c>
      <c r="L28">
        <f>SmtRes!DB30</f>
        <v>82.8</v>
      </c>
      <c r="M28">
        <f>ROUND(ROUND(L28*Source!I33, 6)*1, 2)</f>
        <v>662.4</v>
      </c>
      <c r="N28">
        <f>SmtRes!AA30</f>
        <v>137.97</v>
      </c>
      <c r="O28">
        <f>ROUND(ROUND(L28*Source!I33, 6)*SmtRes!DA30, 2)</f>
        <v>662.4</v>
      </c>
      <c r="P28">
        <f>SmtRes!AG30</f>
        <v>0</v>
      </c>
      <c r="Q28">
        <f>SmtRes!DC30</f>
        <v>0</v>
      </c>
      <c r="R28">
        <f>ROUND(ROUND(Q28*Source!I33, 6)*1, 2)</f>
        <v>0</v>
      </c>
      <c r="S28">
        <f>SmtRes!AC30</f>
        <v>0</v>
      </c>
      <c r="T28">
        <f>ROUND(ROUND(Q28*Source!I33, 6)*SmtRes!AK30, 2)</f>
        <v>0</v>
      </c>
      <c r="U28">
        <v>3</v>
      </c>
      <c r="Z28">
        <f>SmtRes!X30</f>
        <v>1596789328</v>
      </c>
      <c r="AA28">
        <v>397361717</v>
      </c>
      <c r="AB28">
        <v>397361717</v>
      </c>
    </row>
    <row r="29" spans="1:28" x14ac:dyDescent="0.2">
      <c r="A29">
        <v>20</v>
      </c>
      <c r="B29">
        <v>29</v>
      </c>
      <c r="C29">
        <v>3</v>
      </c>
      <c r="D29">
        <v>0</v>
      </c>
      <c r="E29">
        <f>SmtRes!AV29</f>
        <v>0</v>
      </c>
      <c r="F29" t="str">
        <f>SmtRes!I29</f>
        <v>21.1-4-3</v>
      </c>
      <c r="G29" t="str">
        <f>SmtRes!K29</f>
        <v>Бензин</v>
      </c>
      <c r="H29" t="str">
        <f>SmtRes!O29</f>
        <v>кг</v>
      </c>
      <c r="I29">
        <f>SmtRes!Y29*Source!I33</f>
        <v>7.68</v>
      </c>
      <c r="J29">
        <f>SmtRes!AO29</f>
        <v>1</v>
      </c>
      <c r="K29">
        <f>SmtRes!AE29</f>
        <v>61.875700000000002</v>
      </c>
      <c r="L29">
        <f>SmtRes!DB29</f>
        <v>59.4</v>
      </c>
      <c r="M29">
        <f>ROUND(ROUND(L29*Source!I33, 6)*1, 2)</f>
        <v>475.2</v>
      </c>
      <c r="N29">
        <f>SmtRes!AA29</f>
        <v>61.88</v>
      </c>
      <c r="O29">
        <f>ROUND(ROUND(L29*Source!I33, 6)*SmtRes!DA29, 2)</f>
        <v>475.2</v>
      </c>
      <c r="P29">
        <f>SmtRes!AG29</f>
        <v>0</v>
      </c>
      <c r="Q29">
        <f>SmtRes!DC29</f>
        <v>0</v>
      </c>
      <c r="R29">
        <f>ROUND(ROUND(Q29*Source!I33, 6)*1, 2)</f>
        <v>0</v>
      </c>
      <c r="S29">
        <f>SmtRes!AC29</f>
        <v>0</v>
      </c>
      <c r="T29">
        <f>ROUND(ROUND(Q29*Source!I33, 6)*SmtRes!AK29, 2)</f>
        <v>0</v>
      </c>
      <c r="U29">
        <v>3</v>
      </c>
      <c r="Z29">
        <f>SmtRes!X29</f>
        <v>-197379457</v>
      </c>
      <c r="AA29">
        <v>-934385164</v>
      </c>
      <c r="AB29">
        <v>-998653752</v>
      </c>
    </row>
    <row r="30" spans="1:28" x14ac:dyDescent="0.2">
      <c r="A30">
        <v>20</v>
      </c>
      <c r="B30">
        <v>28</v>
      </c>
      <c r="C30">
        <v>3</v>
      </c>
      <c r="D30">
        <v>0</v>
      </c>
      <c r="E30">
        <f>SmtRes!AV28</f>
        <v>0</v>
      </c>
      <c r="F30" t="str">
        <f>SmtRes!I28</f>
        <v>21.1-20-7</v>
      </c>
      <c r="G30" t="str">
        <f>SmtRes!K28</f>
        <v>Ветошь</v>
      </c>
      <c r="H30" t="str">
        <f>SmtRes!O28</f>
        <v>кг</v>
      </c>
      <c r="I30">
        <f>SmtRes!Y28*Source!I33</f>
        <v>7.68</v>
      </c>
      <c r="J30">
        <f>SmtRes!AO28</f>
        <v>1</v>
      </c>
      <c r="K30">
        <f>SmtRes!AE28</f>
        <v>29.29</v>
      </c>
      <c r="L30">
        <f>SmtRes!DB28</f>
        <v>28.08</v>
      </c>
      <c r="M30">
        <f>ROUND(ROUND(L30*Source!I33, 6)*1, 2)</f>
        <v>224.64</v>
      </c>
      <c r="N30">
        <f>SmtRes!AA28</f>
        <v>29.29</v>
      </c>
      <c r="O30">
        <f>ROUND(ROUND(L30*Source!I33, 6)*SmtRes!DA28, 2)</f>
        <v>224.64</v>
      </c>
      <c r="P30">
        <f>SmtRes!AG28</f>
        <v>0</v>
      </c>
      <c r="Q30">
        <f>SmtRes!DC28</f>
        <v>0</v>
      </c>
      <c r="R30">
        <f>ROUND(ROUND(Q30*Source!I33, 6)*1, 2)</f>
        <v>0</v>
      </c>
      <c r="S30">
        <f>SmtRes!AC28</f>
        <v>0</v>
      </c>
      <c r="T30">
        <f>ROUND(ROUND(Q30*Source!I33, 6)*SmtRes!AK28, 2)</f>
        <v>0</v>
      </c>
      <c r="U30">
        <v>3</v>
      </c>
      <c r="Z30">
        <f>SmtRes!X28</f>
        <v>-904406046</v>
      </c>
      <c r="AA30">
        <v>1725233806</v>
      </c>
      <c r="AB30">
        <v>1725233806</v>
      </c>
    </row>
    <row r="31" spans="1:28" x14ac:dyDescent="0.2">
      <c r="A31">
        <v>20</v>
      </c>
      <c r="B31">
        <v>27</v>
      </c>
      <c r="C31">
        <v>3</v>
      </c>
      <c r="D31">
        <v>0</v>
      </c>
      <c r="E31">
        <f>SmtRes!AV27</f>
        <v>0</v>
      </c>
      <c r="F31" t="str">
        <f>SmtRes!I27</f>
        <v>21.1-20-10</v>
      </c>
      <c r="G31" t="str">
        <f>SmtRes!K27</f>
        <v>Лента изоляционная хлопчатобумажная</v>
      </c>
      <c r="H31" t="str">
        <f>SmtRes!O27</f>
        <v>кг</v>
      </c>
      <c r="I31">
        <f>SmtRes!Y27*Source!I33</f>
        <v>25.92</v>
      </c>
      <c r="J31">
        <f>SmtRes!AO27</f>
        <v>1</v>
      </c>
      <c r="K31">
        <f>SmtRes!AE27</f>
        <v>237.18</v>
      </c>
      <c r="L31">
        <f>SmtRes!DB27</f>
        <v>768.48</v>
      </c>
      <c r="M31">
        <f>ROUND(ROUND(L31*Source!I33, 6)*1, 2)</f>
        <v>6147.84</v>
      </c>
      <c r="N31">
        <f>SmtRes!AA27</f>
        <v>237.18</v>
      </c>
      <c r="O31">
        <f>ROUND(ROUND(L31*Source!I33, 6)*SmtRes!DA27, 2)</f>
        <v>6147.84</v>
      </c>
      <c r="P31">
        <f>SmtRes!AG27</f>
        <v>0</v>
      </c>
      <c r="Q31">
        <f>SmtRes!DC27</f>
        <v>0</v>
      </c>
      <c r="R31">
        <f>ROUND(ROUND(Q31*Source!I33, 6)*1, 2)</f>
        <v>0</v>
      </c>
      <c r="S31">
        <f>SmtRes!AC27</f>
        <v>0</v>
      </c>
      <c r="T31">
        <f>ROUND(ROUND(Q31*Source!I33, 6)*SmtRes!AK27, 2)</f>
        <v>0</v>
      </c>
      <c r="U31">
        <v>3</v>
      </c>
      <c r="Z31">
        <f>SmtRes!X27</f>
        <v>-684403518</v>
      </c>
      <c r="AA31">
        <v>1678597578</v>
      </c>
      <c r="AB31">
        <v>1678597578</v>
      </c>
    </row>
    <row r="32" spans="1:28" x14ac:dyDescent="0.2">
      <c r="A32">
        <v>20</v>
      </c>
      <c r="B32">
        <v>35</v>
      </c>
      <c r="C32">
        <v>3</v>
      </c>
      <c r="D32">
        <v>0</v>
      </c>
      <c r="E32">
        <f>SmtRes!AV35</f>
        <v>0</v>
      </c>
      <c r="F32" t="str">
        <f>SmtRes!I35</f>
        <v>21.1-6-139</v>
      </c>
      <c r="G32" t="str">
        <f>SmtRes!K35</f>
        <v>Эмаль, марка ПФ-115 (цветная), пентафталевая</v>
      </c>
      <c r="H32" t="str">
        <f>SmtRes!O35</f>
        <v>кг</v>
      </c>
      <c r="I32">
        <f>SmtRes!Y35*Source!I34</f>
        <v>2.16</v>
      </c>
      <c r="J32">
        <f>SmtRes!AO35</f>
        <v>1</v>
      </c>
      <c r="K32">
        <f>SmtRes!AE35</f>
        <v>137.97</v>
      </c>
      <c r="L32">
        <f>SmtRes!DB35</f>
        <v>49.68</v>
      </c>
      <c r="M32">
        <f>ROUND(ROUND(L32*Source!I34, 6)*1, 2)</f>
        <v>298.08</v>
      </c>
      <c r="N32">
        <f>SmtRes!AA35</f>
        <v>137.97</v>
      </c>
      <c r="O32">
        <f>ROUND(ROUND(L32*Source!I34, 6)*SmtRes!DA35, 2)</f>
        <v>298.08</v>
      </c>
      <c r="P32">
        <f>SmtRes!AG35</f>
        <v>0</v>
      </c>
      <c r="Q32">
        <f>SmtRes!DC35</f>
        <v>0</v>
      </c>
      <c r="R32">
        <f>ROUND(ROUND(Q32*Source!I34, 6)*1, 2)</f>
        <v>0</v>
      </c>
      <c r="S32">
        <f>SmtRes!AC35</f>
        <v>0</v>
      </c>
      <c r="T32">
        <f>ROUND(ROUND(Q32*Source!I34, 6)*SmtRes!AK35, 2)</f>
        <v>0</v>
      </c>
      <c r="U32">
        <v>3</v>
      </c>
      <c r="Z32">
        <f>SmtRes!X35</f>
        <v>1596789328</v>
      </c>
      <c r="AA32">
        <v>397361717</v>
      </c>
      <c r="AB32">
        <v>397361717</v>
      </c>
    </row>
    <row r="33" spans="1:28" x14ac:dyDescent="0.2">
      <c r="A33">
        <v>20</v>
      </c>
      <c r="B33">
        <v>34</v>
      </c>
      <c r="C33">
        <v>3</v>
      </c>
      <c r="D33">
        <v>0</v>
      </c>
      <c r="E33">
        <f>SmtRes!AV34</f>
        <v>0</v>
      </c>
      <c r="F33" t="str">
        <f>SmtRes!I34</f>
        <v>21.1-4-3</v>
      </c>
      <c r="G33" t="str">
        <f>SmtRes!K34</f>
        <v>Бензин</v>
      </c>
      <c r="H33" t="str">
        <f>SmtRes!O34</f>
        <v>кг</v>
      </c>
      <c r="I33">
        <f>SmtRes!Y34*Source!I34</f>
        <v>2.88</v>
      </c>
      <c r="J33">
        <f>SmtRes!AO34</f>
        <v>1</v>
      </c>
      <c r="K33">
        <f>SmtRes!AE34</f>
        <v>61.875700000000002</v>
      </c>
      <c r="L33">
        <f>SmtRes!DB34</f>
        <v>29.76</v>
      </c>
      <c r="M33">
        <f>ROUND(ROUND(L33*Source!I34, 6)*1, 2)</f>
        <v>178.56</v>
      </c>
      <c r="N33">
        <f>SmtRes!AA34</f>
        <v>61.88</v>
      </c>
      <c r="O33">
        <f>ROUND(ROUND(L33*Source!I34, 6)*SmtRes!DA34, 2)</f>
        <v>178.56</v>
      </c>
      <c r="P33">
        <f>SmtRes!AG34</f>
        <v>0</v>
      </c>
      <c r="Q33">
        <f>SmtRes!DC34</f>
        <v>0</v>
      </c>
      <c r="R33">
        <f>ROUND(ROUND(Q33*Source!I34, 6)*1, 2)</f>
        <v>0</v>
      </c>
      <c r="S33">
        <f>SmtRes!AC34</f>
        <v>0</v>
      </c>
      <c r="T33">
        <f>ROUND(ROUND(Q33*Source!I34, 6)*SmtRes!AK34, 2)</f>
        <v>0</v>
      </c>
      <c r="U33">
        <v>3</v>
      </c>
      <c r="Z33">
        <f>SmtRes!X34</f>
        <v>-197379457</v>
      </c>
      <c r="AA33">
        <v>-934385164</v>
      </c>
      <c r="AB33">
        <v>-998653752</v>
      </c>
    </row>
    <row r="34" spans="1:28" x14ac:dyDescent="0.2">
      <c r="A34">
        <v>20</v>
      </c>
      <c r="B34">
        <v>33</v>
      </c>
      <c r="C34">
        <v>3</v>
      </c>
      <c r="D34">
        <v>0</v>
      </c>
      <c r="E34">
        <f>SmtRes!AV33</f>
        <v>0</v>
      </c>
      <c r="F34" t="str">
        <f>SmtRes!I33</f>
        <v>21.1-20-7</v>
      </c>
      <c r="G34" t="str">
        <f>SmtRes!K33</f>
        <v>Ветошь</v>
      </c>
      <c r="H34" t="str">
        <f>SmtRes!O33</f>
        <v>кг</v>
      </c>
      <c r="I34">
        <f>SmtRes!Y33*Source!I34</f>
        <v>2.88</v>
      </c>
      <c r="J34">
        <f>SmtRes!AO33</f>
        <v>1</v>
      </c>
      <c r="K34">
        <f>SmtRes!AE33</f>
        <v>29.29</v>
      </c>
      <c r="L34">
        <f>SmtRes!DB33</f>
        <v>14.04</v>
      </c>
      <c r="M34">
        <f>ROUND(ROUND(L34*Source!I34, 6)*1, 2)</f>
        <v>84.24</v>
      </c>
      <c r="N34">
        <f>SmtRes!AA33</f>
        <v>29.29</v>
      </c>
      <c r="O34">
        <f>ROUND(ROUND(L34*Source!I34, 6)*SmtRes!DA33, 2)</f>
        <v>84.24</v>
      </c>
      <c r="P34">
        <f>SmtRes!AG33</f>
        <v>0</v>
      </c>
      <c r="Q34">
        <f>SmtRes!DC33</f>
        <v>0</v>
      </c>
      <c r="R34">
        <f>ROUND(ROUND(Q34*Source!I34, 6)*1, 2)</f>
        <v>0</v>
      </c>
      <c r="S34">
        <f>SmtRes!AC33</f>
        <v>0</v>
      </c>
      <c r="T34">
        <f>ROUND(ROUND(Q34*Source!I34, 6)*SmtRes!AK33, 2)</f>
        <v>0</v>
      </c>
      <c r="U34">
        <v>3</v>
      </c>
      <c r="Z34">
        <f>SmtRes!X33</f>
        <v>-904406046</v>
      </c>
      <c r="AA34">
        <v>1725233806</v>
      </c>
      <c r="AB34">
        <v>1725233806</v>
      </c>
    </row>
    <row r="35" spans="1:28" x14ac:dyDescent="0.2">
      <c r="A35">
        <v>20</v>
      </c>
      <c r="B35">
        <v>32</v>
      </c>
      <c r="C35">
        <v>3</v>
      </c>
      <c r="D35">
        <v>0</v>
      </c>
      <c r="E35">
        <f>SmtRes!AV32</f>
        <v>0</v>
      </c>
      <c r="F35" t="str">
        <f>SmtRes!I32</f>
        <v>21.1-20-10</v>
      </c>
      <c r="G35" t="str">
        <f>SmtRes!K32</f>
        <v>Лента изоляционная хлопчатобумажная</v>
      </c>
      <c r="H35" t="str">
        <f>SmtRes!O32</f>
        <v>кг</v>
      </c>
      <c r="I35">
        <f>SmtRes!Y32*Source!I34</f>
        <v>10.080000000000002</v>
      </c>
      <c r="J35">
        <f>SmtRes!AO32</f>
        <v>1</v>
      </c>
      <c r="K35">
        <f>SmtRes!AE32</f>
        <v>237.18</v>
      </c>
      <c r="L35">
        <f>SmtRes!DB32</f>
        <v>398.52</v>
      </c>
      <c r="M35">
        <f>ROUND(ROUND(L35*Source!I34, 6)*1, 2)</f>
        <v>2391.12</v>
      </c>
      <c r="N35">
        <f>SmtRes!AA32</f>
        <v>237.18</v>
      </c>
      <c r="O35">
        <f>ROUND(ROUND(L35*Source!I34, 6)*SmtRes!DA32, 2)</f>
        <v>2391.12</v>
      </c>
      <c r="P35">
        <f>SmtRes!AG32</f>
        <v>0</v>
      </c>
      <c r="Q35">
        <f>SmtRes!DC32</f>
        <v>0</v>
      </c>
      <c r="R35">
        <f>ROUND(ROUND(Q35*Source!I34, 6)*1, 2)</f>
        <v>0</v>
      </c>
      <c r="S35">
        <f>SmtRes!AC32</f>
        <v>0</v>
      </c>
      <c r="T35">
        <f>ROUND(ROUND(Q35*Source!I34, 6)*SmtRes!AK32, 2)</f>
        <v>0</v>
      </c>
      <c r="U35">
        <v>3</v>
      </c>
      <c r="Z35">
        <f>SmtRes!X32</f>
        <v>-684403518</v>
      </c>
      <c r="AA35">
        <v>1678597578</v>
      </c>
      <c r="AB35">
        <v>1678597578</v>
      </c>
    </row>
    <row r="36" spans="1:28" x14ac:dyDescent="0.2">
      <c r="A36">
        <v>20</v>
      </c>
      <c r="B36">
        <v>38</v>
      </c>
      <c r="C36">
        <v>3</v>
      </c>
      <c r="D36">
        <v>0</v>
      </c>
      <c r="E36">
        <f>SmtRes!AV38</f>
        <v>0</v>
      </c>
      <c r="F36" t="str">
        <f>SmtRes!I38</f>
        <v>21.1-20-7</v>
      </c>
      <c r="G36" t="str">
        <f>SmtRes!K38</f>
        <v>Ветошь</v>
      </c>
      <c r="H36" t="str">
        <f>SmtRes!O38</f>
        <v>кг</v>
      </c>
      <c r="I36">
        <f>SmtRes!Y38*Source!I35</f>
        <v>7.2000000000000008E-2</v>
      </c>
      <c r="J36">
        <f>SmtRes!AO38</f>
        <v>1</v>
      </c>
      <c r="K36">
        <f>SmtRes!AE38</f>
        <v>29.29</v>
      </c>
      <c r="L36">
        <f>SmtRes!DB38</f>
        <v>1.08</v>
      </c>
      <c r="M36">
        <f>ROUND(ROUND(L36*Source!I35, 6)*1, 2)</f>
        <v>2.16</v>
      </c>
      <c r="N36">
        <f>SmtRes!AA38</f>
        <v>29.29</v>
      </c>
      <c r="O36">
        <f>ROUND(ROUND(L36*Source!I35, 6)*SmtRes!DA38, 2)</f>
        <v>2.16</v>
      </c>
      <c r="P36">
        <f>SmtRes!AG38</f>
        <v>0</v>
      </c>
      <c r="Q36">
        <f>SmtRes!DC38</f>
        <v>0</v>
      </c>
      <c r="R36">
        <f>ROUND(ROUND(Q36*Source!I35, 6)*1, 2)</f>
        <v>0</v>
      </c>
      <c r="S36">
        <f>SmtRes!AC38</f>
        <v>0</v>
      </c>
      <c r="T36">
        <f>ROUND(ROUND(Q36*Source!I35, 6)*SmtRes!AK38, 2)</f>
        <v>0</v>
      </c>
      <c r="U36">
        <v>3</v>
      </c>
      <c r="Z36">
        <f>SmtRes!X38</f>
        <v>-904406046</v>
      </c>
      <c r="AA36">
        <v>1725233806</v>
      </c>
      <c r="AB36">
        <v>1725233806</v>
      </c>
    </row>
    <row r="37" spans="1:28" x14ac:dyDescent="0.2">
      <c r="A37">
        <v>20</v>
      </c>
      <c r="B37">
        <v>41</v>
      </c>
      <c r="C37">
        <v>3</v>
      </c>
      <c r="D37">
        <v>0</v>
      </c>
      <c r="E37">
        <f>SmtRes!AV41</f>
        <v>0</v>
      </c>
      <c r="F37" t="str">
        <f>SmtRes!I41</f>
        <v>21.1-20-7</v>
      </c>
      <c r="G37" t="str">
        <f>SmtRes!K41</f>
        <v>Ветошь</v>
      </c>
      <c r="H37" t="str">
        <f>SmtRes!O41</f>
        <v>кг</v>
      </c>
      <c r="I37">
        <f>SmtRes!Y41*Source!I36</f>
        <v>0.57600000000000007</v>
      </c>
      <c r="J37">
        <f>SmtRes!AO41</f>
        <v>1</v>
      </c>
      <c r="K37">
        <f>SmtRes!AE41</f>
        <v>29.29</v>
      </c>
      <c r="L37">
        <f>SmtRes!DB41</f>
        <v>1.44</v>
      </c>
      <c r="M37">
        <f>ROUND(ROUND(L37*Source!I36, 6)*1, 2)</f>
        <v>17.28</v>
      </c>
      <c r="N37">
        <f>SmtRes!AA41</f>
        <v>29.29</v>
      </c>
      <c r="O37">
        <f>ROUND(ROUND(L37*Source!I36, 6)*SmtRes!DA41, 2)</f>
        <v>17.28</v>
      </c>
      <c r="P37">
        <f>SmtRes!AG41</f>
        <v>0</v>
      </c>
      <c r="Q37">
        <f>SmtRes!DC41</f>
        <v>0</v>
      </c>
      <c r="R37">
        <f>ROUND(ROUND(Q37*Source!I36, 6)*1, 2)</f>
        <v>0</v>
      </c>
      <c r="S37">
        <f>SmtRes!AC41</f>
        <v>0</v>
      </c>
      <c r="T37">
        <f>ROUND(ROUND(Q37*Source!I36, 6)*SmtRes!AK41, 2)</f>
        <v>0</v>
      </c>
      <c r="U37">
        <v>3</v>
      </c>
      <c r="Z37">
        <f>SmtRes!X41</f>
        <v>-904406046</v>
      </c>
      <c r="AA37">
        <v>1725233806</v>
      </c>
      <c r="AB37">
        <v>1725233806</v>
      </c>
    </row>
    <row r="38" spans="1:28" x14ac:dyDescent="0.2">
      <c r="A38">
        <v>20</v>
      </c>
      <c r="B38">
        <v>46</v>
      </c>
      <c r="C38">
        <v>3</v>
      </c>
      <c r="D38">
        <v>0</v>
      </c>
      <c r="E38">
        <f>SmtRes!AV46</f>
        <v>0</v>
      </c>
      <c r="F38" t="str">
        <f>SmtRes!I46</f>
        <v>21.1-6-139</v>
      </c>
      <c r="G38" t="str">
        <f>SmtRes!K46</f>
        <v>Эмаль, марка ПФ-115 (цветная), пентафталевая</v>
      </c>
      <c r="H38" t="str">
        <f>SmtRes!O46</f>
        <v>кг</v>
      </c>
      <c r="I38">
        <f>SmtRes!Y46*Source!I37</f>
        <v>0.36</v>
      </c>
      <c r="J38">
        <f>SmtRes!AO46</f>
        <v>1</v>
      </c>
      <c r="K38">
        <f>SmtRes!AE46</f>
        <v>137.97</v>
      </c>
      <c r="L38">
        <f>SmtRes!DB46</f>
        <v>49.68</v>
      </c>
      <c r="M38">
        <f>ROUND(ROUND(L38*Source!I37, 6)*1, 2)</f>
        <v>49.68</v>
      </c>
      <c r="N38">
        <f>SmtRes!AA46</f>
        <v>137.97</v>
      </c>
      <c r="O38">
        <f>ROUND(ROUND(L38*Source!I37, 6)*SmtRes!DA46, 2)</f>
        <v>49.68</v>
      </c>
      <c r="P38">
        <f>SmtRes!AG46</f>
        <v>0</v>
      </c>
      <c r="Q38">
        <f>SmtRes!DC46</f>
        <v>0</v>
      </c>
      <c r="R38">
        <f>ROUND(ROUND(Q38*Source!I37, 6)*1, 2)</f>
        <v>0</v>
      </c>
      <c r="S38">
        <f>SmtRes!AC46</f>
        <v>0</v>
      </c>
      <c r="T38">
        <f>ROUND(ROUND(Q38*Source!I37, 6)*SmtRes!AK46, 2)</f>
        <v>0</v>
      </c>
      <c r="U38">
        <v>3</v>
      </c>
      <c r="Z38">
        <f>SmtRes!X46</f>
        <v>1596789328</v>
      </c>
      <c r="AA38">
        <v>397361717</v>
      </c>
      <c r="AB38">
        <v>397361717</v>
      </c>
    </row>
    <row r="39" spans="1:28" x14ac:dyDescent="0.2">
      <c r="A39">
        <v>20</v>
      </c>
      <c r="B39">
        <v>45</v>
      </c>
      <c r="C39">
        <v>3</v>
      </c>
      <c r="D39">
        <v>0</v>
      </c>
      <c r="E39">
        <f>SmtRes!AV45</f>
        <v>0</v>
      </c>
      <c r="F39" t="str">
        <f>SmtRes!I45</f>
        <v>21.1-4-3</v>
      </c>
      <c r="G39" t="str">
        <f>SmtRes!K45</f>
        <v>Бензин</v>
      </c>
      <c r="H39" t="str">
        <f>SmtRes!O45</f>
        <v>кг</v>
      </c>
      <c r="I39">
        <f>SmtRes!Y45*Source!I37</f>
        <v>0.60000000000000009</v>
      </c>
      <c r="J39">
        <f>SmtRes!AO45</f>
        <v>1</v>
      </c>
      <c r="K39">
        <f>SmtRes!AE45</f>
        <v>61.875700000000002</v>
      </c>
      <c r="L39">
        <f>SmtRes!DB45</f>
        <v>37.08</v>
      </c>
      <c r="M39">
        <f>ROUND(ROUND(L39*Source!I37, 6)*1, 2)</f>
        <v>37.08</v>
      </c>
      <c r="N39">
        <f>SmtRes!AA45</f>
        <v>61.88</v>
      </c>
      <c r="O39">
        <f>ROUND(ROUND(L39*Source!I37, 6)*SmtRes!DA45, 2)</f>
        <v>37.08</v>
      </c>
      <c r="P39">
        <f>SmtRes!AG45</f>
        <v>0</v>
      </c>
      <c r="Q39">
        <f>SmtRes!DC45</f>
        <v>0</v>
      </c>
      <c r="R39">
        <f>ROUND(ROUND(Q39*Source!I37, 6)*1, 2)</f>
        <v>0</v>
      </c>
      <c r="S39">
        <f>SmtRes!AC45</f>
        <v>0</v>
      </c>
      <c r="T39">
        <f>ROUND(ROUND(Q39*Source!I37, 6)*SmtRes!AK45, 2)</f>
        <v>0</v>
      </c>
      <c r="U39">
        <v>3</v>
      </c>
      <c r="Z39">
        <f>SmtRes!X45</f>
        <v>-197379457</v>
      </c>
      <c r="AA39">
        <v>-934385164</v>
      </c>
      <c r="AB39">
        <v>-998653752</v>
      </c>
    </row>
    <row r="40" spans="1:28" x14ac:dyDescent="0.2">
      <c r="A40">
        <v>20</v>
      </c>
      <c r="B40">
        <v>44</v>
      </c>
      <c r="C40">
        <v>3</v>
      </c>
      <c r="D40">
        <v>0</v>
      </c>
      <c r="E40">
        <f>SmtRes!AV44</f>
        <v>0</v>
      </c>
      <c r="F40" t="str">
        <f>SmtRes!I44</f>
        <v>21.1-20-7</v>
      </c>
      <c r="G40" t="str">
        <f>SmtRes!K44</f>
        <v>Ветошь</v>
      </c>
      <c r="H40" t="str">
        <f>SmtRes!O44</f>
        <v>кг</v>
      </c>
      <c r="I40">
        <f>SmtRes!Y44*Source!I37</f>
        <v>0.60000000000000009</v>
      </c>
      <c r="J40">
        <f>SmtRes!AO44</f>
        <v>1</v>
      </c>
      <c r="K40">
        <f>SmtRes!AE44</f>
        <v>29.29</v>
      </c>
      <c r="L40">
        <f>SmtRes!DB44</f>
        <v>17.52</v>
      </c>
      <c r="M40">
        <f>ROUND(ROUND(L40*Source!I37, 6)*1, 2)</f>
        <v>17.52</v>
      </c>
      <c r="N40">
        <f>SmtRes!AA44</f>
        <v>29.29</v>
      </c>
      <c r="O40">
        <f>ROUND(ROUND(L40*Source!I37, 6)*SmtRes!DA44, 2)</f>
        <v>17.52</v>
      </c>
      <c r="P40">
        <f>SmtRes!AG44</f>
        <v>0</v>
      </c>
      <c r="Q40">
        <f>SmtRes!DC44</f>
        <v>0</v>
      </c>
      <c r="R40">
        <f>ROUND(ROUND(Q40*Source!I37, 6)*1, 2)</f>
        <v>0</v>
      </c>
      <c r="S40">
        <f>SmtRes!AC44</f>
        <v>0</v>
      </c>
      <c r="T40">
        <f>ROUND(ROUND(Q40*Source!I37, 6)*SmtRes!AK44, 2)</f>
        <v>0</v>
      </c>
      <c r="U40">
        <v>3</v>
      </c>
      <c r="Z40">
        <f>SmtRes!X44</f>
        <v>-904406046</v>
      </c>
      <c r="AA40">
        <v>1725233806</v>
      </c>
      <c r="AB40">
        <v>1725233806</v>
      </c>
    </row>
    <row r="41" spans="1:28" x14ac:dyDescent="0.2">
      <c r="A41">
        <v>20</v>
      </c>
      <c r="B41">
        <v>43</v>
      </c>
      <c r="C41">
        <v>3</v>
      </c>
      <c r="D41">
        <v>0</v>
      </c>
      <c r="E41">
        <f>SmtRes!AV43</f>
        <v>0</v>
      </c>
      <c r="F41" t="str">
        <f>SmtRes!I43</f>
        <v>21.1-20-10</v>
      </c>
      <c r="G41" t="str">
        <f>SmtRes!K43</f>
        <v>Лента изоляционная хлопчатобумажная</v>
      </c>
      <c r="H41" t="str">
        <f>SmtRes!O43</f>
        <v>кг</v>
      </c>
      <c r="I41">
        <f>SmtRes!Y43*Source!I37</f>
        <v>1.7999999999999998</v>
      </c>
      <c r="J41">
        <f>SmtRes!AO43</f>
        <v>1</v>
      </c>
      <c r="K41">
        <f>SmtRes!AE43</f>
        <v>237.18</v>
      </c>
      <c r="L41">
        <f>SmtRes!DB43</f>
        <v>426.96</v>
      </c>
      <c r="M41">
        <f>ROUND(ROUND(L41*Source!I37, 6)*1, 2)</f>
        <v>426.96</v>
      </c>
      <c r="N41">
        <f>SmtRes!AA43</f>
        <v>237.18</v>
      </c>
      <c r="O41">
        <f>ROUND(ROUND(L41*Source!I37, 6)*SmtRes!DA43, 2)</f>
        <v>426.96</v>
      </c>
      <c r="P41">
        <f>SmtRes!AG43</f>
        <v>0</v>
      </c>
      <c r="Q41">
        <f>SmtRes!DC43</f>
        <v>0</v>
      </c>
      <c r="R41">
        <f>ROUND(ROUND(Q41*Source!I37, 6)*1, 2)</f>
        <v>0</v>
      </c>
      <c r="S41">
        <f>SmtRes!AC43</f>
        <v>0</v>
      </c>
      <c r="T41">
        <f>ROUND(ROUND(Q41*Source!I37, 6)*SmtRes!AK43, 2)</f>
        <v>0</v>
      </c>
      <c r="U41">
        <v>3</v>
      </c>
      <c r="Z41">
        <f>SmtRes!X43</f>
        <v>-684403518</v>
      </c>
      <c r="AA41">
        <v>1678597578</v>
      </c>
      <c r="AB41">
        <v>1678597578</v>
      </c>
    </row>
    <row r="42" spans="1:28" x14ac:dyDescent="0.2">
      <c r="A42">
        <v>20</v>
      </c>
      <c r="B42">
        <v>49</v>
      </c>
      <c r="C42">
        <v>3</v>
      </c>
      <c r="D42">
        <v>0</v>
      </c>
      <c r="E42">
        <f>SmtRes!AV49</f>
        <v>0</v>
      </c>
      <c r="F42" t="str">
        <f>SmtRes!I49</f>
        <v>21.1-4-3</v>
      </c>
      <c r="G42" t="str">
        <f>SmtRes!K49</f>
        <v>Бензин</v>
      </c>
      <c r="H42" t="str">
        <f>SmtRes!O49</f>
        <v>т</v>
      </c>
      <c r="I42">
        <f>SmtRes!Y49*Source!I38</f>
        <v>1.8E-3</v>
      </c>
      <c r="J42">
        <f>SmtRes!AO49</f>
        <v>1</v>
      </c>
      <c r="K42">
        <f>SmtRes!AE49</f>
        <v>61875.7</v>
      </c>
      <c r="L42">
        <f>SmtRes!DB49</f>
        <v>185.64</v>
      </c>
      <c r="M42">
        <f>ROUND(ROUND(L42*Source!I38, 6)*1, 2)</f>
        <v>111.38</v>
      </c>
      <c r="N42">
        <f>SmtRes!AA49</f>
        <v>61875.7</v>
      </c>
      <c r="O42">
        <f>ROUND(ROUND(L42*Source!I38, 6)*SmtRes!DA49, 2)</f>
        <v>111.38</v>
      </c>
      <c r="P42">
        <f>SmtRes!AG49</f>
        <v>0</v>
      </c>
      <c r="Q42">
        <f>SmtRes!DC49</f>
        <v>0</v>
      </c>
      <c r="R42">
        <f>ROUND(ROUND(Q42*Source!I38, 6)*1, 2)</f>
        <v>0</v>
      </c>
      <c r="S42">
        <f>SmtRes!AC49</f>
        <v>0</v>
      </c>
      <c r="T42">
        <f>ROUND(ROUND(Q42*Source!I38, 6)*SmtRes!AK49, 2)</f>
        <v>0</v>
      </c>
      <c r="U42">
        <v>3</v>
      </c>
      <c r="Z42">
        <f>SmtRes!X49</f>
        <v>-1947011936</v>
      </c>
      <c r="AA42">
        <v>-1674480595</v>
      </c>
      <c r="AB42">
        <v>-1674480595</v>
      </c>
    </row>
    <row r="43" spans="1:28" x14ac:dyDescent="0.2">
      <c r="A43">
        <v>20</v>
      </c>
      <c r="B43">
        <v>48</v>
      </c>
      <c r="C43">
        <v>3</v>
      </c>
      <c r="D43">
        <v>0</v>
      </c>
      <c r="E43">
        <f>SmtRes!AV48</f>
        <v>0</v>
      </c>
      <c r="F43" t="str">
        <f>SmtRes!I48</f>
        <v>21.1-20-7</v>
      </c>
      <c r="G43" t="str">
        <f>SmtRes!K48</f>
        <v>Ветошь</v>
      </c>
      <c r="H43" t="str">
        <f>SmtRes!O48</f>
        <v>кг</v>
      </c>
      <c r="I43">
        <f>SmtRes!Y48*Source!I38</f>
        <v>3.5999999999999996</v>
      </c>
      <c r="J43">
        <f>SmtRes!AO48</f>
        <v>1</v>
      </c>
      <c r="K43">
        <f>SmtRes!AE48</f>
        <v>29.29</v>
      </c>
      <c r="L43">
        <f>SmtRes!DB48</f>
        <v>175.8</v>
      </c>
      <c r="M43">
        <f>ROUND(ROUND(L43*Source!I38, 6)*1, 2)</f>
        <v>105.48</v>
      </c>
      <c r="N43">
        <f>SmtRes!AA48</f>
        <v>29.29</v>
      </c>
      <c r="O43">
        <f>ROUND(ROUND(L43*Source!I38, 6)*SmtRes!DA48, 2)</f>
        <v>105.48</v>
      </c>
      <c r="P43">
        <f>SmtRes!AG48</f>
        <v>0</v>
      </c>
      <c r="Q43">
        <f>SmtRes!DC48</f>
        <v>0</v>
      </c>
      <c r="R43">
        <f>ROUND(ROUND(Q43*Source!I38, 6)*1, 2)</f>
        <v>0</v>
      </c>
      <c r="S43">
        <f>SmtRes!AC48</f>
        <v>0</v>
      </c>
      <c r="T43">
        <f>ROUND(ROUND(Q43*Source!I38, 6)*SmtRes!AK48, 2)</f>
        <v>0</v>
      </c>
      <c r="U43">
        <v>3</v>
      </c>
      <c r="Z43">
        <f>SmtRes!X48</f>
        <v>-904406046</v>
      </c>
      <c r="AA43">
        <v>1725233806</v>
      </c>
      <c r="AB43">
        <v>1725233806</v>
      </c>
    </row>
    <row r="44" spans="1:28" x14ac:dyDescent="0.2">
      <c r="A44">
        <v>20</v>
      </c>
      <c r="B44">
        <v>53</v>
      </c>
      <c r="C44">
        <v>3</v>
      </c>
      <c r="D44">
        <v>0</v>
      </c>
      <c r="E44">
        <f>SmtRes!AV53</f>
        <v>0</v>
      </c>
      <c r="F44" t="str">
        <f>SmtRes!I53</f>
        <v>21.1-4-77</v>
      </c>
      <c r="G44" t="str">
        <f>SmtRes!K53</f>
        <v>Смазка силиконовая, аэрозольная, водостойкая, диапазон температур применения от -50 до +230°С</v>
      </c>
      <c r="H44" t="str">
        <f>SmtRes!O53</f>
        <v>л</v>
      </c>
      <c r="I44">
        <f>SmtRes!Y53*Source!I39</f>
        <v>1.76</v>
      </c>
      <c r="J44">
        <f>SmtRes!AO53</f>
        <v>1</v>
      </c>
      <c r="K44">
        <f>SmtRes!AE53</f>
        <v>535.88</v>
      </c>
      <c r="L44">
        <f>SmtRes!DB53</f>
        <v>10.72</v>
      </c>
      <c r="M44">
        <f>ROUND(ROUND(L44*Source!I39, 6)*1, 2)</f>
        <v>943.36</v>
      </c>
      <c r="N44">
        <f>SmtRes!AA53</f>
        <v>535.88</v>
      </c>
      <c r="O44">
        <f>ROUND(ROUND(L44*Source!I39, 6)*SmtRes!DA53, 2)</f>
        <v>943.36</v>
      </c>
      <c r="P44">
        <f>SmtRes!AG53</f>
        <v>0</v>
      </c>
      <c r="Q44">
        <f>SmtRes!DC53</f>
        <v>0</v>
      </c>
      <c r="R44">
        <f>ROUND(ROUND(Q44*Source!I39, 6)*1, 2)</f>
        <v>0</v>
      </c>
      <c r="S44">
        <f>SmtRes!AC53</f>
        <v>0</v>
      </c>
      <c r="T44">
        <f>ROUND(ROUND(Q44*Source!I39, 6)*SmtRes!AK53, 2)</f>
        <v>0</v>
      </c>
      <c r="U44">
        <v>3</v>
      </c>
      <c r="Z44">
        <f>SmtRes!X53</f>
        <v>-361885871</v>
      </c>
      <c r="AA44">
        <v>458712076</v>
      </c>
      <c r="AB44">
        <v>458712076</v>
      </c>
    </row>
    <row r="45" spans="1:28" x14ac:dyDescent="0.2">
      <c r="A45">
        <v>20</v>
      </c>
      <c r="B45">
        <v>52</v>
      </c>
      <c r="C45">
        <v>3</v>
      </c>
      <c r="D45">
        <v>0</v>
      </c>
      <c r="E45">
        <f>SmtRes!AV52</f>
        <v>0</v>
      </c>
      <c r="F45" t="str">
        <f>SmtRes!I52</f>
        <v>21.1-25-1143</v>
      </c>
      <c r="G45" t="str">
        <f>SmtRes!K52</f>
        <v>Обезжириватель универсальный на углеводородной основе, типа RPG</v>
      </c>
      <c r="H45" t="str">
        <f>SmtRes!O52</f>
        <v>л</v>
      </c>
      <c r="I45">
        <f>SmtRes!Y52*Source!I39</f>
        <v>3.52</v>
      </c>
      <c r="J45">
        <f>SmtRes!AO52</f>
        <v>1</v>
      </c>
      <c r="K45">
        <f>SmtRes!AE52</f>
        <v>162.54</v>
      </c>
      <c r="L45">
        <f>SmtRes!DB52</f>
        <v>6.5</v>
      </c>
      <c r="M45">
        <f>ROUND(ROUND(L45*Source!I39, 6)*1, 2)</f>
        <v>572</v>
      </c>
      <c r="N45">
        <f>SmtRes!AA52</f>
        <v>162.54</v>
      </c>
      <c r="O45">
        <f>ROUND(ROUND(L45*Source!I39, 6)*SmtRes!DA52, 2)</f>
        <v>572</v>
      </c>
      <c r="P45">
        <f>SmtRes!AG52</f>
        <v>0</v>
      </c>
      <c r="Q45">
        <f>SmtRes!DC52</f>
        <v>0</v>
      </c>
      <c r="R45">
        <f>ROUND(ROUND(Q45*Source!I39, 6)*1, 2)</f>
        <v>0</v>
      </c>
      <c r="S45">
        <f>SmtRes!AC52</f>
        <v>0</v>
      </c>
      <c r="T45">
        <f>ROUND(ROUND(Q45*Source!I39, 6)*SmtRes!AK52, 2)</f>
        <v>0</v>
      </c>
      <c r="U45">
        <v>3</v>
      </c>
      <c r="Z45">
        <f>SmtRes!X52</f>
        <v>-42808687</v>
      </c>
      <c r="AA45">
        <v>-1401808801</v>
      </c>
      <c r="AB45">
        <v>-1401808801</v>
      </c>
    </row>
    <row r="46" spans="1:28" x14ac:dyDescent="0.2">
      <c r="A46">
        <v>20</v>
      </c>
      <c r="B46">
        <v>51</v>
      </c>
      <c r="C46">
        <v>3</v>
      </c>
      <c r="D46">
        <v>0</v>
      </c>
      <c r="E46">
        <f>SmtRes!AV51</f>
        <v>0</v>
      </c>
      <c r="F46" t="str">
        <f>SmtRes!I51</f>
        <v>21.1-20-7</v>
      </c>
      <c r="G46" t="str">
        <f>SmtRes!K51</f>
        <v>Ветошь</v>
      </c>
      <c r="H46" t="str">
        <f>SmtRes!O51</f>
        <v>кг</v>
      </c>
      <c r="I46">
        <f>SmtRes!Y51*Source!I39</f>
        <v>8.8000000000000007</v>
      </c>
      <c r="J46">
        <f>SmtRes!AO51</f>
        <v>1</v>
      </c>
      <c r="K46">
        <f>SmtRes!AE51</f>
        <v>29.29</v>
      </c>
      <c r="L46">
        <f>SmtRes!DB51</f>
        <v>2.92</v>
      </c>
      <c r="M46">
        <f>ROUND(ROUND(L46*Source!I39, 6)*1, 2)</f>
        <v>256.95999999999998</v>
      </c>
      <c r="N46">
        <f>SmtRes!AA51</f>
        <v>29.29</v>
      </c>
      <c r="O46">
        <f>ROUND(ROUND(L46*Source!I39, 6)*SmtRes!DA51, 2)</f>
        <v>256.95999999999998</v>
      </c>
      <c r="P46">
        <f>SmtRes!AG51</f>
        <v>0</v>
      </c>
      <c r="Q46">
        <f>SmtRes!DC51</f>
        <v>0</v>
      </c>
      <c r="R46">
        <f>ROUND(ROUND(Q46*Source!I39, 6)*1, 2)</f>
        <v>0</v>
      </c>
      <c r="S46">
        <f>SmtRes!AC51</f>
        <v>0</v>
      </c>
      <c r="T46">
        <f>ROUND(ROUND(Q46*Source!I39, 6)*SmtRes!AK51, 2)</f>
        <v>0</v>
      </c>
      <c r="U46">
        <v>3</v>
      </c>
      <c r="Z46">
        <f>SmtRes!X51</f>
        <v>-904406046</v>
      </c>
      <c r="AA46">
        <v>1725233806</v>
      </c>
      <c r="AB46">
        <v>1725233806</v>
      </c>
    </row>
    <row r="47" spans="1:28" x14ac:dyDescent="0.2">
      <c r="A47">
        <v>20</v>
      </c>
      <c r="B47">
        <v>57</v>
      </c>
      <c r="C47">
        <v>3</v>
      </c>
      <c r="D47">
        <v>0</v>
      </c>
      <c r="E47">
        <f>SmtRes!AV57</f>
        <v>0</v>
      </c>
      <c r="F47" t="str">
        <f>SmtRes!I57</f>
        <v>21.1-4-77</v>
      </c>
      <c r="G47" t="str">
        <f>SmtRes!K57</f>
        <v>Смазка силиконовая, аэрозольная, водостойкая, диапазон температур применения от -50 до +230°С</v>
      </c>
      <c r="H47" t="str">
        <f>SmtRes!O57</f>
        <v>л</v>
      </c>
      <c r="I47">
        <f>SmtRes!Y57*Source!I40</f>
        <v>28.400000000000002</v>
      </c>
      <c r="J47">
        <f>SmtRes!AO57</f>
        <v>1</v>
      </c>
      <c r="K47">
        <f>SmtRes!AE57</f>
        <v>535.88</v>
      </c>
      <c r="L47">
        <f>SmtRes!DB57</f>
        <v>10.72</v>
      </c>
      <c r="M47">
        <f>ROUND(ROUND(L47*Source!I40, 6)*1, 2)</f>
        <v>15222.4</v>
      </c>
      <c r="N47">
        <f>SmtRes!AA57</f>
        <v>535.88</v>
      </c>
      <c r="O47">
        <f>ROUND(ROUND(L47*Source!I40, 6)*SmtRes!DA57, 2)</f>
        <v>15222.4</v>
      </c>
      <c r="P47">
        <f>SmtRes!AG57</f>
        <v>0</v>
      </c>
      <c r="Q47">
        <f>SmtRes!DC57</f>
        <v>0</v>
      </c>
      <c r="R47">
        <f>ROUND(ROUND(Q47*Source!I40, 6)*1, 2)</f>
        <v>0</v>
      </c>
      <c r="S47">
        <f>SmtRes!AC57</f>
        <v>0</v>
      </c>
      <c r="T47">
        <f>ROUND(ROUND(Q47*Source!I40, 6)*SmtRes!AK57, 2)</f>
        <v>0</v>
      </c>
      <c r="U47">
        <v>3</v>
      </c>
      <c r="Z47">
        <f>SmtRes!X57</f>
        <v>-361885871</v>
      </c>
      <c r="AA47">
        <v>458712076</v>
      </c>
      <c r="AB47">
        <v>458712076</v>
      </c>
    </row>
    <row r="48" spans="1:28" x14ac:dyDescent="0.2">
      <c r="A48">
        <v>20</v>
      </c>
      <c r="B48">
        <v>56</v>
      </c>
      <c r="C48">
        <v>3</v>
      </c>
      <c r="D48">
        <v>0</v>
      </c>
      <c r="E48">
        <f>SmtRes!AV56</f>
        <v>0</v>
      </c>
      <c r="F48" t="str">
        <f>SmtRes!I56</f>
        <v>21.1-25-1143</v>
      </c>
      <c r="G48" t="str">
        <f>SmtRes!K56</f>
        <v>Обезжириватель универсальный на углеводородной основе, типа RPG</v>
      </c>
      <c r="H48" t="str">
        <f>SmtRes!O56</f>
        <v>л</v>
      </c>
      <c r="I48">
        <f>SmtRes!Y56*Source!I40</f>
        <v>56.800000000000004</v>
      </c>
      <c r="J48">
        <f>SmtRes!AO56</f>
        <v>1</v>
      </c>
      <c r="K48">
        <f>SmtRes!AE56</f>
        <v>162.54</v>
      </c>
      <c r="L48">
        <f>SmtRes!DB56</f>
        <v>6.5</v>
      </c>
      <c r="M48">
        <f>ROUND(ROUND(L48*Source!I40, 6)*1, 2)</f>
        <v>9230</v>
      </c>
      <c r="N48">
        <f>SmtRes!AA56</f>
        <v>162.54</v>
      </c>
      <c r="O48">
        <f>ROUND(ROUND(L48*Source!I40, 6)*SmtRes!DA56, 2)</f>
        <v>9230</v>
      </c>
      <c r="P48">
        <f>SmtRes!AG56</f>
        <v>0</v>
      </c>
      <c r="Q48">
        <f>SmtRes!DC56</f>
        <v>0</v>
      </c>
      <c r="R48">
        <f>ROUND(ROUND(Q48*Source!I40, 6)*1, 2)</f>
        <v>0</v>
      </c>
      <c r="S48">
        <f>SmtRes!AC56</f>
        <v>0</v>
      </c>
      <c r="T48">
        <f>ROUND(ROUND(Q48*Source!I40, 6)*SmtRes!AK56, 2)</f>
        <v>0</v>
      </c>
      <c r="U48">
        <v>3</v>
      </c>
      <c r="Z48">
        <f>SmtRes!X56</f>
        <v>-42808687</v>
      </c>
      <c r="AA48">
        <v>-1401808801</v>
      </c>
      <c r="AB48">
        <v>-1401808801</v>
      </c>
    </row>
    <row r="49" spans="1:28" x14ac:dyDescent="0.2">
      <c r="A49">
        <v>20</v>
      </c>
      <c r="B49">
        <v>55</v>
      </c>
      <c r="C49">
        <v>3</v>
      </c>
      <c r="D49">
        <v>0</v>
      </c>
      <c r="E49">
        <f>SmtRes!AV55</f>
        <v>0</v>
      </c>
      <c r="F49" t="str">
        <f>SmtRes!I55</f>
        <v>21.1-20-7</v>
      </c>
      <c r="G49" t="str">
        <f>SmtRes!K55</f>
        <v>Ветошь</v>
      </c>
      <c r="H49" t="str">
        <f>SmtRes!O55</f>
        <v>кг</v>
      </c>
      <c r="I49">
        <f>SmtRes!Y55*Source!I40</f>
        <v>142</v>
      </c>
      <c r="J49">
        <f>SmtRes!AO55</f>
        <v>1</v>
      </c>
      <c r="K49">
        <f>SmtRes!AE55</f>
        <v>29.29</v>
      </c>
      <c r="L49">
        <f>SmtRes!DB55</f>
        <v>2.92</v>
      </c>
      <c r="M49">
        <f>ROUND(ROUND(L49*Source!I40, 6)*1, 2)</f>
        <v>4146.3999999999996</v>
      </c>
      <c r="N49">
        <f>SmtRes!AA55</f>
        <v>29.29</v>
      </c>
      <c r="O49">
        <f>ROUND(ROUND(L49*Source!I40, 6)*SmtRes!DA55, 2)</f>
        <v>4146.3999999999996</v>
      </c>
      <c r="P49">
        <f>SmtRes!AG55</f>
        <v>0</v>
      </c>
      <c r="Q49">
        <f>SmtRes!DC55</f>
        <v>0</v>
      </c>
      <c r="R49">
        <f>ROUND(ROUND(Q49*Source!I40, 6)*1, 2)</f>
        <v>0</v>
      </c>
      <c r="S49">
        <f>SmtRes!AC55</f>
        <v>0</v>
      </c>
      <c r="T49">
        <f>ROUND(ROUND(Q49*Source!I40, 6)*SmtRes!AK55, 2)</f>
        <v>0</v>
      </c>
      <c r="U49">
        <v>3</v>
      </c>
      <c r="Z49">
        <f>SmtRes!X55</f>
        <v>-904406046</v>
      </c>
      <c r="AA49">
        <v>1725233806</v>
      </c>
      <c r="AB49">
        <v>1725233806</v>
      </c>
    </row>
    <row r="50" spans="1:28" x14ac:dyDescent="0.2">
      <c r="A50">
        <v>20</v>
      </c>
      <c r="B50">
        <v>59</v>
      </c>
      <c r="C50">
        <v>3</v>
      </c>
      <c r="D50">
        <v>0</v>
      </c>
      <c r="E50">
        <f>SmtRes!AV59</f>
        <v>0</v>
      </c>
      <c r="F50" t="str">
        <f>SmtRes!I59</f>
        <v>21.1-20-7</v>
      </c>
      <c r="G50" t="str">
        <f>SmtRes!K59</f>
        <v>Ветошь</v>
      </c>
      <c r="H50" t="str">
        <f>SmtRes!O59</f>
        <v>кг</v>
      </c>
      <c r="I50">
        <f>SmtRes!Y59*Source!I41</f>
        <v>44.95</v>
      </c>
      <c r="J50">
        <f>SmtRes!AO59</f>
        <v>1</v>
      </c>
      <c r="K50">
        <f>SmtRes!AE59</f>
        <v>29.29</v>
      </c>
      <c r="L50">
        <f>SmtRes!DB59</f>
        <v>1.46</v>
      </c>
      <c r="M50">
        <f>ROUND(ROUND(L50*Source!I41, 6)*1, 2)</f>
        <v>1312.54</v>
      </c>
      <c r="N50">
        <f>SmtRes!AA59</f>
        <v>29.29</v>
      </c>
      <c r="O50">
        <f>ROUND(ROUND(L50*Source!I41, 6)*SmtRes!DA59, 2)</f>
        <v>1312.54</v>
      </c>
      <c r="P50">
        <f>SmtRes!AG59</f>
        <v>0</v>
      </c>
      <c r="Q50">
        <f>SmtRes!DC59</f>
        <v>0</v>
      </c>
      <c r="R50">
        <f>ROUND(ROUND(Q50*Source!I41, 6)*1, 2)</f>
        <v>0</v>
      </c>
      <c r="S50">
        <f>SmtRes!AC59</f>
        <v>0</v>
      </c>
      <c r="T50">
        <f>ROUND(ROUND(Q50*Source!I41, 6)*SmtRes!AK59, 2)</f>
        <v>0</v>
      </c>
      <c r="U50">
        <v>3</v>
      </c>
      <c r="Z50">
        <f>SmtRes!X59</f>
        <v>-904406046</v>
      </c>
      <c r="AA50">
        <v>1725233806</v>
      </c>
      <c r="AB50">
        <v>1725233806</v>
      </c>
    </row>
    <row r="51" spans="1:28" x14ac:dyDescent="0.2">
      <c r="A51">
        <v>20</v>
      </c>
      <c r="B51">
        <v>61</v>
      </c>
      <c r="C51">
        <v>3</v>
      </c>
      <c r="D51">
        <v>0</v>
      </c>
      <c r="E51">
        <f>SmtRes!AV61</f>
        <v>0</v>
      </c>
      <c r="F51" t="str">
        <f>SmtRes!I61</f>
        <v>21.1-20-7</v>
      </c>
      <c r="G51" t="str">
        <f>SmtRes!K61</f>
        <v>Ветошь</v>
      </c>
      <c r="H51" t="str">
        <f>SmtRes!O61</f>
        <v>кг</v>
      </c>
      <c r="I51">
        <f>SmtRes!Y61*Source!I42</f>
        <v>21.560000000000002</v>
      </c>
      <c r="J51">
        <f>SmtRes!AO61</f>
        <v>1</v>
      </c>
      <c r="K51">
        <f>SmtRes!AE61</f>
        <v>29.29</v>
      </c>
      <c r="L51">
        <f>SmtRes!DB61</f>
        <v>5.86</v>
      </c>
      <c r="M51">
        <f>ROUND(ROUND(L51*Source!I42, 6)*1, 2)</f>
        <v>631.71</v>
      </c>
      <c r="N51">
        <f>SmtRes!AA61</f>
        <v>29.29</v>
      </c>
      <c r="O51">
        <f>ROUND(ROUND(L51*Source!I42, 6)*SmtRes!DA61, 2)</f>
        <v>631.71</v>
      </c>
      <c r="P51">
        <f>SmtRes!AG61</f>
        <v>0</v>
      </c>
      <c r="Q51">
        <f>SmtRes!DC61</f>
        <v>0</v>
      </c>
      <c r="R51">
        <f>ROUND(ROUND(Q51*Source!I42, 6)*1, 2)</f>
        <v>0</v>
      </c>
      <c r="S51">
        <f>SmtRes!AC61</f>
        <v>0</v>
      </c>
      <c r="T51">
        <f>ROUND(ROUND(Q51*Source!I42, 6)*SmtRes!AK61, 2)</f>
        <v>0</v>
      </c>
      <c r="U51">
        <v>3</v>
      </c>
      <c r="Z51">
        <f>SmtRes!X61</f>
        <v>-904406046</v>
      </c>
      <c r="AA51">
        <v>1725233806</v>
      </c>
      <c r="AB51">
        <v>1725233806</v>
      </c>
    </row>
    <row r="52" spans="1:28" x14ac:dyDescent="0.2">
      <c r="A52">
        <v>20</v>
      </c>
      <c r="B52">
        <v>63</v>
      </c>
      <c r="C52">
        <v>3</v>
      </c>
      <c r="D52">
        <v>0</v>
      </c>
      <c r="E52">
        <f>SmtRes!AV63</f>
        <v>0</v>
      </c>
      <c r="F52" t="str">
        <f>SmtRes!I63</f>
        <v>21.1-20-7</v>
      </c>
      <c r="G52" t="str">
        <f>SmtRes!K63</f>
        <v>Ветошь</v>
      </c>
      <c r="H52" t="str">
        <f>SmtRes!O63</f>
        <v>кг</v>
      </c>
      <c r="I52">
        <f>SmtRes!Y63*Source!I43</f>
        <v>21.560000000000002</v>
      </c>
      <c r="J52">
        <f>SmtRes!AO63</f>
        <v>1</v>
      </c>
      <c r="K52">
        <f>SmtRes!AE63</f>
        <v>29.29</v>
      </c>
      <c r="L52">
        <f>SmtRes!DB63</f>
        <v>5.86</v>
      </c>
      <c r="M52">
        <f>ROUND(ROUND(L52*Source!I43, 6)*1, 2)</f>
        <v>631.71</v>
      </c>
      <c r="N52">
        <f>SmtRes!AA63</f>
        <v>29.29</v>
      </c>
      <c r="O52">
        <f>ROUND(ROUND(L52*Source!I43, 6)*SmtRes!DA63, 2)</f>
        <v>631.71</v>
      </c>
      <c r="P52">
        <f>SmtRes!AG63</f>
        <v>0</v>
      </c>
      <c r="Q52">
        <f>SmtRes!DC63</f>
        <v>0</v>
      </c>
      <c r="R52">
        <f>ROUND(ROUND(Q52*Source!I43, 6)*1, 2)</f>
        <v>0</v>
      </c>
      <c r="S52">
        <f>SmtRes!AC63</f>
        <v>0</v>
      </c>
      <c r="T52">
        <f>ROUND(ROUND(Q52*Source!I43, 6)*SmtRes!AK63, 2)</f>
        <v>0</v>
      </c>
      <c r="U52">
        <v>3</v>
      </c>
      <c r="Z52">
        <f>SmtRes!X63</f>
        <v>-904406046</v>
      </c>
      <c r="AA52">
        <v>1725233806</v>
      </c>
      <c r="AB52">
        <v>1725233806</v>
      </c>
    </row>
    <row r="53" spans="1:28" x14ac:dyDescent="0.2">
      <c r="A53">
        <v>20</v>
      </c>
      <c r="B53">
        <v>69</v>
      </c>
      <c r="C53">
        <v>3</v>
      </c>
      <c r="D53">
        <v>0</v>
      </c>
      <c r="E53">
        <f>SmtRes!AV69</f>
        <v>0</v>
      </c>
      <c r="F53" t="str">
        <f>SmtRes!I69</f>
        <v>21.1-20-10</v>
      </c>
      <c r="G53" t="str">
        <f>SmtRes!K69</f>
        <v>Лента изоляционная хлопчатобумажная</v>
      </c>
      <c r="H53" t="str">
        <f>SmtRes!O69</f>
        <v>кг</v>
      </c>
      <c r="I53">
        <f>SmtRes!Y69*Source!I48</f>
        <v>0.51839999999999997</v>
      </c>
      <c r="J53">
        <f>SmtRes!AO69</f>
        <v>1</v>
      </c>
      <c r="K53">
        <f>SmtRes!AE69</f>
        <v>237.18</v>
      </c>
      <c r="L53">
        <f>SmtRes!DB69</f>
        <v>170.76</v>
      </c>
      <c r="M53">
        <f>ROUND(ROUND(L53*Source!I48, 6)*1, 2)</f>
        <v>122.95</v>
      </c>
      <c r="N53">
        <f>SmtRes!AA69</f>
        <v>237.18</v>
      </c>
      <c r="O53">
        <f>ROUND(ROUND(L53*Source!I48, 6)*SmtRes!DA69, 2)</f>
        <v>122.95</v>
      </c>
      <c r="P53">
        <f>SmtRes!AG69</f>
        <v>0</v>
      </c>
      <c r="Q53">
        <f>SmtRes!DC69</f>
        <v>0</v>
      </c>
      <c r="R53">
        <f>ROUND(ROUND(Q53*Source!I48, 6)*1, 2)</f>
        <v>0</v>
      </c>
      <c r="S53">
        <f>SmtRes!AC69</f>
        <v>0</v>
      </c>
      <c r="T53">
        <f>ROUND(ROUND(Q53*Source!I48, 6)*SmtRes!AK69, 2)</f>
        <v>0</v>
      </c>
      <c r="U53">
        <v>3</v>
      </c>
      <c r="Z53">
        <f>SmtRes!X69</f>
        <v>-684403518</v>
      </c>
      <c r="AA53">
        <v>1678597578</v>
      </c>
      <c r="AB53">
        <v>1678597578</v>
      </c>
    </row>
    <row r="54" spans="1:28" x14ac:dyDescent="0.2">
      <c r="A54">
        <v>20</v>
      </c>
      <c r="B54">
        <v>71</v>
      </c>
      <c r="C54">
        <v>3</v>
      </c>
      <c r="D54">
        <v>0</v>
      </c>
      <c r="E54">
        <f>SmtRes!AV71</f>
        <v>0</v>
      </c>
      <c r="F54" t="str">
        <f>SmtRes!I71</f>
        <v>21.1-20-10</v>
      </c>
      <c r="G54" t="str">
        <f>SmtRes!K71</f>
        <v>Лента изоляционная хлопчатобумажная</v>
      </c>
      <c r="H54" t="str">
        <f>SmtRes!O71</f>
        <v>кг</v>
      </c>
      <c r="I54">
        <f>SmtRes!Y71*Source!I49</f>
        <v>22.067999999999998</v>
      </c>
      <c r="J54">
        <f>SmtRes!AO71</f>
        <v>1</v>
      </c>
      <c r="K54">
        <f>SmtRes!AE71</f>
        <v>237.18</v>
      </c>
      <c r="L54">
        <f>SmtRes!DB71</f>
        <v>85.38</v>
      </c>
      <c r="M54">
        <f>ROUND(ROUND(L54*Source!I49, 6)*1, 2)</f>
        <v>5233.79</v>
      </c>
      <c r="N54">
        <f>SmtRes!AA71</f>
        <v>237.18</v>
      </c>
      <c r="O54">
        <f>ROUND(ROUND(L54*Source!I49, 6)*SmtRes!DA71, 2)</f>
        <v>5233.79</v>
      </c>
      <c r="P54">
        <f>SmtRes!AG71</f>
        <v>0</v>
      </c>
      <c r="Q54">
        <f>SmtRes!DC71</f>
        <v>0</v>
      </c>
      <c r="R54">
        <f>ROUND(ROUND(Q54*Source!I49, 6)*1, 2)</f>
        <v>0</v>
      </c>
      <c r="S54">
        <f>SmtRes!AC71</f>
        <v>0</v>
      </c>
      <c r="T54">
        <f>ROUND(ROUND(Q54*Source!I49, 6)*SmtRes!AK71, 2)</f>
        <v>0</v>
      </c>
      <c r="U54">
        <v>3</v>
      </c>
      <c r="Z54">
        <f>SmtRes!X71</f>
        <v>-684403518</v>
      </c>
      <c r="AA54">
        <v>1678597578</v>
      </c>
      <c r="AB54">
        <v>1678597578</v>
      </c>
    </row>
    <row r="55" spans="1:28" x14ac:dyDescent="0.2">
      <c r="A55">
        <v>20</v>
      </c>
      <c r="B55">
        <v>73</v>
      </c>
      <c r="C55">
        <v>3</v>
      </c>
      <c r="D55">
        <v>0</v>
      </c>
      <c r="E55">
        <f>SmtRes!AV73</f>
        <v>0</v>
      </c>
      <c r="F55" t="str">
        <f>SmtRes!I73</f>
        <v>21.1-20-10</v>
      </c>
      <c r="G55" t="str">
        <f>SmtRes!K73</f>
        <v>Лента изоляционная хлопчатобумажная</v>
      </c>
      <c r="H55" t="str">
        <f>SmtRes!O73</f>
        <v>кг</v>
      </c>
      <c r="I55">
        <f>SmtRes!Y73*Source!I50</f>
        <v>12.20778</v>
      </c>
      <c r="J55">
        <f>SmtRes!AO73</f>
        <v>1</v>
      </c>
      <c r="K55">
        <f>SmtRes!AE73</f>
        <v>237.18</v>
      </c>
      <c r="L55">
        <f>SmtRes!DB73</f>
        <v>55.5</v>
      </c>
      <c r="M55">
        <f>ROUND(ROUND(L55*Source!I50, 6)*1, 2)</f>
        <v>2895.44</v>
      </c>
      <c r="N55">
        <f>SmtRes!AA73</f>
        <v>237.18</v>
      </c>
      <c r="O55">
        <f>ROUND(ROUND(L55*Source!I50, 6)*SmtRes!DA73, 2)</f>
        <v>2895.44</v>
      </c>
      <c r="P55">
        <f>SmtRes!AG73</f>
        <v>0</v>
      </c>
      <c r="Q55">
        <f>SmtRes!DC73</f>
        <v>0</v>
      </c>
      <c r="R55">
        <f>ROUND(ROUND(Q55*Source!I50, 6)*1, 2)</f>
        <v>0</v>
      </c>
      <c r="S55">
        <f>SmtRes!AC73</f>
        <v>0</v>
      </c>
      <c r="T55">
        <f>ROUND(ROUND(Q55*Source!I50, 6)*SmtRes!AK73, 2)</f>
        <v>0</v>
      </c>
      <c r="U55">
        <v>3</v>
      </c>
      <c r="Z55">
        <f>SmtRes!X73</f>
        <v>-684403518</v>
      </c>
      <c r="AA55">
        <v>1678597578</v>
      </c>
      <c r="AB55">
        <v>1678597578</v>
      </c>
    </row>
    <row r="56" spans="1:28" x14ac:dyDescent="0.2">
      <c r="A56">
        <v>20</v>
      </c>
      <c r="B56">
        <v>75</v>
      </c>
      <c r="C56">
        <v>3</v>
      </c>
      <c r="D56">
        <v>0</v>
      </c>
      <c r="E56">
        <f>SmtRes!AV75</f>
        <v>0</v>
      </c>
      <c r="F56" t="str">
        <f>SmtRes!I75</f>
        <v>21.1-20-10</v>
      </c>
      <c r="G56" t="str">
        <f>SmtRes!K75</f>
        <v>Лента изоляционная хлопчатобумажная</v>
      </c>
      <c r="H56" t="str">
        <f>SmtRes!O75</f>
        <v>кг</v>
      </c>
      <c r="I56">
        <f>SmtRes!Y75*Source!I51</f>
        <v>4.1952600000000002</v>
      </c>
      <c r="J56">
        <f>SmtRes!AO75</f>
        <v>1</v>
      </c>
      <c r="K56">
        <f>SmtRes!AE75</f>
        <v>237.18</v>
      </c>
      <c r="L56">
        <f>SmtRes!DB75</f>
        <v>72.599999999999994</v>
      </c>
      <c r="M56">
        <f>ROUND(ROUND(L56*Source!I51, 6)*1, 2)</f>
        <v>995.35</v>
      </c>
      <c r="N56">
        <f>SmtRes!AA75</f>
        <v>237.18</v>
      </c>
      <c r="O56">
        <f>ROUND(ROUND(L56*Source!I51, 6)*SmtRes!DA75, 2)</f>
        <v>995.35</v>
      </c>
      <c r="P56">
        <f>SmtRes!AG75</f>
        <v>0</v>
      </c>
      <c r="Q56">
        <f>SmtRes!DC75</f>
        <v>0</v>
      </c>
      <c r="R56">
        <f>ROUND(ROUND(Q56*Source!I51, 6)*1, 2)</f>
        <v>0</v>
      </c>
      <c r="S56">
        <f>SmtRes!AC75</f>
        <v>0</v>
      </c>
      <c r="T56">
        <f>ROUND(ROUND(Q56*Source!I51, 6)*SmtRes!AK75, 2)</f>
        <v>0</v>
      </c>
      <c r="U56">
        <v>3</v>
      </c>
      <c r="Z56">
        <f>SmtRes!X75</f>
        <v>-684403518</v>
      </c>
      <c r="AA56">
        <v>1678597578</v>
      </c>
      <c r="AB56">
        <v>1678597578</v>
      </c>
    </row>
    <row r="57" spans="1:28" x14ac:dyDescent="0.2">
      <c r="A57">
        <v>20</v>
      </c>
      <c r="B57">
        <v>79</v>
      </c>
      <c r="C57">
        <v>3</v>
      </c>
      <c r="D57">
        <v>0</v>
      </c>
      <c r="E57">
        <f>SmtRes!AV79</f>
        <v>0</v>
      </c>
      <c r="F57" t="str">
        <f>SmtRes!I79</f>
        <v>21.1-4-44</v>
      </c>
      <c r="G57" t="str">
        <f>SmtRes!K79</f>
        <v>Смазка, марка "Циатим-201"</v>
      </c>
      <c r="H57" t="str">
        <f>SmtRes!O79</f>
        <v>кг</v>
      </c>
      <c r="I57">
        <f>SmtRes!Y79*Source!I52</f>
        <v>6</v>
      </c>
      <c r="J57">
        <f>SmtRes!AO79</f>
        <v>1</v>
      </c>
      <c r="K57">
        <f>SmtRes!AE79</f>
        <v>285.95999999999998</v>
      </c>
      <c r="L57">
        <f>SmtRes!DB79</f>
        <v>17.16</v>
      </c>
      <c r="M57">
        <f>ROUND(ROUND(L57*Source!I52, 6)*1, 2)</f>
        <v>1716</v>
      </c>
      <c r="N57">
        <f>SmtRes!AA79</f>
        <v>285.95999999999998</v>
      </c>
      <c r="O57">
        <f>ROUND(ROUND(L57*Source!I52, 6)*SmtRes!DA79, 2)</f>
        <v>1716</v>
      </c>
      <c r="P57">
        <f>SmtRes!AG79</f>
        <v>0</v>
      </c>
      <c r="Q57">
        <f>SmtRes!DC79</f>
        <v>0</v>
      </c>
      <c r="R57">
        <f>ROUND(ROUND(Q57*Source!I52, 6)*1, 2)</f>
        <v>0</v>
      </c>
      <c r="S57">
        <f>SmtRes!AC79</f>
        <v>0</v>
      </c>
      <c r="T57">
        <f>ROUND(ROUND(Q57*Source!I52, 6)*SmtRes!AK79, 2)</f>
        <v>0</v>
      </c>
      <c r="U57">
        <v>3</v>
      </c>
      <c r="Z57">
        <f>SmtRes!X79</f>
        <v>-1940108475</v>
      </c>
      <c r="AA57">
        <v>-1127170481</v>
      </c>
      <c r="AB57">
        <v>-1127170481</v>
      </c>
    </row>
    <row r="58" spans="1:28" x14ac:dyDescent="0.2">
      <c r="A58">
        <v>20</v>
      </c>
      <c r="B58">
        <v>78</v>
      </c>
      <c r="C58">
        <v>3</v>
      </c>
      <c r="D58">
        <v>0</v>
      </c>
      <c r="E58">
        <f>SmtRes!AV78</f>
        <v>0</v>
      </c>
      <c r="F58" t="str">
        <f>SmtRes!I78</f>
        <v>21.1-4-3</v>
      </c>
      <c r="G58" t="str">
        <f>SmtRes!K78</f>
        <v>Бензин</v>
      </c>
      <c r="H58" t="str">
        <f>SmtRes!O78</f>
        <v>т</v>
      </c>
      <c r="I58">
        <f>SmtRes!Y78*Source!I52</f>
        <v>1.8000000000000002E-2</v>
      </c>
      <c r="J58">
        <f>SmtRes!AO78</f>
        <v>1</v>
      </c>
      <c r="K58">
        <f>SmtRes!AE78</f>
        <v>61875.7</v>
      </c>
      <c r="L58">
        <f>SmtRes!DB78</f>
        <v>11.16</v>
      </c>
      <c r="M58">
        <f>ROUND(ROUND(L58*Source!I52, 6)*1, 2)</f>
        <v>1116</v>
      </c>
      <c r="N58">
        <f>SmtRes!AA78</f>
        <v>61875.7</v>
      </c>
      <c r="O58">
        <f>ROUND(ROUND(L58*Source!I52, 6)*SmtRes!DA78, 2)</f>
        <v>1116</v>
      </c>
      <c r="P58">
        <f>SmtRes!AG78</f>
        <v>0</v>
      </c>
      <c r="Q58">
        <f>SmtRes!DC78</f>
        <v>0</v>
      </c>
      <c r="R58">
        <f>ROUND(ROUND(Q58*Source!I52, 6)*1, 2)</f>
        <v>0</v>
      </c>
      <c r="S58">
        <f>SmtRes!AC78</f>
        <v>0</v>
      </c>
      <c r="T58">
        <f>ROUND(ROUND(Q58*Source!I52, 6)*SmtRes!AK78, 2)</f>
        <v>0</v>
      </c>
      <c r="U58">
        <v>3</v>
      </c>
      <c r="Z58">
        <f>SmtRes!X78</f>
        <v>-1947011936</v>
      </c>
      <c r="AA58">
        <v>-1674480595</v>
      </c>
      <c r="AB58">
        <v>-1674480595</v>
      </c>
    </row>
    <row r="59" spans="1:28" x14ac:dyDescent="0.2">
      <c r="A59">
        <v>20</v>
      </c>
      <c r="B59">
        <v>77</v>
      </c>
      <c r="C59">
        <v>3</v>
      </c>
      <c r="D59">
        <v>0</v>
      </c>
      <c r="E59">
        <f>SmtRes!AV77</f>
        <v>0</v>
      </c>
      <c r="F59" t="str">
        <f>SmtRes!I77</f>
        <v>21.1-20-7</v>
      </c>
      <c r="G59" t="str">
        <f>SmtRes!K77</f>
        <v>Ветошь</v>
      </c>
      <c r="H59" t="str">
        <f>SmtRes!O77</f>
        <v>кг</v>
      </c>
      <c r="I59">
        <f>SmtRes!Y77*Source!I52</f>
        <v>30.000000000000004</v>
      </c>
      <c r="J59">
        <f>SmtRes!AO77</f>
        <v>1</v>
      </c>
      <c r="K59">
        <f>SmtRes!AE77</f>
        <v>29.29</v>
      </c>
      <c r="L59">
        <f>SmtRes!DB77</f>
        <v>8.76</v>
      </c>
      <c r="M59">
        <f>ROUND(ROUND(L59*Source!I52, 6)*1, 2)</f>
        <v>876</v>
      </c>
      <c r="N59">
        <f>SmtRes!AA77</f>
        <v>29.29</v>
      </c>
      <c r="O59">
        <f>ROUND(ROUND(L59*Source!I52, 6)*SmtRes!DA77, 2)</f>
        <v>876</v>
      </c>
      <c r="P59">
        <f>SmtRes!AG77</f>
        <v>0</v>
      </c>
      <c r="Q59">
        <f>SmtRes!DC77</f>
        <v>0</v>
      </c>
      <c r="R59">
        <f>ROUND(ROUND(Q59*Source!I52, 6)*1, 2)</f>
        <v>0</v>
      </c>
      <c r="S59">
        <f>SmtRes!AC77</f>
        <v>0</v>
      </c>
      <c r="T59">
        <f>ROUND(ROUND(Q59*Source!I52, 6)*SmtRes!AK77, 2)</f>
        <v>0</v>
      </c>
      <c r="U59">
        <v>3</v>
      </c>
      <c r="Z59">
        <f>SmtRes!X77</f>
        <v>-904406046</v>
      </c>
      <c r="AA59">
        <v>1725233806</v>
      </c>
      <c r="AB59">
        <v>1725233806</v>
      </c>
    </row>
    <row r="60" spans="1:28" x14ac:dyDescent="0.2">
      <c r="A60">
        <v>20</v>
      </c>
      <c r="B60">
        <v>82</v>
      </c>
      <c r="C60">
        <v>3</v>
      </c>
      <c r="D60">
        <v>0</v>
      </c>
      <c r="E60">
        <f>SmtRes!AV82</f>
        <v>0</v>
      </c>
      <c r="F60" t="str">
        <f>SmtRes!I82</f>
        <v>21.1-20-10</v>
      </c>
      <c r="G60" t="str">
        <f>SmtRes!K82</f>
        <v>Лента изоляционная хлопчатобумажная</v>
      </c>
      <c r="H60" t="str">
        <f>SmtRes!O82</f>
        <v>кг</v>
      </c>
      <c r="I60">
        <f>SmtRes!Y82*Source!I54</f>
        <v>0.31302000000000002</v>
      </c>
      <c r="J60">
        <f>SmtRes!AO82</f>
        <v>1</v>
      </c>
      <c r="K60">
        <f>SmtRes!AE82</f>
        <v>237.18</v>
      </c>
      <c r="L60">
        <f>SmtRes!DB82</f>
        <v>1.44</v>
      </c>
      <c r="M60">
        <f>ROUND(ROUND(L60*Source!I54, 6)*1, 2)</f>
        <v>75.12</v>
      </c>
      <c r="N60">
        <f>SmtRes!AA82</f>
        <v>237.18</v>
      </c>
      <c r="O60">
        <f>ROUND(ROUND(L60*Source!I54, 6)*SmtRes!DA82, 2)</f>
        <v>75.12</v>
      </c>
      <c r="P60">
        <f>SmtRes!AG82</f>
        <v>0</v>
      </c>
      <c r="Q60">
        <f>SmtRes!DC82</f>
        <v>0</v>
      </c>
      <c r="R60">
        <f>ROUND(ROUND(Q60*Source!I54, 6)*1, 2)</f>
        <v>0</v>
      </c>
      <c r="S60">
        <f>SmtRes!AC82</f>
        <v>0</v>
      </c>
      <c r="T60">
        <f>ROUND(ROUND(Q60*Source!I54, 6)*SmtRes!AK82, 2)</f>
        <v>0</v>
      </c>
      <c r="U60">
        <v>3</v>
      </c>
      <c r="Z60">
        <f>SmtRes!X82</f>
        <v>-684403518</v>
      </c>
      <c r="AA60">
        <v>1678597578</v>
      </c>
      <c r="AB60">
        <v>1678597578</v>
      </c>
    </row>
    <row r="61" spans="1:28" x14ac:dyDescent="0.2">
      <c r="A61">
        <v>20</v>
      </c>
      <c r="B61">
        <v>84</v>
      </c>
      <c r="C61">
        <v>3</v>
      </c>
      <c r="D61">
        <v>0</v>
      </c>
      <c r="E61">
        <f>SmtRes!AV84</f>
        <v>0</v>
      </c>
      <c r="F61" t="str">
        <f>SmtRes!I84</f>
        <v>21.1-20-10</v>
      </c>
      <c r="G61" t="str">
        <f>SmtRes!K84</f>
        <v>Лента изоляционная хлопчатобумажная</v>
      </c>
      <c r="H61" t="str">
        <f>SmtRes!O84</f>
        <v>кг</v>
      </c>
      <c r="I61">
        <f>SmtRes!Y84*Source!I55</f>
        <v>0.16452000000000003</v>
      </c>
      <c r="J61">
        <f>SmtRes!AO84</f>
        <v>1</v>
      </c>
      <c r="K61">
        <f>SmtRes!AE84</f>
        <v>237.18</v>
      </c>
      <c r="L61">
        <f>SmtRes!DB84</f>
        <v>2.82</v>
      </c>
      <c r="M61">
        <f>ROUND(ROUND(L61*Source!I55, 6)*1, 2)</f>
        <v>38.659999999999997</v>
      </c>
      <c r="N61">
        <f>SmtRes!AA84</f>
        <v>237.18</v>
      </c>
      <c r="O61">
        <f>ROUND(ROUND(L61*Source!I55, 6)*SmtRes!DA84, 2)</f>
        <v>38.659999999999997</v>
      </c>
      <c r="P61">
        <f>SmtRes!AG84</f>
        <v>0</v>
      </c>
      <c r="Q61">
        <f>SmtRes!DC84</f>
        <v>0</v>
      </c>
      <c r="R61">
        <f>ROUND(ROUND(Q61*Source!I55, 6)*1, 2)</f>
        <v>0</v>
      </c>
      <c r="S61">
        <f>SmtRes!AC84</f>
        <v>0</v>
      </c>
      <c r="T61">
        <f>ROUND(ROUND(Q61*Source!I55, 6)*SmtRes!AK84, 2)</f>
        <v>0</v>
      </c>
      <c r="U61">
        <v>3</v>
      </c>
      <c r="Z61">
        <f>SmtRes!X84</f>
        <v>-684403518</v>
      </c>
      <c r="AA61">
        <v>1678597578</v>
      </c>
      <c r="AB61">
        <v>1678597578</v>
      </c>
    </row>
    <row r="62" spans="1:28" x14ac:dyDescent="0.2">
      <c r="A62">
        <f>Source!A87</f>
        <v>4</v>
      </c>
      <c r="B62">
        <v>87</v>
      </c>
      <c r="G62" t="str">
        <f>Source!G87</f>
        <v>Водоснабжение</v>
      </c>
    </row>
    <row r="63" spans="1:28" x14ac:dyDescent="0.2">
      <c r="A63">
        <v>20</v>
      </c>
      <c r="B63">
        <v>89</v>
      </c>
      <c r="C63">
        <v>3</v>
      </c>
      <c r="D63">
        <v>0</v>
      </c>
      <c r="E63">
        <f>SmtRes!AV89</f>
        <v>0</v>
      </c>
      <c r="F63" t="str">
        <f>SmtRes!I89</f>
        <v>21.1-4-44</v>
      </c>
      <c r="G63" t="str">
        <f>SmtRes!K89</f>
        <v>Смазка, марка "Циатим-201"</v>
      </c>
      <c r="H63" t="str">
        <f>SmtRes!O89</f>
        <v>кг</v>
      </c>
      <c r="I63">
        <f>SmtRes!Y89*Source!I91</f>
        <v>4.2000000000000011</v>
      </c>
      <c r="J63">
        <f>SmtRes!AO89</f>
        <v>1</v>
      </c>
      <c r="K63">
        <f>SmtRes!AE89</f>
        <v>285.95999999999998</v>
      </c>
      <c r="L63">
        <f>SmtRes!DB89</f>
        <v>171.6</v>
      </c>
      <c r="M63">
        <f>ROUND(ROUND(L63*Source!I91, 6)*1, 2)</f>
        <v>1201.2</v>
      </c>
      <c r="N63">
        <f>SmtRes!AA89</f>
        <v>285.95999999999998</v>
      </c>
      <c r="O63">
        <f>ROUND(ROUND(L63*Source!I91, 6)*SmtRes!DA89, 2)</f>
        <v>1201.2</v>
      </c>
      <c r="P63">
        <f>SmtRes!AG89</f>
        <v>0</v>
      </c>
      <c r="Q63">
        <f>SmtRes!DC89</f>
        <v>0</v>
      </c>
      <c r="R63">
        <f>ROUND(ROUND(Q63*Source!I91, 6)*1, 2)</f>
        <v>0</v>
      </c>
      <c r="S63">
        <f>SmtRes!AC89</f>
        <v>0</v>
      </c>
      <c r="T63">
        <f>ROUND(ROUND(Q63*Source!I91, 6)*SmtRes!AK89, 2)</f>
        <v>0</v>
      </c>
      <c r="U63">
        <v>3</v>
      </c>
      <c r="Z63">
        <f>SmtRes!X89</f>
        <v>-1940108475</v>
      </c>
      <c r="AA63">
        <v>-1127170481</v>
      </c>
      <c r="AB63">
        <v>-1127170481</v>
      </c>
    </row>
    <row r="64" spans="1:28" x14ac:dyDescent="0.2">
      <c r="A64">
        <v>20</v>
      </c>
      <c r="B64">
        <v>88</v>
      </c>
      <c r="C64">
        <v>3</v>
      </c>
      <c r="D64">
        <v>0</v>
      </c>
      <c r="E64">
        <f>SmtRes!AV88</f>
        <v>0</v>
      </c>
      <c r="F64" t="str">
        <f>SmtRes!I88</f>
        <v>21.1-4-34</v>
      </c>
      <c r="G64" t="str">
        <f>SmtRes!K88</f>
        <v>Растворитель нефтяной, марка Нефрас С-50/170</v>
      </c>
      <c r="H64" t="str">
        <f>SmtRes!O88</f>
        <v>т</v>
      </c>
      <c r="I64">
        <f>SmtRes!Y88*Source!I91</f>
        <v>4.2000000000000006E-3</v>
      </c>
      <c r="J64">
        <f>SmtRes!AO88</f>
        <v>1</v>
      </c>
      <c r="K64">
        <f>SmtRes!AE88</f>
        <v>112571.76</v>
      </c>
      <c r="L64">
        <f>SmtRes!DB88</f>
        <v>67.56</v>
      </c>
      <c r="M64">
        <f>ROUND(ROUND(L64*Source!I91, 6)*1, 2)</f>
        <v>472.92</v>
      </c>
      <c r="N64">
        <f>SmtRes!AA88</f>
        <v>112571.76</v>
      </c>
      <c r="O64">
        <f>ROUND(ROUND(L64*Source!I91, 6)*SmtRes!DA88, 2)</f>
        <v>472.92</v>
      </c>
      <c r="P64">
        <f>SmtRes!AG88</f>
        <v>0</v>
      </c>
      <c r="Q64">
        <f>SmtRes!DC88</f>
        <v>0</v>
      </c>
      <c r="R64">
        <f>ROUND(ROUND(Q64*Source!I91, 6)*1, 2)</f>
        <v>0</v>
      </c>
      <c r="S64">
        <f>SmtRes!AC88</f>
        <v>0</v>
      </c>
      <c r="T64">
        <f>ROUND(ROUND(Q64*Source!I91, 6)*SmtRes!AK88, 2)</f>
        <v>0</v>
      </c>
      <c r="U64">
        <v>3</v>
      </c>
      <c r="Z64">
        <f>SmtRes!X88</f>
        <v>720644914</v>
      </c>
      <c r="AA64">
        <v>1637484633</v>
      </c>
      <c r="AB64">
        <v>1637484633</v>
      </c>
    </row>
    <row r="65" spans="1:28" x14ac:dyDescent="0.2">
      <c r="A65">
        <v>20</v>
      </c>
      <c r="B65">
        <v>87</v>
      </c>
      <c r="C65">
        <v>3</v>
      </c>
      <c r="D65">
        <v>0</v>
      </c>
      <c r="E65">
        <f>SmtRes!AV87</f>
        <v>0</v>
      </c>
      <c r="F65" t="str">
        <f>SmtRes!I87</f>
        <v>21.1-20-7</v>
      </c>
      <c r="G65" t="str">
        <f>SmtRes!K87</f>
        <v>Ветошь</v>
      </c>
      <c r="H65" t="str">
        <f>SmtRes!O87</f>
        <v>кг</v>
      </c>
      <c r="I65">
        <f>SmtRes!Y87*Source!I91</f>
        <v>4.2000000000000011</v>
      </c>
      <c r="J65">
        <f>SmtRes!AO87</f>
        <v>1</v>
      </c>
      <c r="K65">
        <f>SmtRes!AE87</f>
        <v>29.29</v>
      </c>
      <c r="L65">
        <f>SmtRes!DB87</f>
        <v>17.52</v>
      </c>
      <c r="M65">
        <f>ROUND(ROUND(L65*Source!I91, 6)*1, 2)</f>
        <v>122.64</v>
      </c>
      <c r="N65">
        <f>SmtRes!AA87</f>
        <v>29.29</v>
      </c>
      <c r="O65">
        <f>ROUND(ROUND(L65*Source!I91, 6)*SmtRes!DA87, 2)</f>
        <v>122.64</v>
      </c>
      <c r="P65">
        <f>SmtRes!AG87</f>
        <v>0</v>
      </c>
      <c r="Q65">
        <f>SmtRes!DC87</f>
        <v>0</v>
      </c>
      <c r="R65">
        <f>ROUND(ROUND(Q65*Source!I91, 6)*1, 2)</f>
        <v>0</v>
      </c>
      <c r="S65">
        <f>SmtRes!AC87</f>
        <v>0</v>
      </c>
      <c r="T65">
        <f>ROUND(ROUND(Q65*Source!I91, 6)*SmtRes!AK87, 2)</f>
        <v>0</v>
      </c>
      <c r="U65">
        <v>3</v>
      </c>
      <c r="Z65">
        <f>SmtRes!X87</f>
        <v>-904406046</v>
      </c>
      <c r="AA65">
        <v>1725233806</v>
      </c>
      <c r="AB65">
        <v>1725233806</v>
      </c>
    </row>
    <row r="66" spans="1:28" x14ac:dyDescent="0.2">
      <c r="A66">
        <v>20</v>
      </c>
      <c r="B66">
        <v>94</v>
      </c>
      <c r="C66">
        <v>3</v>
      </c>
      <c r="D66">
        <v>0</v>
      </c>
      <c r="E66">
        <f>SmtRes!AV94</f>
        <v>0</v>
      </c>
      <c r="F66" t="str">
        <f>SmtRes!I94</f>
        <v>21.1-20-7</v>
      </c>
      <c r="G66" t="str">
        <f>SmtRes!K94</f>
        <v>Ветошь</v>
      </c>
      <c r="H66" t="str">
        <f>SmtRes!O94</f>
        <v>кг</v>
      </c>
      <c r="I66">
        <f>SmtRes!Y94*Source!I95</f>
        <v>0.52800000000000002</v>
      </c>
      <c r="J66">
        <f>SmtRes!AO94</f>
        <v>1</v>
      </c>
      <c r="K66">
        <f>SmtRes!AE94</f>
        <v>29.29</v>
      </c>
      <c r="L66">
        <f>SmtRes!DB94</f>
        <v>7.08</v>
      </c>
      <c r="M66">
        <f>ROUND(ROUND(L66*Source!I95, 6)*1, 2)</f>
        <v>15.58</v>
      </c>
      <c r="N66">
        <f>SmtRes!AA94</f>
        <v>29.29</v>
      </c>
      <c r="O66">
        <f>ROUND(ROUND(L66*Source!I95, 6)*SmtRes!DA94, 2)</f>
        <v>15.58</v>
      </c>
      <c r="P66">
        <f>SmtRes!AG94</f>
        <v>0</v>
      </c>
      <c r="Q66">
        <f>SmtRes!DC94</f>
        <v>0</v>
      </c>
      <c r="R66">
        <f>ROUND(ROUND(Q66*Source!I95, 6)*1, 2)</f>
        <v>0</v>
      </c>
      <c r="S66">
        <f>SmtRes!AC94</f>
        <v>0</v>
      </c>
      <c r="T66">
        <f>ROUND(ROUND(Q66*Source!I95, 6)*SmtRes!AK94, 2)</f>
        <v>0</v>
      </c>
      <c r="U66">
        <v>3</v>
      </c>
      <c r="Z66">
        <f>SmtRes!X94</f>
        <v>-904406046</v>
      </c>
      <c r="AA66">
        <v>1725233806</v>
      </c>
      <c r="AB66">
        <v>1725233806</v>
      </c>
    </row>
    <row r="67" spans="1:28" x14ac:dyDescent="0.2">
      <c r="A67">
        <f>Source!A127</f>
        <v>4</v>
      </c>
      <c r="B67">
        <v>127</v>
      </c>
      <c r="G67" t="str">
        <f>Source!G127</f>
        <v>Канализация</v>
      </c>
    </row>
    <row r="68" spans="1:28" x14ac:dyDescent="0.2">
      <c r="A68">
        <v>20</v>
      </c>
      <c r="B68">
        <v>97</v>
      </c>
      <c r="C68">
        <v>3</v>
      </c>
      <c r="D68">
        <v>0</v>
      </c>
      <c r="E68">
        <f>SmtRes!AV97</f>
        <v>0</v>
      </c>
      <c r="F68" t="str">
        <f>SmtRes!I97</f>
        <v>21.1-4-64</v>
      </c>
      <c r="G68" t="str">
        <f>SmtRes!K97</f>
        <v>Масло индустриальное белое, типа "Shell Ondina X 420"</v>
      </c>
      <c r="H68" t="str">
        <f>SmtRes!O97</f>
        <v>л</v>
      </c>
      <c r="I68">
        <f>SmtRes!Y97*Source!I131</f>
        <v>0.86399999999999988</v>
      </c>
      <c r="J68">
        <f>SmtRes!AO97</f>
        <v>1</v>
      </c>
      <c r="K68">
        <f>SmtRes!AE97</f>
        <v>4671.6000000000004</v>
      </c>
      <c r="L68">
        <f>SmtRes!DB97</f>
        <v>1009.08</v>
      </c>
      <c r="M68">
        <f>ROUND(ROUND(L68*Source!I131, 6)*1, 2)</f>
        <v>4036.32</v>
      </c>
      <c r="N68">
        <f>SmtRes!AA97</f>
        <v>4671.6000000000004</v>
      </c>
      <c r="O68">
        <f>ROUND(ROUND(L68*Source!I131, 6)*SmtRes!DA97, 2)</f>
        <v>4036.32</v>
      </c>
      <c r="P68">
        <f>SmtRes!AG97</f>
        <v>0</v>
      </c>
      <c r="Q68">
        <f>SmtRes!DC97</f>
        <v>0</v>
      </c>
      <c r="R68">
        <f>ROUND(ROUND(Q68*Source!I131, 6)*1, 2)</f>
        <v>0</v>
      </c>
      <c r="S68">
        <f>SmtRes!AC97</f>
        <v>0</v>
      </c>
      <c r="T68">
        <f>ROUND(ROUND(Q68*Source!I131, 6)*SmtRes!AK97, 2)</f>
        <v>0</v>
      </c>
      <c r="U68">
        <v>3</v>
      </c>
      <c r="Z68">
        <f>SmtRes!X97</f>
        <v>377874115</v>
      </c>
      <c r="AA68">
        <v>-922231575</v>
      </c>
      <c r="AB68">
        <v>-922231575</v>
      </c>
    </row>
    <row r="69" spans="1:28" x14ac:dyDescent="0.2">
      <c r="A69">
        <v>20</v>
      </c>
      <c r="B69">
        <v>96</v>
      </c>
      <c r="C69">
        <v>3</v>
      </c>
      <c r="D69">
        <v>0</v>
      </c>
      <c r="E69">
        <f>SmtRes!AV96</f>
        <v>0</v>
      </c>
      <c r="F69" t="str">
        <f>SmtRes!I96</f>
        <v>21.1-20-7</v>
      </c>
      <c r="G69" t="str">
        <f>SmtRes!K96</f>
        <v>Ветошь</v>
      </c>
      <c r="H69" t="str">
        <f>SmtRes!O96</f>
        <v>кг</v>
      </c>
      <c r="I69">
        <f>SmtRes!Y96*Source!I131</f>
        <v>4.8000000000000007</v>
      </c>
      <c r="J69">
        <f>SmtRes!AO96</f>
        <v>1</v>
      </c>
      <c r="K69">
        <f>SmtRes!AE96</f>
        <v>29.29</v>
      </c>
      <c r="L69">
        <f>SmtRes!DB96</f>
        <v>35.159999999999997</v>
      </c>
      <c r="M69">
        <f>ROUND(ROUND(L69*Source!I131, 6)*1, 2)</f>
        <v>140.63999999999999</v>
      </c>
      <c r="N69">
        <f>SmtRes!AA96</f>
        <v>29.29</v>
      </c>
      <c r="O69">
        <f>ROUND(ROUND(L69*Source!I131, 6)*SmtRes!DA96, 2)</f>
        <v>140.63999999999999</v>
      </c>
      <c r="P69">
        <f>SmtRes!AG96</f>
        <v>0</v>
      </c>
      <c r="Q69">
        <f>SmtRes!DC96</f>
        <v>0</v>
      </c>
      <c r="R69">
        <f>ROUND(ROUND(Q69*Source!I131, 6)*1, 2)</f>
        <v>0</v>
      </c>
      <c r="S69">
        <f>SmtRes!AC96</f>
        <v>0</v>
      </c>
      <c r="T69">
        <f>ROUND(ROUND(Q69*Source!I131, 6)*SmtRes!AK96, 2)</f>
        <v>0</v>
      </c>
      <c r="U69">
        <v>3</v>
      </c>
      <c r="Z69">
        <f>SmtRes!X96</f>
        <v>-904406046</v>
      </c>
      <c r="AA69">
        <v>1725233806</v>
      </c>
      <c r="AB69">
        <v>1725233806</v>
      </c>
    </row>
    <row r="70" spans="1:28" x14ac:dyDescent="0.2">
      <c r="A70">
        <v>20</v>
      </c>
      <c r="B70">
        <v>102</v>
      </c>
      <c r="C70">
        <v>3</v>
      </c>
      <c r="D70">
        <v>0</v>
      </c>
      <c r="E70">
        <f>SmtRes!AV102</f>
        <v>0</v>
      </c>
      <c r="F70" t="str">
        <f>SmtRes!I102</f>
        <v>21.1-4-44</v>
      </c>
      <c r="G70" t="str">
        <f>SmtRes!K102</f>
        <v>Смазка, марка "Циатим-201"</v>
      </c>
      <c r="H70" t="str">
        <f>SmtRes!O102</f>
        <v>кг</v>
      </c>
      <c r="I70">
        <f>SmtRes!Y102*Source!I132</f>
        <v>0.60000000000000009</v>
      </c>
      <c r="J70">
        <f>SmtRes!AO102</f>
        <v>1</v>
      </c>
      <c r="K70">
        <f>SmtRes!AE102</f>
        <v>285.95999999999998</v>
      </c>
      <c r="L70">
        <f>SmtRes!DB102</f>
        <v>171.6</v>
      </c>
      <c r="M70">
        <f>ROUND(ROUND(L70*Source!I132, 6)*1, 2)</f>
        <v>171.6</v>
      </c>
      <c r="N70">
        <f>SmtRes!AA102</f>
        <v>285.95999999999998</v>
      </c>
      <c r="O70">
        <f>ROUND(ROUND(L70*Source!I132, 6)*SmtRes!DA102, 2)</f>
        <v>171.6</v>
      </c>
      <c r="P70">
        <f>SmtRes!AG102</f>
        <v>0</v>
      </c>
      <c r="Q70">
        <f>SmtRes!DC102</f>
        <v>0</v>
      </c>
      <c r="R70">
        <f>ROUND(ROUND(Q70*Source!I132, 6)*1, 2)</f>
        <v>0</v>
      </c>
      <c r="S70">
        <f>SmtRes!AC102</f>
        <v>0</v>
      </c>
      <c r="T70">
        <f>ROUND(ROUND(Q70*Source!I132, 6)*SmtRes!AK102, 2)</f>
        <v>0</v>
      </c>
      <c r="U70">
        <v>3</v>
      </c>
      <c r="Z70">
        <f>SmtRes!X102</f>
        <v>-1940108475</v>
      </c>
      <c r="AA70">
        <v>-1127170481</v>
      </c>
      <c r="AB70">
        <v>-1127170481</v>
      </c>
    </row>
    <row r="71" spans="1:28" x14ac:dyDescent="0.2">
      <c r="A71">
        <v>20</v>
      </c>
      <c r="B71">
        <v>101</v>
      </c>
      <c r="C71">
        <v>3</v>
      </c>
      <c r="D71">
        <v>0</v>
      </c>
      <c r="E71">
        <f>SmtRes!AV101</f>
        <v>0</v>
      </c>
      <c r="F71" t="str">
        <f>SmtRes!I101</f>
        <v>21.1-4-34</v>
      </c>
      <c r="G71" t="str">
        <f>SmtRes!K101</f>
        <v>Растворитель нефтяной, марка Нефрас С-50/170</v>
      </c>
      <c r="H71" t="str">
        <f>SmtRes!O101</f>
        <v>т</v>
      </c>
      <c r="I71">
        <f>SmtRes!Y101*Source!I132</f>
        <v>6.0000000000000006E-4</v>
      </c>
      <c r="J71">
        <f>SmtRes!AO101</f>
        <v>1</v>
      </c>
      <c r="K71">
        <f>SmtRes!AE101</f>
        <v>112571.76</v>
      </c>
      <c r="L71">
        <f>SmtRes!DB101</f>
        <v>67.56</v>
      </c>
      <c r="M71">
        <f>ROUND(ROUND(L71*Source!I132, 6)*1, 2)</f>
        <v>67.56</v>
      </c>
      <c r="N71">
        <f>SmtRes!AA101</f>
        <v>112571.76</v>
      </c>
      <c r="O71">
        <f>ROUND(ROUND(L71*Source!I132, 6)*SmtRes!DA101, 2)</f>
        <v>67.56</v>
      </c>
      <c r="P71">
        <f>SmtRes!AG101</f>
        <v>0</v>
      </c>
      <c r="Q71">
        <f>SmtRes!DC101</f>
        <v>0</v>
      </c>
      <c r="R71">
        <f>ROUND(ROUND(Q71*Source!I132, 6)*1, 2)</f>
        <v>0</v>
      </c>
      <c r="S71">
        <f>SmtRes!AC101</f>
        <v>0</v>
      </c>
      <c r="T71">
        <f>ROUND(ROUND(Q71*Source!I132, 6)*SmtRes!AK101, 2)</f>
        <v>0</v>
      </c>
      <c r="U71">
        <v>3</v>
      </c>
      <c r="Z71">
        <f>SmtRes!X101</f>
        <v>720644914</v>
      </c>
      <c r="AA71">
        <v>1637484633</v>
      </c>
      <c r="AB71">
        <v>1637484633</v>
      </c>
    </row>
    <row r="72" spans="1:28" x14ac:dyDescent="0.2">
      <c r="A72">
        <v>20</v>
      </c>
      <c r="B72">
        <v>100</v>
      </c>
      <c r="C72">
        <v>3</v>
      </c>
      <c r="D72">
        <v>0</v>
      </c>
      <c r="E72">
        <f>SmtRes!AV100</f>
        <v>0</v>
      </c>
      <c r="F72" t="str">
        <f>SmtRes!I100</f>
        <v>21.1-20-7</v>
      </c>
      <c r="G72" t="str">
        <f>SmtRes!K100</f>
        <v>Ветошь</v>
      </c>
      <c r="H72" t="str">
        <f>SmtRes!O100</f>
        <v>кг</v>
      </c>
      <c r="I72">
        <f>SmtRes!Y100*Source!I132</f>
        <v>0.60000000000000009</v>
      </c>
      <c r="J72">
        <f>SmtRes!AO100</f>
        <v>1</v>
      </c>
      <c r="K72">
        <f>SmtRes!AE100</f>
        <v>29.29</v>
      </c>
      <c r="L72">
        <f>SmtRes!DB100</f>
        <v>17.52</v>
      </c>
      <c r="M72">
        <f>ROUND(ROUND(L72*Source!I132, 6)*1, 2)</f>
        <v>17.52</v>
      </c>
      <c r="N72">
        <f>SmtRes!AA100</f>
        <v>29.29</v>
      </c>
      <c r="O72">
        <f>ROUND(ROUND(L72*Source!I132, 6)*SmtRes!DA100, 2)</f>
        <v>17.52</v>
      </c>
      <c r="P72">
        <f>SmtRes!AG100</f>
        <v>0</v>
      </c>
      <c r="Q72">
        <f>SmtRes!DC100</f>
        <v>0</v>
      </c>
      <c r="R72">
        <f>ROUND(ROUND(Q72*Source!I132, 6)*1, 2)</f>
        <v>0</v>
      </c>
      <c r="S72">
        <f>SmtRes!AC100</f>
        <v>0</v>
      </c>
      <c r="T72">
        <f>ROUND(ROUND(Q72*Source!I132, 6)*SmtRes!AK100, 2)</f>
        <v>0</v>
      </c>
      <c r="U72">
        <v>3</v>
      </c>
      <c r="Z72">
        <f>SmtRes!X100</f>
        <v>-904406046</v>
      </c>
      <c r="AA72">
        <v>1725233806</v>
      </c>
      <c r="AB72">
        <v>1725233806</v>
      </c>
    </row>
    <row r="73" spans="1:28" x14ac:dyDescent="0.2">
      <c r="A73">
        <v>20</v>
      </c>
      <c r="B73">
        <v>107</v>
      </c>
      <c r="C73">
        <v>3</v>
      </c>
      <c r="D73">
        <v>0</v>
      </c>
      <c r="E73">
        <f>SmtRes!AV107</f>
        <v>0</v>
      </c>
      <c r="F73" t="str">
        <f>SmtRes!I107</f>
        <v>21.1-4-44</v>
      </c>
      <c r="G73" t="str">
        <f>SmtRes!K107</f>
        <v>Смазка, марка "Циатим-201"</v>
      </c>
      <c r="H73" t="str">
        <f>SmtRes!O107</f>
        <v>кг</v>
      </c>
      <c r="I73">
        <f>SmtRes!Y107*Source!I133</f>
        <v>1.2000000000000002</v>
      </c>
      <c r="J73">
        <f>SmtRes!AO107</f>
        <v>1</v>
      </c>
      <c r="K73">
        <f>SmtRes!AE107</f>
        <v>285.95999999999998</v>
      </c>
      <c r="L73">
        <f>SmtRes!DB107</f>
        <v>171.6</v>
      </c>
      <c r="M73">
        <f>ROUND(ROUND(L73*Source!I133, 6)*1, 2)</f>
        <v>343.2</v>
      </c>
      <c r="N73">
        <f>SmtRes!AA107</f>
        <v>285.95999999999998</v>
      </c>
      <c r="O73">
        <f>ROUND(ROUND(L73*Source!I133, 6)*SmtRes!DA107, 2)</f>
        <v>343.2</v>
      </c>
      <c r="P73">
        <f>SmtRes!AG107</f>
        <v>0</v>
      </c>
      <c r="Q73">
        <f>SmtRes!DC107</f>
        <v>0</v>
      </c>
      <c r="R73">
        <f>ROUND(ROUND(Q73*Source!I133, 6)*1, 2)</f>
        <v>0</v>
      </c>
      <c r="S73">
        <f>SmtRes!AC107</f>
        <v>0</v>
      </c>
      <c r="T73">
        <f>ROUND(ROUND(Q73*Source!I133, 6)*SmtRes!AK107, 2)</f>
        <v>0</v>
      </c>
      <c r="U73">
        <v>3</v>
      </c>
      <c r="Z73">
        <f>SmtRes!X107</f>
        <v>-1940108475</v>
      </c>
      <c r="AA73">
        <v>-1127170481</v>
      </c>
      <c r="AB73">
        <v>-1127170481</v>
      </c>
    </row>
    <row r="74" spans="1:28" x14ac:dyDescent="0.2">
      <c r="A74">
        <v>20</v>
      </c>
      <c r="B74">
        <v>106</v>
      </c>
      <c r="C74">
        <v>3</v>
      </c>
      <c r="D74">
        <v>0</v>
      </c>
      <c r="E74">
        <f>SmtRes!AV106</f>
        <v>0</v>
      </c>
      <c r="F74" t="str">
        <f>SmtRes!I106</f>
        <v>21.1-4-34</v>
      </c>
      <c r="G74" t="str">
        <f>SmtRes!K106</f>
        <v>Растворитель нефтяной, марка Нефрас С-50/170</v>
      </c>
      <c r="H74" t="str">
        <f>SmtRes!O106</f>
        <v>т</v>
      </c>
      <c r="I74">
        <f>SmtRes!Y106*Source!I133</f>
        <v>1.2000000000000001E-3</v>
      </c>
      <c r="J74">
        <f>SmtRes!AO106</f>
        <v>1</v>
      </c>
      <c r="K74">
        <f>SmtRes!AE106</f>
        <v>112571.76</v>
      </c>
      <c r="L74">
        <f>SmtRes!DB106</f>
        <v>67.56</v>
      </c>
      <c r="M74">
        <f>ROUND(ROUND(L74*Source!I133, 6)*1, 2)</f>
        <v>135.12</v>
      </c>
      <c r="N74">
        <f>SmtRes!AA106</f>
        <v>112571.76</v>
      </c>
      <c r="O74">
        <f>ROUND(ROUND(L74*Source!I133, 6)*SmtRes!DA106, 2)</f>
        <v>135.12</v>
      </c>
      <c r="P74">
        <f>SmtRes!AG106</f>
        <v>0</v>
      </c>
      <c r="Q74">
        <f>SmtRes!DC106</f>
        <v>0</v>
      </c>
      <c r="R74">
        <f>ROUND(ROUND(Q74*Source!I133, 6)*1, 2)</f>
        <v>0</v>
      </c>
      <c r="S74">
        <f>SmtRes!AC106</f>
        <v>0</v>
      </c>
      <c r="T74">
        <f>ROUND(ROUND(Q74*Source!I133, 6)*SmtRes!AK106, 2)</f>
        <v>0</v>
      </c>
      <c r="U74">
        <v>3</v>
      </c>
      <c r="Z74">
        <f>SmtRes!X106</f>
        <v>720644914</v>
      </c>
      <c r="AA74">
        <v>1637484633</v>
      </c>
      <c r="AB74">
        <v>1637484633</v>
      </c>
    </row>
    <row r="75" spans="1:28" x14ac:dyDescent="0.2">
      <c r="A75">
        <v>20</v>
      </c>
      <c r="B75">
        <v>105</v>
      </c>
      <c r="C75">
        <v>3</v>
      </c>
      <c r="D75">
        <v>0</v>
      </c>
      <c r="E75">
        <f>SmtRes!AV105</f>
        <v>0</v>
      </c>
      <c r="F75" t="str">
        <f>SmtRes!I105</f>
        <v>21.1-20-7</v>
      </c>
      <c r="G75" t="str">
        <f>SmtRes!K105</f>
        <v>Ветошь</v>
      </c>
      <c r="H75" t="str">
        <f>SmtRes!O105</f>
        <v>кг</v>
      </c>
      <c r="I75">
        <f>SmtRes!Y105*Source!I133</f>
        <v>1.2000000000000002</v>
      </c>
      <c r="J75">
        <f>SmtRes!AO105</f>
        <v>1</v>
      </c>
      <c r="K75">
        <f>SmtRes!AE105</f>
        <v>29.29</v>
      </c>
      <c r="L75">
        <f>SmtRes!DB105</f>
        <v>17.52</v>
      </c>
      <c r="M75">
        <f>ROUND(ROUND(L75*Source!I133, 6)*1, 2)</f>
        <v>35.04</v>
      </c>
      <c r="N75">
        <f>SmtRes!AA105</f>
        <v>29.29</v>
      </c>
      <c r="O75">
        <f>ROUND(ROUND(L75*Source!I133, 6)*SmtRes!DA105, 2)</f>
        <v>35.04</v>
      </c>
      <c r="P75">
        <f>SmtRes!AG105</f>
        <v>0</v>
      </c>
      <c r="Q75">
        <f>SmtRes!DC105</f>
        <v>0</v>
      </c>
      <c r="R75">
        <f>ROUND(ROUND(Q75*Source!I133, 6)*1, 2)</f>
        <v>0</v>
      </c>
      <c r="S75">
        <f>SmtRes!AC105</f>
        <v>0</v>
      </c>
      <c r="T75">
        <f>ROUND(ROUND(Q75*Source!I133, 6)*SmtRes!AK105, 2)</f>
        <v>0</v>
      </c>
      <c r="U75">
        <v>3</v>
      </c>
      <c r="Z75">
        <f>SmtRes!X105</f>
        <v>-904406046</v>
      </c>
      <c r="AA75">
        <v>1725233806</v>
      </c>
      <c r="AB75">
        <v>1725233806</v>
      </c>
    </row>
    <row r="76" spans="1:28" x14ac:dyDescent="0.2">
      <c r="A76">
        <v>20</v>
      </c>
      <c r="B76">
        <v>117</v>
      </c>
      <c r="C76">
        <v>3</v>
      </c>
      <c r="D76">
        <v>0</v>
      </c>
      <c r="E76">
        <f>SmtRes!AV117</f>
        <v>0</v>
      </c>
      <c r="F76" t="str">
        <f>SmtRes!I117</f>
        <v>21.1-11-51</v>
      </c>
      <c r="G76" t="str">
        <f>SmtRes!K117</f>
        <v>Дюбели с насаженными шайбами</v>
      </c>
      <c r="H76" t="str">
        <f>SmtRes!O117</f>
        <v>т</v>
      </c>
      <c r="I76">
        <f>SmtRes!Y117*Source!I139</f>
        <v>1.7639999999999998E-4</v>
      </c>
      <c r="J76">
        <f>SmtRes!AO117</f>
        <v>1</v>
      </c>
      <c r="K76">
        <f>SmtRes!AE117</f>
        <v>263734.13</v>
      </c>
      <c r="L76">
        <f>SmtRes!DB117</f>
        <v>258.45999999999998</v>
      </c>
      <c r="M76">
        <f>ROUND(ROUND(L76*Source!I139, 6)*1, 2)</f>
        <v>46.52</v>
      </c>
      <c r="N76">
        <f>SmtRes!AA117</f>
        <v>263734.13</v>
      </c>
      <c r="O76">
        <f>ROUND(ROUND(L76*Source!I139, 6)*SmtRes!DA117, 2)</f>
        <v>46.52</v>
      </c>
      <c r="P76">
        <f>SmtRes!AG117</f>
        <v>0</v>
      </c>
      <c r="Q76">
        <f>SmtRes!DC117</f>
        <v>0</v>
      </c>
      <c r="R76">
        <f>ROUND(ROUND(Q76*Source!I139, 6)*1, 2)</f>
        <v>0</v>
      </c>
      <c r="S76">
        <f>SmtRes!AC117</f>
        <v>0</v>
      </c>
      <c r="T76">
        <f>ROUND(ROUND(Q76*Source!I139, 6)*SmtRes!AK117, 2)</f>
        <v>0</v>
      </c>
      <c r="U76">
        <v>3</v>
      </c>
      <c r="Z76">
        <f>SmtRes!X117</f>
        <v>-1144336120</v>
      </c>
      <c r="AA76">
        <v>-1250065260</v>
      </c>
      <c r="AB76">
        <v>-1250065260</v>
      </c>
    </row>
    <row r="77" spans="1:28" x14ac:dyDescent="0.2">
      <c r="A77">
        <v>20</v>
      </c>
      <c r="B77">
        <v>116</v>
      </c>
      <c r="C77">
        <v>3</v>
      </c>
      <c r="D77">
        <v>0</v>
      </c>
      <c r="E77">
        <f>SmtRes!AV116</f>
        <v>0</v>
      </c>
      <c r="F77" t="str">
        <f>SmtRes!I116</f>
        <v>21.1-11-125</v>
      </c>
      <c r="G77" t="str">
        <f>SmtRes!K116</f>
        <v>Шурупы с потайной головкой, черные, размер 8,0х100 мм</v>
      </c>
      <c r="H77" t="str">
        <f>SmtRes!O116</f>
        <v>т</v>
      </c>
      <c r="I77">
        <f>SmtRes!Y116*Source!I139</f>
        <v>1.9439999999999998E-4</v>
      </c>
      <c r="J77">
        <f>SmtRes!AO116</f>
        <v>1</v>
      </c>
      <c r="K77">
        <f>SmtRes!AE116</f>
        <v>215938.61</v>
      </c>
      <c r="L77">
        <f>SmtRes!DB116</f>
        <v>233.21</v>
      </c>
      <c r="M77">
        <f>ROUND(ROUND(L77*Source!I139, 6)*1, 2)</f>
        <v>41.98</v>
      </c>
      <c r="N77">
        <f>SmtRes!AA116</f>
        <v>215938.61</v>
      </c>
      <c r="O77">
        <f>ROUND(ROUND(L77*Source!I139, 6)*SmtRes!DA116, 2)</f>
        <v>41.98</v>
      </c>
      <c r="P77">
        <f>SmtRes!AG116</f>
        <v>0</v>
      </c>
      <c r="Q77">
        <f>SmtRes!DC116</f>
        <v>0</v>
      </c>
      <c r="R77">
        <f>ROUND(ROUND(Q77*Source!I139, 6)*1, 2)</f>
        <v>0</v>
      </c>
      <c r="S77">
        <f>SmtRes!AC116</f>
        <v>0</v>
      </c>
      <c r="T77">
        <f>ROUND(ROUND(Q77*Source!I139, 6)*SmtRes!AK116, 2)</f>
        <v>0</v>
      </c>
      <c r="U77">
        <v>3</v>
      </c>
      <c r="Z77">
        <f>SmtRes!X116</f>
        <v>1494923061</v>
      </c>
      <c r="AA77">
        <v>1084293657</v>
      </c>
      <c r="AB77">
        <v>1084293657</v>
      </c>
    </row>
    <row r="78" spans="1:28" x14ac:dyDescent="0.2">
      <c r="A78">
        <v>20</v>
      </c>
      <c r="B78">
        <v>115</v>
      </c>
      <c r="C78">
        <v>3</v>
      </c>
      <c r="D78">
        <v>0</v>
      </c>
      <c r="E78">
        <f>SmtRes!AV115</f>
        <v>0</v>
      </c>
      <c r="F78" t="str">
        <f>SmtRes!I115</f>
        <v>21.1-1-11</v>
      </c>
      <c r="G78" t="str">
        <f>SmtRes!K115</f>
        <v>Герметик силиконовый</v>
      </c>
      <c r="H78" t="str">
        <f>SmtRes!O115</f>
        <v>л</v>
      </c>
      <c r="I78">
        <f>SmtRes!Y115*Source!I139</f>
        <v>5.5799999999999995E-2</v>
      </c>
      <c r="J78">
        <f>SmtRes!AO115</f>
        <v>1</v>
      </c>
      <c r="K78">
        <f>SmtRes!AE115</f>
        <v>1644.04</v>
      </c>
      <c r="L78">
        <f>SmtRes!DB115</f>
        <v>509.65</v>
      </c>
      <c r="M78">
        <f>ROUND(ROUND(L78*Source!I139, 6)*1, 2)</f>
        <v>91.74</v>
      </c>
      <c r="N78">
        <f>SmtRes!AA115</f>
        <v>1644.04</v>
      </c>
      <c r="O78">
        <f>ROUND(ROUND(L78*Source!I139, 6)*SmtRes!DA115, 2)</f>
        <v>91.74</v>
      </c>
      <c r="P78">
        <f>SmtRes!AG115</f>
        <v>0</v>
      </c>
      <c r="Q78">
        <f>SmtRes!DC115</f>
        <v>0</v>
      </c>
      <c r="R78">
        <f>ROUND(ROUND(Q78*Source!I139, 6)*1, 2)</f>
        <v>0</v>
      </c>
      <c r="S78">
        <f>SmtRes!AC115</f>
        <v>0</v>
      </c>
      <c r="T78">
        <f>ROUND(ROUND(Q78*Source!I139, 6)*SmtRes!AK115, 2)</f>
        <v>0</v>
      </c>
      <c r="U78">
        <v>3</v>
      </c>
      <c r="Z78">
        <f>SmtRes!X115</f>
        <v>730257040</v>
      </c>
      <c r="AA78">
        <v>694800944</v>
      </c>
      <c r="AB78">
        <v>694800944</v>
      </c>
    </row>
    <row r="79" spans="1:28" x14ac:dyDescent="0.2">
      <c r="A79">
        <v>20</v>
      </c>
      <c r="B79">
        <v>122</v>
      </c>
      <c r="C79">
        <v>3</v>
      </c>
      <c r="D79">
        <v>0</v>
      </c>
      <c r="E79">
        <f>SmtRes!AV122</f>
        <v>0</v>
      </c>
      <c r="F79" t="str">
        <f>SmtRes!I122</f>
        <v>21.1-11-51</v>
      </c>
      <c r="G79" t="str">
        <f>SmtRes!K122</f>
        <v>Дюбели с насаженными шайбами</v>
      </c>
      <c r="H79" t="str">
        <f>SmtRes!O122</f>
        <v>т</v>
      </c>
      <c r="I79">
        <f>SmtRes!Y122*Source!I140</f>
        <v>1.1759999999999999E-4</v>
      </c>
      <c r="J79">
        <f>SmtRes!AO122</f>
        <v>1</v>
      </c>
      <c r="K79">
        <f>SmtRes!AE122</f>
        <v>263734.13</v>
      </c>
      <c r="L79">
        <f>SmtRes!DB122</f>
        <v>258.45999999999998</v>
      </c>
      <c r="M79">
        <f>ROUND(ROUND(L79*Source!I140, 6)*1, 2)</f>
        <v>31.02</v>
      </c>
      <c r="N79">
        <f>SmtRes!AA122</f>
        <v>263734.13</v>
      </c>
      <c r="O79">
        <f>ROUND(ROUND(L79*Source!I140, 6)*SmtRes!DA122, 2)</f>
        <v>31.02</v>
      </c>
      <c r="P79">
        <f>SmtRes!AG122</f>
        <v>0</v>
      </c>
      <c r="Q79">
        <f>SmtRes!DC122</f>
        <v>0</v>
      </c>
      <c r="R79">
        <f>ROUND(ROUND(Q79*Source!I140, 6)*1, 2)</f>
        <v>0</v>
      </c>
      <c r="S79">
        <f>SmtRes!AC122</f>
        <v>0</v>
      </c>
      <c r="T79">
        <f>ROUND(ROUND(Q79*Source!I140, 6)*SmtRes!AK122, 2)</f>
        <v>0</v>
      </c>
      <c r="U79">
        <v>3</v>
      </c>
      <c r="Z79">
        <f>SmtRes!X122</f>
        <v>-1144336120</v>
      </c>
      <c r="AA79">
        <v>-1250065260</v>
      </c>
      <c r="AB79">
        <v>-1250065260</v>
      </c>
    </row>
    <row r="80" spans="1:28" x14ac:dyDescent="0.2">
      <c r="A80">
        <v>20</v>
      </c>
      <c r="B80">
        <v>121</v>
      </c>
      <c r="C80">
        <v>3</v>
      </c>
      <c r="D80">
        <v>0</v>
      </c>
      <c r="E80">
        <f>SmtRes!AV121</f>
        <v>0</v>
      </c>
      <c r="F80" t="str">
        <f>SmtRes!I121</f>
        <v>21.1-11-125</v>
      </c>
      <c r="G80" t="str">
        <f>SmtRes!K121</f>
        <v>Шурупы с потайной головкой, черные, размер 8,0х100 мм</v>
      </c>
      <c r="H80" t="str">
        <f>SmtRes!O121</f>
        <v>т</v>
      </c>
      <c r="I80">
        <f>SmtRes!Y121*Source!I140</f>
        <v>1.2960000000000001E-4</v>
      </c>
      <c r="J80">
        <f>SmtRes!AO121</f>
        <v>1</v>
      </c>
      <c r="K80">
        <f>SmtRes!AE121</f>
        <v>215938.61</v>
      </c>
      <c r="L80">
        <f>SmtRes!DB121</f>
        <v>233.21</v>
      </c>
      <c r="M80">
        <f>ROUND(ROUND(L80*Source!I140, 6)*1, 2)</f>
        <v>27.99</v>
      </c>
      <c r="N80">
        <f>SmtRes!AA121</f>
        <v>215938.61</v>
      </c>
      <c r="O80">
        <f>ROUND(ROUND(L80*Source!I140, 6)*SmtRes!DA121, 2)</f>
        <v>27.99</v>
      </c>
      <c r="P80">
        <f>SmtRes!AG121</f>
        <v>0</v>
      </c>
      <c r="Q80">
        <f>SmtRes!DC121</f>
        <v>0</v>
      </c>
      <c r="R80">
        <f>ROUND(ROUND(Q80*Source!I140, 6)*1, 2)</f>
        <v>0</v>
      </c>
      <c r="S80">
        <f>SmtRes!AC121</f>
        <v>0</v>
      </c>
      <c r="T80">
        <f>ROUND(ROUND(Q80*Source!I140, 6)*SmtRes!AK121, 2)</f>
        <v>0</v>
      </c>
      <c r="U80">
        <v>3</v>
      </c>
      <c r="Z80">
        <f>SmtRes!X121</f>
        <v>1494923061</v>
      </c>
      <c r="AA80">
        <v>1084293657</v>
      </c>
      <c r="AB80">
        <v>1084293657</v>
      </c>
    </row>
    <row r="81" spans="1:28" x14ac:dyDescent="0.2">
      <c r="A81">
        <v>20</v>
      </c>
      <c r="B81">
        <v>120</v>
      </c>
      <c r="C81">
        <v>3</v>
      </c>
      <c r="D81">
        <v>0</v>
      </c>
      <c r="E81">
        <f>SmtRes!AV120</f>
        <v>0</v>
      </c>
      <c r="F81" t="str">
        <f>SmtRes!I120</f>
        <v>21.1-1-11</v>
      </c>
      <c r="G81" t="str">
        <f>SmtRes!K120</f>
        <v>Герметик силиконовый</v>
      </c>
      <c r="H81" t="str">
        <f>SmtRes!O120</f>
        <v>л</v>
      </c>
      <c r="I81">
        <f>SmtRes!Y120*Source!I140</f>
        <v>3.7199999999999997E-2</v>
      </c>
      <c r="J81">
        <f>SmtRes!AO120</f>
        <v>1</v>
      </c>
      <c r="K81">
        <f>SmtRes!AE120</f>
        <v>1644.04</v>
      </c>
      <c r="L81">
        <f>SmtRes!DB120</f>
        <v>509.65</v>
      </c>
      <c r="M81">
        <f>ROUND(ROUND(L81*Source!I140, 6)*1, 2)</f>
        <v>61.16</v>
      </c>
      <c r="N81">
        <f>SmtRes!AA120</f>
        <v>1644.04</v>
      </c>
      <c r="O81">
        <f>ROUND(ROUND(L81*Source!I140, 6)*SmtRes!DA120, 2)</f>
        <v>61.16</v>
      </c>
      <c r="P81">
        <f>SmtRes!AG120</f>
        <v>0</v>
      </c>
      <c r="Q81">
        <f>SmtRes!DC120</f>
        <v>0</v>
      </c>
      <c r="R81">
        <f>ROUND(ROUND(Q81*Source!I140, 6)*1, 2)</f>
        <v>0</v>
      </c>
      <c r="S81">
        <f>SmtRes!AC120</f>
        <v>0</v>
      </c>
      <c r="T81">
        <f>ROUND(ROUND(Q81*Source!I140, 6)*SmtRes!AK120, 2)</f>
        <v>0</v>
      </c>
      <c r="U81">
        <v>3</v>
      </c>
      <c r="Z81">
        <f>SmtRes!X120</f>
        <v>730257040</v>
      </c>
      <c r="AA81">
        <v>694800944</v>
      </c>
      <c r="AB81">
        <v>694800944</v>
      </c>
    </row>
    <row r="82" spans="1:28" x14ac:dyDescent="0.2">
      <c r="A82">
        <v>20</v>
      </c>
      <c r="B82">
        <v>125</v>
      </c>
      <c r="C82">
        <v>3</v>
      </c>
      <c r="D82">
        <v>0</v>
      </c>
      <c r="E82">
        <f>SmtRes!AV125</f>
        <v>0</v>
      </c>
      <c r="F82" t="str">
        <f>SmtRes!I125</f>
        <v>21.1-1-11</v>
      </c>
      <c r="G82" t="str">
        <f>SmtRes!K125</f>
        <v>Герметик силиконовый</v>
      </c>
      <c r="H82" t="str">
        <f>SmtRes!O125</f>
        <v>л</v>
      </c>
      <c r="I82">
        <f>SmtRes!Y125*Source!I142</f>
        <v>0.20150000000000001</v>
      </c>
      <c r="J82">
        <f>SmtRes!AO125</f>
        <v>1</v>
      </c>
      <c r="K82">
        <f>SmtRes!AE125</f>
        <v>1644.04</v>
      </c>
      <c r="L82">
        <f>SmtRes!DB125</f>
        <v>509.65</v>
      </c>
      <c r="M82">
        <f>ROUND(ROUND(L82*Source!I142, 6)*1, 2)</f>
        <v>331.27</v>
      </c>
      <c r="N82">
        <f>SmtRes!AA125</f>
        <v>1644.04</v>
      </c>
      <c r="O82">
        <f>ROUND(ROUND(L82*Source!I142, 6)*SmtRes!DA125, 2)</f>
        <v>331.27</v>
      </c>
      <c r="P82">
        <f>SmtRes!AG125</f>
        <v>0</v>
      </c>
      <c r="Q82">
        <f>SmtRes!DC125</f>
        <v>0</v>
      </c>
      <c r="R82">
        <f>ROUND(ROUND(Q82*Source!I142, 6)*1, 2)</f>
        <v>0</v>
      </c>
      <c r="S82">
        <f>SmtRes!AC125</f>
        <v>0</v>
      </c>
      <c r="T82">
        <f>ROUND(ROUND(Q82*Source!I142, 6)*SmtRes!AK125, 2)</f>
        <v>0</v>
      </c>
      <c r="U82">
        <v>3</v>
      </c>
      <c r="Z82">
        <f>SmtRes!X125</f>
        <v>730257040</v>
      </c>
      <c r="AA82">
        <v>694800944</v>
      </c>
      <c r="AB82">
        <v>694800944</v>
      </c>
    </row>
    <row r="83" spans="1:28" x14ac:dyDescent="0.2">
      <c r="A83">
        <f>Source!A176</f>
        <v>4</v>
      </c>
      <c r="B83">
        <v>176</v>
      </c>
      <c r="G83" t="str">
        <f>Source!G176</f>
        <v>Теплоснабжение</v>
      </c>
    </row>
    <row r="84" spans="1:28" x14ac:dyDescent="0.2">
      <c r="A84">
        <v>20</v>
      </c>
      <c r="B84">
        <v>139</v>
      </c>
      <c r="C84">
        <v>3</v>
      </c>
      <c r="D84">
        <v>0</v>
      </c>
      <c r="E84">
        <f>SmtRes!AV139</f>
        <v>0</v>
      </c>
      <c r="F84" t="str">
        <f>SmtRes!I139</f>
        <v>21.1-6-90</v>
      </c>
      <c r="G84" t="str">
        <f>SmtRes!K139</f>
        <v>Олифа для окраски комбинированная "Оксоль"</v>
      </c>
      <c r="H84" t="str">
        <f>SmtRes!O139</f>
        <v>т</v>
      </c>
      <c r="I84">
        <f>SmtRes!Y139*Source!I180</f>
        <v>1.24E-3</v>
      </c>
      <c r="J84">
        <f>SmtRes!AO139</f>
        <v>1</v>
      </c>
      <c r="K84">
        <f>SmtRes!AE139</f>
        <v>99650</v>
      </c>
      <c r="L84">
        <f>SmtRes!DB139</f>
        <v>123.57</v>
      </c>
      <c r="M84">
        <f>ROUND(ROUND(L84*Source!I180, 6)*1, 2)</f>
        <v>123.57</v>
      </c>
      <c r="N84">
        <f>SmtRes!AA139</f>
        <v>99650</v>
      </c>
      <c r="O84">
        <f>ROUND(ROUND(L84*Source!I180, 6)*SmtRes!DA139, 2)</f>
        <v>123.57</v>
      </c>
      <c r="P84">
        <f>SmtRes!AG139</f>
        <v>0</v>
      </c>
      <c r="Q84">
        <f>SmtRes!DC139</f>
        <v>0</v>
      </c>
      <c r="R84">
        <f>ROUND(ROUND(Q84*Source!I180, 6)*1, 2)</f>
        <v>0</v>
      </c>
      <c r="S84">
        <f>SmtRes!AC139</f>
        <v>0</v>
      </c>
      <c r="T84">
        <f>ROUND(ROUND(Q84*Source!I180, 6)*SmtRes!AK139, 2)</f>
        <v>0</v>
      </c>
      <c r="U84">
        <v>3</v>
      </c>
      <c r="Z84">
        <f>SmtRes!X139</f>
        <v>-2068709812</v>
      </c>
      <c r="AA84">
        <v>-1397738901</v>
      </c>
      <c r="AB84">
        <v>-1397738901</v>
      </c>
    </row>
    <row r="85" spans="1:28" x14ac:dyDescent="0.2">
      <c r="A85">
        <v>20</v>
      </c>
      <c r="B85">
        <v>138</v>
      </c>
      <c r="C85">
        <v>3</v>
      </c>
      <c r="D85">
        <v>0</v>
      </c>
      <c r="E85">
        <f>SmtRes!AV138</f>
        <v>0</v>
      </c>
      <c r="F85" t="str">
        <f>SmtRes!I138</f>
        <v>21.1-6-68</v>
      </c>
      <c r="G85" t="str">
        <f>SmtRes!K138</f>
        <v>Лак битумный, марка БТ-577</v>
      </c>
      <c r="H85" t="str">
        <f>SmtRes!O138</f>
        <v>т</v>
      </c>
      <c r="I85">
        <f>SmtRes!Y138*Source!I180</f>
        <v>6.7999999999999996E-3</v>
      </c>
      <c r="J85">
        <f>SmtRes!AO138</f>
        <v>1</v>
      </c>
      <c r="K85">
        <f>SmtRes!AE138</f>
        <v>86653.52</v>
      </c>
      <c r="L85">
        <f>SmtRes!DB138</f>
        <v>589.24</v>
      </c>
      <c r="M85">
        <f>ROUND(ROUND(L85*Source!I180, 6)*1, 2)</f>
        <v>589.24</v>
      </c>
      <c r="N85">
        <f>SmtRes!AA138</f>
        <v>86653.52</v>
      </c>
      <c r="O85">
        <f>ROUND(ROUND(L85*Source!I180, 6)*SmtRes!DA138, 2)</f>
        <v>589.24</v>
      </c>
      <c r="P85">
        <f>SmtRes!AG138</f>
        <v>0</v>
      </c>
      <c r="Q85">
        <f>SmtRes!DC138</f>
        <v>0</v>
      </c>
      <c r="R85">
        <f>ROUND(ROUND(Q85*Source!I180, 6)*1, 2)</f>
        <v>0</v>
      </c>
      <c r="S85">
        <f>SmtRes!AC138</f>
        <v>0</v>
      </c>
      <c r="T85">
        <f>ROUND(ROUND(Q85*Source!I180, 6)*SmtRes!AK138, 2)</f>
        <v>0</v>
      </c>
      <c r="U85">
        <v>3</v>
      </c>
      <c r="Z85">
        <f>SmtRes!X138</f>
        <v>1129981125</v>
      </c>
      <c r="AA85">
        <v>1072857261</v>
      </c>
      <c r="AB85">
        <v>1072857261</v>
      </c>
    </row>
    <row r="86" spans="1:28" x14ac:dyDescent="0.2">
      <c r="A86">
        <v>20</v>
      </c>
      <c r="B86">
        <v>137</v>
      </c>
      <c r="C86">
        <v>3</v>
      </c>
      <c r="D86">
        <v>0</v>
      </c>
      <c r="E86">
        <f>SmtRes!AV137</f>
        <v>0</v>
      </c>
      <c r="F86" t="str">
        <f>SmtRes!I137</f>
        <v>21.1-6-48</v>
      </c>
      <c r="G86" t="str">
        <f>SmtRes!K137</f>
        <v>Краски масляные жидкотертые цветные (готовые к употреблению) для наружных и внутренних работ, марка МА-25</v>
      </c>
      <c r="H86" t="str">
        <f>SmtRes!O137</f>
        <v>т</v>
      </c>
      <c r="I86">
        <f>SmtRes!Y137*Source!I180</f>
        <v>1.1259999999999999E-2</v>
      </c>
      <c r="J86">
        <f>SmtRes!AO137</f>
        <v>1</v>
      </c>
      <c r="K86">
        <f>SmtRes!AE137</f>
        <v>114569.3</v>
      </c>
      <c r="L86">
        <f>SmtRes!DB137</f>
        <v>1290.05</v>
      </c>
      <c r="M86">
        <f>ROUND(ROUND(L86*Source!I180, 6)*1, 2)</f>
        <v>1290.05</v>
      </c>
      <c r="N86">
        <f>SmtRes!AA137</f>
        <v>114569.3</v>
      </c>
      <c r="O86">
        <f>ROUND(ROUND(L86*Source!I180, 6)*SmtRes!DA137, 2)</f>
        <v>1290.05</v>
      </c>
      <c r="P86">
        <f>SmtRes!AG137</f>
        <v>0</v>
      </c>
      <c r="Q86">
        <f>SmtRes!DC137</f>
        <v>0</v>
      </c>
      <c r="R86">
        <f>ROUND(ROUND(Q86*Source!I180, 6)*1, 2)</f>
        <v>0</v>
      </c>
      <c r="S86">
        <f>SmtRes!AC137</f>
        <v>0</v>
      </c>
      <c r="T86">
        <f>ROUND(ROUND(Q86*Source!I180, 6)*SmtRes!AK137, 2)</f>
        <v>0</v>
      </c>
      <c r="U86">
        <v>3</v>
      </c>
      <c r="Z86">
        <f>SmtRes!X137</f>
        <v>590507928</v>
      </c>
      <c r="AA86">
        <v>-1209688154</v>
      </c>
      <c r="AB86">
        <v>-1209688154</v>
      </c>
    </row>
    <row r="87" spans="1:28" x14ac:dyDescent="0.2">
      <c r="A87">
        <v>20</v>
      </c>
      <c r="B87">
        <v>136</v>
      </c>
      <c r="C87">
        <v>3</v>
      </c>
      <c r="D87">
        <v>0</v>
      </c>
      <c r="E87">
        <f>SmtRes!AV136</f>
        <v>0</v>
      </c>
      <c r="F87" t="str">
        <f>SmtRes!I136</f>
        <v>21.1-4-9</v>
      </c>
      <c r="G87" t="str">
        <f>SmtRes!K136</f>
        <v>Керосин</v>
      </c>
      <c r="H87" t="str">
        <f>SmtRes!O136</f>
        <v>т</v>
      </c>
      <c r="I87">
        <f>SmtRes!Y136*Source!I180</f>
        <v>2.5000000000000001E-3</v>
      </c>
      <c r="J87">
        <f>SmtRes!AO136</f>
        <v>1</v>
      </c>
      <c r="K87">
        <f>SmtRes!AE136</f>
        <v>122462.72</v>
      </c>
      <c r="L87">
        <f>SmtRes!DB136</f>
        <v>306.16000000000003</v>
      </c>
      <c r="M87">
        <f>ROUND(ROUND(L87*Source!I180, 6)*1, 2)</f>
        <v>306.16000000000003</v>
      </c>
      <c r="N87">
        <f>SmtRes!AA136</f>
        <v>122462.72</v>
      </c>
      <c r="O87">
        <f>ROUND(ROUND(L87*Source!I180, 6)*SmtRes!DA136, 2)</f>
        <v>306.16000000000003</v>
      </c>
      <c r="P87">
        <f>SmtRes!AG136</f>
        <v>0</v>
      </c>
      <c r="Q87">
        <f>SmtRes!DC136</f>
        <v>0</v>
      </c>
      <c r="R87">
        <f>ROUND(ROUND(Q87*Source!I180, 6)*1, 2)</f>
        <v>0</v>
      </c>
      <c r="S87">
        <f>SmtRes!AC136</f>
        <v>0</v>
      </c>
      <c r="T87">
        <f>ROUND(ROUND(Q87*Source!I180, 6)*SmtRes!AK136, 2)</f>
        <v>0</v>
      </c>
      <c r="U87">
        <v>3</v>
      </c>
      <c r="Z87">
        <f>SmtRes!X136</f>
        <v>1168112944</v>
      </c>
      <c r="AA87">
        <v>-1463570775</v>
      </c>
      <c r="AB87">
        <v>-1463570775</v>
      </c>
    </row>
    <row r="88" spans="1:28" x14ac:dyDescent="0.2">
      <c r="A88">
        <v>20</v>
      </c>
      <c r="B88">
        <v>135</v>
      </c>
      <c r="C88">
        <v>3</v>
      </c>
      <c r="D88">
        <v>0</v>
      </c>
      <c r="E88">
        <f>SmtRes!AV135</f>
        <v>0</v>
      </c>
      <c r="F88" t="str">
        <f>SmtRes!I135</f>
        <v>21.1-4-46</v>
      </c>
      <c r="G88" t="str">
        <f>SmtRes!K135</f>
        <v>Солидол жировой</v>
      </c>
      <c r="H88" t="str">
        <f>SmtRes!O135</f>
        <v>т</v>
      </c>
      <c r="I88">
        <f>SmtRes!Y135*Source!I180</f>
        <v>1.1999999999999999E-3</v>
      </c>
      <c r="J88">
        <f>SmtRes!AO135</f>
        <v>1</v>
      </c>
      <c r="K88">
        <f>SmtRes!AE135</f>
        <v>205731.7</v>
      </c>
      <c r="L88">
        <f>SmtRes!DB135</f>
        <v>246.88</v>
      </c>
      <c r="M88">
        <f>ROUND(ROUND(L88*Source!I180, 6)*1, 2)</f>
        <v>246.88</v>
      </c>
      <c r="N88">
        <f>SmtRes!AA135</f>
        <v>205731.7</v>
      </c>
      <c r="O88">
        <f>ROUND(ROUND(L88*Source!I180, 6)*SmtRes!DA135, 2)</f>
        <v>246.88</v>
      </c>
      <c r="P88">
        <f>SmtRes!AG135</f>
        <v>0</v>
      </c>
      <c r="Q88">
        <f>SmtRes!DC135</f>
        <v>0</v>
      </c>
      <c r="R88">
        <f>ROUND(ROUND(Q88*Source!I180, 6)*1, 2)</f>
        <v>0</v>
      </c>
      <c r="S88">
        <f>SmtRes!AC135</f>
        <v>0</v>
      </c>
      <c r="T88">
        <f>ROUND(ROUND(Q88*Source!I180, 6)*SmtRes!AK135, 2)</f>
        <v>0</v>
      </c>
      <c r="U88">
        <v>3</v>
      </c>
      <c r="Z88">
        <f>SmtRes!X135</f>
        <v>576228568</v>
      </c>
      <c r="AA88">
        <v>-368910502</v>
      </c>
      <c r="AB88">
        <v>-368910502</v>
      </c>
    </row>
    <row r="89" spans="1:28" x14ac:dyDescent="0.2">
      <c r="A89">
        <v>20</v>
      </c>
      <c r="B89">
        <v>134</v>
      </c>
      <c r="C89">
        <v>3</v>
      </c>
      <c r="D89">
        <v>0</v>
      </c>
      <c r="E89">
        <f>SmtRes!AV134</f>
        <v>0</v>
      </c>
      <c r="F89" t="str">
        <f>SmtRes!I134</f>
        <v>21.1-4-2</v>
      </c>
      <c r="G89" t="str">
        <f>SmtRes!K134</f>
        <v>Ацетилен технический</v>
      </c>
      <c r="H89" t="str">
        <f>SmtRes!O134</f>
        <v>м3</v>
      </c>
      <c r="I89">
        <f>SmtRes!Y134*Source!I180</f>
        <v>10.4</v>
      </c>
      <c r="J89">
        <f>SmtRes!AO134</f>
        <v>1</v>
      </c>
      <c r="K89">
        <f>SmtRes!AE134</f>
        <v>715.78</v>
      </c>
      <c r="L89">
        <f>SmtRes!DB134</f>
        <v>7444.11</v>
      </c>
      <c r="M89">
        <f>ROUND(ROUND(L89*Source!I180, 6)*1, 2)</f>
        <v>7444.11</v>
      </c>
      <c r="N89">
        <f>SmtRes!AA134</f>
        <v>715.78</v>
      </c>
      <c r="O89">
        <f>ROUND(ROUND(L89*Source!I180, 6)*SmtRes!DA134, 2)</f>
        <v>7444.11</v>
      </c>
      <c r="P89">
        <f>SmtRes!AG134</f>
        <v>0</v>
      </c>
      <c r="Q89">
        <f>SmtRes!DC134</f>
        <v>0</v>
      </c>
      <c r="R89">
        <f>ROUND(ROUND(Q89*Source!I180, 6)*1, 2)</f>
        <v>0</v>
      </c>
      <c r="S89">
        <f>SmtRes!AC134</f>
        <v>0</v>
      </c>
      <c r="T89">
        <f>ROUND(ROUND(Q89*Source!I180, 6)*SmtRes!AK134, 2)</f>
        <v>0</v>
      </c>
      <c r="U89">
        <v>3</v>
      </c>
      <c r="Z89">
        <f>SmtRes!X134</f>
        <v>1496688157</v>
      </c>
      <c r="AA89">
        <v>1574310723</v>
      </c>
      <c r="AB89">
        <v>1574310723</v>
      </c>
    </row>
    <row r="90" spans="1:28" x14ac:dyDescent="0.2">
      <c r="A90">
        <v>20</v>
      </c>
      <c r="B90">
        <v>133</v>
      </c>
      <c r="C90">
        <v>3</v>
      </c>
      <c r="D90">
        <v>0</v>
      </c>
      <c r="E90">
        <f>SmtRes!AV133</f>
        <v>0</v>
      </c>
      <c r="F90" t="str">
        <f>SmtRes!I133</f>
        <v>21.1-4-10</v>
      </c>
      <c r="G90" t="str">
        <f>SmtRes!K133</f>
        <v>Кислород технический газообразный</v>
      </c>
      <c r="H90" t="str">
        <f>SmtRes!O133</f>
        <v>м3</v>
      </c>
      <c r="I90">
        <f>SmtRes!Y133*Source!I180</f>
        <v>18.5</v>
      </c>
      <c r="J90">
        <f>SmtRes!AO133</f>
        <v>1</v>
      </c>
      <c r="K90">
        <f>SmtRes!AE133</f>
        <v>79.62</v>
      </c>
      <c r="L90">
        <f>SmtRes!DB133</f>
        <v>1472.97</v>
      </c>
      <c r="M90">
        <f>ROUND(ROUND(L90*Source!I180, 6)*1, 2)</f>
        <v>1472.97</v>
      </c>
      <c r="N90">
        <f>SmtRes!AA133</f>
        <v>79.62</v>
      </c>
      <c r="O90">
        <f>ROUND(ROUND(L90*Source!I180, 6)*SmtRes!DA133, 2)</f>
        <v>1472.97</v>
      </c>
      <c r="P90">
        <f>SmtRes!AG133</f>
        <v>0</v>
      </c>
      <c r="Q90">
        <f>SmtRes!DC133</f>
        <v>0</v>
      </c>
      <c r="R90">
        <f>ROUND(ROUND(Q90*Source!I180, 6)*1, 2)</f>
        <v>0</v>
      </c>
      <c r="S90">
        <f>SmtRes!AC133</f>
        <v>0</v>
      </c>
      <c r="T90">
        <f>ROUND(ROUND(Q90*Source!I180, 6)*SmtRes!AK133, 2)</f>
        <v>0</v>
      </c>
      <c r="U90">
        <v>3</v>
      </c>
      <c r="Z90">
        <f>SmtRes!X133</f>
        <v>-1978135927</v>
      </c>
      <c r="AA90">
        <v>-496708577</v>
      </c>
      <c r="AB90">
        <v>-496708577</v>
      </c>
    </row>
    <row r="91" spans="1:28" x14ac:dyDescent="0.2">
      <c r="A91">
        <v>20</v>
      </c>
      <c r="B91">
        <v>132</v>
      </c>
      <c r="C91">
        <v>3</v>
      </c>
      <c r="D91">
        <v>0</v>
      </c>
      <c r="E91">
        <f>SmtRes!AV132</f>
        <v>0</v>
      </c>
      <c r="F91" t="str">
        <f>SmtRes!I132</f>
        <v>21.1-25-399</v>
      </c>
      <c r="G91" t="str">
        <f>SmtRes!K132</f>
        <v>Шнур асбестовый, общего назначения, марка ШАОН-1, диаметр 0,75 мм,</v>
      </c>
      <c r="H91" t="str">
        <f>SmtRes!O132</f>
        <v>т</v>
      </c>
      <c r="I91">
        <f>SmtRes!Y132*Source!I180</f>
        <v>4.5999999999999999E-3</v>
      </c>
      <c r="J91">
        <f>SmtRes!AO132</f>
        <v>1</v>
      </c>
      <c r="K91">
        <f>SmtRes!AE132</f>
        <v>1072565.3799999999</v>
      </c>
      <c r="L91">
        <f>SmtRes!DB132</f>
        <v>4933.8</v>
      </c>
      <c r="M91">
        <f>ROUND(ROUND(L91*Source!I180, 6)*1, 2)</f>
        <v>4933.8</v>
      </c>
      <c r="N91">
        <f>SmtRes!AA132</f>
        <v>1072565.3799999999</v>
      </c>
      <c r="O91">
        <f>ROUND(ROUND(L91*Source!I180, 6)*SmtRes!DA132, 2)</f>
        <v>4933.8</v>
      </c>
      <c r="P91">
        <f>SmtRes!AG132</f>
        <v>0</v>
      </c>
      <c r="Q91">
        <f>SmtRes!DC132</f>
        <v>0</v>
      </c>
      <c r="R91">
        <f>ROUND(ROUND(Q91*Source!I180, 6)*1, 2)</f>
        <v>0</v>
      </c>
      <c r="S91">
        <f>SmtRes!AC132</f>
        <v>0</v>
      </c>
      <c r="T91">
        <f>ROUND(ROUND(Q91*Source!I180, 6)*SmtRes!AK132, 2)</f>
        <v>0</v>
      </c>
      <c r="U91">
        <v>3</v>
      </c>
      <c r="Z91">
        <f>SmtRes!X132</f>
        <v>-883927455</v>
      </c>
      <c r="AA91">
        <v>-1113538487</v>
      </c>
      <c r="AB91">
        <v>-1113538487</v>
      </c>
    </row>
    <row r="92" spans="1:28" x14ac:dyDescent="0.2">
      <c r="A92">
        <v>20</v>
      </c>
      <c r="B92">
        <v>131</v>
      </c>
      <c r="C92">
        <v>3</v>
      </c>
      <c r="D92">
        <v>0</v>
      </c>
      <c r="E92">
        <f>SmtRes!AV131</f>
        <v>0</v>
      </c>
      <c r="F92" t="str">
        <f>SmtRes!I131</f>
        <v>21.1-23-9</v>
      </c>
      <c r="G92" t="str">
        <f>SmtRes!K131</f>
        <v>Электроды, тип Э-42, 46, 50, диаметр 4 - 6 мм</v>
      </c>
      <c r="H92" t="str">
        <f>SmtRes!O131</f>
        <v>т</v>
      </c>
      <c r="I92">
        <f>SmtRes!Y131*Source!I180</f>
        <v>2.2000000000000001E-3</v>
      </c>
      <c r="J92">
        <f>SmtRes!AO131</f>
        <v>1</v>
      </c>
      <c r="K92">
        <f>SmtRes!AE131</f>
        <v>116329.32</v>
      </c>
      <c r="L92">
        <f>SmtRes!DB131</f>
        <v>255.92</v>
      </c>
      <c r="M92">
        <f>ROUND(ROUND(L92*Source!I180, 6)*1, 2)</f>
        <v>255.92</v>
      </c>
      <c r="N92">
        <f>SmtRes!AA131</f>
        <v>116329.32</v>
      </c>
      <c r="O92">
        <f>ROUND(ROUND(L92*Source!I180, 6)*SmtRes!DA131, 2)</f>
        <v>255.92</v>
      </c>
      <c r="P92">
        <f>SmtRes!AG131</f>
        <v>0</v>
      </c>
      <c r="Q92">
        <f>SmtRes!DC131</f>
        <v>0</v>
      </c>
      <c r="R92">
        <f>ROUND(ROUND(Q92*Source!I180, 6)*1, 2)</f>
        <v>0</v>
      </c>
      <c r="S92">
        <f>SmtRes!AC131</f>
        <v>0</v>
      </c>
      <c r="T92">
        <f>ROUND(ROUND(Q92*Source!I180, 6)*SmtRes!AK131, 2)</f>
        <v>0</v>
      </c>
      <c r="U92">
        <v>3</v>
      </c>
      <c r="Z92">
        <f>SmtRes!X131</f>
        <v>-1763860179</v>
      </c>
      <c r="AA92">
        <v>-889805117</v>
      </c>
      <c r="AB92">
        <v>-889805117</v>
      </c>
    </row>
    <row r="93" spans="1:28" x14ac:dyDescent="0.2">
      <c r="A93">
        <v>20</v>
      </c>
      <c r="B93">
        <v>130</v>
      </c>
      <c r="C93">
        <v>3</v>
      </c>
      <c r="D93">
        <v>0</v>
      </c>
      <c r="E93">
        <f>SmtRes!AV130</f>
        <v>0</v>
      </c>
      <c r="F93" t="str">
        <f>SmtRes!I130</f>
        <v>21.1-11-95</v>
      </c>
      <c r="G93" t="str">
        <f>SmtRes!K130</f>
        <v>Шайбы для болтов черные</v>
      </c>
      <c r="H93" t="str">
        <f>SmtRes!O130</f>
        <v>т</v>
      </c>
      <c r="I93">
        <f>SmtRes!Y130*Source!I180</f>
        <v>1.5E-3</v>
      </c>
      <c r="J93">
        <f>SmtRes!AO130</f>
        <v>1</v>
      </c>
      <c r="K93">
        <f>SmtRes!AE130</f>
        <v>252301.59</v>
      </c>
      <c r="L93">
        <f>SmtRes!DB130</f>
        <v>378.45</v>
      </c>
      <c r="M93">
        <f>ROUND(ROUND(L93*Source!I180, 6)*1, 2)</f>
        <v>378.45</v>
      </c>
      <c r="N93">
        <f>SmtRes!AA130</f>
        <v>252301.59</v>
      </c>
      <c r="O93">
        <f>ROUND(ROUND(L93*Source!I180, 6)*SmtRes!DA130, 2)</f>
        <v>378.45</v>
      </c>
      <c r="P93">
        <f>SmtRes!AG130</f>
        <v>0</v>
      </c>
      <c r="Q93">
        <f>SmtRes!DC130</f>
        <v>0</v>
      </c>
      <c r="R93">
        <f>ROUND(ROUND(Q93*Source!I180, 6)*1, 2)</f>
        <v>0</v>
      </c>
      <c r="S93">
        <f>SmtRes!AC130</f>
        <v>0</v>
      </c>
      <c r="T93">
        <f>ROUND(ROUND(Q93*Source!I180, 6)*SmtRes!AK130, 2)</f>
        <v>0</v>
      </c>
      <c r="U93">
        <v>3</v>
      </c>
      <c r="Z93">
        <f>SmtRes!X130</f>
        <v>-773769309</v>
      </c>
      <c r="AA93">
        <v>-1406798053</v>
      </c>
      <c r="AB93">
        <v>-1406798053</v>
      </c>
    </row>
    <row r="94" spans="1:28" x14ac:dyDescent="0.2">
      <c r="A94">
        <v>20</v>
      </c>
      <c r="B94">
        <v>129</v>
      </c>
      <c r="C94">
        <v>3</v>
      </c>
      <c r="D94">
        <v>0</v>
      </c>
      <c r="E94">
        <f>SmtRes!AV129</f>
        <v>0</v>
      </c>
      <c r="F94" t="str">
        <f>SmtRes!I129</f>
        <v>21.1-11-21</v>
      </c>
      <c r="G94" t="str">
        <f>SmtRes!K129</f>
        <v>Болты строительные черные с гайками и шайбами (10х100мм)</v>
      </c>
      <c r="H94" t="str">
        <f>SmtRes!O129</f>
        <v>т</v>
      </c>
      <c r="I94">
        <f>SmtRes!Y129*Source!I180</f>
        <v>7.4000000000000003E-3</v>
      </c>
      <c r="J94">
        <f>SmtRes!AO129</f>
        <v>1</v>
      </c>
      <c r="K94">
        <f>SmtRes!AE129</f>
        <v>169525.77</v>
      </c>
      <c r="L94">
        <f>SmtRes!DB129</f>
        <v>1254.49</v>
      </c>
      <c r="M94">
        <f>ROUND(ROUND(L94*Source!I180, 6)*1, 2)</f>
        <v>1254.49</v>
      </c>
      <c r="N94">
        <f>SmtRes!AA129</f>
        <v>169525.77</v>
      </c>
      <c r="O94">
        <f>ROUND(ROUND(L94*Source!I180, 6)*SmtRes!DA129, 2)</f>
        <v>1254.49</v>
      </c>
      <c r="P94">
        <f>SmtRes!AG129</f>
        <v>0</v>
      </c>
      <c r="Q94">
        <f>SmtRes!DC129</f>
        <v>0</v>
      </c>
      <c r="R94">
        <f>ROUND(ROUND(Q94*Source!I180, 6)*1, 2)</f>
        <v>0</v>
      </c>
      <c r="S94">
        <f>SmtRes!AC129</f>
        <v>0</v>
      </c>
      <c r="T94">
        <f>ROUND(ROUND(Q94*Source!I180, 6)*SmtRes!AK129, 2)</f>
        <v>0</v>
      </c>
      <c r="U94">
        <v>3</v>
      </c>
      <c r="Z94">
        <f>SmtRes!X129</f>
        <v>761978606</v>
      </c>
      <c r="AA94">
        <v>789178821</v>
      </c>
      <c r="AB94">
        <v>789178821</v>
      </c>
    </row>
    <row r="95" spans="1:28" x14ac:dyDescent="0.2">
      <c r="A95">
        <v>20</v>
      </c>
      <c r="B95">
        <v>151</v>
      </c>
      <c r="C95">
        <v>3</v>
      </c>
      <c r="D95">
        <v>0</v>
      </c>
      <c r="E95">
        <f>SmtRes!AV151</f>
        <v>0</v>
      </c>
      <c r="F95" t="str">
        <f>SmtRes!I151</f>
        <v>21.1-6-90</v>
      </c>
      <c r="G95" t="str">
        <f>SmtRes!K151</f>
        <v>Олифа для окраски комбинированная "Оксоль"</v>
      </c>
      <c r="H95" t="str">
        <f>SmtRes!O151</f>
        <v>т</v>
      </c>
      <c r="I95">
        <f>SmtRes!Y151*Source!I181</f>
        <v>1.1999999999999999E-3</v>
      </c>
      <c r="J95">
        <f>SmtRes!AO151</f>
        <v>1</v>
      </c>
      <c r="K95">
        <f>SmtRes!AE151</f>
        <v>99650</v>
      </c>
      <c r="L95">
        <f>SmtRes!DB151</f>
        <v>119.58</v>
      </c>
      <c r="M95">
        <f>ROUND(ROUND(L95*Source!I181, 6)*1, 2)</f>
        <v>119.58</v>
      </c>
      <c r="N95">
        <f>SmtRes!AA151</f>
        <v>99650</v>
      </c>
      <c r="O95">
        <f>ROUND(ROUND(L95*Source!I181, 6)*SmtRes!DA151, 2)</f>
        <v>119.58</v>
      </c>
      <c r="P95">
        <f>SmtRes!AG151</f>
        <v>0</v>
      </c>
      <c r="Q95">
        <f>SmtRes!DC151</f>
        <v>0</v>
      </c>
      <c r="R95">
        <f>ROUND(ROUND(Q95*Source!I181, 6)*1, 2)</f>
        <v>0</v>
      </c>
      <c r="S95">
        <f>SmtRes!AC151</f>
        <v>0</v>
      </c>
      <c r="T95">
        <f>ROUND(ROUND(Q95*Source!I181, 6)*SmtRes!AK151, 2)</f>
        <v>0</v>
      </c>
      <c r="U95">
        <v>3</v>
      </c>
      <c r="Z95">
        <f>SmtRes!X151</f>
        <v>-2068709812</v>
      </c>
      <c r="AA95">
        <v>-1397738901</v>
      </c>
      <c r="AB95">
        <v>-1397738901</v>
      </c>
    </row>
    <row r="96" spans="1:28" x14ac:dyDescent="0.2">
      <c r="A96">
        <v>20</v>
      </c>
      <c r="B96">
        <v>150</v>
      </c>
      <c r="C96">
        <v>3</v>
      </c>
      <c r="D96">
        <v>0</v>
      </c>
      <c r="E96">
        <f>SmtRes!AV150</f>
        <v>0</v>
      </c>
      <c r="F96" t="str">
        <f>SmtRes!I150</f>
        <v>21.1-6-68</v>
      </c>
      <c r="G96" t="str">
        <f>SmtRes!K150</f>
        <v>Лак битумный, марка БТ-577</v>
      </c>
      <c r="H96" t="str">
        <f>SmtRes!O150</f>
        <v>т</v>
      </c>
      <c r="I96">
        <f>SmtRes!Y150*Source!I181</f>
        <v>6.7999999999999996E-3</v>
      </c>
      <c r="J96">
        <f>SmtRes!AO150</f>
        <v>1</v>
      </c>
      <c r="K96">
        <f>SmtRes!AE150</f>
        <v>86653.52</v>
      </c>
      <c r="L96">
        <f>SmtRes!DB150</f>
        <v>589.24</v>
      </c>
      <c r="M96">
        <f>ROUND(ROUND(L96*Source!I181, 6)*1, 2)</f>
        <v>589.24</v>
      </c>
      <c r="N96">
        <f>SmtRes!AA150</f>
        <v>86653.52</v>
      </c>
      <c r="O96">
        <f>ROUND(ROUND(L96*Source!I181, 6)*SmtRes!DA150, 2)</f>
        <v>589.24</v>
      </c>
      <c r="P96">
        <f>SmtRes!AG150</f>
        <v>0</v>
      </c>
      <c r="Q96">
        <f>SmtRes!DC150</f>
        <v>0</v>
      </c>
      <c r="R96">
        <f>ROUND(ROUND(Q96*Source!I181, 6)*1, 2)</f>
        <v>0</v>
      </c>
      <c r="S96">
        <f>SmtRes!AC150</f>
        <v>0</v>
      </c>
      <c r="T96">
        <f>ROUND(ROUND(Q96*Source!I181, 6)*SmtRes!AK150, 2)</f>
        <v>0</v>
      </c>
      <c r="U96">
        <v>3</v>
      </c>
      <c r="Z96">
        <f>SmtRes!X150</f>
        <v>1129981125</v>
      </c>
      <c r="AA96">
        <v>1072857261</v>
      </c>
      <c r="AB96">
        <v>1072857261</v>
      </c>
    </row>
    <row r="97" spans="1:28" x14ac:dyDescent="0.2">
      <c r="A97">
        <v>20</v>
      </c>
      <c r="B97">
        <v>149</v>
      </c>
      <c r="C97">
        <v>3</v>
      </c>
      <c r="D97">
        <v>0</v>
      </c>
      <c r="E97">
        <f>SmtRes!AV149</f>
        <v>0</v>
      </c>
      <c r="F97" t="str">
        <f>SmtRes!I149</f>
        <v>21.1-6-48</v>
      </c>
      <c r="G97" t="str">
        <f>SmtRes!K149</f>
        <v>Краски масляные жидкотертые цветные (готовые к употреблению) для наружных и внутренних работ, марка МА-25</v>
      </c>
      <c r="H97" t="str">
        <f>SmtRes!O149</f>
        <v>т</v>
      </c>
      <c r="I97">
        <f>SmtRes!Y149*Source!I181</f>
        <v>1.1299999999999999E-2</v>
      </c>
      <c r="J97">
        <f>SmtRes!AO149</f>
        <v>1</v>
      </c>
      <c r="K97">
        <f>SmtRes!AE149</f>
        <v>114569.3</v>
      </c>
      <c r="L97">
        <f>SmtRes!DB149</f>
        <v>1294.6300000000001</v>
      </c>
      <c r="M97">
        <f>ROUND(ROUND(L97*Source!I181, 6)*1, 2)</f>
        <v>1294.6300000000001</v>
      </c>
      <c r="N97">
        <f>SmtRes!AA149</f>
        <v>114569.3</v>
      </c>
      <c r="O97">
        <f>ROUND(ROUND(L97*Source!I181, 6)*SmtRes!DA149, 2)</f>
        <v>1294.6300000000001</v>
      </c>
      <c r="P97">
        <f>SmtRes!AG149</f>
        <v>0</v>
      </c>
      <c r="Q97">
        <f>SmtRes!DC149</f>
        <v>0</v>
      </c>
      <c r="R97">
        <f>ROUND(ROUND(Q97*Source!I181, 6)*1, 2)</f>
        <v>0</v>
      </c>
      <c r="S97">
        <f>SmtRes!AC149</f>
        <v>0</v>
      </c>
      <c r="T97">
        <f>ROUND(ROUND(Q97*Source!I181, 6)*SmtRes!AK149, 2)</f>
        <v>0</v>
      </c>
      <c r="U97">
        <v>3</v>
      </c>
      <c r="Z97">
        <f>SmtRes!X149</f>
        <v>590507928</v>
      </c>
      <c r="AA97">
        <v>-1209688154</v>
      </c>
      <c r="AB97">
        <v>-1209688154</v>
      </c>
    </row>
    <row r="98" spans="1:28" x14ac:dyDescent="0.2">
      <c r="A98">
        <v>20</v>
      </c>
      <c r="B98">
        <v>148</v>
      </c>
      <c r="C98">
        <v>3</v>
      </c>
      <c r="D98">
        <v>0</v>
      </c>
      <c r="E98">
        <f>SmtRes!AV148</f>
        <v>0</v>
      </c>
      <c r="F98" t="str">
        <f>SmtRes!I148</f>
        <v>21.1-4-9</v>
      </c>
      <c r="G98" t="str">
        <f>SmtRes!K148</f>
        <v>Керосин</v>
      </c>
      <c r="H98" t="str">
        <f>SmtRes!O148</f>
        <v>т</v>
      </c>
      <c r="I98">
        <f>SmtRes!Y148*Source!I181</f>
        <v>2.5000000000000001E-3</v>
      </c>
      <c r="J98">
        <f>SmtRes!AO148</f>
        <v>1</v>
      </c>
      <c r="K98">
        <f>SmtRes!AE148</f>
        <v>122462.72</v>
      </c>
      <c r="L98">
        <f>SmtRes!DB148</f>
        <v>306.16000000000003</v>
      </c>
      <c r="M98">
        <f>ROUND(ROUND(L98*Source!I181, 6)*1, 2)</f>
        <v>306.16000000000003</v>
      </c>
      <c r="N98">
        <f>SmtRes!AA148</f>
        <v>122462.72</v>
      </c>
      <c r="O98">
        <f>ROUND(ROUND(L98*Source!I181, 6)*SmtRes!DA148, 2)</f>
        <v>306.16000000000003</v>
      </c>
      <c r="P98">
        <f>SmtRes!AG148</f>
        <v>0</v>
      </c>
      <c r="Q98">
        <f>SmtRes!DC148</f>
        <v>0</v>
      </c>
      <c r="R98">
        <f>ROUND(ROUND(Q98*Source!I181, 6)*1, 2)</f>
        <v>0</v>
      </c>
      <c r="S98">
        <f>SmtRes!AC148</f>
        <v>0</v>
      </c>
      <c r="T98">
        <f>ROUND(ROUND(Q98*Source!I181, 6)*SmtRes!AK148, 2)</f>
        <v>0</v>
      </c>
      <c r="U98">
        <v>3</v>
      </c>
      <c r="Z98">
        <f>SmtRes!X148</f>
        <v>1168112944</v>
      </c>
      <c r="AA98">
        <v>-1463570775</v>
      </c>
      <c r="AB98">
        <v>-1463570775</v>
      </c>
    </row>
    <row r="99" spans="1:28" x14ac:dyDescent="0.2">
      <c r="A99">
        <v>20</v>
      </c>
      <c r="B99">
        <v>147</v>
      </c>
      <c r="C99">
        <v>3</v>
      </c>
      <c r="D99">
        <v>0</v>
      </c>
      <c r="E99">
        <f>SmtRes!AV147</f>
        <v>0</v>
      </c>
      <c r="F99" t="str">
        <f>SmtRes!I147</f>
        <v>21.1-4-46</v>
      </c>
      <c r="G99" t="str">
        <f>SmtRes!K147</f>
        <v>Солидол жировой</v>
      </c>
      <c r="H99" t="str">
        <f>SmtRes!O147</f>
        <v>т</v>
      </c>
      <c r="I99">
        <f>SmtRes!Y147*Source!I181</f>
        <v>1.1999999999999999E-3</v>
      </c>
      <c r="J99">
        <f>SmtRes!AO147</f>
        <v>1</v>
      </c>
      <c r="K99">
        <f>SmtRes!AE147</f>
        <v>205731.7</v>
      </c>
      <c r="L99">
        <f>SmtRes!DB147</f>
        <v>246.88</v>
      </c>
      <c r="M99">
        <f>ROUND(ROUND(L99*Source!I181, 6)*1, 2)</f>
        <v>246.88</v>
      </c>
      <c r="N99">
        <f>SmtRes!AA147</f>
        <v>205731.7</v>
      </c>
      <c r="O99">
        <f>ROUND(ROUND(L99*Source!I181, 6)*SmtRes!DA147, 2)</f>
        <v>246.88</v>
      </c>
      <c r="P99">
        <f>SmtRes!AG147</f>
        <v>0</v>
      </c>
      <c r="Q99">
        <f>SmtRes!DC147</f>
        <v>0</v>
      </c>
      <c r="R99">
        <f>ROUND(ROUND(Q99*Source!I181, 6)*1, 2)</f>
        <v>0</v>
      </c>
      <c r="S99">
        <f>SmtRes!AC147</f>
        <v>0</v>
      </c>
      <c r="T99">
        <f>ROUND(ROUND(Q99*Source!I181, 6)*SmtRes!AK147, 2)</f>
        <v>0</v>
      </c>
      <c r="U99">
        <v>3</v>
      </c>
      <c r="Z99">
        <f>SmtRes!X147</f>
        <v>576228568</v>
      </c>
      <c r="AA99">
        <v>-368910502</v>
      </c>
      <c r="AB99">
        <v>-368910502</v>
      </c>
    </row>
    <row r="100" spans="1:28" x14ac:dyDescent="0.2">
      <c r="A100">
        <v>20</v>
      </c>
      <c r="B100">
        <v>146</v>
      </c>
      <c r="C100">
        <v>3</v>
      </c>
      <c r="D100">
        <v>0</v>
      </c>
      <c r="E100">
        <f>SmtRes!AV146</f>
        <v>0</v>
      </c>
      <c r="F100" t="str">
        <f>SmtRes!I146</f>
        <v>21.1-4-2</v>
      </c>
      <c r="G100" t="str">
        <f>SmtRes!K146</f>
        <v>Ацетилен технический</v>
      </c>
      <c r="H100" t="str">
        <f>SmtRes!O146</f>
        <v>м3</v>
      </c>
      <c r="I100">
        <f>SmtRes!Y146*Source!I181</f>
        <v>13.1</v>
      </c>
      <c r="J100">
        <f>SmtRes!AO146</f>
        <v>1</v>
      </c>
      <c r="K100">
        <f>SmtRes!AE146</f>
        <v>715.78</v>
      </c>
      <c r="L100">
        <f>SmtRes!DB146</f>
        <v>9376.7199999999993</v>
      </c>
      <c r="M100">
        <f>ROUND(ROUND(L100*Source!I181, 6)*1, 2)</f>
        <v>9376.7199999999993</v>
      </c>
      <c r="N100">
        <f>SmtRes!AA146</f>
        <v>715.78</v>
      </c>
      <c r="O100">
        <f>ROUND(ROUND(L100*Source!I181, 6)*SmtRes!DA146, 2)</f>
        <v>9376.7199999999993</v>
      </c>
      <c r="P100">
        <f>SmtRes!AG146</f>
        <v>0</v>
      </c>
      <c r="Q100">
        <f>SmtRes!DC146</f>
        <v>0</v>
      </c>
      <c r="R100">
        <f>ROUND(ROUND(Q100*Source!I181, 6)*1, 2)</f>
        <v>0</v>
      </c>
      <c r="S100">
        <f>SmtRes!AC146</f>
        <v>0</v>
      </c>
      <c r="T100">
        <f>ROUND(ROUND(Q100*Source!I181, 6)*SmtRes!AK146, 2)</f>
        <v>0</v>
      </c>
      <c r="U100">
        <v>3</v>
      </c>
      <c r="Z100">
        <f>SmtRes!X146</f>
        <v>1496688157</v>
      </c>
      <c r="AA100">
        <v>1574310723</v>
      </c>
      <c r="AB100">
        <v>1574310723</v>
      </c>
    </row>
    <row r="101" spans="1:28" x14ac:dyDescent="0.2">
      <c r="A101">
        <v>20</v>
      </c>
      <c r="B101">
        <v>145</v>
      </c>
      <c r="C101">
        <v>3</v>
      </c>
      <c r="D101">
        <v>0</v>
      </c>
      <c r="E101">
        <f>SmtRes!AV145</f>
        <v>0</v>
      </c>
      <c r="F101" t="str">
        <f>SmtRes!I145</f>
        <v>21.1-4-10</v>
      </c>
      <c r="G101" t="str">
        <f>SmtRes!K145</f>
        <v>Кислород технический газообразный</v>
      </c>
      <c r="H101" t="str">
        <f>SmtRes!O145</f>
        <v>м3</v>
      </c>
      <c r="I101">
        <f>SmtRes!Y145*Source!I181</f>
        <v>23.2</v>
      </c>
      <c r="J101">
        <f>SmtRes!AO145</f>
        <v>1</v>
      </c>
      <c r="K101">
        <f>SmtRes!AE145</f>
        <v>79.62</v>
      </c>
      <c r="L101">
        <f>SmtRes!DB145</f>
        <v>1847.18</v>
      </c>
      <c r="M101">
        <f>ROUND(ROUND(L101*Source!I181, 6)*1, 2)</f>
        <v>1847.18</v>
      </c>
      <c r="N101">
        <f>SmtRes!AA145</f>
        <v>79.62</v>
      </c>
      <c r="O101">
        <f>ROUND(ROUND(L101*Source!I181, 6)*SmtRes!DA145, 2)</f>
        <v>1847.18</v>
      </c>
      <c r="P101">
        <f>SmtRes!AG145</f>
        <v>0</v>
      </c>
      <c r="Q101">
        <f>SmtRes!DC145</f>
        <v>0</v>
      </c>
      <c r="R101">
        <f>ROUND(ROUND(Q101*Source!I181, 6)*1, 2)</f>
        <v>0</v>
      </c>
      <c r="S101">
        <f>SmtRes!AC145</f>
        <v>0</v>
      </c>
      <c r="T101">
        <f>ROUND(ROUND(Q101*Source!I181, 6)*SmtRes!AK145, 2)</f>
        <v>0</v>
      </c>
      <c r="U101">
        <v>3</v>
      </c>
      <c r="Z101">
        <f>SmtRes!X145</f>
        <v>-1978135927</v>
      </c>
      <c r="AA101">
        <v>-496708577</v>
      </c>
      <c r="AB101">
        <v>-496708577</v>
      </c>
    </row>
    <row r="102" spans="1:28" x14ac:dyDescent="0.2">
      <c r="A102">
        <v>20</v>
      </c>
      <c r="B102">
        <v>144</v>
      </c>
      <c r="C102">
        <v>3</v>
      </c>
      <c r="D102">
        <v>0</v>
      </c>
      <c r="E102">
        <f>SmtRes!AV144</f>
        <v>0</v>
      </c>
      <c r="F102" t="str">
        <f>SmtRes!I144</f>
        <v>21.1-25-399</v>
      </c>
      <c r="G102" t="str">
        <f>SmtRes!K144</f>
        <v>Шнур асбестовый, общего назначения, марка ШАОН-1, диаметр 0,75 мм,</v>
      </c>
      <c r="H102" t="str">
        <f>SmtRes!O144</f>
        <v>т</v>
      </c>
      <c r="I102">
        <f>SmtRes!Y144*Source!I181</f>
        <v>4.5999999999999999E-3</v>
      </c>
      <c r="J102">
        <f>SmtRes!AO144</f>
        <v>1</v>
      </c>
      <c r="K102">
        <f>SmtRes!AE144</f>
        <v>1072565.3799999999</v>
      </c>
      <c r="L102">
        <f>SmtRes!DB144</f>
        <v>4933.8</v>
      </c>
      <c r="M102">
        <f>ROUND(ROUND(L102*Source!I181, 6)*1, 2)</f>
        <v>4933.8</v>
      </c>
      <c r="N102">
        <f>SmtRes!AA144</f>
        <v>1072565.3799999999</v>
      </c>
      <c r="O102">
        <f>ROUND(ROUND(L102*Source!I181, 6)*SmtRes!DA144, 2)</f>
        <v>4933.8</v>
      </c>
      <c r="P102">
        <f>SmtRes!AG144</f>
        <v>0</v>
      </c>
      <c r="Q102">
        <f>SmtRes!DC144</f>
        <v>0</v>
      </c>
      <c r="R102">
        <f>ROUND(ROUND(Q102*Source!I181, 6)*1, 2)</f>
        <v>0</v>
      </c>
      <c r="S102">
        <f>SmtRes!AC144</f>
        <v>0</v>
      </c>
      <c r="T102">
        <f>ROUND(ROUND(Q102*Source!I181, 6)*SmtRes!AK144, 2)</f>
        <v>0</v>
      </c>
      <c r="U102">
        <v>3</v>
      </c>
      <c r="Z102">
        <f>SmtRes!X144</f>
        <v>-883927455</v>
      </c>
      <c r="AA102">
        <v>-1113538487</v>
      </c>
      <c r="AB102">
        <v>-1113538487</v>
      </c>
    </row>
    <row r="103" spans="1:28" x14ac:dyDescent="0.2">
      <c r="A103">
        <v>20</v>
      </c>
      <c r="B103">
        <v>143</v>
      </c>
      <c r="C103">
        <v>3</v>
      </c>
      <c r="D103">
        <v>0</v>
      </c>
      <c r="E103">
        <f>SmtRes!AV143</f>
        <v>0</v>
      </c>
      <c r="F103" t="str">
        <f>SmtRes!I143</f>
        <v>21.1-23-9</v>
      </c>
      <c r="G103" t="str">
        <f>SmtRes!K143</f>
        <v>Электроды, тип Э-42, 46, 50, диаметр 4 - 6 мм</v>
      </c>
      <c r="H103" t="str">
        <f>SmtRes!O143</f>
        <v>т</v>
      </c>
      <c r="I103">
        <f>SmtRes!Y143*Source!I181</f>
        <v>2.2000000000000001E-3</v>
      </c>
      <c r="J103">
        <f>SmtRes!AO143</f>
        <v>1</v>
      </c>
      <c r="K103">
        <f>SmtRes!AE143</f>
        <v>116329.32</v>
      </c>
      <c r="L103">
        <f>SmtRes!DB143</f>
        <v>255.92</v>
      </c>
      <c r="M103">
        <f>ROUND(ROUND(L103*Source!I181, 6)*1, 2)</f>
        <v>255.92</v>
      </c>
      <c r="N103">
        <f>SmtRes!AA143</f>
        <v>116329.32</v>
      </c>
      <c r="O103">
        <f>ROUND(ROUND(L103*Source!I181, 6)*SmtRes!DA143, 2)</f>
        <v>255.92</v>
      </c>
      <c r="P103">
        <f>SmtRes!AG143</f>
        <v>0</v>
      </c>
      <c r="Q103">
        <f>SmtRes!DC143</f>
        <v>0</v>
      </c>
      <c r="R103">
        <f>ROUND(ROUND(Q103*Source!I181, 6)*1, 2)</f>
        <v>0</v>
      </c>
      <c r="S103">
        <f>SmtRes!AC143</f>
        <v>0</v>
      </c>
      <c r="T103">
        <f>ROUND(ROUND(Q103*Source!I181, 6)*SmtRes!AK143, 2)</f>
        <v>0</v>
      </c>
      <c r="U103">
        <v>3</v>
      </c>
      <c r="Z103">
        <f>SmtRes!X143</f>
        <v>-1763860179</v>
      </c>
      <c r="AA103">
        <v>-889805117</v>
      </c>
      <c r="AB103">
        <v>-889805117</v>
      </c>
    </row>
    <row r="104" spans="1:28" x14ac:dyDescent="0.2">
      <c r="A104">
        <v>20</v>
      </c>
      <c r="B104">
        <v>142</v>
      </c>
      <c r="C104">
        <v>3</v>
      </c>
      <c r="D104">
        <v>0</v>
      </c>
      <c r="E104">
        <f>SmtRes!AV142</f>
        <v>0</v>
      </c>
      <c r="F104" t="str">
        <f>SmtRes!I142</f>
        <v>21.1-11-95</v>
      </c>
      <c r="G104" t="str">
        <f>SmtRes!K142</f>
        <v>Шайбы для болтов черные</v>
      </c>
      <c r="H104" t="str">
        <f>SmtRes!O142</f>
        <v>т</v>
      </c>
      <c r="I104">
        <f>SmtRes!Y142*Source!I181</f>
        <v>1.5E-3</v>
      </c>
      <c r="J104">
        <f>SmtRes!AO142</f>
        <v>1</v>
      </c>
      <c r="K104">
        <f>SmtRes!AE142</f>
        <v>252301.59</v>
      </c>
      <c r="L104">
        <f>SmtRes!DB142</f>
        <v>378.45</v>
      </c>
      <c r="M104">
        <f>ROUND(ROUND(L104*Source!I181, 6)*1, 2)</f>
        <v>378.45</v>
      </c>
      <c r="N104">
        <f>SmtRes!AA142</f>
        <v>252301.59</v>
      </c>
      <c r="O104">
        <f>ROUND(ROUND(L104*Source!I181, 6)*SmtRes!DA142, 2)</f>
        <v>378.45</v>
      </c>
      <c r="P104">
        <f>SmtRes!AG142</f>
        <v>0</v>
      </c>
      <c r="Q104">
        <f>SmtRes!DC142</f>
        <v>0</v>
      </c>
      <c r="R104">
        <f>ROUND(ROUND(Q104*Source!I181, 6)*1, 2)</f>
        <v>0</v>
      </c>
      <c r="S104">
        <f>SmtRes!AC142</f>
        <v>0</v>
      </c>
      <c r="T104">
        <f>ROUND(ROUND(Q104*Source!I181, 6)*SmtRes!AK142, 2)</f>
        <v>0</v>
      </c>
      <c r="U104">
        <v>3</v>
      </c>
      <c r="Z104">
        <f>SmtRes!X142</f>
        <v>-773769309</v>
      </c>
      <c r="AA104">
        <v>-1406798053</v>
      </c>
      <c r="AB104">
        <v>-1406798053</v>
      </c>
    </row>
    <row r="105" spans="1:28" x14ac:dyDescent="0.2">
      <c r="A105">
        <v>20</v>
      </c>
      <c r="B105">
        <v>141</v>
      </c>
      <c r="C105">
        <v>3</v>
      </c>
      <c r="D105">
        <v>0</v>
      </c>
      <c r="E105">
        <f>SmtRes!AV141</f>
        <v>0</v>
      </c>
      <c r="F105" t="str">
        <f>SmtRes!I141</f>
        <v>21.1-11-21</v>
      </c>
      <c r="G105" t="str">
        <f>SmtRes!K141</f>
        <v>Болты строительные черные с гайками и шайбами (10х100мм)</v>
      </c>
      <c r="H105" t="str">
        <f>SmtRes!O141</f>
        <v>т</v>
      </c>
      <c r="I105">
        <f>SmtRes!Y141*Source!I181</f>
        <v>7.4000000000000003E-3</v>
      </c>
      <c r="J105">
        <f>SmtRes!AO141</f>
        <v>1</v>
      </c>
      <c r="K105">
        <f>SmtRes!AE141</f>
        <v>169525.77</v>
      </c>
      <c r="L105">
        <f>SmtRes!DB141</f>
        <v>1254.49</v>
      </c>
      <c r="M105">
        <f>ROUND(ROUND(L105*Source!I181, 6)*1, 2)</f>
        <v>1254.49</v>
      </c>
      <c r="N105">
        <f>SmtRes!AA141</f>
        <v>169525.77</v>
      </c>
      <c r="O105">
        <f>ROUND(ROUND(L105*Source!I181, 6)*SmtRes!DA141, 2)</f>
        <v>1254.49</v>
      </c>
      <c r="P105">
        <f>SmtRes!AG141</f>
        <v>0</v>
      </c>
      <c r="Q105">
        <f>SmtRes!DC141</f>
        <v>0</v>
      </c>
      <c r="R105">
        <f>ROUND(ROUND(Q105*Source!I181, 6)*1, 2)</f>
        <v>0</v>
      </c>
      <c r="S105">
        <f>SmtRes!AC141</f>
        <v>0</v>
      </c>
      <c r="T105">
        <f>ROUND(ROUND(Q105*Source!I181, 6)*SmtRes!AK141, 2)</f>
        <v>0</v>
      </c>
      <c r="U105">
        <v>3</v>
      </c>
      <c r="Z105">
        <f>SmtRes!X141</f>
        <v>761978606</v>
      </c>
      <c r="AA105">
        <v>789178821</v>
      </c>
      <c r="AB105">
        <v>789178821</v>
      </c>
    </row>
    <row r="106" spans="1:28" x14ac:dyDescent="0.2">
      <c r="A106">
        <v>20</v>
      </c>
      <c r="B106">
        <v>163</v>
      </c>
      <c r="C106">
        <v>3</v>
      </c>
      <c r="D106">
        <v>0</v>
      </c>
      <c r="E106">
        <f>SmtRes!AV163</f>
        <v>0</v>
      </c>
      <c r="F106" t="str">
        <f>SmtRes!I163</f>
        <v>21.1-6-90</v>
      </c>
      <c r="G106" t="str">
        <f>SmtRes!K163</f>
        <v>Олифа для окраски комбинированная "Оксоль"</v>
      </c>
      <c r="H106" t="str">
        <f>SmtRes!O163</f>
        <v>кг</v>
      </c>
      <c r="I106">
        <f>SmtRes!Y163*Source!I182</f>
        <v>1.7</v>
      </c>
      <c r="J106">
        <f>SmtRes!AO163</f>
        <v>1</v>
      </c>
      <c r="K106">
        <f>SmtRes!AE163</f>
        <v>99.65</v>
      </c>
      <c r="L106">
        <f>SmtRes!DB163</f>
        <v>169.41</v>
      </c>
      <c r="M106">
        <f>ROUND(ROUND(L106*Source!I182, 6)*1, 2)</f>
        <v>169.41</v>
      </c>
      <c r="N106">
        <f>SmtRes!AA163</f>
        <v>99.65</v>
      </c>
      <c r="O106">
        <f>ROUND(ROUND(L106*Source!I182, 6)*SmtRes!DA163, 2)</f>
        <v>169.41</v>
      </c>
      <c r="P106">
        <f>SmtRes!AG163</f>
        <v>0</v>
      </c>
      <c r="Q106">
        <f>SmtRes!DC163</f>
        <v>0</v>
      </c>
      <c r="R106">
        <f>ROUND(ROUND(Q106*Source!I182, 6)*1, 2)</f>
        <v>0</v>
      </c>
      <c r="S106">
        <f>SmtRes!AC163</f>
        <v>0</v>
      </c>
      <c r="T106">
        <f>ROUND(ROUND(Q106*Source!I182, 6)*SmtRes!AK163, 2)</f>
        <v>0</v>
      </c>
      <c r="U106">
        <v>3</v>
      </c>
      <c r="Z106">
        <f>SmtRes!X163</f>
        <v>209931379</v>
      </c>
      <c r="AA106">
        <v>-1276268005</v>
      </c>
      <c r="AB106">
        <v>-1276268005</v>
      </c>
    </row>
    <row r="107" spans="1:28" x14ac:dyDescent="0.2">
      <c r="A107">
        <v>20</v>
      </c>
      <c r="B107">
        <v>162</v>
      </c>
      <c r="C107">
        <v>3</v>
      </c>
      <c r="D107">
        <v>0</v>
      </c>
      <c r="E107">
        <f>SmtRes!AV162</f>
        <v>0</v>
      </c>
      <c r="F107" t="str">
        <f>SmtRes!I162</f>
        <v>21.1-6-68</v>
      </c>
      <c r="G107" t="str">
        <f>SmtRes!K162</f>
        <v>Лак битумный, марка БТ-577</v>
      </c>
      <c r="H107" t="str">
        <f>SmtRes!O162</f>
        <v>т</v>
      </c>
      <c r="I107">
        <f>SmtRes!Y162*Source!I182</f>
        <v>6.7999999999999996E-3</v>
      </c>
      <c r="J107">
        <f>SmtRes!AO162</f>
        <v>1</v>
      </c>
      <c r="K107">
        <f>SmtRes!AE162</f>
        <v>86653.52</v>
      </c>
      <c r="L107">
        <f>SmtRes!DB162</f>
        <v>589.24</v>
      </c>
      <c r="M107">
        <f>ROUND(ROUND(L107*Source!I182, 6)*1, 2)</f>
        <v>589.24</v>
      </c>
      <c r="N107">
        <f>SmtRes!AA162</f>
        <v>86653.52</v>
      </c>
      <c r="O107">
        <f>ROUND(ROUND(L107*Source!I182, 6)*SmtRes!DA162, 2)</f>
        <v>589.24</v>
      </c>
      <c r="P107">
        <f>SmtRes!AG162</f>
        <v>0</v>
      </c>
      <c r="Q107">
        <f>SmtRes!DC162</f>
        <v>0</v>
      </c>
      <c r="R107">
        <f>ROUND(ROUND(Q107*Source!I182, 6)*1, 2)</f>
        <v>0</v>
      </c>
      <c r="S107">
        <f>SmtRes!AC162</f>
        <v>0</v>
      </c>
      <c r="T107">
        <f>ROUND(ROUND(Q107*Source!I182, 6)*SmtRes!AK162, 2)</f>
        <v>0</v>
      </c>
      <c r="U107">
        <v>3</v>
      </c>
      <c r="Z107">
        <f>SmtRes!X162</f>
        <v>1129981125</v>
      </c>
      <c r="AA107">
        <v>1072857261</v>
      </c>
      <c r="AB107">
        <v>1072857261</v>
      </c>
    </row>
    <row r="108" spans="1:28" x14ac:dyDescent="0.2">
      <c r="A108">
        <v>20</v>
      </c>
      <c r="B108">
        <v>161</v>
      </c>
      <c r="C108">
        <v>3</v>
      </c>
      <c r="D108">
        <v>0</v>
      </c>
      <c r="E108">
        <f>SmtRes!AV161</f>
        <v>0</v>
      </c>
      <c r="F108" t="str">
        <f>SmtRes!I161</f>
        <v>21.1-6-48</v>
      </c>
      <c r="G108" t="str">
        <f>SmtRes!K161</f>
        <v>Краски масляные жидкотертые цветные (готовые к употреблению) для наружных и внутренних работ, марка МА-25</v>
      </c>
      <c r="H108" t="str">
        <f>SmtRes!O161</f>
        <v>т</v>
      </c>
      <c r="I108">
        <f>SmtRes!Y161*Source!I182</f>
        <v>1.6E-2</v>
      </c>
      <c r="J108">
        <f>SmtRes!AO161</f>
        <v>1</v>
      </c>
      <c r="K108">
        <f>SmtRes!AE161</f>
        <v>114569.3</v>
      </c>
      <c r="L108">
        <f>SmtRes!DB161</f>
        <v>1833.11</v>
      </c>
      <c r="M108">
        <f>ROUND(ROUND(L108*Source!I182, 6)*1, 2)</f>
        <v>1833.11</v>
      </c>
      <c r="N108">
        <f>SmtRes!AA161</f>
        <v>114569.3</v>
      </c>
      <c r="O108">
        <f>ROUND(ROUND(L108*Source!I182, 6)*SmtRes!DA161, 2)</f>
        <v>1833.11</v>
      </c>
      <c r="P108">
        <f>SmtRes!AG161</f>
        <v>0</v>
      </c>
      <c r="Q108">
        <f>SmtRes!DC161</f>
        <v>0</v>
      </c>
      <c r="R108">
        <f>ROUND(ROUND(Q108*Source!I182, 6)*1, 2)</f>
        <v>0</v>
      </c>
      <c r="S108">
        <f>SmtRes!AC161</f>
        <v>0</v>
      </c>
      <c r="T108">
        <f>ROUND(ROUND(Q108*Source!I182, 6)*SmtRes!AK161, 2)</f>
        <v>0</v>
      </c>
      <c r="U108">
        <v>3</v>
      </c>
      <c r="Z108">
        <f>SmtRes!X161</f>
        <v>590507928</v>
      </c>
      <c r="AA108">
        <v>-1209688154</v>
      </c>
      <c r="AB108">
        <v>-1209688154</v>
      </c>
    </row>
    <row r="109" spans="1:28" x14ac:dyDescent="0.2">
      <c r="A109">
        <v>20</v>
      </c>
      <c r="B109">
        <v>160</v>
      </c>
      <c r="C109">
        <v>3</v>
      </c>
      <c r="D109">
        <v>0</v>
      </c>
      <c r="E109">
        <f>SmtRes!AV160</f>
        <v>0</v>
      </c>
      <c r="F109" t="str">
        <f>SmtRes!I160</f>
        <v>21.1-4-9</v>
      </c>
      <c r="G109" t="str">
        <f>SmtRes!K160</f>
        <v>Керосин</v>
      </c>
      <c r="H109" t="str">
        <f>SmtRes!O160</f>
        <v>т</v>
      </c>
      <c r="I109">
        <f>SmtRes!Y160*Source!I182</f>
        <v>2.5000000000000001E-3</v>
      </c>
      <c r="J109">
        <f>SmtRes!AO160</f>
        <v>1</v>
      </c>
      <c r="K109">
        <f>SmtRes!AE160</f>
        <v>122462.72</v>
      </c>
      <c r="L109">
        <f>SmtRes!DB160</f>
        <v>306.16000000000003</v>
      </c>
      <c r="M109">
        <f>ROUND(ROUND(L109*Source!I182, 6)*1, 2)</f>
        <v>306.16000000000003</v>
      </c>
      <c r="N109">
        <f>SmtRes!AA160</f>
        <v>122462.72</v>
      </c>
      <c r="O109">
        <f>ROUND(ROUND(L109*Source!I182, 6)*SmtRes!DA160, 2)</f>
        <v>306.16000000000003</v>
      </c>
      <c r="P109">
        <f>SmtRes!AG160</f>
        <v>0</v>
      </c>
      <c r="Q109">
        <f>SmtRes!DC160</f>
        <v>0</v>
      </c>
      <c r="R109">
        <f>ROUND(ROUND(Q109*Source!I182, 6)*1, 2)</f>
        <v>0</v>
      </c>
      <c r="S109">
        <f>SmtRes!AC160</f>
        <v>0</v>
      </c>
      <c r="T109">
        <f>ROUND(ROUND(Q109*Source!I182, 6)*SmtRes!AK160, 2)</f>
        <v>0</v>
      </c>
      <c r="U109">
        <v>3</v>
      </c>
      <c r="Z109">
        <f>SmtRes!X160</f>
        <v>1168112944</v>
      </c>
      <c r="AA109">
        <v>-1463570775</v>
      </c>
      <c r="AB109">
        <v>-1463570775</v>
      </c>
    </row>
    <row r="110" spans="1:28" x14ac:dyDescent="0.2">
      <c r="A110">
        <v>20</v>
      </c>
      <c r="B110">
        <v>159</v>
      </c>
      <c r="C110">
        <v>3</v>
      </c>
      <c r="D110">
        <v>0</v>
      </c>
      <c r="E110">
        <f>SmtRes!AV159</f>
        <v>0</v>
      </c>
      <c r="F110" t="str">
        <f>SmtRes!I159</f>
        <v>21.1-4-46</v>
      </c>
      <c r="G110" t="str">
        <f>SmtRes!K159</f>
        <v>Солидол жировой</v>
      </c>
      <c r="H110" t="str">
        <f>SmtRes!O159</f>
        <v>т</v>
      </c>
      <c r="I110">
        <f>SmtRes!Y159*Source!I182</f>
        <v>1.4E-3</v>
      </c>
      <c r="J110">
        <f>SmtRes!AO159</f>
        <v>1</v>
      </c>
      <c r="K110">
        <f>SmtRes!AE159</f>
        <v>205731.7</v>
      </c>
      <c r="L110">
        <f>SmtRes!DB159</f>
        <v>288.02</v>
      </c>
      <c r="M110">
        <f>ROUND(ROUND(L110*Source!I182, 6)*1, 2)</f>
        <v>288.02</v>
      </c>
      <c r="N110">
        <f>SmtRes!AA159</f>
        <v>205731.7</v>
      </c>
      <c r="O110">
        <f>ROUND(ROUND(L110*Source!I182, 6)*SmtRes!DA159, 2)</f>
        <v>288.02</v>
      </c>
      <c r="P110">
        <f>SmtRes!AG159</f>
        <v>0</v>
      </c>
      <c r="Q110">
        <f>SmtRes!DC159</f>
        <v>0</v>
      </c>
      <c r="R110">
        <f>ROUND(ROUND(Q110*Source!I182, 6)*1, 2)</f>
        <v>0</v>
      </c>
      <c r="S110">
        <f>SmtRes!AC159</f>
        <v>0</v>
      </c>
      <c r="T110">
        <f>ROUND(ROUND(Q110*Source!I182, 6)*SmtRes!AK159, 2)</f>
        <v>0</v>
      </c>
      <c r="U110">
        <v>3</v>
      </c>
      <c r="Z110">
        <f>SmtRes!X159</f>
        <v>576228568</v>
      </c>
      <c r="AA110">
        <v>-368910502</v>
      </c>
      <c r="AB110">
        <v>-368910502</v>
      </c>
    </row>
    <row r="111" spans="1:28" x14ac:dyDescent="0.2">
      <c r="A111">
        <v>20</v>
      </c>
      <c r="B111">
        <v>158</v>
      </c>
      <c r="C111">
        <v>3</v>
      </c>
      <c r="D111">
        <v>0</v>
      </c>
      <c r="E111">
        <f>SmtRes!AV158</f>
        <v>0</v>
      </c>
      <c r="F111" t="str">
        <f>SmtRes!I158</f>
        <v>21.1-4-2</v>
      </c>
      <c r="G111" t="str">
        <f>SmtRes!K158</f>
        <v>Ацетилен технический</v>
      </c>
      <c r="H111" t="str">
        <f>SmtRes!O158</f>
        <v>м3</v>
      </c>
      <c r="I111">
        <f>SmtRes!Y158*Source!I182</f>
        <v>13.1</v>
      </c>
      <c r="J111">
        <f>SmtRes!AO158</f>
        <v>1</v>
      </c>
      <c r="K111">
        <f>SmtRes!AE158</f>
        <v>715.78</v>
      </c>
      <c r="L111">
        <f>SmtRes!DB158</f>
        <v>9376.7199999999993</v>
      </c>
      <c r="M111">
        <f>ROUND(ROUND(L111*Source!I182, 6)*1, 2)</f>
        <v>9376.7199999999993</v>
      </c>
      <c r="N111">
        <f>SmtRes!AA158</f>
        <v>715.78</v>
      </c>
      <c r="O111">
        <f>ROUND(ROUND(L111*Source!I182, 6)*SmtRes!DA158, 2)</f>
        <v>9376.7199999999993</v>
      </c>
      <c r="P111">
        <f>SmtRes!AG158</f>
        <v>0</v>
      </c>
      <c r="Q111">
        <f>SmtRes!DC158</f>
        <v>0</v>
      </c>
      <c r="R111">
        <f>ROUND(ROUND(Q111*Source!I182, 6)*1, 2)</f>
        <v>0</v>
      </c>
      <c r="S111">
        <f>SmtRes!AC158</f>
        <v>0</v>
      </c>
      <c r="T111">
        <f>ROUND(ROUND(Q111*Source!I182, 6)*SmtRes!AK158, 2)</f>
        <v>0</v>
      </c>
      <c r="U111">
        <v>3</v>
      </c>
      <c r="Z111">
        <f>SmtRes!X158</f>
        <v>1496688157</v>
      </c>
      <c r="AA111">
        <v>1574310723</v>
      </c>
      <c r="AB111">
        <v>1574310723</v>
      </c>
    </row>
    <row r="112" spans="1:28" x14ac:dyDescent="0.2">
      <c r="A112">
        <v>20</v>
      </c>
      <c r="B112">
        <v>157</v>
      </c>
      <c r="C112">
        <v>3</v>
      </c>
      <c r="D112">
        <v>0</v>
      </c>
      <c r="E112">
        <f>SmtRes!AV157</f>
        <v>0</v>
      </c>
      <c r="F112" t="str">
        <f>SmtRes!I157</f>
        <v>21.1-4-10</v>
      </c>
      <c r="G112" t="str">
        <f>SmtRes!K157</f>
        <v>Кислород технический газообразный</v>
      </c>
      <c r="H112" t="str">
        <f>SmtRes!O157</f>
        <v>м3</v>
      </c>
      <c r="I112">
        <f>SmtRes!Y157*Source!I182</f>
        <v>24.4</v>
      </c>
      <c r="J112">
        <f>SmtRes!AO157</f>
        <v>1</v>
      </c>
      <c r="K112">
        <f>SmtRes!AE157</f>
        <v>79.62</v>
      </c>
      <c r="L112">
        <f>SmtRes!DB157</f>
        <v>1942.73</v>
      </c>
      <c r="M112">
        <f>ROUND(ROUND(L112*Source!I182, 6)*1, 2)</f>
        <v>1942.73</v>
      </c>
      <c r="N112">
        <f>SmtRes!AA157</f>
        <v>79.62</v>
      </c>
      <c r="O112">
        <f>ROUND(ROUND(L112*Source!I182, 6)*SmtRes!DA157, 2)</f>
        <v>1942.73</v>
      </c>
      <c r="P112">
        <f>SmtRes!AG157</f>
        <v>0</v>
      </c>
      <c r="Q112">
        <f>SmtRes!DC157</f>
        <v>0</v>
      </c>
      <c r="R112">
        <f>ROUND(ROUND(Q112*Source!I182, 6)*1, 2)</f>
        <v>0</v>
      </c>
      <c r="S112">
        <f>SmtRes!AC157</f>
        <v>0</v>
      </c>
      <c r="T112">
        <f>ROUND(ROUND(Q112*Source!I182, 6)*SmtRes!AK157, 2)</f>
        <v>0</v>
      </c>
      <c r="U112">
        <v>3</v>
      </c>
      <c r="Z112">
        <f>SmtRes!X157</f>
        <v>-1978135927</v>
      </c>
      <c r="AA112">
        <v>-496708577</v>
      </c>
      <c r="AB112">
        <v>-496708577</v>
      </c>
    </row>
    <row r="113" spans="1:28" x14ac:dyDescent="0.2">
      <c r="A113">
        <v>20</v>
      </c>
      <c r="B113">
        <v>156</v>
      </c>
      <c r="C113">
        <v>3</v>
      </c>
      <c r="D113">
        <v>0</v>
      </c>
      <c r="E113">
        <f>SmtRes!AV156</f>
        <v>0</v>
      </c>
      <c r="F113" t="str">
        <f>SmtRes!I156</f>
        <v>21.1-25-399</v>
      </c>
      <c r="G113" t="str">
        <f>SmtRes!K156</f>
        <v>Шнур асбестовый, общего назначения, марка ШАОН-1, диаметр 0,75 мм,</v>
      </c>
      <c r="H113" t="str">
        <f>SmtRes!O156</f>
        <v>т</v>
      </c>
      <c r="I113">
        <f>SmtRes!Y156*Source!I182</f>
        <v>5.7999999999999996E-3</v>
      </c>
      <c r="J113">
        <f>SmtRes!AO156</f>
        <v>1</v>
      </c>
      <c r="K113">
        <f>SmtRes!AE156</f>
        <v>1072565.3799999999</v>
      </c>
      <c r="L113">
        <f>SmtRes!DB156</f>
        <v>6220.88</v>
      </c>
      <c r="M113">
        <f>ROUND(ROUND(L113*Source!I182, 6)*1, 2)</f>
        <v>6220.88</v>
      </c>
      <c r="N113">
        <f>SmtRes!AA156</f>
        <v>1072565.3799999999</v>
      </c>
      <c r="O113">
        <f>ROUND(ROUND(L113*Source!I182, 6)*SmtRes!DA156, 2)</f>
        <v>6220.88</v>
      </c>
      <c r="P113">
        <f>SmtRes!AG156</f>
        <v>0</v>
      </c>
      <c r="Q113">
        <f>SmtRes!DC156</f>
        <v>0</v>
      </c>
      <c r="R113">
        <f>ROUND(ROUND(Q113*Source!I182, 6)*1, 2)</f>
        <v>0</v>
      </c>
      <c r="S113">
        <f>SmtRes!AC156</f>
        <v>0</v>
      </c>
      <c r="T113">
        <f>ROUND(ROUND(Q113*Source!I182, 6)*SmtRes!AK156, 2)</f>
        <v>0</v>
      </c>
      <c r="U113">
        <v>3</v>
      </c>
      <c r="Z113">
        <f>SmtRes!X156</f>
        <v>-883927455</v>
      </c>
      <c r="AA113">
        <v>-1113538487</v>
      </c>
      <c r="AB113">
        <v>-1113538487</v>
      </c>
    </row>
    <row r="114" spans="1:28" x14ac:dyDescent="0.2">
      <c r="A114">
        <v>20</v>
      </c>
      <c r="B114">
        <v>155</v>
      </c>
      <c r="C114">
        <v>3</v>
      </c>
      <c r="D114">
        <v>0</v>
      </c>
      <c r="E114">
        <f>SmtRes!AV155</f>
        <v>0</v>
      </c>
      <c r="F114" t="str">
        <f>SmtRes!I155</f>
        <v>21.1-23-9</v>
      </c>
      <c r="G114" t="str">
        <f>SmtRes!K155</f>
        <v>Электроды, тип Э-42, 46, 50, диаметр 4 - 6 мм</v>
      </c>
      <c r="H114" t="str">
        <f>SmtRes!O155</f>
        <v>т</v>
      </c>
      <c r="I114">
        <f>SmtRes!Y155*Source!I182</f>
        <v>2.2000000000000001E-3</v>
      </c>
      <c r="J114">
        <f>SmtRes!AO155</f>
        <v>1</v>
      </c>
      <c r="K114">
        <f>SmtRes!AE155</f>
        <v>116329.32</v>
      </c>
      <c r="L114">
        <f>SmtRes!DB155</f>
        <v>255.92</v>
      </c>
      <c r="M114">
        <f>ROUND(ROUND(L114*Source!I182, 6)*1, 2)</f>
        <v>255.92</v>
      </c>
      <c r="N114">
        <f>SmtRes!AA155</f>
        <v>116329.32</v>
      </c>
      <c r="O114">
        <f>ROUND(ROUND(L114*Source!I182, 6)*SmtRes!DA155, 2)</f>
        <v>255.92</v>
      </c>
      <c r="P114">
        <f>SmtRes!AG155</f>
        <v>0</v>
      </c>
      <c r="Q114">
        <f>SmtRes!DC155</f>
        <v>0</v>
      </c>
      <c r="R114">
        <f>ROUND(ROUND(Q114*Source!I182, 6)*1, 2)</f>
        <v>0</v>
      </c>
      <c r="S114">
        <f>SmtRes!AC155</f>
        <v>0</v>
      </c>
      <c r="T114">
        <f>ROUND(ROUND(Q114*Source!I182, 6)*SmtRes!AK155, 2)</f>
        <v>0</v>
      </c>
      <c r="U114">
        <v>3</v>
      </c>
      <c r="Z114">
        <f>SmtRes!X155</f>
        <v>-1763860179</v>
      </c>
      <c r="AA114">
        <v>-889805117</v>
      </c>
      <c r="AB114">
        <v>-889805117</v>
      </c>
    </row>
    <row r="115" spans="1:28" x14ac:dyDescent="0.2">
      <c r="A115">
        <v>20</v>
      </c>
      <c r="B115">
        <v>154</v>
      </c>
      <c r="C115">
        <v>3</v>
      </c>
      <c r="D115">
        <v>0</v>
      </c>
      <c r="E115">
        <f>SmtRes!AV154</f>
        <v>0</v>
      </c>
      <c r="F115" t="str">
        <f>SmtRes!I154</f>
        <v>21.1-11-95</v>
      </c>
      <c r="G115" t="str">
        <f>SmtRes!K154</f>
        <v>Шайбы для болтов черные</v>
      </c>
      <c r="H115" t="str">
        <f>SmtRes!O154</f>
        <v>т</v>
      </c>
      <c r="I115">
        <f>SmtRes!Y154*Source!I182</f>
        <v>1.5E-3</v>
      </c>
      <c r="J115">
        <f>SmtRes!AO154</f>
        <v>1</v>
      </c>
      <c r="K115">
        <f>SmtRes!AE154</f>
        <v>252301.59</v>
      </c>
      <c r="L115">
        <f>SmtRes!DB154</f>
        <v>378.45</v>
      </c>
      <c r="M115">
        <f>ROUND(ROUND(L115*Source!I182, 6)*1, 2)</f>
        <v>378.45</v>
      </c>
      <c r="N115">
        <f>SmtRes!AA154</f>
        <v>252301.59</v>
      </c>
      <c r="O115">
        <f>ROUND(ROUND(L115*Source!I182, 6)*SmtRes!DA154, 2)</f>
        <v>378.45</v>
      </c>
      <c r="P115">
        <f>SmtRes!AG154</f>
        <v>0</v>
      </c>
      <c r="Q115">
        <f>SmtRes!DC154</f>
        <v>0</v>
      </c>
      <c r="R115">
        <f>ROUND(ROUND(Q115*Source!I182, 6)*1, 2)</f>
        <v>0</v>
      </c>
      <c r="S115">
        <f>SmtRes!AC154</f>
        <v>0</v>
      </c>
      <c r="T115">
        <f>ROUND(ROUND(Q115*Source!I182, 6)*SmtRes!AK154, 2)</f>
        <v>0</v>
      </c>
      <c r="U115">
        <v>3</v>
      </c>
      <c r="Z115">
        <f>SmtRes!X154</f>
        <v>-773769309</v>
      </c>
      <c r="AA115">
        <v>-1406798053</v>
      </c>
      <c r="AB115">
        <v>-1406798053</v>
      </c>
    </row>
    <row r="116" spans="1:28" x14ac:dyDescent="0.2">
      <c r="A116">
        <v>20</v>
      </c>
      <c r="B116">
        <v>153</v>
      </c>
      <c r="C116">
        <v>3</v>
      </c>
      <c r="D116">
        <v>0</v>
      </c>
      <c r="E116">
        <f>SmtRes!AV153</f>
        <v>0</v>
      </c>
      <c r="F116" t="str">
        <f>SmtRes!I153</f>
        <v>21.1-11-21</v>
      </c>
      <c r="G116" t="str">
        <f>SmtRes!K153</f>
        <v>Болты строительные черные с гайками и шайбами (10х100мм)</v>
      </c>
      <c r="H116" t="str">
        <f>SmtRes!O153</f>
        <v>т</v>
      </c>
      <c r="I116">
        <f>SmtRes!Y153*Source!I182</f>
        <v>9.2999999999999992E-3</v>
      </c>
      <c r="J116">
        <f>SmtRes!AO153</f>
        <v>1</v>
      </c>
      <c r="K116">
        <f>SmtRes!AE153</f>
        <v>169525.77</v>
      </c>
      <c r="L116">
        <f>SmtRes!DB153</f>
        <v>1576.59</v>
      </c>
      <c r="M116">
        <f>ROUND(ROUND(L116*Source!I182, 6)*1, 2)</f>
        <v>1576.59</v>
      </c>
      <c r="N116">
        <f>SmtRes!AA153</f>
        <v>169525.77</v>
      </c>
      <c r="O116">
        <f>ROUND(ROUND(L116*Source!I182, 6)*SmtRes!DA153, 2)</f>
        <v>1576.59</v>
      </c>
      <c r="P116">
        <f>SmtRes!AG153</f>
        <v>0</v>
      </c>
      <c r="Q116">
        <f>SmtRes!DC153</f>
        <v>0</v>
      </c>
      <c r="R116">
        <f>ROUND(ROUND(Q116*Source!I182, 6)*1, 2)</f>
        <v>0</v>
      </c>
      <c r="S116">
        <f>SmtRes!AC153</f>
        <v>0</v>
      </c>
      <c r="T116">
        <f>ROUND(ROUND(Q116*Source!I182, 6)*SmtRes!AK153, 2)</f>
        <v>0</v>
      </c>
      <c r="U116">
        <v>3</v>
      </c>
      <c r="Z116">
        <f>SmtRes!X153</f>
        <v>761978606</v>
      </c>
      <c r="AA116">
        <v>789178821</v>
      </c>
      <c r="AB116">
        <v>789178821</v>
      </c>
    </row>
    <row r="117" spans="1:28" x14ac:dyDescent="0.2">
      <c r="A117">
        <v>20</v>
      </c>
      <c r="B117">
        <v>173</v>
      </c>
      <c r="C117">
        <v>3</v>
      </c>
      <c r="D117">
        <v>0</v>
      </c>
      <c r="E117">
        <f>SmtRes!AV173</f>
        <v>0</v>
      </c>
      <c r="F117" t="str">
        <f>SmtRes!I173</f>
        <v>21.1-6-111</v>
      </c>
      <c r="G117" t="str">
        <f>SmtRes!K173</f>
        <v>Растворители универсальные № 645-650</v>
      </c>
      <c r="H117" t="str">
        <f>SmtRes!O173</f>
        <v>т</v>
      </c>
      <c r="I117">
        <f>SmtRes!Y173*Source!I184</f>
        <v>5.4000000000000001E-4</v>
      </c>
      <c r="J117">
        <f>SmtRes!AO173</f>
        <v>1</v>
      </c>
      <c r="K117">
        <f>SmtRes!AE173</f>
        <v>130122.53</v>
      </c>
      <c r="L117">
        <f>SmtRes!DB173</f>
        <v>1.3</v>
      </c>
      <c r="M117">
        <f>ROUND(ROUND(L117*Source!I184, 6)*1, 2)</f>
        <v>70.2</v>
      </c>
      <c r="N117">
        <f>SmtRes!AA173</f>
        <v>130122.53</v>
      </c>
      <c r="O117">
        <f>ROUND(ROUND(L117*Source!I184, 6)*SmtRes!DA173, 2)</f>
        <v>70.2</v>
      </c>
      <c r="P117">
        <f>SmtRes!AG173</f>
        <v>0</v>
      </c>
      <c r="Q117">
        <f>SmtRes!DC173</f>
        <v>0</v>
      </c>
      <c r="R117">
        <f>ROUND(ROUND(Q117*Source!I184, 6)*1, 2)</f>
        <v>0</v>
      </c>
      <c r="S117">
        <f>SmtRes!AC173</f>
        <v>0</v>
      </c>
      <c r="T117">
        <f>ROUND(ROUND(Q117*Source!I184, 6)*SmtRes!AK173, 2)</f>
        <v>0</v>
      </c>
      <c r="U117">
        <v>3</v>
      </c>
      <c r="Z117">
        <f>SmtRes!X173</f>
        <v>-1278143299</v>
      </c>
      <c r="AA117">
        <v>-474923460</v>
      </c>
      <c r="AB117">
        <v>-474923460</v>
      </c>
    </row>
    <row r="118" spans="1:28" x14ac:dyDescent="0.2">
      <c r="A118">
        <v>20</v>
      </c>
      <c r="B118">
        <v>172</v>
      </c>
      <c r="C118">
        <v>3</v>
      </c>
      <c r="D118">
        <v>0</v>
      </c>
      <c r="E118">
        <f>SmtRes!AV172</f>
        <v>0</v>
      </c>
      <c r="F118" t="str">
        <f>SmtRes!I172</f>
        <v>21.1-25-16</v>
      </c>
      <c r="G118" t="str">
        <f>SmtRes!K172</f>
        <v>Волокно льняное №11 для уплотнения резьбовых соединений при монтаже систем водоснабжения и отопления</v>
      </c>
      <c r="H118" t="str">
        <f>SmtRes!O172</f>
        <v>кг</v>
      </c>
      <c r="I118">
        <f>SmtRes!Y172*Source!I184</f>
        <v>0.16200000000000001</v>
      </c>
      <c r="J118">
        <f>SmtRes!AO172</f>
        <v>1</v>
      </c>
      <c r="K118">
        <f>SmtRes!AE172</f>
        <v>590.44000000000005</v>
      </c>
      <c r="L118">
        <f>SmtRes!DB172</f>
        <v>1.77</v>
      </c>
      <c r="M118">
        <f>ROUND(ROUND(L118*Source!I184, 6)*1, 2)</f>
        <v>95.58</v>
      </c>
      <c r="N118">
        <f>SmtRes!AA172</f>
        <v>590.44000000000005</v>
      </c>
      <c r="O118">
        <f>ROUND(ROUND(L118*Source!I184, 6)*SmtRes!DA172, 2)</f>
        <v>95.58</v>
      </c>
      <c r="P118">
        <f>SmtRes!AG172</f>
        <v>0</v>
      </c>
      <c r="Q118">
        <f>SmtRes!DC172</f>
        <v>0</v>
      </c>
      <c r="R118">
        <f>ROUND(ROUND(Q118*Source!I184, 6)*1, 2)</f>
        <v>0</v>
      </c>
      <c r="S118">
        <f>SmtRes!AC172</f>
        <v>0</v>
      </c>
      <c r="T118">
        <f>ROUND(ROUND(Q118*Source!I184, 6)*SmtRes!AK172, 2)</f>
        <v>0</v>
      </c>
      <c r="U118">
        <v>3</v>
      </c>
      <c r="Z118">
        <f>SmtRes!X172</f>
        <v>-1887172446</v>
      </c>
      <c r="AA118">
        <v>-736007291</v>
      </c>
      <c r="AB118">
        <v>-736007291</v>
      </c>
    </row>
    <row r="119" spans="1:28" x14ac:dyDescent="0.2">
      <c r="A119">
        <v>20</v>
      </c>
      <c r="B119">
        <v>171</v>
      </c>
      <c r="C119">
        <v>3</v>
      </c>
      <c r="D119">
        <v>0</v>
      </c>
      <c r="E119">
        <f>SmtRes!AV171</f>
        <v>0</v>
      </c>
      <c r="F119" t="str">
        <f>SmtRes!I171</f>
        <v>21.1-20-7</v>
      </c>
      <c r="G119" t="str">
        <f>SmtRes!K171</f>
        <v>Ветошь</v>
      </c>
      <c r="H119" t="str">
        <f>SmtRes!O171</f>
        <v>кг</v>
      </c>
      <c r="I119">
        <f>SmtRes!Y171*Source!I184</f>
        <v>2.7E-2</v>
      </c>
      <c r="J119">
        <f>SmtRes!AO171</f>
        <v>1</v>
      </c>
      <c r="K119">
        <f>SmtRes!AE171</f>
        <v>29.29</v>
      </c>
      <c r="L119">
        <f>SmtRes!DB171</f>
        <v>0.01</v>
      </c>
      <c r="M119">
        <f>ROUND(ROUND(L119*Source!I184, 6)*1, 2)</f>
        <v>0.54</v>
      </c>
      <c r="N119">
        <f>SmtRes!AA171</f>
        <v>29.29</v>
      </c>
      <c r="O119">
        <f>ROUND(ROUND(L119*Source!I184, 6)*SmtRes!DA171, 2)</f>
        <v>0.54</v>
      </c>
      <c r="P119">
        <f>SmtRes!AG171</f>
        <v>0</v>
      </c>
      <c r="Q119">
        <f>SmtRes!DC171</f>
        <v>0</v>
      </c>
      <c r="R119">
        <f>ROUND(ROUND(Q119*Source!I184, 6)*1, 2)</f>
        <v>0</v>
      </c>
      <c r="S119">
        <f>SmtRes!AC171</f>
        <v>0</v>
      </c>
      <c r="T119">
        <f>ROUND(ROUND(Q119*Source!I184, 6)*SmtRes!AK171, 2)</f>
        <v>0</v>
      </c>
      <c r="U119">
        <v>3</v>
      </c>
      <c r="Z119">
        <f>SmtRes!X171</f>
        <v>-904406046</v>
      </c>
      <c r="AA119">
        <v>1725233806</v>
      </c>
      <c r="AB119">
        <v>1725233806</v>
      </c>
    </row>
    <row r="120" spans="1:28" x14ac:dyDescent="0.2">
      <c r="A120">
        <f>Source!A216</f>
        <v>4</v>
      </c>
      <c r="B120">
        <v>216</v>
      </c>
      <c r="G120" t="str">
        <f>Source!G216</f>
        <v>Стены, фасады, цоколи, отмостки, фундаменты</v>
      </c>
    </row>
    <row r="121" spans="1:28" x14ac:dyDescent="0.2">
      <c r="A121">
        <v>20</v>
      </c>
      <c r="B121">
        <v>179</v>
      </c>
      <c r="C121">
        <v>3</v>
      </c>
      <c r="D121">
        <v>0</v>
      </c>
      <c r="E121">
        <f>SmtRes!AV179</f>
        <v>0</v>
      </c>
      <c r="F121" t="str">
        <f>SmtRes!I179</f>
        <v>21.3-2-16</v>
      </c>
      <c r="G121" t="str">
        <f>SmtRes!K179</f>
        <v>Растворы цементные, марка 150</v>
      </c>
      <c r="H121" t="str">
        <f>SmtRes!O179</f>
        <v>м3</v>
      </c>
      <c r="I121">
        <f>SmtRes!Y179*Source!I221</f>
        <v>0.03</v>
      </c>
      <c r="J121">
        <f>SmtRes!AO179</f>
        <v>1</v>
      </c>
      <c r="K121">
        <f>SmtRes!AE179</f>
        <v>4592.2299999999996</v>
      </c>
      <c r="L121">
        <f>SmtRes!DB179</f>
        <v>9184.4599999999991</v>
      </c>
      <c r="M121">
        <f>ROUND(ROUND(L121*Source!I221, 6)*1, 2)</f>
        <v>137.77000000000001</v>
      </c>
      <c r="N121">
        <f>SmtRes!AA179</f>
        <v>4592.2299999999996</v>
      </c>
      <c r="O121">
        <f>ROUND(ROUND(L121*Source!I221, 6)*SmtRes!DA179, 2)</f>
        <v>137.77000000000001</v>
      </c>
      <c r="P121">
        <f>SmtRes!AG179</f>
        <v>0</v>
      </c>
      <c r="Q121">
        <f>SmtRes!DC179</f>
        <v>0</v>
      </c>
      <c r="R121">
        <f>ROUND(ROUND(Q121*Source!I221, 6)*1, 2)</f>
        <v>0</v>
      </c>
      <c r="S121">
        <f>SmtRes!AC179</f>
        <v>0</v>
      </c>
      <c r="T121">
        <f>ROUND(ROUND(Q121*Source!I221, 6)*SmtRes!AK179, 2)</f>
        <v>0</v>
      </c>
      <c r="U121">
        <v>3</v>
      </c>
      <c r="Z121">
        <f>SmtRes!X179</f>
        <v>-2147064579</v>
      </c>
      <c r="AA121">
        <v>505831963</v>
      </c>
      <c r="AB121">
        <v>505831963</v>
      </c>
    </row>
    <row r="122" spans="1:28" x14ac:dyDescent="0.2">
      <c r="A122">
        <v>20</v>
      </c>
      <c r="B122">
        <v>178</v>
      </c>
      <c r="C122">
        <v>3</v>
      </c>
      <c r="D122">
        <v>0</v>
      </c>
      <c r="E122">
        <f>SmtRes!AV178</f>
        <v>0</v>
      </c>
      <c r="F122" t="str">
        <f>SmtRes!I178</f>
        <v>21.1-5-13</v>
      </c>
      <c r="G122" t="str">
        <f>SmtRes!K178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122" t="str">
        <f>SmtRes!O178</f>
        <v>м2</v>
      </c>
      <c r="I122">
        <f>SmtRes!Y178*Source!I221</f>
        <v>1.5</v>
      </c>
      <c r="J122">
        <f>SmtRes!AO178</f>
        <v>1</v>
      </c>
      <c r="K122">
        <f>SmtRes!AE178</f>
        <v>622.76</v>
      </c>
      <c r="L122">
        <f>SmtRes!DB178</f>
        <v>62276</v>
      </c>
      <c r="M122">
        <f>ROUND(ROUND(L122*Source!I221, 6)*1, 2)</f>
        <v>934.14</v>
      </c>
      <c r="N122">
        <f>SmtRes!AA178</f>
        <v>622.76</v>
      </c>
      <c r="O122">
        <f>ROUND(ROUND(L122*Source!I221, 6)*SmtRes!DA178, 2)</f>
        <v>934.14</v>
      </c>
      <c r="P122">
        <f>SmtRes!AG178</f>
        <v>0</v>
      </c>
      <c r="Q122">
        <f>SmtRes!DC178</f>
        <v>0</v>
      </c>
      <c r="R122">
        <f>ROUND(ROUND(Q122*Source!I221, 6)*1, 2)</f>
        <v>0</v>
      </c>
      <c r="S122">
        <f>SmtRes!AC178</f>
        <v>0</v>
      </c>
      <c r="T122">
        <f>ROUND(ROUND(Q122*Source!I221, 6)*SmtRes!AK178, 2)</f>
        <v>0</v>
      </c>
      <c r="U122">
        <v>3</v>
      </c>
      <c r="Z122">
        <f>SmtRes!X178</f>
        <v>216204917</v>
      </c>
      <c r="AA122">
        <v>1127784499</v>
      </c>
      <c r="AB122">
        <v>1127784499</v>
      </c>
    </row>
    <row r="123" spans="1:28" x14ac:dyDescent="0.2">
      <c r="A123">
        <v>20</v>
      </c>
      <c r="B123">
        <v>177</v>
      </c>
      <c r="C123">
        <v>3</v>
      </c>
      <c r="D123">
        <v>0</v>
      </c>
      <c r="E123">
        <f>SmtRes!AV177</f>
        <v>0</v>
      </c>
      <c r="F123" t="str">
        <f>SmtRes!I177</f>
        <v>21.1-2-16</v>
      </c>
      <c r="G123" t="str">
        <f>SmtRes!K177</f>
        <v>Цемент пуццолановый общего назначения, марка 400</v>
      </c>
      <c r="H123" t="str">
        <f>SmtRes!O177</f>
        <v>т</v>
      </c>
      <c r="I123">
        <f>SmtRes!Y177*Source!I221</f>
        <v>5.9999999999999995E-4</v>
      </c>
      <c r="J123">
        <f>SmtRes!AO177</f>
        <v>1</v>
      </c>
      <c r="K123">
        <f>SmtRes!AE177</f>
        <v>7210.9</v>
      </c>
      <c r="L123">
        <f>SmtRes!DB177</f>
        <v>288.44</v>
      </c>
      <c r="M123">
        <f>ROUND(ROUND(L123*Source!I221, 6)*1, 2)</f>
        <v>4.33</v>
      </c>
      <c r="N123">
        <f>SmtRes!AA177</f>
        <v>7210.9</v>
      </c>
      <c r="O123">
        <f>ROUND(ROUND(L123*Source!I221, 6)*SmtRes!DA177, 2)</f>
        <v>4.33</v>
      </c>
      <c r="P123">
        <f>SmtRes!AG177</f>
        <v>0</v>
      </c>
      <c r="Q123">
        <f>SmtRes!DC177</f>
        <v>0</v>
      </c>
      <c r="R123">
        <f>ROUND(ROUND(Q123*Source!I221, 6)*1, 2)</f>
        <v>0</v>
      </c>
      <c r="S123">
        <f>SmtRes!AC177</f>
        <v>0</v>
      </c>
      <c r="T123">
        <f>ROUND(ROUND(Q123*Source!I221, 6)*SmtRes!AK177, 2)</f>
        <v>0</v>
      </c>
      <c r="U123">
        <v>3</v>
      </c>
      <c r="Z123">
        <f>SmtRes!X177</f>
        <v>-338040751</v>
      </c>
      <c r="AA123">
        <v>-1451327337</v>
      </c>
      <c r="AB123">
        <v>-1451327337</v>
      </c>
    </row>
    <row r="124" spans="1:28" x14ac:dyDescent="0.2">
      <c r="A124">
        <v>20</v>
      </c>
      <c r="B124">
        <v>183</v>
      </c>
      <c r="C124">
        <v>3</v>
      </c>
      <c r="D124">
        <v>0</v>
      </c>
      <c r="E124">
        <f>SmtRes!AV183</f>
        <v>0</v>
      </c>
      <c r="F124" t="str">
        <f>SmtRes!I183</f>
        <v>21.3-2-16</v>
      </c>
      <c r="G124" t="str">
        <f>SmtRes!K183</f>
        <v>Растворы цементные, марка 150</v>
      </c>
      <c r="H124" t="str">
        <f>SmtRes!O183</f>
        <v>м3</v>
      </c>
      <c r="I124">
        <f>SmtRes!Y183*Source!I222</f>
        <v>0.01</v>
      </c>
      <c r="J124">
        <f>SmtRes!AO183</f>
        <v>1</v>
      </c>
      <c r="K124">
        <f>SmtRes!AE183</f>
        <v>4592.2299999999996</v>
      </c>
      <c r="L124">
        <f>SmtRes!DB183</f>
        <v>9184.4599999999991</v>
      </c>
      <c r="M124">
        <f>ROUND(ROUND(L124*Source!I222, 6)*1, 2)</f>
        <v>45.92</v>
      </c>
      <c r="N124">
        <f>SmtRes!AA183</f>
        <v>4592.2299999999996</v>
      </c>
      <c r="O124">
        <f>ROUND(ROUND(L124*Source!I222, 6)*SmtRes!DA183, 2)</f>
        <v>45.92</v>
      </c>
      <c r="P124">
        <f>SmtRes!AG183</f>
        <v>0</v>
      </c>
      <c r="Q124">
        <f>SmtRes!DC183</f>
        <v>0</v>
      </c>
      <c r="R124">
        <f>ROUND(ROUND(Q124*Source!I222, 6)*1, 2)</f>
        <v>0</v>
      </c>
      <c r="S124">
        <f>SmtRes!AC183</f>
        <v>0</v>
      </c>
      <c r="T124">
        <f>ROUND(ROUND(Q124*Source!I222, 6)*SmtRes!AK183, 2)</f>
        <v>0</v>
      </c>
      <c r="U124">
        <v>3</v>
      </c>
      <c r="Z124">
        <f>SmtRes!X183</f>
        <v>-2147064579</v>
      </c>
      <c r="AA124">
        <v>505831963</v>
      </c>
      <c r="AB124">
        <v>505831963</v>
      </c>
    </row>
    <row r="125" spans="1:28" x14ac:dyDescent="0.2">
      <c r="A125">
        <v>20</v>
      </c>
      <c r="B125">
        <v>182</v>
      </c>
      <c r="C125">
        <v>3</v>
      </c>
      <c r="D125">
        <v>0</v>
      </c>
      <c r="E125">
        <f>SmtRes!AV182</f>
        <v>0</v>
      </c>
      <c r="F125" t="str">
        <f>SmtRes!I182</f>
        <v>21.1-5-13</v>
      </c>
      <c r="G125" t="str">
        <f>SmtRes!K182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125" t="str">
        <f>SmtRes!O182</f>
        <v>м2</v>
      </c>
      <c r="I125">
        <f>SmtRes!Y182*Source!I222</f>
        <v>0.5</v>
      </c>
      <c r="J125">
        <f>SmtRes!AO182</f>
        <v>1</v>
      </c>
      <c r="K125">
        <f>SmtRes!AE182</f>
        <v>622.76</v>
      </c>
      <c r="L125">
        <f>SmtRes!DB182</f>
        <v>62276</v>
      </c>
      <c r="M125">
        <f>ROUND(ROUND(L125*Source!I222, 6)*1, 2)</f>
        <v>311.38</v>
      </c>
      <c r="N125">
        <f>SmtRes!AA182</f>
        <v>622.76</v>
      </c>
      <c r="O125">
        <f>ROUND(ROUND(L125*Source!I222, 6)*SmtRes!DA182, 2)</f>
        <v>311.38</v>
      </c>
      <c r="P125">
        <f>SmtRes!AG182</f>
        <v>0</v>
      </c>
      <c r="Q125">
        <f>SmtRes!DC182</f>
        <v>0</v>
      </c>
      <c r="R125">
        <f>ROUND(ROUND(Q125*Source!I222, 6)*1, 2)</f>
        <v>0</v>
      </c>
      <c r="S125">
        <f>SmtRes!AC182</f>
        <v>0</v>
      </c>
      <c r="T125">
        <f>ROUND(ROUND(Q125*Source!I222, 6)*SmtRes!AK182, 2)</f>
        <v>0</v>
      </c>
      <c r="U125">
        <v>3</v>
      </c>
      <c r="Z125">
        <f>SmtRes!X182</f>
        <v>216204917</v>
      </c>
      <c r="AA125">
        <v>1127784499</v>
      </c>
      <c r="AB125">
        <v>1127784499</v>
      </c>
    </row>
    <row r="126" spans="1:28" x14ac:dyDescent="0.2">
      <c r="A126">
        <v>20</v>
      </c>
      <c r="B126">
        <v>181</v>
      </c>
      <c r="C126">
        <v>3</v>
      </c>
      <c r="D126">
        <v>0</v>
      </c>
      <c r="E126">
        <f>SmtRes!AV181</f>
        <v>0</v>
      </c>
      <c r="F126" t="str">
        <f>SmtRes!I181</f>
        <v>21.1-2-16</v>
      </c>
      <c r="G126" t="str">
        <f>SmtRes!K181</f>
        <v>Цемент пуццолановый общего назначения, марка 400</v>
      </c>
      <c r="H126" t="str">
        <f>SmtRes!O181</f>
        <v>т</v>
      </c>
      <c r="I126">
        <f>SmtRes!Y181*Source!I222</f>
        <v>2.0000000000000001E-4</v>
      </c>
      <c r="J126">
        <f>SmtRes!AO181</f>
        <v>1</v>
      </c>
      <c r="K126">
        <f>SmtRes!AE181</f>
        <v>7210.9</v>
      </c>
      <c r="L126">
        <f>SmtRes!DB181</f>
        <v>288.44</v>
      </c>
      <c r="M126">
        <f>ROUND(ROUND(L126*Source!I222, 6)*1, 2)</f>
        <v>1.44</v>
      </c>
      <c r="N126">
        <f>SmtRes!AA181</f>
        <v>7210.9</v>
      </c>
      <c r="O126">
        <f>ROUND(ROUND(L126*Source!I222, 6)*SmtRes!DA181, 2)</f>
        <v>1.44</v>
      </c>
      <c r="P126">
        <f>SmtRes!AG181</f>
        <v>0</v>
      </c>
      <c r="Q126">
        <f>SmtRes!DC181</f>
        <v>0</v>
      </c>
      <c r="R126">
        <f>ROUND(ROUND(Q126*Source!I222, 6)*1, 2)</f>
        <v>0</v>
      </c>
      <c r="S126">
        <f>SmtRes!AC181</f>
        <v>0</v>
      </c>
      <c r="T126">
        <f>ROUND(ROUND(Q126*Source!I222, 6)*SmtRes!AK181, 2)</f>
        <v>0</v>
      </c>
      <c r="U126">
        <v>3</v>
      </c>
      <c r="Z126">
        <f>SmtRes!X181</f>
        <v>-338040751</v>
      </c>
      <c r="AA126">
        <v>-1451327337</v>
      </c>
      <c r="AB126">
        <v>-1451327337</v>
      </c>
    </row>
    <row r="127" spans="1:28" x14ac:dyDescent="0.2">
      <c r="A127">
        <v>20</v>
      </c>
      <c r="B127">
        <v>195</v>
      </c>
      <c r="C127">
        <v>3</v>
      </c>
      <c r="D127">
        <v>0</v>
      </c>
      <c r="E127">
        <f>SmtRes!AV195</f>
        <v>0</v>
      </c>
      <c r="F127" t="str">
        <f>SmtRes!I195</f>
        <v>21.3-2-16</v>
      </c>
      <c r="G127" t="str">
        <f>SmtRes!K195</f>
        <v>Растворы цементные, марка 150</v>
      </c>
      <c r="H127" t="str">
        <f>SmtRes!O195</f>
        <v>м3</v>
      </c>
      <c r="I127">
        <f>SmtRes!Y195*Source!I225</f>
        <v>3.0999999999999999E-3</v>
      </c>
      <c r="J127">
        <f>SmtRes!AO195</f>
        <v>1</v>
      </c>
      <c r="K127">
        <f>SmtRes!AE195</f>
        <v>4592.2299999999996</v>
      </c>
      <c r="L127">
        <f>SmtRes!DB195</f>
        <v>1423.59</v>
      </c>
      <c r="M127">
        <f>ROUND(ROUND(L127*Source!I225, 6)*1, 2)</f>
        <v>14.24</v>
      </c>
      <c r="N127">
        <f>SmtRes!AA195</f>
        <v>4592.2299999999996</v>
      </c>
      <c r="O127">
        <f>ROUND(ROUND(L127*Source!I225, 6)*SmtRes!DA195, 2)</f>
        <v>14.24</v>
      </c>
      <c r="P127">
        <f>SmtRes!AG195</f>
        <v>0</v>
      </c>
      <c r="Q127">
        <f>SmtRes!DC195</f>
        <v>0</v>
      </c>
      <c r="R127">
        <f>ROUND(ROUND(Q127*Source!I225, 6)*1, 2)</f>
        <v>0</v>
      </c>
      <c r="S127">
        <f>SmtRes!AC195</f>
        <v>0</v>
      </c>
      <c r="T127">
        <f>ROUND(ROUND(Q127*Source!I225, 6)*SmtRes!AK195, 2)</f>
        <v>0</v>
      </c>
      <c r="U127">
        <v>3</v>
      </c>
      <c r="Z127">
        <f>SmtRes!X195</f>
        <v>-2147064579</v>
      </c>
      <c r="AA127">
        <v>505831963</v>
      </c>
      <c r="AB127">
        <v>505831963</v>
      </c>
    </row>
    <row r="128" spans="1:28" x14ac:dyDescent="0.2">
      <c r="A128">
        <v>20</v>
      </c>
      <c r="B128">
        <v>194</v>
      </c>
      <c r="C128">
        <v>3</v>
      </c>
      <c r="D128">
        <v>0</v>
      </c>
      <c r="E128">
        <f>SmtRes!AV194</f>
        <v>0</v>
      </c>
      <c r="F128" t="str">
        <f>SmtRes!I194</f>
        <v>21.1-25-13</v>
      </c>
      <c r="G128" t="str">
        <f>SmtRes!K194</f>
        <v>Вода</v>
      </c>
      <c r="H128" t="str">
        <f>SmtRes!O194</f>
        <v>м3</v>
      </c>
      <c r="I128">
        <f>SmtRes!Y194*Source!I225</f>
        <v>5.0000000000000001E-4</v>
      </c>
      <c r="J128">
        <f>SmtRes!AO194</f>
        <v>1</v>
      </c>
      <c r="K128">
        <f>SmtRes!AE194</f>
        <v>42.44</v>
      </c>
      <c r="L128">
        <f>SmtRes!DB194</f>
        <v>2.12</v>
      </c>
      <c r="M128">
        <f>ROUND(ROUND(L128*Source!I225, 6)*1, 2)</f>
        <v>0.02</v>
      </c>
      <c r="N128">
        <f>SmtRes!AA194</f>
        <v>42.44</v>
      </c>
      <c r="O128">
        <f>ROUND(ROUND(L128*Source!I225, 6)*SmtRes!DA194, 2)</f>
        <v>0.02</v>
      </c>
      <c r="P128">
        <f>SmtRes!AG194</f>
        <v>0</v>
      </c>
      <c r="Q128">
        <f>SmtRes!DC194</f>
        <v>0</v>
      </c>
      <c r="R128">
        <f>ROUND(ROUND(Q128*Source!I225, 6)*1, 2)</f>
        <v>0</v>
      </c>
      <c r="S128">
        <f>SmtRes!AC194</f>
        <v>0</v>
      </c>
      <c r="T128">
        <f>ROUND(ROUND(Q128*Source!I225, 6)*SmtRes!AK194, 2)</f>
        <v>0</v>
      </c>
      <c r="U128">
        <v>3</v>
      </c>
      <c r="Z128">
        <f>SmtRes!X194</f>
        <v>1035632843</v>
      </c>
      <c r="AA128">
        <v>612323280</v>
      </c>
      <c r="AB128">
        <v>612323280</v>
      </c>
    </row>
    <row r="129" spans="1:28" x14ac:dyDescent="0.2">
      <c r="A129">
        <v>20</v>
      </c>
      <c r="B129">
        <v>193</v>
      </c>
      <c r="C129">
        <v>3</v>
      </c>
      <c r="D129">
        <v>0</v>
      </c>
      <c r="E129">
        <f>SmtRes!AV193</f>
        <v>0</v>
      </c>
      <c r="F129" t="str">
        <f>SmtRes!I193</f>
        <v>21.1-2-13</v>
      </c>
      <c r="G129" t="str">
        <f>SmtRes!K193</f>
        <v>Цемент общестроительный, портландцемент общего назначения, марка 400</v>
      </c>
      <c r="H129" t="str">
        <f>SmtRes!O193</f>
        <v>т</v>
      </c>
      <c r="I129">
        <f>SmtRes!Y193*Source!I225</f>
        <v>1E-4</v>
      </c>
      <c r="J129">
        <f>SmtRes!AO193</f>
        <v>1</v>
      </c>
      <c r="K129">
        <f>SmtRes!AE193</f>
        <v>5240.32</v>
      </c>
      <c r="L129">
        <f>SmtRes!DB193</f>
        <v>52.4</v>
      </c>
      <c r="M129">
        <f>ROUND(ROUND(L129*Source!I225, 6)*1, 2)</f>
        <v>0.52</v>
      </c>
      <c r="N129">
        <f>SmtRes!AA193</f>
        <v>5240.32</v>
      </c>
      <c r="O129">
        <f>ROUND(ROUND(L129*Source!I225, 6)*SmtRes!DA193, 2)</f>
        <v>0.52</v>
      </c>
      <c r="P129">
        <f>SmtRes!AG193</f>
        <v>0</v>
      </c>
      <c r="Q129">
        <f>SmtRes!DC193</f>
        <v>0</v>
      </c>
      <c r="R129">
        <f>ROUND(ROUND(Q129*Source!I225, 6)*1, 2)</f>
        <v>0</v>
      </c>
      <c r="S129">
        <f>SmtRes!AC193</f>
        <v>0</v>
      </c>
      <c r="T129">
        <f>ROUND(ROUND(Q129*Source!I225, 6)*SmtRes!AK193, 2)</f>
        <v>0</v>
      </c>
      <c r="U129">
        <v>3</v>
      </c>
      <c r="Z129">
        <f>SmtRes!X193</f>
        <v>1568821143</v>
      </c>
      <c r="AA129">
        <v>-806652881</v>
      </c>
      <c r="AB129">
        <v>-806652881</v>
      </c>
    </row>
    <row r="130" spans="1:28" x14ac:dyDescent="0.2">
      <c r="A130">
        <v>20</v>
      </c>
      <c r="B130">
        <v>202</v>
      </c>
      <c r="C130">
        <v>3</v>
      </c>
      <c r="D130">
        <v>0</v>
      </c>
      <c r="E130">
        <f>SmtRes!AV202</f>
        <v>0</v>
      </c>
      <c r="F130" t="str">
        <f>SmtRes!I202</f>
        <v>21.3-2-16</v>
      </c>
      <c r="G130" t="str">
        <f>SmtRes!K202</f>
        <v>Растворы цементные, марка 150</v>
      </c>
      <c r="H130" t="str">
        <f>SmtRes!O202</f>
        <v>м3</v>
      </c>
      <c r="I130">
        <f>SmtRes!Y202*Source!I226</f>
        <v>7.0999999999999995E-3</v>
      </c>
      <c r="J130">
        <f>SmtRes!AO202</f>
        <v>1</v>
      </c>
      <c r="K130">
        <f>SmtRes!AE202</f>
        <v>4592.2299999999996</v>
      </c>
      <c r="L130">
        <f>SmtRes!DB202</f>
        <v>3260.48</v>
      </c>
      <c r="M130">
        <f>ROUND(ROUND(L130*Source!I226, 6)*1, 2)</f>
        <v>32.6</v>
      </c>
      <c r="N130">
        <f>SmtRes!AA202</f>
        <v>4592.2299999999996</v>
      </c>
      <c r="O130">
        <f>ROUND(ROUND(L130*Source!I226, 6)*SmtRes!DA202, 2)</f>
        <v>32.6</v>
      </c>
      <c r="P130">
        <f>SmtRes!AG202</f>
        <v>0</v>
      </c>
      <c r="Q130">
        <f>SmtRes!DC202</f>
        <v>0</v>
      </c>
      <c r="R130">
        <f>ROUND(ROUND(Q130*Source!I226, 6)*1, 2)</f>
        <v>0</v>
      </c>
      <c r="S130">
        <f>SmtRes!AC202</f>
        <v>0</v>
      </c>
      <c r="T130">
        <f>ROUND(ROUND(Q130*Source!I226, 6)*SmtRes!AK202, 2)</f>
        <v>0</v>
      </c>
      <c r="U130">
        <v>3</v>
      </c>
      <c r="Z130">
        <f>SmtRes!X202</f>
        <v>-2147064579</v>
      </c>
      <c r="AA130">
        <v>505831963</v>
      </c>
      <c r="AB130">
        <v>505831963</v>
      </c>
    </row>
    <row r="131" spans="1:28" x14ac:dyDescent="0.2">
      <c r="A131">
        <v>20</v>
      </c>
      <c r="B131">
        <v>201</v>
      </c>
      <c r="C131">
        <v>3</v>
      </c>
      <c r="D131">
        <v>0</v>
      </c>
      <c r="E131">
        <f>SmtRes!AV201</f>
        <v>0</v>
      </c>
      <c r="F131" t="str">
        <f>SmtRes!I201</f>
        <v>21.1-25-13</v>
      </c>
      <c r="G131" t="str">
        <f>SmtRes!K201</f>
        <v>Вода</v>
      </c>
      <c r="H131" t="str">
        <f>SmtRes!O201</f>
        <v>м3</v>
      </c>
      <c r="I131">
        <f>SmtRes!Y201*Source!I226</f>
        <v>7.000000000000001E-4</v>
      </c>
      <c r="J131">
        <f>SmtRes!AO201</f>
        <v>1</v>
      </c>
      <c r="K131">
        <f>SmtRes!AE201</f>
        <v>42.44</v>
      </c>
      <c r="L131">
        <f>SmtRes!DB201</f>
        <v>2.97</v>
      </c>
      <c r="M131">
        <f>ROUND(ROUND(L131*Source!I226, 6)*1, 2)</f>
        <v>0.03</v>
      </c>
      <c r="N131">
        <f>SmtRes!AA201</f>
        <v>42.44</v>
      </c>
      <c r="O131">
        <f>ROUND(ROUND(L131*Source!I226, 6)*SmtRes!DA201, 2)</f>
        <v>0.03</v>
      </c>
      <c r="P131">
        <f>SmtRes!AG201</f>
        <v>0</v>
      </c>
      <c r="Q131">
        <f>SmtRes!DC201</f>
        <v>0</v>
      </c>
      <c r="R131">
        <f>ROUND(ROUND(Q131*Source!I226, 6)*1, 2)</f>
        <v>0</v>
      </c>
      <c r="S131">
        <f>SmtRes!AC201</f>
        <v>0</v>
      </c>
      <c r="T131">
        <f>ROUND(ROUND(Q131*Source!I226, 6)*SmtRes!AK201, 2)</f>
        <v>0</v>
      </c>
      <c r="U131">
        <v>3</v>
      </c>
      <c r="Z131">
        <f>SmtRes!X201</f>
        <v>1035632843</v>
      </c>
      <c r="AA131">
        <v>612323280</v>
      </c>
      <c r="AB131">
        <v>612323280</v>
      </c>
    </row>
    <row r="132" spans="1:28" x14ac:dyDescent="0.2">
      <c r="A132">
        <v>20</v>
      </c>
      <c r="B132">
        <v>200</v>
      </c>
      <c r="C132">
        <v>3</v>
      </c>
      <c r="D132">
        <v>0</v>
      </c>
      <c r="E132">
        <f>SmtRes!AV200</f>
        <v>0</v>
      </c>
      <c r="F132" t="str">
        <f>SmtRes!I200</f>
        <v>21.1-2-13</v>
      </c>
      <c r="G132" t="str">
        <f>SmtRes!K200</f>
        <v>Цемент общестроительный, портландцемент общего назначения, марка 400</v>
      </c>
      <c r="H132" t="str">
        <f>SmtRes!O200</f>
        <v>т</v>
      </c>
      <c r="I132">
        <f>SmtRes!Y200*Source!I226</f>
        <v>2.0000000000000001E-4</v>
      </c>
      <c r="J132">
        <f>SmtRes!AO200</f>
        <v>1</v>
      </c>
      <c r="K132">
        <f>SmtRes!AE200</f>
        <v>5240.32</v>
      </c>
      <c r="L132">
        <f>SmtRes!DB200</f>
        <v>104.81</v>
      </c>
      <c r="M132">
        <f>ROUND(ROUND(L132*Source!I226, 6)*1, 2)</f>
        <v>1.05</v>
      </c>
      <c r="N132">
        <f>SmtRes!AA200</f>
        <v>5240.32</v>
      </c>
      <c r="O132">
        <f>ROUND(ROUND(L132*Source!I226, 6)*SmtRes!DA200, 2)</f>
        <v>1.05</v>
      </c>
      <c r="P132">
        <f>SmtRes!AG200</f>
        <v>0</v>
      </c>
      <c r="Q132">
        <f>SmtRes!DC200</f>
        <v>0</v>
      </c>
      <c r="R132">
        <f>ROUND(ROUND(Q132*Source!I226, 6)*1, 2)</f>
        <v>0</v>
      </c>
      <c r="S132">
        <f>SmtRes!AC200</f>
        <v>0</v>
      </c>
      <c r="T132">
        <f>ROUND(ROUND(Q132*Source!I226, 6)*SmtRes!AK200, 2)</f>
        <v>0</v>
      </c>
      <c r="U132">
        <v>3</v>
      </c>
      <c r="Z132">
        <f>SmtRes!X200</f>
        <v>1568821143</v>
      </c>
      <c r="AA132">
        <v>-806652881</v>
      </c>
      <c r="AB132">
        <v>-806652881</v>
      </c>
    </row>
    <row r="133" spans="1:28" x14ac:dyDescent="0.2">
      <c r="A133">
        <v>20</v>
      </c>
      <c r="B133">
        <v>211</v>
      </c>
      <c r="C133">
        <v>3</v>
      </c>
      <c r="D133">
        <v>0</v>
      </c>
      <c r="E133">
        <f>SmtRes!AV211</f>
        <v>0</v>
      </c>
      <c r="F133" t="str">
        <f>SmtRes!I211</f>
        <v>21.3-2-109</v>
      </c>
      <c r="G133" t="str">
        <f>SmtRes!K211</f>
        <v>Смеси сухие фуговочные для заделки швов между плитками (различная цветовая гамма): В7,5 (М100), F50, крупность заполнителя 0,3 мм</v>
      </c>
      <c r="H133" t="str">
        <f>SmtRes!O211</f>
        <v>т</v>
      </c>
      <c r="I133">
        <f>SmtRes!Y211*Source!I227</f>
        <v>7.1999999999999994E-4</v>
      </c>
      <c r="J133">
        <f>SmtRes!AO211</f>
        <v>1</v>
      </c>
      <c r="K133">
        <f>SmtRes!AE211</f>
        <v>59880.6</v>
      </c>
      <c r="L133">
        <f>SmtRes!DB211</f>
        <v>2874.27</v>
      </c>
      <c r="M133">
        <f>ROUND(ROUND(L133*Source!I227, 6)*1, 2)</f>
        <v>43.11</v>
      </c>
      <c r="N133">
        <f>SmtRes!AA211</f>
        <v>59880.6</v>
      </c>
      <c r="O133">
        <f>ROUND(ROUND(L133*Source!I227, 6)*SmtRes!DA211, 2)</f>
        <v>43.11</v>
      </c>
      <c r="P133">
        <f>SmtRes!AG211</f>
        <v>0</v>
      </c>
      <c r="Q133">
        <f>SmtRes!DC211</f>
        <v>0</v>
      </c>
      <c r="R133">
        <f>ROUND(ROUND(Q133*Source!I227, 6)*1, 2)</f>
        <v>0</v>
      </c>
      <c r="S133">
        <f>SmtRes!AC211</f>
        <v>0</v>
      </c>
      <c r="T133">
        <f>ROUND(ROUND(Q133*Source!I227, 6)*SmtRes!AK211, 2)</f>
        <v>0</v>
      </c>
      <c r="U133">
        <v>3</v>
      </c>
      <c r="Z133">
        <f>SmtRes!X211</f>
        <v>-1964085884</v>
      </c>
      <c r="AA133">
        <v>-1415247936</v>
      </c>
      <c r="AB133">
        <v>-1415247936</v>
      </c>
    </row>
    <row r="134" spans="1:28" x14ac:dyDescent="0.2">
      <c r="A134">
        <v>20</v>
      </c>
      <c r="B134">
        <v>210</v>
      </c>
      <c r="C134">
        <v>3</v>
      </c>
      <c r="D134">
        <v>0</v>
      </c>
      <c r="E134">
        <f>SmtRes!AV210</f>
        <v>0</v>
      </c>
      <c r="F134" t="str">
        <f>SmtRes!I210</f>
        <v>21.3-2-107</v>
      </c>
      <c r="G134" t="str">
        <f>SmtRes!K210</f>
        <v>Смеси сухие цементно-песчаные, клеевые для плиточных работ: В12,5 (М150), F50, крупность заполнителя не более 0,5 мм</v>
      </c>
      <c r="H134" t="str">
        <f>SmtRes!O210</f>
        <v>т</v>
      </c>
      <c r="I134">
        <f>SmtRes!Y210*Source!I227</f>
        <v>1.0200000000000001E-2</v>
      </c>
      <c r="J134">
        <f>SmtRes!AO210</f>
        <v>1</v>
      </c>
      <c r="K134">
        <f>SmtRes!AE210</f>
        <v>12292.81</v>
      </c>
      <c r="L134">
        <f>SmtRes!DB210</f>
        <v>8359.11</v>
      </c>
      <c r="M134">
        <f>ROUND(ROUND(L134*Source!I227, 6)*1, 2)</f>
        <v>125.39</v>
      </c>
      <c r="N134">
        <f>SmtRes!AA210</f>
        <v>12292.81</v>
      </c>
      <c r="O134">
        <f>ROUND(ROUND(L134*Source!I227, 6)*SmtRes!DA210, 2)</f>
        <v>125.39</v>
      </c>
      <c r="P134">
        <f>SmtRes!AG210</f>
        <v>0</v>
      </c>
      <c r="Q134">
        <f>SmtRes!DC210</f>
        <v>0</v>
      </c>
      <c r="R134">
        <f>ROUND(ROUND(Q134*Source!I227, 6)*1, 2)</f>
        <v>0</v>
      </c>
      <c r="S134">
        <f>SmtRes!AC210</f>
        <v>0</v>
      </c>
      <c r="T134">
        <f>ROUND(ROUND(Q134*Source!I227, 6)*SmtRes!AK210, 2)</f>
        <v>0</v>
      </c>
      <c r="U134">
        <v>3</v>
      </c>
      <c r="Z134">
        <f>SmtRes!X210</f>
        <v>-2049126727</v>
      </c>
      <c r="AA134">
        <v>-61014272</v>
      </c>
      <c r="AB134">
        <v>-61014272</v>
      </c>
    </row>
    <row r="135" spans="1:28" x14ac:dyDescent="0.2">
      <c r="A135">
        <v>20</v>
      </c>
      <c r="B135">
        <v>209</v>
      </c>
      <c r="C135">
        <v>3</v>
      </c>
      <c r="D135">
        <v>0</v>
      </c>
      <c r="E135">
        <f>SmtRes!AV209</f>
        <v>0</v>
      </c>
      <c r="F135" t="str">
        <f>SmtRes!I209</f>
        <v>21.1-6-11</v>
      </c>
      <c r="G135" t="str">
        <f>SmtRes!K209</f>
        <v>Грунтовка акриловая на латексной основе, марка "Грундирмиттель"</v>
      </c>
      <c r="H135" t="str">
        <f>SmtRes!O209</f>
        <v>т</v>
      </c>
      <c r="I135">
        <f>SmtRes!Y209*Source!I227</f>
        <v>1.4999999999999999E-4</v>
      </c>
      <c r="J135">
        <f>SmtRes!AO209</f>
        <v>1</v>
      </c>
      <c r="K135">
        <f>SmtRes!AE209</f>
        <v>260360.17</v>
      </c>
      <c r="L135">
        <f>SmtRes!DB209</f>
        <v>2603.6</v>
      </c>
      <c r="M135">
        <f>ROUND(ROUND(L135*Source!I227, 6)*1, 2)</f>
        <v>39.049999999999997</v>
      </c>
      <c r="N135">
        <f>SmtRes!AA209</f>
        <v>260360.17</v>
      </c>
      <c r="O135">
        <f>ROUND(ROUND(L135*Source!I227, 6)*SmtRes!DA209, 2)</f>
        <v>39.049999999999997</v>
      </c>
      <c r="P135">
        <f>SmtRes!AG209</f>
        <v>0</v>
      </c>
      <c r="Q135">
        <f>SmtRes!DC209</f>
        <v>0</v>
      </c>
      <c r="R135">
        <f>ROUND(ROUND(Q135*Source!I227, 6)*1, 2)</f>
        <v>0</v>
      </c>
      <c r="S135">
        <f>SmtRes!AC209</f>
        <v>0</v>
      </c>
      <c r="T135">
        <f>ROUND(ROUND(Q135*Source!I227, 6)*SmtRes!AK209, 2)</f>
        <v>0</v>
      </c>
      <c r="U135">
        <v>3</v>
      </c>
      <c r="Z135">
        <f>SmtRes!X209</f>
        <v>-789998201</v>
      </c>
      <c r="AA135">
        <v>1295458473</v>
      </c>
      <c r="AB135">
        <v>1295458473</v>
      </c>
    </row>
    <row r="136" spans="1:28" x14ac:dyDescent="0.2">
      <c r="A136">
        <v>20</v>
      </c>
      <c r="B136">
        <v>208</v>
      </c>
      <c r="C136">
        <v>3</v>
      </c>
      <c r="D136">
        <v>0</v>
      </c>
      <c r="E136">
        <f>SmtRes!AV208</f>
        <v>0</v>
      </c>
      <c r="F136" t="str">
        <f>SmtRes!I208</f>
        <v>21.1-5-13</v>
      </c>
      <c r="G136" t="str">
        <f>SmtRes!K208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136" t="str">
        <f>SmtRes!O208</f>
        <v>м2</v>
      </c>
      <c r="I136">
        <f>SmtRes!Y208*Source!I227</f>
        <v>1.53</v>
      </c>
      <c r="J136">
        <f>SmtRes!AO208</f>
        <v>1</v>
      </c>
      <c r="K136">
        <f>SmtRes!AE208</f>
        <v>622.76</v>
      </c>
      <c r="L136">
        <f>SmtRes!DB208</f>
        <v>63521.52</v>
      </c>
      <c r="M136">
        <f>ROUND(ROUND(L136*Source!I227, 6)*1, 2)</f>
        <v>952.82</v>
      </c>
      <c r="N136">
        <f>SmtRes!AA208</f>
        <v>622.76</v>
      </c>
      <c r="O136">
        <f>ROUND(ROUND(L136*Source!I227, 6)*SmtRes!DA208, 2)</f>
        <v>952.82</v>
      </c>
      <c r="P136">
        <f>SmtRes!AG208</f>
        <v>0</v>
      </c>
      <c r="Q136">
        <f>SmtRes!DC208</f>
        <v>0</v>
      </c>
      <c r="R136">
        <f>ROUND(ROUND(Q136*Source!I227, 6)*1, 2)</f>
        <v>0</v>
      </c>
      <c r="S136">
        <f>SmtRes!AC208</f>
        <v>0</v>
      </c>
      <c r="T136">
        <f>ROUND(ROUND(Q136*Source!I227, 6)*SmtRes!AK208, 2)</f>
        <v>0</v>
      </c>
      <c r="U136">
        <v>3</v>
      </c>
      <c r="Z136">
        <f>SmtRes!X208</f>
        <v>216204917</v>
      </c>
      <c r="AA136">
        <v>1127784499</v>
      </c>
      <c r="AB136">
        <v>1127784499</v>
      </c>
    </row>
    <row r="137" spans="1:28" x14ac:dyDescent="0.2">
      <c r="A137">
        <v>20</v>
      </c>
      <c r="B137">
        <v>207</v>
      </c>
      <c r="C137">
        <v>3</v>
      </c>
      <c r="D137">
        <v>0</v>
      </c>
      <c r="E137">
        <f>SmtRes!AV207</f>
        <v>0</v>
      </c>
      <c r="F137" t="str">
        <f>SmtRes!I207</f>
        <v>21.1-25-13</v>
      </c>
      <c r="G137" t="str">
        <f>SmtRes!K207</f>
        <v>Вода</v>
      </c>
      <c r="H137" t="str">
        <f>SmtRes!O207</f>
        <v>м3</v>
      </c>
      <c r="I137">
        <f>SmtRes!Y207*Source!I227</f>
        <v>4.8450000000000003E-3</v>
      </c>
      <c r="J137">
        <f>SmtRes!AO207</f>
        <v>1</v>
      </c>
      <c r="K137">
        <f>SmtRes!AE207</f>
        <v>42.44</v>
      </c>
      <c r="L137">
        <f>SmtRes!DB207</f>
        <v>13.71</v>
      </c>
      <c r="M137">
        <f>ROUND(ROUND(L137*Source!I227, 6)*1, 2)</f>
        <v>0.21</v>
      </c>
      <c r="N137">
        <f>SmtRes!AA207</f>
        <v>42.44</v>
      </c>
      <c r="O137">
        <f>ROUND(ROUND(L137*Source!I227, 6)*SmtRes!DA207, 2)</f>
        <v>0.21</v>
      </c>
      <c r="P137">
        <f>SmtRes!AG207</f>
        <v>0</v>
      </c>
      <c r="Q137">
        <f>SmtRes!DC207</f>
        <v>0</v>
      </c>
      <c r="R137">
        <f>ROUND(ROUND(Q137*Source!I227, 6)*1, 2)</f>
        <v>0</v>
      </c>
      <c r="S137">
        <f>SmtRes!AC207</f>
        <v>0</v>
      </c>
      <c r="T137">
        <f>ROUND(ROUND(Q137*Source!I227, 6)*SmtRes!AK207, 2)</f>
        <v>0</v>
      </c>
      <c r="U137">
        <v>3</v>
      </c>
      <c r="Z137">
        <f>SmtRes!X207</f>
        <v>1035632843</v>
      </c>
      <c r="AA137">
        <v>612323280</v>
      </c>
      <c r="AB137">
        <v>612323280</v>
      </c>
    </row>
    <row r="138" spans="1:28" x14ac:dyDescent="0.2">
      <c r="A138">
        <v>20</v>
      </c>
      <c r="B138">
        <v>215</v>
      </c>
      <c r="C138">
        <v>3</v>
      </c>
      <c r="D138">
        <v>0</v>
      </c>
      <c r="E138">
        <f>SmtRes!AV215</f>
        <v>0</v>
      </c>
      <c r="F138" t="str">
        <f>SmtRes!I215</f>
        <v>21.3-2-16</v>
      </c>
      <c r="G138" t="str">
        <f>SmtRes!K215</f>
        <v>Растворы цементные, марка 150</v>
      </c>
      <c r="H138" t="str">
        <f>SmtRes!O215</f>
        <v>м3</v>
      </c>
      <c r="I138">
        <f>SmtRes!Y215*Source!I228</f>
        <v>0.02</v>
      </c>
      <c r="J138">
        <f>SmtRes!AO215</f>
        <v>1</v>
      </c>
      <c r="K138">
        <f>SmtRes!AE215</f>
        <v>4592.2299999999996</v>
      </c>
      <c r="L138">
        <f>SmtRes!DB215</f>
        <v>9184.4599999999991</v>
      </c>
      <c r="M138">
        <f>ROUND(ROUND(L138*Source!I228, 6)*1, 2)</f>
        <v>91.84</v>
      </c>
      <c r="N138">
        <f>SmtRes!AA215</f>
        <v>4592.2299999999996</v>
      </c>
      <c r="O138">
        <f>ROUND(ROUND(L138*Source!I228, 6)*SmtRes!DA215, 2)</f>
        <v>91.84</v>
      </c>
      <c r="P138">
        <f>SmtRes!AG215</f>
        <v>0</v>
      </c>
      <c r="Q138">
        <f>SmtRes!DC215</f>
        <v>0</v>
      </c>
      <c r="R138">
        <f>ROUND(ROUND(Q138*Source!I228, 6)*1, 2)</f>
        <v>0</v>
      </c>
      <c r="S138">
        <f>SmtRes!AC215</f>
        <v>0</v>
      </c>
      <c r="T138">
        <f>ROUND(ROUND(Q138*Source!I228, 6)*SmtRes!AK215, 2)</f>
        <v>0</v>
      </c>
      <c r="U138">
        <v>3</v>
      </c>
      <c r="Z138">
        <f>SmtRes!X215</f>
        <v>-2147064579</v>
      </c>
      <c r="AA138">
        <v>505831963</v>
      </c>
      <c r="AB138">
        <v>505831963</v>
      </c>
    </row>
    <row r="139" spans="1:28" x14ac:dyDescent="0.2">
      <c r="A139">
        <v>20</v>
      </c>
      <c r="B139">
        <v>214</v>
      </c>
      <c r="C139">
        <v>3</v>
      </c>
      <c r="D139">
        <v>0</v>
      </c>
      <c r="E139">
        <f>SmtRes!AV214</f>
        <v>0</v>
      </c>
      <c r="F139" t="str">
        <f>SmtRes!I214</f>
        <v>21.1-5-48</v>
      </c>
      <c r="G139" t="str">
        <f>SmtRes!K214</f>
        <v>Плитки керамические фасадные, толщина 9 мм, глазурованные, прямоугольные, гладкие, одноцветные</v>
      </c>
      <c r="H139" t="str">
        <f>SmtRes!O214</f>
        <v>м2</v>
      </c>
      <c r="I139">
        <f>SmtRes!Y214*Source!I228</f>
        <v>1</v>
      </c>
      <c r="J139">
        <f>SmtRes!AO214</f>
        <v>1</v>
      </c>
      <c r="K139">
        <f>SmtRes!AE214</f>
        <v>609.79</v>
      </c>
      <c r="L139">
        <f>SmtRes!DB214</f>
        <v>60979</v>
      </c>
      <c r="M139">
        <f>ROUND(ROUND(L139*Source!I228, 6)*1, 2)</f>
        <v>609.79</v>
      </c>
      <c r="N139">
        <f>SmtRes!AA214</f>
        <v>609.79</v>
      </c>
      <c r="O139">
        <f>ROUND(ROUND(L139*Source!I228, 6)*SmtRes!DA214, 2)</f>
        <v>609.79</v>
      </c>
      <c r="P139">
        <f>SmtRes!AG214</f>
        <v>0</v>
      </c>
      <c r="Q139">
        <f>SmtRes!DC214</f>
        <v>0</v>
      </c>
      <c r="R139">
        <f>ROUND(ROUND(Q139*Source!I228, 6)*1, 2)</f>
        <v>0</v>
      </c>
      <c r="S139">
        <f>SmtRes!AC214</f>
        <v>0</v>
      </c>
      <c r="T139">
        <f>ROUND(ROUND(Q139*Source!I228, 6)*SmtRes!AK214, 2)</f>
        <v>0</v>
      </c>
      <c r="U139">
        <v>3</v>
      </c>
      <c r="Z139">
        <f>SmtRes!X214</f>
        <v>-1827805142</v>
      </c>
      <c r="AA139">
        <v>594175991</v>
      </c>
      <c r="AB139">
        <v>594175991</v>
      </c>
    </row>
    <row r="140" spans="1:28" x14ac:dyDescent="0.2">
      <c r="A140">
        <v>20</v>
      </c>
      <c r="B140">
        <v>213</v>
      </c>
      <c r="C140">
        <v>3</v>
      </c>
      <c r="D140">
        <v>0</v>
      </c>
      <c r="E140">
        <f>SmtRes!AV213</f>
        <v>0</v>
      </c>
      <c r="F140" t="str">
        <f>SmtRes!I213</f>
        <v>21.1-2-16</v>
      </c>
      <c r="G140" t="str">
        <f>SmtRes!K213</f>
        <v>Цемент пуццолановый общего назначения, марка 400</v>
      </c>
      <c r="H140" t="str">
        <f>SmtRes!O213</f>
        <v>т</v>
      </c>
      <c r="I140">
        <f>SmtRes!Y213*Source!I228</f>
        <v>4.0000000000000002E-4</v>
      </c>
      <c r="J140">
        <f>SmtRes!AO213</f>
        <v>1</v>
      </c>
      <c r="K140">
        <f>SmtRes!AE213</f>
        <v>7210.9</v>
      </c>
      <c r="L140">
        <f>SmtRes!DB213</f>
        <v>288.44</v>
      </c>
      <c r="M140">
        <f>ROUND(ROUND(L140*Source!I228, 6)*1, 2)</f>
        <v>2.88</v>
      </c>
      <c r="N140">
        <f>SmtRes!AA213</f>
        <v>7210.9</v>
      </c>
      <c r="O140">
        <f>ROUND(ROUND(L140*Source!I228, 6)*SmtRes!DA213, 2)</f>
        <v>2.88</v>
      </c>
      <c r="P140">
        <f>SmtRes!AG213</f>
        <v>0</v>
      </c>
      <c r="Q140">
        <f>SmtRes!DC213</f>
        <v>0</v>
      </c>
      <c r="R140">
        <f>ROUND(ROUND(Q140*Source!I228, 6)*1, 2)</f>
        <v>0</v>
      </c>
      <c r="S140">
        <f>SmtRes!AC213</f>
        <v>0</v>
      </c>
      <c r="T140">
        <f>ROUND(ROUND(Q140*Source!I228, 6)*SmtRes!AK213, 2)</f>
        <v>0</v>
      </c>
      <c r="U140">
        <v>3</v>
      </c>
      <c r="Z140">
        <f>SmtRes!X213</f>
        <v>-338040751</v>
      </c>
      <c r="AA140">
        <v>-1451327337</v>
      </c>
      <c r="AB140">
        <v>-1451327337</v>
      </c>
    </row>
    <row r="141" spans="1:28" x14ac:dyDescent="0.2">
      <c r="A141">
        <v>20</v>
      </c>
      <c r="B141">
        <v>253</v>
      </c>
      <c r="C141">
        <v>3</v>
      </c>
      <c r="D141">
        <v>0</v>
      </c>
      <c r="E141">
        <f>SmtRes!AV253</f>
        <v>0</v>
      </c>
      <c r="F141" t="str">
        <f>SmtRes!I253</f>
        <v>21.7-4-16</v>
      </c>
      <c r="G141" t="str">
        <f>SmtRes!K253</f>
        <v>Профили направляющих металлические для монтажа гипсовых перегородок и подвесных потолков стальные, оцинкованные, марка ПН-4, сечение 75х40х0,55 мм</v>
      </c>
      <c r="H141" t="str">
        <f>SmtRes!O253</f>
        <v>т</v>
      </c>
      <c r="I141">
        <f>SmtRes!Y253*Source!I232</f>
        <v>2.8799999999999997E-3</v>
      </c>
      <c r="J141">
        <f>SmtRes!AO253</f>
        <v>1</v>
      </c>
      <c r="K141">
        <f>SmtRes!AE253</f>
        <v>149595.06</v>
      </c>
      <c r="L141">
        <f>SmtRes!DB253</f>
        <v>21541.69</v>
      </c>
      <c r="M141">
        <f>ROUND(ROUND(L141*Source!I232, 6)*1, 2)</f>
        <v>430.83</v>
      </c>
      <c r="N141">
        <f>SmtRes!AA253</f>
        <v>149595.06</v>
      </c>
      <c r="O141">
        <f>ROUND(ROUND(L141*Source!I232, 6)*SmtRes!DA253, 2)</f>
        <v>430.83</v>
      </c>
      <c r="P141">
        <f>SmtRes!AG253</f>
        <v>0</v>
      </c>
      <c r="Q141">
        <f>SmtRes!DC253</f>
        <v>0</v>
      </c>
      <c r="R141">
        <f>ROUND(ROUND(Q141*Source!I232, 6)*1, 2)</f>
        <v>0</v>
      </c>
      <c r="S141">
        <f>SmtRes!AC253</f>
        <v>0</v>
      </c>
      <c r="T141">
        <f>ROUND(ROUND(Q141*Source!I232, 6)*SmtRes!AK253, 2)</f>
        <v>0</v>
      </c>
      <c r="U141">
        <v>3</v>
      </c>
      <c r="Z141">
        <f>SmtRes!X253</f>
        <v>-612530815</v>
      </c>
      <c r="AA141">
        <v>-1745773803</v>
      </c>
      <c r="AB141">
        <v>-1745773803</v>
      </c>
    </row>
    <row r="142" spans="1:28" x14ac:dyDescent="0.2">
      <c r="A142">
        <v>20</v>
      </c>
      <c r="B142">
        <v>252</v>
      </c>
      <c r="C142">
        <v>3</v>
      </c>
      <c r="D142">
        <v>0</v>
      </c>
      <c r="E142">
        <f>SmtRes!AV252</f>
        <v>0</v>
      </c>
      <c r="F142" t="str">
        <f>SmtRes!I252</f>
        <v>21.7-1-76</v>
      </c>
      <c r="G142" t="str">
        <f>SmtRes!K252</f>
        <v>Панели фасадные из оцинкованной стали с полимерным покрытием для навесных вентилируемых фасадов, толщина 0,5 мм</v>
      </c>
      <c r="H142" t="str">
        <f>SmtRes!O252</f>
        <v>м2</v>
      </c>
      <c r="I142">
        <f>SmtRes!Y252*Source!I232</f>
        <v>2.3319999999999999</v>
      </c>
      <c r="J142">
        <f>SmtRes!AO252</f>
        <v>1</v>
      </c>
      <c r="K142">
        <f>SmtRes!AE252</f>
        <v>538.41999999999996</v>
      </c>
      <c r="L142">
        <f>SmtRes!DB252</f>
        <v>62779.77</v>
      </c>
      <c r="M142">
        <f>ROUND(ROUND(L142*Source!I232, 6)*1, 2)</f>
        <v>1255.5999999999999</v>
      </c>
      <c r="N142">
        <f>SmtRes!AA252</f>
        <v>538.41999999999996</v>
      </c>
      <c r="O142">
        <f>ROUND(ROUND(L142*Source!I232, 6)*SmtRes!DA252, 2)</f>
        <v>1255.5999999999999</v>
      </c>
      <c r="P142">
        <f>SmtRes!AG252</f>
        <v>0</v>
      </c>
      <c r="Q142">
        <f>SmtRes!DC252</f>
        <v>0</v>
      </c>
      <c r="R142">
        <f>ROUND(ROUND(Q142*Source!I232, 6)*1, 2)</f>
        <v>0</v>
      </c>
      <c r="S142">
        <f>SmtRes!AC252</f>
        <v>0</v>
      </c>
      <c r="T142">
        <f>ROUND(ROUND(Q142*Source!I232, 6)*SmtRes!AK252, 2)</f>
        <v>0</v>
      </c>
      <c r="U142">
        <v>3</v>
      </c>
      <c r="Z142">
        <f>SmtRes!X252</f>
        <v>-2090146047</v>
      </c>
      <c r="AA142">
        <v>1707976336</v>
      </c>
      <c r="AB142">
        <v>1707976336</v>
      </c>
    </row>
    <row r="143" spans="1:28" x14ac:dyDescent="0.2">
      <c r="A143">
        <v>20</v>
      </c>
      <c r="B143">
        <v>251</v>
      </c>
      <c r="C143">
        <v>3</v>
      </c>
      <c r="D143">
        <v>0</v>
      </c>
      <c r="E143">
        <f>SmtRes!AV251</f>
        <v>0</v>
      </c>
      <c r="F143" t="str">
        <f>SmtRes!I251</f>
        <v>21.7-1-42</v>
      </c>
      <c r="G143" t="str">
        <f>SmtRes!K251</f>
        <v>Планки углов внутренних, наружных из оцинкованной стали с полимерным покрытием для навесных вентилируемых фасадов, размеры 50х50 мм, толщина 0,5 мм</v>
      </c>
      <c r="H143" t="str">
        <f>SmtRes!O251</f>
        <v>м</v>
      </c>
      <c r="I143">
        <f>SmtRes!Y251*Source!I232</f>
        <v>1.1000000000000001</v>
      </c>
      <c r="J143">
        <f>SmtRes!AO251</f>
        <v>1</v>
      </c>
      <c r="K143">
        <f>SmtRes!AE251</f>
        <v>144.24</v>
      </c>
      <c r="L143">
        <f>SmtRes!DB251</f>
        <v>7933.2</v>
      </c>
      <c r="M143">
        <f>ROUND(ROUND(L143*Source!I232, 6)*1, 2)</f>
        <v>158.66</v>
      </c>
      <c r="N143">
        <f>SmtRes!AA251</f>
        <v>144.24</v>
      </c>
      <c r="O143">
        <f>ROUND(ROUND(L143*Source!I232, 6)*SmtRes!DA251, 2)</f>
        <v>158.66</v>
      </c>
      <c r="P143">
        <f>SmtRes!AG251</f>
        <v>0</v>
      </c>
      <c r="Q143">
        <f>SmtRes!DC251</f>
        <v>0</v>
      </c>
      <c r="R143">
        <f>ROUND(ROUND(Q143*Source!I232, 6)*1, 2)</f>
        <v>0</v>
      </c>
      <c r="S143">
        <f>SmtRes!AC251</f>
        <v>0</v>
      </c>
      <c r="T143">
        <f>ROUND(ROUND(Q143*Source!I232, 6)*SmtRes!AK251, 2)</f>
        <v>0</v>
      </c>
      <c r="U143">
        <v>3</v>
      </c>
      <c r="Z143">
        <f>SmtRes!X251</f>
        <v>-531534639</v>
      </c>
      <c r="AA143">
        <v>-680320354</v>
      </c>
      <c r="AB143">
        <v>-680320354</v>
      </c>
    </row>
    <row r="144" spans="1:28" x14ac:dyDescent="0.2">
      <c r="A144">
        <v>20</v>
      </c>
      <c r="B144">
        <v>250</v>
      </c>
      <c r="C144">
        <v>3</v>
      </c>
      <c r="D144">
        <v>0</v>
      </c>
      <c r="E144">
        <f>SmtRes!AV250</f>
        <v>0</v>
      </c>
      <c r="F144" t="str">
        <f>SmtRes!I250</f>
        <v>21.7-1-41</v>
      </c>
      <c r="G144" t="str">
        <f>SmtRes!K250</f>
        <v>Планки стыковочные сложные (нащельник) из оцинкованной стали с полимерным покрытием для навесных вентилируемых фасадов, толщина 0,5 мм</v>
      </c>
      <c r="H144" t="str">
        <f>SmtRes!O250</f>
        <v>м</v>
      </c>
      <c r="I144">
        <f>SmtRes!Y250*Source!I232</f>
        <v>0.24</v>
      </c>
      <c r="J144">
        <f>SmtRes!AO250</f>
        <v>1</v>
      </c>
      <c r="K144">
        <f>SmtRes!AE250</f>
        <v>270.14</v>
      </c>
      <c r="L144">
        <f>SmtRes!DB250</f>
        <v>3241.68</v>
      </c>
      <c r="M144">
        <f>ROUND(ROUND(L144*Source!I232, 6)*1, 2)</f>
        <v>64.83</v>
      </c>
      <c r="N144">
        <f>SmtRes!AA250</f>
        <v>270.14</v>
      </c>
      <c r="O144">
        <f>ROUND(ROUND(L144*Source!I232, 6)*SmtRes!DA250, 2)</f>
        <v>64.83</v>
      </c>
      <c r="P144">
        <f>SmtRes!AG250</f>
        <v>0</v>
      </c>
      <c r="Q144">
        <f>SmtRes!DC250</f>
        <v>0</v>
      </c>
      <c r="R144">
        <f>ROUND(ROUND(Q144*Source!I232, 6)*1, 2)</f>
        <v>0</v>
      </c>
      <c r="S144">
        <f>SmtRes!AC250</f>
        <v>0</v>
      </c>
      <c r="T144">
        <f>ROUND(ROUND(Q144*Source!I232, 6)*SmtRes!AK250, 2)</f>
        <v>0</v>
      </c>
      <c r="U144">
        <v>3</v>
      </c>
      <c r="Z144">
        <f>SmtRes!X250</f>
        <v>2085275665</v>
      </c>
      <c r="AA144">
        <v>-486311477</v>
      </c>
      <c r="AB144">
        <v>-486311477</v>
      </c>
    </row>
    <row r="145" spans="1:28" x14ac:dyDescent="0.2">
      <c r="A145">
        <v>20</v>
      </c>
      <c r="B145">
        <v>249</v>
      </c>
      <c r="C145">
        <v>3</v>
      </c>
      <c r="D145">
        <v>0</v>
      </c>
      <c r="E145">
        <f>SmtRes!AV249</f>
        <v>0</v>
      </c>
      <c r="F145" t="str">
        <f>SmtRes!I249</f>
        <v>21.7-1-40</v>
      </c>
      <c r="G145" t="str">
        <f>SmtRes!K249</f>
        <v>Планки начальные из оцинкованной стали с полимерным покрытием для навесных вентилируемых фасадов, толщина 0,5 мм</v>
      </c>
      <c r="H145" t="str">
        <f>SmtRes!O249</f>
        <v>м</v>
      </c>
      <c r="I145">
        <f>SmtRes!Y249*Source!I232</f>
        <v>0.84</v>
      </c>
      <c r="J145">
        <f>SmtRes!AO249</f>
        <v>1</v>
      </c>
      <c r="K145">
        <f>SmtRes!AE249</f>
        <v>78.45</v>
      </c>
      <c r="L145">
        <f>SmtRes!DB249</f>
        <v>3294.9</v>
      </c>
      <c r="M145">
        <f>ROUND(ROUND(L145*Source!I232, 6)*1, 2)</f>
        <v>65.900000000000006</v>
      </c>
      <c r="N145">
        <f>SmtRes!AA249</f>
        <v>78.45</v>
      </c>
      <c r="O145">
        <f>ROUND(ROUND(L145*Source!I232, 6)*SmtRes!DA249, 2)</f>
        <v>65.900000000000006</v>
      </c>
      <c r="P145">
        <f>SmtRes!AG249</f>
        <v>0</v>
      </c>
      <c r="Q145">
        <f>SmtRes!DC249</f>
        <v>0</v>
      </c>
      <c r="R145">
        <f>ROUND(ROUND(Q145*Source!I232, 6)*1, 2)</f>
        <v>0</v>
      </c>
      <c r="S145">
        <f>SmtRes!AC249</f>
        <v>0</v>
      </c>
      <c r="T145">
        <f>ROUND(ROUND(Q145*Source!I232, 6)*SmtRes!AK249, 2)</f>
        <v>0</v>
      </c>
      <c r="U145">
        <v>3</v>
      </c>
      <c r="Z145">
        <f>SmtRes!X249</f>
        <v>-1950480611</v>
      </c>
      <c r="AA145">
        <v>-667971038</v>
      </c>
      <c r="AB145">
        <v>-667971038</v>
      </c>
    </row>
    <row r="146" spans="1:28" x14ac:dyDescent="0.2">
      <c r="A146">
        <v>20</v>
      </c>
      <c r="B146">
        <v>248</v>
      </c>
      <c r="C146">
        <v>3</v>
      </c>
      <c r="D146">
        <v>0</v>
      </c>
      <c r="E146">
        <f>SmtRes!AV248</f>
        <v>0</v>
      </c>
      <c r="F146" t="str">
        <f>SmtRes!I248</f>
        <v>21.7-1-30</v>
      </c>
      <c r="G146" t="str">
        <f>SmtRes!K248</f>
        <v>Кронштейны из оцинкованной стали выравнивающие, высота профиля 200 мм</v>
      </c>
      <c r="H146" t="str">
        <f>SmtRes!O248</f>
        <v>шт.</v>
      </c>
      <c r="I146">
        <f>SmtRes!Y248*Source!I232</f>
        <v>7</v>
      </c>
      <c r="J146">
        <f>SmtRes!AO248</f>
        <v>1</v>
      </c>
      <c r="K146">
        <f>SmtRes!AE248</f>
        <v>36.200000000000003</v>
      </c>
      <c r="L146">
        <f>SmtRes!DB248</f>
        <v>12670</v>
      </c>
      <c r="M146">
        <f>ROUND(ROUND(L146*Source!I232, 6)*1, 2)</f>
        <v>253.4</v>
      </c>
      <c r="N146">
        <f>SmtRes!AA248</f>
        <v>36.200000000000003</v>
      </c>
      <c r="O146">
        <f>ROUND(ROUND(L146*Source!I232, 6)*SmtRes!DA248, 2)</f>
        <v>253.4</v>
      </c>
      <c r="P146">
        <f>SmtRes!AG248</f>
        <v>0</v>
      </c>
      <c r="Q146">
        <f>SmtRes!DC248</f>
        <v>0</v>
      </c>
      <c r="R146">
        <f>ROUND(ROUND(Q146*Source!I232, 6)*1, 2)</f>
        <v>0</v>
      </c>
      <c r="S146">
        <f>SmtRes!AC248</f>
        <v>0</v>
      </c>
      <c r="T146">
        <f>ROUND(ROUND(Q146*Source!I232, 6)*SmtRes!AK248, 2)</f>
        <v>0</v>
      </c>
      <c r="U146">
        <v>3</v>
      </c>
      <c r="Z146">
        <f>SmtRes!X248</f>
        <v>-532595693</v>
      </c>
      <c r="AA146">
        <v>-787533852</v>
      </c>
      <c r="AB146">
        <v>-787533852</v>
      </c>
    </row>
    <row r="147" spans="1:28" x14ac:dyDescent="0.2">
      <c r="A147">
        <v>20</v>
      </c>
      <c r="B147">
        <v>247</v>
      </c>
      <c r="C147">
        <v>3</v>
      </c>
      <c r="D147">
        <v>0</v>
      </c>
      <c r="E147">
        <f>SmtRes!AV247</f>
        <v>0</v>
      </c>
      <c r="F147" t="str">
        <f>SmtRes!I247</f>
        <v>21.1-11-68</v>
      </c>
      <c r="G147" t="str">
        <f>SmtRes!K247</f>
        <v>Дюбель-гвоздь оцинкованный, диаметр 8 мм, длина 100 мм</v>
      </c>
      <c r="H147" t="str">
        <f>SmtRes!O247</f>
        <v>100 шт.</v>
      </c>
      <c r="I147">
        <f>SmtRes!Y247*Source!I232</f>
        <v>0.14000000000000001</v>
      </c>
      <c r="J147">
        <f>SmtRes!AO247</f>
        <v>1</v>
      </c>
      <c r="K147">
        <f>SmtRes!AE247</f>
        <v>309.83</v>
      </c>
      <c r="L147">
        <f>SmtRes!DB247</f>
        <v>2168.81</v>
      </c>
      <c r="M147">
        <f>ROUND(ROUND(L147*Source!I232, 6)*1, 2)</f>
        <v>43.38</v>
      </c>
      <c r="N147">
        <f>SmtRes!AA247</f>
        <v>309.83</v>
      </c>
      <c r="O147">
        <f>ROUND(ROUND(L147*Source!I232, 6)*SmtRes!DA247, 2)</f>
        <v>43.38</v>
      </c>
      <c r="P147">
        <f>SmtRes!AG247</f>
        <v>0</v>
      </c>
      <c r="Q147">
        <f>SmtRes!DC247</f>
        <v>0</v>
      </c>
      <c r="R147">
        <f>ROUND(ROUND(Q147*Source!I232, 6)*1, 2)</f>
        <v>0</v>
      </c>
      <c r="S147">
        <f>SmtRes!AC247</f>
        <v>0</v>
      </c>
      <c r="T147">
        <f>ROUND(ROUND(Q147*Source!I232, 6)*SmtRes!AK247, 2)</f>
        <v>0</v>
      </c>
      <c r="U147">
        <v>3</v>
      </c>
      <c r="Z147">
        <f>SmtRes!X247</f>
        <v>1525327221</v>
      </c>
      <c r="AA147">
        <v>-828933967</v>
      </c>
      <c r="AB147">
        <v>-828933967</v>
      </c>
    </row>
    <row r="148" spans="1:28" x14ac:dyDescent="0.2">
      <c r="A148">
        <v>20</v>
      </c>
      <c r="B148">
        <v>246</v>
      </c>
      <c r="C148">
        <v>3</v>
      </c>
      <c r="D148">
        <v>0</v>
      </c>
      <c r="E148">
        <f>SmtRes!AV246</f>
        <v>0</v>
      </c>
      <c r="F148" t="str">
        <f>SmtRes!I246</f>
        <v>21.1-11-129</v>
      </c>
      <c r="G148" t="str">
        <f>SmtRes!K246</f>
        <v>Шурупы-саморезы с полусферической головкой, с прессшайбой, наконечник острый, оцинкованные, размер 4,2х16 мм, для крепления листового металла</v>
      </c>
      <c r="H148" t="str">
        <f>SmtRes!O246</f>
        <v>100 шт.</v>
      </c>
      <c r="I148">
        <f>SmtRes!Y246*Source!I232</f>
        <v>0.57999999999999996</v>
      </c>
      <c r="J148">
        <f>SmtRes!AO246</f>
        <v>1</v>
      </c>
      <c r="K148">
        <f>SmtRes!AE246</f>
        <v>22.72</v>
      </c>
      <c r="L148">
        <f>SmtRes!DB246</f>
        <v>658.88</v>
      </c>
      <c r="M148">
        <f>ROUND(ROUND(L148*Source!I232, 6)*1, 2)</f>
        <v>13.18</v>
      </c>
      <c r="N148">
        <f>SmtRes!AA246</f>
        <v>22.72</v>
      </c>
      <c r="O148">
        <f>ROUND(ROUND(L148*Source!I232, 6)*SmtRes!DA246, 2)</f>
        <v>13.18</v>
      </c>
      <c r="P148">
        <f>SmtRes!AG246</f>
        <v>0</v>
      </c>
      <c r="Q148">
        <f>SmtRes!DC246</f>
        <v>0</v>
      </c>
      <c r="R148">
        <f>ROUND(ROUND(Q148*Source!I232, 6)*1, 2)</f>
        <v>0</v>
      </c>
      <c r="S148">
        <f>SmtRes!AC246</f>
        <v>0</v>
      </c>
      <c r="T148">
        <f>ROUND(ROUND(Q148*Source!I232, 6)*SmtRes!AK246, 2)</f>
        <v>0</v>
      </c>
      <c r="U148">
        <v>3</v>
      </c>
      <c r="Z148">
        <f>SmtRes!X246</f>
        <v>-529724024</v>
      </c>
      <c r="AA148">
        <v>608145323</v>
      </c>
      <c r="AB148">
        <v>608145323</v>
      </c>
    </row>
    <row r="149" spans="1:28" x14ac:dyDescent="0.2">
      <c r="A149">
        <v>20</v>
      </c>
      <c r="B149">
        <v>267</v>
      </c>
      <c r="C149">
        <v>3</v>
      </c>
      <c r="D149">
        <v>0</v>
      </c>
      <c r="E149">
        <f>SmtRes!AV267</f>
        <v>0</v>
      </c>
      <c r="F149" t="str">
        <f>SmtRes!I267</f>
        <v>21.7-4-16</v>
      </c>
      <c r="G149" t="str">
        <f>SmtRes!K267</f>
        <v>Профили направляющих металлические для монтажа гипсовых перегородок и подвесных потолков стальные, оцинкованные, марка ПН-4, сечение 75х40х0,55 мм</v>
      </c>
      <c r="H149" t="str">
        <f>SmtRes!O267</f>
        <v>т</v>
      </c>
      <c r="I149">
        <f>SmtRes!Y267*Source!I233</f>
        <v>2.8799999999999997E-3</v>
      </c>
      <c r="J149">
        <f>SmtRes!AO267</f>
        <v>1</v>
      </c>
      <c r="K149">
        <f>SmtRes!AE267</f>
        <v>149595.06</v>
      </c>
      <c r="L149">
        <f>SmtRes!DB267</f>
        <v>21541.69</v>
      </c>
      <c r="M149">
        <f>ROUND(ROUND(L149*Source!I233, 6)*1, 2)</f>
        <v>430.83</v>
      </c>
      <c r="N149">
        <f>SmtRes!AA267</f>
        <v>149595.06</v>
      </c>
      <c r="O149">
        <f>ROUND(ROUND(L149*Source!I233, 6)*SmtRes!DA267, 2)</f>
        <v>430.83</v>
      </c>
      <c r="P149">
        <f>SmtRes!AG267</f>
        <v>0</v>
      </c>
      <c r="Q149">
        <f>SmtRes!DC267</f>
        <v>0</v>
      </c>
      <c r="R149">
        <f>ROUND(ROUND(Q149*Source!I233, 6)*1, 2)</f>
        <v>0</v>
      </c>
      <c r="S149">
        <f>SmtRes!AC267</f>
        <v>0</v>
      </c>
      <c r="T149">
        <f>ROUND(ROUND(Q149*Source!I233, 6)*SmtRes!AK267, 2)</f>
        <v>0</v>
      </c>
      <c r="U149">
        <v>3</v>
      </c>
      <c r="Z149">
        <f>SmtRes!X267</f>
        <v>-612530815</v>
      </c>
      <c r="AA149">
        <v>-1745773803</v>
      </c>
      <c r="AB149">
        <v>-1745773803</v>
      </c>
    </row>
    <row r="150" spans="1:28" x14ac:dyDescent="0.2">
      <c r="A150">
        <v>20</v>
      </c>
      <c r="B150">
        <v>266</v>
      </c>
      <c r="C150">
        <v>3</v>
      </c>
      <c r="D150">
        <v>0</v>
      </c>
      <c r="E150">
        <f>SmtRes!AV266</f>
        <v>0</v>
      </c>
      <c r="F150" t="str">
        <f>SmtRes!I266</f>
        <v>21.7-1-76</v>
      </c>
      <c r="G150" t="str">
        <f>SmtRes!K266</f>
        <v>Панели фасадные из оцинкованной стали с полимерным покрытием для навесных вентилируемых фасадов, толщина 0,5 мм</v>
      </c>
      <c r="H150" t="str">
        <f>SmtRes!O266</f>
        <v>м2</v>
      </c>
      <c r="I150">
        <f>SmtRes!Y266*Source!I233</f>
        <v>2.3199999999999998</v>
      </c>
      <c r="J150">
        <f>SmtRes!AO266</f>
        <v>1</v>
      </c>
      <c r="K150">
        <f>SmtRes!AE266</f>
        <v>538.41999999999996</v>
      </c>
      <c r="L150">
        <f>SmtRes!DB266</f>
        <v>62456.72</v>
      </c>
      <c r="M150">
        <f>ROUND(ROUND(L150*Source!I233, 6)*1, 2)</f>
        <v>1249.1300000000001</v>
      </c>
      <c r="N150">
        <f>SmtRes!AA266</f>
        <v>538.41999999999996</v>
      </c>
      <c r="O150">
        <f>ROUND(ROUND(L150*Source!I233, 6)*SmtRes!DA266, 2)</f>
        <v>1249.1300000000001</v>
      </c>
      <c r="P150">
        <f>SmtRes!AG266</f>
        <v>0</v>
      </c>
      <c r="Q150">
        <f>SmtRes!DC266</f>
        <v>0</v>
      </c>
      <c r="R150">
        <f>ROUND(ROUND(Q150*Source!I233, 6)*1, 2)</f>
        <v>0</v>
      </c>
      <c r="S150">
        <f>SmtRes!AC266</f>
        <v>0</v>
      </c>
      <c r="T150">
        <f>ROUND(ROUND(Q150*Source!I233, 6)*SmtRes!AK266, 2)</f>
        <v>0</v>
      </c>
      <c r="U150">
        <v>3</v>
      </c>
      <c r="Z150">
        <f>SmtRes!X266</f>
        <v>-2090146047</v>
      </c>
      <c r="AA150">
        <v>1707976336</v>
      </c>
      <c r="AB150">
        <v>1707976336</v>
      </c>
    </row>
    <row r="151" spans="1:28" x14ac:dyDescent="0.2">
      <c r="A151">
        <v>20</v>
      </c>
      <c r="B151">
        <v>265</v>
      </c>
      <c r="C151">
        <v>3</v>
      </c>
      <c r="D151">
        <v>0</v>
      </c>
      <c r="E151">
        <f>SmtRes!AV265</f>
        <v>0</v>
      </c>
      <c r="F151" t="str">
        <f>SmtRes!I265</f>
        <v>21.7-1-42</v>
      </c>
      <c r="G151" t="str">
        <f>SmtRes!K265</f>
        <v>Планки углов внутренних, наружных из оцинкованной стали с полимерным покрытием для навесных вентилируемых фасадов, размеры 50х50 мм, толщина 0,5 мм</v>
      </c>
      <c r="H151" t="str">
        <f>SmtRes!O265</f>
        <v>м</v>
      </c>
      <c r="I151">
        <f>SmtRes!Y265*Source!I233</f>
        <v>1.1000000000000001</v>
      </c>
      <c r="J151">
        <f>SmtRes!AO265</f>
        <v>1</v>
      </c>
      <c r="K151">
        <f>SmtRes!AE265</f>
        <v>144.24</v>
      </c>
      <c r="L151">
        <f>SmtRes!DB265</f>
        <v>7933.2</v>
      </c>
      <c r="M151">
        <f>ROUND(ROUND(L151*Source!I233, 6)*1, 2)</f>
        <v>158.66</v>
      </c>
      <c r="N151">
        <f>SmtRes!AA265</f>
        <v>144.24</v>
      </c>
      <c r="O151">
        <f>ROUND(ROUND(L151*Source!I233, 6)*SmtRes!DA265, 2)</f>
        <v>158.66</v>
      </c>
      <c r="P151">
        <f>SmtRes!AG265</f>
        <v>0</v>
      </c>
      <c r="Q151">
        <f>SmtRes!DC265</f>
        <v>0</v>
      </c>
      <c r="R151">
        <f>ROUND(ROUND(Q151*Source!I233, 6)*1, 2)</f>
        <v>0</v>
      </c>
      <c r="S151">
        <f>SmtRes!AC265</f>
        <v>0</v>
      </c>
      <c r="T151">
        <f>ROUND(ROUND(Q151*Source!I233, 6)*SmtRes!AK265, 2)</f>
        <v>0</v>
      </c>
      <c r="U151">
        <v>3</v>
      </c>
      <c r="Z151">
        <f>SmtRes!X265</f>
        <v>-531534639</v>
      </c>
      <c r="AA151">
        <v>-680320354</v>
      </c>
      <c r="AB151">
        <v>-680320354</v>
      </c>
    </row>
    <row r="152" spans="1:28" x14ac:dyDescent="0.2">
      <c r="A152">
        <v>20</v>
      </c>
      <c r="B152">
        <v>264</v>
      </c>
      <c r="C152">
        <v>3</v>
      </c>
      <c r="D152">
        <v>0</v>
      </c>
      <c r="E152">
        <f>SmtRes!AV264</f>
        <v>0</v>
      </c>
      <c r="F152" t="str">
        <f>SmtRes!I264</f>
        <v>21.7-1-41</v>
      </c>
      <c r="G152" t="str">
        <f>SmtRes!K264</f>
        <v>Планки стыковочные сложные (нащельник) из оцинкованной стали с полимерным покрытием для навесных вентилируемых фасадов, толщина 0,5 мм</v>
      </c>
      <c r="H152" t="str">
        <f>SmtRes!O264</f>
        <v>м</v>
      </c>
      <c r="I152">
        <f>SmtRes!Y264*Source!I233</f>
        <v>0.24</v>
      </c>
      <c r="J152">
        <f>SmtRes!AO264</f>
        <v>1</v>
      </c>
      <c r="K152">
        <f>SmtRes!AE264</f>
        <v>270.14</v>
      </c>
      <c r="L152">
        <f>SmtRes!DB264</f>
        <v>3241.68</v>
      </c>
      <c r="M152">
        <f>ROUND(ROUND(L152*Source!I233, 6)*1, 2)</f>
        <v>64.83</v>
      </c>
      <c r="N152">
        <f>SmtRes!AA264</f>
        <v>270.14</v>
      </c>
      <c r="O152">
        <f>ROUND(ROUND(L152*Source!I233, 6)*SmtRes!DA264, 2)</f>
        <v>64.83</v>
      </c>
      <c r="P152">
        <f>SmtRes!AG264</f>
        <v>0</v>
      </c>
      <c r="Q152">
        <f>SmtRes!DC264</f>
        <v>0</v>
      </c>
      <c r="R152">
        <f>ROUND(ROUND(Q152*Source!I233, 6)*1, 2)</f>
        <v>0</v>
      </c>
      <c r="S152">
        <f>SmtRes!AC264</f>
        <v>0</v>
      </c>
      <c r="T152">
        <f>ROUND(ROUND(Q152*Source!I233, 6)*SmtRes!AK264, 2)</f>
        <v>0</v>
      </c>
      <c r="U152">
        <v>3</v>
      </c>
      <c r="Z152">
        <f>SmtRes!X264</f>
        <v>2085275665</v>
      </c>
      <c r="AA152">
        <v>-486311477</v>
      </c>
      <c r="AB152">
        <v>-486311477</v>
      </c>
    </row>
    <row r="153" spans="1:28" x14ac:dyDescent="0.2">
      <c r="A153">
        <v>20</v>
      </c>
      <c r="B153">
        <v>263</v>
      </c>
      <c r="C153">
        <v>3</v>
      </c>
      <c r="D153">
        <v>0</v>
      </c>
      <c r="E153">
        <f>SmtRes!AV263</f>
        <v>0</v>
      </c>
      <c r="F153" t="str">
        <f>SmtRes!I263</f>
        <v>21.7-1-40</v>
      </c>
      <c r="G153" t="str">
        <f>SmtRes!K263</f>
        <v>Планки начальные из оцинкованной стали с полимерным покрытием для навесных вентилируемых фасадов, толщина 0,5 мм</v>
      </c>
      <c r="H153" t="str">
        <f>SmtRes!O263</f>
        <v>м</v>
      </c>
      <c r="I153">
        <f>SmtRes!Y263*Source!I233</f>
        <v>0.84</v>
      </c>
      <c r="J153">
        <f>SmtRes!AO263</f>
        <v>1</v>
      </c>
      <c r="K153">
        <f>SmtRes!AE263</f>
        <v>78.45</v>
      </c>
      <c r="L153">
        <f>SmtRes!DB263</f>
        <v>3294.9</v>
      </c>
      <c r="M153">
        <f>ROUND(ROUND(L153*Source!I233, 6)*1, 2)</f>
        <v>65.900000000000006</v>
      </c>
      <c r="N153">
        <f>SmtRes!AA263</f>
        <v>78.45</v>
      </c>
      <c r="O153">
        <f>ROUND(ROUND(L153*Source!I233, 6)*SmtRes!DA263, 2)</f>
        <v>65.900000000000006</v>
      </c>
      <c r="P153">
        <f>SmtRes!AG263</f>
        <v>0</v>
      </c>
      <c r="Q153">
        <f>SmtRes!DC263</f>
        <v>0</v>
      </c>
      <c r="R153">
        <f>ROUND(ROUND(Q153*Source!I233, 6)*1, 2)</f>
        <v>0</v>
      </c>
      <c r="S153">
        <f>SmtRes!AC263</f>
        <v>0</v>
      </c>
      <c r="T153">
        <f>ROUND(ROUND(Q153*Source!I233, 6)*SmtRes!AK263, 2)</f>
        <v>0</v>
      </c>
      <c r="U153">
        <v>3</v>
      </c>
      <c r="Z153">
        <f>SmtRes!X263</f>
        <v>-1950480611</v>
      </c>
      <c r="AA153">
        <v>-667971038</v>
      </c>
      <c r="AB153">
        <v>-667971038</v>
      </c>
    </row>
    <row r="154" spans="1:28" x14ac:dyDescent="0.2">
      <c r="A154">
        <v>20</v>
      </c>
      <c r="B154">
        <v>262</v>
      </c>
      <c r="C154">
        <v>3</v>
      </c>
      <c r="D154">
        <v>0</v>
      </c>
      <c r="E154">
        <f>SmtRes!AV262</f>
        <v>0</v>
      </c>
      <c r="F154" t="str">
        <f>SmtRes!I262</f>
        <v>21.7-1-30</v>
      </c>
      <c r="G154" t="str">
        <f>SmtRes!K262</f>
        <v>Кронштейны из оцинкованной стали выравнивающие, высота профиля 200 мм</v>
      </c>
      <c r="H154" t="str">
        <f>SmtRes!O262</f>
        <v>шт.</v>
      </c>
      <c r="I154">
        <f>SmtRes!Y262*Source!I233</f>
        <v>7</v>
      </c>
      <c r="J154">
        <f>SmtRes!AO262</f>
        <v>1</v>
      </c>
      <c r="K154">
        <f>SmtRes!AE262</f>
        <v>36.200000000000003</v>
      </c>
      <c r="L154">
        <f>SmtRes!DB262</f>
        <v>12670</v>
      </c>
      <c r="M154">
        <f>ROUND(ROUND(L154*Source!I233, 6)*1, 2)</f>
        <v>253.4</v>
      </c>
      <c r="N154">
        <f>SmtRes!AA262</f>
        <v>36.200000000000003</v>
      </c>
      <c r="O154">
        <f>ROUND(ROUND(L154*Source!I233, 6)*SmtRes!DA262, 2)</f>
        <v>253.4</v>
      </c>
      <c r="P154">
        <f>SmtRes!AG262</f>
        <v>0</v>
      </c>
      <c r="Q154">
        <f>SmtRes!DC262</f>
        <v>0</v>
      </c>
      <c r="R154">
        <f>ROUND(ROUND(Q154*Source!I233, 6)*1, 2)</f>
        <v>0</v>
      </c>
      <c r="S154">
        <f>SmtRes!AC262</f>
        <v>0</v>
      </c>
      <c r="T154">
        <f>ROUND(ROUND(Q154*Source!I233, 6)*SmtRes!AK262, 2)</f>
        <v>0</v>
      </c>
      <c r="U154">
        <v>3</v>
      </c>
      <c r="Z154">
        <f>SmtRes!X262</f>
        <v>-532595693</v>
      </c>
      <c r="AA154">
        <v>-787533852</v>
      </c>
      <c r="AB154">
        <v>-787533852</v>
      </c>
    </row>
    <row r="155" spans="1:28" x14ac:dyDescent="0.2">
      <c r="A155">
        <v>20</v>
      </c>
      <c r="B155">
        <v>261</v>
      </c>
      <c r="C155">
        <v>3</v>
      </c>
      <c r="D155">
        <v>0</v>
      </c>
      <c r="E155">
        <f>SmtRes!AV261</f>
        <v>0</v>
      </c>
      <c r="F155" t="str">
        <f>SmtRes!I261</f>
        <v>21.1-25-344</v>
      </c>
      <c r="G155" t="str">
        <f>SmtRes!K261</f>
        <v>Скотч односторонний пароизоляционный, марка СПАЛ, ширина 50 мм</v>
      </c>
      <c r="H155" t="str">
        <f>SmtRes!O261</f>
        <v>м</v>
      </c>
      <c r="I155">
        <f>SmtRes!Y261*Source!I233</f>
        <v>1.4000000000000001</v>
      </c>
      <c r="J155">
        <f>SmtRes!AO261</f>
        <v>1</v>
      </c>
      <c r="K155">
        <f>SmtRes!AE261</f>
        <v>20.69</v>
      </c>
      <c r="L155">
        <f>SmtRes!DB261</f>
        <v>1448.3</v>
      </c>
      <c r="M155">
        <f>ROUND(ROUND(L155*Source!I233, 6)*1, 2)</f>
        <v>28.97</v>
      </c>
      <c r="N155">
        <f>SmtRes!AA261</f>
        <v>20.69</v>
      </c>
      <c r="O155">
        <f>ROUND(ROUND(L155*Source!I233, 6)*SmtRes!DA261, 2)</f>
        <v>28.97</v>
      </c>
      <c r="P155">
        <f>SmtRes!AG261</f>
        <v>0</v>
      </c>
      <c r="Q155">
        <f>SmtRes!DC261</f>
        <v>0</v>
      </c>
      <c r="R155">
        <f>ROUND(ROUND(Q155*Source!I233, 6)*1, 2)</f>
        <v>0</v>
      </c>
      <c r="S155">
        <f>SmtRes!AC261</f>
        <v>0</v>
      </c>
      <c r="T155">
        <f>ROUND(ROUND(Q155*Source!I233, 6)*SmtRes!AK261, 2)</f>
        <v>0</v>
      </c>
      <c r="U155">
        <v>3</v>
      </c>
      <c r="Z155">
        <f>SmtRes!X261</f>
        <v>335568334</v>
      </c>
      <c r="AA155">
        <v>278206281</v>
      </c>
      <c r="AB155">
        <v>278206281</v>
      </c>
    </row>
    <row r="156" spans="1:28" x14ac:dyDescent="0.2">
      <c r="A156">
        <v>20</v>
      </c>
      <c r="B156">
        <v>260</v>
      </c>
      <c r="C156">
        <v>3</v>
      </c>
      <c r="D156">
        <v>0</v>
      </c>
      <c r="E156">
        <f>SmtRes!AV260</f>
        <v>0</v>
      </c>
      <c r="F156" t="str">
        <f>SmtRes!I260</f>
        <v>21.1-25-253</v>
      </c>
      <c r="G156" t="str">
        <f>SmtRes!K260</f>
        <v>Пленка пароизоляционная, марка "Ютафол Н 110"</v>
      </c>
      <c r="H156" t="str">
        <f>SmtRes!O260</f>
        <v>м2</v>
      </c>
      <c r="I156">
        <f>SmtRes!Y260*Source!I233</f>
        <v>2.4</v>
      </c>
      <c r="J156">
        <f>SmtRes!AO260</f>
        <v>1</v>
      </c>
      <c r="K156">
        <f>SmtRes!AE260</f>
        <v>79.58</v>
      </c>
      <c r="L156">
        <f>SmtRes!DB260</f>
        <v>9549.6</v>
      </c>
      <c r="M156">
        <f>ROUND(ROUND(L156*Source!I233, 6)*1, 2)</f>
        <v>190.99</v>
      </c>
      <c r="N156">
        <f>SmtRes!AA260</f>
        <v>79.58</v>
      </c>
      <c r="O156">
        <f>ROUND(ROUND(L156*Source!I233, 6)*SmtRes!DA260, 2)</f>
        <v>190.99</v>
      </c>
      <c r="P156">
        <f>SmtRes!AG260</f>
        <v>0</v>
      </c>
      <c r="Q156">
        <f>SmtRes!DC260</f>
        <v>0</v>
      </c>
      <c r="R156">
        <f>ROUND(ROUND(Q156*Source!I233, 6)*1, 2)</f>
        <v>0</v>
      </c>
      <c r="S156">
        <f>SmtRes!AC260</f>
        <v>0</v>
      </c>
      <c r="T156">
        <f>ROUND(ROUND(Q156*Source!I233, 6)*SmtRes!AK260, 2)</f>
        <v>0</v>
      </c>
      <c r="U156">
        <v>3</v>
      </c>
      <c r="Z156">
        <f>SmtRes!X260</f>
        <v>272559366</v>
      </c>
      <c r="AA156">
        <v>-1628646456</v>
      </c>
      <c r="AB156">
        <v>-1628646456</v>
      </c>
    </row>
    <row r="157" spans="1:28" x14ac:dyDescent="0.2">
      <c r="A157">
        <v>20</v>
      </c>
      <c r="B157">
        <v>259</v>
      </c>
      <c r="C157">
        <v>3</v>
      </c>
      <c r="D157">
        <v>0</v>
      </c>
      <c r="E157">
        <f>SmtRes!AV259</f>
        <v>0</v>
      </c>
      <c r="F157" t="str">
        <f>SmtRes!I259</f>
        <v>21.1-11-68</v>
      </c>
      <c r="G157" t="str">
        <f>SmtRes!K259</f>
        <v>Дюбель-гвоздь оцинкованный, диаметр 8 мм, длина 100 мм</v>
      </c>
      <c r="H157" t="str">
        <f>SmtRes!O259</f>
        <v>100 шт.</v>
      </c>
      <c r="I157">
        <f>SmtRes!Y259*Source!I233</f>
        <v>0.14000000000000001</v>
      </c>
      <c r="J157">
        <f>SmtRes!AO259</f>
        <v>1</v>
      </c>
      <c r="K157">
        <f>SmtRes!AE259</f>
        <v>309.83</v>
      </c>
      <c r="L157">
        <f>SmtRes!DB259</f>
        <v>2168.81</v>
      </c>
      <c r="M157">
        <f>ROUND(ROUND(L157*Source!I233, 6)*1, 2)</f>
        <v>43.38</v>
      </c>
      <c r="N157">
        <f>SmtRes!AA259</f>
        <v>309.83</v>
      </c>
      <c r="O157">
        <f>ROUND(ROUND(L157*Source!I233, 6)*SmtRes!DA259, 2)</f>
        <v>43.38</v>
      </c>
      <c r="P157">
        <f>SmtRes!AG259</f>
        <v>0</v>
      </c>
      <c r="Q157">
        <f>SmtRes!DC259</f>
        <v>0</v>
      </c>
      <c r="R157">
        <f>ROUND(ROUND(Q157*Source!I233, 6)*1, 2)</f>
        <v>0</v>
      </c>
      <c r="S157">
        <f>SmtRes!AC259</f>
        <v>0</v>
      </c>
      <c r="T157">
        <f>ROUND(ROUND(Q157*Source!I233, 6)*SmtRes!AK259, 2)</f>
        <v>0</v>
      </c>
      <c r="U157">
        <v>3</v>
      </c>
      <c r="Z157">
        <f>SmtRes!X259</f>
        <v>1525327221</v>
      </c>
      <c r="AA157">
        <v>-828933967</v>
      </c>
      <c r="AB157">
        <v>-828933967</v>
      </c>
    </row>
    <row r="158" spans="1:28" x14ac:dyDescent="0.2">
      <c r="A158">
        <v>20</v>
      </c>
      <c r="B158">
        <v>258</v>
      </c>
      <c r="C158">
        <v>3</v>
      </c>
      <c r="D158">
        <v>0</v>
      </c>
      <c r="E158">
        <f>SmtRes!AV258</f>
        <v>0</v>
      </c>
      <c r="F158" t="str">
        <f>SmtRes!I258</f>
        <v>21.1-11-129</v>
      </c>
      <c r="G158" t="str">
        <f>SmtRes!K258</f>
        <v>Шурупы-саморезы с полусферической головкой, с прессшайбой, наконечник острый, оцинкованные, размер 4,2х16 мм, для крепления листового металла</v>
      </c>
      <c r="H158" t="str">
        <f>SmtRes!O258</f>
        <v>100 шт.</v>
      </c>
      <c r="I158">
        <f>SmtRes!Y258*Source!I233</f>
        <v>0.57999999999999996</v>
      </c>
      <c r="J158">
        <f>SmtRes!AO258</f>
        <v>1</v>
      </c>
      <c r="K158">
        <f>SmtRes!AE258</f>
        <v>22.72</v>
      </c>
      <c r="L158">
        <f>SmtRes!DB258</f>
        <v>658.88</v>
      </c>
      <c r="M158">
        <f>ROUND(ROUND(L158*Source!I233, 6)*1, 2)</f>
        <v>13.18</v>
      </c>
      <c r="N158">
        <f>SmtRes!AA258</f>
        <v>22.72</v>
      </c>
      <c r="O158">
        <f>ROUND(ROUND(L158*Source!I233, 6)*SmtRes!DA258, 2)</f>
        <v>13.18</v>
      </c>
      <c r="P158">
        <f>SmtRes!AG258</f>
        <v>0</v>
      </c>
      <c r="Q158">
        <f>SmtRes!DC258</f>
        <v>0</v>
      </c>
      <c r="R158">
        <f>ROUND(ROUND(Q158*Source!I233, 6)*1, 2)</f>
        <v>0</v>
      </c>
      <c r="S158">
        <f>SmtRes!AC258</f>
        <v>0</v>
      </c>
      <c r="T158">
        <f>ROUND(ROUND(Q158*Source!I233, 6)*SmtRes!AK258, 2)</f>
        <v>0</v>
      </c>
      <c r="U158">
        <v>3</v>
      </c>
      <c r="Z158">
        <f>SmtRes!X258</f>
        <v>-529724024</v>
      </c>
      <c r="AA158">
        <v>608145323</v>
      </c>
      <c r="AB158">
        <v>608145323</v>
      </c>
    </row>
    <row r="159" spans="1:28" x14ac:dyDescent="0.2">
      <c r="A159">
        <f>Source!A265</f>
        <v>4</v>
      </c>
      <c r="B159">
        <v>265</v>
      </c>
      <c r="G159" t="str">
        <f>Source!G265</f>
        <v>Перекрытия, полы, перегородки, внутренние стены</v>
      </c>
    </row>
    <row r="160" spans="1:28" x14ac:dyDescent="0.2">
      <c r="A160">
        <v>20</v>
      </c>
      <c r="B160">
        <v>270</v>
      </c>
      <c r="C160">
        <v>3</v>
      </c>
      <c r="D160">
        <v>0</v>
      </c>
      <c r="E160">
        <f>SmtRes!AV270</f>
        <v>0</v>
      </c>
      <c r="F160" t="str">
        <f>SmtRes!I270</f>
        <v>21.1-8-3</v>
      </c>
      <c r="G160" t="str">
        <f>SmtRes!K270</f>
        <v>Купорос медный</v>
      </c>
      <c r="H160" t="str">
        <f>SmtRes!O270</f>
        <v>кг</v>
      </c>
      <c r="I160">
        <f>SmtRes!Y270*Source!I269</f>
        <v>1.6199999999999999E-2</v>
      </c>
      <c r="J160">
        <f>SmtRes!AO270</f>
        <v>1</v>
      </c>
      <c r="K160">
        <f>SmtRes!AE270</f>
        <v>223.88</v>
      </c>
      <c r="L160">
        <f>SmtRes!DB270</f>
        <v>1.21</v>
      </c>
      <c r="M160">
        <f>ROUND(ROUND(L160*Source!I269, 6)*1, 2)</f>
        <v>3.63</v>
      </c>
      <c r="N160">
        <f>SmtRes!AA270</f>
        <v>223.88</v>
      </c>
      <c r="O160">
        <f>ROUND(ROUND(L160*Source!I269, 6)*SmtRes!DA270, 2)</f>
        <v>3.63</v>
      </c>
      <c r="P160">
        <f>SmtRes!AG270</f>
        <v>0</v>
      </c>
      <c r="Q160">
        <f>SmtRes!DC270</f>
        <v>0</v>
      </c>
      <c r="R160">
        <f>ROUND(ROUND(Q160*Source!I269, 6)*1, 2)</f>
        <v>0</v>
      </c>
      <c r="S160">
        <f>SmtRes!AC270</f>
        <v>0</v>
      </c>
      <c r="T160">
        <f>ROUND(ROUND(Q160*Source!I269, 6)*SmtRes!AK270, 2)</f>
        <v>0</v>
      </c>
      <c r="U160">
        <v>3</v>
      </c>
      <c r="Z160">
        <f>SmtRes!X270</f>
        <v>-673359807</v>
      </c>
      <c r="AA160">
        <v>-1188594530</v>
      </c>
      <c r="AB160">
        <v>-1188594530</v>
      </c>
    </row>
    <row r="161" spans="1:28" x14ac:dyDescent="0.2">
      <c r="A161">
        <v>20</v>
      </c>
      <c r="B161">
        <v>269</v>
      </c>
      <c r="C161">
        <v>3</v>
      </c>
      <c r="D161">
        <v>0</v>
      </c>
      <c r="E161">
        <f>SmtRes!AV269</f>
        <v>0</v>
      </c>
      <c r="F161" t="str">
        <f>SmtRes!I269</f>
        <v>21.1-6-90</v>
      </c>
      <c r="G161" t="str">
        <f>SmtRes!K269</f>
        <v>Олифа для окраски комбинированная "Оксоль"</v>
      </c>
      <c r="H161" t="str">
        <f>SmtRes!O269</f>
        <v>кг</v>
      </c>
      <c r="I161">
        <f>SmtRes!Y269*Source!I269</f>
        <v>0.24</v>
      </c>
      <c r="J161">
        <f>SmtRes!AO269</f>
        <v>1</v>
      </c>
      <c r="K161">
        <f>SmtRes!AE269</f>
        <v>99.65</v>
      </c>
      <c r="L161">
        <f>SmtRes!DB269</f>
        <v>7.97</v>
      </c>
      <c r="M161">
        <f>ROUND(ROUND(L161*Source!I269, 6)*1, 2)</f>
        <v>23.91</v>
      </c>
      <c r="N161">
        <f>SmtRes!AA269</f>
        <v>99.65</v>
      </c>
      <c r="O161">
        <f>ROUND(ROUND(L161*Source!I269, 6)*SmtRes!DA269, 2)</f>
        <v>23.91</v>
      </c>
      <c r="P161">
        <f>SmtRes!AG269</f>
        <v>0</v>
      </c>
      <c r="Q161">
        <f>SmtRes!DC269</f>
        <v>0</v>
      </c>
      <c r="R161">
        <f>ROUND(ROUND(Q161*Source!I269, 6)*1, 2)</f>
        <v>0</v>
      </c>
      <c r="S161">
        <f>SmtRes!AC269</f>
        <v>0</v>
      </c>
      <c r="T161">
        <f>ROUND(ROUND(Q161*Source!I269, 6)*SmtRes!AK269, 2)</f>
        <v>0</v>
      </c>
      <c r="U161">
        <v>3</v>
      </c>
      <c r="Z161">
        <f>SmtRes!X269</f>
        <v>209931379</v>
      </c>
      <c r="AA161">
        <v>-1276268005</v>
      </c>
      <c r="AB161">
        <v>-1276268005</v>
      </c>
    </row>
    <row r="162" spans="1:28" x14ac:dyDescent="0.2">
      <c r="A162">
        <v>20</v>
      </c>
      <c r="B162">
        <v>278</v>
      </c>
      <c r="C162">
        <v>3</v>
      </c>
      <c r="D162">
        <v>0</v>
      </c>
      <c r="E162">
        <f>SmtRes!AV278</f>
        <v>0</v>
      </c>
      <c r="F162" t="str">
        <f>SmtRes!I278</f>
        <v>21.1-6-38</v>
      </c>
      <c r="G162" t="str">
        <f>SmtRes!K278</f>
        <v>Краски водно-дисперсионные поливинилацетатные, белые, марка ВД-ВА-27А, Э-ВА-27Т</v>
      </c>
      <c r="H162" t="str">
        <f>SmtRes!O278</f>
        <v>т</v>
      </c>
      <c r="I162">
        <f>SmtRes!Y278*Source!I270</f>
        <v>1.89E-3</v>
      </c>
      <c r="J162">
        <f>SmtRes!AO278</f>
        <v>1</v>
      </c>
      <c r="K162">
        <f>SmtRes!AE278</f>
        <v>84932.35</v>
      </c>
      <c r="L162">
        <f>SmtRes!DB278</f>
        <v>5350.74</v>
      </c>
      <c r="M162">
        <f>ROUND(ROUND(L162*Source!I270, 6)*1, 2)</f>
        <v>160.52000000000001</v>
      </c>
      <c r="N162">
        <f>SmtRes!AA278</f>
        <v>84932.35</v>
      </c>
      <c r="O162">
        <f>ROUND(ROUND(L162*Source!I270, 6)*SmtRes!DA278, 2)</f>
        <v>160.52000000000001</v>
      </c>
      <c r="P162">
        <f>SmtRes!AG278</f>
        <v>0</v>
      </c>
      <c r="Q162">
        <f>SmtRes!DC278</f>
        <v>0</v>
      </c>
      <c r="R162">
        <f>ROUND(ROUND(Q162*Source!I270, 6)*1, 2)</f>
        <v>0</v>
      </c>
      <c r="S162">
        <f>SmtRes!AC278</f>
        <v>0</v>
      </c>
      <c r="T162">
        <f>ROUND(ROUND(Q162*Source!I270, 6)*SmtRes!AK278, 2)</f>
        <v>0</v>
      </c>
      <c r="U162">
        <v>3</v>
      </c>
      <c r="Z162">
        <f>SmtRes!X278</f>
        <v>-1375426823</v>
      </c>
      <c r="AA162">
        <v>-1665642882</v>
      </c>
      <c r="AB162">
        <v>-1665642882</v>
      </c>
    </row>
    <row r="163" spans="1:28" x14ac:dyDescent="0.2">
      <c r="A163">
        <v>20</v>
      </c>
      <c r="B163">
        <v>277</v>
      </c>
      <c r="C163">
        <v>3</v>
      </c>
      <c r="D163">
        <v>0</v>
      </c>
      <c r="E163">
        <f>SmtRes!AV277</f>
        <v>0</v>
      </c>
      <c r="F163" t="str">
        <f>SmtRes!I277</f>
        <v>21.1-25-88</v>
      </c>
      <c r="G163" t="str">
        <f>SmtRes!K277</f>
        <v>Клей малярный</v>
      </c>
      <c r="H163" t="str">
        <f>SmtRes!O277</f>
        <v>т</v>
      </c>
      <c r="I163">
        <f>SmtRes!Y277*Source!I270</f>
        <v>4.2899999999999999E-5</v>
      </c>
      <c r="J163">
        <f>SmtRes!AO277</f>
        <v>1</v>
      </c>
      <c r="K163">
        <f>SmtRes!AE277</f>
        <v>678989.19</v>
      </c>
      <c r="L163">
        <f>SmtRes!DB277</f>
        <v>970.95</v>
      </c>
      <c r="M163">
        <f>ROUND(ROUND(L163*Source!I270, 6)*1, 2)</f>
        <v>29.13</v>
      </c>
      <c r="N163">
        <f>SmtRes!AA277</f>
        <v>678989.19</v>
      </c>
      <c r="O163">
        <f>ROUND(ROUND(L163*Source!I270, 6)*SmtRes!DA277, 2)</f>
        <v>29.13</v>
      </c>
      <c r="P163">
        <f>SmtRes!AG277</f>
        <v>0</v>
      </c>
      <c r="Q163">
        <f>SmtRes!DC277</f>
        <v>0</v>
      </c>
      <c r="R163">
        <f>ROUND(ROUND(Q163*Source!I270, 6)*1, 2)</f>
        <v>0</v>
      </c>
      <c r="S163">
        <f>SmtRes!AC277</f>
        <v>0</v>
      </c>
      <c r="T163">
        <f>ROUND(ROUND(Q163*Source!I270, 6)*SmtRes!AK277, 2)</f>
        <v>0</v>
      </c>
      <c r="U163">
        <v>3</v>
      </c>
      <c r="Z163">
        <f>SmtRes!X277</f>
        <v>-1505355569</v>
      </c>
      <c r="AA163">
        <v>736873115</v>
      </c>
      <c r="AB163">
        <v>736873115</v>
      </c>
    </row>
    <row r="164" spans="1:28" x14ac:dyDescent="0.2">
      <c r="A164">
        <v>20</v>
      </c>
      <c r="B164">
        <v>276</v>
      </c>
      <c r="C164">
        <v>3</v>
      </c>
      <c r="D164">
        <v>0</v>
      </c>
      <c r="E164">
        <f>SmtRes!AV276</f>
        <v>0</v>
      </c>
      <c r="F164" t="str">
        <f>SmtRes!I276</f>
        <v>21.1-25-407</v>
      </c>
      <c r="G164" t="str">
        <f>SmtRes!K276</f>
        <v>Шпатлевка масляно-клеевая универсальная</v>
      </c>
      <c r="H164" t="str">
        <f>SmtRes!O276</f>
        <v>т</v>
      </c>
      <c r="I164">
        <f>SmtRes!Y276*Source!I270</f>
        <v>1.5300000000000001E-4</v>
      </c>
      <c r="J164">
        <f>SmtRes!AO276</f>
        <v>1</v>
      </c>
      <c r="K164">
        <f>SmtRes!AE276</f>
        <v>50748.25</v>
      </c>
      <c r="L164">
        <f>SmtRes!DB276</f>
        <v>258.82</v>
      </c>
      <c r="M164">
        <f>ROUND(ROUND(L164*Source!I270, 6)*1, 2)</f>
        <v>7.76</v>
      </c>
      <c r="N164">
        <f>SmtRes!AA276</f>
        <v>50748.25</v>
      </c>
      <c r="O164">
        <f>ROUND(ROUND(L164*Source!I270, 6)*SmtRes!DA276, 2)</f>
        <v>7.76</v>
      </c>
      <c r="P164">
        <f>SmtRes!AG276</f>
        <v>0</v>
      </c>
      <c r="Q164">
        <f>SmtRes!DC276</f>
        <v>0</v>
      </c>
      <c r="R164">
        <f>ROUND(ROUND(Q164*Source!I270, 6)*1, 2)</f>
        <v>0</v>
      </c>
      <c r="S164">
        <f>SmtRes!AC276</f>
        <v>0</v>
      </c>
      <c r="T164">
        <f>ROUND(ROUND(Q164*Source!I270, 6)*SmtRes!AK276, 2)</f>
        <v>0</v>
      </c>
      <c r="U164">
        <v>3</v>
      </c>
      <c r="Z164">
        <f>SmtRes!X276</f>
        <v>2138143800</v>
      </c>
      <c r="AA164">
        <v>1124732258</v>
      </c>
      <c r="AB164">
        <v>1124732258</v>
      </c>
    </row>
    <row r="165" spans="1:28" x14ac:dyDescent="0.2">
      <c r="A165">
        <v>20</v>
      </c>
      <c r="B165">
        <v>275</v>
      </c>
      <c r="C165">
        <v>3</v>
      </c>
      <c r="D165">
        <v>0</v>
      </c>
      <c r="E165">
        <f>SmtRes!AV275</f>
        <v>0</v>
      </c>
      <c r="F165" t="str">
        <f>SmtRes!I275</f>
        <v>21.1-25-388</v>
      </c>
      <c r="G165" t="str">
        <f>SmtRes!K275</f>
        <v>Шкурка шлифовальная на бумажной основе</v>
      </c>
      <c r="H165" t="str">
        <f>SmtRes!O275</f>
        <v>м2</v>
      </c>
      <c r="I165">
        <f>SmtRes!Y275*Source!I270</f>
        <v>2.4E-2</v>
      </c>
      <c r="J165">
        <f>SmtRes!AO275</f>
        <v>1</v>
      </c>
      <c r="K165">
        <f>SmtRes!AE275</f>
        <v>459.29</v>
      </c>
      <c r="L165">
        <f>SmtRes!DB275</f>
        <v>367.43</v>
      </c>
      <c r="M165">
        <f>ROUND(ROUND(L165*Source!I270, 6)*1, 2)</f>
        <v>11.02</v>
      </c>
      <c r="N165">
        <f>SmtRes!AA275</f>
        <v>459.29</v>
      </c>
      <c r="O165">
        <f>ROUND(ROUND(L165*Source!I270, 6)*SmtRes!DA275, 2)</f>
        <v>11.02</v>
      </c>
      <c r="P165">
        <f>SmtRes!AG275</f>
        <v>0</v>
      </c>
      <c r="Q165">
        <f>SmtRes!DC275</f>
        <v>0</v>
      </c>
      <c r="R165">
        <f>ROUND(ROUND(Q165*Source!I270, 6)*1, 2)</f>
        <v>0</v>
      </c>
      <c r="S165">
        <f>SmtRes!AC275</f>
        <v>0</v>
      </c>
      <c r="T165">
        <f>ROUND(ROUND(Q165*Source!I270, 6)*SmtRes!AK275, 2)</f>
        <v>0</v>
      </c>
      <c r="U165">
        <v>3</v>
      </c>
      <c r="Z165">
        <f>SmtRes!X275</f>
        <v>2022988969</v>
      </c>
      <c r="AA165">
        <v>-816392958</v>
      </c>
      <c r="AB165">
        <v>-816392958</v>
      </c>
    </row>
    <row r="166" spans="1:28" x14ac:dyDescent="0.2">
      <c r="A166">
        <v>20</v>
      </c>
      <c r="B166">
        <v>274</v>
      </c>
      <c r="C166">
        <v>3</v>
      </c>
      <c r="D166">
        <v>0</v>
      </c>
      <c r="E166">
        <f>SmtRes!AV274</f>
        <v>0</v>
      </c>
      <c r="F166" t="str">
        <f>SmtRes!I274</f>
        <v>21.1-25-193</v>
      </c>
      <c r="G166" t="str">
        <f>SmtRes!K274</f>
        <v>Мыло твердое</v>
      </c>
      <c r="H166" t="str">
        <f>SmtRes!O274</f>
        <v>т</v>
      </c>
      <c r="I166">
        <f>SmtRes!Y274*Source!I270</f>
        <v>1.4399999999999999E-5</v>
      </c>
      <c r="J166">
        <f>SmtRes!AO274</f>
        <v>1</v>
      </c>
      <c r="K166">
        <f>SmtRes!AE274</f>
        <v>38115.449999999997</v>
      </c>
      <c r="L166">
        <f>SmtRes!DB274</f>
        <v>18.3</v>
      </c>
      <c r="M166">
        <f>ROUND(ROUND(L166*Source!I270, 6)*1, 2)</f>
        <v>0.55000000000000004</v>
      </c>
      <c r="N166">
        <f>SmtRes!AA274</f>
        <v>38115.449999999997</v>
      </c>
      <c r="O166">
        <f>ROUND(ROUND(L166*Source!I270, 6)*SmtRes!DA274, 2)</f>
        <v>0.55000000000000004</v>
      </c>
      <c r="P166">
        <f>SmtRes!AG274</f>
        <v>0</v>
      </c>
      <c r="Q166">
        <f>SmtRes!DC274</f>
        <v>0</v>
      </c>
      <c r="R166">
        <f>ROUND(ROUND(Q166*Source!I270, 6)*1, 2)</f>
        <v>0</v>
      </c>
      <c r="S166">
        <f>SmtRes!AC274</f>
        <v>0</v>
      </c>
      <c r="T166">
        <f>ROUND(ROUND(Q166*Source!I270, 6)*SmtRes!AK274, 2)</f>
        <v>0</v>
      </c>
      <c r="U166">
        <v>3</v>
      </c>
      <c r="Z166">
        <f>SmtRes!X274</f>
        <v>-364211439</v>
      </c>
      <c r="AA166">
        <v>-406761024</v>
      </c>
      <c r="AB166">
        <v>-406761024</v>
      </c>
    </row>
    <row r="167" spans="1:28" x14ac:dyDescent="0.2">
      <c r="A167">
        <v>20</v>
      </c>
      <c r="B167">
        <v>273</v>
      </c>
      <c r="C167">
        <v>3</v>
      </c>
      <c r="D167">
        <v>0</v>
      </c>
      <c r="E167">
        <f>SmtRes!AV273</f>
        <v>0</v>
      </c>
      <c r="F167" t="str">
        <f>SmtRes!I273</f>
        <v>21.1-25-187</v>
      </c>
      <c r="G167" t="str">
        <f>SmtRes!K273</f>
        <v>Мел молотый</v>
      </c>
      <c r="H167" t="str">
        <f>SmtRes!O273</f>
        <v>т</v>
      </c>
      <c r="I167">
        <f>SmtRes!Y273*Source!I270</f>
        <v>1.2300000000000001E-4</v>
      </c>
      <c r="J167">
        <f>SmtRes!AO273</f>
        <v>1</v>
      </c>
      <c r="K167">
        <f>SmtRes!AE273</f>
        <v>5369.69</v>
      </c>
      <c r="L167">
        <f>SmtRes!DB273</f>
        <v>22.02</v>
      </c>
      <c r="M167">
        <f>ROUND(ROUND(L167*Source!I270, 6)*1, 2)</f>
        <v>0.66</v>
      </c>
      <c r="N167">
        <f>SmtRes!AA273</f>
        <v>5369.69</v>
      </c>
      <c r="O167">
        <f>ROUND(ROUND(L167*Source!I270, 6)*SmtRes!DA273, 2)</f>
        <v>0.66</v>
      </c>
      <c r="P167">
        <f>SmtRes!AG273</f>
        <v>0</v>
      </c>
      <c r="Q167">
        <f>SmtRes!DC273</f>
        <v>0</v>
      </c>
      <c r="R167">
        <f>ROUND(ROUND(Q167*Source!I270, 6)*1, 2)</f>
        <v>0</v>
      </c>
      <c r="S167">
        <f>SmtRes!AC273</f>
        <v>0</v>
      </c>
      <c r="T167">
        <f>ROUND(ROUND(Q167*Source!I270, 6)*SmtRes!AK273, 2)</f>
        <v>0</v>
      </c>
      <c r="U167">
        <v>3</v>
      </c>
      <c r="Z167">
        <f>SmtRes!X273</f>
        <v>1709410438</v>
      </c>
      <c r="AA167">
        <v>-1359989904</v>
      </c>
      <c r="AB167">
        <v>-1359989904</v>
      </c>
    </row>
    <row r="168" spans="1:28" x14ac:dyDescent="0.2">
      <c r="A168">
        <v>20</v>
      </c>
      <c r="B168">
        <v>272</v>
      </c>
      <c r="C168">
        <v>3</v>
      </c>
      <c r="D168">
        <v>0</v>
      </c>
      <c r="E168">
        <f>SmtRes!AV272</f>
        <v>0</v>
      </c>
      <c r="F168" t="str">
        <f>SmtRes!I272</f>
        <v>21.1-25-13</v>
      </c>
      <c r="G168" t="str">
        <f>SmtRes!K272</f>
        <v>Вода</v>
      </c>
      <c r="H168" t="str">
        <f>SmtRes!O272</f>
        <v>м3</v>
      </c>
      <c r="I168">
        <f>SmtRes!Y272*Source!I270</f>
        <v>7.1999999999999998E-3</v>
      </c>
      <c r="J168">
        <f>SmtRes!AO272</f>
        <v>1</v>
      </c>
      <c r="K168">
        <f>SmtRes!AE272</f>
        <v>42.44</v>
      </c>
      <c r="L168">
        <f>SmtRes!DB272</f>
        <v>10.19</v>
      </c>
      <c r="M168">
        <f>ROUND(ROUND(L168*Source!I270, 6)*1, 2)</f>
        <v>0.31</v>
      </c>
      <c r="N168">
        <f>SmtRes!AA272</f>
        <v>42.44</v>
      </c>
      <c r="O168">
        <f>ROUND(ROUND(L168*Source!I270, 6)*SmtRes!DA272, 2)</f>
        <v>0.31</v>
      </c>
      <c r="P168">
        <f>SmtRes!AG272</f>
        <v>0</v>
      </c>
      <c r="Q168">
        <f>SmtRes!DC272</f>
        <v>0</v>
      </c>
      <c r="R168">
        <f>ROUND(ROUND(Q168*Source!I270, 6)*1, 2)</f>
        <v>0</v>
      </c>
      <c r="S168">
        <f>SmtRes!AC272</f>
        <v>0</v>
      </c>
      <c r="T168">
        <f>ROUND(ROUND(Q168*Source!I270, 6)*SmtRes!AK272, 2)</f>
        <v>0</v>
      </c>
      <c r="U168">
        <v>3</v>
      </c>
      <c r="Z168">
        <f>SmtRes!X272</f>
        <v>1035632843</v>
      </c>
      <c r="AA168">
        <v>612323280</v>
      </c>
      <c r="AB168">
        <v>612323280</v>
      </c>
    </row>
    <row r="169" spans="1:28" x14ac:dyDescent="0.2">
      <c r="A169">
        <v>20</v>
      </c>
      <c r="B169">
        <v>281</v>
      </c>
      <c r="C169">
        <v>3</v>
      </c>
      <c r="D169">
        <v>0</v>
      </c>
      <c r="E169">
        <f>SmtRes!AV281</f>
        <v>0</v>
      </c>
      <c r="F169" t="str">
        <f>SmtRes!I281</f>
        <v>21.1-8-3</v>
      </c>
      <c r="G169" t="str">
        <f>SmtRes!K281</f>
        <v>Купорос медный</v>
      </c>
      <c r="H169" t="str">
        <f>SmtRes!O281</f>
        <v>кг</v>
      </c>
      <c r="I169">
        <f>SmtRes!Y281*Source!I271</f>
        <v>0.03</v>
      </c>
      <c r="J169">
        <f>SmtRes!AO281</f>
        <v>1</v>
      </c>
      <c r="K169">
        <f>SmtRes!AE281</f>
        <v>223.88</v>
      </c>
      <c r="L169">
        <f>SmtRes!DB281</f>
        <v>1.34</v>
      </c>
      <c r="M169">
        <f>ROUND(ROUND(L169*Source!I271, 6)*1, 2)</f>
        <v>6.7</v>
      </c>
      <c r="N169">
        <f>SmtRes!AA281</f>
        <v>223.88</v>
      </c>
      <c r="O169">
        <f>ROUND(ROUND(L169*Source!I271, 6)*SmtRes!DA281, 2)</f>
        <v>6.7</v>
      </c>
      <c r="P169">
        <f>SmtRes!AG281</f>
        <v>0</v>
      </c>
      <c r="Q169">
        <f>SmtRes!DC281</f>
        <v>0</v>
      </c>
      <c r="R169">
        <f>ROUND(ROUND(Q169*Source!I271, 6)*1, 2)</f>
        <v>0</v>
      </c>
      <c r="S169">
        <f>SmtRes!AC281</f>
        <v>0</v>
      </c>
      <c r="T169">
        <f>ROUND(ROUND(Q169*Source!I271, 6)*SmtRes!AK281, 2)</f>
        <v>0</v>
      </c>
      <c r="U169">
        <v>3</v>
      </c>
      <c r="Z169">
        <f>SmtRes!X281</f>
        <v>-673359807</v>
      </c>
      <c r="AA169">
        <v>-1188594530</v>
      </c>
      <c r="AB169">
        <v>-1188594530</v>
      </c>
    </row>
    <row r="170" spans="1:28" x14ac:dyDescent="0.2">
      <c r="A170">
        <v>20</v>
      </c>
      <c r="B170">
        <v>280</v>
      </c>
      <c r="C170">
        <v>3</v>
      </c>
      <c r="D170">
        <v>0</v>
      </c>
      <c r="E170">
        <f>SmtRes!AV280</f>
        <v>0</v>
      </c>
      <c r="F170" t="str">
        <f>SmtRes!I280</f>
        <v>21.1-6-90</v>
      </c>
      <c r="G170" t="str">
        <f>SmtRes!K280</f>
        <v>Олифа для окраски комбинированная "Оксоль"</v>
      </c>
      <c r="H170" t="str">
        <f>SmtRes!O280</f>
        <v>кг</v>
      </c>
      <c r="I170">
        <f>SmtRes!Y280*Source!I271</f>
        <v>0.44999999999999996</v>
      </c>
      <c r="J170">
        <f>SmtRes!AO280</f>
        <v>1</v>
      </c>
      <c r="K170">
        <f>SmtRes!AE280</f>
        <v>99.65</v>
      </c>
      <c r="L170">
        <f>SmtRes!DB280</f>
        <v>8.9700000000000006</v>
      </c>
      <c r="M170">
        <f>ROUND(ROUND(L170*Source!I271, 6)*1, 2)</f>
        <v>44.85</v>
      </c>
      <c r="N170">
        <f>SmtRes!AA280</f>
        <v>99.65</v>
      </c>
      <c r="O170">
        <f>ROUND(ROUND(L170*Source!I271, 6)*SmtRes!DA280, 2)</f>
        <v>44.85</v>
      </c>
      <c r="P170">
        <f>SmtRes!AG280</f>
        <v>0</v>
      </c>
      <c r="Q170">
        <f>SmtRes!DC280</f>
        <v>0</v>
      </c>
      <c r="R170">
        <f>ROUND(ROUND(Q170*Source!I271, 6)*1, 2)</f>
        <v>0</v>
      </c>
      <c r="S170">
        <f>SmtRes!AC280</f>
        <v>0</v>
      </c>
      <c r="T170">
        <f>ROUND(ROUND(Q170*Source!I271, 6)*SmtRes!AK280, 2)</f>
        <v>0</v>
      </c>
      <c r="U170">
        <v>3</v>
      </c>
      <c r="Z170">
        <f>SmtRes!X280</f>
        <v>209931379</v>
      </c>
      <c r="AA170">
        <v>-1276268005</v>
      </c>
      <c r="AB170">
        <v>-1276268005</v>
      </c>
    </row>
    <row r="171" spans="1:28" x14ac:dyDescent="0.2">
      <c r="A171">
        <v>20</v>
      </c>
      <c r="B171">
        <v>289</v>
      </c>
      <c r="C171">
        <v>3</v>
      </c>
      <c r="D171">
        <v>0</v>
      </c>
      <c r="E171">
        <f>SmtRes!AV289</f>
        <v>0</v>
      </c>
      <c r="F171" t="str">
        <f>SmtRes!I289</f>
        <v>21.1-6-38</v>
      </c>
      <c r="G171" t="str">
        <f>SmtRes!K289</f>
        <v>Краски водно-дисперсионные поливинилацетатные, белые, марка ВД-ВА-27А, Э-ВА-27Т</v>
      </c>
      <c r="H171" t="str">
        <f>SmtRes!O289</f>
        <v>т</v>
      </c>
      <c r="I171">
        <f>SmtRes!Y289*Source!I272</f>
        <v>3.15E-3</v>
      </c>
      <c r="J171">
        <f>SmtRes!AO289</f>
        <v>1</v>
      </c>
      <c r="K171">
        <f>SmtRes!AE289</f>
        <v>84932.35</v>
      </c>
      <c r="L171">
        <f>SmtRes!DB289</f>
        <v>5350.74</v>
      </c>
      <c r="M171">
        <f>ROUND(ROUND(L171*Source!I272, 6)*1, 2)</f>
        <v>267.54000000000002</v>
      </c>
      <c r="N171">
        <f>SmtRes!AA289</f>
        <v>84932.35</v>
      </c>
      <c r="O171">
        <f>ROUND(ROUND(L171*Source!I272, 6)*SmtRes!DA289, 2)</f>
        <v>267.54000000000002</v>
      </c>
      <c r="P171">
        <f>SmtRes!AG289</f>
        <v>0</v>
      </c>
      <c r="Q171">
        <f>SmtRes!DC289</f>
        <v>0</v>
      </c>
      <c r="R171">
        <f>ROUND(ROUND(Q171*Source!I272, 6)*1, 2)</f>
        <v>0</v>
      </c>
      <c r="S171">
        <f>SmtRes!AC289</f>
        <v>0</v>
      </c>
      <c r="T171">
        <f>ROUND(ROUND(Q171*Source!I272, 6)*SmtRes!AK289, 2)</f>
        <v>0</v>
      </c>
      <c r="U171">
        <v>3</v>
      </c>
      <c r="Z171">
        <f>SmtRes!X289</f>
        <v>-1375426823</v>
      </c>
      <c r="AA171">
        <v>-1665642882</v>
      </c>
      <c r="AB171">
        <v>-1665642882</v>
      </c>
    </row>
    <row r="172" spans="1:28" x14ac:dyDescent="0.2">
      <c r="A172">
        <v>20</v>
      </c>
      <c r="B172">
        <v>288</v>
      </c>
      <c r="C172">
        <v>3</v>
      </c>
      <c r="D172">
        <v>0</v>
      </c>
      <c r="E172">
        <f>SmtRes!AV288</f>
        <v>0</v>
      </c>
      <c r="F172" t="str">
        <f>SmtRes!I288</f>
        <v>21.1-25-88</v>
      </c>
      <c r="G172" t="str">
        <f>SmtRes!K288</f>
        <v>Клей малярный</v>
      </c>
      <c r="H172" t="str">
        <f>SmtRes!O288</f>
        <v>т</v>
      </c>
      <c r="I172">
        <f>SmtRes!Y288*Source!I272</f>
        <v>7.1500000000000003E-5</v>
      </c>
      <c r="J172">
        <f>SmtRes!AO288</f>
        <v>1</v>
      </c>
      <c r="K172">
        <f>SmtRes!AE288</f>
        <v>678989.19</v>
      </c>
      <c r="L172">
        <f>SmtRes!DB288</f>
        <v>970.95</v>
      </c>
      <c r="M172">
        <f>ROUND(ROUND(L172*Source!I272, 6)*1, 2)</f>
        <v>48.55</v>
      </c>
      <c r="N172">
        <f>SmtRes!AA288</f>
        <v>678989.19</v>
      </c>
      <c r="O172">
        <f>ROUND(ROUND(L172*Source!I272, 6)*SmtRes!DA288, 2)</f>
        <v>48.55</v>
      </c>
      <c r="P172">
        <f>SmtRes!AG288</f>
        <v>0</v>
      </c>
      <c r="Q172">
        <f>SmtRes!DC288</f>
        <v>0</v>
      </c>
      <c r="R172">
        <f>ROUND(ROUND(Q172*Source!I272, 6)*1, 2)</f>
        <v>0</v>
      </c>
      <c r="S172">
        <f>SmtRes!AC288</f>
        <v>0</v>
      </c>
      <c r="T172">
        <f>ROUND(ROUND(Q172*Source!I272, 6)*SmtRes!AK288, 2)</f>
        <v>0</v>
      </c>
      <c r="U172">
        <v>3</v>
      </c>
      <c r="Z172">
        <f>SmtRes!X288</f>
        <v>-1505355569</v>
      </c>
      <c r="AA172">
        <v>736873115</v>
      </c>
      <c r="AB172">
        <v>736873115</v>
      </c>
    </row>
    <row r="173" spans="1:28" x14ac:dyDescent="0.2">
      <c r="A173">
        <v>20</v>
      </c>
      <c r="B173">
        <v>287</v>
      </c>
      <c r="C173">
        <v>3</v>
      </c>
      <c r="D173">
        <v>0</v>
      </c>
      <c r="E173">
        <f>SmtRes!AV287</f>
        <v>0</v>
      </c>
      <c r="F173" t="str">
        <f>SmtRes!I287</f>
        <v>21.1-25-407</v>
      </c>
      <c r="G173" t="str">
        <f>SmtRes!K287</f>
        <v>Шпатлевка масляно-клеевая универсальная</v>
      </c>
      <c r="H173" t="str">
        <f>SmtRes!O287</f>
        <v>т</v>
      </c>
      <c r="I173">
        <f>SmtRes!Y287*Source!I272</f>
        <v>2.7500000000000002E-4</v>
      </c>
      <c r="J173">
        <f>SmtRes!AO287</f>
        <v>1</v>
      </c>
      <c r="K173">
        <f>SmtRes!AE287</f>
        <v>50748.25</v>
      </c>
      <c r="L173">
        <f>SmtRes!DB287</f>
        <v>279.12</v>
      </c>
      <c r="M173">
        <f>ROUND(ROUND(L173*Source!I272, 6)*1, 2)</f>
        <v>13.96</v>
      </c>
      <c r="N173">
        <f>SmtRes!AA287</f>
        <v>50748.25</v>
      </c>
      <c r="O173">
        <f>ROUND(ROUND(L173*Source!I272, 6)*SmtRes!DA287, 2)</f>
        <v>13.96</v>
      </c>
      <c r="P173">
        <f>SmtRes!AG287</f>
        <v>0</v>
      </c>
      <c r="Q173">
        <f>SmtRes!DC287</f>
        <v>0</v>
      </c>
      <c r="R173">
        <f>ROUND(ROUND(Q173*Source!I272, 6)*1, 2)</f>
        <v>0</v>
      </c>
      <c r="S173">
        <f>SmtRes!AC287</f>
        <v>0</v>
      </c>
      <c r="T173">
        <f>ROUND(ROUND(Q173*Source!I272, 6)*SmtRes!AK287, 2)</f>
        <v>0</v>
      </c>
      <c r="U173">
        <v>3</v>
      </c>
      <c r="Z173">
        <f>SmtRes!X287</f>
        <v>2138143800</v>
      </c>
      <c r="AA173">
        <v>1124732258</v>
      </c>
      <c r="AB173">
        <v>1124732258</v>
      </c>
    </row>
    <row r="174" spans="1:28" x14ac:dyDescent="0.2">
      <c r="A174">
        <v>20</v>
      </c>
      <c r="B174">
        <v>286</v>
      </c>
      <c r="C174">
        <v>3</v>
      </c>
      <c r="D174">
        <v>0</v>
      </c>
      <c r="E174">
        <f>SmtRes!AV286</f>
        <v>0</v>
      </c>
      <c r="F174" t="str">
        <f>SmtRes!I286</f>
        <v>21.1-25-388</v>
      </c>
      <c r="G174" t="str">
        <f>SmtRes!K286</f>
        <v>Шкурка шлифовальная на бумажной основе</v>
      </c>
      <c r="H174" t="str">
        <f>SmtRes!O286</f>
        <v>м2</v>
      </c>
      <c r="I174">
        <f>SmtRes!Y286*Source!I272</f>
        <v>8.0000000000000016E-2</v>
      </c>
      <c r="J174">
        <f>SmtRes!AO286</f>
        <v>1</v>
      </c>
      <c r="K174">
        <f>SmtRes!AE286</f>
        <v>459.29</v>
      </c>
      <c r="L174">
        <f>SmtRes!DB286</f>
        <v>734.86</v>
      </c>
      <c r="M174">
        <f>ROUND(ROUND(L174*Source!I272, 6)*1, 2)</f>
        <v>36.74</v>
      </c>
      <c r="N174">
        <f>SmtRes!AA286</f>
        <v>459.29</v>
      </c>
      <c r="O174">
        <f>ROUND(ROUND(L174*Source!I272, 6)*SmtRes!DA286, 2)</f>
        <v>36.74</v>
      </c>
      <c r="P174">
        <f>SmtRes!AG286</f>
        <v>0</v>
      </c>
      <c r="Q174">
        <f>SmtRes!DC286</f>
        <v>0</v>
      </c>
      <c r="R174">
        <f>ROUND(ROUND(Q174*Source!I272, 6)*1, 2)</f>
        <v>0</v>
      </c>
      <c r="S174">
        <f>SmtRes!AC286</f>
        <v>0</v>
      </c>
      <c r="T174">
        <f>ROUND(ROUND(Q174*Source!I272, 6)*SmtRes!AK286, 2)</f>
        <v>0</v>
      </c>
      <c r="U174">
        <v>3</v>
      </c>
      <c r="Z174">
        <f>SmtRes!X286</f>
        <v>2022988969</v>
      </c>
      <c r="AA174">
        <v>-816392958</v>
      </c>
      <c r="AB174">
        <v>-816392958</v>
      </c>
    </row>
    <row r="175" spans="1:28" x14ac:dyDescent="0.2">
      <c r="A175">
        <v>20</v>
      </c>
      <c r="B175">
        <v>285</v>
      </c>
      <c r="C175">
        <v>3</v>
      </c>
      <c r="D175">
        <v>0</v>
      </c>
      <c r="E175">
        <f>SmtRes!AV285</f>
        <v>0</v>
      </c>
      <c r="F175" t="str">
        <f>SmtRes!I285</f>
        <v>21.1-25-193</v>
      </c>
      <c r="G175" t="str">
        <f>SmtRes!K285</f>
        <v>Мыло твердое</v>
      </c>
      <c r="H175" t="str">
        <f>SmtRes!O285</f>
        <v>т</v>
      </c>
      <c r="I175">
        <f>SmtRes!Y285*Source!I272</f>
        <v>2.4000000000000001E-5</v>
      </c>
      <c r="J175">
        <f>SmtRes!AO285</f>
        <v>1</v>
      </c>
      <c r="K175">
        <f>SmtRes!AE285</f>
        <v>38115.449999999997</v>
      </c>
      <c r="L175">
        <f>SmtRes!DB285</f>
        <v>18.3</v>
      </c>
      <c r="M175">
        <f>ROUND(ROUND(L175*Source!I272, 6)*1, 2)</f>
        <v>0.92</v>
      </c>
      <c r="N175">
        <f>SmtRes!AA285</f>
        <v>38115.449999999997</v>
      </c>
      <c r="O175">
        <f>ROUND(ROUND(L175*Source!I272, 6)*SmtRes!DA285, 2)</f>
        <v>0.92</v>
      </c>
      <c r="P175">
        <f>SmtRes!AG285</f>
        <v>0</v>
      </c>
      <c r="Q175">
        <f>SmtRes!DC285</f>
        <v>0</v>
      </c>
      <c r="R175">
        <f>ROUND(ROUND(Q175*Source!I272, 6)*1, 2)</f>
        <v>0</v>
      </c>
      <c r="S175">
        <f>SmtRes!AC285</f>
        <v>0</v>
      </c>
      <c r="T175">
        <f>ROUND(ROUND(Q175*Source!I272, 6)*SmtRes!AK285, 2)</f>
        <v>0</v>
      </c>
      <c r="U175">
        <v>3</v>
      </c>
      <c r="Z175">
        <f>SmtRes!X285</f>
        <v>-364211439</v>
      </c>
      <c r="AA175">
        <v>-406761024</v>
      </c>
      <c r="AB175">
        <v>-406761024</v>
      </c>
    </row>
    <row r="176" spans="1:28" x14ac:dyDescent="0.2">
      <c r="A176">
        <v>20</v>
      </c>
      <c r="B176">
        <v>284</v>
      </c>
      <c r="C176">
        <v>3</v>
      </c>
      <c r="D176">
        <v>0</v>
      </c>
      <c r="E176">
        <f>SmtRes!AV284</f>
        <v>0</v>
      </c>
      <c r="F176" t="str">
        <f>SmtRes!I284</f>
        <v>21.1-25-187</v>
      </c>
      <c r="G176" t="str">
        <f>SmtRes!K284</f>
        <v>Мел молотый</v>
      </c>
      <c r="H176" t="str">
        <f>SmtRes!O284</f>
        <v>т</v>
      </c>
      <c r="I176">
        <f>SmtRes!Y284*Source!I272</f>
        <v>2.0500000000000002E-4</v>
      </c>
      <c r="J176">
        <f>SmtRes!AO284</f>
        <v>1</v>
      </c>
      <c r="K176">
        <f>SmtRes!AE284</f>
        <v>5369.69</v>
      </c>
      <c r="L176">
        <f>SmtRes!DB284</f>
        <v>22.02</v>
      </c>
      <c r="M176">
        <f>ROUND(ROUND(L176*Source!I272, 6)*1, 2)</f>
        <v>1.1000000000000001</v>
      </c>
      <c r="N176">
        <f>SmtRes!AA284</f>
        <v>5369.69</v>
      </c>
      <c r="O176">
        <f>ROUND(ROUND(L176*Source!I272, 6)*SmtRes!DA284, 2)</f>
        <v>1.1000000000000001</v>
      </c>
      <c r="P176">
        <f>SmtRes!AG284</f>
        <v>0</v>
      </c>
      <c r="Q176">
        <f>SmtRes!DC284</f>
        <v>0</v>
      </c>
      <c r="R176">
        <f>ROUND(ROUND(Q176*Source!I272, 6)*1, 2)</f>
        <v>0</v>
      </c>
      <c r="S176">
        <f>SmtRes!AC284</f>
        <v>0</v>
      </c>
      <c r="T176">
        <f>ROUND(ROUND(Q176*Source!I272, 6)*SmtRes!AK284, 2)</f>
        <v>0</v>
      </c>
      <c r="U176">
        <v>3</v>
      </c>
      <c r="Z176">
        <f>SmtRes!X284</f>
        <v>1709410438</v>
      </c>
      <c r="AA176">
        <v>-1359989904</v>
      </c>
      <c r="AB176">
        <v>-1359989904</v>
      </c>
    </row>
    <row r="177" spans="1:28" x14ac:dyDescent="0.2">
      <c r="A177">
        <v>20</v>
      </c>
      <c r="B177">
        <v>283</v>
      </c>
      <c r="C177">
        <v>3</v>
      </c>
      <c r="D177">
        <v>0</v>
      </c>
      <c r="E177">
        <f>SmtRes!AV283</f>
        <v>0</v>
      </c>
      <c r="F177" t="str">
        <f>SmtRes!I283</f>
        <v>21.1-25-13</v>
      </c>
      <c r="G177" t="str">
        <f>SmtRes!K283</f>
        <v>Вода</v>
      </c>
      <c r="H177" t="str">
        <f>SmtRes!O283</f>
        <v>м3</v>
      </c>
      <c r="I177">
        <f>SmtRes!Y283*Source!I272</f>
        <v>1.2E-2</v>
      </c>
      <c r="J177">
        <f>SmtRes!AO283</f>
        <v>1</v>
      </c>
      <c r="K177">
        <f>SmtRes!AE283</f>
        <v>42.44</v>
      </c>
      <c r="L177">
        <f>SmtRes!DB283</f>
        <v>10.19</v>
      </c>
      <c r="M177">
        <f>ROUND(ROUND(L177*Source!I272, 6)*1, 2)</f>
        <v>0.51</v>
      </c>
      <c r="N177">
        <f>SmtRes!AA283</f>
        <v>42.44</v>
      </c>
      <c r="O177">
        <f>ROUND(ROUND(L177*Source!I272, 6)*SmtRes!DA283, 2)</f>
        <v>0.51</v>
      </c>
      <c r="P177">
        <f>SmtRes!AG283</f>
        <v>0</v>
      </c>
      <c r="Q177">
        <f>SmtRes!DC283</f>
        <v>0</v>
      </c>
      <c r="R177">
        <f>ROUND(ROUND(Q177*Source!I272, 6)*1, 2)</f>
        <v>0</v>
      </c>
      <c r="S177">
        <f>SmtRes!AC283</f>
        <v>0</v>
      </c>
      <c r="T177">
        <f>ROUND(ROUND(Q177*Source!I272, 6)*SmtRes!AK283, 2)</f>
        <v>0</v>
      </c>
      <c r="U177">
        <v>3</v>
      </c>
      <c r="Z177">
        <f>SmtRes!X283</f>
        <v>1035632843</v>
      </c>
      <c r="AA177">
        <v>612323280</v>
      </c>
      <c r="AB177">
        <v>612323280</v>
      </c>
    </row>
    <row r="178" spans="1:28" x14ac:dyDescent="0.2">
      <c r="A178">
        <v>20</v>
      </c>
      <c r="B178">
        <v>292</v>
      </c>
      <c r="C178">
        <v>3</v>
      </c>
      <c r="D178">
        <v>0</v>
      </c>
      <c r="E178">
        <f>SmtRes!AV292</f>
        <v>0</v>
      </c>
      <c r="F178" t="str">
        <f>SmtRes!I292</f>
        <v>21.1-8-10</v>
      </c>
      <c r="G178" t="str">
        <f>SmtRes!K292</f>
        <v>Средство биоцидное для защиты неметаллических строительных материалов от всех видов биокоррозии "Картоцид-компаунд", марка Г "Универсальный доктор"</v>
      </c>
      <c r="H178" t="str">
        <f>SmtRes!O292</f>
        <v>кг</v>
      </c>
      <c r="I178">
        <f>SmtRes!Y292*Source!I273</f>
        <v>0.61799999999999999</v>
      </c>
      <c r="J178">
        <f>SmtRes!AO292</f>
        <v>1</v>
      </c>
      <c r="K178">
        <f>SmtRes!AE292</f>
        <v>313.32</v>
      </c>
      <c r="L178">
        <f>SmtRes!DB292</f>
        <v>9681.59</v>
      </c>
      <c r="M178">
        <f>ROUND(ROUND(L178*Source!I273, 6)*1, 2)</f>
        <v>193.63</v>
      </c>
      <c r="N178">
        <f>SmtRes!AA292</f>
        <v>313.32</v>
      </c>
      <c r="O178">
        <f>ROUND(ROUND(L178*Source!I273, 6)*SmtRes!DA292, 2)</f>
        <v>193.63</v>
      </c>
      <c r="P178">
        <f>SmtRes!AG292</f>
        <v>0</v>
      </c>
      <c r="Q178">
        <f>SmtRes!DC292</f>
        <v>0</v>
      </c>
      <c r="R178">
        <f>ROUND(ROUND(Q178*Source!I273, 6)*1, 2)</f>
        <v>0</v>
      </c>
      <c r="S178">
        <f>SmtRes!AC292</f>
        <v>0</v>
      </c>
      <c r="T178">
        <f>ROUND(ROUND(Q178*Source!I273, 6)*SmtRes!AK292, 2)</f>
        <v>0</v>
      </c>
      <c r="U178">
        <v>3</v>
      </c>
      <c r="Z178">
        <f>SmtRes!X292</f>
        <v>-852590798</v>
      </c>
      <c r="AA178">
        <v>1954318532</v>
      </c>
      <c r="AB178">
        <v>1954318532</v>
      </c>
    </row>
    <row r="179" spans="1:28" x14ac:dyDescent="0.2">
      <c r="A179">
        <v>20</v>
      </c>
      <c r="B179">
        <v>291</v>
      </c>
      <c r="C179">
        <v>3</v>
      </c>
      <c r="D179">
        <v>0</v>
      </c>
      <c r="E179">
        <f>SmtRes!AV291</f>
        <v>0</v>
      </c>
      <c r="F179" t="str">
        <f>SmtRes!I291</f>
        <v>21.1-25-13</v>
      </c>
      <c r="G179" t="str">
        <f>SmtRes!K291</f>
        <v>Вода</v>
      </c>
      <c r="H179" t="str">
        <f>SmtRes!O291</f>
        <v>м3</v>
      </c>
      <c r="I179">
        <f>SmtRes!Y291*Source!I273</f>
        <v>2.0000000000000001E-4</v>
      </c>
      <c r="J179">
        <f>SmtRes!AO291</f>
        <v>1</v>
      </c>
      <c r="K179">
        <f>SmtRes!AE291</f>
        <v>42.44</v>
      </c>
      <c r="L179">
        <f>SmtRes!DB291</f>
        <v>0.42</v>
      </c>
      <c r="M179">
        <f>ROUND(ROUND(L179*Source!I273, 6)*1, 2)</f>
        <v>0.01</v>
      </c>
      <c r="N179">
        <f>SmtRes!AA291</f>
        <v>42.44</v>
      </c>
      <c r="O179">
        <f>ROUND(ROUND(L179*Source!I273, 6)*SmtRes!DA291, 2)</f>
        <v>0.01</v>
      </c>
      <c r="P179">
        <f>SmtRes!AG291</f>
        <v>0</v>
      </c>
      <c r="Q179">
        <f>SmtRes!DC291</f>
        <v>0</v>
      </c>
      <c r="R179">
        <f>ROUND(ROUND(Q179*Source!I273, 6)*1, 2)</f>
        <v>0</v>
      </c>
      <c r="S179">
        <f>SmtRes!AC291</f>
        <v>0</v>
      </c>
      <c r="T179">
        <f>ROUND(ROUND(Q179*Source!I273, 6)*SmtRes!AK291, 2)</f>
        <v>0</v>
      </c>
      <c r="U179">
        <v>3</v>
      </c>
      <c r="Z179">
        <f>SmtRes!X291</f>
        <v>1035632843</v>
      </c>
      <c r="AA179">
        <v>612323280</v>
      </c>
      <c r="AB179">
        <v>612323280</v>
      </c>
    </row>
    <row r="180" spans="1:28" x14ac:dyDescent="0.2">
      <c r="A180">
        <v>20</v>
      </c>
      <c r="B180">
        <v>295</v>
      </c>
      <c r="C180">
        <v>3</v>
      </c>
      <c r="D180">
        <v>0</v>
      </c>
      <c r="E180">
        <f>SmtRes!AV295</f>
        <v>0</v>
      </c>
      <c r="F180" t="str">
        <f>SmtRes!I295</f>
        <v>21.3-2-109</v>
      </c>
      <c r="G180" t="str">
        <f>SmtRes!K295</f>
        <v>Смеси сухие фуговочные для заделки швов между плитками (различная цветовая гамма): В7,5 (М100), F50, крупность заполнителя 0,3 мм</v>
      </c>
      <c r="H180" t="str">
        <f>SmtRes!O295</f>
        <v>т</v>
      </c>
      <c r="I180">
        <f>SmtRes!Y295*Source!I274</f>
        <v>1.4399999999999999E-3</v>
      </c>
      <c r="J180">
        <f>SmtRes!AO295</f>
        <v>1</v>
      </c>
      <c r="K180">
        <f>SmtRes!AE295</f>
        <v>59880.6</v>
      </c>
      <c r="L180">
        <f>SmtRes!DB295</f>
        <v>4311.3999999999996</v>
      </c>
      <c r="M180">
        <f>ROUND(ROUND(L180*Source!I274, 6)*1, 2)</f>
        <v>86.23</v>
      </c>
      <c r="N180">
        <f>SmtRes!AA295</f>
        <v>59880.6</v>
      </c>
      <c r="O180">
        <f>ROUND(ROUND(L180*Source!I274, 6)*SmtRes!DA295, 2)</f>
        <v>86.23</v>
      </c>
      <c r="P180">
        <f>SmtRes!AG295</f>
        <v>0</v>
      </c>
      <c r="Q180">
        <f>SmtRes!DC295</f>
        <v>0</v>
      </c>
      <c r="R180">
        <f>ROUND(ROUND(Q180*Source!I274, 6)*1, 2)</f>
        <v>0</v>
      </c>
      <c r="S180">
        <f>SmtRes!AC295</f>
        <v>0</v>
      </c>
      <c r="T180">
        <f>ROUND(ROUND(Q180*Source!I274, 6)*SmtRes!AK295, 2)</f>
        <v>0</v>
      </c>
      <c r="U180">
        <v>3</v>
      </c>
      <c r="Z180">
        <f>SmtRes!X295</f>
        <v>-1964085884</v>
      </c>
      <c r="AA180">
        <v>-1415247936</v>
      </c>
      <c r="AB180">
        <v>-1415247936</v>
      </c>
    </row>
    <row r="181" spans="1:28" x14ac:dyDescent="0.2">
      <c r="A181">
        <v>20</v>
      </c>
      <c r="B181">
        <v>294</v>
      </c>
      <c r="C181">
        <v>3</v>
      </c>
      <c r="D181">
        <v>0</v>
      </c>
      <c r="E181">
        <f>SmtRes!AV294</f>
        <v>0</v>
      </c>
      <c r="F181" t="str">
        <f>SmtRes!I294</f>
        <v>21.1-25-13</v>
      </c>
      <c r="G181" t="str">
        <f>SmtRes!K294</f>
        <v>Вода</v>
      </c>
      <c r="H181" t="str">
        <f>SmtRes!O294</f>
        <v>м3</v>
      </c>
      <c r="I181">
        <f>SmtRes!Y294*Source!I274</f>
        <v>1.2E-2</v>
      </c>
      <c r="J181">
        <f>SmtRes!AO294</f>
        <v>1</v>
      </c>
      <c r="K181">
        <f>SmtRes!AE294</f>
        <v>42.44</v>
      </c>
      <c r="L181">
        <f>SmtRes!DB294</f>
        <v>25.46</v>
      </c>
      <c r="M181">
        <f>ROUND(ROUND(L181*Source!I274, 6)*1, 2)</f>
        <v>0.51</v>
      </c>
      <c r="N181">
        <f>SmtRes!AA294</f>
        <v>42.44</v>
      </c>
      <c r="O181">
        <f>ROUND(ROUND(L181*Source!I274, 6)*SmtRes!DA294, 2)</f>
        <v>0.51</v>
      </c>
      <c r="P181">
        <f>SmtRes!AG294</f>
        <v>0</v>
      </c>
      <c r="Q181">
        <f>SmtRes!DC294</f>
        <v>0</v>
      </c>
      <c r="R181">
        <f>ROUND(ROUND(Q181*Source!I274, 6)*1, 2)</f>
        <v>0</v>
      </c>
      <c r="S181">
        <f>SmtRes!AC294</f>
        <v>0</v>
      </c>
      <c r="T181">
        <f>ROUND(ROUND(Q181*Source!I274, 6)*SmtRes!AK294, 2)</f>
        <v>0</v>
      </c>
      <c r="U181">
        <v>3</v>
      </c>
      <c r="Z181">
        <f>SmtRes!X294</f>
        <v>1035632843</v>
      </c>
      <c r="AA181">
        <v>612323280</v>
      </c>
      <c r="AB181">
        <v>612323280</v>
      </c>
    </row>
    <row r="182" spans="1:28" x14ac:dyDescent="0.2">
      <c r="A182">
        <v>20</v>
      </c>
      <c r="B182">
        <v>301</v>
      </c>
      <c r="C182">
        <v>3</v>
      </c>
      <c r="D182">
        <v>0</v>
      </c>
      <c r="E182">
        <f>SmtRes!AV301</f>
        <v>0</v>
      </c>
      <c r="F182" t="str">
        <f>SmtRes!I301</f>
        <v>21.3-2-16</v>
      </c>
      <c r="G182" t="str">
        <f>SmtRes!K301</f>
        <v>Растворы цементные, марка 150</v>
      </c>
      <c r="H182" t="str">
        <f>SmtRes!O301</f>
        <v>м3</v>
      </c>
      <c r="I182">
        <f>SmtRes!Y301*Source!I275</f>
        <v>6.1999999999999998E-3</v>
      </c>
      <c r="J182">
        <f>SmtRes!AO301</f>
        <v>1</v>
      </c>
      <c r="K182">
        <f>SmtRes!AE301</f>
        <v>4592.2299999999996</v>
      </c>
      <c r="L182">
        <f>SmtRes!DB301</f>
        <v>1423.59</v>
      </c>
      <c r="M182">
        <f>ROUND(ROUND(L182*Source!I275, 6)*1, 2)</f>
        <v>28.47</v>
      </c>
      <c r="N182">
        <f>SmtRes!AA301</f>
        <v>4592.2299999999996</v>
      </c>
      <c r="O182">
        <f>ROUND(ROUND(L182*Source!I275, 6)*SmtRes!DA301, 2)</f>
        <v>28.47</v>
      </c>
      <c r="P182">
        <f>SmtRes!AG301</f>
        <v>0</v>
      </c>
      <c r="Q182">
        <f>SmtRes!DC301</f>
        <v>0</v>
      </c>
      <c r="R182">
        <f>ROUND(ROUND(Q182*Source!I275, 6)*1, 2)</f>
        <v>0</v>
      </c>
      <c r="S182">
        <f>SmtRes!AC301</f>
        <v>0</v>
      </c>
      <c r="T182">
        <f>ROUND(ROUND(Q182*Source!I275, 6)*SmtRes!AK301, 2)</f>
        <v>0</v>
      </c>
      <c r="U182">
        <v>3</v>
      </c>
      <c r="Z182">
        <f>SmtRes!X301</f>
        <v>-2147064579</v>
      </c>
      <c r="AA182">
        <v>505831963</v>
      </c>
      <c r="AB182">
        <v>505831963</v>
      </c>
    </row>
    <row r="183" spans="1:28" x14ac:dyDescent="0.2">
      <c r="A183">
        <v>20</v>
      </c>
      <c r="B183">
        <v>300</v>
      </c>
      <c r="C183">
        <v>3</v>
      </c>
      <c r="D183">
        <v>0</v>
      </c>
      <c r="E183">
        <f>SmtRes!AV300</f>
        <v>0</v>
      </c>
      <c r="F183" t="str">
        <f>SmtRes!I300</f>
        <v>21.1-25-13</v>
      </c>
      <c r="G183" t="str">
        <f>SmtRes!K300</f>
        <v>Вода</v>
      </c>
      <c r="H183" t="str">
        <f>SmtRes!O300</f>
        <v>м3</v>
      </c>
      <c r="I183">
        <f>SmtRes!Y300*Source!I275</f>
        <v>1E-3</v>
      </c>
      <c r="J183">
        <f>SmtRes!AO300</f>
        <v>1</v>
      </c>
      <c r="K183">
        <f>SmtRes!AE300</f>
        <v>42.44</v>
      </c>
      <c r="L183">
        <f>SmtRes!DB300</f>
        <v>2.12</v>
      </c>
      <c r="M183">
        <f>ROUND(ROUND(L183*Source!I275, 6)*1, 2)</f>
        <v>0.04</v>
      </c>
      <c r="N183">
        <f>SmtRes!AA300</f>
        <v>42.44</v>
      </c>
      <c r="O183">
        <f>ROUND(ROUND(L183*Source!I275, 6)*SmtRes!DA300, 2)</f>
        <v>0.04</v>
      </c>
      <c r="P183">
        <f>SmtRes!AG300</f>
        <v>0</v>
      </c>
      <c r="Q183">
        <f>SmtRes!DC300</f>
        <v>0</v>
      </c>
      <c r="R183">
        <f>ROUND(ROUND(Q183*Source!I275, 6)*1, 2)</f>
        <v>0</v>
      </c>
      <c r="S183">
        <f>SmtRes!AC300</f>
        <v>0</v>
      </c>
      <c r="T183">
        <f>ROUND(ROUND(Q183*Source!I275, 6)*SmtRes!AK300, 2)</f>
        <v>0</v>
      </c>
      <c r="U183">
        <v>3</v>
      </c>
      <c r="Z183">
        <f>SmtRes!X300</f>
        <v>1035632843</v>
      </c>
      <c r="AA183">
        <v>612323280</v>
      </c>
      <c r="AB183">
        <v>612323280</v>
      </c>
    </row>
    <row r="184" spans="1:28" x14ac:dyDescent="0.2">
      <c r="A184">
        <v>20</v>
      </c>
      <c r="B184">
        <v>299</v>
      </c>
      <c r="C184">
        <v>3</v>
      </c>
      <c r="D184">
        <v>0</v>
      </c>
      <c r="E184">
        <f>SmtRes!AV299</f>
        <v>0</v>
      </c>
      <c r="F184" t="str">
        <f>SmtRes!I299</f>
        <v>21.1-2-13</v>
      </c>
      <c r="G184" t="str">
        <f>SmtRes!K299</f>
        <v>Цемент общестроительный, портландцемент общего назначения, марка 400</v>
      </c>
      <c r="H184" t="str">
        <f>SmtRes!O299</f>
        <v>т</v>
      </c>
      <c r="I184">
        <f>SmtRes!Y299*Source!I275</f>
        <v>2.0000000000000001E-4</v>
      </c>
      <c r="J184">
        <f>SmtRes!AO299</f>
        <v>1</v>
      </c>
      <c r="K184">
        <f>SmtRes!AE299</f>
        <v>5240.32</v>
      </c>
      <c r="L184">
        <f>SmtRes!DB299</f>
        <v>52.4</v>
      </c>
      <c r="M184">
        <f>ROUND(ROUND(L184*Source!I275, 6)*1, 2)</f>
        <v>1.05</v>
      </c>
      <c r="N184">
        <f>SmtRes!AA299</f>
        <v>5240.32</v>
      </c>
      <c r="O184">
        <f>ROUND(ROUND(L184*Source!I275, 6)*SmtRes!DA299, 2)</f>
        <v>1.05</v>
      </c>
      <c r="P184">
        <f>SmtRes!AG299</f>
        <v>0</v>
      </c>
      <c r="Q184">
        <f>SmtRes!DC299</f>
        <v>0</v>
      </c>
      <c r="R184">
        <f>ROUND(ROUND(Q184*Source!I275, 6)*1, 2)</f>
        <v>0</v>
      </c>
      <c r="S184">
        <f>SmtRes!AC299</f>
        <v>0</v>
      </c>
      <c r="T184">
        <f>ROUND(ROUND(Q184*Source!I275, 6)*SmtRes!AK299, 2)</f>
        <v>0</v>
      </c>
      <c r="U184">
        <v>3</v>
      </c>
      <c r="Z184">
        <f>SmtRes!X299</f>
        <v>1568821143</v>
      </c>
      <c r="AA184">
        <v>-806652881</v>
      </c>
      <c r="AB184">
        <v>-806652881</v>
      </c>
    </row>
    <row r="185" spans="1:28" x14ac:dyDescent="0.2">
      <c r="A185">
        <v>20</v>
      </c>
      <c r="B185">
        <v>308</v>
      </c>
      <c r="C185">
        <v>3</v>
      </c>
      <c r="D185">
        <v>0</v>
      </c>
      <c r="E185">
        <f>SmtRes!AV308</f>
        <v>0</v>
      </c>
      <c r="F185" t="str">
        <f>SmtRes!I308</f>
        <v>21.3-2-16</v>
      </c>
      <c r="G185" t="str">
        <f>SmtRes!K308</f>
        <v>Растворы цементные, марка 150</v>
      </c>
      <c r="H185" t="str">
        <f>SmtRes!O308</f>
        <v>м3</v>
      </c>
      <c r="I185">
        <f>SmtRes!Y308*Source!I276</f>
        <v>2.1299999999999999E-2</v>
      </c>
      <c r="J185">
        <f>SmtRes!AO308</f>
        <v>1</v>
      </c>
      <c r="K185">
        <f>SmtRes!AE308</f>
        <v>4592.2299999999996</v>
      </c>
      <c r="L185">
        <f>SmtRes!DB308</f>
        <v>3260.48</v>
      </c>
      <c r="M185">
        <f>ROUND(ROUND(L185*Source!I276, 6)*1, 2)</f>
        <v>97.81</v>
      </c>
      <c r="N185">
        <f>SmtRes!AA308</f>
        <v>4592.2299999999996</v>
      </c>
      <c r="O185">
        <f>ROUND(ROUND(L185*Source!I276, 6)*SmtRes!DA308, 2)</f>
        <v>97.81</v>
      </c>
      <c r="P185">
        <f>SmtRes!AG308</f>
        <v>0</v>
      </c>
      <c r="Q185">
        <f>SmtRes!DC308</f>
        <v>0</v>
      </c>
      <c r="R185">
        <f>ROUND(ROUND(Q185*Source!I276, 6)*1, 2)</f>
        <v>0</v>
      </c>
      <c r="S185">
        <f>SmtRes!AC308</f>
        <v>0</v>
      </c>
      <c r="T185">
        <f>ROUND(ROUND(Q185*Source!I276, 6)*SmtRes!AK308, 2)</f>
        <v>0</v>
      </c>
      <c r="U185">
        <v>3</v>
      </c>
      <c r="Z185">
        <f>SmtRes!X308</f>
        <v>-2147064579</v>
      </c>
      <c r="AA185">
        <v>505831963</v>
      </c>
      <c r="AB185">
        <v>505831963</v>
      </c>
    </row>
    <row r="186" spans="1:28" x14ac:dyDescent="0.2">
      <c r="A186">
        <v>20</v>
      </c>
      <c r="B186">
        <v>307</v>
      </c>
      <c r="C186">
        <v>3</v>
      </c>
      <c r="D186">
        <v>0</v>
      </c>
      <c r="E186">
        <f>SmtRes!AV307</f>
        <v>0</v>
      </c>
      <c r="F186" t="str">
        <f>SmtRes!I307</f>
        <v>21.1-25-13</v>
      </c>
      <c r="G186" t="str">
        <f>SmtRes!K307</f>
        <v>Вода</v>
      </c>
      <c r="H186" t="str">
        <f>SmtRes!O307</f>
        <v>м3</v>
      </c>
      <c r="I186">
        <f>SmtRes!Y307*Source!I276</f>
        <v>2.1000000000000003E-3</v>
      </c>
      <c r="J186">
        <f>SmtRes!AO307</f>
        <v>1</v>
      </c>
      <c r="K186">
        <f>SmtRes!AE307</f>
        <v>42.44</v>
      </c>
      <c r="L186">
        <f>SmtRes!DB307</f>
        <v>2.97</v>
      </c>
      <c r="M186">
        <f>ROUND(ROUND(L186*Source!I276, 6)*1, 2)</f>
        <v>0.09</v>
      </c>
      <c r="N186">
        <f>SmtRes!AA307</f>
        <v>42.44</v>
      </c>
      <c r="O186">
        <f>ROUND(ROUND(L186*Source!I276, 6)*SmtRes!DA307, 2)</f>
        <v>0.09</v>
      </c>
      <c r="P186">
        <f>SmtRes!AG307</f>
        <v>0</v>
      </c>
      <c r="Q186">
        <f>SmtRes!DC307</f>
        <v>0</v>
      </c>
      <c r="R186">
        <f>ROUND(ROUND(Q186*Source!I276, 6)*1, 2)</f>
        <v>0</v>
      </c>
      <c r="S186">
        <f>SmtRes!AC307</f>
        <v>0</v>
      </c>
      <c r="T186">
        <f>ROUND(ROUND(Q186*Source!I276, 6)*SmtRes!AK307, 2)</f>
        <v>0</v>
      </c>
      <c r="U186">
        <v>3</v>
      </c>
      <c r="Z186">
        <f>SmtRes!X307</f>
        <v>1035632843</v>
      </c>
      <c r="AA186">
        <v>612323280</v>
      </c>
      <c r="AB186">
        <v>612323280</v>
      </c>
    </row>
    <row r="187" spans="1:28" x14ac:dyDescent="0.2">
      <c r="A187">
        <v>20</v>
      </c>
      <c r="B187">
        <v>306</v>
      </c>
      <c r="C187">
        <v>3</v>
      </c>
      <c r="D187">
        <v>0</v>
      </c>
      <c r="E187">
        <f>SmtRes!AV306</f>
        <v>0</v>
      </c>
      <c r="F187" t="str">
        <f>SmtRes!I306</f>
        <v>21.1-2-13</v>
      </c>
      <c r="G187" t="str">
        <f>SmtRes!K306</f>
        <v>Цемент общестроительный, портландцемент общего назначения, марка 400</v>
      </c>
      <c r="H187" t="str">
        <f>SmtRes!O306</f>
        <v>т</v>
      </c>
      <c r="I187">
        <f>SmtRes!Y306*Source!I276</f>
        <v>5.9999999999999995E-4</v>
      </c>
      <c r="J187">
        <f>SmtRes!AO306</f>
        <v>1</v>
      </c>
      <c r="K187">
        <f>SmtRes!AE306</f>
        <v>5240.32</v>
      </c>
      <c r="L187">
        <f>SmtRes!DB306</f>
        <v>104.81</v>
      </c>
      <c r="M187">
        <f>ROUND(ROUND(L187*Source!I276, 6)*1, 2)</f>
        <v>3.14</v>
      </c>
      <c r="N187">
        <f>SmtRes!AA306</f>
        <v>5240.32</v>
      </c>
      <c r="O187">
        <f>ROUND(ROUND(L187*Source!I276, 6)*SmtRes!DA306, 2)</f>
        <v>3.14</v>
      </c>
      <c r="P187">
        <f>SmtRes!AG306</f>
        <v>0</v>
      </c>
      <c r="Q187">
        <f>SmtRes!DC306</f>
        <v>0</v>
      </c>
      <c r="R187">
        <f>ROUND(ROUND(Q187*Source!I276, 6)*1, 2)</f>
        <v>0</v>
      </c>
      <c r="S187">
        <f>SmtRes!AC306</f>
        <v>0</v>
      </c>
      <c r="T187">
        <f>ROUND(ROUND(Q187*Source!I276, 6)*SmtRes!AK306, 2)</f>
        <v>0</v>
      </c>
      <c r="U187">
        <v>3</v>
      </c>
      <c r="Z187">
        <f>SmtRes!X306</f>
        <v>1568821143</v>
      </c>
      <c r="AA187">
        <v>-806652881</v>
      </c>
      <c r="AB187">
        <v>-806652881</v>
      </c>
    </row>
    <row r="188" spans="1:28" x14ac:dyDescent="0.2">
      <c r="A188">
        <v>20</v>
      </c>
      <c r="B188">
        <v>312</v>
      </c>
      <c r="C188">
        <v>3</v>
      </c>
      <c r="D188">
        <v>0</v>
      </c>
      <c r="E188">
        <f>SmtRes!AV312</f>
        <v>0</v>
      </c>
      <c r="F188" t="str">
        <f>SmtRes!I312</f>
        <v>21.1-25-89</v>
      </c>
      <c r="G188" t="str">
        <f>SmtRes!K312</f>
        <v>Клей мастика (резиновый), КН-2</v>
      </c>
      <c r="H188" t="str">
        <f>SmtRes!O312</f>
        <v>кг</v>
      </c>
      <c r="I188">
        <f>SmtRes!Y312*Source!I277</f>
        <v>1.53</v>
      </c>
      <c r="J188">
        <f>SmtRes!AO312</f>
        <v>1</v>
      </c>
      <c r="K188">
        <f>SmtRes!AE312</f>
        <v>281.76</v>
      </c>
      <c r="L188">
        <f>SmtRes!DB312</f>
        <v>14369.76</v>
      </c>
      <c r="M188">
        <f>ROUND(ROUND(L188*Source!I277, 6)*1, 2)</f>
        <v>431.09</v>
      </c>
      <c r="N188">
        <f>SmtRes!AA312</f>
        <v>281.76</v>
      </c>
      <c r="O188">
        <f>ROUND(ROUND(L188*Source!I277, 6)*SmtRes!DA312, 2)</f>
        <v>431.09</v>
      </c>
      <c r="P188">
        <f>SmtRes!AG312</f>
        <v>0</v>
      </c>
      <c r="Q188">
        <f>SmtRes!DC312</f>
        <v>0</v>
      </c>
      <c r="R188">
        <f>ROUND(ROUND(Q188*Source!I277, 6)*1, 2)</f>
        <v>0</v>
      </c>
      <c r="S188">
        <f>SmtRes!AC312</f>
        <v>0</v>
      </c>
      <c r="T188">
        <f>ROUND(ROUND(Q188*Source!I277, 6)*SmtRes!AK312, 2)</f>
        <v>0</v>
      </c>
      <c r="U188">
        <v>3</v>
      </c>
      <c r="Z188">
        <f>SmtRes!X312</f>
        <v>-1694053628</v>
      </c>
      <c r="AA188">
        <v>677394058</v>
      </c>
      <c r="AB188">
        <v>677394058</v>
      </c>
    </row>
    <row r="189" spans="1:28" x14ac:dyDescent="0.2">
      <c r="A189">
        <v>20</v>
      </c>
      <c r="B189">
        <v>311</v>
      </c>
      <c r="C189">
        <v>3</v>
      </c>
      <c r="D189">
        <v>0</v>
      </c>
      <c r="E189">
        <f>SmtRes!AV311</f>
        <v>0</v>
      </c>
      <c r="F189" t="str">
        <f>SmtRes!I311</f>
        <v>21.1-25-174</v>
      </c>
      <c r="G189" t="str">
        <f>SmtRes!K311</f>
        <v>Линолеум поливинилхлоридный с печатным рисунком теплозвукоизолирующий, на стеклохолсте, толщина 3,3 мм</v>
      </c>
      <c r="H189" t="str">
        <f>SmtRes!O311</f>
        <v>м2</v>
      </c>
      <c r="I189">
        <f>SmtRes!Y311*Source!I277</f>
        <v>3.06</v>
      </c>
      <c r="J189">
        <f>SmtRes!AO311</f>
        <v>1</v>
      </c>
      <c r="K189">
        <f>SmtRes!AE311</f>
        <v>520.49</v>
      </c>
      <c r="L189">
        <f>SmtRes!DB311</f>
        <v>53089.98</v>
      </c>
      <c r="M189">
        <f>ROUND(ROUND(L189*Source!I277, 6)*1, 2)</f>
        <v>1592.7</v>
      </c>
      <c r="N189">
        <f>SmtRes!AA311</f>
        <v>520.49</v>
      </c>
      <c r="O189">
        <f>ROUND(ROUND(L189*Source!I277, 6)*SmtRes!DA311, 2)</f>
        <v>1592.7</v>
      </c>
      <c r="P189">
        <f>SmtRes!AG311</f>
        <v>0</v>
      </c>
      <c r="Q189">
        <f>SmtRes!DC311</f>
        <v>0</v>
      </c>
      <c r="R189">
        <f>ROUND(ROUND(Q189*Source!I277, 6)*1, 2)</f>
        <v>0</v>
      </c>
      <c r="S189">
        <f>SmtRes!AC311</f>
        <v>0</v>
      </c>
      <c r="T189">
        <f>ROUND(ROUND(Q189*Source!I277, 6)*SmtRes!AK311, 2)</f>
        <v>0</v>
      </c>
      <c r="U189">
        <v>3</v>
      </c>
      <c r="Z189">
        <f>SmtRes!X311</f>
        <v>1071051101</v>
      </c>
      <c r="AA189">
        <v>-639936780</v>
      </c>
      <c r="AB189">
        <v>-639936780</v>
      </c>
    </row>
    <row r="190" spans="1:28" x14ac:dyDescent="0.2">
      <c r="A190">
        <v>20</v>
      </c>
      <c r="B190">
        <v>315</v>
      </c>
      <c r="C190">
        <v>3</v>
      </c>
      <c r="D190">
        <v>0</v>
      </c>
      <c r="E190">
        <f>SmtRes!AV315</f>
        <v>0</v>
      </c>
      <c r="F190" t="str">
        <f>SmtRes!I315</f>
        <v>21.3-2-15</v>
      </c>
      <c r="G190" t="str">
        <f>SmtRes!K315</f>
        <v>Растворы цементные, марка 100</v>
      </c>
      <c r="H190" t="str">
        <f>SmtRes!O315</f>
        <v>м3</v>
      </c>
      <c r="I190">
        <f>SmtRes!Y315*Source!I278</f>
        <v>6.0000000000000001E-3</v>
      </c>
      <c r="J190">
        <f>SmtRes!AO315</f>
        <v>1</v>
      </c>
      <c r="K190">
        <f>SmtRes!AE315</f>
        <v>4352.96</v>
      </c>
      <c r="L190">
        <f>SmtRes!DB315</f>
        <v>87.06</v>
      </c>
      <c r="M190">
        <f>ROUND(ROUND(L190*Source!I278, 6)*1, 2)</f>
        <v>26.12</v>
      </c>
      <c r="N190">
        <f>SmtRes!AA315</f>
        <v>4352.96</v>
      </c>
      <c r="O190">
        <f>ROUND(ROUND(L190*Source!I278, 6)*SmtRes!DA315, 2)</f>
        <v>26.12</v>
      </c>
      <c r="P190">
        <f>SmtRes!AG315</f>
        <v>0</v>
      </c>
      <c r="Q190">
        <f>SmtRes!DC315</f>
        <v>0</v>
      </c>
      <c r="R190">
        <f>ROUND(ROUND(Q190*Source!I278, 6)*1, 2)</f>
        <v>0</v>
      </c>
      <c r="S190">
        <f>SmtRes!AC315</f>
        <v>0</v>
      </c>
      <c r="T190">
        <f>ROUND(ROUND(Q190*Source!I278, 6)*SmtRes!AK315, 2)</f>
        <v>0</v>
      </c>
      <c r="U190">
        <v>3</v>
      </c>
      <c r="Z190">
        <f>SmtRes!X315</f>
        <v>1491302261</v>
      </c>
      <c r="AA190">
        <v>-1414255737</v>
      </c>
      <c r="AB190">
        <v>-1414255737</v>
      </c>
    </row>
    <row r="191" spans="1:28" x14ac:dyDescent="0.2">
      <c r="A191">
        <f>Source!A279</f>
        <v>17</v>
      </c>
      <c r="B191">
        <v>279</v>
      </c>
      <c r="C191">
        <v>3</v>
      </c>
      <c r="D191">
        <f>Source!BI279</f>
        <v>4</v>
      </c>
      <c r="E191">
        <f>Source!FS279</f>
        <v>0</v>
      </c>
      <c r="F191" t="str">
        <f>Source!F279</f>
        <v>21.1-5-13</v>
      </c>
      <c r="G191" t="str">
        <f>Source!G279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191" t="str">
        <f>Source!H279</f>
        <v>м2</v>
      </c>
      <c r="I191">
        <f>Source!I279</f>
        <v>0.9</v>
      </c>
      <c r="J191">
        <v>1</v>
      </c>
      <c r="K191">
        <f>Source!AC279</f>
        <v>622.76</v>
      </c>
      <c r="M191">
        <f>ROUND(K191*I191, 2)</f>
        <v>560.48</v>
      </c>
      <c r="N191">
        <f>Source!AC279*IF(Source!BC279&lt;&gt; 0, Source!BC279, 1)</f>
        <v>622.76</v>
      </c>
      <c r="O191">
        <f>ROUND(N191*I191, 2)</f>
        <v>560.48</v>
      </c>
      <c r="P191">
        <f>Source!AE279</f>
        <v>0</v>
      </c>
      <c r="R191">
        <f>ROUND(P191*I191, 2)</f>
        <v>0</v>
      </c>
      <c r="S191">
        <f>Source!AE279*IF(Source!BS279&lt;&gt; 0, Source!BS279, 1)</f>
        <v>0</v>
      </c>
      <c r="T191">
        <f>ROUND(S191*I191, 2)</f>
        <v>0</v>
      </c>
      <c r="U191">
        <v>3</v>
      </c>
      <c r="Z191">
        <f>Source!GF279</f>
        <v>216204917</v>
      </c>
      <c r="AA191">
        <v>1127784499</v>
      </c>
      <c r="AB191">
        <v>1127784499</v>
      </c>
    </row>
    <row r="192" spans="1:28" x14ac:dyDescent="0.2">
      <c r="A192">
        <f>Source!A280</f>
        <v>17</v>
      </c>
      <c r="B192">
        <v>280</v>
      </c>
      <c r="C192">
        <v>3</v>
      </c>
      <c r="D192">
        <f>Source!BI280</f>
        <v>4</v>
      </c>
      <c r="E192">
        <f>Source!FS280</f>
        <v>0</v>
      </c>
      <c r="F192" t="str">
        <f>Source!F280</f>
        <v>21.1-5-20</v>
      </c>
      <c r="G192" t="str">
        <f>Source!G280</f>
        <v>Плитки керамические глазурованные для внутренней облицовки гладкие, белые и цветные (однотонные), квадратные и прямоугольные, сорт II</v>
      </c>
      <c r="H192" t="str">
        <f>Source!H280</f>
        <v>м2</v>
      </c>
      <c r="I192">
        <f>Source!I280</f>
        <v>1.2</v>
      </c>
      <c r="J192">
        <v>1</v>
      </c>
      <c r="K192">
        <f>Source!AC280</f>
        <v>309.83999999999997</v>
      </c>
      <c r="M192">
        <f>ROUND(K192*I192, 2)</f>
        <v>371.81</v>
      </c>
      <c r="N192">
        <f>Source!AC280*IF(Source!BC280&lt;&gt; 0, Source!BC280, 1)</f>
        <v>309.83999999999997</v>
      </c>
      <c r="O192">
        <f>ROUND(N192*I192, 2)</f>
        <v>371.81</v>
      </c>
      <c r="P192">
        <f>Source!AE280</f>
        <v>0</v>
      </c>
      <c r="R192">
        <f>ROUND(P192*I192, 2)</f>
        <v>0</v>
      </c>
      <c r="S192">
        <f>Source!AE280*IF(Source!BS280&lt;&gt; 0, Source!BS280, 1)</f>
        <v>0</v>
      </c>
      <c r="T192">
        <f>ROUND(S192*I192, 2)</f>
        <v>0</v>
      </c>
      <c r="U192">
        <v>3</v>
      </c>
      <c r="Z192">
        <f>Source!GF280</f>
        <v>-2094295604</v>
      </c>
      <c r="AA192">
        <v>1371958180</v>
      </c>
      <c r="AB192">
        <v>1371958180</v>
      </c>
    </row>
    <row r="193" spans="1:28" x14ac:dyDescent="0.2">
      <c r="A193">
        <v>20</v>
      </c>
      <c r="B193">
        <v>341</v>
      </c>
      <c r="C193">
        <v>3</v>
      </c>
      <c r="D193">
        <v>0</v>
      </c>
      <c r="E193">
        <f>SmtRes!AV341</f>
        <v>0</v>
      </c>
      <c r="F193" t="str">
        <f>SmtRes!I341</f>
        <v>21.3-2-16</v>
      </c>
      <c r="G193" t="str">
        <f>SmtRes!K341</f>
        <v>Растворы цементные, марка 150</v>
      </c>
      <c r="H193" t="str">
        <f>SmtRes!O341</f>
        <v>м3</v>
      </c>
      <c r="I193">
        <f>SmtRes!Y341*Source!I290</f>
        <v>8.1600000000000006E-2</v>
      </c>
      <c r="J193">
        <f>SmtRes!AO341</f>
        <v>1</v>
      </c>
      <c r="K193">
        <f>SmtRes!AE341</f>
        <v>4592.2299999999996</v>
      </c>
      <c r="L193">
        <f>SmtRes!DB341</f>
        <v>9368.15</v>
      </c>
      <c r="M193">
        <f>ROUND(ROUND(L193*Source!I290, 6)*1, 2)</f>
        <v>374.73</v>
      </c>
      <c r="N193">
        <f>SmtRes!AA341</f>
        <v>4592.2299999999996</v>
      </c>
      <c r="O193">
        <f>ROUND(ROUND(L193*Source!I290, 6)*SmtRes!DA341, 2)</f>
        <v>374.73</v>
      </c>
      <c r="P193">
        <f>SmtRes!AG341</f>
        <v>0</v>
      </c>
      <c r="Q193">
        <f>SmtRes!DC341</f>
        <v>0</v>
      </c>
      <c r="R193">
        <f>ROUND(ROUND(Q193*Source!I290, 6)*1, 2)</f>
        <v>0</v>
      </c>
      <c r="S193">
        <f>SmtRes!AC341</f>
        <v>0</v>
      </c>
      <c r="T193">
        <f>ROUND(ROUND(Q193*Source!I290, 6)*SmtRes!AK341, 2)</f>
        <v>0</v>
      </c>
      <c r="U193">
        <v>3</v>
      </c>
      <c r="Z193">
        <f>SmtRes!X341</f>
        <v>-2147064579</v>
      </c>
      <c r="AA193">
        <v>505831963</v>
      </c>
      <c r="AB193">
        <v>505831963</v>
      </c>
    </row>
    <row r="194" spans="1:28" x14ac:dyDescent="0.2">
      <c r="A194">
        <v>20</v>
      </c>
      <c r="B194">
        <v>340</v>
      </c>
      <c r="C194">
        <v>3</v>
      </c>
      <c r="D194">
        <v>0</v>
      </c>
      <c r="E194">
        <f>SmtRes!AV340</f>
        <v>0</v>
      </c>
      <c r="F194" t="str">
        <f>SmtRes!I340</f>
        <v>21.1-25-13</v>
      </c>
      <c r="G194" t="str">
        <f>SmtRes!K340</f>
        <v>Вода</v>
      </c>
      <c r="H194" t="str">
        <f>SmtRes!O340</f>
        <v>м3</v>
      </c>
      <c r="I194">
        <f>SmtRes!Y340*Source!I290</f>
        <v>0.14000000000000001</v>
      </c>
      <c r="J194">
        <f>SmtRes!AO340</f>
        <v>1</v>
      </c>
      <c r="K194">
        <f>SmtRes!AE340</f>
        <v>42.44</v>
      </c>
      <c r="L194">
        <f>SmtRes!DB340</f>
        <v>148.54</v>
      </c>
      <c r="M194">
        <f>ROUND(ROUND(L194*Source!I290, 6)*1, 2)</f>
        <v>5.94</v>
      </c>
      <c r="N194">
        <f>SmtRes!AA340</f>
        <v>42.44</v>
      </c>
      <c r="O194">
        <f>ROUND(ROUND(L194*Source!I290, 6)*SmtRes!DA340, 2)</f>
        <v>5.94</v>
      </c>
      <c r="P194">
        <f>SmtRes!AG340</f>
        <v>0</v>
      </c>
      <c r="Q194">
        <f>SmtRes!DC340</f>
        <v>0</v>
      </c>
      <c r="R194">
        <f>ROUND(ROUND(Q194*Source!I290, 6)*1, 2)</f>
        <v>0</v>
      </c>
      <c r="S194">
        <f>SmtRes!AC340</f>
        <v>0</v>
      </c>
      <c r="T194">
        <f>ROUND(ROUND(Q194*Source!I290, 6)*SmtRes!AK340, 2)</f>
        <v>0</v>
      </c>
      <c r="U194">
        <v>3</v>
      </c>
      <c r="Z194">
        <f>SmtRes!X340</f>
        <v>1035632843</v>
      </c>
      <c r="AA194">
        <v>612323280</v>
      </c>
      <c r="AB194">
        <v>612323280</v>
      </c>
    </row>
    <row r="195" spans="1:28" x14ac:dyDescent="0.2">
      <c r="A195">
        <v>20</v>
      </c>
      <c r="B195">
        <v>344</v>
      </c>
      <c r="C195">
        <v>3</v>
      </c>
      <c r="D195">
        <v>0</v>
      </c>
      <c r="E195">
        <f>SmtRes!AV344</f>
        <v>0</v>
      </c>
      <c r="F195" t="str">
        <f>SmtRes!I344</f>
        <v>21.3-2-16</v>
      </c>
      <c r="G195" t="str">
        <f>SmtRes!K344</f>
        <v>Растворы цементные, марка 150</v>
      </c>
      <c r="H195" t="str">
        <f>SmtRes!O344</f>
        <v>м3</v>
      </c>
      <c r="I195">
        <f>SmtRes!Y344*Source!I291</f>
        <v>2.0400000000000001E-2</v>
      </c>
      <c r="J195">
        <f>SmtRes!AO344</f>
        <v>1</v>
      </c>
      <c r="K195">
        <f>SmtRes!AE344</f>
        <v>4592.2299999999996</v>
      </c>
      <c r="L195">
        <f>SmtRes!DB344</f>
        <v>2342.04</v>
      </c>
      <c r="M195">
        <f>ROUND(ROUND(L195*Source!I291, 6)*1, 2)</f>
        <v>93.68</v>
      </c>
      <c r="N195">
        <f>SmtRes!AA344</f>
        <v>4592.2299999999996</v>
      </c>
      <c r="O195">
        <f>ROUND(ROUND(L195*Source!I291, 6)*SmtRes!DA344, 2)</f>
        <v>93.68</v>
      </c>
      <c r="P195">
        <f>SmtRes!AG344</f>
        <v>0</v>
      </c>
      <c r="Q195">
        <f>SmtRes!DC344</f>
        <v>0</v>
      </c>
      <c r="R195">
        <f>ROUND(ROUND(Q195*Source!I291, 6)*1, 2)</f>
        <v>0</v>
      </c>
      <c r="S195">
        <f>SmtRes!AC344</f>
        <v>0</v>
      </c>
      <c r="T195">
        <f>ROUND(ROUND(Q195*Source!I291, 6)*SmtRes!AK344, 2)</f>
        <v>0</v>
      </c>
      <c r="U195">
        <v>3</v>
      </c>
      <c r="Z195">
        <f>SmtRes!X344</f>
        <v>-2147064579</v>
      </c>
      <c r="AA195">
        <v>505831963</v>
      </c>
      <c r="AB195">
        <v>505831963</v>
      </c>
    </row>
    <row r="196" spans="1:28" x14ac:dyDescent="0.2">
      <c r="A196">
        <v>20</v>
      </c>
      <c r="B196">
        <v>352</v>
      </c>
      <c r="C196">
        <v>3</v>
      </c>
      <c r="D196">
        <v>0</v>
      </c>
      <c r="E196">
        <f>SmtRes!AV352</f>
        <v>0</v>
      </c>
      <c r="F196" t="str">
        <f>SmtRes!I352</f>
        <v>21.3-2-120</v>
      </c>
      <c r="G196" t="str">
        <f>SmtRes!K352</f>
        <v>Смеси сухие цементно-песчаные для устройства стяжки, самовыравнивающиеся: В15 (М200), F50</v>
      </c>
      <c r="H196" t="str">
        <f>SmtRes!O352</f>
        <v>т</v>
      </c>
      <c r="I196">
        <f>SmtRes!Y352*Source!I292</f>
        <v>3.3680000000000002E-2</v>
      </c>
      <c r="J196">
        <f>SmtRes!AO352</f>
        <v>1</v>
      </c>
      <c r="K196">
        <f>SmtRes!AE352</f>
        <v>37894.81</v>
      </c>
      <c r="L196">
        <f>SmtRes!DB352</f>
        <v>31907.43</v>
      </c>
      <c r="M196">
        <f>ROUND(ROUND(L196*Source!I292, 6)*1, 2)</f>
        <v>1276.3</v>
      </c>
      <c r="N196">
        <f>SmtRes!AA352</f>
        <v>37894.81</v>
      </c>
      <c r="O196">
        <f>ROUND(ROUND(L196*Source!I292, 6)*SmtRes!DA352, 2)</f>
        <v>1276.3</v>
      </c>
      <c r="P196">
        <f>SmtRes!AG352</f>
        <v>0</v>
      </c>
      <c r="Q196">
        <f>SmtRes!DC352</f>
        <v>0</v>
      </c>
      <c r="R196">
        <f>ROUND(ROUND(Q196*Source!I292, 6)*1, 2)</f>
        <v>0</v>
      </c>
      <c r="S196">
        <f>SmtRes!AC352</f>
        <v>0</v>
      </c>
      <c r="T196">
        <f>ROUND(ROUND(Q196*Source!I292, 6)*SmtRes!AK352, 2)</f>
        <v>0</v>
      </c>
      <c r="U196">
        <v>3</v>
      </c>
      <c r="Z196">
        <f>SmtRes!X352</f>
        <v>1555640525</v>
      </c>
      <c r="AA196">
        <v>1321826576</v>
      </c>
      <c r="AB196">
        <v>1321826576</v>
      </c>
    </row>
    <row r="197" spans="1:28" x14ac:dyDescent="0.2">
      <c r="A197">
        <v>20</v>
      </c>
      <c r="B197">
        <v>351</v>
      </c>
      <c r="C197">
        <v>3</v>
      </c>
      <c r="D197">
        <v>0</v>
      </c>
      <c r="E197">
        <f>SmtRes!AV351</f>
        <v>0</v>
      </c>
      <c r="F197" t="str">
        <f>SmtRes!I351</f>
        <v>21.1-6-183</v>
      </c>
      <c r="G197" t="str">
        <f>SmtRes!K351</f>
        <v>Грунтовка водно-дисперсионная на акриловых сополимерах с токопроводящими добавками</v>
      </c>
      <c r="H197" t="str">
        <f>SmtRes!O351</f>
        <v>кг</v>
      </c>
      <c r="I197">
        <f>SmtRes!Y351*Source!I292</f>
        <v>0.8</v>
      </c>
      <c r="J197">
        <f>SmtRes!AO351</f>
        <v>1</v>
      </c>
      <c r="K197">
        <f>SmtRes!AE351</f>
        <v>768.3</v>
      </c>
      <c r="L197">
        <f>SmtRes!DB351</f>
        <v>15366</v>
      </c>
      <c r="M197">
        <f>ROUND(ROUND(L197*Source!I292, 6)*1, 2)</f>
        <v>614.64</v>
      </c>
      <c r="N197">
        <f>SmtRes!AA351</f>
        <v>768.3</v>
      </c>
      <c r="O197">
        <f>ROUND(ROUND(L197*Source!I292, 6)*SmtRes!DA351, 2)</f>
        <v>614.64</v>
      </c>
      <c r="P197">
        <f>SmtRes!AG351</f>
        <v>0</v>
      </c>
      <c r="Q197">
        <f>SmtRes!DC351</f>
        <v>0</v>
      </c>
      <c r="R197">
        <f>ROUND(ROUND(Q197*Source!I292, 6)*1, 2)</f>
        <v>0</v>
      </c>
      <c r="S197">
        <f>SmtRes!AC351</f>
        <v>0</v>
      </c>
      <c r="T197">
        <f>ROUND(ROUND(Q197*Source!I292, 6)*SmtRes!AK351, 2)</f>
        <v>0</v>
      </c>
      <c r="U197">
        <v>3</v>
      </c>
      <c r="Z197">
        <f>SmtRes!X351</f>
        <v>479128015</v>
      </c>
      <c r="AA197">
        <v>1549612572</v>
      </c>
      <c r="AB197">
        <v>1549612572</v>
      </c>
    </row>
    <row r="198" spans="1:28" x14ac:dyDescent="0.2">
      <c r="A198">
        <v>20</v>
      </c>
      <c r="B198">
        <v>350</v>
      </c>
      <c r="C198">
        <v>3</v>
      </c>
      <c r="D198">
        <v>0</v>
      </c>
      <c r="E198">
        <f>SmtRes!AV350</f>
        <v>0</v>
      </c>
      <c r="F198" t="str">
        <f>SmtRes!I350</f>
        <v>21.1-25-257</v>
      </c>
      <c r="G198" t="str">
        <f>SmtRes!K350</f>
        <v>Пленка полиэтиленовая, толщина 80 мкм</v>
      </c>
      <c r="H198" t="str">
        <f>SmtRes!O350</f>
        <v>м2</v>
      </c>
      <c r="I198">
        <f>SmtRes!Y350*Source!I292</f>
        <v>0.4</v>
      </c>
      <c r="J198">
        <f>SmtRes!AO350</f>
        <v>1</v>
      </c>
      <c r="K198">
        <f>SmtRes!AE350</f>
        <v>10.09</v>
      </c>
      <c r="L198">
        <f>SmtRes!DB350</f>
        <v>100.9</v>
      </c>
      <c r="M198">
        <f>ROUND(ROUND(L198*Source!I292, 6)*1, 2)</f>
        <v>4.04</v>
      </c>
      <c r="N198">
        <f>SmtRes!AA350</f>
        <v>10.09</v>
      </c>
      <c r="O198">
        <f>ROUND(ROUND(L198*Source!I292, 6)*SmtRes!DA350, 2)</f>
        <v>4.04</v>
      </c>
      <c r="P198">
        <f>SmtRes!AG350</f>
        <v>0</v>
      </c>
      <c r="Q198">
        <f>SmtRes!DC350</f>
        <v>0</v>
      </c>
      <c r="R198">
        <f>ROUND(ROUND(Q198*Source!I292, 6)*1, 2)</f>
        <v>0</v>
      </c>
      <c r="S198">
        <f>SmtRes!AC350</f>
        <v>0</v>
      </c>
      <c r="T198">
        <f>ROUND(ROUND(Q198*Source!I292, 6)*SmtRes!AK350, 2)</f>
        <v>0</v>
      </c>
      <c r="U198">
        <v>3</v>
      </c>
      <c r="Z198">
        <f>SmtRes!X350</f>
        <v>2036952145</v>
      </c>
      <c r="AA198">
        <v>1491344953</v>
      </c>
      <c r="AB198">
        <v>1491344953</v>
      </c>
    </row>
    <row r="199" spans="1:28" x14ac:dyDescent="0.2">
      <c r="A199">
        <v>20</v>
      </c>
      <c r="B199">
        <v>349</v>
      </c>
      <c r="C199">
        <v>3</v>
      </c>
      <c r="D199">
        <v>0</v>
      </c>
      <c r="E199">
        <f>SmtRes!AV349</f>
        <v>0</v>
      </c>
      <c r="F199" t="str">
        <f>SmtRes!I349</f>
        <v>21.1-25-13</v>
      </c>
      <c r="G199" t="str">
        <f>SmtRes!K349</f>
        <v>Вода</v>
      </c>
      <c r="H199" t="str">
        <f>SmtRes!O349</f>
        <v>м3</v>
      </c>
      <c r="I199">
        <f>SmtRes!Y349*Source!I292</f>
        <v>1.208E-2</v>
      </c>
      <c r="J199">
        <f>SmtRes!AO349</f>
        <v>1</v>
      </c>
      <c r="K199">
        <f>SmtRes!AE349</f>
        <v>42.44</v>
      </c>
      <c r="L199">
        <f>SmtRes!DB349</f>
        <v>12.82</v>
      </c>
      <c r="M199">
        <f>ROUND(ROUND(L199*Source!I292, 6)*1, 2)</f>
        <v>0.51</v>
      </c>
      <c r="N199">
        <f>SmtRes!AA349</f>
        <v>42.44</v>
      </c>
      <c r="O199">
        <f>ROUND(ROUND(L199*Source!I292, 6)*SmtRes!DA349, 2)</f>
        <v>0.51</v>
      </c>
      <c r="P199">
        <f>SmtRes!AG349</f>
        <v>0</v>
      </c>
      <c r="Q199">
        <f>SmtRes!DC349</f>
        <v>0</v>
      </c>
      <c r="R199">
        <f>ROUND(ROUND(Q199*Source!I292, 6)*1, 2)</f>
        <v>0</v>
      </c>
      <c r="S199">
        <f>SmtRes!AC349</f>
        <v>0</v>
      </c>
      <c r="T199">
        <f>ROUND(ROUND(Q199*Source!I292, 6)*SmtRes!AK349, 2)</f>
        <v>0</v>
      </c>
      <c r="U199">
        <v>3</v>
      </c>
      <c r="Z199">
        <f>SmtRes!X349</f>
        <v>1035632843</v>
      </c>
      <c r="AA199">
        <v>612323280</v>
      </c>
      <c r="AB199">
        <v>612323280</v>
      </c>
    </row>
    <row r="200" spans="1:28" x14ac:dyDescent="0.2">
      <c r="A200">
        <v>20</v>
      </c>
      <c r="B200">
        <v>358</v>
      </c>
      <c r="C200">
        <v>3</v>
      </c>
      <c r="D200">
        <v>0</v>
      </c>
      <c r="E200">
        <f>SmtRes!AV358</f>
        <v>0</v>
      </c>
      <c r="F200" t="str">
        <f>SmtRes!I358</f>
        <v>21.1-4-9</v>
      </c>
      <c r="G200" t="str">
        <f>SmtRes!K358</f>
        <v>Керосин</v>
      </c>
      <c r="H200" t="str">
        <f>SmtRes!O358</f>
        <v>т</v>
      </c>
      <c r="I200">
        <f>SmtRes!Y358*Source!I293</f>
        <v>1.1000000000000001E-3</v>
      </c>
      <c r="J200">
        <f>SmtRes!AO358</f>
        <v>1</v>
      </c>
      <c r="K200">
        <f>SmtRes!AE358</f>
        <v>122462.72</v>
      </c>
      <c r="L200">
        <f>SmtRes!DB358</f>
        <v>6735.45</v>
      </c>
      <c r="M200">
        <f>ROUND(ROUND(L200*Source!I293, 6)*1, 2)</f>
        <v>134.71</v>
      </c>
      <c r="N200">
        <f>SmtRes!AA358</f>
        <v>122462.72</v>
      </c>
      <c r="O200">
        <f>ROUND(ROUND(L200*Source!I293, 6)*SmtRes!DA358, 2)</f>
        <v>134.71</v>
      </c>
      <c r="P200">
        <f>SmtRes!AG358</f>
        <v>0</v>
      </c>
      <c r="Q200">
        <f>SmtRes!DC358</f>
        <v>0</v>
      </c>
      <c r="R200">
        <f>ROUND(ROUND(Q200*Source!I293, 6)*1, 2)</f>
        <v>0</v>
      </c>
      <c r="S200">
        <f>SmtRes!AC358</f>
        <v>0</v>
      </c>
      <c r="T200">
        <f>ROUND(ROUND(Q200*Source!I293, 6)*SmtRes!AK358, 2)</f>
        <v>0</v>
      </c>
      <c r="U200">
        <v>3</v>
      </c>
      <c r="Z200">
        <f>SmtRes!X358</f>
        <v>1168112944</v>
      </c>
      <c r="AA200">
        <v>-1463570775</v>
      </c>
      <c r="AB200">
        <v>-1463570775</v>
      </c>
    </row>
    <row r="201" spans="1:28" x14ac:dyDescent="0.2">
      <c r="A201">
        <v>20</v>
      </c>
      <c r="B201">
        <v>357</v>
      </c>
      <c r="C201">
        <v>3</v>
      </c>
      <c r="D201">
        <v>0</v>
      </c>
      <c r="E201">
        <f>SmtRes!AV357</f>
        <v>0</v>
      </c>
      <c r="F201" t="str">
        <f>SmtRes!I357</f>
        <v>21.1-3-48</v>
      </c>
      <c r="G201" t="str">
        <f>SmtRes!K357</f>
        <v>Материал рулонный кровельный, рубероид, марка РМ-350, с мелкой посыпкой</v>
      </c>
      <c r="H201" t="str">
        <f>SmtRes!O357</f>
        <v>м2</v>
      </c>
      <c r="I201">
        <f>SmtRes!Y357*Source!I293</f>
        <v>2.2400000000000002</v>
      </c>
      <c r="J201">
        <f>SmtRes!AO357</f>
        <v>1</v>
      </c>
      <c r="K201">
        <f>SmtRes!AE357</f>
        <v>49.5</v>
      </c>
      <c r="L201">
        <f>SmtRes!DB357</f>
        <v>5544</v>
      </c>
      <c r="M201">
        <f>ROUND(ROUND(L201*Source!I293, 6)*1, 2)</f>
        <v>110.88</v>
      </c>
      <c r="N201">
        <f>SmtRes!AA357</f>
        <v>49.5</v>
      </c>
      <c r="O201">
        <f>ROUND(ROUND(L201*Source!I293, 6)*SmtRes!DA357, 2)</f>
        <v>110.88</v>
      </c>
      <c r="P201">
        <f>SmtRes!AG357</f>
        <v>0</v>
      </c>
      <c r="Q201">
        <f>SmtRes!DC357</f>
        <v>0</v>
      </c>
      <c r="R201">
        <f>ROUND(ROUND(Q201*Source!I293, 6)*1, 2)</f>
        <v>0</v>
      </c>
      <c r="S201">
        <f>SmtRes!AC357</f>
        <v>0</v>
      </c>
      <c r="T201">
        <f>ROUND(ROUND(Q201*Source!I293, 6)*SmtRes!AK357, 2)</f>
        <v>0</v>
      </c>
      <c r="U201">
        <v>3</v>
      </c>
      <c r="Z201">
        <f>SmtRes!X357</f>
        <v>-349557934</v>
      </c>
      <c r="AA201">
        <v>68583757</v>
      </c>
      <c r="AB201">
        <v>68583757</v>
      </c>
    </row>
    <row r="202" spans="1:28" x14ac:dyDescent="0.2">
      <c r="A202">
        <v>20</v>
      </c>
      <c r="B202">
        <v>356</v>
      </c>
      <c r="C202">
        <v>3</v>
      </c>
      <c r="D202">
        <v>0</v>
      </c>
      <c r="E202">
        <f>SmtRes!AV356</f>
        <v>0</v>
      </c>
      <c r="F202" t="str">
        <f>SmtRes!I356</f>
        <v>21.1-1-5</v>
      </c>
      <c r="G202" t="str">
        <f>SmtRes!K356</f>
        <v>Битумы нефтяные, строительные марка БН, БНСК</v>
      </c>
      <c r="H202" t="str">
        <f>SmtRes!O356</f>
        <v>т</v>
      </c>
      <c r="I202">
        <f>SmtRes!Y356*Source!I293</f>
        <v>4.8000000000000001E-4</v>
      </c>
      <c r="J202">
        <f>SmtRes!AO356</f>
        <v>1</v>
      </c>
      <c r="K202">
        <f>SmtRes!AE356</f>
        <v>32495.85</v>
      </c>
      <c r="L202">
        <f>SmtRes!DB356</f>
        <v>779.9</v>
      </c>
      <c r="M202">
        <f>ROUND(ROUND(L202*Source!I293, 6)*1, 2)</f>
        <v>15.6</v>
      </c>
      <c r="N202">
        <f>SmtRes!AA356</f>
        <v>32495.85</v>
      </c>
      <c r="O202">
        <f>ROUND(ROUND(L202*Source!I293, 6)*SmtRes!DA356, 2)</f>
        <v>15.6</v>
      </c>
      <c r="P202">
        <f>SmtRes!AG356</f>
        <v>0</v>
      </c>
      <c r="Q202">
        <f>SmtRes!DC356</f>
        <v>0</v>
      </c>
      <c r="R202">
        <f>ROUND(ROUND(Q202*Source!I293, 6)*1, 2)</f>
        <v>0</v>
      </c>
      <c r="S202">
        <f>SmtRes!AC356</f>
        <v>0</v>
      </c>
      <c r="T202">
        <f>ROUND(ROUND(Q202*Source!I293, 6)*SmtRes!AK356, 2)</f>
        <v>0</v>
      </c>
      <c r="U202">
        <v>3</v>
      </c>
      <c r="Z202">
        <f>SmtRes!X356</f>
        <v>2147455564</v>
      </c>
      <c r="AA202">
        <v>-2029389242</v>
      </c>
      <c r="AB202">
        <v>-2029389242</v>
      </c>
    </row>
    <row r="203" spans="1:28" x14ac:dyDescent="0.2">
      <c r="A203">
        <v>20</v>
      </c>
      <c r="B203">
        <v>355</v>
      </c>
      <c r="C203">
        <v>3</v>
      </c>
      <c r="D203">
        <v>0</v>
      </c>
      <c r="E203">
        <f>SmtRes!AV355</f>
        <v>0</v>
      </c>
      <c r="F203" t="str">
        <f>SmtRes!I355</f>
        <v>21.1-1-18</v>
      </c>
      <c r="G203" t="str">
        <f>SmtRes!K355</f>
        <v>Мастика герметизирующая нетвердеющая, строительная, битумно-атактическая, антикоррозийная</v>
      </c>
      <c r="H203" t="str">
        <f>SmtRes!O355</f>
        <v>т</v>
      </c>
      <c r="I203">
        <f>SmtRes!Y355*Source!I293</f>
        <v>1.06E-2</v>
      </c>
      <c r="J203">
        <f>SmtRes!AO355</f>
        <v>1</v>
      </c>
      <c r="K203">
        <f>SmtRes!AE355</f>
        <v>113404.73</v>
      </c>
      <c r="L203">
        <f>SmtRes!DB355</f>
        <v>60104.51</v>
      </c>
      <c r="M203">
        <f>ROUND(ROUND(L203*Source!I293, 6)*1, 2)</f>
        <v>1202.0899999999999</v>
      </c>
      <c r="N203">
        <f>SmtRes!AA355</f>
        <v>113404.73</v>
      </c>
      <c r="O203">
        <f>ROUND(ROUND(L203*Source!I293, 6)*SmtRes!DA355, 2)</f>
        <v>1202.0899999999999</v>
      </c>
      <c r="P203">
        <f>SmtRes!AG355</f>
        <v>0</v>
      </c>
      <c r="Q203">
        <f>SmtRes!DC355</f>
        <v>0</v>
      </c>
      <c r="R203">
        <f>ROUND(ROUND(Q203*Source!I293, 6)*1, 2)</f>
        <v>0</v>
      </c>
      <c r="S203">
        <f>SmtRes!AC355</f>
        <v>0</v>
      </c>
      <c r="T203">
        <f>ROUND(ROUND(Q203*Source!I293, 6)*SmtRes!AK355, 2)</f>
        <v>0</v>
      </c>
      <c r="U203">
        <v>3</v>
      </c>
      <c r="Z203">
        <f>SmtRes!X355</f>
        <v>-296759552</v>
      </c>
      <c r="AA203">
        <v>-262823453</v>
      </c>
      <c r="AB203">
        <v>-262823453</v>
      </c>
    </row>
    <row r="204" spans="1:28" x14ac:dyDescent="0.2">
      <c r="A204">
        <v>20</v>
      </c>
      <c r="B204">
        <v>362</v>
      </c>
      <c r="C204">
        <v>3</v>
      </c>
      <c r="D204">
        <v>0</v>
      </c>
      <c r="E204">
        <f>SmtRes!AV362</f>
        <v>0</v>
      </c>
      <c r="F204" t="str">
        <f>SmtRes!I362</f>
        <v>21.1-3-48</v>
      </c>
      <c r="G204" t="str">
        <f>SmtRes!K362</f>
        <v>Материал рулонный кровельный, рубероид, марка РМ-350, с мелкой посыпкой</v>
      </c>
      <c r="H204" t="str">
        <f>SmtRes!O362</f>
        <v>м2</v>
      </c>
      <c r="I204">
        <f>SmtRes!Y362*Source!I294</f>
        <v>2.2400000000000002</v>
      </c>
      <c r="J204">
        <f>SmtRes!AO362</f>
        <v>1</v>
      </c>
      <c r="K204">
        <f>SmtRes!AE362</f>
        <v>49.5</v>
      </c>
      <c r="L204">
        <f>SmtRes!DB362</f>
        <v>5544</v>
      </c>
      <c r="M204">
        <f>ROUND(ROUND(L204*Source!I294, 6)*1, 2)</f>
        <v>110.88</v>
      </c>
      <c r="N204">
        <f>SmtRes!AA362</f>
        <v>49.5</v>
      </c>
      <c r="O204">
        <f>ROUND(ROUND(L204*Source!I294, 6)*SmtRes!DA362, 2)</f>
        <v>110.88</v>
      </c>
      <c r="P204">
        <f>SmtRes!AG362</f>
        <v>0</v>
      </c>
      <c r="Q204">
        <f>SmtRes!DC362</f>
        <v>0</v>
      </c>
      <c r="R204">
        <f>ROUND(ROUND(Q204*Source!I294, 6)*1, 2)</f>
        <v>0</v>
      </c>
      <c r="S204">
        <f>SmtRes!AC362</f>
        <v>0</v>
      </c>
      <c r="T204">
        <f>ROUND(ROUND(Q204*Source!I294, 6)*SmtRes!AK362, 2)</f>
        <v>0</v>
      </c>
      <c r="U204">
        <v>3</v>
      </c>
      <c r="Z204">
        <f>SmtRes!X362</f>
        <v>-349557934</v>
      </c>
      <c r="AA204">
        <v>68583757</v>
      </c>
      <c r="AB204">
        <v>68583757</v>
      </c>
    </row>
    <row r="205" spans="1:28" x14ac:dyDescent="0.2">
      <c r="A205">
        <v>20</v>
      </c>
      <c r="B205">
        <v>361</v>
      </c>
      <c r="C205">
        <v>3</v>
      </c>
      <c r="D205">
        <v>0</v>
      </c>
      <c r="E205">
        <f>SmtRes!AV361</f>
        <v>0</v>
      </c>
      <c r="F205" t="str">
        <f>SmtRes!I361</f>
        <v>21.1-1-18</v>
      </c>
      <c r="G205" t="str">
        <f>SmtRes!K361</f>
        <v>Мастика герметизирующая нетвердеющая, строительная, битумно-атактическая, антикоррозийная</v>
      </c>
      <c r="H205" t="str">
        <f>SmtRes!O361</f>
        <v>т</v>
      </c>
      <c r="I205">
        <f>SmtRes!Y361*Source!I294</f>
        <v>4.7999999999999996E-3</v>
      </c>
      <c r="J205">
        <f>SmtRes!AO361</f>
        <v>1</v>
      </c>
      <c r="K205">
        <f>SmtRes!AE361</f>
        <v>113404.73</v>
      </c>
      <c r="L205">
        <f>SmtRes!DB361</f>
        <v>27217.14</v>
      </c>
      <c r="M205">
        <f>ROUND(ROUND(L205*Source!I294, 6)*1, 2)</f>
        <v>544.34</v>
      </c>
      <c r="N205">
        <f>SmtRes!AA361</f>
        <v>113404.73</v>
      </c>
      <c r="O205">
        <f>ROUND(ROUND(L205*Source!I294, 6)*SmtRes!DA361, 2)</f>
        <v>544.34</v>
      </c>
      <c r="P205">
        <f>SmtRes!AG361</f>
        <v>0</v>
      </c>
      <c r="Q205">
        <f>SmtRes!DC361</f>
        <v>0</v>
      </c>
      <c r="R205">
        <f>ROUND(ROUND(Q205*Source!I294, 6)*1, 2)</f>
        <v>0</v>
      </c>
      <c r="S205">
        <f>SmtRes!AC361</f>
        <v>0</v>
      </c>
      <c r="T205">
        <f>ROUND(ROUND(Q205*Source!I294, 6)*SmtRes!AK361, 2)</f>
        <v>0</v>
      </c>
      <c r="U205">
        <v>3</v>
      </c>
      <c r="Z205">
        <f>SmtRes!X361</f>
        <v>-296759552</v>
      </c>
      <c r="AA205">
        <v>-262823453</v>
      </c>
      <c r="AB205">
        <v>-262823453</v>
      </c>
    </row>
    <row r="206" spans="1:28" x14ac:dyDescent="0.2">
      <c r="A206">
        <v>20</v>
      </c>
      <c r="B206">
        <v>366</v>
      </c>
      <c r="C206">
        <v>3</v>
      </c>
      <c r="D206">
        <v>0</v>
      </c>
      <c r="E206">
        <f>SmtRes!AV366</f>
        <v>0</v>
      </c>
      <c r="F206" t="str">
        <f>SmtRes!I366</f>
        <v>21.3-2-61</v>
      </c>
      <c r="G206" t="str">
        <f>SmtRes!K366</f>
        <v>Смеси сухие цементно-песчаные с добавками, гидроизоляционные минеральные для восстановления и защиты бетонных и каменных материалов, марка "Эволит-гидро"</v>
      </c>
      <c r="H206" t="str">
        <f>SmtRes!O366</f>
        <v>кг</v>
      </c>
      <c r="I206">
        <f>SmtRes!Y366*Source!I295</f>
        <v>11.8</v>
      </c>
      <c r="J206">
        <f>SmtRes!AO366</f>
        <v>1</v>
      </c>
      <c r="K206">
        <f>SmtRes!AE366</f>
        <v>238.23</v>
      </c>
      <c r="L206">
        <f>SmtRes!DB366</f>
        <v>1405.56</v>
      </c>
      <c r="M206">
        <f>ROUND(ROUND(L206*Source!I295, 6)*1, 2)</f>
        <v>2811.12</v>
      </c>
      <c r="N206">
        <f>SmtRes!AA366</f>
        <v>238.23</v>
      </c>
      <c r="O206">
        <f>ROUND(ROUND(L206*Source!I295, 6)*SmtRes!DA366, 2)</f>
        <v>2811.12</v>
      </c>
      <c r="P206">
        <f>SmtRes!AG366</f>
        <v>0</v>
      </c>
      <c r="Q206">
        <f>SmtRes!DC366</f>
        <v>0</v>
      </c>
      <c r="R206">
        <f>ROUND(ROUND(Q206*Source!I295, 6)*1, 2)</f>
        <v>0</v>
      </c>
      <c r="S206">
        <f>SmtRes!AC366</f>
        <v>0</v>
      </c>
      <c r="T206">
        <f>ROUND(ROUND(Q206*Source!I295, 6)*SmtRes!AK366, 2)</f>
        <v>0</v>
      </c>
      <c r="U206">
        <v>3</v>
      </c>
      <c r="Z206">
        <f>SmtRes!X366</f>
        <v>-34305777</v>
      </c>
      <c r="AA206">
        <v>339556740</v>
      </c>
      <c r="AB206">
        <v>339556740</v>
      </c>
    </row>
    <row r="207" spans="1:28" x14ac:dyDescent="0.2">
      <c r="A207">
        <v>20</v>
      </c>
      <c r="B207">
        <v>365</v>
      </c>
      <c r="C207">
        <v>3</v>
      </c>
      <c r="D207">
        <v>0</v>
      </c>
      <c r="E207">
        <f>SmtRes!AV365</f>
        <v>0</v>
      </c>
      <c r="F207" t="str">
        <f>SmtRes!I365</f>
        <v>21.1-25-13</v>
      </c>
      <c r="G207" t="str">
        <f>SmtRes!K365</f>
        <v>Вода</v>
      </c>
      <c r="H207" t="str">
        <f>SmtRes!O365</f>
        <v>м3</v>
      </c>
      <c r="I207">
        <f>SmtRes!Y365*Source!I295</f>
        <v>8.6599999999999993E-3</v>
      </c>
      <c r="J207">
        <f>SmtRes!AO365</f>
        <v>1</v>
      </c>
      <c r="K207">
        <f>SmtRes!AE365</f>
        <v>42.44</v>
      </c>
      <c r="L207">
        <f>SmtRes!DB365</f>
        <v>0.18</v>
      </c>
      <c r="M207">
        <f>ROUND(ROUND(L207*Source!I295, 6)*1, 2)</f>
        <v>0.36</v>
      </c>
      <c r="N207">
        <f>SmtRes!AA365</f>
        <v>42.44</v>
      </c>
      <c r="O207">
        <f>ROUND(ROUND(L207*Source!I295, 6)*SmtRes!DA365, 2)</f>
        <v>0.36</v>
      </c>
      <c r="P207">
        <f>SmtRes!AG365</f>
        <v>0</v>
      </c>
      <c r="Q207">
        <f>SmtRes!DC365</f>
        <v>0</v>
      </c>
      <c r="R207">
        <f>ROUND(ROUND(Q207*Source!I295, 6)*1, 2)</f>
        <v>0</v>
      </c>
      <c r="S207">
        <f>SmtRes!AC365</f>
        <v>0</v>
      </c>
      <c r="T207">
        <f>ROUND(ROUND(Q207*Source!I295, 6)*SmtRes!AK365, 2)</f>
        <v>0</v>
      </c>
      <c r="U207">
        <v>3</v>
      </c>
      <c r="Z207">
        <f>SmtRes!X365</f>
        <v>1035632843</v>
      </c>
      <c r="AA207">
        <v>612323280</v>
      </c>
      <c r="AB207">
        <v>612323280</v>
      </c>
    </row>
    <row r="208" spans="1:28" x14ac:dyDescent="0.2">
      <c r="A208">
        <v>20</v>
      </c>
      <c r="B208">
        <v>370</v>
      </c>
      <c r="C208">
        <v>3</v>
      </c>
      <c r="D208">
        <v>0</v>
      </c>
      <c r="E208">
        <f>SmtRes!AV370</f>
        <v>0</v>
      </c>
      <c r="F208" t="str">
        <f>SmtRes!I370</f>
        <v>21.3-2-61</v>
      </c>
      <c r="G208" t="str">
        <f>SmtRes!K370</f>
        <v>Смеси сухие цементно-песчаные с добавками, гидроизоляционные минеральные для восстановления и защиты бетонных и каменных материалов, марка "Эволит-гидро"</v>
      </c>
      <c r="H208" t="str">
        <f>SmtRes!O370</f>
        <v>кг</v>
      </c>
      <c r="I208">
        <f>SmtRes!Y370*Source!I296</f>
        <v>4.54</v>
      </c>
      <c r="J208">
        <f>SmtRes!AO370</f>
        <v>1</v>
      </c>
      <c r="K208">
        <f>SmtRes!AE370</f>
        <v>238.23</v>
      </c>
      <c r="L208">
        <f>SmtRes!DB370</f>
        <v>540.78</v>
      </c>
      <c r="M208">
        <f>ROUND(ROUND(L208*Source!I296, 6)*1, 2)</f>
        <v>1081.56</v>
      </c>
      <c r="N208">
        <f>SmtRes!AA370</f>
        <v>238.23</v>
      </c>
      <c r="O208">
        <f>ROUND(ROUND(L208*Source!I296, 6)*SmtRes!DA370, 2)</f>
        <v>1081.56</v>
      </c>
      <c r="P208">
        <f>SmtRes!AG370</f>
        <v>0</v>
      </c>
      <c r="Q208">
        <f>SmtRes!DC370</f>
        <v>0</v>
      </c>
      <c r="R208">
        <f>ROUND(ROUND(Q208*Source!I296, 6)*1, 2)</f>
        <v>0</v>
      </c>
      <c r="S208">
        <f>SmtRes!AC370</f>
        <v>0</v>
      </c>
      <c r="T208">
        <f>ROUND(ROUND(Q208*Source!I296, 6)*SmtRes!AK370, 2)</f>
        <v>0</v>
      </c>
      <c r="U208">
        <v>3</v>
      </c>
      <c r="Z208">
        <f>SmtRes!X370</f>
        <v>-34305777</v>
      </c>
      <c r="AA208">
        <v>339556740</v>
      </c>
      <c r="AB208">
        <v>339556740</v>
      </c>
    </row>
    <row r="209" spans="1:28" x14ac:dyDescent="0.2">
      <c r="A209">
        <v>20</v>
      </c>
      <c r="B209">
        <v>369</v>
      </c>
      <c r="C209">
        <v>3</v>
      </c>
      <c r="D209">
        <v>0</v>
      </c>
      <c r="E209">
        <f>SmtRes!AV369</f>
        <v>0</v>
      </c>
      <c r="F209" t="str">
        <f>SmtRes!I369</f>
        <v>21.1-25-13</v>
      </c>
      <c r="G209" t="str">
        <f>SmtRes!K369</f>
        <v>Вода</v>
      </c>
      <c r="H209" t="str">
        <f>SmtRes!O369</f>
        <v>м3</v>
      </c>
      <c r="I209">
        <f>SmtRes!Y369*Source!I296</f>
        <v>8.1999999999999998E-4</v>
      </c>
      <c r="J209">
        <f>SmtRes!AO369</f>
        <v>1</v>
      </c>
      <c r="K209">
        <f>SmtRes!AE369</f>
        <v>42.44</v>
      </c>
      <c r="L209">
        <f>SmtRes!DB369</f>
        <v>0.02</v>
      </c>
      <c r="M209">
        <f>ROUND(ROUND(L209*Source!I296, 6)*1, 2)</f>
        <v>0.04</v>
      </c>
      <c r="N209">
        <f>SmtRes!AA369</f>
        <v>42.44</v>
      </c>
      <c r="O209">
        <f>ROUND(ROUND(L209*Source!I296, 6)*SmtRes!DA369, 2)</f>
        <v>0.04</v>
      </c>
      <c r="P209">
        <f>SmtRes!AG369</f>
        <v>0</v>
      </c>
      <c r="Q209">
        <f>SmtRes!DC369</f>
        <v>0</v>
      </c>
      <c r="R209">
        <f>ROUND(ROUND(Q209*Source!I296, 6)*1, 2)</f>
        <v>0</v>
      </c>
      <c r="S209">
        <f>SmtRes!AC369</f>
        <v>0</v>
      </c>
      <c r="T209">
        <f>ROUND(ROUND(Q209*Source!I296, 6)*SmtRes!AK369, 2)</f>
        <v>0</v>
      </c>
      <c r="U209">
        <v>3</v>
      </c>
      <c r="Z209">
        <f>SmtRes!X369</f>
        <v>1035632843</v>
      </c>
      <c r="AA209">
        <v>612323280</v>
      </c>
      <c r="AB209">
        <v>612323280</v>
      </c>
    </row>
    <row r="210" spans="1:28" x14ac:dyDescent="0.2">
      <c r="A210">
        <v>20</v>
      </c>
      <c r="B210">
        <v>383</v>
      </c>
      <c r="C210">
        <v>3</v>
      </c>
      <c r="D210">
        <v>0</v>
      </c>
      <c r="E210">
        <f>SmtRes!AV383</f>
        <v>0</v>
      </c>
      <c r="F210" t="str">
        <f>SmtRes!I383</f>
        <v>21.1-9-79</v>
      </c>
      <c r="G210" t="str">
        <f>SmtRes!K383</f>
        <v>Фанера клееная обрезная, сорт В/ВВ, марка ФК, толщина 10 мм</v>
      </c>
      <c r="H210" t="str">
        <f>SmtRes!O383</f>
        <v>м3</v>
      </c>
      <c r="I210">
        <f>SmtRes!Y383*Source!I297</f>
        <v>2.06E-2</v>
      </c>
      <c r="J210">
        <f>SmtRes!AO383</f>
        <v>1</v>
      </c>
      <c r="K210">
        <f>SmtRes!AE383</f>
        <v>35872.36</v>
      </c>
      <c r="L210">
        <f>SmtRes!DB383</f>
        <v>36948.53</v>
      </c>
      <c r="M210">
        <f>ROUND(ROUND(L210*Source!I297, 6)*1, 2)</f>
        <v>738.97</v>
      </c>
      <c r="N210">
        <f>SmtRes!AA383</f>
        <v>35872.36</v>
      </c>
      <c r="O210">
        <f>ROUND(ROUND(L210*Source!I297, 6)*SmtRes!DA383, 2)</f>
        <v>738.97</v>
      </c>
      <c r="P210">
        <f>SmtRes!AG383</f>
        <v>0</v>
      </c>
      <c r="Q210">
        <f>SmtRes!DC383</f>
        <v>0</v>
      </c>
      <c r="R210">
        <f>ROUND(ROUND(Q210*Source!I297, 6)*1, 2)</f>
        <v>0</v>
      </c>
      <c r="S210">
        <f>SmtRes!AC383</f>
        <v>0</v>
      </c>
      <c r="T210">
        <f>ROUND(ROUND(Q210*Source!I297, 6)*SmtRes!AK383, 2)</f>
        <v>0</v>
      </c>
      <c r="U210">
        <v>3</v>
      </c>
      <c r="Z210">
        <f>SmtRes!X383</f>
        <v>-445239377</v>
      </c>
      <c r="AA210">
        <v>1422622475</v>
      </c>
      <c r="AB210">
        <v>1422622475</v>
      </c>
    </row>
    <row r="211" spans="1:28" x14ac:dyDescent="0.2">
      <c r="A211">
        <v>20</v>
      </c>
      <c r="B211">
        <v>382</v>
      </c>
      <c r="C211">
        <v>3</v>
      </c>
      <c r="D211">
        <v>0</v>
      </c>
      <c r="E211">
        <f>SmtRes!AV382</f>
        <v>0</v>
      </c>
      <c r="F211" t="str">
        <f>SmtRes!I382</f>
        <v>21.1-4-3</v>
      </c>
      <c r="G211" t="str">
        <f>SmtRes!K382</f>
        <v>Бензин</v>
      </c>
      <c r="H211" t="str">
        <f>SmtRes!O382</f>
        <v>т</v>
      </c>
      <c r="I211">
        <f>SmtRes!Y382*Source!I297</f>
        <v>9.7999999999999997E-5</v>
      </c>
      <c r="J211">
        <f>SmtRes!AO382</f>
        <v>1</v>
      </c>
      <c r="K211">
        <f>SmtRes!AE382</f>
        <v>61875.7</v>
      </c>
      <c r="L211">
        <f>SmtRes!DB382</f>
        <v>303.19</v>
      </c>
      <c r="M211">
        <f>ROUND(ROUND(L211*Source!I297, 6)*1, 2)</f>
        <v>6.06</v>
      </c>
      <c r="N211">
        <f>SmtRes!AA382</f>
        <v>61875.7</v>
      </c>
      <c r="O211">
        <f>ROUND(ROUND(L211*Source!I297, 6)*SmtRes!DA382, 2)</f>
        <v>6.06</v>
      </c>
      <c r="P211">
        <f>SmtRes!AG382</f>
        <v>0</v>
      </c>
      <c r="Q211">
        <f>SmtRes!DC382</f>
        <v>0</v>
      </c>
      <c r="R211">
        <f>ROUND(ROUND(Q211*Source!I297, 6)*1, 2)</f>
        <v>0</v>
      </c>
      <c r="S211">
        <f>SmtRes!AC382</f>
        <v>0</v>
      </c>
      <c r="T211">
        <f>ROUND(ROUND(Q211*Source!I297, 6)*SmtRes!AK382, 2)</f>
        <v>0</v>
      </c>
      <c r="U211">
        <v>3</v>
      </c>
      <c r="Z211">
        <f>SmtRes!X382</f>
        <v>-1947011936</v>
      </c>
      <c r="AA211">
        <v>-1674480595</v>
      </c>
      <c r="AB211">
        <v>-1674480595</v>
      </c>
    </row>
    <row r="212" spans="1:28" x14ac:dyDescent="0.2">
      <c r="A212">
        <v>20</v>
      </c>
      <c r="B212">
        <v>381</v>
      </c>
      <c r="C212">
        <v>3</v>
      </c>
      <c r="D212">
        <v>0</v>
      </c>
      <c r="E212">
        <f>SmtRes!AV381</f>
        <v>0</v>
      </c>
      <c r="F212" t="str">
        <f>SmtRes!I381</f>
        <v>21.1-25-90</v>
      </c>
      <c r="G212" t="str">
        <f>SmtRes!K381</f>
        <v>Клей мастика, КН-3</v>
      </c>
      <c r="H212" t="str">
        <f>SmtRes!O381</f>
        <v>т</v>
      </c>
      <c r="I212">
        <f>SmtRes!Y381*Source!I297</f>
        <v>1.6000000000000001E-3</v>
      </c>
      <c r="J212">
        <f>SmtRes!AO381</f>
        <v>1</v>
      </c>
      <c r="K212">
        <f>SmtRes!AE381</f>
        <v>101204.54</v>
      </c>
      <c r="L212">
        <f>SmtRes!DB381</f>
        <v>8096.36</v>
      </c>
      <c r="M212">
        <f>ROUND(ROUND(L212*Source!I297, 6)*1, 2)</f>
        <v>161.93</v>
      </c>
      <c r="N212">
        <f>SmtRes!AA381</f>
        <v>101204.54</v>
      </c>
      <c r="O212">
        <f>ROUND(ROUND(L212*Source!I297, 6)*SmtRes!DA381, 2)</f>
        <v>161.93</v>
      </c>
      <c r="P212">
        <f>SmtRes!AG381</f>
        <v>0</v>
      </c>
      <c r="Q212">
        <f>SmtRes!DC381</f>
        <v>0</v>
      </c>
      <c r="R212">
        <f>ROUND(ROUND(Q212*Source!I297, 6)*1, 2)</f>
        <v>0</v>
      </c>
      <c r="S212">
        <f>SmtRes!AC381</f>
        <v>0</v>
      </c>
      <c r="T212">
        <f>ROUND(ROUND(Q212*Source!I297, 6)*SmtRes!AK381, 2)</f>
        <v>0</v>
      </c>
      <c r="U212">
        <v>3</v>
      </c>
      <c r="Z212">
        <f>SmtRes!X381</f>
        <v>-766598351</v>
      </c>
      <c r="AA212">
        <v>1372120886</v>
      </c>
      <c r="AB212">
        <v>1372120886</v>
      </c>
    </row>
    <row r="213" spans="1:28" x14ac:dyDescent="0.2">
      <c r="A213">
        <v>20</v>
      </c>
      <c r="B213">
        <v>380</v>
      </c>
      <c r="C213">
        <v>3</v>
      </c>
      <c r="D213">
        <v>0</v>
      </c>
      <c r="E213">
        <f>SmtRes!AV380</f>
        <v>0</v>
      </c>
      <c r="F213" t="str">
        <f>SmtRes!I380</f>
        <v>21.1-25-89</v>
      </c>
      <c r="G213" t="str">
        <f>SmtRes!K380</f>
        <v>Клей мастика (резиновый), КН-2</v>
      </c>
      <c r="H213" t="str">
        <f>SmtRes!O380</f>
        <v>кг</v>
      </c>
      <c r="I213">
        <f>SmtRes!Y380*Source!I297</f>
        <v>1.03E-2</v>
      </c>
      <c r="J213">
        <f>SmtRes!AO380</f>
        <v>1</v>
      </c>
      <c r="K213">
        <f>SmtRes!AE380</f>
        <v>281.76</v>
      </c>
      <c r="L213">
        <f>SmtRes!DB380</f>
        <v>145.11000000000001</v>
      </c>
      <c r="M213">
        <f>ROUND(ROUND(L213*Source!I297, 6)*1, 2)</f>
        <v>2.9</v>
      </c>
      <c r="N213">
        <f>SmtRes!AA380</f>
        <v>281.76</v>
      </c>
      <c r="O213">
        <f>ROUND(ROUND(L213*Source!I297, 6)*SmtRes!DA380, 2)</f>
        <v>2.9</v>
      </c>
      <c r="P213">
        <f>SmtRes!AG380</f>
        <v>0</v>
      </c>
      <c r="Q213">
        <f>SmtRes!DC380</f>
        <v>0</v>
      </c>
      <c r="R213">
        <f>ROUND(ROUND(Q213*Source!I297, 6)*1, 2)</f>
        <v>0</v>
      </c>
      <c r="S213">
        <f>SmtRes!AC380</f>
        <v>0</v>
      </c>
      <c r="T213">
        <f>ROUND(ROUND(Q213*Source!I297, 6)*SmtRes!AK380, 2)</f>
        <v>0</v>
      </c>
      <c r="U213">
        <v>3</v>
      </c>
      <c r="Z213">
        <f>SmtRes!X380</f>
        <v>-1694053628</v>
      </c>
      <c r="AA213">
        <v>677394058</v>
      </c>
      <c r="AB213">
        <v>677394058</v>
      </c>
    </row>
    <row r="214" spans="1:28" x14ac:dyDescent="0.2">
      <c r="A214">
        <v>20</v>
      </c>
      <c r="B214">
        <v>379</v>
      </c>
      <c r="C214">
        <v>3</v>
      </c>
      <c r="D214">
        <v>0</v>
      </c>
      <c r="E214">
        <f>SmtRes!AV379</f>
        <v>0</v>
      </c>
      <c r="F214" t="str">
        <f>SmtRes!I379</f>
        <v>21.1-25-388</v>
      </c>
      <c r="G214" t="str">
        <f>SmtRes!K379</f>
        <v>Шкурка шлифовальная на бумажной основе</v>
      </c>
      <c r="H214" t="str">
        <f>SmtRes!O379</f>
        <v>м2</v>
      </c>
      <c r="I214">
        <f>SmtRes!Y379*Source!I297</f>
        <v>4.0000000000000001E-3</v>
      </c>
      <c r="J214">
        <f>SmtRes!AO379</f>
        <v>1</v>
      </c>
      <c r="K214">
        <f>SmtRes!AE379</f>
        <v>459.29</v>
      </c>
      <c r="L214">
        <f>SmtRes!DB379</f>
        <v>91.86</v>
      </c>
      <c r="M214">
        <f>ROUND(ROUND(L214*Source!I297, 6)*1, 2)</f>
        <v>1.84</v>
      </c>
      <c r="N214">
        <f>SmtRes!AA379</f>
        <v>459.29</v>
      </c>
      <c r="O214">
        <f>ROUND(ROUND(L214*Source!I297, 6)*SmtRes!DA379, 2)</f>
        <v>1.84</v>
      </c>
      <c r="P214">
        <f>SmtRes!AG379</f>
        <v>0</v>
      </c>
      <c r="Q214">
        <f>SmtRes!DC379</f>
        <v>0</v>
      </c>
      <c r="R214">
        <f>ROUND(ROUND(Q214*Source!I297, 6)*1, 2)</f>
        <v>0</v>
      </c>
      <c r="S214">
        <f>SmtRes!AC379</f>
        <v>0</v>
      </c>
      <c r="T214">
        <f>ROUND(ROUND(Q214*Source!I297, 6)*SmtRes!AK379, 2)</f>
        <v>0</v>
      </c>
      <c r="U214">
        <v>3</v>
      </c>
      <c r="Z214">
        <f>SmtRes!X379</f>
        <v>2022988969</v>
      </c>
      <c r="AA214">
        <v>-816392958</v>
      </c>
      <c r="AB214">
        <v>-816392958</v>
      </c>
    </row>
    <row r="215" spans="1:28" x14ac:dyDescent="0.2">
      <c r="A215">
        <v>20</v>
      </c>
      <c r="B215">
        <v>378</v>
      </c>
      <c r="C215">
        <v>3</v>
      </c>
      <c r="D215">
        <v>0</v>
      </c>
      <c r="E215">
        <f>SmtRes!AV378</f>
        <v>0</v>
      </c>
      <c r="F215" t="str">
        <f>SmtRes!I378</f>
        <v>21.1-16-122</v>
      </c>
      <c r="G215" t="str">
        <f>SmtRes!K378</f>
        <v>Этилацетат (эфир этиловый) чистый</v>
      </c>
      <c r="H215" t="str">
        <f>SmtRes!O378</f>
        <v>кг</v>
      </c>
      <c r="I215">
        <f>SmtRes!Y378*Source!I297</f>
        <v>9.8000000000000004E-2</v>
      </c>
      <c r="J215">
        <f>SmtRes!AO378</f>
        <v>1</v>
      </c>
      <c r="K215">
        <f>SmtRes!AE378</f>
        <v>447.41</v>
      </c>
      <c r="L215">
        <f>SmtRes!DB378</f>
        <v>2192.31</v>
      </c>
      <c r="M215">
        <f>ROUND(ROUND(L215*Source!I297, 6)*1, 2)</f>
        <v>43.85</v>
      </c>
      <c r="N215">
        <f>SmtRes!AA378</f>
        <v>447.41</v>
      </c>
      <c r="O215">
        <f>ROUND(ROUND(L215*Source!I297, 6)*SmtRes!DA378, 2)</f>
        <v>43.85</v>
      </c>
      <c r="P215">
        <f>SmtRes!AG378</f>
        <v>0</v>
      </c>
      <c r="Q215">
        <f>SmtRes!DC378</f>
        <v>0</v>
      </c>
      <c r="R215">
        <f>ROUND(ROUND(Q215*Source!I297, 6)*1, 2)</f>
        <v>0</v>
      </c>
      <c r="S215">
        <f>SmtRes!AC378</f>
        <v>0</v>
      </c>
      <c r="T215">
        <f>ROUND(ROUND(Q215*Source!I297, 6)*SmtRes!AK378, 2)</f>
        <v>0</v>
      </c>
      <c r="U215">
        <v>3</v>
      </c>
      <c r="Z215">
        <f>SmtRes!X378</f>
        <v>943915524</v>
      </c>
      <c r="AA215">
        <v>1414899213</v>
      </c>
      <c r="AB215">
        <v>1414899213</v>
      </c>
    </row>
    <row r="216" spans="1:28" x14ac:dyDescent="0.2">
      <c r="A216">
        <v>20</v>
      </c>
      <c r="B216">
        <v>377</v>
      </c>
      <c r="C216">
        <v>3</v>
      </c>
      <c r="D216">
        <v>0</v>
      </c>
      <c r="E216">
        <f>SmtRes!AV377</f>
        <v>0</v>
      </c>
      <c r="F216" t="str">
        <f>SmtRes!I377</f>
        <v>21.1-11-70</v>
      </c>
      <c r="G216" t="str">
        <f>SmtRes!K377</f>
        <v>Дюбель-гвоздь стальной, диаметр 6 мм, длина 40 мм</v>
      </c>
      <c r="H216" t="str">
        <f>SmtRes!O377</f>
        <v>100 шт.</v>
      </c>
      <c r="I216">
        <f>SmtRes!Y377*Source!I297</f>
        <v>0.30399999999999999</v>
      </c>
      <c r="J216">
        <f>SmtRes!AO377</f>
        <v>1</v>
      </c>
      <c r="K216">
        <f>SmtRes!AE377</f>
        <v>399.26</v>
      </c>
      <c r="L216">
        <f>SmtRes!DB377</f>
        <v>6068.75</v>
      </c>
      <c r="M216">
        <f>ROUND(ROUND(L216*Source!I297, 6)*1, 2)</f>
        <v>121.38</v>
      </c>
      <c r="N216">
        <f>SmtRes!AA377</f>
        <v>399.26</v>
      </c>
      <c r="O216">
        <f>ROUND(ROUND(L216*Source!I297, 6)*SmtRes!DA377, 2)</f>
        <v>121.38</v>
      </c>
      <c r="P216">
        <f>SmtRes!AG377</f>
        <v>0</v>
      </c>
      <c r="Q216">
        <f>SmtRes!DC377</f>
        <v>0</v>
      </c>
      <c r="R216">
        <f>ROUND(ROUND(Q216*Source!I297, 6)*1, 2)</f>
        <v>0</v>
      </c>
      <c r="S216">
        <f>SmtRes!AC377</f>
        <v>0</v>
      </c>
      <c r="T216">
        <f>ROUND(ROUND(Q216*Source!I297, 6)*SmtRes!AK377, 2)</f>
        <v>0</v>
      </c>
      <c r="U216">
        <v>3</v>
      </c>
      <c r="Z216">
        <f>SmtRes!X377</f>
        <v>-1100906222</v>
      </c>
      <c r="AA216">
        <v>-677778222</v>
      </c>
      <c r="AB216">
        <v>-677778222</v>
      </c>
    </row>
    <row r="217" spans="1:28" x14ac:dyDescent="0.2">
      <c r="A217">
        <v>20</v>
      </c>
      <c r="B217">
        <v>385</v>
      </c>
      <c r="C217">
        <v>3</v>
      </c>
      <c r="D217">
        <v>0</v>
      </c>
      <c r="E217">
        <f>SmtRes!AV385</f>
        <v>0</v>
      </c>
      <c r="F217" t="str">
        <f>SmtRes!I385</f>
        <v>21.1-9-71</v>
      </c>
      <c r="G217" t="str">
        <f>SmtRes!K385</f>
        <v>Плиты древесноволокнистые (ПДВ), твердые, толщина 3,2 мм</v>
      </c>
      <c r="H217" t="str">
        <f>SmtRes!O385</f>
        <v>м2</v>
      </c>
      <c r="I217">
        <f>SmtRes!Y385*Source!I298</f>
        <v>0.6</v>
      </c>
      <c r="J217">
        <f>SmtRes!AO385</f>
        <v>1</v>
      </c>
      <c r="K217">
        <f>SmtRes!AE385</f>
        <v>126.29</v>
      </c>
      <c r="L217">
        <f>SmtRes!DB385</f>
        <v>3788.7</v>
      </c>
      <c r="M217">
        <f>ROUND(ROUND(L217*Source!I298, 6)*1, 2)</f>
        <v>75.77</v>
      </c>
      <c r="N217">
        <f>SmtRes!AA385</f>
        <v>126.29</v>
      </c>
      <c r="O217">
        <f>ROUND(ROUND(L217*Source!I298, 6)*SmtRes!DA385, 2)</f>
        <v>75.77</v>
      </c>
      <c r="P217">
        <f>SmtRes!AG385</f>
        <v>0</v>
      </c>
      <c r="Q217">
        <f>SmtRes!DC385</f>
        <v>0</v>
      </c>
      <c r="R217">
        <f>ROUND(ROUND(Q217*Source!I298, 6)*1, 2)</f>
        <v>0</v>
      </c>
      <c r="S217">
        <f>SmtRes!AC385</f>
        <v>0</v>
      </c>
      <c r="T217">
        <f>ROUND(ROUND(Q217*Source!I298, 6)*SmtRes!AK385, 2)</f>
        <v>0</v>
      </c>
      <c r="U217">
        <v>3</v>
      </c>
      <c r="Z217">
        <f>SmtRes!X385</f>
        <v>-618250585</v>
      </c>
      <c r="AA217">
        <v>921769255</v>
      </c>
      <c r="AB217">
        <v>921769255</v>
      </c>
    </row>
    <row r="218" spans="1:28" x14ac:dyDescent="0.2">
      <c r="A218">
        <v>20</v>
      </c>
      <c r="B218">
        <v>393</v>
      </c>
      <c r="C218">
        <v>3</v>
      </c>
      <c r="D218">
        <v>0</v>
      </c>
      <c r="E218">
        <f>SmtRes!AV393</f>
        <v>0</v>
      </c>
      <c r="F218" t="str">
        <f>SmtRes!I393</f>
        <v>21.3-2-109</v>
      </c>
      <c r="G218" t="str">
        <f>SmtRes!K393</f>
        <v>Смеси сухие фуговочные для заделки швов между плитками (различная цветовая гамма): В7,5 (М100), F50, крупность заполнителя 0,3 мм</v>
      </c>
      <c r="H218" t="str">
        <f>SmtRes!O393</f>
        <v>т</v>
      </c>
      <c r="I218">
        <f>SmtRes!Y393*Source!I299</f>
        <v>1.92E-3</v>
      </c>
      <c r="J218">
        <f>SmtRes!AO393</f>
        <v>1</v>
      </c>
      <c r="K218">
        <f>SmtRes!AE393</f>
        <v>59880.6</v>
      </c>
      <c r="L218">
        <f>SmtRes!DB393</f>
        <v>2874.27</v>
      </c>
      <c r="M218">
        <f>ROUND(ROUND(L218*Source!I299, 6)*1, 2)</f>
        <v>114.97</v>
      </c>
      <c r="N218">
        <f>SmtRes!AA393</f>
        <v>59880.6</v>
      </c>
      <c r="O218">
        <f>ROUND(ROUND(L218*Source!I299, 6)*SmtRes!DA393, 2)</f>
        <v>114.97</v>
      </c>
      <c r="P218">
        <f>SmtRes!AG393</f>
        <v>0</v>
      </c>
      <c r="Q218">
        <f>SmtRes!DC393</f>
        <v>0</v>
      </c>
      <c r="R218">
        <f>ROUND(ROUND(Q218*Source!I299, 6)*1, 2)</f>
        <v>0</v>
      </c>
      <c r="S218">
        <f>SmtRes!AC393</f>
        <v>0</v>
      </c>
      <c r="T218">
        <f>ROUND(ROUND(Q218*Source!I299, 6)*SmtRes!AK393, 2)</f>
        <v>0</v>
      </c>
      <c r="U218">
        <v>3</v>
      </c>
      <c r="Z218">
        <f>SmtRes!X393</f>
        <v>-1964085884</v>
      </c>
      <c r="AA218">
        <v>-1415247936</v>
      </c>
      <c r="AB218">
        <v>-1415247936</v>
      </c>
    </row>
    <row r="219" spans="1:28" x14ac:dyDescent="0.2">
      <c r="A219">
        <v>20</v>
      </c>
      <c r="B219">
        <v>392</v>
      </c>
      <c r="C219">
        <v>3</v>
      </c>
      <c r="D219">
        <v>0</v>
      </c>
      <c r="E219">
        <f>SmtRes!AV392</f>
        <v>0</v>
      </c>
      <c r="F219" t="str">
        <f>SmtRes!I392</f>
        <v>21.3-2-107</v>
      </c>
      <c r="G219" t="str">
        <f>SmtRes!K392</f>
        <v>Смеси сухие цементно-песчаные, клеевые для плиточных работ: В12,5 (М150), F50, крупность заполнителя не более 0,5 мм</v>
      </c>
      <c r="H219" t="str">
        <f>SmtRes!O392</f>
        <v>т</v>
      </c>
      <c r="I219">
        <f>SmtRes!Y392*Source!I299</f>
        <v>2.7200000000000002E-2</v>
      </c>
      <c r="J219">
        <f>SmtRes!AO392</f>
        <v>1</v>
      </c>
      <c r="K219">
        <f>SmtRes!AE392</f>
        <v>12292.81</v>
      </c>
      <c r="L219">
        <f>SmtRes!DB392</f>
        <v>8359.11</v>
      </c>
      <c r="M219">
        <f>ROUND(ROUND(L219*Source!I299, 6)*1, 2)</f>
        <v>334.36</v>
      </c>
      <c r="N219">
        <f>SmtRes!AA392</f>
        <v>12292.81</v>
      </c>
      <c r="O219">
        <f>ROUND(ROUND(L219*Source!I299, 6)*SmtRes!DA392, 2)</f>
        <v>334.36</v>
      </c>
      <c r="P219">
        <f>SmtRes!AG392</f>
        <v>0</v>
      </c>
      <c r="Q219">
        <f>SmtRes!DC392</f>
        <v>0</v>
      </c>
      <c r="R219">
        <f>ROUND(ROUND(Q219*Source!I299, 6)*1, 2)</f>
        <v>0</v>
      </c>
      <c r="S219">
        <f>SmtRes!AC392</f>
        <v>0</v>
      </c>
      <c r="T219">
        <f>ROUND(ROUND(Q219*Source!I299, 6)*SmtRes!AK392, 2)</f>
        <v>0</v>
      </c>
      <c r="U219">
        <v>3</v>
      </c>
      <c r="Z219">
        <f>SmtRes!X392</f>
        <v>-2049126727</v>
      </c>
      <c r="AA219">
        <v>-61014272</v>
      </c>
      <c r="AB219">
        <v>-61014272</v>
      </c>
    </row>
    <row r="220" spans="1:28" x14ac:dyDescent="0.2">
      <c r="A220">
        <v>20</v>
      </c>
      <c r="B220">
        <v>391</v>
      </c>
      <c r="C220">
        <v>3</v>
      </c>
      <c r="D220">
        <v>0</v>
      </c>
      <c r="E220">
        <f>SmtRes!AV391</f>
        <v>0</v>
      </c>
      <c r="F220" t="str">
        <f>SmtRes!I391</f>
        <v>21.1-6-11</v>
      </c>
      <c r="G220" t="str">
        <f>SmtRes!K391</f>
        <v>Грунтовка акриловая на латексной основе, марка "Грундирмиттель"</v>
      </c>
      <c r="H220" t="str">
        <f>SmtRes!O391</f>
        <v>т</v>
      </c>
      <c r="I220">
        <f>SmtRes!Y391*Source!I299</f>
        <v>4.0000000000000002E-4</v>
      </c>
      <c r="J220">
        <f>SmtRes!AO391</f>
        <v>1</v>
      </c>
      <c r="K220">
        <f>SmtRes!AE391</f>
        <v>260360.17</v>
      </c>
      <c r="L220">
        <f>SmtRes!DB391</f>
        <v>2603.6</v>
      </c>
      <c r="M220">
        <f>ROUND(ROUND(L220*Source!I299, 6)*1, 2)</f>
        <v>104.14</v>
      </c>
      <c r="N220">
        <f>SmtRes!AA391</f>
        <v>260360.17</v>
      </c>
      <c r="O220">
        <f>ROUND(ROUND(L220*Source!I299, 6)*SmtRes!DA391, 2)</f>
        <v>104.14</v>
      </c>
      <c r="P220">
        <f>SmtRes!AG391</f>
        <v>0</v>
      </c>
      <c r="Q220">
        <f>SmtRes!DC391</f>
        <v>0</v>
      </c>
      <c r="R220">
        <f>ROUND(ROUND(Q220*Source!I299, 6)*1, 2)</f>
        <v>0</v>
      </c>
      <c r="S220">
        <f>SmtRes!AC391</f>
        <v>0</v>
      </c>
      <c r="T220">
        <f>ROUND(ROUND(Q220*Source!I299, 6)*SmtRes!AK391, 2)</f>
        <v>0</v>
      </c>
      <c r="U220">
        <v>3</v>
      </c>
      <c r="Z220">
        <f>SmtRes!X391</f>
        <v>-789998201</v>
      </c>
      <c r="AA220">
        <v>1295458473</v>
      </c>
      <c r="AB220">
        <v>1295458473</v>
      </c>
    </row>
    <row r="221" spans="1:28" x14ac:dyDescent="0.2">
      <c r="A221">
        <v>20</v>
      </c>
      <c r="B221">
        <v>390</v>
      </c>
      <c r="C221">
        <v>3</v>
      </c>
      <c r="D221">
        <v>0</v>
      </c>
      <c r="E221">
        <f>SmtRes!AV390</f>
        <v>0</v>
      </c>
      <c r="F221" t="str">
        <f>SmtRes!I390</f>
        <v>21.1-5-13</v>
      </c>
      <c r="G221" t="str">
        <f>SmtRes!K390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221" t="str">
        <f>SmtRes!O390</f>
        <v>м2</v>
      </c>
      <c r="I221">
        <f>SmtRes!Y390*Source!I299</f>
        <v>4.08</v>
      </c>
      <c r="J221">
        <f>SmtRes!AO390</f>
        <v>1</v>
      </c>
      <c r="K221">
        <f>SmtRes!AE390</f>
        <v>622.76</v>
      </c>
      <c r="L221">
        <f>SmtRes!DB390</f>
        <v>63521.52</v>
      </c>
      <c r="M221">
        <f>ROUND(ROUND(L221*Source!I299, 6)*1, 2)</f>
        <v>2540.86</v>
      </c>
      <c r="N221">
        <f>SmtRes!AA390</f>
        <v>622.76</v>
      </c>
      <c r="O221">
        <f>ROUND(ROUND(L221*Source!I299, 6)*SmtRes!DA390, 2)</f>
        <v>2540.86</v>
      </c>
      <c r="P221">
        <f>SmtRes!AG390</f>
        <v>0</v>
      </c>
      <c r="Q221">
        <f>SmtRes!DC390</f>
        <v>0</v>
      </c>
      <c r="R221">
        <f>ROUND(ROUND(Q221*Source!I299, 6)*1, 2)</f>
        <v>0</v>
      </c>
      <c r="S221">
        <f>SmtRes!AC390</f>
        <v>0</v>
      </c>
      <c r="T221">
        <f>ROUND(ROUND(Q221*Source!I299, 6)*SmtRes!AK390, 2)</f>
        <v>0</v>
      </c>
      <c r="U221">
        <v>3</v>
      </c>
      <c r="Z221">
        <f>SmtRes!X390</f>
        <v>216204917</v>
      </c>
      <c r="AA221">
        <v>1127784499</v>
      </c>
      <c r="AB221">
        <v>1127784499</v>
      </c>
    </row>
    <row r="222" spans="1:28" x14ac:dyDescent="0.2">
      <c r="A222">
        <v>20</v>
      </c>
      <c r="B222">
        <v>389</v>
      </c>
      <c r="C222">
        <v>3</v>
      </c>
      <c r="D222">
        <v>0</v>
      </c>
      <c r="E222">
        <f>SmtRes!AV389</f>
        <v>0</v>
      </c>
      <c r="F222" t="str">
        <f>SmtRes!I389</f>
        <v>21.1-25-13</v>
      </c>
      <c r="G222" t="str">
        <f>SmtRes!K389</f>
        <v>Вода</v>
      </c>
      <c r="H222" t="str">
        <f>SmtRes!O389</f>
        <v>м3</v>
      </c>
      <c r="I222">
        <f>SmtRes!Y389*Source!I299</f>
        <v>1.2920000000000001E-2</v>
      </c>
      <c r="J222">
        <f>SmtRes!AO389</f>
        <v>1</v>
      </c>
      <c r="K222">
        <f>SmtRes!AE389</f>
        <v>42.44</v>
      </c>
      <c r="L222">
        <f>SmtRes!DB389</f>
        <v>13.71</v>
      </c>
      <c r="M222">
        <f>ROUND(ROUND(L222*Source!I299, 6)*1, 2)</f>
        <v>0.55000000000000004</v>
      </c>
      <c r="N222">
        <f>SmtRes!AA389</f>
        <v>42.44</v>
      </c>
      <c r="O222">
        <f>ROUND(ROUND(L222*Source!I299, 6)*SmtRes!DA389, 2)</f>
        <v>0.55000000000000004</v>
      </c>
      <c r="P222">
        <f>SmtRes!AG389</f>
        <v>0</v>
      </c>
      <c r="Q222">
        <f>SmtRes!DC389</f>
        <v>0</v>
      </c>
      <c r="R222">
        <f>ROUND(ROUND(Q222*Source!I299, 6)*1, 2)</f>
        <v>0</v>
      </c>
      <c r="S222">
        <f>SmtRes!AC389</f>
        <v>0</v>
      </c>
      <c r="T222">
        <f>ROUND(ROUND(Q222*Source!I299, 6)*SmtRes!AK389, 2)</f>
        <v>0</v>
      </c>
      <c r="U222">
        <v>3</v>
      </c>
      <c r="Z222">
        <f>SmtRes!X389</f>
        <v>1035632843</v>
      </c>
      <c r="AA222">
        <v>612323280</v>
      </c>
      <c r="AB222">
        <v>612323280</v>
      </c>
    </row>
    <row r="223" spans="1:28" x14ac:dyDescent="0.2">
      <c r="A223">
        <v>20</v>
      </c>
      <c r="B223">
        <v>401</v>
      </c>
      <c r="C223">
        <v>3</v>
      </c>
      <c r="D223">
        <v>0</v>
      </c>
      <c r="E223">
        <f>SmtRes!AV401</f>
        <v>0</v>
      </c>
      <c r="F223" t="str">
        <f>SmtRes!I401</f>
        <v>21.1-6-165</v>
      </c>
      <c r="G223" t="str">
        <f>SmtRes!K401</f>
        <v>Грунтовка водно-дисперсионная высококонцентрированная глубокопроникающая универсальная</v>
      </c>
      <c r="H223" t="str">
        <f>SmtRes!O401</f>
        <v>кг</v>
      </c>
      <c r="I223">
        <f>SmtRes!Y401*Source!I300</f>
        <v>1.4420000000000002</v>
      </c>
      <c r="J223">
        <f>SmtRes!AO401</f>
        <v>1</v>
      </c>
      <c r="K223">
        <f>SmtRes!AE401</f>
        <v>113.12</v>
      </c>
      <c r="L223">
        <f>SmtRes!DB401</f>
        <v>1165.1400000000001</v>
      </c>
      <c r="M223">
        <f>ROUND(ROUND(L223*Source!I300, 6)*1, 2)</f>
        <v>163.12</v>
      </c>
      <c r="N223">
        <f>SmtRes!AA401</f>
        <v>113.12</v>
      </c>
      <c r="O223">
        <f>ROUND(ROUND(L223*Source!I300, 6)*SmtRes!DA401, 2)</f>
        <v>163.12</v>
      </c>
      <c r="P223">
        <f>SmtRes!AG401</f>
        <v>0</v>
      </c>
      <c r="Q223">
        <f>SmtRes!DC401</f>
        <v>0</v>
      </c>
      <c r="R223">
        <f>ROUND(ROUND(Q223*Source!I300, 6)*1, 2)</f>
        <v>0</v>
      </c>
      <c r="S223">
        <f>SmtRes!AC401</f>
        <v>0</v>
      </c>
      <c r="T223">
        <f>ROUND(ROUND(Q223*Source!I300, 6)*SmtRes!AK401, 2)</f>
        <v>0</v>
      </c>
      <c r="U223">
        <v>3</v>
      </c>
      <c r="Z223">
        <f>SmtRes!X401</f>
        <v>1462898</v>
      </c>
      <c r="AA223">
        <v>1313650487</v>
      </c>
      <c r="AB223">
        <v>1313650487</v>
      </c>
    </row>
    <row r="224" spans="1:28" x14ac:dyDescent="0.2">
      <c r="A224">
        <v>20</v>
      </c>
      <c r="B224">
        <v>400</v>
      </c>
      <c r="C224">
        <v>3</v>
      </c>
      <c r="D224">
        <v>0</v>
      </c>
      <c r="E224">
        <f>SmtRes!AV400</f>
        <v>0</v>
      </c>
      <c r="F224" t="str">
        <f>SmtRes!I400</f>
        <v>21.1-25-748</v>
      </c>
      <c r="G224" t="str">
        <f>SmtRes!K400</f>
        <v>Шнур для сварки швов поливинилхлоридного линолеума</v>
      </c>
      <c r="H224" t="str">
        <f>SmtRes!O400</f>
        <v>м</v>
      </c>
      <c r="I224">
        <f>SmtRes!Y400*Source!I300</f>
        <v>8.4</v>
      </c>
      <c r="J224">
        <f>SmtRes!AO400</f>
        <v>1</v>
      </c>
      <c r="K224">
        <f>SmtRes!AE400</f>
        <v>54.42</v>
      </c>
      <c r="L224">
        <f>SmtRes!DB400</f>
        <v>3265.2</v>
      </c>
      <c r="M224">
        <f>ROUND(ROUND(L224*Source!I300, 6)*1, 2)</f>
        <v>457.13</v>
      </c>
      <c r="N224">
        <f>SmtRes!AA400</f>
        <v>54.42</v>
      </c>
      <c r="O224">
        <f>ROUND(ROUND(L224*Source!I300, 6)*SmtRes!DA400, 2)</f>
        <v>457.13</v>
      </c>
      <c r="P224">
        <f>SmtRes!AG400</f>
        <v>0</v>
      </c>
      <c r="Q224">
        <f>SmtRes!DC400</f>
        <v>0</v>
      </c>
      <c r="R224">
        <f>ROUND(ROUND(Q224*Source!I300, 6)*1, 2)</f>
        <v>0</v>
      </c>
      <c r="S224">
        <f>SmtRes!AC400</f>
        <v>0</v>
      </c>
      <c r="T224">
        <f>ROUND(ROUND(Q224*Source!I300, 6)*SmtRes!AK400, 2)</f>
        <v>0</v>
      </c>
      <c r="U224">
        <v>3</v>
      </c>
      <c r="Z224">
        <f>SmtRes!X400</f>
        <v>-730734161</v>
      </c>
      <c r="AA224">
        <v>1144943894</v>
      </c>
      <c r="AB224">
        <v>1144943894</v>
      </c>
    </row>
    <row r="225" spans="1:28" x14ac:dyDescent="0.2">
      <c r="A225">
        <v>20</v>
      </c>
      <c r="B225">
        <v>399</v>
      </c>
      <c r="C225">
        <v>3</v>
      </c>
      <c r="D225">
        <v>0</v>
      </c>
      <c r="E225">
        <f>SmtRes!AV399</f>
        <v>0</v>
      </c>
      <c r="F225" t="str">
        <f>SmtRes!I399</f>
        <v>21.1-25-736</v>
      </c>
      <c r="G225" t="str">
        <f>SmtRes!K399</f>
        <v>Линолеум поливинилхлоридный высокой износостойкости, класс 34/43, истираемость 110 (86) мкм (Р), группа горючести Г1, толщина 2 мм</v>
      </c>
      <c r="H225" t="str">
        <f>SmtRes!O399</f>
        <v>м2</v>
      </c>
      <c r="I225">
        <f>SmtRes!Y399*Source!I300</f>
        <v>14.980000000000002</v>
      </c>
      <c r="J225">
        <f>SmtRes!AO399</f>
        <v>1</v>
      </c>
      <c r="K225">
        <f>SmtRes!AE399</f>
        <v>851</v>
      </c>
      <c r="L225">
        <f>SmtRes!DB399</f>
        <v>91057</v>
      </c>
      <c r="M225">
        <f>ROUND(ROUND(L225*Source!I300, 6)*1, 2)</f>
        <v>12747.98</v>
      </c>
      <c r="N225">
        <f>SmtRes!AA399</f>
        <v>851</v>
      </c>
      <c r="O225">
        <f>ROUND(ROUND(L225*Source!I300, 6)*SmtRes!DA399, 2)</f>
        <v>12747.98</v>
      </c>
      <c r="P225">
        <f>SmtRes!AG399</f>
        <v>0</v>
      </c>
      <c r="Q225">
        <f>SmtRes!DC399</f>
        <v>0</v>
      </c>
      <c r="R225">
        <f>ROUND(ROUND(Q225*Source!I300, 6)*1, 2)</f>
        <v>0</v>
      </c>
      <c r="S225">
        <f>SmtRes!AC399</f>
        <v>0</v>
      </c>
      <c r="T225">
        <f>ROUND(ROUND(Q225*Source!I300, 6)*SmtRes!AK399, 2)</f>
        <v>0</v>
      </c>
      <c r="U225">
        <v>3</v>
      </c>
      <c r="Z225">
        <f>SmtRes!X399</f>
        <v>1562307054</v>
      </c>
      <c r="AA225">
        <v>1302317410</v>
      </c>
      <c r="AB225">
        <v>1302317410</v>
      </c>
    </row>
    <row r="226" spans="1:28" x14ac:dyDescent="0.2">
      <c r="A226">
        <v>20</v>
      </c>
      <c r="B226">
        <v>398</v>
      </c>
      <c r="C226">
        <v>3</v>
      </c>
      <c r="D226">
        <v>0</v>
      </c>
      <c r="E226">
        <f>SmtRes!AV398</f>
        <v>0</v>
      </c>
      <c r="F226" t="str">
        <f>SmtRes!I398</f>
        <v>21.1-25-100</v>
      </c>
      <c r="G226" t="str">
        <f>SmtRes!K398</f>
        <v>Клей водно-дисперсионный акриловый, универсальный для укладки поливинилхлоридных и текстильных покрытий</v>
      </c>
      <c r="H226" t="str">
        <f>SmtRes!O398</f>
        <v>кг</v>
      </c>
      <c r="I226">
        <f>SmtRes!Y398*Source!I300</f>
        <v>5.0469999999999997</v>
      </c>
      <c r="J226">
        <f>SmtRes!AO398</f>
        <v>1</v>
      </c>
      <c r="K226">
        <f>SmtRes!AE398</f>
        <v>259.68</v>
      </c>
      <c r="L226">
        <f>SmtRes!DB398</f>
        <v>9361.4599999999991</v>
      </c>
      <c r="M226">
        <f>ROUND(ROUND(L226*Source!I300, 6)*1, 2)</f>
        <v>1310.5999999999999</v>
      </c>
      <c r="N226">
        <f>SmtRes!AA398</f>
        <v>259.68</v>
      </c>
      <c r="O226">
        <f>ROUND(ROUND(L226*Source!I300, 6)*SmtRes!DA398, 2)</f>
        <v>1310.5999999999999</v>
      </c>
      <c r="P226">
        <f>SmtRes!AG398</f>
        <v>0</v>
      </c>
      <c r="Q226">
        <f>SmtRes!DC398</f>
        <v>0</v>
      </c>
      <c r="R226">
        <f>ROUND(ROUND(Q226*Source!I300, 6)*1, 2)</f>
        <v>0</v>
      </c>
      <c r="S226">
        <f>SmtRes!AC398</f>
        <v>0</v>
      </c>
      <c r="T226">
        <f>ROUND(ROUND(Q226*Source!I300, 6)*SmtRes!AK398, 2)</f>
        <v>0</v>
      </c>
      <c r="U226">
        <v>3</v>
      </c>
      <c r="Z226">
        <f>SmtRes!X398</f>
        <v>-1984504357</v>
      </c>
      <c r="AA226">
        <v>1226223576</v>
      </c>
      <c r="AB226">
        <v>1226223576</v>
      </c>
    </row>
    <row r="227" spans="1:28" x14ac:dyDescent="0.2">
      <c r="A227">
        <v>20</v>
      </c>
      <c r="B227">
        <v>409</v>
      </c>
      <c r="C227">
        <v>3</v>
      </c>
      <c r="D227">
        <v>0</v>
      </c>
      <c r="E227">
        <f>SmtRes!AV409</f>
        <v>0</v>
      </c>
      <c r="F227" t="str">
        <f>SmtRes!I409</f>
        <v>21.1-6-165</v>
      </c>
      <c r="G227" t="str">
        <f>SmtRes!K409</f>
        <v>Грунтовка водно-дисперсионная высококонцентрированная глубокопроникающая универсальная</v>
      </c>
      <c r="H227" t="str">
        <f>SmtRes!O409</f>
        <v>кг</v>
      </c>
      <c r="I227">
        <f>SmtRes!Y409*Source!I301</f>
        <v>0.309</v>
      </c>
      <c r="J227">
        <f>SmtRes!AO409</f>
        <v>1</v>
      </c>
      <c r="K227">
        <f>SmtRes!AE409</f>
        <v>113.12</v>
      </c>
      <c r="L227">
        <f>SmtRes!DB409</f>
        <v>1165.1400000000001</v>
      </c>
      <c r="M227">
        <f>ROUND(ROUND(L227*Source!I301, 6)*1, 2)</f>
        <v>34.950000000000003</v>
      </c>
      <c r="N227">
        <f>SmtRes!AA409</f>
        <v>113.12</v>
      </c>
      <c r="O227">
        <f>ROUND(ROUND(L227*Source!I301, 6)*SmtRes!DA409, 2)</f>
        <v>34.950000000000003</v>
      </c>
      <c r="P227">
        <f>SmtRes!AG409</f>
        <v>0</v>
      </c>
      <c r="Q227">
        <f>SmtRes!DC409</f>
        <v>0</v>
      </c>
      <c r="R227">
        <f>ROUND(ROUND(Q227*Source!I301, 6)*1, 2)</f>
        <v>0</v>
      </c>
      <c r="S227">
        <f>SmtRes!AC409</f>
        <v>0</v>
      </c>
      <c r="T227">
        <f>ROUND(ROUND(Q227*Source!I301, 6)*SmtRes!AK409, 2)</f>
        <v>0</v>
      </c>
      <c r="U227">
        <v>3</v>
      </c>
      <c r="Z227">
        <f>SmtRes!X409</f>
        <v>1462898</v>
      </c>
      <c r="AA227">
        <v>1313650487</v>
      </c>
      <c r="AB227">
        <v>1313650487</v>
      </c>
    </row>
    <row r="228" spans="1:28" x14ac:dyDescent="0.2">
      <c r="A228">
        <v>20</v>
      </c>
      <c r="B228">
        <v>408</v>
      </c>
      <c r="C228">
        <v>3</v>
      </c>
      <c r="D228">
        <v>0</v>
      </c>
      <c r="E228">
        <f>SmtRes!AV408</f>
        <v>0</v>
      </c>
      <c r="F228" t="str">
        <f>SmtRes!I408</f>
        <v>21.1-25-748</v>
      </c>
      <c r="G228" t="str">
        <f>SmtRes!K408</f>
        <v>Шнур для сварки швов поливинилхлоридного линолеума</v>
      </c>
      <c r="H228" t="str">
        <f>SmtRes!O408</f>
        <v>м</v>
      </c>
      <c r="I228">
        <f>SmtRes!Y408*Source!I301</f>
        <v>1.7999999999999998</v>
      </c>
      <c r="J228">
        <f>SmtRes!AO408</f>
        <v>1</v>
      </c>
      <c r="K228">
        <f>SmtRes!AE408</f>
        <v>54.42</v>
      </c>
      <c r="L228">
        <f>SmtRes!DB408</f>
        <v>3265.2</v>
      </c>
      <c r="M228">
        <f>ROUND(ROUND(L228*Source!I301, 6)*1, 2)</f>
        <v>97.96</v>
      </c>
      <c r="N228">
        <f>SmtRes!AA408</f>
        <v>54.42</v>
      </c>
      <c r="O228">
        <f>ROUND(ROUND(L228*Source!I301, 6)*SmtRes!DA408, 2)</f>
        <v>97.96</v>
      </c>
      <c r="P228">
        <f>SmtRes!AG408</f>
        <v>0</v>
      </c>
      <c r="Q228">
        <f>SmtRes!DC408</f>
        <v>0</v>
      </c>
      <c r="R228">
        <f>ROUND(ROUND(Q228*Source!I301, 6)*1, 2)</f>
        <v>0</v>
      </c>
      <c r="S228">
        <f>SmtRes!AC408</f>
        <v>0</v>
      </c>
      <c r="T228">
        <f>ROUND(ROUND(Q228*Source!I301, 6)*SmtRes!AK408, 2)</f>
        <v>0</v>
      </c>
      <c r="U228">
        <v>3</v>
      </c>
      <c r="Z228">
        <f>SmtRes!X408</f>
        <v>-730734161</v>
      </c>
      <c r="AA228">
        <v>1144943894</v>
      </c>
      <c r="AB228">
        <v>1144943894</v>
      </c>
    </row>
    <row r="229" spans="1:28" x14ac:dyDescent="0.2">
      <c r="A229">
        <v>20</v>
      </c>
      <c r="B229">
        <v>407</v>
      </c>
      <c r="C229">
        <v>3</v>
      </c>
      <c r="D229">
        <v>0</v>
      </c>
      <c r="E229">
        <f>SmtRes!AV407</f>
        <v>0</v>
      </c>
      <c r="F229" t="str">
        <f>SmtRes!I407</f>
        <v>21.1-25-735</v>
      </c>
      <c r="G229" t="str">
        <f>SmtRes!K407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229" t="str">
        <f>SmtRes!O407</f>
        <v>м2</v>
      </c>
      <c r="I229">
        <f>SmtRes!Y407*Source!I301</f>
        <v>3.21</v>
      </c>
      <c r="J229">
        <f>SmtRes!AO407</f>
        <v>1</v>
      </c>
      <c r="K229">
        <f>SmtRes!AE407</f>
        <v>682.34</v>
      </c>
      <c r="L229">
        <f>SmtRes!DB407</f>
        <v>73010.38</v>
      </c>
      <c r="M229">
        <f>ROUND(ROUND(L229*Source!I301, 6)*1, 2)</f>
        <v>2190.31</v>
      </c>
      <c r="N229">
        <f>SmtRes!AA407</f>
        <v>682.34</v>
      </c>
      <c r="O229">
        <f>ROUND(ROUND(L229*Source!I301, 6)*SmtRes!DA407, 2)</f>
        <v>2190.31</v>
      </c>
      <c r="P229">
        <f>SmtRes!AG407</f>
        <v>0</v>
      </c>
      <c r="Q229">
        <f>SmtRes!DC407</f>
        <v>0</v>
      </c>
      <c r="R229">
        <f>ROUND(ROUND(Q229*Source!I301, 6)*1, 2)</f>
        <v>0</v>
      </c>
      <c r="S229">
        <f>SmtRes!AC407</f>
        <v>0</v>
      </c>
      <c r="T229">
        <f>ROUND(ROUND(Q229*Source!I301, 6)*SmtRes!AK407, 2)</f>
        <v>0</v>
      </c>
      <c r="U229">
        <v>3</v>
      </c>
      <c r="Z229">
        <f>SmtRes!X407</f>
        <v>1949254325</v>
      </c>
      <c r="AA229">
        <v>1073909849</v>
      </c>
      <c r="AB229">
        <v>1073909849</v>
      </c>
    </row>
    <row r="230" spans="1:28" x14ac:dyDescent="0.2">
      <c r="A230">
        <v>20</v>
      </c>
      <c r="B230">
        <v>406</v>
      </c>
      <c r="C230">
        <v>3</v>
      </c>
      <c r="D230">
        <v>0</v>
      </c>
      <c r="E230">
        <f>SmtRes!AV406</f>
        <v>0</v>
      </c>
      <c r="F230" t="str">
        <f>SmtRes!I406</f>
        <v>21.1-25-100</v>
      </c>
      <c r="G230" t="str">
        <f>SmtRes!K406</f>
        <v>Клей водно-дисперсионный акриловый, универсальный для укладки поливинилхлоридных и текстильных покрытий</v>
      </c>
      <c r="H230" t="str">
        <f>SmtRes!O406</f>
        <v>кг</v>
      </c>
      <c r="I230">
        <f>SmtRes!Y406*Source!I301</f>
        <v>1.0814999999999999</v>
      </c>
      <c r="J230">
        <f>SmtRes!AO406</f>
        <v>1</v>
      </c>
      <c r="K230">
        <f>SmtRes!AE406</f>
        <v>259.68</v>
      </c>
      <c r="L230">
        <f>SmtRes!DB406</f>
        <v>9361.4599999999991</v>
      </c>
      <c r="M230">
        <f>ROUND(ROUND(L230*Source!I301, 6)*1, 2)</f>
        <v>280.83999999999997</v>
      </c>
      <c r="N230">
        <f>SmtRes!AA406</f>
        <v>259.68</v>
      </c>
      <c r="O230">
        <f>ROUND(ROUND(L230*Source!I301, 6)*SmtRes!DA406, 2)</f>
        <v>280.83999999999997</v>
      </c>
      <c r="P230">
        <f>SmtRes!AG406</f>
        <v>0</v>
      </c>
      <c r="Q230">
        <f>SmtRes!DC406</f>
        <v>0</v>
      </c>
      <c r="R230">
        <f>ROUND(ROUND(Q230*Source!I301, 6)*1, 2)</f>
        <v>0</v>
      </c>
      <c r="S230">
        <f>SmtRes!AC406</f>
        <v>0</v>
      </c>
      <c r="T230">
        <f>ROUND(ROUND(Q230*Source!I301, 6)*SmtRes!AK406, 2)</f>
        <v>0</v>
      </c>
      <c r="U230">
        <v>3</v>
      </c>
      <c r="Z230">
        <f>SmtRes!X406</f>
        <v>-1984504357</v>
      </c>
      <c r="AA230">
        <v>1226223576</v>
      </c>
      <c r="AB230">
        <v>1226223576</v>
      </c>
    </row>
    <row r="231" spans="1:28" x14ac:dyDescent="0.2">
      <c r="A231">
        <v>20</v>
      </c>
      <c r="B231">
        <v>415</v>
      </c>
      <c r="C231">
        <v>3</v>
      </c>
      <c r="D231">
        <v>0</v>
      </c>
      <c r="E231">
        <f>SmtRes!AV415</f>
        <v>0</v>
      </c>
      <c r="F231" t="str">
        <f>SmtRes!I415</f>
        <v>21.7-12-1</v>
      </c>
      <c r="G231" t="str">
        <f>SmtRes!K415</f>
        <v>Профили алюминиевые, ширина 40 мм, марка СПА 3505</v>
      </c>
      <c r="H231" t="str">
        <f>SmtRes!O415</f>
        <v>м</v>
      </c>
      <c r="I231">
        <f>SmtRes!Y415*Source!I302</f>
        <v>1.26</v>
      </c>
      <c r="J231">
        <f>SmtRes!AO415</f>
        <v>1</v>
      </c>
      <c r="K231">
        <f>SmtRes!AE415</f>
        <v>120.92</v>
      </c>
      <c r="L231">
        <f>SmtRes!DB415</f>
        <v>12696.6</v>
      </c>
      <c r="M231">
        <f>ROUND(ROUND(L231*Source!I302, 6)*1, 2)</f>
        <v>152.36000000000001</v>
      </c>
      <c r="N231">
        <f>SmtRes!AA415</f>
        <v>120.92</v>
      </c>
      <c r="O231">
        <f>ROUND(ROUND(L231*Source!I302, 6)*SmtRes!DA415, 2)</f>
        <v>152.36000000000001</v>
      </c>
      <c r="P231">
        <f>SmtRes!AG415</f>
        <v>0</v>
      </c>
      <c r="Q231">
        <f>SmtRes!DC415</f>
        <v>0</v>
      </c>
      <c r="R231">
        <f>ROUND(ROUND(Q231*Source!I302, 6)*1, 2)</f>
        <v>0</v>
      </c>
      <c r="S231">
        <f>SmtRes!AC415</f>
        <v>0</v>
      </c>
      <c r="T231">
        <f>ROUND(ROUND(Q231*Source!I302, 6)*SmtRes!AK415, 2)</f>
        <v>0</v>
      </c>
      <c r="U231">
        <v>3</v>
      </c>
      <c r="Z231">
        <f>SmtRes!X415</f>
        <v>-1948818465</v>
      </c>
      <c r="AA231">
        <v>-359111286</v>
      </c>
      <c r="AB231">
        <v>-359111286</v>
      </c>
    </row>
    <row r="232" spans="1:28" x14ac:dyDescent="0.2">
      <c r="A232">
        <v>20</v>
      </c>
      <c r="B232">
        <v>414</v>
      </c>
      <c r="C232">
        <v>3</v>
      </c>
      <c r="D232">
        <v>0</v>
      </c>
      <c r="E232">
        <f>SmtRes!AV414</f>
        <v>0</v>
      </c>
      <c r="F232" t="str">
        <f>SmtRes!I414</f>
        <v>21.1-11-32</v>
      </c>
      <c r="G232" t="str">
        <f>SmtRes!K414</f>
        <v>Винты самонарезающие оцинкованные, длина 25 мм</v>
      </c>
      <c r="H232" t="str">
        <f>SmtRes!O414</f>
        <v>кг</v>
      </c>
      <c r="I232">
        <f>SmtRes!Y414*Source!I302</f>
        <v>1.128E-2</v>
      </c>
      <c r="J232">
        <f>SmtRes!AO414</f>
        <v>1</v>
      </c>
      <c r="K232">
        <f>SmtRes!AE414</f>
        <v>304.43</v>
      </c>
      <c r="L232">
        <f>SmtRes!DB414</f>
        <v>286.16000000000003</v>
      </c>
      <c r="M232">
        <f>ROUND(ROUND(L232*Source!I302, 6)*1, 2)</f>
        <v>3.43</v>
      </c>
      <c r="N232">
        <f>SmtRes!AA414</f>
        <v>304.43</v>
      </c>
      <c r="O232">
        <f>ROUND(ROUND(L232*Source!I302, 6)*SmtRes!DA414, 2)</f>
        <v>3.43</v>
      </c>
      <c r="P232">
        <f>SmtRes!AG414</f>
        <v>0</v>
      </c>
      <c r="Q232">
        <f>SmtRes!DC414</f>
        <v>0</v>
      </c>
      <c r="R232">
        <f>ROUND(ROUND(Q232*Source!I302, 6)*1, 2)</f>
        <v>0</v>
      </c>
      <c r="S232">
        <f>SmtRes!AC414</f>
        <v>0</v>
      </c>
      <c r="T232">
        <f>ROUND(ROUND(Q232*Source!I302, 6)*SmtRes!AK414, 2)</f>
        <v>0</v>
      </c>
      <c r="U232">
        <v>3</v>
      </c>
      <c r="Z232">
        <f>SmtRes!X414</f>
        <v>1701799116</v>
      </c>
      <c r="AA232">
        <v>-1811806947</v>
      </c>
      <c r="AB232">
        <v>-1811806947</v>
      </c>
    </row>
    <row r="233" spans="1:28" x14ac:dyDescent="0.2">
      <c r="A233">
        <v>20</v>
      </c>
      <c r="B233">
        <v>425</v>
      </c>
      <c r="C233">
        <v>3</v>
      </c>
      <c r="D233">
        <v>0</v>
      </c>
      <c r="E233">
        <f>SmtRes!AV425</f>
        <v>0</v>
      </c>
      <c r="F233" t="str">
        <f>SmtRes!I425</f>
        <v>21.1-25-1103</v>
      </c>
      <c r="G233" t="str">
        <f>SmtRes!K425</f>
        <v>Заглушки торцевые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v>
      </c>
      <c r="H233" t="str">
        <f>SmtRes!O425</f>
        <v>шт.</v>
      </c>
      <c r="I233">
        <f>SmtRes!Y425*Source!I303</f>
        <v>0.4</v>
      </c>
      <c r="J233">
        <f>SmtRes!AO425</f>
        <v>1</v>
      </c>
      <c r="K233">
        <f>SmtRes!AE425</f>
        <v>17.02</v>
      </c>
      <c r="L233">
        <f>SmtRes!DB425</f>
        <v>68.08</v>
      </c>
      <c r="M233">
        <f>ROUND(ROUND(L233*Source!I303, 6)*1, 2)</f>
        <v>6.81</v>
      </c>
      <c r="N233">
        <f>SmtRes!AA425</f>
        <v>17.02</v>
      </c>
      <c r="O233">
        <f>ROUND(ROUND(L233*Source!I303, 6)*SmtRes!DA425, 2)</f>
        <v>6.81</v>
      </c>
      <c r="P233">
        <f>SmtRes!AG425</f>
        <v>0</v>
      </c>
      <c r="Q233">
        <f>SmtRes!DC425</f>
        <v>0</v>
      </c>
      <c r="R233">
        <f>ROUND(ROUND(Q233*Source!I303, 6)*1, 2)</f>
        <v>0</v>
      </c>
      <c r="S233">
        <f>SmtRes!AC425</f>
        <v>0</v>
      </c>
      <c r="T233">
        <f>ROUND(ROUND(Q233*Source!I303, 6)*SmtRes!AK425, 2)</f>
        <v>0</v>
      </c>
      <c r="U233">
        <v>3</v>
      </c>
      <c r="Z233">
        <f>SmtRes!X425</f>
        <v>-1381738831</v>
      </c>
      <c r="AA233">
        <v>-1126173035</v>
      </c>
      <c r="AB233">
        <v>-1126173035</v>
      </c>
    </row>
    <row r="234" spans="1:28" x14ac:dyDescent="0.2">
      <c r="A234">
        <v>20</v>
      </c>
      <c r="B234">
        <v>424</v>
      </c>
      <c r="C234">
        <v>3</v>
      </c>
      <c r="D234">
        <v>0</v>
      </c>
      <c r="E234">
        <f>SmtRes!AV424</f>
        <v>0</v>
      </c>
      <c r="F234" t="str">
        <f>SmtRes!I424</f>
        <v>21.1-25-1102</v>
      </c>
      <c r="G234" t="str">
        <f>SmtRes!K424</f>
        <v>Соединители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v>
      </c>
      <c r="H234" t="str">
        <f>SmtRes!O424</f>
        <v>шт.</v>
      </c>
      <c r="I234">
        <f>SmtRes!Y424*Source!I303</f>
        <v>0.8</v>
      </c>
      <c r="J234">
        <f>SmtRes!AO424</f>
        <v>1</v>
      </c>
      <c r="K234">
        <f>SmtRes!AE424</f>
        <v>17.02</v>
      </c>
      <c r="L234">
        <f>SmtRes!DB424</f>
        <v>136.16</v>
      </c>
      <c r="M234">
        <f>ROUND(ROUND(L234*Source!I303, 6)*1, 2)</f>
        <v>13.62</v>
      </c>
      <c r="N234">
        <f>SmtRes!AA424</f>
        <v>17.02</v>
      </c>
      <c r="O234">
        <f>ROUND(ROUND(L234*Source!I303, 6)*SmtRes!DA424, 2)</f>
        <v>13.62</v>
      </c>
      <c r="P234">
        <f>SmtRes!AG424</f>
        <v>0</v>
      </c>
      <c r="Q234">
        <f>SmtRes!DC424</f>
        <v>0</v>
      </c>
      <c r="R234">
        <f>ROUND(ROUND(Q234*Source!I303, 6)*1, 2)</f>
        <v>0</v>
      </c>
      <c r="S234">
        <f>SmtRes!AC424</f>
        <v>0</v>
      </c>
      <c r="T234">
        <f>ROUND(ROUND(Q234*Source!I303, 6)*SmtRes!AK424, 2)</f>
        <v>0</v>
      </c>
      <c r="U234">
        <v>3</v>
      </c>
      <c r="Z234">
        <f>SmtRes!X424</f>
        <v>-546283429</v>
      </c>
      <c r="AA234">
        <v>-1675289395</v>
      </c>
      <c r="AB234">
        <v>-1675289395</v>
      </c>
    </row>
    <row r="235" spans="1:28" x14ac:dyDescent="0.2">
      <c r="A235">
        <v>20</v>
      </c>
      <c r="B235">
        <v>423</v>
      </c>
      <c r="C235">
        <v>3</v>
      </c>
      <c r="D235">
        <v>0</v>
      </c>
      <c r="E235">
        <f>SmtRes!AV423</f>
        <v>0</v>
      </c>
      <c r="F235" t="str">
        <f>SmtRes!I423</f>
        <v>21.1-25-1101</v>
      </c>
      <c r="G235" t="str">
        <f>SmtRes!K423</f>
        <v>Углы наружные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v>
      </c>
      <c r="H235" t="str">
        <f>SmtRes!O423</f>
        <v>шт.</v>
      </c>
      <c r="I235">
        <f>SmtRes!Y423*Source!I303</f>
        <v>0.2</v>
      </c>
      <c r="J235">
        <f>SmtRes!AO423</f>
        <v>1</v>
      </c>
      <c r="K235">
        <f>SmtRes!AE423</f>
        <v>21.26</v>
      </c>
      <c r="L235">
        <f>SmtRes!DB423</f>
        <v>42.52</v>
      </c>
      <c r="M235">
        <f>ROUND(ROUND(L235*Source!I303, 6)*1, 2)</f>
        <v>4.25</v>
      </c>
      <c r="N235">
        <f>SmtRes!AA423</f>
        <v>21.26</v>
      </c>
      <c r="O235">
        <f>ROUND(ROUND(L235*Source!I303, 6)*SmtRes!DA423, 2)</f>
        <v>4.25</v>
      </c>
      <c r="P235">
        <f>SmtRes!AG423</f>
        <v>0</v>
      </c>
      <c r="Q235">
        <f>SmtRes!DC423</f>
        <v>0</v>
      </c>
      <c r="R235">
        <f>ROUND(ROUND(Q235*Source!I303, 6)*1, 2)</f>
        <v>0</v>
      </c>
      <c r="S235">
        <f>SmtRes!AC423</f>
        <v>0</v>
      </c>
      <c r="T235">
        <f>ROUND(ROUND(Q235*Source!I303, 6)*SmtRes!AK423, 2)</f>
        <v>0</v>
      </c>
      <c r="U235">
        <v>3</v>
      </c>
      <c r="Z235">
        <f>SmtRes!X423</f>
        <v>814274914</v>
      </c>
      <c r="AA235">
        <v>1611047451</v>
      </c>
      <c r="AB235">
        <v>1611047451</v>
      </c>
    </row>
    <row r="236" spans="1:28" x14ac:dyDescent="0.2">
      <c r="A236">
        <v>20</v>
      </c>
      <c r="B236">
        <v>422</v>
      </c>
      <c r="C236">
        <v>3</v>
      </c>
      <c r="D236">
        <v>0</v>
      </c>
      <c r="E236">
        <f>SmtRes!AV422</f>
        <v>0</v>
      </c>
      <c r="F236" t="str">
        <f>SmtRes!I422</f>
        <v>21.1-25-1100</v>
      </c>
      <c r="G236" t="str">
        <f>SmtRes!K422</f>
        <v>Углы внутренние к плинтусам поливинилхлоридным с мягким краем, с монтажной сплошной планкой и лицевым профилем с креплением через защелку, гладкие, разных цветов, размеры 50-62х21 мм</v>
      </c>
      <c r="H236" t="str">
        <f>SmtRes!O422</f>
        <v>шт.</v>
      </c>
      <c r="I236">
        <f>SmtRes!Y422*Source!I303</f>
        <v>0.8</v>
      </c>
      <c r="J236">
        <f>SmtRes!AO422</f>
        <v>1</v>
      </c>
      <c r="K236">
        <f>SmtRes!AE422</f>
        <v>28.91</v>
      </c>
      <c r="L236">
        <f>SmtRes!DB422</f>
        <v>231.28</v>
      </c>
      <c r="M236">
        <f>ROUND(ROUND(L236*Source!I303, 6)*1, 2)</f>
        <v>23.13</v>
      </c>
      <c r="N236">
        <f>SmtRes!AA422</f>
        <v>28.91</v>
      </c>
      <c r="O236">
        <f>ROUND(ROUND(L236*Source!I303, 6)*SmtRes!DA422, 2)</f>
        <v>23.13</v>
      </c>
      <c r="P236">
        <f>SmtRes!AG422</f>
        <v>0</v>
      </c>
      <c r="Q236">
        <f>SmtRes!DC422</f>
        <v>0</v>
      </c>
      <c r="R236">
        <f>ROUND(ROUND(Q236*Source!I303, 6)*1, 2)</f>
        <v>0</v>
      </c>
      <c r="S236">
        <f>SmtRes!AC422</f>
        <v>0</v>
      </c>
      <c r="T236">
        <f>ROUND(ROUND(Q236*Source!I303, 6)*SmtRes!AK422, 2)</f>
        <v>0</v>
      </c>
      <c r="U236">
        <v>3</v>
      </c>
      <c r="Z236">
        <f>SmtRes!X422</f>
        <v>-499523664</v>
      </c>
      <c r="AA236">
        <v>212363517</v>
      </c>
      <c r="AB236">
        <v>212363517</v>
      </c>
    </row>
    <row r="237" spans="1:28" x14ac:dyDescent="0.2">
      <c r="A237">
        <v>20</v>
      </c>
      <c r="B237">
        <v>421</v>
      </c>
      <c r="C237">
        <v>3</v>
      </c>
      <c r="D237">
        <v>0</v>
      </c>
      <c r="E237">
        <f>SmtRes!AV421</f>
        <v>0</v>
      </c>
      <c r="F237" t="str">
        <f>SmtRes!I421</f>
        <v>21.1-25-1099</v>
      </c>
      <c r="G237" t="str">
        <f>SmtRes!K421</f>
        <v>Плинтусы поливинилхлоридные с мягким краем, с монтажной сплошной планкой и лицевым профилем с креплением через защелку, гладкие, разных цветов, размеры 50-62х21 мм</v>
      </c>
      <c r="H237" t="str">
        <f>SmtRes!O421</f>
        <v>м</v>
      </c>
      <c r="I237">
        <f>SmtRes!Y421*Source!I303</f>
        <v>10.100000000000001</v>
      </c>
      <c r="J237">
        <f>SmtRes!AO421</f>
        <v>1</v>
      </c>
      <c r="K237">
        <f>SmtRes!AE421</f>
        <v>48.86</v>
      </c>
      <c r="L237">
        <f>SmtRes!DB421</f>
        <v>4934.8599999999997</v>
      </c>
      <c r="M237">
        <f>ROUND(ROUND(L237*Source!I303, 6)*1, 2)</f>
        <v>493.49</v>
      </c>
      <c r="N237">
        <f>SmtRes!AA421</f>
        <v>48.86</v>
      </c>
      <c r="O237">
        <f>ROUND(ROUND(L237*Source!I303, 6)*SmtRes!DA421, 2)</f>
        <v>493.49</v>
      </c>
      <c r="P237">
        <f>SmtRes!AG421</f>
        <v>0</v>
      </c>
      <c r="Q237">
        <f>SmtRes!DC421</f>
        <v>0</v>
      </c>
      <c r="R237">
        <f>ROUND(ROUND(Q237*Source!I303, 6)*1, 2)</f>
        <v>0</v>
      </c>
      <c r="S237">
        <f>SmtRes!AC421</f>
        <v>0</v>
      </c>
      <c r="T237">
        <f>ROUND(ROUND(Q237*Source!I303, 6)*SmtRes!AK421, 2)</f>
        <v>0</v>
      </c>
      <c r="U237">
        <v>3</v>
      </c>
      <c r="Z237">
        <f>SmtRes!X421</f>
        <v>835599078</v>
      </c>
      <c r="AA237">
        <v>-1331668891</v>
      </c>
      <c r="AB237">
        <v>-1331668891</v>
      </c>
    </row>
    <row r="238" spans="1:28" x14ac:dyDescent="0.2">
      <c r="A238">
        <v>20</v>
      </c>
      <c r="B238">
        <v>420</v>
      </c>
      <c r="C238">
        <v>3</v>
      </c>
      <c r="D238">
        <v>0</v>
      </c>
      <c r="E238">
        <f>SmtRes!AV420</f>
        <v>0</v>
      </c>
      <c r="F238" t="str">
        <f>SmtRes!I420</f>
        <v>21.1-11-198</v>
      </c>
      <c r="G238" t="str">
        <f>SmtRes!K420</f>
        <v>Дюбели пластмассовые</v>
      </c>
      <c r="H238" t="str">
        <f>SmtRes!O420</f>
        <v>шт.</v>
      </c>
      <c r="I238">
        <f>SmtRes!Y420*Source!I303</f>
        <v>25.25</v>
      </c>
      <c r="J238">
        <f>SmtRes!AO420</f>
        <v>1</v>
      </c>
      <c r="K238">
        <f>SmtRes!AE420</f>
        <v>1.7</v>
      </c>
      <c r="L238">
        <f>SmtRes!DB420</f>
        <v>429.25</v>
      </c>
      <c r="M238">
        <f>ROUND(ROUND(L238*Source!I303, 6)*1, 2)</f>
        <v>42.93</v>
      </c>
      <c r="N238">
        <f>SmtRes!AA420</f>
        <v>1.7</v>
      </c>
      <c r="O238">
        <f>ROUND(ROUND(L238*Source!I303, 6)*SmtRes!DA420, 2)</f>
        <v>42.93</v>
      </c>
      <c r="P238">
        <f>SmtRes!AG420</f>
        <v>0</v>
      </c>
      <c r="Q238">
        <f>SmtRes!DC420</f>
        <v>0</v>
      </c>
      <c r="R238">
        <f>ROUND(ROUND(Q238*Source!I303, 6)*1, 2)</f>
        <v>0</v>
      </c>
      <c r="S238">
        <f>SmtRes!AC420</f>
        <v>0</v>
      </c>
      <c r="T238">
        <f>ROUND(ROUND(Q238*Source!I303, 6)*SmtRes!AK420, 2)</f>
        <v>0</v>
      </c>
      <c r="U238">
        <v>3</v>
      </c>
      <c r="Z238">
        <f>SmtRes!X420</f>
        <v>382608088</v>
      </c>
      <c r="AA238">
        <v>1404885597</v>
      </c>
      <c r="AB238">
        <v>1404885597</v>
      </c>
    </row>
    <row r="239" spans="1:28" x14ac:dyDescent="0.2">
      <c r="A239">
        <v>20</v>
      </c>
      <c r="B239">
        <v>431</v>
      </c>
      <c r="C239">
        <v>3</v>
      </c>
      <c r="D239">
        <v>0</v>
      </c>
      <c r="E239">
        <f>SmtRes!AV431</f>
        <v>0</v>
      </c>
      <c r="F239" t="str">
        <f>SmtRes!I431</f>
        <v>21.3-2-109</v>
      </c>
      <c r="G239" t="str">
        <f>SmtRes!K431</f>
        <v>Смеси сухие фуговочные для заделки швов между плитками (различная цветовая гамма): В7,5 (М100), F50, крупность заполнителя 0,3 мм</v>
      </c>
      <c r="H239" t="str">
        <f>SmtRes!O431</f>
        <v>т</v>
      </c>
      <c r="I239">
        <f>SmtRes!Y431*Source!I304</f>
        <v>1.2E-4</v>
      </c>
      <c r="J239">
        <f>SmtRes!AO431</f>
        <v>1</v>
      </c>
      <c r="K239">
        <f>SmtRes!AE431</f>
        <v>59880.6</v>
      </c>
      <c r="L239">
        <f>SmtRes!DB431</f>
        <v>359.28</v>
      </c>
      <c r="M239">
        <f>ROUND(ROUND(L239*Source!I304, 6)*1, 2)</f>
        <v>7.19</v>
      </c>
      <c r="N239">
        <f>SmtRes!AA431</f>
        <v>59880.6</v>
      </c>
      <c r="O239">
        <f>ROUND(ROUND(L239*Source!I304, 6)*SmtRes!DA431, 2)</f>
        <v>7.19</v>
      </c>
      <c r="P239">
        <f>SmtRes!AG431</f>
        <v>0</v>
      </c>
      <c r="Q239">
        <f>SmtRes!DC431</f>
        <v>0</v>
      </c>
      <c r="R239">
        <f>ROUND(ROUND(Q239*Source!I304, 6)*1, 2)</f>
        <v>0</v>
      </c>
      <c r="S239">
        <f>SmtRes!AC431</f>
        <v>0</v>
      </c>
      <c r="T239">
        <f>ROUND(ROUND(Q239*Source!I304, 6)*SmtRes!AK431, 2)</f>
        <v>0</v>
      </c>
      <c r="U239">
        <v>3</v>
      </c>
      <c r="Z239">
        <f>SmtRes!X431</f>
        <v>-1964085884</v>
      </c>
      <c r="AA239">
        <v>-1415247936</v>
      </c>
      <c r="AB239">
        <v>-1415247936</v>
      </c>
    </row>
    <row r="240" spans="1:28" x14ac:dyDescent="0.2">
      <c r="A240">
        <v>20</v>
      </c>
      <c r="B240">
        <v>430</v>
      </c>
      <c r="C240">
        <v>3</v>
      </c>
      <c r="D240">
        <v>0</v>
      </c>
      <c r="E240">
        <f>SmtRes!AV430</f>
        <v>0</v>
      </c>
      <c r="F240" t="str">
        <f>SmtRes!I430</f>
        <v>21.3-2-107</v>
      </c>
      <c r="G240" t="str">
        <f>SmtRes!K430</f>
        <v>Смеси сухие цементно-песчаные, клеевые для плиточных работ: В12,5 (М150), F50, крупность заполнителя не более 0,5 мм</v>
      </c>
      <c r="H240" t="str">
        <f>SmtRes!O430</f>
        <v>т</v>
      </c>
      <c r="I240">
        <f>SmtRes!Y430*Source!I304</f>
        <v>8.5999999999999998E-4</v>
      </c>
      <c r="J240">
        <f>SmtRes!AO430</f>
        <v>1</v>
      </c>
      <c r="K240">
        <f>SmtRes!AE430</f>
        <v>12292.81</v>
      </c>
      <c r="L240">
        <f>SmtRes!DB430</f>
        <v>528.59</v>
      </c>
      <c r="M240">
        <f>ROUND(ROUND(L240*Source!I304, 6)*1, 2)</f>
        <v>10.57</v>
      </c>
      <c r="N240">
        <f>SmtRes!AA430</f>
        <v>12292.81</v>
      </c>
      <c r="O240">
        <f>ROUND(ROUND(L240*Source!I304, 6)*SmtRes!DA430, 2)</f>
        <v>10.57</v>
      </c>
      <c r="P240">
        <f>SmtRes!AG430</f>
        <v>0</v>
      </c>
      <c r="Q240">
        <f>SmtRes!DC430</f>
        <v>0</v>
      </c>
      <c r="R240">
        <f>ROUND(ROUND(Q240*Source!I304, 6)*1, 2)</f>
        <v>0</v>
      </c>
      <c r="S240">
        <f>SmtRes!AC430</f>
        <v>0</v>
      </c>
      <c r="T240">
        <f>ROUND(ROUND(Q240*Source!I304, 6)*SmtRes!AK430, 2)</f>
        <v>0</v>
      </c>
      <c r="U240">
        <v>3</v>
      </c>
      <c r="Z240">
        <f>SmtRes!X430</f>
        <v>-2049126727</v>
      </c>
      <c r="AA240">
        <v>-61014272</v>
      </c>
      <c r="AB240">
        <v>-61014272</v>
      </c>
    </row>
    <row r="241" spans="1:28" x14ac:dyDescent="0.2">
      <c r="A241">
        <v>20</v>
      </c>
      <c r="B241">
        <v>429</v>
      </c>
      <c r="C241">
        <v>3</v>
      </c>
      <c r="D241">
        <v>0</v>
      </c>
      <c r="E241">
        <f>SmtRes!AV429</f>
        <v>0</v>
      </c>
      <c r="F241" t="str">
        <f>SmtRes!I429</f>
        <v>21.1-5-13</v>
      </c>
      <c r="G241" t="str">
        <f>SmtRes!K429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241" t="str">
        <f>SmtRes!O429</f>
        <v>м2</v>
      </c>
      <c r="I241">
        <f>SmtRes!Y429*Source!I304</f>
        <v>0.20399999999999999</v>
      </c>
      <c r="J241">
        <f>SmtRes!AO429</f>
        <v>1</v>
      </c>
      <c r="K241">
        <f>SmtRes!AE429</f>
        <v>622.76</v>
      </c>
      <c r="L241">
        <f>SmtRes!DB429</f>
        <v>6352.15</v>
      </c>
      <c r="M241">
        <f>ROUND(ROUND(L241*Source!I304, 6)*1, 2)</f>
        <v>127.04</v>
      </c>
      <c r="N241">
        <f>SmtRes!AA429</f>
        <v>622.76</v>
      </c>
      <c r="O241">
        <f>ROUND(ROUND(L241*Source!I304, 6)*SmtRes!DA429, 2)</f>
        <v>127.04</v>
      </c>
      <c r="P241">
        <f>SmtRes!AG429</f>
        <v>0</v>
      </c>
      <c r="Q241">
        <f>SmtRes!DC429</f>
        <v>0</v>
      </c>
      <c r="R241">
        <f>ROUND(ROUND(Q241*Source!I304, 6)*1, 2)</f>
        <v>0</v>
      </c>
      <c r="S241">
        <f>SmtRes!AC429</f>
        <v>0</v>
      </c>
      <c r="T241">
        <f>ROUND(ROUND(Q241*Source!I304, 6)*SmtRes!AK429, 2)</f>
        <v>0</v>
      </c>
      <c r="U241">
        <v>3</v>
      </c>
      <c r="Z241">
        <f>SmtRes!X429</f>
        <v>216204917</v>
      </c>
      <c r="AA241">
        <v>1127784499</v>
      </c>
      <c r="AB241">
        <v>1127784499</v>
      </c>
    </row>
    <row r="242" spans="1:28" x14ac:dyDescent="0.2">
      <c r="A242">
        <v>20</v>
      </c>
      <c r="B242">
        <v>428</v>
      </c>
      <c r="C242">
        <v>3</v>
      </c>
      <c r="D242">
        <v>0</v>
      </c>
      <c r="E242">
        <f>SmtRes!AV428</f>
        <v>0</v>
      </c>
      <c r="F242" t="str">
        <f>SmtRes!I428</f>
        <v>21.1-25-13</v>
      </c>
      <c r="G242" t="str">
        <f>SmtRes!K428</f>
        <v>Вода</v>
      </c>
      <c r="H242" t="str">
        <f>SmtRes!O428</f>
        <v>м3</v>
      </c>
      <c r="I242">
        <f>SmtRes!Y428*Source!I304</f>
        <v>2.0000000000000001E-4</v>
      </c>
      <c r="J242">
        <f>SmtRes!AO428</f>
        <v>1</v>
      </c>
      <c r="K242">
        <f>SmtRes!AE428</f>
        <v>42.44</v>
      </c>
      <c r="L242">
        <f>SmtRes!DB428</f>
        <v>0.42</v>
      </c>
      <c r="M242">
        <f>ROUND(ROUND(L242*Source!I304, 6)*1, 2)</f>
        <v>0.01</v>
      </c>
      <c r="N242">
        <f>SmtRes!AA428</f>
        <v>42.44</v>
      </c>
      <c r="O242">
        <f>ROUND(ROUND(L242*Source!I304, 6)*SmtRes!DA428, 2)</f>
        <v>0.01</v>
      </c>
      <c r="P242">
        <f>SmtRes!AG428</f>
        <v>0</v>
      </c>
      <c r="Q242">
        <f>SmtRes!DC428</f>
        <v>0</v>
      </c>
      <c r="R242">
        <f>ROUND(ROUND(Q242*Source!I304, 6)*1, 2)</f>
        <v>0</v>
      </c>
      <c r="S242">
        <f>SmtRes!AC428</f>
        <v>0</v>
      </c>
      <c r="T242">
        <f>ROUND(ROUND(Q242*Source!I304, 6)*SmtRes!AK428, 2)</f>
        <v>0</v>
      </c>
      <c r="U242">
        <v>3</v>
      </c>
      <c r="Z242">
        <f>SmtRes!X428</f>
        <v>1035632843</v>
      </c>
      <c r="AA242">
        <v>612323280</v>
      </c>
      <c r="AB242">
        <v>612323280</v>
      </c>
    </row>
    <row r="243" spans="1:28" x14ac:dyDescent="0.2">
      <c r="A243">
        <v>20</v>
      </c>
      <c r="B243">
        <v>445</v>
      </c>
      <c r="C243">
        <v>3</v>
      </c>
      <c r="D243">
        <v>0</v>
      </c>
      <c r="E243">
        <f>SmtRes!AV445</f>
        <v>0</v>
      </c>
      <c r="F243" t="str">
        <f>SmtRes!I445</f>
        <v>21.1-6-10</v>
      </c>
      <c r="G243" t="str">
        <f>SmtRes!K445</f>
        <v>Грунтовка акриловая концентрированная универсальная с высокой клеевой и проникающей способностью</v>
      </c>
      <c r="H243" t="str">
        <f>SmtRes!O445</f>
        <v>л</v>
      </c>
      <c r="I243">
        <f>SmtRes!Y445*Source!I311</f>
        <v>3.0900000000000003</v>
      </c>
      <c r="J243">
        <f>SmtRes!AO445</f>
        <v>1</v>
      </c>
      <c r="K243">
        <f>SmtRes!AE445</f>
        <v>105.2</v>
      </c>
      <c r="L243">
        <f>SmtRes!DB445</f>
        <v>1083.56</v>
      </c>
      <c r="M243">
        <f>ROUND(ROUND(L243*Source!I311, 6)*1, 2)</f>
        <v>325.07</v>
      </c>
      <c r="N243">
        <f>SmtRes!AA445</f>
        <v>105.2</v>
      </c>
      <c r="O243">
        <f>ROUND(ROUND(L243*Source!I311, 6)*SmtRes!DA445, 2)</f>
        <v>325.07</v>
      </c>
      <c r="P243">
        <f>SmtRes!AG445</f>
        <v>0</v>
      </c>
      <c r="Q243">
        <f>SmtRes!DC445</f>
        <v>0</v>
      </c>
      <c r="R243">
        <f>ROUND(ROUND(Q243*Source!I311, 6)*1, 2)</f>
        <v>0</v>
      </c>
      <c r="S243">
        <f>SmtRes!AC445</f>
        <v>0</v>
      </c>
      <c r="T243">
        <f>ROUND(ROUND(Q243*Source!I311, 6)*SmtRes!AK445, 2)</f>
        <v>0</v>
      </c>
      <c r="U243">
        <v>3</v>
      </c>
      <c r="Z243">
        <f>SmtRes!X445</f>
        <v>1853242977</v>
      </c>
      <c r="AA243">
        <v>138464164</v>
      </c>
      <c r="AB243">
        <v>138464164</v>
      </c>
    </row>
    <row r="244" spans="1:28" x14ac:dyDescent="0.2">
      <c r="A244">
        <f>Source!A313</f>
        <v>17</v>
      </c>
      <c r="B244">
        <v>313</v>
      </c>
      <c r="C244">
        <v>3</v>
      </c>
      <c r="D244">
        <f>Source!BI313</f>
        <v>4</v>
      </c>
      <c r="E244">
        <f>Source!FS313</f>
        <v>0</v>
      </c>
      <c r="F244" t="str">
        <f>Source!F313</f>
        <v>21.1-6-9</v>
      </c>
      <c r="G244" t="str">
        <f>Source!G313</f>
        <v>Грунтовка акриловая адгезионная для обработки бетонных оснований перед оштукатуриванием, марка "Бетоконтакт"</v>
      </c>
      <c r="H244" t="str">
        <f>Source!H313</f>
        <v>кг</v>
      </c>
      <c r="I244">
        <f>Source!I313</f>
        <v>3.09</v>
      </c>
      <c r="J244">
        <v>1</v>
      </c>
      <c r="K244">
        <f>Source!AC313</f>
        <v>236.5</v>
      </c>
      <c r="M244">
        <f>ROUND(K244*I244, 2)</f>
        <v>730.79</v>
      </c>
      <c r="N244">
        <f>Source!AC313*IF(Source!BC313&lt;&gt; 0, Source!BC313, 1)</f>
        <v>236.5</v>
      </c>
      <c r="O244">
        <f>ROUND(N244*I244, 2)</f>
        <v>730.79</v>
      </c>
      <c r="P244">
        <f>Source!AE313</f>
        <v>0</v>
      </c>
      <c r="R244">
        <f>ROUND(P244*I244, 2)</f>
        <v>0</v>
      </c>
      <c r="S244">
        <f>Source!AE313*IF(Source!BS313&lt;&gt; 0, Source!BS313, 1)</f>
        <v>0</v>
      </c>
      <c r="T244">
        <f>ROUND(S244*I244, 2)</f>
        <v>0</v>
      </c>
      <c r="U244">
        <v>3</v>
      </c>
      <c r="Z244">
        <f>Source!GF313</f>
        <v>1934600766</v>
      </c>
      <c r="AA244">
        <v>1119048839</v>
      </c>
      <c r="AB244">
        <v>1119048839</v>
      </c>
    </row>
    <row r="245" spans="1:28" x14ac:dyDescent="0.2">
      <c r="A245">
        <v>20</v>
      </c>
      <c r="B245">
        <v>448</v>
      </c>
      <c r="C245">
        <v>3</v>
      </c>
      <c r="D245">
        <v>0</v>
      </c>
      <c r="E245">
        <f>SmtRes!AV448</f>
        <v>0</v>
      </c>
      <c r="F245" t="str">
        <f>SmtRes!I448</f>
        <v>21.1-6-10</v>
      </c>
      <c r="G245" t="str">
        <f>SmtRes!K448</f>
        <v>Грунтовка акриловая концентрированная универсальная с высокой клеевой и проникающей способностью</v>
      </c>
      <c r="H245" t="str">
        <f>SmtRes!O448</f>
        <v>л</v>
      </c>
      <c r="I245">
        <f>SmtRes!Y448*Source!I314</f>
        <v>1.03</v>
      </c>
      <c r="J245">
        <f>SmtRes!AO448</f>
        <v>1</v>
      </c>
      <c r="K245">
        <f>SmtRes!AE448</f>
        <v>105.2</v>
      </c>
      <c r="L245">
        <f>SmtRes!DB448</f>
        <v>1083.56</v>
      </c>
      <c r="M245">
        <f>ROUND(ROUND(L245*Source!I314, 6)*1, 2)</f>
        <v>108.36</v>
      </c>
      <c r="N245">
        <f>SmtRes!AA448</f>
        <v>105.2</v>
      </c>
      <c r="O245">
        <f>ROUND(ROUND(L245*Source!I314, 6)*SmtRes!DA448, 2)</f>
        <v>108.36</v>
      </c>
      <c r="P245">
        <f>SmtRes!AG448</f>
        <v>0</v>
      </c>
      <c r="Q245">
        <f>SmtRes!DC448</f>
        <v>0</v>
      </c>
      <c r="R245">
        <f>ROUND(ROUND(Q245*Source!I314, 6)*1, 2)</f>
        <v>0</v>
      </c>
      <c r="S245">
        <f>SmtRes!AC448</f>
        <v>0</v>
      </c>
      <c r="T245">
        <f>ROUND(ROUND(Q245*Source!I314, 6)*SmtRes!AK448, 2)</f>
        <v>0</v>
      </c>
      <c r="U245">
        <v>3</v>
      </c>
      <c r="Z245">
        <f>SmtRes!X448</f>
        <v>1853242977</v>
      </c>
      <c r="AA245">
        <v>138464164</v>
      </c>
      <c r="AB245">
        <v>138464164</v>
      </c>
    </row>
    <row r="246" spans="1:28" x14ac:dyDescent="0.2">
      <c r="A246">
        <v>20</v>
      </c>
      <c r="B246">
        <v>450</v>
      </c>
      <c r="C246">
        <v>3</v>
      </c>
      <c r="D246">
        <v>0</v>
      </c>
      <c r="E246">
        <f>SmtRes!AV450</f>
        <v>0</v>
      </c>
      <c r="F246" t="str">
        <f>SmtRes!I450</f>
        <v>21.3-2-10</v>
      </c>
      <c r="G246" t="str">
        <f>SmtRes!K450</f>
        <v>Растворы цементно-известковые, марка 75</v>
      </c>
      <c r="H246" t="str">
        <f>SmtRes!O450</f>
        <v>м3</v>
      </c>
      <c r="I246">
        <f>SmtRes!Y450*Source!I315</f>
        <v>0.15400000000000003</v>
      </c>
      <c r="J246">
        <f>SmtRes!AO450</f>
        <v>1</v>
      </c>
      <c r="K246">
        <f>SmtRes!AE450</f>
        <v>3817.03</v>
      </c>
      <c r="L246">
        <f>SmtRes!DB450</f>
        <v>8397.4699999999993</v>
      </c>
      <c r="M246">
        <f>ROUND(ROUND(L246*Source!I315, 6)*1, 2)</f>
        <v>587.82000000000005</v>
      </c>
      <c r="N246">
        <f>SmtRes!AA450</f>
        <v>3817.03</v>
      </c>
      <c r="O246">
        <f>ROUND(ROUND(L246*Source!I315, 6)*SmtRes!DA450, 2)</f>
        <v>587.82000000000005</v>
      </c>
      <c r="P246">
        <f>SmtRes!AG450</f>
        <v>0</v>
      </c>
      <c r="Q246">
        <f>SmtRes!DC450</f>
        <v>0</v>
      </c>
      <c r="R246">
        <f>ROUND(ROUND(Q246*Source!I315, 6)*1, 2)</f>
        <v>0</v>
      </c>
      <c r="S246">
        <f>SmtRes!AC450</f>
        <v>0</v>
      </c>
      <c r="T246">
        <f>ROUND(ROUND(Q246*Source!I315, 6)*SmtRes!AK450, 2)</f>
        <v>0</v>
      </c>
      <c r="U246">
        <v>3</v>
      </c>
      <c r="Z246">
        <f>SmtRes!X450</f>
        <v>-1888002791</v>
      </c>
      <c r="AA246">
        <v>1868435425</v>
      </c>
      <c r="AB246">
        <v>1868435425</v>
      </c>
    </row>
    <row r="247" spans="1:28" x14ac:dyDescent="0.2">
      <c r="A247">
        <v>20</v>
      </c>
      <c r="B247">
        <v>453</v>
      </c>
      <c r="C247">
        <v>3</v>
      </c>
      <c r="D247">
        <v>0</v>
      </c>
      <c r="E247">
        <f>SmtRes!AV453</f>
        <v>0</v>
      </c>
      <c r="F247" t="str">
        <f>SmtRes!I453</f>
        <v>21.3-2-10</v>
      </c>
      <c r="G247" t="str">
        <f>SmtRes!K453</f>
        <v>Растворы цементно-известковые, марка 75</v>
      </c>
      <c r="H247" t="str">
        <f>SmtRes!O453</f>
        <v>м3</v>
      </c>
      <c r="I247">
        <f>SmtRes!Y453*Source!I316</f>
        <v>6.93E-2</v>
      </c>
      <c r="J247">
        <f>SmtRes!AO453</f>
        <v>1</v>
      </c>
      <c r="K247">
        <f>SmtRes!AE453</f>
        <v>3817.03</v>
      </c>
      <c r="L247">
        <f>SmtRes!DB453</f>
        <v>8817.34</v>
      </c>
      <c r="M247">
        <f>ROUND(ROUND(L247*Source!I316, 6)*1, 2)</f>
        <v>264.52</v>
      </c>
      <c r="N247">
        <f>SmtRes!AA453</f>
        <v>3817.03</v>
      </c>
      <c r="O247">
        <f>ROUND(ROUND(L247*Source!I316, 6)*SmtRes!DA453, 2)</f>
        <v>264.52</v>
      </c>
      <c r="P247">
        <f>SmtRes!AG453</f>
        <v>0</v>
      </c>
      <c r="Q247">
        <f>SmtRes!DC453</f>
        <v>0</v>
      </c>
      <c r="R247">
        <f>ROUND(ROUND(Q247*Source!I316, 6)*1, 2)</f>
        <v>0</v>
      </c>
      <c r="S247">
        <f>SmtRes!AC453</f>
        <v>0</v>
      </c>
      <c r="T247">
        <f>ROUND(ROUND(Q247*Source!I316, 6)*SmtRes!AK453, 2)</f>
        <v>0</v>
      </c>
      <c r="U247">
        <v>3</v>
      </c>
      <c r="Z247">
        <f>SmtRes!X453</f>
        <v>-1888002791</v>
      </c>
      <c r="AA247">
        <v>1868435425</v>
      </c>
      <c r="AB247">
        <v>1868435425</v>
      </c>
    </row>
    <row r="248" spans="1:28" x14ac:dyDescent="0.2">
      <c r="A248">
        <v>20</v>
      </c>
      <c r="B248">
        <v>462</v>
      </c>
      <c r="C248">
        <v>3</v>
      </c>
      <c r="D248">
        <v>0</v>
      </c>
      <c r="E248">
        <f>SmtRes!AV462</f>
        <v>0</v>
      </c>
      <c r="F248" t="str">
        <f>SmtRes!I462</f>
        <v>21.3-2-140</v>
      </c>
      <c r="G248" t="str">
        <f>SmtRes!K462</f>
        <v>Смеси сухие штукатурные на гипсовом вяжущем высокопластичные, усиленные микроволокном, для внутренних работ, 3,0 МПа, для механизированного и ручного нанесения</v>
      </c>
      <c r="H248" t="str">
        <f>SmtRes!O462</f>
        <v>т</v>
      </c>
      <c r="I248">
        <f>SmtRes!Y462*Source!I317</f>
        <v>0.1734</v>
      </c>
      <c r="J248">
        <f>SmtRes!AO462</f>
        <v>1</v>
      </c>
      <c r="K248">
        <f>SmtRes!AE462</f>
        <v>15548.85</v>
      </c>
      <c r="L248">
        <f>SmtRes!DB462</f>
        <v>26961.71</v>
      </c>
      <c r="M248">
        <f>ROUND(ROUND(L248*Source!I317, 6)*1, 2)</f>
        <v>2696.17</v>
      </c>
      <c r="N248">
        <f>SmtRes!AA462</f>
        <v>15548.85</v>
      </c>
      <c r="O248">
        <f>ROUND(ROUND(L248*Source!I317, 6)*SmtRes!DA462, 2)</f>
        <v>2696.17</v>
      </c>
      <c r="P248">
        <f>SmtRes!AG462</f>
        <v>0</v>
      </c>
      <c r="Q248">
        <f>SmtRes!DC462</f>
        <v>0</v>
      </c>
      <c r="R248">
        <f>ROUND(ROUND(Q248*Source!I317, 6)*1, 2)</f>
        <v>0</v>
      </c>
      <c r="S248">
        <f>SmtRes!AC462</f>
        <v>0</v>
      </c>
      <c r="T248">
        <f>ROUND(ROUND(Q248*Source!I317, 6)*SmtRes!AK462, 2)</f>
        <v>0</v>
      </c>
      <c r="U248">
        <v>3</v>
      </c>
      <c r="Z248">
        <f>SmtRes!X462</f>
        <v>1186148003</v>
      </c>
      <c r="AA248">
        <v>-1859881992</v>
      </c>
      <c r="AB248">
        <v>-1859881992</v>
      </c>
    </row>
    <row r="249" spans="1:28" x14ac:dyDescent="0.2">
      <c r="A249">
        <v>20</v>
      </c>
      <c r="B249">
        <v>461</v>
      </c>
      <c r="C249">
        <v>3</v>
      </c>
      <c r="D249">
        <v>0</v>
      </c>
      <c r="E249">
        <f>SmtRes!AV461</f>
        <v>0</v>
      </c>
      <c r="F249" t="str">
        <f>SmtRes!I461</f>
        <v>21.1-6-11</v>
      </c>
      <c r="G249" t="str">
        <f>SmtRes!K461</f>
        <v>Грунтовка акриловая на латексной основе, марка "Грундирмиттель"</v>
      </c>
      <c r="H249" t="str">
        <f>SmtRes!O461</f>
        <v>т</v>
      </c>
      <c r="I249">
        <f>SmtRes!Y461*Source!I317</f>
        <v>2.1000000000000003E-3</v>
      </c>
      <c r="J249">
        <f>SmtRes!AO461</f>
        <v>1</v>
      </c>
      <c r="K249">
        <f>SmtRes!AE461</f>
        <v>260360.17</v>
      </c>
      <c r="L249">
        <f>SmtRes!DB461</f>
        <v>5467.56</v>
      </c>
      <c r="M249">
        <f>ROUND(ROUND(L249*Source!I317, 6)*1, 2)</f>
        <v>546.76</v>
      </c>
      <c r="N249">
        <f>SmtRes!AA461</f>
        <v>260360.17</v>
      </c>
      <c r="O249">
        <f>ROUND(ROUND(L249*Source!I317, 6)*SmtRes!DA461, 2)</f>
        <v>546.76</v>
      </c>
      <c r="P249">
        <f>SmtRes!AG461</f>
        <v>0</v>
      </c>
      <c r="Q249">
        <f>SmtRes!DC461</f>
        <v>0</v>
      </c>
      <c r="R249">
        <f>ROUND(ROUND(Q249*Source!I317, 6)*1, 2)</f>
        <v>0</v>
      </c>
      <c r="S249">
        <f>SmtRes!AC461</f>
        <v>0</v>
      </c>
      <c r="T249">
        <f>ROUND(ROUND(Q249*Source!I317, 6)*SmtRes!AK461, 2)</f>
        <v>0</v>
      </c>
      <c r="U249">
        <v>3</v>
      </c>
      <c r="Z249">
        <f>SmtRes!X461</f>
        <v>-789998201</v>
      </c>
      <c r="AA249">
        <v>1295458473</v>
      </c>
      <c r="AB249">
        <v>1295458473</v>
      </c>
    </row>
    <row r="250" spans="1:28" x14ac:dyDescent="0.2">
      <c r="A250">
        <v>20</v>
      </c>
      <c r="B250">
        <v>460</v>
      </c>
      <c r="C250">
        <v>3</v>
      </c>
      <c r="D250">
        <v>0</v>
      </c>
      <c r="E250">
        <f>SmtRes!AV460</f>
        <v>0</v>
      </c>
      <c r="F250" t="str">
        <f>SmtRes!I460</f>
        <v>21.1-25-335</v>
      </c>
      <c r="G250" t="str">
        <f>SmtRes!K460</f>
        <v>Сетка проволочная штукатурная тканая, квадрат 5х5 мм, толщина 1,6 мм</v>
      </c>
      <c r="H250" t="str">
        <f>SmtRes!O460</f>
        <v>м2</v>
      </c>
      <c r="I250">
        <f>SmtRes!Y460*Source!I317</f>
        <v>0.51</v>
      </c>
      <c r="J250">
        <f>SmtRes!AO460</f>
        <v>1</v>
      </c>
      <c r="K250">
        <f>SmtRes!AE460</f>
        <v>525.41999999999996</v>
      </c>
      <c r="L250">
        <f>SmtRes!DB460</f>
        <v>2679.64</v>
      </c>
      <c r="M250">
        <f>ROUND(ROUND(L250*Source!I317, 6)*1, 2)</f>
        <v>267.95999999999998</v>
      </c>
      <c r="N250">
        <f>SmtRes!AA460</f>
        <v>525.41999999999996</v>
      </c>
      <c r="O250">
        <f>ROUND(ROUND(L250*Source!I317, 6)*SmtRes!DA460, 2)</f>
        <v>267.95999999999998</v>
      </c>
      <c r="P250">
        <f>SmtRes!AG460</f>
        <v>0</v>
      </c>
      <c r="Q250">
        <f>SmtRes!DC460</f>
        <v>0</v>
      </c>
      <c r="R250">
        <f>ROUND(ROUND(Q250*Source!I317, 6)*1, 2)</f>
        <v>0</v>
      </c>
      <c r="S250">
        <f>SmtRes!AC460</f>
        <v>0</v>
      </c>
      <c r="T250">
        <f>ROUND(ROUND(Q250*Source!I317, 6)*SmtRes!AK460, 2)</f>
        <v>0</v>
      </c>
      <c r="U250">
        <v>3</v>
      </c>
      <c r="Z250">
        <f>SmtRes!X460</f>
        <v>-42170598</v>
      </c>
      <c r="AA250">
        <v>1745058411</v>
      </c>
      <c r="AB250">
        <v>1745058411</v>
      </c>
    </row>
    <row r="251" spans="1:28" x14ac:dyDescent="0.2">
      <c r="A251">
        <v>20</v>
      </c>
      <c r="B251">
        <v>459</v>
      </c>
      <c r="C251">
        <v>3</v>
      </c>
      <c r="D251">
        <v>0</v>
      </c>
      <c r="E251">
        <f>SmtRes!AV459</f>
        <v>0</v>
      </c>
      <c r="F251" t="str">
        <f>SmtRes!I459</f>
        <v>21.1-25-13</v>
      </c>
      <c r="G251" t="str">
        <f>SmtRes!K459</f>
        <v>Вода</v>
      </c>
      <c r="H251" t="str">
        <f>SmtRes!O459</f>
        <v>м3</v>
      </c>
      <c r="I251">
        <f>SmtRes!Y459*Source!I317</f>
        <v>0.10400000000000001</v>
      </c>
      <c r="J251">
        <f>SmtRes!AO459</f>
        <v>1</v>
      </c>
      <c r="K251">
        <f>SmtRes!AE459</f>
        <v>42.44</v>
      </c>
      <c r="L251">
        <f>SmtRes!DB459</f>
        <v>44.14</v>
      </c>
      <c r="M251">
        <f>ROUND(ROUND(L251*Source!I317, 6)*1, 2)</f>
        <v>4.41</v>
      </c>
      <c r="N251">
        <f>SmtRes!AA459</f>
        <v>42.44</v>
      </c>
      <c r="O251">
        <f>ROUND(ROUND(L251*Source!I317, 6)*SmtRes!DA459, 2)</f>
        <v>4.41</v>
      </c>
      <c r="P251">
        <f>SmtRes!AG459</f>
        <v>0</v>
      </c>
      <c r="Q251">
        <f>SmtRes!DC459</f>
        <v>0</v>
      </c>
      <c r="R251">
        <f>ROUND(ROUND(Q251*Source!I317, 6)*1, 2)</f>
        <v>0</v>
      </c>
      <c r="S251">
        <f>SmtRes!AC459</f>
        <v>0</v>
      </c>
      <c r="T251">
        <f>ROUND(ROUND(Q251*Source!I317, 6)*SmtRes!AK459, 2)</f>
        <v>0</v>
      </c>
      <c r="U251">
        <v>3</v>
      </c>
      <c r="Z251">
        <f>SmtRes!X459</f>
        <v>1035632843</v>
      </c>
      <c r="AA251">
        <v>612323280</v>
      </c>
      <c r="AB251">
        <v>612323280</v>
      </c>
    </row>
    <row r="252" spans="1:28" x14ac:dyDescent="0.2">
      <c r="A252">
        <v>20</v>
      </c>
      <c r="B252">
        <v>458</v>
      </c>
      <c r="C252">
        <v>3</v>
      </c>
      <c r="D252">
        <v>0</v>
      </c>
      <c r="E252">
        <f>SmtRes!AV458</f>
        <v>0</v>
      </c>
      <c r="F252" t="str">
        <f>SmtRes!I458</f>
        <v>21.1-25-1097</v>
      </c>
      <c r="G252" t="str">
        <f>SmtRes!K458</f>
        <v>Профили маячковые штукатурные перфорированные из оцинкованной стали</v>
      </c>
      <c r="H252" t="str">
        <f>SmtRes!O458</f>
        <v>м</v>
      </c>
      <c r="I252">
        <f>SmtRes!Y458*Source!I317</f>
        <v>10</v>
      </c>
      <c r="J252">
        <f>SmtRes!AO458</f>
        <v>1</v>
      </c>
      <c r="K252">
        <f>SmtRes!AE458</f>
        <v>8.1199999999999992</v>
      </c>
      <c r="L252">
        <f>SmtRes!DB458</f>
        <v>812</v>
      </c>
      <c r="M252">
        <f>ROUND(ROUND(L252*Source!I317, 6)*1, 2)</f>
        <v>81.2</v>
      </c>
      <c r="N252">
        <f>SmtRes!AA458</f>
        <v>8.1199999999999992</v>
      </c>
      <c r="O252">
        <f>ROUND(ROUND(L252*Source!I317, 6)*SmtRes!DA458, 2)</f>
        <v>81.2</v>
      </c>
      <c r="P252">
        <f>SmtRes!AG458</f>
        <v>0</v>
      </c>
      <c r="Q252">
        <f>SmtRes!DC458</f>
        <v>0</v>
      </c>
      <c r="R252">
        <f>ROUND(ROUND(Q252*Source!I317, 6)*1, 2)</f>
        <v>0</v>
      </c>
      <c r="S252">
        <f>SmtRes!AC458</f>
        <v>0</v>
      </c>
      <c r="T252">
        <f>ROUND(ROUND(Q252*Source!I317, 6)*SmtRes!AK458, 2)</f>
        <v>0</v>
      </c>
      <c r="U252">
        <v>3</v>
      </c>
      <c r="Z252">
        <f>SmtRes!X458</f>
        <v>1356990394</v>
      </c>
      <c r="AA252">
        <v>1364928893</v>
      </c>
      <c r="AB252">
        <v>1364928893</v>
      </c>
    </row>
    <row r="253" spans="1:28" x14ac:dyDescent="0.2">
      <c r="A253">
        <v>20</v>
      </c>
      <c r="B253">
        <v>457</v>
      </c>
      <c r="C253">
        <v>3</v>
      </c>
      <c r="D253">
        <v>0</v>
      </c>
      <c r="E253">
        <f>SmtRes!AV457</f>
        <v>0</v>
      </c>
      <c r="F253" t="str">
        <f>SmtRes!I457</f>
        <v>21.1-10-138</v>
      </c>
      <c r="G253" t="str">
        <f>SmtRes!K457</f>
        <v>Профиль стальной угловой штукатурный сетчатый</v>
      </c>
      <c r="H253" t="str">
        <f>SmtRes!O457</f>
        <v>м</v>
      </c>
      <c r="I253">
        <f>SmtRes!Y457*Source!I317</f>
        <v>3.0600000000000005</v>
      </c>
      <c r="J253">
        <f>SmtRes!AO457</f>
        <v>1</v>
      </c>
      <c r="K253">
        <f>SmtRes!AE457</f>
        <v>18.77</v>
      </c>
      <c r="L253">
        <f>SmtRes!DB457</f>
        <v>574.36</v>
      </c>
      <c r="M253">
        <f>ROUND(ROUND(L253*Source!I317, 6)*1, 2)</f>
        <v>57.44</v>
      </c>
      <c r="N253">
        <f>SmtRes!AA457</f>
        <v>18.77</v>
      </c>
      <c r="O253">
        <f>ROUND(ROUND(L253*Source!I317, 6)*SmtRes!DA457, 2)</f>
        <v>57.44</v>
      </c>
      <c r="P253">
        <f>SmtRes!AG457</f>
        <v>0</v>
      </c>
      <c r="Q253">
        <f>SmtRes!DC457</f>
        <v>0</v>
      </c>
      <c r="R253">
        <f>ROUND(ROUND(Q253*Source!I317, 6)*1, 2)</f>
        <v>0</v>
      </c>
      <c r="S253">
        <f>SmtRes!AC457</f>
        <v>0</v>
      </c>
      <c r="T253">
        <f>ROUND(ROUND(Q253*Source!I317, 6)*SmtRes!AK457, 2)</f>
        <v>0</v>
      </c>
      <c r="U253">
        <v>3</v>
      </c>
      <c r="Z253">
        <f>SmtRes!X457</f>
        <v>206306273</v>
      </c>
      <c r="AA253">
        <v>1003811794</v>
      </c>
      <c r="AB253">
        <v>1003811794</v>
      </c>
    </row>
    <row r="254" spans="1:28" x14ac:dyDescent="0.2">
      <c r="A254">
        <f>Source!A319</f>
        <v>17</v>
      </c>
      <c r="B254">
        <v>319</v>
      </c>
      <c r="C254">
        <v>3</v>
      </c>
      <c r="D254">
        <f>Source!BI319</f>
        <v>4</v>
      </c>
      <c r="E254">
        <f>Source!FS319</f>
        <v>0</v>
      </c>
      <c r="F254" t="str">
        <f>Source!F319</f>
        <v>21.3-2-88</v>
      </c>
      <c r="G254" t="str">
        <f>Source!G319</f>
        <v>Смеси сухие штукатурные гипсовые для внутренних работ, для машинного и ручного нанесения, марка 25</v>
      </c>
      <c r="H254" t="str">
        <f>Source!H319</f>
        <v>т</v>
      </c>
      <c r="I254">
        <f>Source!I319</f>
        <v>0.1734</v>
      </c>
      <c r="J254">
        <v>1</v>
      </c>
      <c r="K254">
        <f>Source!AC319</f>
        <v>9290.64</v>
      </c>
      <c r="M254">
        <f>ROUND(K254*I254, 2)</f>
        <v>1611</v>
      </c>
      <c r="N254">
        <f>Source!AC319*IF(Source!BC319&lt;&gt; 0, Source!BC319, 1)</f>
        <v>9290.64</v>
      </c>
      <c r="O254">
        <f>ROUND(N254*I254, 2)</f>
        <v>1611</v>
      </c>
      <c r="P254">
        <f>Source!AE319</f>
        <v>0</v>
      </c>
      <c r="R254">
        <f>ROUND(P254*I254, 2)</f>
        <v>0</v>
      </c>
      <c r="S254">
        <f>Source!AE319*IF(Source!BS319&lt;&gt; 0, Source!BS319, 1)</f>
        <v>0</v>
      </c>
      <c r="T254">
        <f>ROUND(S254*I254, 2)</f>
        <v>0</v>
      </c>
      <c r="U254">
        <v>3</v>
      </c>
      <c r="Z254">
        <f>Source!GF319</f>
        <v>-263889272</v>
      </c>
      <c r="AA254">
        <v>994953928</v>
      </c>
      <c r="AB254">
        <v>994953928</v>
      </c>
    </row>
    <row r="255" spans="1:28" x14ac:dyDescent="0.2">
      <c r="A255">
        <v>20</v>
      </c>
      <c r="B255">
        <v>466</v>
      </c>
      <c r="C255">
        <v>3</v>
      </c>
      <c r="D255">
        <v>0</v>
      </c>
      <c r="E255">
        <f>SmtRes!AV466</f>
        <v>0</v>
      </c>
      <c r="F255" t="str">
        <f>SmtRes!I466</f>
        <v>21.3-2-97</v>
      </c>
      <c r="G255" t="str">
        <f>SmtRes!K466</f>
        <v>Смеси сухие штукатурные цементно-известковые для внутренних и наружных работ, для машинного и ручного нанесения, марка 75</v>
      </c>
      <c r="H255" t="str">
        <f>SmtRes!O466</f>
        <v>т</v>
      </c>
      <c r="I255">
        <f>SmtRes!Y466*Source!I320</f>
        <v>0.17520000000000002</v>
      </c>
      <c r="J255">
        <f>SmtRes!AO466</f>
        <v>1</v>
      </c>
      <c r="K255">
        <f>SmtRes!AE466</f>
        <v>9743.9699999999993</v>
      </c>
      <c r="L255">
        <f>SmtRes!DB466</f>
        <v>8535.7199999999993</v>
      </c>
      <c r="M255">
        <f>ROUND(ROUND(L255*Source!I320, 6)*1, 2)</f>
        <v>1707.14</v>
      </c>
      <c r="N255">
        <f>SmtRes!AA466</f>
        <v>9743.9699999999993</v>
      </c>
      <c r="O255">
        <f>ROUND(ROUND(L255*Source!I320, 6)*SmtRes!DA466, 2)</f>
        <v>1707.14</v>
      </c>
      <c r="P255">
        <f>SmtRes!AG466</f>
        <v>0</v>
      </c>
      <c r="Q255">
        <f>SmtRes!DC466</f>
        <v>0</v>
      </c>
      <c r="R255">
        <f>ROUND(ROUND(Q255*Source!I320, 6)*1, 2)</f>
        <v>0</v>
      </c>
      <c r="S255">
        <f>SmtRes!AC466</f>
        <v>0</v>
      </c>
      <c r="T255">
        <f>ROUND(ROUND(Q255*Source!I320, 6)*SmtRes!AK466, 2)</f>
        <v>0</v>
      </c>
      <c r="U255">
        <v>3</v>
      </c>
      <c r="Z255">
        <f>SmtRes!X466</f>
        <v>314111285</v>
      </c>
      <c r="AA255">
        <v>1517986392</v>
      </c>
      <c r="AB255">
        <v>1517986392</v>
      </c>
    </row>
    <row r="256" spans="1:28" x14ac:dyDescent="0.2">
      <c r="A256">
        <v>20</v>
      </c>
      <c r="B256">
        <v>465</v>
      </c>
      <c r="C256">
        <v>3</v>
      </c>
      <c r="D256">
        <v>0</v>
      </c>
      <c r="E256">
        <f>SmtRes!AV465</f>
        <v>0</v>
      </c>
      <c r="F256" t="str">
        <f>SmtRes!I465</f>
        <v>21.1-6-21</v>
      </c>
      <c r="G256" t="str">
        <f>SmtRes!K465</f>
        <v>Дисперсия поливинилацетатная, гомополимерная, грубодисперсная, пластифицированная, (эмульсия поливинилацетатная), марка ДБ</v>
      </c>
      <c r="H256" t="str">
        <f>SmtRes!O465</f>
        <v>т</v>
      </c>
      <c r="I256">
        <f>SmtRes!Y465*Source!I320</f>
        <v>9.2000000000000003E-4</v>
      </c>
      <c r="J256">
        <f>SmtRes!AO465</f>
        <v>1</v>
      </c>
      <c r="K256">
        <f>SmtRes!AE465</f>
        <v>107215.92</v>
      </c>
      <c r="L256">
        <f>SmtRes!DB465</f>
        <v>493.19</v>
      </c>
      <c r="M256">
        <f>ROUND(ROUND(L256*Source!I320, 6)*1, 2)</f>
        <v>98.64</v>
      </c>
      <c r="N256">
        <f>SmtRes!AA465</f>
        <v>107215.92</v>
      </c>
      <c r="O256">
        <f>ROUND(ROUND(L256*Source!I320, 6)*SmtRes!DA465, 2)</f>
        <v>98.64</v>
      </c>
      <c r="P256">
        <f>SmtRes!AG465</f>
        <v>0</v>
      </c>
      <c r="Q256">
        <f>SmtRes!DC465</f>
        <v>0</v>
      </c>
      <c r="R256">
        <f>ROUND(ROUND(Q256*Source!I320, 6)*1, 2)</f>
        <v>0</v>
      </c>
      <c r="S256">
        <f>SmtRes!AC465</f>
        <v>0</v>
      </c>
      <c r="T256">
        <f>ROUND(ROUND(Q256*Source!I320, 6)*SmtRes!AK465, 2)</f>
        <v>0</v>
      </c>
      <c r="U256">
        <v>3</v>
      </c>
      <c r="Z256">
        <f>SmtRes!X465</f>
        <v>-1470948709</v>
      </c>
      <c r="AA256">
        <v>1606948798</v>
      </c>
      <c r="AB256">
        <v>1606948798</v>
      </c>
    </row>
    <row r="257" spans="1:28" x14ac:dyDescent="0.2">
      <c r="A257">
        <v>20</v>
      </c>
      <c r="B257">
        <v>464</v>
      </c>
      <c r="C257">
        <v>3</v>
      </c>
      <c r="D257">
        <v>0</v>
      </c>
      <c r="E257">
        <f>SmtRes!AV464</f>
        <v>0</v>
      </c>
      <c r="F257" t="str">
        <f>SmtRes!I464</f>
        <v>21.1-25-13</v>
      </c>
      <c r="G257" t="str">
        <f>SmtRes!K464</f>
        <v>Вода</v>
      </c>
      <c r="H257" t="str">
        <f>SmtRes!O464</f>
        <v>м3</v>
      </c>
      <c r="I257">
        <f>SmtRes!Y464*Source!I320</f>
        <v>3.04E-2</v>
      </c>
      <c r="J257">
        <f>SmtRes!AO464</f>
        <v>1</v>
      </c>
      <c r="K257">
        <f>SmtRes!AE464</f>
        <v>42.44</v>
      </c>
      <c r="L257">
        <f>SmtRes!DB464</f>
        <v>6.45</v>
      </c>
      <c r="M257">
        <f>ROUND(ROUND(L257*Source!I320, 6)*1, 2)</f>
        <v>1.29</v>
      </c>
      <c r="N257">
        <f>SmtRes!AA464</f>
        <v>42.44</v>
      </c>
      <c r="O257">
        <f>ROUND(ROUND(L257*Source!I320, 6)*SmtRes!DA464, 2)</f>
        <v>1.29</v>
      </c>
      <c r="P257">
        <f>SmtRes!AG464</f>
        <v>0</v>
      </c>
      <c r="Q257">
        <f>SmtRes!DC464</f>
        <v>0</v>
      </c>
      <c r="R257">
        <f>ROUND(ROUND(Q257*Source!I320, 6)*1, 2)</f>
        <v>0</v>
      </c>
      <c r="S257">
        <f>SmtRes!AC464</f>
        <v>0</v>
      </c>
      <c r="T257">
        <f>ROUND(ROUND(Q257*Source!I320, 6)*SmtRes!AK464, 2)</f>
        <v>0</v>
      </c>
      <c r="U257">
        <v>3</v>
      </c>
      <c r="Z257">
        <f>SmtRes!X464</f>
        <v>1035632843</v>
      </c>
      <c r="AA257">
        <v>612323280</v>
      </c>
      <c r="AB257">
        <v>612323280</v>
      </c>
    </row>
    <row r="258" spans="1:28" x14ac:dyDescent="0.2">
      <c r="A258">
        <f>Source!A323</f>
        <v>17</v>
      </c>
      <c r="B258">
        <v>323</v>
      </c>
      <c r="C258">
        <v>3</v>
      </c>
      <c r="D258">
        <f>Source!BI323</f>
        <v>4</v>
      </c>
      <c r="E258">
        <f>Source!FS323</f>
        <v>0</v>
      </c>
      <c r="F258" t="str">
        <f>Source!F323</f>
        <v>21.1-6-9</v>
      </c>
      <c r="G258" t="str">
        <f>Source!G323</f>
        <v>Грунтовка акриловая адгезионная для обработки бетонных оснований перед оштукатуриванием, марка "Бетоконтакт"</v>
      </c>
      <c r="H258" t="str">
        <f>Source!H323</f>
        <v>кг</v>
      </c>
      <c r="I258">
        <f>Source!I323</f>
        <v>0.92</v>
      </c>
      <c r="J258">
        <v>1</v>
      </c>
      <c r="K258">
        <f>Source!AC323</f>
        <v>236.5</v>
      </c>
      <c r="M258">
        <f>ROUND(K258*I258, 2)</f>
        <v>217.58</v>
      </c>
      <c r="N258">
        <f>Source!AC323*IF(Source!BC323&lt;&gt; 0, Source!BC323, 1)</f>
        <v>236.5</v>
      </c>
      <c r="O258">
        <f>ROUND(N258*I258, 2)</f>
        <v>217.58</v>
      </c>
      <c r="P258">
        <f>Source!AE323</f>
        <v>0</v>
      </c>
      <c r="R258">
        <f>ROUND(P258*I258, 2)</f>
        <v>0</v>
      </c>
      <c r="S258">
        <f>Source!AE323*IF(Source!BS323&lt;&gt; 0, Source!BS323, 1)</f>
        <v>0</v>
      </c>
      <c r="T258">
        <f>ROUND(S258*I258, 2)</f>
        <v>0</v>
      </c>
      <c r="U258">
        <v>3</v>
      </c>
      <c r="Z258">
        <f>Source!GF323</f>
        <v>1934600766</v>
      </c>
      <c r="AA258">
        <v>1119048839</v>
      </c>
      <c r="AB258">
        <v>1119048839</v>
      </c>
    </row>
    <row r="259" spans="1:28" x14ac:dyDescent="0.2">
      <c r="A259">
        <f>Source!A324</f>
        <v>17</v>
      </c>
      <c r="B259">
        <v>324</v>
      </c>
      <c r="C259">
        <v>3</v>
      </c>
      <c r="D259">
        <f>Source!BI324</f>
        <v>4</v>
      </c>
      <c r="E259">
        <f>Source!FS324</f>
        <v>0</v>
      </c>
      <c r="F259" t="str">
        <f>Source!F324</f>
        <v>21.3-2-88</v>
      </c>
      <c r="G259" t="str">
        <f>Source!G324</f>
        <v>Смеси сухие штукатурные гипсовые для внутренних работ, для машинного и ручного нанесения, марка 25</v>
      </c>
      <c r="H259" t="str">
        <f>Source!H324</f>
        <v>т</v>
      </c>
      <c r="I259">
        <f>Source!I324</f>
        <v>8.6699999999999999E-2</v>
      </c>
      <c r="J259">
        <v>1</v>
      </c>
      <c r="K259">
        <f>Source!AC324</f>
        <v>9290.64</v>
      </c>
      <c r="M259">
        <f>ROUND(K259*I259, 2)</f>
        <v>805.5</v>
      </c>
      <c r="N259">
        <f>Source!AC324*IF(Source!BC324&lt;&gt; 0, Source!BC324, 1)</f>
        <v>9290.64</v>
      </c>
      <c r="O259">
        <f>ROUND(N259*I259, 2)</f>
        <v>805.5</v>
      </c>
      <c r="P259">
        <f>Source!AE324</f>
        <v>0</v>
      </c>
      <c r="R259">
        <f>ROUND(P259*I259, 2)</f>
        <v>0</v>
      </c>
      <c r="S259">
        <f>Source!AE324*IF(Source!BS324&lt;&gt; 0, Source!BS324, 1)</f>
        <v>0</v>
      </c>
      <c r="T259">
        <f>ROUND(S259*I259, 2)</f>
        <v>0</v>
      </c>
      <c r="U259">
        <v>3</v>
      </c>
      <c r="Z259">
        <f>Source!GF324</f>
        <v>-263889272</v>
      </c>
      <c r="AA259">
        <v>994953928</v>
      </c>
      <c r="AB259">
        <v>994953928</v>
      </c>
    </row>
    <row r="260" spans="1:28" x14ac:dyDescent="0.2">
      <c r="A260">
        <v>20</v>
      </c>
      <c r="B260">
        <v>470</v>
      </c>
      <c r="C260">
        <v>3</v>
      </c>
      <c r="D260">
        <v>0</v>
      </c>
      <c r="E260">
        <f>SmtRes!AV470</f>
        <v>0</v>
      </c>
      <c r="F260" t="str">
        <f>SmtRes!I470</f>
        <v>21.3-2-97</v>
      </c>
      <c r="G260" t="str">
        <f>SmtRes!K470</f>
        <v>Смеси сухие штукатурные цементно-известковые для внутренних и наружных работ, для машинного и ручного нанесения, марка 75</v>
      </c>
      <c r="H260" t="str">
        <f>SmtRes!O470</f>
        <v>т</v>
      </c>
      <c r="I260">
        <f>SmtRes!Y470*Source!I325</f>
        <v>9.240000000000001E-2</v>
      </c>
      <c r="J260">
        <f>SmtRes!AO470</f>
        <v>1</v>
      </c>
      <c r="K260">
        <f>SmtRes!AE470</f>
        <v>9743.9699999999993</v>
      </c>
      <c r="L260">
        <f>SmtRes!DB470</f>
        <v>9003.43</v>
      </c>
      <c r="M260">
        <f>ROUND(ROUND(L260*Source!I325, 6)*1, 2)</f>
        <v>900.34</v>
      </c>
      <c r="N260">
        <f>SmtRes!AA470</f>
        <v>9743.9699999999993</v>
      </c>
      <c r="O260">
        <f>ROUND(ROUND(L260*Source!I325, 6)*SmtRes!DA470, 2)</f>
        <v>900.34</v>
      </c>
      <c r="P260">
        <f>SmtRes!AG470</f>
        <v>0</v>
      </c>
      <c r="Q260">
        <f>SmtRes!DC470</f>
        <v>0</v>
      </c>
      <c r="R260">
        <f>ROUND(ROUND(Q260*Source!I325, 6)*1, 2)</f>
        <v>0</v>
      </c>
      <c r="S260">
        <f>SmtRes!AC470</f>
        <v>0</v>
      </c>
      <c r="T260">
        <f>ROUND(ROUND(Q260*Source!I325, 6)*SmtRes!AK470, 2)</f>
        <v>0</v>
      </c>
      <c r="U260">
        <v>3</v>
      </c>
      <c r="Z260">
        <f>SmtRes!X470</f>
        <v>314111285</v>
      </c>
      <c r="AA260">
        <v>1517986392</v>
      </c>
      <c r="AB260">
        <v>1517986392</v>
      </c>
    </row>
    <row r="261" spans="1:28" x14ac:dyDescent="0.2">
      <c r="A261">
        <v>20</v>
      </c>
      <c r="B261">
        <v>469</v>
      </c>
      <c r="C261">
        <v>3</v>
      </c>
      <c r="D261">
        <v>0</v>
      </c>
      <c r="E261">
        <f>SmtRes!AV469</f>
        <v>0</v>
      </c>
      <c r="F261" t="str">
        <f>SmtRes!I469</f>
        <v>21.1-6-21</v>
      </c>
      <c r="G261" t="str">
        <f>SmtRes!K469</f>
        <v>Дисперсия поливинилацетатная, гомополимерная, грубодисперсная, пластифицированная, (эмульсия поливинилацетатная), марка ДБ</v>
      </c>
      <c r="H261" t="str">
        <f>SmtRes!O469</f>
        <v>т</v>
      </c>
      <c r="I261">
        <f>SmtRes!Y469*Source!I325</f>
        <v>4.8300000000000003E-4</v>
      </c>
      <c r="J261">
        <f>SmtRes!AO469</f>
        <v>1</v>
      </c>
      <c r="K261">
        <f>SmtRes!AE469</f>
        <v>107215.92</v>
      </c>
      <c r="L261">
        <f>SmtRes!DB469</f>
        <v>517.85</v>
      </c>
      <c r="M261">
        <f>ROUND(ROUND(L261*Source!I325, 6)*1, 2)</f>
        <v>51.79</v>
      </c>
      <c r="N261">
        <f>SmtRes!AA469</f>
        <v>107215.92</v>
      </c>
      <c r="O261">
        <f>ROUND(ROUND(L261*Source!I325, 6)*SmtRes!DA469, 2)</f>
        <v>51.79</v>
      </c>
      <c r="P261">
        <f>SmtRes!AG469</f>
        <v>0</v>
      </c>
      <c r="Q261">
        <f>SmtRes!DC469</f>
        <v>0</v>
      </c>
      <c r="R261">
        <f>ROUND(ROUND(Q261*Source!I325, 6)*1, 2)</f>
        <v>0</v>
      </c>
      <c r="S261">
        <f>SmtRes!AC469</f>
        <v>0</v>
      </c>
      <c r="T261">
        <f>ROUND(ROUND(Q261*Source!I325, 6)*SmtRes!AK469, 2)</f>
        <v>0</v>
      </c>
      <c r="U261">
        <v>3</v>
      </c>
      <c r="Z261">
        <f>SmtRes!X469</f>
        <v>-1470948709</v>
      </c>
      <c r="AA261">
        <v>1606948798</v>
      </c>
      <c r="AB261">
        <v>1606948798</v>
      </c>
    </row>
    <row r="262" spans="1:28" x14ac:dyDescent="0.2">
      <c r="A262">
        <v>20</v>
      </c>
      <c r="B262">
        <v>468</v>
      </c>
      <c r="C262">
        <v>3</v>
      </c>
      <c r="D262">
        <v>0</v>
      </c>
      <c r="E262">
        <f>SmtRes!AV468</f>
        <v>0</v>
      </c>
      <c r="F262" t="str">
        <f>SmtRes!I468</f>
        <v>21.1-25-13</v>
      </c>
      <c r="G262" t="str">
        <f>SmtRes!K468</f>
        <v>Вода</v>
      </c>
      <c r="H262" t="str">
        <f>SmtRes!O468</f>
        <v>м3</v>
      </c>
      <c r="I262">
        <f>SmtRes!Y468*Source!I325</f>
        <v>1.5959999999999998E-2</v>
      </c>
      <c r="J262">
        <f>SmtRes!AO468</f>
        <v>1</v>
      </c>
      <c r="K262">
        <f>SmtRes!AE468</f>
        <v>42.44</v>
      </c>
      <c r="L262">
        <f>SmtRes!DB468</f>
        <v>6.77</v>
      </c>
      <c r="M262">
        <f>ROUND(ROUND(L262*Source!I325, 6)*1, 2)</f>
        <v>0.68</v>
      </c>
      <c r="N262">
        <f>SmtRes!AA468</f>
        <v>42.44</v>
      </c>
      <c r="O262">
        <f>ROUND(ROUND(L262*Source!I325, 6)*SmtRes!DA468, 2)</f>
        <v>0.68</v>
      </c>
      <c r="P262">
        <f>SmtRes!AG468</f>
        <v>0</v>
      </c>
      <c r="Q262">
        <f>SmtRes!DC468</f>
        <v>0</v>
      </c>
      <c r="R262">
        <f>ROUND(ROUND(Q262*Source!I325, 6)*1, 2)</f>
        <v>0</v>
      </c>
      <c r="S262">
        <f>SmtRes!AC468</f>
        <v>0</v>
      </c>
      <c r="T262">
        <f>ROUND(ROUND(Q262*Source!I325, 6)*SmtRes!AK468, 2)</f>
        <v>0</v>
      </c>
      <c r="U262">
        <v>3</v>
      </c>
      <c r="Z262">
        <f>SmtRes!X468</f>
        <v>1035632843</v>
      </c>
      <c r="AA262">
        <v>612323280</v>
      </c>
      <c r="AB262">
        <v>612323280</v>
      </c>
    </row>
    <row r="263" spans="1:28" x14ac:dyDescent="0.2">
      <c r="A263">
        <f>Source!A328</f>
        <v>17</v>
      </c>
      <c r="B263">
        <v>328</v>
      </c>
      <c r="C263">
        <v>3</v>
      </c>
      <c r="D263">
        <f>Source!BI328</f>
        <v>4</v>
      </c>
      <c r="E263">
        <f>Source!FS328</f>
        <v>0</v>
      </c>
      <c r="F263" t="str">
        <f>Source!F328</f>
        <v>21.1-6-9</v>
      </c>
      <c r="G263" t="str">
        <f>Source!G328</f>
        <v>Грунтовка акриловая адгезионная для обработки бетонных оснований перед оштукатуриванием, марка "Бетоконтакт"</v>
      </c>
      <c r="H263" t="str">
        <f>Source!H328</f>
        <v>кг</v>
      </c>
      <c r="I263">
        <f>Source!I328</f>
        <v>0.48299999999999998</v>
      </c>
      <c r="J263">
        <v>1</v>
      </c>
      <c r="K263">
        <f>Source!AC328</f>
        <v>236.5</v>
      </c>
      <c r="M263">
        <f>ROUND(K263*I263, 2)</f>
        <v>114.23</v>
      </c>
      <c r="N263">
        <f>Source!AC328*IF(Source!BC328&lt;&gt; 0, Source!BC328, 1)</f>
        <v>236.5</v>
      </c>
      <c r="O263">
        <f>ROUND(N263*I263, 2)</f>
        <v>114.23</v>
      </c>
      <c r="P263">
        <f>Source!AE328</f>
        <v>0</v>
      </c>
      <c r="R263">
        <f>ROUND(P263*I263, 2)</f>
        <v>0</v>
      </c>
      <c r="S263">
        <f>Source!AE328*IF(Source!BS328&lt;&gt; 0, Source!BS328, 1)</f>
        <v>0</v>
      </c>
      <c r="T263">
        <f>ROUND(S263*I263, 2)</f>
        <v>0</v>
      </c>
      <c r="U263">
        <v>3</v>
      </c>
      <c r="Z263">
        <f>Source!GF328</f>
        <v>1934600766</v>
      </c>
      <c r="AA263">
        <v>1119048839</v>
      </c>
      <c r="AB263">
        <v>1119048839</v>
      </c>
    </row>
    <row r="264" spans="1:28" x14ac:dyDescent="0.2">
      <c r="A264">
        <f>Source!A329</f>
        <v>17</v>
      </c>
      <c r="B264">
        <v>329</v>
      </c>
      <c r="C264">
        <v>3</v>
      </c>
      <c r="D264">
        <f>Source!BI329</f>
        <v>4</v>
      </c>
      <c r="E264">
        <f>Source!FS329</f>
        <v>0</v>
      </c>
      <c r="F264" t="str">
        <f>Source!F329</f>
        <v>21.3-2-88</v>
      </c>
      <c r="G264" t="str">
        <f>Source!G329</f>
        <v>Смеси сухие штукатурные гипсовые для внутренних работ, для машинного и ручного нанесения, марка 25</v>
      </c>
      <c r="H264" t="str">
        <f>Source!H329</f>
        <v>т</v>
      </c>
      <c r="I264">
        <f>Source!I329</f>
        <v>4.335E-2</v>
      </c>
      <c r="J264">
        <v>1</v>
      </c>
      <c r="K264">
        <f>Source!AC329</f>
        <v>9290.64</v>
      </c>
      <c r="M264">
        <f>ROUND(K264*I264, 2)</f>
        <v>402.75</v>
      </c>
      <c r="N264">
        <f>Source!AC329*IF(Source!BC329&lt;&gt; 0, Source!BC329, 1)</f>
        <v>9290.64</v>
      </c>
      <c r="O264">
        <f>ROUND(N264*I264, 2)</f>
        <v>402.75</v>
      </c>
      <c r="P264">
        <f>Source!AE329</f>
        <v>0</v>
      </c>
      <c r="R264">
        <f>ROUND(P264*I264, 2)</f>
        <v>0</v>
      </c>
      <c r="S264">
        <f>Source!AE329*IF(Source!BS329&lt;&gt; 0, Source!BS329, 1)</f>
        <v>0</v>
      </c>
      <c r="T264">
        <f>ROUND(S264*I264, 2)</f>
        <v>0</v>
      </c>
      <c r="U264">
        <v>3</v>
      </c>
      <c r="Z264">
        <f>Source!GF329</f>
        <v>-263889272</v>
      </c>
      <c r="AA264">
        <v>994953928</v>
      </c>
      <c r="AB264">
        <v>994953928</v>
      </c>
    </row>
    <row r="265" spans="1:28" x14ac:dyDescent="0.2">
      <c r="A265">
        <v>20</v>
      </c>
      <c r="B265">
        <v>475</v>
      </c>
      <c r="C265">
        <v>3</v>
      </c>
      <c r="D265">
        <v>0</v>
      </c>
      <c r="E265">
        <f>SmtRes!AV475</f>
        <v>0</v>
      </c>
      <c r="F265" t="str">
        <f>SmtRes!I475</f>
        <v>21.3-2-108</v>
      </c>
      <c r="G265" t="str">
        <f>SmtRes!K475</f>
        <v>Смеси сухие цементно-песчаные с полимерными добавками, быстротвердеющие, марка 300 (Ветонит 1000)</v>
      </c>
      <c r="H265" t="str">
        <f>SmtRes!O475</f>
        <v>кг</v>
      </c>
      <c r="I265">
        <f>SmtRes!Y475*Source!I330</f>
        <v>30</v>
      </c>
      <c r="J265">
        <f>SmtRes!AO475</f>
        <v>1</v>
      </c>
      <c r="K265">
        <f>SmtRes!AE475</f>
        <v>23.91</v>
      </c>
      <c r="L265">
        <f>SmtRes!DB475</f>
        <v>2869.2</v>
      </c>
      <c r="M265">
        <f>ROUND(ROUND(L265*Source!I330, 6)*1, 2)</f>
        <v>717.3</v>
      </c>
      <c r="N265">
        <f>SmtRes!AA475</f>
        <v>23.91</v>
      </c>
      <c r="O265">
        <f>ROUND(ROUND(L265*Source!I330, 6)*SmtRes!DA475, 2)</f>
        <v>717.3</v>
      </c>
      <c r="P265">
        <f>SmtRes!AG475</f>
        <v>0</v>
      </c>
      <c r="Q265">
        <f>SmtRes!DC475</f>
        <v>0</v>
      </c>
      <c r="R265">
        <f>ROUND(ROUND(Q265*Source!I330, 6)*1, 2)</f>
        <v>0</v>
      </c>
      <c r="S265">
        <f>SmtRes!AC475</f>
        <v>0</v>
      </c>
      <c r="T265">
        <f>ROUND(ROUND(Q265*Source!I330, 6)*SmtRes!AK475, 2)</f>
        <v>0</v>
      </c>
      <c r="U265">
        <v>3</v>
      </c>
      <c r="Z265">
        <f>SmtRes!X475</f>
        <v>1443869650</v>
      </c>
      <c r="AA265">
        <v>1539400342</v>
      </c>
      <c r="AB265">
        <v>1539400342</v>
      </c>
    </row>
    <row r="266" spans="1:28" x14ac:dyDescent="0.2">
      <c r="A266">
        <v>20</v>
      </c>
      <c r="B266">
        <v>474</v>
      </c>
      <c r="C266">
        <v>3</v>
      </c>
      <c r="D266">
        <v>0</v>
      </c>
      <c r="E266">
        <f>SmtRes!AV474</f>
        <v>0</v>
      </c>
      <c r="F266" t="str">
        <f>SmtRes!I474</f>
        <v>21.1-6-38</v>
      </c>
      <c r="G266" t="str">
        <f>SmtRes!K474</f>
        <v>Краски водно-дисперсионные поливинилацетатные, белые, марка ВД-ВА-27А, Э-ВА-27Т</v>
      </c>
      <c r="H266" t="str">
        <f>SmtRes!O474</f>
        <v>т</v>
      </c>
      <c r="I266">
        <f>SmtRes!Y474*Source!I330</f>
        <v>4.0000000000000001E-3</v>
      </c>
      <c r="J266">
        <f>SmtRes!AO474</f>
        <v>1</v>
      </c>
      <c r="K266">
        <f>SmtRes!AE474</f>
        <v>84932.35</v>
      </c>
      <c r="L266">
        <f>SmtRes!DB474</f>
        <v>1358.92</v>
      </c>
      <c r="M266">
        <f>ROUND(ROUND(L266*Source!I330, 6)*1, 2)</f>
        <v>339.73</v>
      </c>
      <c r="N266">
        <f>SmtRes!AA474</f>
        <v>84932.35</v>
      </c>
      <c r="O266">
        <f>ROUND(ROUND(L266*Source!I330, 6)*SmtRes!DA474, 2)</f>
        <v>339.73</v>
      </c>
      <c r="P266">
        <f>SmtRes!AG474</f>
        <v>0</v>
      </c>
      <c r="Q266">
        <f>SmtRes!DC474</f>
        <v>0</v>
      </c>
      <c r="R266">
        <f>ROUND(ROUND(Q266*Source!I330, 6)*1, 2)</f>
        <v>0</v>
      </c>
      <c r="S266">
        <f>SmtRes!AC474</f>
        <v>0</v>
      </c>
      <c r="T266">
        <f>ROUND(ROUND(Q266*Source!I330, 6)*SmtRes!AK474, 2)</f>
        <v>0</v>
      </c>
      <c r="U266">
        <v>3</v>
      </c>
      <c r="Z266">
        <f>SmtRes!X474</f>
        <v>-1375426823</v>
      </c>
      <c r="AA266">
        <v>-1665642882</v>
      </c>
      <c r="AB266">
        <v>-1665642882</v>
      </c>
    </row>
    <row r="267" spans="1:28" x14ac:dyDescent="0.2">
      <c r="A267">
        <v>20</v>
      </c>
      <c r="B267">
        <v>473</v>
      </c>
      <c r="C267">
        <v>3</v>
      </c>
      <c r="D267">
        <v>0</v>
      </c>
      <c r="E267">
        <f>SmtRes!AV473</f>
        <v>0</v>
      </c>
      <c r="F267" t="str">
        <f>SmtRes!I473</f>
        <v>21.1-25-78</v>
      </c>
      <c r="G267" t="str">
        <f>SmtRes!K473</f>
        <v>Клей "Амил" (для наклейки обоев)</v>
      </c>
      <c r="H267" t="str">
        <f>SmtRes!O473</f>
        <v>т</v>
      </c>
      <c r="I267">
        <f>SmtRes!Y473*Source!I330</f>
        <v>5.0000000000000001E-3</v>
      </c>
      <c r="J267">
        <f>SmtRes!AO473</f>
        <v>1</v>
      </c>
      <c r="K267">
        <f>SmtRes!AE473</f>
        <v>183265.27</v>
      </c>
      <c r="L267">
        <f>SmtRes!DB473</f>
        <v>3665.31</v>
      </c>
      <c r="M267">
        <f>ROUND(ROUND(L267*Source!I330, 6)*1, 2)</f>
        <v>916.33</v>
      </c>
      <c r="N267">
        <f>SmtRes!AA473</f>
        <v>183265.27</v>
      </c>
      <c r="O267">
        <f>ROUND(ROUND(L267*Source!I330, 6)*SmtRes!DA473, 2)</f>
        <v>916.33</v>
      </c>
      <c r="P267">
        <f>SmtRes!AG473</f>
        <v>0</v>
      </c>
      <c r="Q267">
        <f>SmtRes!DC473</f>
        <v>0</v>
      </c>
      <c r="R267">
        <f>ROUND(ROUND(Q267*Source!I330, 6)*1, 2)</f>
        <v>0</v>
      </c>
      <c r="S267">
        <f>SmtRes!AC473</f>
        <v>0</v>
      </c>
      <c r="T267">
        <f>ROUND(ROUND(Q267*Source!I330, 6)*SmtRes!AK473, 2)</f>
        <v>0</v>
      </c>
      <c r="U267">
        <v>3</v>
      </c>
      <c r="Z267">
        <f>SmtRes!X473</f>
        <v>2011962088</v>
      </c>
      <c r="AA267">
        <v>-1256965519</v>
      </c>
      <c r="AB267">
        <v>-1256965519</v>
      </c>
    </row>
    <row r="268" spans="1:28" x14ac:dyDescent="0.2">
      <c r="A268">
        <v>20</v>
      </c>
      <c r="B268">
        <v>472</v>
      </c>
      <c r="C268">
        <v>3</v>
      </c>
      <c r="D268">
        <v>0</v>
      </c>
      <c r="E268">
        <f>SmtRes!AV472</f>
        <v>0</v>
      </c>
      <c r="F268" t="str">
        <f>SmtRes!I472</f>
        <v>21.1-25-622</v>
      </c>
      <c r="G268" t="str">
        <f>SmtRes!K472</f>
        <v>Обои стеклотканевые под покраску для стен и потолков, однослойные</v>
      </c>
      <c r="H268" t="str">
        <f>SmtRes!O472</f>
        <v>м2</v>
      </c>
      <c r="I268">
        <f>SmtRes!Y472*Source!I330</f>
        <v>28</v>
      </c>
      <c r="J268">
        <f>SmtRes!AO472</f>
        <v>1</v>
      </c>
      <c r="K268">
        <f>SmtRes!AE472</f>
        <v>143.44999999999999</v>
      </c>
      <c r="L268">
        <f>SmtRes!DB472</f>
        <v>16066.4</v>
      </c>
      <c r="M268">
        <f>ROUND(ROUND(L268*Source!I330, 6)*1, 2)</f>
        <v>4016.6</v>
      </c>
      <c r="N268">
        <f>SmtRes!AA472</f>
        <v>143.44999999999999</v>
      </c>
      <c r="O268">
        <f>ROUND(ROUND(L268*Source!I330, 6)*SmtRes!DA472, 2)</f>
        <v>4016.6</v>
      </c>
      <c r="P268">
        <f>SmtRes!AG472</f>
        <v>0</v>
      </c>
      <c r="Q268">
        <f>SmtRes!DC472</f>
        <v>0</v>
      </c>
      <c r="R268">
        <f>ROUND(ROUND(Q268*Source!I330, 6)*1, 2)</f>
        <v>0</v>
      </c>
      <c r="S268">
        <f>SmtRes!AC472</f>
        <v>0</v>
      </c>
      <c r="T268">
        <f>ROUND(ROUND(Q268*Source!I330, 6)*SmtRes!AK472, 2)</f>
        <v>0</v>
      </c>
      <c r="U268">
        <v>3</v>
      </c>
      <c r="Z268">
        <f>SmtRes!X472</f>
        <v>-2068793215</v>
      </c>
      <c r="AA268">
        <v>1862507341</v>
      </c>
      <c r="AB268">
        <v>1862507341</v>
      </c>
    </row>
    <row r="269" spans="1:28" x14ac:dyDescent="0.2">
      <c r="A269">
        <v>20</v>
      </c>
      <c r="B269">
        <v>477</v>
      </c>
      <c r="C269">
        <v>3</v>
      </c>
      <c r="D269">
        <v>0</v>
      </c>
      <c r="E269">
        <f>SmtRes!AV477</f>
        <v>0</v>
      </c>
      <c r="F269" t="str">
        <f>SmtRes!I477</f>
        <v>21.1-6-32</v>
      </c>
      <c r="G269" t="str">
        <f>SmtRes!K477</f>
        <v>Краски водно-дисперсионные акриловые, марка ВДА</v>
      </c>
      <c r="H269" t="str">
        <f>SmtRes!O477</f>
        <v>т</v>
      </c>
      <c r="I269">
        <f>SmtRes!Y477*Source!I331</f>
        <v>3.7499999999999999E-3</v>
      </c>
      <c r="J269">
        <f>SmtRes!AO477</f>
        <v>1</v>
      </c>
      <c r="K269">
        <f>SmtRes!AE477</f>
        <v>101819.3</v>
      </c>
      <c r="L269">
        <f>SmtRes!DB477</f>
        <v>1527.29</v>
      </c>
      <c r="M269">
        <f>ROUND(ROUND(L269*Source!I331, 6)*1, 2)</f>
        <v>381.82</v>
      </c>
      <c r="N269">
        <f>SmtRes!AA477</f>
        <v>101819.3</v>
      </c>
      <c r="O269">
        <f>ROUND(ROUND(L269*Source!I331, 6)*SmtRes!DA477, 2)</f>
        <v>381.82</v>
      </c>
      <c r="P269">
        <f>SmtRes!AG477</f>
        <v>0</v>
      </c>
      <c r="Q269">
        <f>SmtRes!DC477</f>
        <v>0</v>
      </c>
      <c r="R269">
        <f>ROUND(ROUND(Q269*Source!I331, 6)*1, 2)</f>
        <v>0</v>
      </c>
      <c r="S269">
        <f>SmtRes!AC477</f>
        <v>0</v>
      </c>
      <c r="T269">
        <f>ROUND(ROUND(Q269*Source!I331, 6)*SmtRes!AK477, 2)</f>
        <v>0</v>
      </c>
      <c r="U269">
        <v>3</v>
      </c>
      <c r="Z269">
        <f>SmtRes!X477</f>
        <v>1502339964</v>
      </c>
      <c r="AA269">
        <v>1083806465</v>
      </c>
      <c r="AB269">
        <v>1083806465</v>
      </c>
    </row>
    <row r="270" spans="1:28" x14ac:dyDescent="0.2">
      <c r="A270">
        <v>20</v>
      </c>
      <c r="B270">
        <v>481</v>
      </c>
      <c r="C270">
        <v>3</v>
      </c>
      <c r="D270">
        <v>0</v>
      </c>
      <c r="E270">
        <f>SmtRes!AV481</f>
        <v>0</v>
      </c>
      <c r="F270" t="str">
        <f>SmtRes!I481</f>
        <v>21.1-6-37</v>
      </c>
      <c r="G270" t="str">
        <f>SmtRes!K481</f>
        <v>Краски водно-дисперсионные поливинилацетатные, белые, марка ВД-ВА-17</v>
      </c>
      <c r="H270" t="str">
        <f>SmtRes!O481</f>
        <v>т</v>
      </c>
      <c r="I270">
        <f>SmtRes!Y481*Source!I332</f>
        <v>1.89E-2</v>
      </c>
      <c r="J270">
        <f>SmtRes!AO481</f>
        <v>1</v>
      </c>
      <c r="K270">
        <f>SmtRes!AE481</f>
        <v>101932.34</v>
      </c>
      <c r="L270">
        <f>SmtRes!DB481</f>
        <v>6421.74</v>
      </c>
      <c r="M270">
        <f>ROUND(ROUND(L270*Source!I332, 6)*1, 2)</f>
        <v>1926.52</v>
      </c>
      <c r="N270">
        <f>SmtRes!AA481</f>
        <v>101932.34</v>
      </c>
      <c r="O270">
        <f>ROUND(ROUND(L270*Source!I332, 6)*SmtRes!DA481, 2)</f>
        <v>1926.52</v>
      </c>
      <c r="P270">
        <f>SmtRes!AG481</f>
        <v>0</v>
      </c>
      <c r="Q270">
        <f>SmtRes!DC481</f>
        <v>0</v>
      </c>
      <c r="R270">
        <f>ROUND(ROUND(Q270*Source!I332, 6)*1, 2)</f>
        <v>0</v>
      </c>
      <c r="S270">
        <f>SmtRes!AC481</f>
        <v>0</v>
      </c>
      <c r="T270">
        <f>ROUND(ROUND(Q270*Source!I332, 6)*SmtRes!AK481, 2)</f>
        <v>0</v>
      </c>
      <c r="U270">
        <v>3</v>
      </c>
      <c r="Z270">
        <f>SmtRes!X481</f>
        <v>-336367829</v>
      </c>
      <c r="AA270">
        <v>-341182499</v>
      </c>
      <c r="AB270">
        <v>-341182499</v>
      </c>
    </row>
    <row r="271" spans="1:28" x14ac:dyDescent="0.2">
      <c r="A271">
        <v>20</v>
      </c>
      <c r="B271">
        <v>480</v>
      </c>
      <c r="C271">
        <v>3</v>
      </c>
      <c r="D271">
        <v>0</v>
      </c>
      <c r="E271">
        <f>SmtRes!AV480</f>
        <v>0</v>
      </c>
      <c r="F271" t="str">
        <f>SmtRes!I480</f>
        <v>21.1-6-103</v>
      </c>
      <c r="G271" t="str">
        <f>SmtRes!K480</f>
        <v>Пигменты сухие для красок, охра золотистая</v>
      </c>
      <c r="H271" t="str">
        <f>SmtRes!O480</f>
        <v>т</v>
      </c>
      <c r="I271">
        <f>SmtRes!Y480*Source!I332</f>
        <v>5.0999999999999993E-4</v>
      </c>
      <c r="J271">
        <f>SmtRes!AO480</f>
        <v>1</v>
      </c>
      <c r="K271">
        <f>SmtRes!AE480</f>
        <v>161852.19</v>
      </c>
      <c r="L271">
        <f>SmtRes!DB480</f>
        <v>275.14999999999998</v>
      </c>
      <c r="M271">
        <f>ROUND(ROUND(L271*Source!I332, 6)*1, 2)</f>
        <v>82.55</v>
      </c>
      <c r="N271">
        <f>SmtRes!AA480</f>
        <v>161852.19</v>
      </c>
      <c r="O271">
        <f>ROUND(ROUND(L271*Source!I332, 6)*SmtRes!DA480, 2)</f>
        <v>82.55</v>
      </c>
      <c r="P271">
        <f>SmtRes!AG480</f>
        <v>0</v>
      </c>
      <c r="Q271">
        <f>SmtRes!DC480</f>
        <v>0</v>
      </c>
      <c r="R271">
        <f>ROUND(ROUND(Q271*Source!I332, 6)*1, 2)</f>
        <v>0</v>
      </c>
      <c r="S271">
        <f>SmtRes!AC480</f>
        <v>0</v>
      </c>
      <c r="T271">
        <f>ROUND(ROUND(Q271*Source!I332, 6)*SmtRes!AK480, 2)</f>
        <v>0</v>
      </c>
      <c r="U271">
        <v>3</v>
      </c>
      <c r="Z271">
        <f>SmtRes!X480</f>
        <v>-1550418455</v>
      </c>
      <c r="AA271">
        <v>-1590295674</v>
      </c>
      <c r="AB271">
        <v>-1590295674</v>
      </c>
    </row>
    <row r="272" spans="1:28" x14ac:dyDescent="0.2">
      <c r="A272">
        <v>20</v>
      </c>
      <c r="B272">
        <v>479</v>
      </c>
      <c r="C272">
        <v>3</v>
      </c>
      <c r="D272">
        <v>0</v>
      </c>
      <c r="E272">
        <f>SmtRes!AV479</f>
        <v>0</v>
      </c>
      <c r="F272" t="str">
        <f>SmtRes!I479</f>
        <v>21.1-25-407</v>
      </c>
      <c r="G272" t="str">
        <f>SmtRes!K479</f>
        <v>Шпатлевка масляно-клеевая универсальная</v>
      </c>
      <c r="H272" t="str">
        <f>SmtRes!O479</f>
        <v>т</v>
      </c>
      <c r="I272">
        <f>SmtRes!Y479*Source!I332</f>
        <v>1.5299999999999998E-2</v>
      </c>
      <c r="J272">
        <f>SmtRes!AO479</f>
        <v>1</v>
      </c>
      <c r="K272">
        <f>SmtRes!AE479</f>
        <v>50748.25</v>
      </c>
      <c r="L272">
        <f>SmtRes!DB479</f>
        <v>2588.16</v>
      </c>
      <c r="M272">
        <f>ROUND(ROUND(L272*Source!I332, 6)*1, 2)</f>
        <v>776.45</v>
      </c>
      <c r="N272">
        <f>SmtRes!AA479</f>
        <v>50748.25</v>
      </c>
      <c r="O272">
        <f>ROUND(ROUND(L272*Source!I332, 6)*SmtRes!DA479, 2)</f>
        <v>776.45</v>
      </c>
      <c r="P272">
        <f>SmtRes!AG479</f>
        <v>0</v>
      </c>
      <c r="Q272">
        <f>SmtRes!DC479</f>
        <v>0</v>
      </c>
      <c r="R272">
        <f>ROUND(ROUND(Q272*Source!I332, 6)*1, 2)</f>
        <v>0</v>
      </c>
      <c r="S272">
        <f>SmtRes!AC479</f>
        <v>0</v>
      </c>
      <c r="T272">
        <f>ROUND(ROUND(Q272*Source!I332, 6)*SmtRes!AK479, 2)</f>
        <v>0</v>
      </c>
      <c r="U272">
        <v>3</v>
      </c>
      <c r="Z272">
        <f>SmtRes!X479</f>
        <v>2138143800</v>
      </c>
      <c r="AA272">
        <v>1124732258</v>
      </c>
      <c r="AB272">
        <v>1124732258</v>
      </c>
    </row>
    <row r="273" spans="1:28" x14ac:dyDescent="0.2">
      <c r="A273">
        <v>20</v>
      </c>
      <c r="B273">
        <v>485</v>
      </c>
      <c r="C273">
        <v>3</v>
      </c>
      <c r="D273">
        <v>0</v>
      </c>
      <c r="E273">
        <f>SmtRes!AV485</f>
        <v>0</v>
      </c>
      <c r="F273" t="str">
        <f>SmtRes!I485</f>
        <v>21.1-6-37</v>
      </c>
      <c r="G273" t="str">
        <f>SmtRes!K485</f>
        <v>Краски водно-дисперсионные поливинилацетатные, белые, марка ВД-ВА-17</v>
      </c>
      <c r="H273" t="str">
        <f>SmtRes!O485</f>
        <v>т</v>
      </c>
      <c r="I273">
        <f>SmtRes!Y485*Source!I333</f>
        <v>6.3E-3</v>
      </c>
      <c r="J273">
        <f>SmtRes!AO485</f>
        <v>1</v>
      </c>
      <c r="K273">
        <f>SmtRes!AE485</f>
        <v>101932.34</v>
      </c>
      <c r="L273">
        <f>SmtRes!DB485</f>
        <v>6421.74</v>
      </c>
      <c r="M273">
        <f>ROUND(ROUND(L273*Source!I333, 6)*1, 2)</f>
        <v>642.16999999999996</v>
      </c>
      <c r="N273">
        <f>SmtRes!AA485</f>
        <v>101932.34</v>
      </c>
      <c r="O273">
        <f>ROUND(ROUND(L273*Source!I333, 6)*SmtRes!DA485, 2)</f>
        <v>642.16999999999996</v>
      </c>
      <c r="P273">
        <f>SmtRes!AG485</f>
        <v>0</v>
      </c>
      <c r="Q273">
        <f>SmtRes!DC485</f>
        <v>0</v>
      </c>
      <c r="R273">
        <f>ROUND(ROUND(Q273*Source!I333, 6)*1, 2)</f>
        <v>0</v>
      </c>
      <c r="S273">
        <f>SmtRes!AC485</f>
        <v>0</v>
      </c>
      <c r="T273">
        <f>ROUND(ROUND(Q273*Source!I333, 6)*SmtRes!AK485, 2)</f>
        <v>0</v>
      </c>
      <c r="U273">
        <v>3</v>
      </c>
      <c r="Z273">
        <f>SmtRes!X485</f>
        <v>-336367829</v>
      </c>
      <c r="AA273">
        <v>-341182499</v>
      </c>
      <c r="AB273">
        <v>-341182499</v>
      </c>
    </row>
    <row r="274" spans="1:28" x14ac:dyDescent="0.2">
      <c r="A274">
        <v>20</v>
      </c>
      <c r="B274">
        <v>484</v>
      </c>
      <c r="C274">
        <v>3</v>
      </c>
      <c r="D274">
        <v>0</v>
      </c>
      <c r="E274">
        <f>SmtRes!AV484</f>
        <v>0</v>
      </c>
      <c r="F274" t="str">
        <f>SmtRes!I484</f>
        <v>21.1-6-103</v>
      </c>
      <c r="G274" t="str">
        <f>SmtRes!K484</f>
        <v>Пигменты сухие для красок, охра золотистая</v>
      </c>
      <c r="H274" t="str">
        <f>SmtRes!O484</f>
        <v>т</v>
      </c>
      <c r="I274">
        <f>SmtRes!Y484*Source!I333</f>
        <v>7.0000000000000007E-5</v>
      </c>
      <c r="J274">
        <f>SmtRes!AO484</f>
        <v>1</v>
      </c>
      <c r="K274">
        <f>SmtRes!AE484</f>
        <v>161852.19</v>
      </c>
      <c r="L274">
        <f>SmtRes!DB484</f>
        <v>113.3</v>
      </c>
      <c r="M274">
        <f>ROUND(ROUND(L274*Source!I333, 6)*1, 2)</f>
        <v>11.33</v>
      </c>
      <c r="N274">
        <f>SmtRes!AA484</f>
        <v>161852.19</v>
      </c>
      <c r="O274">
        <f>ROUND(ROUND(L274*Source!I333, 6)*SmtRes!DA484, 2)</f>
        <v>11.33</v>
      </c>
      <c r="P274">
        <f>SmtRes!AG484</f>
        <v>0</v>
      </c>
      <c r="Q274">
        <f>SmtRes!DC484</f>
        <v>0</v>
      </c>
      <c r="R274">
        <f>ROUND(ROUND(Q274*Source!I333, 6)*1, 2)</f>
        <v>0</v>
      </c>
      <c r="S274">
        <f>SmtRes!AC484</f>
        <v>0</v>
      </c>
      <c r="T274">
        <f>ROUND(ROUND(Q274*Source!I333, 6)*SmtRes!AK484, 2)</f>
        <v>0</v>
      </c>
      <c r="U274">
        <v>3</v>
      </c>
      <c r="Z274">
        <f>SmtRes!X484</f>
        <v>-1550418455</v>
      </c>
      <c r="AA274">
        <v>-1590295674</v>
      </c>
      <c r="AB274">
        <v>-1590295674</v>
      </c>
    </row>
    <row r="275" spans="1:28" x14ac:dyDescent="0.2">
      <c r="A275">
        <v>20</v>
      </c>
      <c r="B275">
        <v>483</v>
      </c>
      <c r="C275">
        <v>3</v>
      </c>
      <c r="D275">
        <v>0</v>
      </c>
      <c r="E275">
        <f>SmtRes!AV483</f>
        <v>0</v>
      </c>
      <c r="F275" t="str">
        <f>SmtRes!I483</f>
        <v>21.1-25-407</v>
      </c>
      <c r="G275" t="str">
        <f>SmtRes!K483</f>
        <v>Шпатлевка масляно-клеевая универсальная</v>
      </c>
      <c r="H275" t="str">
        <f>SmtRes!O483</f>
        <v>т</v>
      </c>
      <c r="I275">
        <f>SmtRes!Y483*Source!I333</f>
        <v>5.5000000000000005E-3</v>
      </c>
      <c r="J275">
        <f>SmtRes!AO483</f>
        <v>1</v>
      </c>
      <c r="K275">
        <f>SmtRes!AE483</f>
        <v>50748.25</v>
      </c>
      <c r="L275">
        <f>SmtRes!DB483</f>
        <v>2791.15</v>
      </c>
      <c r="M275">
        <f>ROUND(ROUND(L275*Source!I333, 6)*1, 2)</f>
        <v>279.12</v>
      </c>
      <c r="N275">
        <f>SmtRes!AA483</f>
        <v>50748.25</v>
      </c>
      <c r="O275">
        <f>ROUND(ROUND(L275*Source!I333, 6)*SmtRes!DA483, 2)</f>
        <v>279.12</v>
      </c>
      <c r="P275">
        <f>SmtRes!AG483</f>
        <v>0</v>
      </c>
      <c r="Q275">
        <f>SmtRes!DC483</f>
        <v>0</v>
      </c>
      <c r="R275">
        <f>ROUND(ROUND(Q275*Source!I333, 6)*1, 2)</f>
        <v>0</v>
      </c>
      <c r="S275">
        <f>SmtRes!AC483</f>
        <v>0</v>
      </c>
      <c r="T275">
        <f>ROUND(ROUND(Q275*Source!I333, 6)*SmtRes!AK483, 2)</f>
        <v>0</v>
      </c>
      <c r="U275">
        <v>3</v>
      </c>
      <c r="Z275">
        <f>SmtRes!X483</f>
        <v>2138143800</v>
      </c>
      <c r="AA275">
        <v>1124732258</v>
      </c>
      <c r="AB275">
        <v>1124732258</v>
      </c>
    </row>
    <row r="276" spans="1:28" x14ac:dyDescent="0.2">
      <c r="A276">
        <v>20</v>
      </c>
      <c r="B276">
        <v>493</v>
      </c>
      <c r="C276">
        <v>3</v>
      </c>
      <c r="D276">
        <v>0</v>
      </c>
      <c r="E276">
        <f>SmtRes!AV493</f>
        <v>0</v>
      </c>
      <c r="F276" t="str">
        <f>SmtRes!I493</f>
        <v>21.3-2-109</v>
      </c>
      <c r="G276" t="str">
        <f>SmtRes!K493</f>
        <v>Смеси сухие фуговочные для заделки швов между плитками (различная цветовая гамма): В7,5 (М100), F50, крупность заполнителя 0,3 мм</v>
      </c>
      <c r="H276" t="str">
        <f>SmtRes!O493</f>
        <v>т</v>
      </c>
      <c r="I276">
        <f>SmtRes!Y493*Source!I334</f>
        <v>2.2499999999999998E-3</v>
      </c>
      <c r="J276">
        <f>SmtRes!AO493</f>
        <v>1</v>
      </c>
      <c r="K276">
        <f>SmtRes!AE493</f>
        <v>59880.6</v>
      </c>
      <c r="L276">
        <f>SmtRes!DB493</f>
        <v>2994.03</v>
      </c>
      <c r="M276">
        <f>ROUND(ROUND(L276*Source!I334, 6)*1, 2)</f>
        <v>134.72999999999999</v>
      </c>
      <c r="N276">
        <f>SmtRes!AA493</f>
        <v>59880.6</v>
      </c>
      <c r="O276">
        <f>ROUND(ROUND(L276*Source!I334, 6)*SmtRes!DA493, 2)</f>
        <v>134.72999999999999</v>
      </c>
      <c r="P276">
        <f>SmtRes!AG493</f>
        <v>0</v>
      </c>
      <c r="Q276">
        <f>SmtRes!DC493</f>
        <v>0</v>
      </c>
      <c r="R276">
        <f>ROUND(ROUND(Q276*Source!I334, 6)*1, 2)</f>
        <v>0</v>
      </c>
      <c r="S276">
        <f>SmtRes!AC493</f>
        <v>0</v>
      </c>
      <c r="T276">
        <f>ROUND(ROUND(Q276*Source!I334, 6)*SmtRes!AK493, 2)</f>
        <v>0</v>
      </c>
      <c r="U276">
        <v>3</v>
      </c>
      <c r="Z276">
        <f>SmtRes!X493</f>
        <v>-1964085884</v>
      </c>
      <c r="AA276">
        <v>-1415247936</v>
      </c>
      <c r="AB276">
        <v>-1415247936</v>
      </c>
    </row>
    <row r="277" spans="1:28" x14ac:dyDescent="0.2">
      <c r="A277">
        <v>20</v>
      </c>
      <c r="B277">
        <v>492</v>
      </c>
      <c r="C277">
        <v>3</v>
      </c>
      <c r="D277">
        <v>0</v>
      </c>
      <c r="E277">
        <f>SmtRes!AV492</f>
        <v>0</v>
      </c>
      <c r="F277" t="str">
        <f>SmtRes!I492</f>
        <v>21.3-2-107</v>
      </c>
      <c r="G277" t="str">
        <f>SmtRes!K492</f>
        <v>Смеси сухие цементно-песчаные, клеевые для плиточных работ: В12,5 (М150), F50, крупность заполнителя не более 0,5 мм</v>
      </c>
      <c r="H277" t="str">
        <f>SmtRes!O492</f>
        <v>т</v>
      </c>
      <c r="I277">
        <f>SmtRes!Y492*Source!I334</f>
        <v>1.6875000000000001E-2</v>
      </c>
      <c r="J277">
        <f>SmtRes!AO492</f>
        <v>1</v>
      </c>
      <c r="K277">
        <f>SmtRes!AE492</f>
        <v>12292.81</v>
      </c>
      <c r="L277">
        <f>SmtRes!DB492</f>
        <v>4609.8</v>
      </c>
      <c r="M277">
        <f>ROUND(ROUND(L277*Source!I334, 6)*1, 2)</f>
        <v>207.44</v>
      </c>
      <c r="N277">
        <f>SmtRes!AA492</f>
        <v>12292.81</v>
      </c>
      <c r="O277">
        <f>ROUND(ROUND(L277*Source!I334, 6)*SmtRes!DA492, 2)</f>
        <v>207.44</v>
      </c>
      <c r="P277">
        <f>SmtRes!AG492</f>
        <v>0</v>
      </c>
      <c r="Q277">
        <f>SmtRes!DC492</f>
        <v>0</v>
      </c>
      <c r="R277">
        <f>ROUND(ROUND(Q277*Source!I334, 6)*1, 2)</f>
        <v>0</v>
      </c>
      <c r="S277">
        <f>SmtRes!AC492</f>
        <v>0</v>
      </c>
      <c r="T277">
        <f>ROUND(ROUND(Q277*Source!I334, 6)*SmtRes!AK492, 2)</f>
        <v>0</v>
      </c>
      <c r="U277">
        <v>3</v>
      </c>
      <c r="Z277">
        <f>SmtRes!X492</f>
        <v>-2049126727</v>
      </c>
      <c r="AA277">
        <v>-61014272</v>
      </c>
      <c r="AB277">
        <v>-61014272</v>
      </c>
    </row>
    <row r="278" spans="1:28" x14ac:dyDescent="0.2">
      <c r="A278">
        <v>20</v>
      </c>
      <c r="B278">
        <v>491</v>
      </c>
      <c r="C278">
        <v>3</v>
      </c>
      <c r="D278">
        <v>0</v>
      </c>
      <c r="E278">
        <f>SmtRes!AV491</f>
        <v>0</v>
      </c>
      <c r="F278" t="str">
        <f>SmtRes!I491</f>
        <v>21.1-6-21</v>
      </c>
      <c r="G278" t="str">
        <f>SmtRes!K491</f>
        <v>Дисперсия поливинилацетатная, гомополимерная, грубодисперсная, пластифицированная, (эмульсия поливинилацетатная), марка ДБ</v>
      </c>
      <c r="H278" t="str">
        <f>SmtRes!O491</f>
        <v>т</v>
      </c>
      <c r="I278">
        <f>SmtRes!Y491*Source!I334</f>
        <v>9.4499999999999993E-5</v>
      </c>
      <c r="J278">
        <f>SmtRes!AO491</f>
        <v>1</v>
      </c>
      <c r="K278">
        <f>SmtRes!AE491</f>
        <v>107215.92</v>
      </c>
      <c r="L278">
        <f>SmtRes!DB491</f>
        <v>225.15</v>
      </c>
      <c r="M278">
        <f>ROUND(ROUND(L278*Source!I334, 6)*1, 2)</f>
        <v>10.130000000000001</v>
      </c>
      <c r="N278">
        <f>SmtRes!AA491</f>
        <v>107215.92</v>
      </c>
      <c r="O278">
        <f>ROUND(ROUND(L278*Source!I334, 6)*SmtRes!DA491, 2)</f>
        <v>10.130000000000001</v>
      </c>
      <c r="P278">
        <f>SmtRes!AG491</f>
        <v>0</v>
      </c>
      <c r="Q278">
        <f>SmtRes!DC491</f>
        <v>0</v>
      </c>
      <c r="R278">
        <f>ROUND(ROUND(Q278*Source!I334, 6)*1, 2)</f>
        <v>0</v>
      </c>
      <c r="S278">
        <f>SmtRes!AC491</f>
        <v>0</v>
      </c>
      <c r="T278">
        <f>ROUND(ROUND(Q278*Source!I334, 6)*SmtRes!AK491, 2)</f>
        <v>0</v>
      </c>
      <c r="U278">
        <v>3</v>
      </c>
      <c r="Z278">
        <f>SmtRes!X491</f>
        <v>-1470948709</v>
      </c>
      <c r="AA278">
        <v>1606948798</v>
      </c>
      <c r="AB278">
        <v>1606948798</v>
      </c>
    </row>
    <row r="279" spans="1:28" x14ac:dyDescent="0.2">
      <c r="A279">
        <v>20</v>
      </c>
      <c r="B279">
        <v>490</v>
      </c>
      <c r="C279">
        <v>3</v>
      </c>
      <c r="D279">
        <v>0</v>
      </c>
      <c r="E279">
        <f>SmtRes!AV490</f>
        <v>0</v>
      </c>
      <c r="F279" t="str">
        <f>SmtRes!I490</f>
        <v>21.1-5-20</v>
      </c>
      <c r="G279" t="str">
        <f>SmtRes!K490</f>
        <v>Плитки керамические глазурованные для внутренней облицовки гладкие, белые и цветные (однотонные), квадратные и прямоугольные, сорт II</v>
      </c>
      <c r="H279" t="str">
        <f>SmtRes!O490</f>
        <v>м2</v>
      </c>
      <c r="I279">
        <f>SmtRes!Y490*Source!I334</f>
        <v>4.5</v>
      </c>
      <c r="J279">
        <f>SmtRes!AO490</f>
        <v>1</v>
      </c>
      <c r="K279">
        <f>SmtRes!AE490</f>
        <v>309.83999999999997</v>
      </c>
      <c r="L279">
        <f>SmtRes!DB490</f>
        <v>30984</v>
      </c>
      <c r="M279">
        <f>ROUND(ROUND(L279*Source!I334, 6)*1, 2)</f>
        <v>1394.28</v>
      </c>
      <c r="N279">
        <f>SmtRes!AA490</f>
        <v>309.83999999999997</v>
      </c>
      <c r="O279">
        <f>ROUND(ROUND(L279*Source!I334, 6)*SmtRes!DA490, 2)</f>
        <v>1394.28</v>
      </c>
      <c r="P279">
        <f>SmtRes!AG490</f>
        <v>0</v>
      </c>
      <c r="Q279">
        <f>SmtRes!DC490</f>
        <v>0</v>
      </c>
      <c r="R279">
        <f>ROUND(ROUND(Q279*Source!I334, 6)*1, 2)</f>
        <v>0</v>
      </c>
      <c r="S279">
        <f>SmtRes!AC490</f>
        <v>0</v>
      </c>
      <c r="T279">
        <f>ROUND(ROUND(Q279*Source!I334, 6)*SmtRes!AK490, 2)</f>
        <v>0</v>
      </c>
      <c r="U279">
        <v>3</v>
      </c>
      <c r="Z279">
        <f>SmtRes!X490</f>
        <v>-2094295604</v>
      </c>
      <c r="AA279">
        <v>1371958180</v>
      </c>
      <c r="AB279">
        <v>1371958180</v>
      </c>
    </row>
    <row r="280" spans="1:28" x14ac:dyDescent="0.2">
      <c r="A280">
        <v>20</v>
      </c>
      <c r="B280">
        <v>489</v>
      </c>
      <c r="C280">
        <v>3</v>
      </c>
      <c r="D280">
        <v>0</v>
      </c>
      <c r="E280">
        <f>SmtRes!AV489</f>
        <v>0</v>
      </c>
      <c r="F280" t="str">
        <f>SmtRes!I489</f>
        <v>21.1-25-13</v>
      </c>
      <c r="G280" t="str">
        <f>SmtRes!K489</f>
        <v>Вода</v>
      </c>
      <c r="H280" t="str">
        <f>SmtRes!O489</f>
        <v>м3</v>
      </c>
      <c r="I280">
        <f>SmtRes!Y489*Source!I334</f>
        <v>3.8250000000000003E-3</v>
      </c>
      <c r="J280">
        <f>SmtRes!AO489</f>
        <v>1</v>
      </c>
      <c r="K280">
        <f>SmtRes!AE489</f>
        <v>42.44</v>
      </c>
      <c r="L280">
        <f>SmtRes!DB489</f>
        <v>3.61</v>
      </c>
      <c r="M280">
        <f>ROUND(ROUND(L280*Source!I334, 6)*1, 2)</f>
        <v>0.16</v>
      </c>
      <c r="N280">
        <f>SmtRes!AA489</f>
        <v>42.44</v>
      </c>
      <c r="O280">
        <f>ROUND(ROUND(L280*Source!I334, 6)*SmtRes!DA489, 2)</f>
        <v>0.16</v>
      </c>
      <c r="P280">
        <f>SmtRes!AG489</f>
        <v>0</v>
      </c>
      <c r="Q280">
        <f>SmtRes!DC489</f>
        <v>0</v>
      </c>
      <c r="R280">
        <f>ROUND(ROUND(Q280*Source!I334, 6)*1, 2)</f>
        <v>0</v>
      </c>
      <c r="S280">
        <f>SmtRes!AC489</f>
        <v>0</v>
      </c>
      <c r="T280">
        <f>ROUND(ROUND(Q280*Source!I334, 6)*SmtRes!AK489, 2)</f>
        <v>0</v>
      </c>
      <c r="U280">
        <v>3</v>
      </c>
      <c r="Z280">
        <f>SmtRes!X489</f>
        <v>1035632843</v>
      </c>
      <c r="AA280">
        <v>612323280</v>
      </c>
      <c r="AB280">
        <v>612323280</v>
      </c>
    </row>
    <row r="281" spans="1:28" x14ac:dyDescent="0.2">
      <c r="A281">
        <v>20</v>
      </c>
      <c r="B281">
        <v>488</v>
      </c>
      <c r="C281">
        <v>3</v>
      </c>
      <c r="D281">
        <v>0</v>
      </c>
      <c r="E281">
        <f>SmtRes!AV488</f>
        <v>0</v>
      </c>
      <c r="F281" t="str">
        <f>SmtRes!I488</f>
        <v>21.1-20-7</v>
      </c>
      <c r="G281" t="str">
        <f>SmtRes!K488</f>
        <v>Ветошь</v>
      </c>
      <c r="H281" t="str">
        <f>SmtRes!O488</f>
        <v>кг</v>
      </c>
      <c r="I281">
        <f>SmtRes!Y488*Source!I334</f>
        <v>2.2499999999999999E-2</v>
      </c>
      <c r="J281">
        <f>SmtRes!AO488</f>
        <v>1</v>
      </c>
      <c r="K281">
        <f>SmtRes!AE488</f>
        <v>29.29</v>
      </c>
      <c r="L281">
        <f>SmtRes!DB488</f>
        <v>14.65</v>
      </c>
      <c r="M281">
        <f>ROUND(ROUND(L281*Source!I334, 6)*1, 2)</f>
        <v>0.66</v>
      </c>
      <c r="N281">
        <f>SmtRes!AA488</f>
        <v>29.29</v>
      </c>
      <c r="O281">
        <f>ROUND(ROUND(L281*Source!I334, 6)*SmtRes!DA488, 2)</f>
        <v>0.66</v>
      </c>
      <c r="P281">
        <f>SmtRes!AG488</f>
        <v>0</v>
      </c>
      <c r="Q281">
        <f>SmtRes!DC488</f>
        <v>0</v>
      </c>
      <c r="R281">
        <f>ROUND(ROUND(Q281*Source!I334, 6)*1, 2)</f>
        <v>0</v>
      </c>
      <c r="S281">
        <f>SmtRes!AC488</f>
        <v>0</v>
      </c>
      <c r="T281">
        <f>ROUND(ROUND(Q281*Source!I334, 6)*SmtRes!AK488, 2)</f>
        <v>0</v>
      </c>
      <c r="U281">
        <v>3</v>
      </c>
      <c r="Z281">
        <f>SmtRes!X488</f>
        <v>-904406046</v>
      </c>
      <c r="AA281">
        <v>1725233806</v>
      </c>
      <c r="AB281">
        <v>1725233806</v>
      </c>
    </row>
    <row r="282" spans="1:28" x14ac:dyDescent="0.2">
      <c r="A282">
        <v>20</v>
      </c>
      <c r="B282">
        <v>501</v>
      </c>
      <c r="C282">
        <v>3</v>
      </c>
      <c r="D282">
        <v>0</v>
      </c>
      <c r="E282">
        <f>SmtRes!AV501</f>
        <v>0</v>
      </c>
      <c r="F282" t="str">
        <f>SmtRes!I501</f>
        <v>21.3-2-109</v>
      </c>
      <c r="G282" t="str">
        <f>SmtRes!K501</f>
        <v>Смеси сухие фуговочные для заделки швов между плитками (различная цветовая гамма): В7,5 (М100), F50, крупность заполнителя 0,3 мм</v>
      </c>
      <c r="H282" t="str">
        <f>SmtRes!O501</f>
        <v>т</v>
      </c>
      <c r="I282">
        <f>SmtRes!Y501*Source!I335</f>
        <v>2.5000000000000001E-4</v>
      </c>
      <c r="J282">
        <f>SmtRes!AO501</f>
        <v>1</v>
      </c>
      <c r="K282">
        <f>SmtRes!AE501</f>
        <v>59880.6</v>
      </c>
      <c r="L282">
        <f>SmtRes!DB501</f>
        <v>2994.03</v>
      </c>
      <c r="M282">
        <f>ROUND(ROUND(L282*Source!I335, 6)*1, 2)</f>
        <v>14.97</v>
      </c>
      <c r="N282">
        <f>SmtRes!AA501</f>
        <v>59880.6</v>
      </c>
      <c r="O282">
        <f>ROUND(ROUND(L282*Source!I335, 6)*SmtRes!DA501, 2)</f>
        <v>14.97</v>
      </c>
      <c r="P282">
        <f>SmtRes!AG501</f>
        <v>0</v>
      </c>
      <c r="Q282">
        <f>SmtRes!DC501</f>
        <v>0</v>
      </c>
      <c r="R282">
        <f>ROUND(ROUND(Q282*Source!I335, 6)*1, 2)</f>
        <v>0</v>
      </c>
      <c r="S282">
        <f>SmtRes!AC501</f>
        <v>0</v>
      </c>
      <c r="T282">
        <f>ROUND(ROUND(Q282*Source!I335, 6)*SmtRes!AK501, 2)</f>
        <v>0</v>
      </c>
      <c r="U282">
        <v>3</v>
      </c>
      <c r="Z282">
        <f>SmtRes!X501</f>
        <v>-1964085884</v>
      </c>
      <c r="AA282">
        <v>-1415247936</v>
      </c>
      <c r="AB282">
        <v>-1415247936</v>
      </c>
    </row>
    <row r="283" spans="1:28" x14ac:dyDescent="0.2">
      <c r="A283">
        <v>20</v>
      </c>
      <c r="B283">
        <v>500</v>
      </c>
      <c r="C283">
        <v>3</v>
      </c>
      <c r="D283">
        <v>0</v>
      </c>
      <c r="E283">
        <f>SmtRes!AV500</f>
        <v>0</v>
      </c>
      <c r="F283" t="str">
        <f>SmtRes!I500</f>
        <v>21.3-2-107</v>
      </c>
      <c r="G283" t="str">
        <f>SmtRes!K500</f>
        <v>Смеси сухие цементно-песчаные, клеевые для плиточных работ: В12,5 (М150), F50, крупность заполнителя не более 0,5 мм</v>
      </c>
      <c r="H283" t="str">
        <f>SmtRes!O500</f>
        <v>т</v>
      </c>
      <c r="I283">
        <f>SmtRes!Y500*Source!I335</f>
        <v>1.8749999999999999E-3</v>
      </c>
      <c r="J283">
        <f>SmtRes!AO500</f>
        <v>1</v>
      </c>
      <c r="K283">
        <f>SmtRes!AE500</f>
        <v>12292.81</v>
      </c>
      <c r="L283">
        <f>SmtRes!DB500</f>
        <v>4609.8</v>
      </c>
      <c r="M283">
        <f>ROUND(ROUND(L283*Source!I335, 6)*1, 2)</f>
        <v>23.05</v>
      </c>
      <c r="N283">
        <f>SmtRes!AA500</f>
        <v>12292.81</v>
      </c>
      <c r="O283">
        <f>ROUND(ROUND(L283*Source!I335, 6)*SmtRes!DA500, 2)</f>
        <v>23.05</v>
      </c>
      <c r="P283">
        <f>SmtRes!AG500</f>
        <v>0</v>
      </c>
      <c r="Q283">
        <f>SmtRes!DC500</f>
        <v>0</v>
      </c>
      <c r="R283">
        <f>ROUND(ROUND(Q283*Source!I335, 6)*1, 2)</f>
        <v>0</v>
      </c>
      <c r="S283">
        <f>SmtRes!AC500</f>
        <v>0</v>
      </c>
      <c r="T283">
        <f>ROUND(ROUND(Q283*Source!I335, 6)*SmtRes!AK500, 2)</f>
        <v>0</v>
      </c>
      <c r="U283">
        <v>3</v>
      </c>
      <c r="Z283">
        <f>SmtRes!X500</f>
        <v>-2049126727</v>
      </c>
      <c r="AA283">
        <v>-61014272</v>
      </c>
      <c r="AB283">
        <v>-61014272</v>
      </c>
    </row>
    <row r="284" spans="1:28" x14ac:dyDescent="0.2">
      <c r="A284">
        <v>20</v>
      </c>
      <c r="B284">
        <v>499</v>
      </c>
      <c r="C284">
        <v>3</v>
      </c>
      <c r="D284">
        <v>0</v>
      </c>
      <c r="E284">
        <f>SmtRes!AV499</f>
        <v>0</v>
      </c>
      <c r="F284" t="str">
        <f>SmtRes!I499</f>
        <v>21.1-6-21</v>
      </c>
      <c r="G284" t="str">
        <f>SmtRes!K499</f>
        <v>Дисперсия поливинилацетатная, гомополимерная, грубодисперсная, пластифицированная, (эмульсия поливинилацетатная), марка ДБ</v>
      </c>
      <c r="H284" t="str">
        <f>SmtRes!O499</f>
        <v>т</v>
      </c>
      <c r="I284">
        <f>SmtRes!Y499*Source!I335</f>
        <v>1.0499999999999999E-5</v>
      </c>
      <c r="J284">
        <f>SmtRes!AO499</f>
        <v>1</v>
      </c>
      <c r="K284">
        <f>SmtRes!AE499</f>
        <v>107215.92</v>
      </c>
      <c r="L284">
        <f>SmtRes!DB499</f>
        <v>225.15</v>
      </c>
      <c r="M284">
        <f>ROUND(ROUND(L284*Source!I335, 6)*1, 2)</f>
        <v>1.1299999999999999</v>
      </c>
      <c r="N284">
        <f>SmtRes!AA499</f>
        <v>107215.92</v>
      </c>
      <c r="O284">
        <f>ROUND(ROUND(L284*Source!I335, 6)*SmtRes!DA499, 2)</f>
        <v>1.1299999999999999</v>
      </c>
      <c r="P284">
        <f>SmtRes!AG499</f>
        <v>0</v>
      </c>
      <c r="Q284">
        <f>SmtRes!DC499</f>
        <v>0</v>
      </c>
      <c r="R284">
        <f>ROUND(ROUND(Q284*Source!I335, 6)*1, 2)</f>
        <v>0</v>
      </c>
      <c r="S284">
        <f>SmtRes!AC499</f>
        <v>0</v>
      </c>
      <c r="T284">
        <f>ROUND(ROUND(Q284*Source!I335, 6)*SmtRes!AK499, 2)</f>
        <v>0</v>
      </c>
      <c r="U284">
        <v>3</v>
      </c>
      <c r="Z284">
        <f>SmtRes!X499</f>
        <v>-1470948709</v>
      </c>
      <c r="AA284">
        <v>1606948798</v>
      </c>
      <c r="AB284">
        <v>1606948798</v>
      </c>
    </row>
    <row r="285" spans="1:28" x14ac:dyDescent="0.2">
      <c r="A285">
        <v>20</v>
      </c>
      <c r="B285">
        <v>498</v>
      </c>
      <c r="C285">
        <v>3</v>
      </c>
      <c r="D285">
        <v>0</v>
      </c>
      <c r="E285">
        <f>SmtRes!AV498</f>
        <v>0</v>
      </c>
      <c r="F285" t="str">
        <f>SmtRes!I498</f>
        <v>21.1-5-20</v>
      </c>
      <c r="G285" t="str">
        <f>SmtRes!K498</f>
        <v>Плитки керамические глазурованные для внутренней облицовки гладкие, белые и цветные (однотонные), квадратные и прямоугольные, сорт II</v>
      </c>
      <c r="H285" t="str">
        <f>SmtRes!O498</f>
        <v>м2</v>
      </c>
      <c r="I285">
        <f>SmtRes!Y498*Source!I335</f>
        <v>0.5</v>
      </c>
      <c r="J285">
        <f>SmtRes!AO498</f>
        <v>1</v>
      </c>
      <c r="K285">
        <f>SmtRes!AE498</f>
        <v>309.83999999999997</v>
      </c>
      <c r="L285">
        <f>SmtRes!DB498</f>
        <v>30984</v>
      </c>
      <c r="M285">
        <f>ROUND(ROUND(L285*Source!I335, 6)*1, 2)</f>
        <v>154.91999999999999</v>
      </c>
      <c r="N285">
        <f>SmtRes!AA498</f>
        <v>309.83999999999997</v>
      </c>
      <c r="O285">
        <f>ROUND(ROUND(L285*Source!I335, 6)*SmtRes!DA498, 2)</f>
        <v>154.91999999999999</v>
      </c>
      <c r="P285">
        <f>SmtRes!AG498</f>
        <v>0</v>
      </c>
      <c r="Q285">
        <f>SmtRes!DC498</f>
        <v>0</v>
      </c>
      <c r="R285">
        <f>ROUND(ROUND(Q285*Source!I335, 6)*1, 2)</f>
        <v>0</v>
      </c>
      <c r="S285">
        <f>SmtRes!AC498</f>
        <v>0</v>
      </c>
      <c r="T285">
        <f>ROUND(ROUND(Q285*Source!I335, 6)*SmtRes!AK498, 2)</f>
        <v>0</v>
      </c>
      <c r="U285">
        <v>3</v>
      </c>
      <c r="Z285">
        <f>SmtRes!X498</f>
        <v>-2094295604</v>
      </c>
      <c r="AA285">
        <v>1371958180</v>
      </c>
      <c r="AB285">
        <v>1371958180</v>
      </c>
    </row>
    <row r="286" spans="1:28" x14ac:dyDescent="0.2">
      <c r="A286">
        <v>20</v>
      </c>
      <c r="B286">
        <v>497</v>
      </c>
      <c r="C286">
        <v>3</v>
      </c>
      <c r="D286">
        <v>0</v>
      </c>
      <c r="E286">
        <f>SmtRes!AV497</f>
        <v>0</v>
      </c>
      <c r="F286" t="str">
        <f>SmtRes!I497</f>
        <v>21.1-25-13</v>
      </c>
      <c r="G286" t="str">
        <f>SmtRes!K497</f>
        <v>Вода</v>
      </c>
      <c r="H286" t="str">
        <f>SmtRes!O497</f>
        <v>м3</v>
      </c>
      <c r="I286">
        <f>SmtRes!Y497*Source!I335</f>
        <v>4.2500000000000003E-4</v>
      </c>
      <c r="J286">
        <f>SmtRes!AO497</f>
        <v>1</v>
      </c>
      <c r="K286">
        <f>SmtRes!AE497</f>
        <v>42.44</v>
      </c>
      <c r="L286">
        <f>SmtRes!DB497</f>
        <v>3.61</v>
      </c>
      <c r="M286">
        <f>ROUND(ROUND(L286*Source!I335, 6)*1, 2)</f>
        <v>0.02</v>
      </c>
      <c r="N286">
        <f>SmtRes!AA497</f>
        <v>42.44</v>
      </c>
      <c r="O286">
        <f>ROUND(ROUND(L286*Source!I335, 6)*SmtRes!DA497, 2)</f>
        <v>0.02</v>
      </c>
      <c r="P286">
        <f>SmtRes!AG497</f>
        <v>0</v>
      </c>
      <c r="Q286">
        <f>SmtRes!DC497</f>
        <v>0</v>
      </c>
      <c r="R286">
        <f>ROUND(ROUND(Q286*Source!I335, 6)*1, 2)</f>
        <v>0</v>
      </c>
      <c r="S286">
        <f>SmtRes!AC497</f>
        <v>0</v>
      </c>
      <c r="T286">
        <f>ROUND(ROUND(Q286*Source!I335, 6)*SmtRes!AK497, 2)</f>
        <v>0</v>
      </c>
      <c r="U286">
        <v>3</v>
      </c>
      <c r="Z286">
        <f>SmtRes!X497</f>
        <v>1035632843</v>
      </c>
      <c r="AA286">
        <v>612323280</v>
      </c>
      <c r="AB286">
        <v>612323280</v>
      </c>
    </row>
    <row r="287" spans="1:28" x14ac:dyDescent="0.2">
      <c r="A287">
        <v>20</v>
      </c>
      <c r="B287">
        <v>496</v>
      </c>
      <c r="C287">
        <v>3</v>
      </c>
      <c r="D287">
        <v>0</v>
      </c>
      <c r="E287">
        <f>SmtRes!AV496</f>
        <v>0</v>
      </c>
      <c r="F287" t="str">
        <f>SmtRes!I496</f>
        <v>21.1-20-7</v>
      </c>
      <c r="G287" t="str">
        <f>SmtRes!K496</f>
        <v>Ветошь</v>
      </c>
      <c r="H287" t="str">
        <f>SmtRes!O496</f>
        <v>кг</v>
      </c>
      <c r="I287">
        <f>SmtRes!Y496*Source!I335</f>
        <v>2.5000000000000001E-3</v>
      </c>
      <c r="J287">
        <f>SmtRes!AO496</f>
        <v>1</v>
      </c>
      <c r="K287">
        <f>SmtRes!AE496</f>
        <v>29.29</v>
      </c>
      <c r="L287">
        <f>SmtRes!DB496</f>
        <v>14.65</v>
      </c>
      <c r="M287">
        <f>ROUND(ROUND(L287*Source!I335, 6)*1, 2)</f>
        <v>7.0000000000000007E-2</v>
      </c>
      <c r="N287">
        <f>SmtRes!AA496</f>
        <v>29.29</v>
      </c>
      <c r="O287">
        <f>ROUND(ROUND(L287*Source!I335, 6)*SmtRes!DA496, 2)</f>
        <v>7.0000000000000007E-2</v>
      </c>
      <c r="P287">
        <f>SmtRes!AG496</f>
        <v>0</v>
      </c>
      <c r="Q287">
        <f>SmtRes!DC496</f>
        <v>0</v>
      </c>
      <c r="R287">
        <f>ROUND(ROUND(Q287*Source!I335, 6)*1, 2)</f>
        <v>0</v>
      </c>
      <c r="S287">
        <f>SmtRes!AC496</f>
        <v>0</v>
      </c>
      <c r="T287">
        <f>ROUND(ROUND(Q287*Source!I335, 6)*SmtRes!AK496, 2)</f>
        <v>0</v>
      </c>
      <c r="U287">
        <v>3</v>
      </c>
      <c r="Z287">
        <f>SmtRes!X496</f>
        <v>-904406046</v>
      </c>
      <c r="AA287">
        <v>1725233806</v>
      </c>
      <c r="AB287">
        <v>1725233806</v>
      </c>
    </row>
    <row r="288" spans="1:28" x14ac:dyDescent="0.2">
      <c r="A288">
        <v>20</v>
      </c>
      <c r="B288">
        <v>508</v>
      </c>
      <c r="C288">
        <v>3</v>
      </c>
      <c r="D288">
        <v>0</v>
      </c>
      <c r="E288">
        <f>SmtRes!AV508</f>
        <v>0</v>
      </c>
      <c r="F288" t="str">
        <f>SmtRes!I508</f>
        <v>21.3-2-91</v>
      </c>
      <c r="G288" t="str">
        <f>SmtRes!K508</f>
        <v>Смеси сухие штукатурные декоративные, ручного нанесения: В7,5 (М100), F50, крупность заполнителя - 0,3 - 3,0 мм</v>
      </c>
      <c r="H288" t="str">
        <f>SmtRes!O508</f>
        <v>т</v>
      </c>
      <c r="I288">
        <f>SmtRes!Y508*Source!I336</f>
        <v>7.6000000000000004E-5</v>
      </c>
      <c r="J288">
        <f>SmtRes!AO508</f>
        <v>1</v>
      </c>
      <c r="K288">
        <f>SmtRes!AE508</f>
        <v>44081.11</v>
      </c>
      <c r="L288">
        <f>SmtRes!DB508</f>
        <v>167.51</v>
      </c>
      <c r="M288">
        <f>ROUND(ROUND(L288*Source!I336, 6)*1, 2)</f>
        <v>3.35</v>
      </c>
      <c r="N288">
        <f>SmtRes!AA508</f>
        <v>44081.11</v>
      </c>
      <c r="O288">
        <f>ROUND(ROUND(L288*Source!I336, 6)*SmtRes!DA508, 2)</f>
        <v>3.35</v>
      </c>
      <c r="P288">
        <f>SmtRes!AG508</f>
        <v>0</v>
      </c>
      <c r="Q288">
        <f>SmtRes!DC508</f>
        <v>0</v>
      </c>
      <c r="R288">
        <f>ROUND(ROUND(Q288*Source!I336, 6)*1, 2)</f>
        <v>0</v>
      </c>
      <c r="S288">
        <f>SmtRes!AC508</f>
        <v>0</v>
      </c>
      <c r="T288">
        <f>ROUND(ROUND(Q288*Source!I336, 6)*SmtRes!AK508, 2)</f>
        <v>0</v>
      </c>
      <c r="U288">
        <v>3</v>
      </c>
      <c r="Z288">
        <f>SmtRes!X508</f>
        <v>-289255561</v>
      </c>
      <c r="AA288">
        <v>1925011328</v>
      </c>
      <c r="AB288">
        <v>1925011328</v>
      </c>
    </row>
    <row r="289" spans="1:28" x14ac:dyDescent="0.2">
      <c r="A289">
        <v>20</v>
      </c>
      <c r="B289">
        <v>507</v>
      </c>
      <c r="C289">
        <v>3</v>
      </c>
      <c r="D289">
        <v>0</v>
      </c>
      <c r="E289">
        <f>SmtRes!AV507</f>
        <v>0</v>
      </c>
      <c r="F289" t="str">
        <f>SmtRes!I507</f>
        <v>21.3-2-16</v>
      </c>
      <c r="G289" t="str">
        <f>SmtRes!K507</f>
        <v>Растворы цементные, марка 150</v>
      </c>
      <c r="H289" t="str">
        <f>SmtRes!O507</f>
        <v>м3</v>
      </c>
      <c r="I289">
        <f>SmtRes!Y507*Source!I336</f>
        <v>1.4599999999999999E-3</v>
      </c>
      <c r="J289">
        <f>SmtRes!AO507</f>
        <v>1</v>
      </c>
      <c r="K289">
        <f>SmtRes!AE507</f>
        <v>4592.2299999999996</v>
      </c>
      <c r="L289">
        <f>SmtRes!DB507</f>
        <v>335.23</v>
      </c>
      <c r="M289">
        <f>ROUND(ROUND(L289*Source!I336, 6)*1, 2)</f>
        <v>6.7</v>
      </c>
      <c r="N289">
        <f>SmtRes!AA507</f>
        <v>4592.2299999999996</v>
      </c>
      <c r="O289">
        <f>ROUND(ROUND(L289*Source!I336, 6)*SmtRes!DA507, 2)</f>
        <v>6.7</v>
      </c>
      <c r="P289">
        <f>SmtRes!AG507</f>
        <v>0</v>
      </c>
      <c r="Q289">
        <f>SmtRes!DC507</f>
        <v>0</v>
      </c>
      <c r="R289">
        <f>ROUND(ROUND(Q289*Source!I336, 6)*1, 2)</f>
        <v>0</v>
      </c>
      <c r="S289">
        <f>SmtRes!AC507</f>
        <v>0</v>
      </c>
      <c r="T289">
        <f>ROUND(ROUND(Q289*Source!I336, 6)*SmtRes!AK507, 2)</f>
        <v>0</v>
      </c>
      <c r="U289">
        <v>3</v>
      </c>
      <c r="Z289">
        <f>SmtRes!X507</f>
        <v>-2147064579</v>
      </c>
      <c r="AA289">
        <v>505831963</v>
      </c>
      <c r="AB289">
        <v>505831963</v>
      </c>
    </row>
    <row r="290" spans="1:28" x14ac:dyDescent="0.2">
      <c r="A290">
        <v>20</v>
      </c>
      <c r="B290">
        <v>506</v>
      </c>
      <c r="C290">
        <v>3</v>
      </c>
      <c r="D290">
        <v>0</v>
      </c>
      <c r="E290">
        <f>SmtRes!AV506</f>
        <v>0</v>
      </c>
      <c r="F290" t="str">
        <f>SmtRes!I506</f>
        <v>21.1-5-49</v>
      </c>
      <c r="G290" t="str">
        <f>SmtRes!K506</f>
        <v>Плитки керамические глазурованные для внутренней облицовки, декоративные, бордюрные, размеры 5х20 см, 7х20 см</v>
      </c>
      <c r="H290" t="str">
        <f>SmtRes!O506</f>
        <v>м</v>
      </c>
      <c r="I290">
        <f>SmtRes!Y506*Source!I336</f>
        <v>2</v>
      </c>
      <c r="J290">
        <f>SmtRes!AO506</f>
        <v>1</v>
      </c>
      <c r="K290">
        <f>SmtRes!AE506</f>
        <v>153.33000000000001</v>
      </c>
      <c r="L290">
        <f>SmtRes!DB506</f>
        <v>15333</v>
      </c>
      <c r="M290">
        <f>ROUND(ROUND(L290*Source!I336, 6)*1, 2)</f>
        <v>306.66000000000003</v>
      </c>
      <c r="N290">
        <f>SmtRes!AA506</f>
        <v>153.33000000000001</v>
      </c>
      <c r="O290">
        <f>ROUND(ROUND(L290*Source!I336, 6)*SmtRes!DA506, 2)</f>
        <v>306.66000000000003</v>
      </c>
      <c r="P290">
        <f>SmtRes!AG506</f>
        <v>0</v>
      </c>
      <c r="Q290">
        <f>SmtRes!DC506</f>
        <v>0</v>
      </c>
      <c r="R290">
        <f>ROUND(ROUND(Q290*Source!I336, 6)*1, 2)</f>
        <v>0</v>
      </c>
      <c r="S290">
        <f>SmtRes!AC506</f>
        <v>0</v>
      </c>
      <c r="T290">
        <f>ROUND(ROUND(Q290*Source!I336, 6)*SmtRes!AK506, 2)</f>
        <v>0</v>
      </c>
      <c r="U290">
        <v>3</v>
      </c>
      <c r="Z290">
        <f>SmtRes!X506</f>
        <v>-498928915</v>
      </c>
      <c r="AA290">
        <v>850014865</v>
      </c>
      <c r="AB290">
        <v>850014865</v>
      </c>
    </row>
    <row r="291" spans="1:28" x14ac:dyDescent="0.2">
      <c r="A291">
        <v>20</v>
      </c>
      <c r="B291">
        <v>505</v>
      </c>
      <c r="C291">
        <v>3</v>
      </c>
      <c r="D291">
        <v>0</v>
      </c>
      <c r="E291">
        <f>SmtRes!AV505</f>
        <v>0</v>
      </c>
      <c r="F291" t="str">
        <f>SmtRes!I505</f>
        <v>21.1-25-13</v>
      </c>
      <c r="G291" t="str">
        <f>SmtRes!K505</f>
        <v>Вода</v>
      </c>
      <c r="H291" t="str">
        <f>SmtRes!O505</f>
        <v>м3</v>
      </c>
      <c r="I291">
        <f>SmtRes!Y505*Source!I336</f>
        <v>1E-4</v>
      </c>
      <c r="J291">
        <f>SmtRes!AO505</f>
        <v>1</v>
      </c>
      <c r="K291">
        <f>SmtRes!AE505</f>
        <v>42.44</v>
      </c>
      <c r="L291">
        <f>SmtRes!DB505</f>
        <v>0.21</v>
      </c>
      <c r="M291">
        <f>ROUND(ROUND(L291*Source!I336, 6)*1, 2)</f>
        <v>0</v>
      </c>
      <c r="N291">
        <f>SmtRes!AA505</f>
        <v>42.44</v>
      </c>
      <c r="O291">
        <f>ROUND(ROUND(L291*Source!I336, 6)*SmtRes!DA505, 2)</f>
        <v>0</v>
      </c>
      <c r="P291">
        <f>SmtRes!AG505</f>
        <v>0</v>
      </c>
      <c r="Q291">
        <f>SmtRes!DC505</f>
        <v>0</v>
      </c>
      <c r="R291">
        <f>ROUND(ROUND(Q291*Source!I336, 6)*1, 2)</f>
        <v>0</v>
      </c>
      <c r="S291">
        <f>SmtRes!AC505</f>
        <v>0</v>
      </c>
      <c r="T291">
        <f>ROUND(ROUND(Q291*Source!I336, 6)*SmtRes!AK505, 2)</f>
        <v>0</v>
      </c>
      <c r="U291">
        <v>3</v>
      </c>
      <c r="Z291">
        <f>SmtRes!X505</f>
        <v>1035632843</v>
      </c>
      <c r="AA291">
        <v>612323280</v>
      </c>
      <c r="AB291">
        <v>612323280</v>
      </c>
    </row>
    <row r="292" spans="1:28" x14ac:dyDescent="0.2">
      <c r="A292">
        <v>20</v>
      </c>
      <c r="B292">
        <v>504</v>
      </c>
      <c r="C292">
        <v>3</v>
      </c>
      <c r="D292">
        <v>0</v>
      </c>
      <c r="E292">
        <f>SmtRes!AV504</f>
        <v>0</v>
      </c>
      <c r="F292" t="str">
        <f>SmtRes!I504</f>
        <v>21.1-20-7</v>
      </c>
      <c r="G292" t="str">
        <f>SmtRes!K504</f>
        <v>Ветошь</v>
      </c>
      <c r="H292" t="str">
        <f>SmtRes!O504</f>
        <v>кг</v>
      </c>
      <c r="I292">
        <f>SmtRes!Y504*Source!I336</f>
        <v>5.1999999999999995E-4</v>
      </c>
      <c r="J292">
        <f>SmtRes!AO504</f>
        <v>1</v>
      </c>
      <c r="K292">
        <f>SmtRes!AE504</f>
        <v>29.29</v>
      </c>
      <c r="L292">
        <f>SmtRes!DB504</f>
        <v>0.76</v>
      </c>
      <c r="M292">
        <f>ROUND(ROUND(L292*Source!I336, 6)*1, 2)</f>
        <v>0.02</v>
      </c>
      <c r="N292">
        <f>SmtRes!AA504</f>
        <v>29.29</v>
      </c>
      <c r="O292">
        <f>ROUND(ROUND(L292*Source!I336, 6)*SmtRes!DA504, 2)</f>
        <v>0.02</v>
      </c>
      <c r="P292">
        <f>SmtRes!AG504</f>
        <v>0</v>
      </c>
      <c r="Q292">
        <f>SmtRes!DC504</f>
        <v>0</v>
      </c>
      <c r="R292">
        <f>ROUND(ROUND(Q292*Source!I336, 6)*1, 2)</f>
        <v>0</v>
      </c>
      <c r="S292">
        <f>SmtRes!AC504</f>
        <v>0</v>
      </c>
      <c r="T292">
        <f>ROUND(ROUND(Q292*Source!I336, 6)*SmtRes!AK504, 2)</f>
        <v>0</v>
      </c>
      <c r="U292">
        <v>3</v>
      </c>
      <c r="Z292">
        <f>SmtRes!X504</f>
        <v>-904406046</v>
      </c>
      <c r="AA292">
        <v>1725233806</v>
      </c>
      <c r="AB292">
        <v>1725233806</v>
      </c>
    </row>
    <row r="293" spans="1:28" x14ac:dyDescent="0.2">
      <c r="A293">
        <v>20</v>
      </c>
      <c r="B293">
        <v>514</v>
      </c>
      <c r="C293">
        <v>3</v>
      </c>
      <c r="D293">
        <v>0</v>
      </c>
      <c r="E293">
        <f>SmtRes!AV514</f>
        <v>0</v>
      </c>
      <c r="F293" t="str">
        <f>SmtRes!I514</f>
        <v>21.1-6-168</v>
      </c>
      <c r="G293" t="str">
        <f>SmtRes!K514</f>
        <v>Грунтовка водно-дисперсионная бутадиен-стирольная, марка ПУ-1</v>
      </c>
      <c r="H293" t="str">
        <f>SmtRes!O514</f>
        <v>т</v>
      </c>
      <c r="I293">
        <f>SmtRes!Y514*Source!I337</f>
        <v>2.6699999999999998E-4</v>
      </c>
      <c r="J293">
        <f>SmtRes!AO514</f>
        <v>1</v>
      </c>
      <c r="K293">
        <f>SmtRes!AE514</f>
        <v>129319.44</v>
      </c>
      <c r="L293">
        <f>SmtRes!DB514</f>
        <v>1150.94</v>
      </c>
      <c r="M293">
        <f>ROUND(ROUND(L293*Source!I337, 6)*1, 2)</f>
        <v>34.53</v>
      </c>
      <c r="N293">
        <f>SmtRes!AA514</f>
        <v>129319.44</v>
      </c>
      <c r="O293">
        <f>ROUND(ROUND(L293*Source!I337, 6)*SmtRes!DA514, 2)</f>
        <v>34.53</v>
      </c>
      <c r="P293">
        <f>SmtRes!AG514</f>
        <v>0</v>
      </c>
      <c r="Q293">
        <f>SmtRes!DC514</f>
        <v>0</v>
      </c>
      <c r="R293">
        <f>ROUND(ROUND(Q293*Source!I337, 6)*1, 2)</f>
        <v>0</v>
      </c>
      <c r="S293">
        <f>SmtRes!AC514</f>
        <v>0</v>
      </c>
      <c r="T293">
        <f>ROUND(ROUND(Q293*Source!I337, 6)*SmtRes!AK514, 2)</f>
        <v>0</v>
      </c>
      <c r="U293">
        <v>3</v>
      </c>
      <c r="Z293">
        <f>SmtRes!X514</f>
        <v>1400178460</v>
      </c>
      <c r="AA293">
        <v>-155648187</v>
      </c>
      <c r="AB293">
        <v>-155648187</v>
      </c>
    </row>
    <row r="294" spans="1:28" x14ac:dyDescent="0.2">
      <c r="A294">
        <v>20</v>
      </c>
      <c r="B294">
        <v>513</v>
      </c>
      <c r="C294">
        <v>3</v>
      </c>
      <c r="D294">
        <v>0</v>
      </c>
      <c r="E294">
        <f>SmtRes!AV513</f>
        <v>0</v>
      </c>
      <c r="F294" t="str">
        <f>SmtRes!I513</f>
        <v>21.1-25-81</v>
      </c>
      <c r="G294" t="str">
        <f>SmtRes!K513</f>
        <v>Клей "ПВА"</v>
      </c>
      <c r="H294" t="str">
        <f>SmtRes!O513</f>
        <v>т</v>
      </c>
      <c r="I294">
        <f>SmtRes!Y513*Source!I337</f>
        <v>8.9999999999999998E-4</v>
      </c>
      <c r="J294">
        <f>SmtRes!AO513</f>
        <v>1</v>
      </c>
      <c r="K294">
        <f>SmtRes!AE513</f>
        <v>117815.26</v>
      </c>
      <c r="L294">
        <f>SmtRes!DB513</f>
        <v>3534.46</v>
      </c>
      <c r="M294">
        <f>ROUND(ROUND(L294*Source!I337, 6)*1, 2)</f>
        <v>106.03</v>
      </c>
      <c r="N294">
        <f>SmtRes!AA513</f>
        <v>117815.26</v>
      </c>
      <c r="O294">
        <f>ROUND(ROUND(L294*Source!I337, 6)*SmtRes!DA513, 2)</f>
        <v>106.03</v>
      </c>
      <c r="P294">
        <f>SmtRes!AG513</f>
        <v>0</v>
      </c>
      <c r="Q294">
        <f>SmtRes!DC513</f>
        <v>0</v>
      </c>
      <c r="R294">
        <f>ROUND(ROUND(Q294*Source!I337, 6)*1, 2)</f>
        <v>0</v>
      </c>
      <c r="S294">
        <f>SmtRes!AC513</f>
        <v>0</v>
      </c>
      <c r="T294">
        <f>ROUND(ROUND(Q294*Source!I337, 6)*SmtRes!AK513, 2)</f>
        <v>0</v>
      </c>
      <c r="U294">
        <v>3</v>
      </c>
      <c r="Z294">
        <f>SmtRes!X513</f>
        <v>-496850498</v>
      </c>
      <c r="AA294">
        <v>324918633</v>
      </c>
      <c r="AB294">
        <v>324918633</v>
      </c>
    </row>
    <row r="295" spans="1:28" x14ac:dyDescent="0.2">
      <c r="A295">
        <v>20</v>
      </c>
      <c r="B295">
        <v>512</v>
      </c>
      <c r="C295">
        <v>3</v>
      </c>
      <c r="D295">
        <v>0</v>
      </c>
      <c r="E295">
        <f>SmtRes!AV512</f>
        <v>0</v>
      </c>
      <c r="F295" t="str">
        <f>SmtRes!I512</f>
        <v>21.1-25-231</v>
      </c>
      <c r="G295" t="str">
        <f>SmtRes!K512</f>
        <v>Пластик бумажнослоистый декоративный, однотонный, толщина 1,3 мм</v>
      </c>
      <c r="H295" t="str">
        <f>SmtRes!O512</f>
        <v>м2</v>
      </c>
      <c r="I295">
        <f>SmtRes!Y512*Source!I337</f>
        <v>3.15</v>
      </c>
      <c r="J295">
        <f>SmtRes!AO512</f>
        <v>1</v>
      </c>
      <c r="K295">
        <f>SmtRes!AE512</f>
        <v>467.06</v>
      </c>
      <c r="L295">
        <f>SmtRes!DB512</f>
        <v>49041.3</v>
      </c>
      <c r="M295">
        <f>ROUND(ROUND(L295*Source!I337, 6)*1, 2)</f>
        <v>1471.24</v>
      </c>
      <c r="N295">
        <f>SmtRes!AA512</f>
        <v>467.06</v>
      </c>
      <c r="O295">
        <f>ROUND(ROUND(L295*Source!I337, 6)*SmtRes!DA512, 2)</f>
        <v>1471.24</v>
      </c>
      <c r="P295">
        <f>SmtRes!AG512</f>
        <v>0</v>
      </c>
      <c r="Q295">
        <f>SmtRes!DC512</f>
        <v>0</v>
      </c>
      <c r="R295">
        <f>ROUND(ROUND(Q295*Source!I337, 6)*1, 2)</f>
        <v>0</v>
      </c>
      <c r="S295">
        <f>SmtRes!AC512</f>
        <v>0</v>
      </c>
      <c r="T295">
        <f>ROUND(ROUND(Q295*Source!I337, 6)*SmtRes!AK512, 2)</f>
        <v>0</v>
      </c>
      <c r="U295">
        <v>3</v>
      </c>
      <c r="Z295">
        <f>SmtRes!X512</f>
        <v>1270713785</v>
      </c>
      <c r="AA295">
        <v>-291316815</v>
      </c>
      <c r="AB295">
        <v>-291316815</v>
      </c>
    </row>
    <row r="296" spans="1:28" x14ac:dyDescent="0.2">
      <c r="A296">
        <v>20</v>
      </c>
      <c r="B296">
        <v>511</v>
      </c>
      <c r="C296">
        <v>3</v>
      </c>
      <c r="D296">
        <v>0</v>
      </c>
      <c r="E296">
        <f>SmtRes!AV511</f>
        <v>0</v>
      </c>
      <c r="F296" t="str">
        <f>SmtRes!I511</f>
        <v>21.1-20-7</v>
      </c>
      <c r="G296" t="str">
        <f>SmtRes!K511</f>
        <v>Ветошь</v>
      </c>
      <c r="H296" t="str">
        <f>SmtRes!O511</f>
        <v>кг</v>
      </c>
      <c r="I296">
        <f>SmtRes!Y511*Source!I337</f>
        <v>6.0000000000000001E-3</v>
      </c>
      <c r="J296">
        <f>SmtRes!AO511</f>
        <v>1</v>
      </c>
      <c r="K296">
        <f>SmtRes!AE511</f>
        <v>29.29</v>
      </c>
      <c r="L296">
        <f>SmtRes!DB511</f>
        <v>5.86</v>
      </c>
      <c r="M296">
        <f>ROUND(ROUND(L296*Source!I337, 6)*1, 2)</f>
        <v>0.18</v>
      </c>
      <c r="N296">
        <f>SmtRes!AA511</f>
        <v>29.29</v>
      </c>
      <c r="O296">
        <f>ROUND(ROUND(L296*Source!I337, 6)*SmtRes!DA511, 2)</f>
        <v>0.18</v>
      </c>
      <c r="P296">
        <f>SmtRes!AG511</f>
        <v>0</v>
      </c>
      <c r="Q296">
        <f>SmtRes!DC511</f>
        <v>0</v>
      </c>
      <c r="R296">
        <f>ROUND(ROUND(Q296*Source!I337, 6)*1, 2)</f>
        <v>0</v>
      </c>
      <c r="S296">
        <f>SmtRes!AC511</f>
        <v>0</v>
      </c>
      <c r="T296">
        <f>ROUND(ROUND(Q296*Source!I337, 6)*SmtRes!AK511, 2)</f>
        <v>0</v>
      </c>
      <c r="U296">
        <v>3</v>
      </c>
      <c r="Z296">
        <f>SmtRes!X511</f>
        <v>-904406046</v>
      </c>
      <c r="AA296">
        <v>1725233806</v>
      </c>
      <c r="AB296">
        <v>1725233806</v>
      </c>
    </row>
    <row r="297" spans="1:28" x14ac:dyDescent="0.2">
      <c r="A297">
        <v>20</v>
      </c>
      <c r="B297">
        <v>518</v>
      </c>
      <c r="C297">
        <v>3</v>
      </c>
      <c r="D297">
        <v>0</v>
      </c>
      <c r="E297">
        <f>SmtRes!AV518</f>
        <v>0</v>
      </c>
      <c r="F297" t="str">
        <f>SmtRes!I518</f>
        <v>21.3-2-15</v>
      </c>
      <c r="G297" t="str">
        <f>SmtRes!K518</f>
        <v>Растворы цементные, марка 100</v>
      </c>
      <c r="H297" t="str">
        <f>SmtRes!O518</f>
        <v>м3</v>
      </c>
      <c r="I297">
        <f>SmtRes!Y518*Source!I338</f>
        <v>1E-3</v>
      </c>
      <c r="J297">
        <f>SmtRes!AO518</f>
        <v>1</v>
      </c>
      <c r="K297">
        <f>SmtRes!AE518</f>
        <v>4352.96</v>
      </c>
      <c r="L297">
        <f>SmtRes!DB518</f>
        <v>8.7100000000000009</v>
      </c>
      <c r="M297">
        <f>ROUND(ROUND(L297*Source!I338, 6)*1, 2)</f>
        <v>4.3600000000000003</v>
      </c>
      <c r="N297">
        <f>SmtRes!AA518</f>
        <v>4352.96</v>
      </c>
      <c r="O297">
        <f>ROUND(ROUND(L297*Source!I338, 6)*SmtRes!DA518, 2)</f>
        <v>4.3600000000000003</v>
      </c>
      <c r="P297">
        <f>SmtRes!AG518</f>
        <v>0</v>
      </c>
      <c r="Q297">
        <f>SmtRes!DC518</f>
        <v>0</v>
      </c>
      <c r="R297">
        <f>ROUND(ROUND(Q297*Source!I338, 6)*1, 2)</f>
        <v>0</v>
      </c>
      <c r="S297">
        <f>SmtRes!AC518</f>
        <v>0</v>
      </c>
      <c r="T297">
        <f>ROUND(ROUND(Q297*Source!I338, 6)*SmtRes!AK518, 2)</f>
        <v>0</v>
      </c>
      <c r="U297">
        <v>3</v>
      </c>
      <c r="Z297">
        <f>SmtRes!X518</f>
        <v>1491302261</v>
      </c>
      <c r="AA297">
        <v>-1414255737</v>
      </c>
      <c r="AB297">
        <v>-1414255737</v>
      </c>
    </row>
    <row r="298" spans="1:28" x14ac:dyDescent="0.2">
      <c r="A298">
        <v>20</v>
      </c>
      <c r="B298">
        <v>517</v>
      </c>
      <c r="C298">
        <v>3</v>
      </c>
      <c r="D298">
        <v>0</v>
      </c>
      <c r="E298">
        <f>SmtRes!AV517</f>
        <v>0</v>
      </c>
      <c r="F298" t="str">
        <f>SmtRes!I517</f>
        <v>21.1-25-64</v>
      </c>
      <c r="G298" t="str">
        <f>SmtRes!K517</f>
        <v>Канат пеньковый смоляной</v>
      </c>
      <c r="H298" t="str">
        <f>SmtRes!O517</f>
        <v>кг</v>
      </c>
      <c r="I298">
        <f>SmtRes!Y517*Source!I338</f>
        <v>0.05</v>
      </c>
      <c r="J298">
        <f>SmtRes!AO517</f>
        <v>1</v>
      </c>
      <c r="K298">
        <f>SmtRes!AE517</f>
        <v>332.89</v>
      </c>
      <c r="L298">
        <f>SmtRes!DB517</f>
        <v>33.29</v>
      </c>
      <c r="M298">
        <f>ROUND(ROUND(L298*Source!I338, 6)*1, 2)</f>
        <v>16.649999999999999</v>
      </c>
      <c r="N298">
        <f>SmtRes!AA517</f>
        <v>332.89</v>
      </c>
      <c r="O298">
        <f>ROUND(ROUND(L298*Source!I338, 6)*SmtRes!DA517, 2)</f>
        <v>16.649999999999999</v>
      </c>
      <c r="P298">
        <f>SmtRes!AG517</f>
        <v>0</v>
      </c>
      <c r="Q298">
        <f>SmtRes!DC517</f>
        <v>0</v>
      </c>
      <c r="R298">
        <f>ROUND(ROUND(Q298*Source!I338, 6)*1, 2)</f>
        <v>0</v>
      </c>
      <c r="S298">
        <f>SmtRes!AC517</f>
        <v>0</v>
      </c>
      <c r="T298">
        <f>ROUND(ROUND(Q298*Source!I338, 6)*SmtRes!AK517, 2)</f>
        <v>0</v>
      </c>
      <c r="U298">
        <v>3</v>
      </c>
      <c r="Z298">
        <f>SmtRes!X517</f>
        <v>545623252</v>
      </c>
      <c r="AA298">
        <v>1688861404</v>
      </c>
      <c r="AB298">
        <v>1688861404</v>
      </c>
    </row>
    <row r="299" spans="1:28" x14ac:dyDescent="0.2">
      <c r="A299">
        <v>20</v>
      </c>
      <c r="B299">
        <v>516</v>
      </c>
      <c r="C299">
        <v>3</v>
      </c>
      <c r="D299">
        <v>0</v>
      </c>
      <c r="E299">
        <f>SmtRes!AV516</f>
        <v>0</v>
      </c>
      <c r="F299" t="str">
        <f>SmtRes!I516</f>
        <v>21.1-2-2</v>
      </c>
      <c r="G299" t="str">
        <f>SmtRes!K516</f>
        <v>Гипсовые вяжущие (гипс) для штукатурных работ</v>
      </c>
      <c r="H299" t="str">
        <f>SmtRes!O516</f>
        <v>т</v>
      </c>
      <c r="I299">
        <f>SmtRes!Y516*Source!I338</f>
        <v>4.5000000000000003E-5</v>
      </c>
      <c r="J299">
        <f>SmtRes!AO516</f>
        <v>1</v>
      </c>
      <c r="K299">
        <f>SmtRes!AE516</f>
        <v>6046.68</v>
      </c>
      <c r="L299">
        <f>SmtRes!DB516</f>
        <v>0.54</v>
      </c>
      <c r="M299">
        <f>ROUND(ROUND(L299*Source!I338, 6)*1, 2)</f>
        <v>0.27</v>
      </c>
      <c r="N299">
        <f>SmtRes!AA516</f>
        <v>6046.68</v>
      </c>
      <c r="O299">
        <f>ROUND(ROUND(L299*Source!I338, 6)*SmtRes!DA516, 2)</f>
        <v>0.27</v>
      </c>
      <c r="P299">
        <f>SmtRes!AG516</f>
        <v>0</v>
      </c>
      <c r="Q299">
        <f>SmtRes!DC516</f>
        <v>0</v>
      </c>
      <c r="R299">
        <f>ROUND(ROUND(Q299*Source!I338, 6)*1, 2)</f>
        <v>0</v>
      </c>
      <c r="S299">
        <f>SmtRes!AC516</f>
        <v>0</v>
      </c>
      <c r="T299">
        <f>ROUND(ROUND(Q299*Source!I338, 6)*SmtRes!AK516, 2)</f>
        <v>0</v>
      </c>
      <c r="U299">
        <v>3</v>
      </c>
      <c r="Z299">
        <f>SmtRes!X516</f>
        <v>584684153</v>
      </c>
      <c r="AA299">
        <v>598352120</v>
      </c>
      <c r="AB299">
        <v>598352120</v>
      </c>
    </row>
    <row r="300" spans="1:28" x14ac:dyDescent="0.2">
      <c r="A300">
        <v>20</v>
      </c>
      <c r="B300">
        <v>526</v>
      </c>
      <c r="C300">
        <v>3</v>
      </c>
      <c r="D300">
        <v>0</v>
      </c>
      <c r="E300">
        <f>SmtRes!AV526</f>
        <v>0</v>
      </c>
      <c r="F300" t="str">
        <f>SmtRes!I526</f>
        <v>21.1-25-260</v>
      </c>
      <c r="G300" t="str">
        <f>SmtRes!K526</f>
        <v>Плиты акустические, марка "Армстронг", тип "Baikal"</v>
      </c>
      <c r="H300" t="str">
        <f>SmtRes!O526</f>
        <v>м2</v>
      </c>
      <c r="I300">
        <f>SmtRes!Y526*Source!I342</f>
        <v>15.75</v>
      </c>
      <c r="J300">
        <f>SmtRes!AO526</f>
        <v>1</v>
      </c>
      <c r="K300">
        <f>SmtRes!AE526</f>
        <v>330.21</v>
      </c>
      <c r="L300">
        <f>SmtRes!DB526</f>
        <v>346.72</v>
      </c>
      <c r="M300">
        <f>ROUND(ROUND(L300*Source!I342, 6)*1, 2)</f>
        <v>5200.8</v>
      </c>
      <c r="N300">
        <f>SmtRes!AA526</f>
        <v>330.21</v>
      </c>
      <c r="O300">
        <f>ROUND(ROUND(L300*Source!I342, 6)*SmtRes!DA526, 2)</f>
        <v>5200.8</v>
      </c>
      <c r="P300">
        <f>SmtRes!AG526</f>
        <v>0</v>
      </c>
      <c r="Q300">
        <f>SmtRes!DC526</f>
        <v>0</v>
      </c>
      <c r="R300">
        <f>ROUND(ROUND(Q300*Source!I342, 6)*1, 2)</f>
        <v>0</v>
      </c>
      <c r="S300">
        <f>SmtRes!AC526</f>
        <v>0</v>
      </c>
      <c r="T300">
        <f>ROUND(ROUND(Q300*Source!I342, 6)*SmtRes!AK526, 2)</f>
        <v>0</v>
      </c>
      <c r="U300">
        <v>3</v>
      </c>
      <c r="Z300">
        <f>SmtRes!X526</f>
        <v>305606118</v>
      </c>
      <c r="AA300">
        <v>1574569752</v>
      </c>
      <c r="AB300">
        <v>1574569752</v>
      </c>
    </row>
    <row r="301" spans="1:28" x14ac:dyDescent="0.2">
      <c r="A301">
        <v>20</v>
      </c>
      <c r="B301">
        <v>530</v>
      </c>
      <c r="C301">
        <v>3</v>
      </c>
      <c r="D301">
        <v>0</v>
      </c>
      <c r="E301">
        <f>SmtRes!AV530</f>
        <v>0</v>
      </c>
      <c r="F301" t="str">
        <f>SmtRes!I530</f>
        <v>21.1-25-261</v>
      </c>
      <c r="G301" t="str">
        <f>SmtRes!K530</f>
        <v>Плиты акустические, марка "Армстронг", тип "Gedina" А</v>
      </c>
      <c r="H301" t="str">
        <f>SmtRes!O530</f>
        <v>м2</v>
      </c>
      <c r="I301">
        <f>SmtRes!Y530*Source!I343</f>
        <v>5.25</v>
      </c>
      <c r="J301">
        <f>SmtRes!AO530</f>
        <v>1</v>
      </c>
      <c r="K301">
        <f>SmtRes!AE530</f>
        <v>1223.31</v>
      </c>
      <c r="L301">
        <f>SmtRes!DB530</f>
        <v>1284.48</v>
      </c>
      <c r="M301">
        <f>ROUND(ROUND(L301*Source!I343, 6)*1, 2)</f>
        <v>6422.4</v>
      </c>
      <c r="N301">
        <f>SmtRes!AA530</f>
        <v>1223.31</v>
      </c>
      <c r="O301">
        <f>ROUND(ROUND(L301*Source!I343, 6)*SmtRes!DA530, 2)</f>
        <v>6422.4</v>
      </c>
      <c r="P301">
        <f>SmtRes!AG530</f>
        <v>0</v>
      </c>
      <c r="Q301">
        <f>SmtRes!DC530</f>
        <v>0</v>
      </c>
      <c r="R301">
        <f>ROUND(ROUND(Q301*Source!I343, 6)*1, 2)</f>
        <v>0</v>
      </c>
      <c r="S301">
        <f>SmtRes!AC530</f>
        <v>0</v>
      </c>
      <c r="T301">
        <f>ROUND(ROUND(Q301*Source!I343, 6)*SmtRes!AK530, 2)</f>
        <v>0</v>
      </c>
      <c r="U301">
        <v>3</v>
      </c>
      <c r="Z301">
        <f>SmtRes!X530</f>
        <v>-1279649430</v>
      </c>
      <c r="AA301">
        <v>1629552039</v>
      </c>
      <c r="AB301">
        <v>1629552039</v>
      </c>
    </row>
    <row r="302" spans="1:28" x14ac:dyDescent="0.2">
      <c r="A302">
        <v>20</v>
      </c>
      <c r="B302">
        <v>536</v>
      </c>
      <c r="C302">
        <v>3</v>
      </c>
      <c r="D302">
        <v>0</v>
      </c>
      <c r="E302">
        <f>SmtRes!AV536</f>
        <v>0</v>
      </c>
      <c r="F302" t="str">
        <f>SmtRes!I536</f>
        <v>21.6-2-1</v>
      </c>
      <c r="G302" t="str">
        <f>SmtRes!K536</f>
        <v>Потолки реечные подвесные из алюминиевых профилей с защитно-декоративным покрытием, ширина рейки 150 мм, без перфорации, окрашенные порошковой эмалью, цвет белый</v>
      </c>
      <c r="H302" t="str">
        <f>SmtRes!O536</f>
        <v>м2</v>
      </c>
      <c r="I302">
        <f>SmtRes!Y536*Source!I344</f>
        <v>2.625</v>
      </c>
      <c r="J302">
        <f>SmtRes!AO536</f>
        <v>1</v>
      </c>
      <c r="K302">
        <f>SmtRes!AE536</f>
        <v>1244.1300000000001</v>
      </c>
      <c r="L302">
        <f>SmtRes!DB536</f>
        <v>130633.65</v>
      </c>
      <c r="M302">
        <f>ROUND(ROUND(L302*Source!I344, 6)*1, 2)</f>
        <v>3265.84</v>
      </c>
      <c r="N302">
        <f>SmtRes!AA536</f>
        <v>1244.1300000000001</v>
      </c>
      <c r="O302">
        <f>ROUND(ROUND(L302*Source!I344, 6)*SmtRes!DA536, 2)</f>
        <v>3265.84</v>
      </c>
      <c r="P302">
        <f>SmtRes!AG536</f>
        <v>0</v>
      </c>
      <c r="Q302">
        <f>SmtRes!DC536</f>
        <v>0</v>
      </c>
      <c r="R302">
        <f>ROUND(ROUND(Q302*Source!I344, 6)*1, 2)</f>
        <v>0</v>
      </c>
      <c r="S302">
        <f>SmtRes!AC536</f>
        <v>0</v>
      </c>
      <c r="T302">
        <f>ROUND(ROUND(Q302*Source!I344, 6)*SmtRes!AK536, 2)</f>
        <v>0</v>
      </c>
      <c r="U302">
        <v>3</v>
      </c>
      <c r="Z302">
        <f>SmtRes!X536</f>
        <v>-113843477</v>
      </c>
      <c r="AA302">
        <v>66603917</v>
      </c>
      <c r="AB302">
        <v>66603917</v>
      </c>
    </row>
    <row r="303" spans="1:28" x14ac:dyDescent="0.2">
      <c r="A303">
        <v>20</v>
      </c>
      <c r="B303">
        <v>535</v>
      </c>
      <c r="C303">
        <v>3</v>
      </c>
      <c r="D303">
        <v>0</v>
      </c>
      <c r="E303">
        <f>SmtRes!AV535</f>
        <v>0</v>
      </c>
      <c r="F303" t="str">
        <f>SmtRes!I535</f>
        <v>21.6-1-49</v>
      </c>
      <c r="G303" t="str">
        <f>SmtRes!K535</f>
        <v>Отдельные конструктивные элементы с преобладанием горячекатаных профилей, средняя масса сборочной единицы до 0,05 т</v>
      </c>
      <c r="H303" t="str">
        <f>SmtRes!O535</f>
        <v>т</v>
      </c>
      <c r="I303">
        <f>SmtRes!Y535*Source!I344</f>
        <v>5.7499999999999999E-4</v>
      </c>
      <c r="J303">
        <f>SmtRes!AO535</f>
        <v>1</v>
      </c>
      <c r="K303">
        <f>SmtRes!AE535</f>
        <v>139438.91</v>
      </c>
      <c r="L303">
        <f>SmtRes!DB535</f>
        <v>3207.09</v>
      </c>
      <c r="M303">
        <f>ROUND(ROUND(L303*Source!I344, 6)*1, 2)</f>
        <v>80.180000000000007</v>
      </c>
      <c r="N303">
        <f>SmtRes!AA535</f>
        <v>139438.91</v>
      </c>
      <c r="O303">
        <f>ROUND(ROUND(L303*Source!I344, 6)*SmtRes!DA535, 2)</f>
        <v>80.180000000000007</v>
      </c>
      <c r="P303">
        <f>SmtRes!AG535</f>
        <v>0</v>
      </c>
      <c r="Q303">
        <f>SmtRes!DC535</f>
        <v>0</v>
      </c>
      <c r="R303">
        <f>ROUND(ROUND(Q303*Source!I344, 6)*1, 2)</f>
        <v>0</v>
      </c>
      <c r="S303">
        <f>SmtRes!AC535</f>
        <v>0</v>
      </c>
      <c r="T303">
        <f>ROUND(ROUND(Q303*Source!I344, 6)*SmtRes!AK535, 2)</f>
        <v>0</v>
      </c>
      <c r="U303">
        <v>3</v>
      </c>
      <c r="Z303">
        <f>SmtRes!X535</f>
        <v>-341068768</v>
      </c>
      <c r="AA303">
        <v>-2054784780</v>
      </c>
      <c r="AB303">
        <v>-2054784780</v>
      </c>
    </row>
    <row r="304" spans="1:28" x14ac:dyDescent="0.2">
      <c r="A304">
        <v>20</v>
      </c>
      <c r="B304">
        <v>534</v>
      </c>
      <c r="C304">
        <v>3</v>
      </c>
      <c r="D304">
        <v>0</v>
      </c>
      <c r="E304">
        <f>SmtRes!AV534</f>
        <v>0</v>
      </c>
      <c r="F304" t="str">
        <f>SmtRes!I534</f>
        <v>21.1-23-9</v>
      </c>
      <c r="G304" t="str">
        <f>SmtRes!K534</f>
        <v>Электроды, тип Э-42, 46, 50, диаметр 4 - 6 мм</v>
      </c>
      <c r="H304" t="str">
        <f>SmtRes!O534</f>
        <v>т</v>
      </c>
      <c r="I304">
        <f>SmtRes!Y534*Source!I344</f>
        <v>2.0000000000000001E-4</v>
      </c>
      <c r="J304">
        <f>SmtRes!AO534</f>
        <v>1</v>
      </c>
      <c r="K304">
        <f>SmtRes!AE534</f>
        <v>116329.32</v>
      </c>
      <c r="L304">
        <f>SmtRes!DB534</f>
        <v>930.63</v>
      </c>
      <c r="M304">
        <f>ROUND(ROUND(L304*Source!I344, 6)*1, 2)</f>
        <v>23.27</v>
      </c>
      <c r="N304">
        <f>SmtRes!AA534</f>
        <v>116329.32</v>
      </c>
      <c r="O304">
        <f>ROUND(ROUND(L304*Source!I344, 6)*SmtRes!DA534, 2)</f>
        <v>23.27</v>
      </c>
      <c r="P304">
        <f>SmtRes!AG534</f>
        <v>0</v>
      </c>
      <c r="Q304">
        <f>SmtRes!DC534</f>
        <v>0</v>
      </c>
      <c r="R304">
        <f>ROUND(ROUND(Q304*Source!I344, 6)*1, 2)</f>
        <v>0</v>
      </c>
      <c r="S304">
        <f>SmtRes!AC534</f>
        <v>0</v>
      </c>
      <c r="T304">
        <f>ROUND(ROUND(Q304*Source!I344, 6)*SmtRes!AK534, 2)</f>
        <v>0</v>
      </c>
      <c r="U304">
        <v>3</v>
      </c>
      <c r="Z304">
        <f>SmtRes!X534</f>
        <v>-1763860179</v>
      </c>
      <c r="AA304">
        <v>-889805117</v>
      </c>
      <c r="AB304">
        <v>-889805117</v>
      </c>
    </row>
    <row r="305" spans="1:28" x14ac:dyDescent="0.2">
      <c r="A305">
        <v>20</v>
      </c>
      <c r="B305">
        <v>544</v>
      </c>
      <c r="C305">
        <v>3</v>
      </c>
      <c r="D305">
        <v>0</v>
      </c>
      <c r="E305">
        <f>SmtRes!AV544</f>
        <v>0</v>
      </c>
      <c r="F305" t="str">
        <f>SmtRes!I544</f>
        <v>21.6-1-54</v>
      </c>
      <c r="G305" t="str">
        <f>SmtRes!K544</f>
        <v>Каркасы подвесных потолков с подвесками и деталями крепления</v>
      </c>
      <c r="H305" t="str">
        <f>SmtRes!O544</f>
        <v>т</v>
      </c>
      <c r="I305">
        <f>SmtRes!Y544*Source!I345</f>
        <v>3.1199999999999999E-2</v>
      </c>
      <c r="J305">
        <f>SmtRes!AO544</f>
        <v>1</v>
      </c>
      <c r="K305">
        <f>SmtRes!AE544</f>
        <v>139438.91</v>
      </c>
      <c r="L305">
        <f>SmtRes!DB544</f>
        <v>139438.91</v>
      </c>
      <c r="M305">
        <f>ROUND(ROUND(L305*Source!I345, 6)*1, 2)</f>
        <v>4350.49</v>
      </c>
      <c r="N305">
        <f>SmtRes!AA544</f>
        <v>139438.91</v>
      </c>
      <c r="O305">
        <f>ROUND(ROUND(L305*Source!I345, 6)*SmtRes!DA544, 2)</f>
        <v>4350.49</v>
      </c>
      <c r="P305">
        <f>SmtRes!AG544</f>
        <v>0</v>
      </c>
      <c r="Q305">
        <f>SmtRes!DC544</f>
        <v>0</v>
      </c>
      <c r="R305">
        <f>ROUND(ROUND(Q305*Source!I345, 6)*1, 2)</f>
        <v>0</v>
      </c>
      <c r="S305">
        <f>SmtRes!AC544</f>
        <v>0</v>
      </c>
      <c r="T305">
        <f>ROUND(ROUND(Q305*Source!I345, 6)*SmtRes!AK544, 2)</f>
        <v>0</v>
      </c>
      <c r="U305">
        <v>3</v>
      </c>
      <c r="Z305">
        <f>SmtRes!X544</f>
        <v>-1814221251</v>
      </c>
      <c r="AA305">
        <v>1186269008</v>
      </c>
      <c r="AB305">
        <v>1186269008</v>
      </c>
    </row>
    <row r="306" spans="1:28" x14ac:dyDescent="0.2">
      <c r="A306">
        <v>20</v>
      </c>
      <c r="B306">
        <v>543</v>
      </c>
      <c r="C306">
        <v>3</v>
      </c>
      <c r="D306">
        <v>0</v>
      </c>
      <c r="E306">
        <f>SmtRes!AV543</f>
        <v>0</v>
      </c>
      <c r="F306" t="str">
        <f>SmtRes!I543</f>
        <v>21.6-1-50</v>
      </c>
      <c r="G306" t="str">
        <f>SmtRes!K543</f>
        <v>Отдельные конструктивные элементы с преобладанием горячекатаных профилей, средняя масса сборочной единицы от 0,11 до 0,5 т</v>
      </c>
      <c r="H306" t="str">
        <f>SmtRes!O543</f>
        <v>т</v>
      </c>
      <c r="I306">
        <f>SmtRes!Y543*Source!I345</f>
        <v>4.3679999999999999E-4</v>
      </c>
      <c r="J306">
        <f>SmtRes!AO543</f>
        <v>1</v>
      </c>
      <c r="K306">
        <f>SmtRes!AE543</f>
        <v>139438.91</v>
      </c>
      <c r="L306">
        <f>SmtRes!DB543</f>
        <v>1952.14</v>
      </c>
      <c r="M306">
        <f>ROUND(ROUND(L306*Source!I345, 6)*1, 2)</f>
        <v>60.91</v>
      </c>
      <c r="N306">
        <f>SmtRes!AA543</f>
        <v>139438.91</v>
      </c>
      <c r="O306">
        <f>ROUND(ROUND(L306*Source!I345, 6)*SmtRes!DA543, 2)</f>
        <v>60.91</v>
      </c>
      <c r="P306">
        <f>SmtRes!AG543</f>
        <v>0</v>
      </c>
      <c r="Q306">
        <f>SmtRes!DC543</f>
        <v>0</v>
      </c>
      <c r="R306">
        <f>ROUND(ROUND(Q306*Source!I345, 6)*1, 2)</f>
        <v>0</v>
      </c>
      <c r="S306">
        <f>SmtRes!AC543</f>
        <v>0</v>
      </c>
      <c r="T306">
        <f>ROUND(ROUND(Q306*Source!I345, 6)*SmtRes!AK543, 2)</f>
        <v>0</v>
      </c>
      <c r="U306">
        <v>3</v>
      </c>
      <c r="Z306">
        <f>SmtRes!X543</f>
        <v>-596849268</v>
      </c>
      <c r="AA306">
        <v>-713209691</v>
      </c>
      <c r="AB306">
        <v>-713209691</v>
      </c>
    </row>
    <row r="307" spans="1:28" x14ac:dyDescent="0.2">
      <c r="A307">
        <v>20</v>
      </c>
      <c r="B307">
        <v>542</v>
      </c>
      <c r="C307">
        <v>3</v>
      </c>
      <c r="D307">
        <v>0</v>
      </c>
      <c r="E307">
        <f>SmtRes!AV542</f>
        <v>0</v>
      </c>
      <c r="F307" t="str">
        <f>SmtRes!I542</f>
        <v>21.1-23-9</v>
      </c>
      <c r="G307" t="str">
        <f>SmtRes!K542</f>
        <v>Электроды, тип Э-42, 46, 50, диаметр 4 - 6 мм</v>
      </c>
      <c r="H307" t="str">
        <f>SmtRes!O542</f>
        <v>т</v>
      </c>
      <c r="I307">
        <f>SmtRes!Y542*Source!I345</f>
        <v>9.3599999999999987E-4</v>
      </c>
      <c r="J307">
        <f>SmtRes!AO542</f>
        <v>1</v>
      </c>
      <c r="K307">
        <f>SmtRes!AE542</f>
        <v>116329.32</v>
      </c>
      <c r="L307">
        <f>SmtRes!DB542</f>
        <v>3489.88</v>
      </c>
      <c r="M307">
        <f>ROUND(ROUND(L307*Source!I345, 6)*1, 2)</f>
        <v>108.88</v>
      </c>
      <c r="N307">
        <f>SmtRes!AA542</f>
        <v>116329.32</v>
      </c>
      <c r="O307">
        <f>ROUND(ROUND(L307*Source!I345, 6)*SmtRes!DA542, 2)</f>
        <v>108.88</v>
      </c>
      <c r="P307">
        <f>SmtRes!AG542</f>
        <v>0</v>
      </c>
      <c r="Q307">
        <f>SmtRes!DC542</f>
        <v>0</v>
      </c>
      <c r="R307">
        <f>ROUND(ROUND(Q307*Source!I345, 6)*1, 2)</f>
        <v>0</v>
      </c>
      <c r="S307">
        <f>SmtRes!AC542</f>
        <v>0</v>
      </c>
      <c r="T307">
        <f>ROUND(ROUND(Q307*Source!I345, 6)*SmtRes!AK542, 2)</f>
        <v>0</v>
      </c>
      <c r="U307">
        <v>3</v>
      </c>
      <c r="Z307">
        <f>SmtRes!X542</f>
        <v>-1763860179</v>
      </c>
      <c r="AA307">
        <v>-889805117</v>
      </c>
      <c r="AB307">
        <v>-889805117</v>
      </c>
    </row>
    <row r="308" spans="1:28" x14ac:dyDescent="0.2">
      <c r="A308">
        <v>20</v>
      </c>
      <c r="B308">
        <v>547</v>
      </c>
      <c r="C308">
        <v>3</v>
      </c>
      <c r="D308">
        <v>0</v>
      </c>
      <c r="E308">
        <f>SmtRes!AV547</f>
        <v>0</v>
      </c>
      <c r="F308" t="str">
        <f>SmtRes!I547</f>
        <v>21.1-11-21</v>
      </c>
      <c r="G308" t="str">
        <f>SmtRes!K547</f>
        <v>Болты строительные черные с гайками и шайбами (10х100мм)</v>
      </c>
      <c r="H308" t="str">
        <f>SmtRes!O547</f>
        <v>т</v>
      </c>
      <c r="I308">
        <f>SmtRes!Y547*Source!I346</f>
        <v>3.4200000000000002E-4</v>
      </c>
      <c r="J308">
        <f>SmtRes!AO547</f>
        <v>1</v>
      </c>
      <c r="K308">
        <f>SmtRes!AE547</f>
        <v>169525.77</v>
      </c>
      <c r="L308">
        <f>SmtRes!DB547</f>
        <v>483.15</v>
      </c>
      <c r="M308">
        <f>ROUND(ROUND(L308*Source!I346, 6)*1, 2)</f>
        <v>57.98</v>
      </c>
      <c r="N308">
        <f>SmtRes!AA547</f>
        <v>169525.77</v>
      </c>
      <c r="O308">
        <f>ROUND(ROUND(L308*Source!I346, 6)*SmtRes!DA547, 2)</f>
        <v>57.98</v>
      </c>
      <c r="P308">
        <f>SmtRes!AG547</f>
        <v>0</v>
      </c>
      <c r="Q308">
        <f>SmtRes!DC547</f>
        <v>0</v>
      </c>
      <c r="R308">
        <f>ROUND(ROUND(Q308*Source!I346, 6)*1, 2)</f>
        <v>0</v>
      </c>
      <c r="S308">
        <f>SmtRes!AC547</f>
        <v>0</v>
      </c>
      <c r="T308">
        <f>ROUND(ROUND(Q308*Source!I346, 6)*SmtRes!AK547, 2)</f>
        <v>0</v>
      </c>
      <c r="U308">
        <v>3</v>
      </c>
      <c r="Z308">
        <f>SmtRes!X547</f>
        <v>761978606</v>
      </c>
      <c r="AA308">
        <v>789178821</v>
      </c>
      <c r="AB308">
        <v>789178821</v>
      </c>
    </row>
    <row r="309" spans="1:28" x14ac:dyDescent="0.2">
      <c r="A309">
        <v>20</v>
      </c>
      <c r="B309">
        <v>546</v>
      </c>
      <c r="C309">
        <v>3</v>
      </c>
      <c r="D309">
        <v>0</v>
      </c>
      <c r="E309">
        <f>SmtRes!AV546</f>
        <v>0</v>
      </c>
      <c r="F309" t="str">
        <f>SmtRes!I546</f>
        <v>21.1-11-139</v>
      </c>
      <c r="G309" t="str">
        <f>SmtRes!K546</f>
        <v>Комплектующие к подвесным потолкам, тип "Армстронг"</v>
      </c>
      <c r="H309" t="str">
        <f>SmtRes!O546</f>
        <v>компл.</v>
      </c>
      <c r="I309">
        <f>SmtRes!Y546*Source!I346</f>
        <v>12</v>
      </c>
      <c r="J309">
        <f>SmtRes!AO546</f>
        <v>1</v>
      </c>
      <c r="K309">
        <f>SmtRes!AE546</f>
        <v>182.3</v>
      </c>
      <c r="L309">
        <f>SmtRes!DB546</f>
        <v>18230</v>
      </c>
      <c r="M309">
        <f>ROUND(ROUND(L309*Source!I346, 6)*1, 2)</f>
        <v>2187.6</v>
      </c>
      <c r="N309">
        <f>SmtRes!AA546</f>
        <v>182.3</v>
      </c>
      <c r="O309">
        <f>ROUND(ROUND(L309*Source!I346, 6)*SmtRes!DA546, 2)</f>
        <v>2187.6</v>
      </c>
      <c r="P309">
        <f>SmtRes!AG546</f>
        <v>0</v>
      </c>
      <c r="Q309">
        <f>SmtRes!DC546</f>
        <v>0</v>
      </c>
      <c r="R309">
        <f>ROUND(ROUND(Q309*Source!I346, 6)*1, 2)</f>
        <v>0</v>
      </c>
      <c r="S309">
        <f>SmtRes!AC546</f>
        <v>0</v>
      </c>
      <c r="T309">
        <f>ROUND(ROUND(Q309*Source!I346, 6)*SmtRes!AK546, 2)</f>
        <v>0</v>
      </c>
      <c r="U309">
        <v>3</v>
      </c>
      <c r="Z309">
        <f>SmtRes!X546</f>
        <v>-151072157</v>
      </c>
      <c r="AA309">
        <v>-164692757</v>
      </c>
      <c r="AB309">
        <v>-164692757</v>
      </c>
    </row>
    <row r="310" spans="1:28" x14ac:dyDescent="0.2">
      <c r="A310">
        <f>Source!A347</f>
        <v>17</v>
      </c>
      <c r="B310">
        <v>347</v>
      </c>
      <c r="C310">
        <v>3</v>
      </c>
      <c r="D310">
        <f>Source!BI347</f>
        <v>4</v>
      </c>
      <c r="E310">
        <f>Source!FS347</f>
        <v>0</v>
      </c>
      <c r="F310" t="str">
        <f>Source!F347</f>
        <v>21.1-25-260</v>
      </c>
      <c r="G310" t="str">
        <f>Source!G347</f>
        <v>Плиты акустические, марка "Армстронг", тип "Baikal"</v>
      </c>
      <c r="H310" t="str">
        <f>Source!H347</f>
        <v>м2</v>
      </c>
      <c r="I310">
        <f>Source!I347</f>
        <v>12.6</v>
      </c>
      <c r="J310">
        <v>1</v>
      </c>
      <c r="K310">
        <f>Source!AC347</f>
        <v>330.21</v>
      </c>
      <c r="M310">
        <f>ROUND(K310*I310, 2)</f>
        <v>4160.6499999999996</v>
      </c>
      <c r="N310">
        <f>Source!AC347*IF(Source!BC347&lt;&gt; 0, Source!BC347, 1)</f>
        <v>330.21</v>
      </c>
      <c r="O310">
        <f>ROUND(N310*I310, 2)</f>
        <v>4160.6499999999996</v>
      </c>
      <c r="P310">
        <f>Source!AE347</f>
        <v>0</v>
      </c>
      <c r="R310">
        <f>ROUND(P310*I310, 2)</f>
        <v>0</v>
      </c>
      <c r="S310">
        <f>Source!AE347*IF(Source!BS347&lt;&gt; 0, Source!BS347, 1)</f>
        <v>0</v>
      </c>
      <c r="T310">
        <f>ROUND(S310*I310, 2)</f>
        <v>0</v>
      </c>
      <c r="U310">
        <v>3</v>
      </c>
      <c r="Z310">
        <f>Source!GF347</f>
        <v>305606118</v>
      </c>
      <c r="AA310">
        <v>1574569752</v>
      </c>
      <c r="AB310">
        <v>1574569752</v>
      </c>
    </row>
    <row r="311" spans="1:28" x14ac:dyDescent="0.2">
      <c r="A311">
        <v>20</v>
      </c>
      <c r="B311">
        <v>565</v>
      </c>
      <c r="C311">
        <v>3</v>
      </c>
      <c r="D311">
        <v>0</v>
      </c>
      <c r="E311">
        <f>SmtRes!AV565</f>
        <v>0</v>
      </c>
      <c r="F311" t="str">
        <f>SmtRes!I565</f>
        <v>21.3-4-32</v>
      </c>
      <c r="G311" t="str">
        <f>SmtRes!K565</f>
        <v>Арматурные заготовки (стержни, хомуты и т.п.), не собранные в каркасы или сетки, углеродистая сталь общего назначения и арматурная сталь гладкая, класс А-I, диаметр 12-14 мм</v>
      </c>
      <c r="H311" t="str">
        <f>SmtRes!O565</f>
        <v>т</v>
      </c>
      <c r="I311">
        <f>SmtRes!Y565*Source!I351</f>
        <v>7.000000000000001E-4</v>
      </c>
      <c r="J311">
        <f>SmtRes!AO565</f>
        <v>1</v>
      </c>
      <c r="K311">
        <f>SmtRes!AE565</f>
        <v>69589.759999999995</v>
      </c>
      <c r="L311">
        <f>SmtRes!DB565</f>
        <v>4871.28</v>
      </c>
      <c r="M311">
        <f>ROUND(ROUND(L311*Source!I351, 6)*1, 2)</f>
        <v>48.71</v>
      </c>
      <c r="N311">
        <f>SmtRes!AA565</f>
        <v>69589.759999999995</v>
      </c>
      <c r="O311">
        <f>ROUND(ROUND(L311*Source!I351, 6)*SmtRes!DA565, 2)</f>
        <v>48.71</v>
      </c>
      <c r="P311">
        <f>SmtRes!AG565</f>
        <v>0</v>
      </c>
      <c r="Q311">
        <f>SmtRes!DC565</f>
        <v>0</v>
      </c>
      <c r="R311">
        <f>ROUND(ROUND(Q311*Source!I351, 6)*1, 2)</f>
        <v>0</v>
      </c>
      <c r="S311">
        <f>SmtRes!AC565</f>
        <v>0</v>
      </c>
      <c r="T311">
        <f>ROUND(ROUND(Q311*Source!I351, 6)*SmtRes!AK565, 2)</f>
        <v>0</v>
      </c>
      <c r="U311">
        <v>3</v>
      </c>
      <c r="Z311">
        <f>SmtRes!X565</f>
        <v>-1539254238</v>
      </c>
      <c r="AA311">
        <v>-323561813</v>
      </c>
      <c r="AB311">
        <v>-323561813</v>
      </c>
    </row>
    <row r="312" spans="1:28" x14ac:dyDescent="0.2">
      <c r="A312">
        <v>20</v>
      </c>
      <c r="B312">
        <v>564</v>
      </c>
      <c r="C312">
        <v>3</v>
      </c>
      <c r="D312">
        <v>0</v>
      </c>
      <c r="E312">
        <f>SmtRes!AV564</f>
        <v>0</v>
      </c>
      <c r="F312" t="str">
        <f>SmtRes!I564</f>
        <v>21.3-1-81</v>
      </c>
      <c r="G312" t="str">
        <f>SmtRes!K564</f>
        <v>Смеси бетонные, БСГ, тяжелого бетона на гранитном щебне, класс прочности: В22,5 (М300); П3, фракция 5-20, F100-150, W4</v>
      </c>
      <c r="H312" t="str">
        <f>SmtRes!O564</f>
        <v>м3</v>
      </c>
      <c r="I312">
        <f>SmtRes!Y564*Source!I351</f>
        <v>1.0400000000000001E-2</v>
      </c>
      <c r="J312">
        <f>SmtRes!AO564</f>
        <v>1</v>
      </c>
      <c r="K312">
        <f>SmtRes!AE564</f>
        <v>5992.32</v>
      </c>
      <c r="L312">
        <f>SmtRes!DB564</f>
        <v>6232.01</v>
      </c>
      <c r="M312">
        <f>ROUND(ROUND(L312*Source!I351, 6)*1, 2)</f>
        <v>62.32</v>
      </c>
      <c r="N312">
        <f>SmtRes!AA564</f>
        <v>5992.32</v>
      </c>
      <c r="O312">
        <f>ROUND(ROUND(L312*Source!I351, 6)*SmtRes!DA564, 2)</f>
        <v>62.32</v>
      </c>
      <c r="P312">
        <f>SmtRes!AG564</f>
        <v>0</v>
      </c>
      <c r="Q312">
        <f>SmtRes!DC564</f>
        <v>0</v>
      </c>
      <c r="R312">
        <f>ROUND(ROUND(Q312*Source!I351, 6)*1, 2)</f>
        <v>0</v>
      </c>
      <c r="S312">
        <f>SmtRes!AC564</f>
        <v>0</v>
      </c>
      <c r="T312">
        <f>ROUND(ROUND(Q312*Source!I351, 6)*SmtRes!AK564, 2)</f>
        <v>0</v>
      </c>
      <c r="U312">
        <v>3</v>
      </c>
      <c r="Z312">
        <f>SmtRes!X564</f>
        <v>-834680501</v>
      </c>
      <c r="AA312">
        <v>-1197619345</v>
      </c>
      <c r="AB312">
        <v>-1197619345</v>
      </c>
    </row>
    <row r="313" spans="1:28" x14ac:dyDescent="0.2">
      <c r="A313">
        <v>20</v>
      </c>
      <c r="B313">
        <v>563</v>
      </c>
      <c r="C313">
        <v>3</v>
      </c>
      <c r="D313">
        <v>0</v>
      </c>
      <c r="E313">
        <f>SmtRes!AV563</f>
        <v>0</v>
      </c>
      <c r="F313" t="str">
        <f>SmtRes!I563</f>
        <v>21.1-9-41</v>
      </c>
      <c r="G313" t="str">
        <f>SmtRes!K563</f>
        <v>Доски хвойных пород, необрезные, длина 2-6,5 м, сорт III, толщина 25-32 мм</v>
      </c>
      <c r="H313" t="str">
        <f>SmtRes!O563</f>
        <v>м3</v>
      </c>
      <c r="I313">
        <f>SmtRes!Y563*Source!I351</f>
        <v>8.9999999999999998E-4</v>
      </c>
      <c r="J313">
        <f>SmtRes!AO563</f>
        <v>1</v>
      </c>
      <c r="K313">
        <f>SmtRes!AE563</f>
        <v>5250.94</v>
      </c>
      <c r="L313">
        <f>SmtRes!DB563</f>
        <v>472.58</v>
      </c>
      <c r="M313">
        <f>ROUND(ROUND(L313*Source!I351, 6)*1, 2)</f>
        <v>4.7300000000000004</v>
      </c>
      <c r="N313">
        <f>SmtRes!AA563</f>
        <v>5250.94</v>
      </c>
      <c r="O313">
        <f>ROUND(ROUND(L313*Source!I351, 6)*SmtRes!DA563, 2)</f>
        <v>4.7300000000000004</v>
      </c>
      <c r="P313">
        <f>SmtRes!AG563</f>
        <v>0</v>
      </c>
      <c r="Q313">
        <f>SmtRes!DC563</f>
        <v>0</v>
      </c>
      <c r="R313">
        <f>ROUND(ROUND(Q313*Source!I351, 6)*1, 2)</f>
        <v>0</v>
      </c>
      <c r="S313">
        <f>SmtRes!AC563</f>
        <v>0</v>
      </c>
      <c r="T313">
        <f>ROUND(ROUND(Q313*Source!I351, 6)*SmtRes!AK563, 2)</f>
        <v>0</v>
      </c>
      <c r="U313">
        <v>3</v>
      </c>
      <c r="Z313">
        <f>SmtRes!X563</f>
        <v>365911888</v>
      </c>
      <c r="AA313">
        <v>1366501247</v>
      </c>
      <c r="AB313">
        <v>1366501247</v>
      </c>
    </row>
    <row r="314" spans="1:28" x14ac:dyDescent="0.2">
      <c r="A314">
        <v>20</v>
      </c>
      <c r="B314">
        <v>562</v>
      </c>
      <c r="C314">
        <v>3</v>
      </c>
      <c r="D314">
        <v>0</v>
      </c>
      <c r="E314">
        <f>SmtRes!AV562</f>
        <v>0</v>
      </c>
      <c r="F314" t="str">
        <f>SmtRes!I562</f>
        <v>21.1-11-46</v>
      </c>
      <c r="G314" t="str">
        <f>SmtRes!K562</f>
        <v>Гвозди строительные</v>
      </c>
      <c r="H314" t="str">
        <f>SmtRes!O562</f>
        <v>т</v>
      </c>
      <c r="I314">
        <f>SmtRes!Y562*Source!I351</f>
        <v>3.0000000000000001E-5</v>
      </c>
      <c r="J314">
        <f>SmtRes!AO562</f>
        <v>1</v>
      </c>
      <c r="K314">
        <f>SmtRes!AE562</f>
        <v>81885.100000000006</v>
      </c>
      <c r="L314">
        <f>SmtRes!DB562</f>
        <v>245.66</v>
      </c>
      <c r="M314">
        <f>ROUND(ROUND(L314*Source!I351, 6)*1, 2)</f>
        <v>2.46</v>
      </c>
      <c r="N314">
        <f>SmtRes!AA562</f>
        <v>81885.100000000006</v>
      </c>
      <c r="O314">
        <f>ROUND(ROUND(L314*Source!I351, 6)*SmtRes!DA562, 2)</f>
        <v>2.46</v>
      </c>
      <c r="P314">
        <f>SmtRes!AG562</f>
        <v>0</v>
      </c>
      <c r="Q314">
        <f>SmtRes!DC562</f>
        <v>0</v>
      </c>
      <c r="R314">
        <f>ROUND(ROUND(Q314*Source!I351, 6)*1, 2)</f>
        <v>0</v>
      </c>
      <c r="S314">
        <f>SmtRes!AC562</f>
        <v>0</v>
      </c>
      <c r="T314">
        <f>ROUND(ROUND(Q314*Source!I351, 6)*SmtRes!AK562, 2)</f>
        <v>0</v>
      </c>
      <c r="U314">
        <v>3</v>
      </c>
      <c r="Z314">
        <f>SmtRes!X562</f>
        <v>1905547420</v>
      </c>
      <c r="AA314">
        <v>-2042443967</v>
      </c>
      <c r="AB314">
        <v>-2042443967</v>
      </c>
    </row>
    <row r="315" spans="1:28" x14ac:dyDescent="0.2">
      <c r="A315">
        <v>20</v>
      </c>
      <c r="B315">
        <v>561</v>
      </c>
      <c r="C315">
        <v>3</v>
      </c>
      <c r="D315">
        <v>0</v>
      </c>
      <c r="E315">
        <f>SmtRes!AV561</f>
        <v>0</v>
      </c>
      <c r="F315" t="str">
        <f>SmtRes!I561</f>
        <v>21.1-10-6</v>
      </c>
      <c r="G315" t="str">
        <f>SmtRes!K561</f>
        <v>Катанка (проволока катаная) общего назначения (углеродистая) кипящая и полуспокойная, марка БСт0, БСт1кп-3кп, БСт1пс-3пс, диаметр 5,5-6,5 мм</v>
      </c>
      <c r="H315" t="str">
        <f>SmtRes!O561</f>
        <v>т</v>
      </c>
      <c r="I315">
        <f>SmtRes!Y561*Source!I351</f>
        <v>9.5000000000000005E-5</v>
      </c>
      <c r="J315">
        <f>SmtRes!AO561</f>
        <v>1</v>
      </c>
      <c r="K315">
        <f>SmtRes!AE561</f>
        <v>55620.54</v>
      </c>
      <c r="L315">
        <f>SmtRes!DB561</f>
        <v>528.4</v>
      </c>
      <c r="M315">
        <f>ROUND(ROUND(L315*Source!I351, 6)*1, 2)</f>
        <v>5.28</v>
      </c>
      <c r="N315">
        <f>SmtRes!AA561</f>
        <v>55620.54</v>
      </c>
      <c r="O315">
        <f>ROUND(ROUND(L315*Source!I351, 6)*SmtRes!DA561, 2)</f>
        <v>5.28</v>
      </c>
      <c r="P315">
        <f>SmtRes!AG561</f>
        <v>0</v>
      </c>
      <c r="Q315">
        <f>SmtRes!DC561</f>
        <v>0</v>
      </c>
      <c r="R315">
        <f>ROUND(ROUND(Q315*Source!I351, 6)*1, 2)</f>
        <v>0</v>
      </c>
      <c r="S315">
        <f>SmtRes!AC561</f>
        <v>0</v>
      </c>
      <c r="T315">
        <f>ROUND(ROUND(Q315*Source!I351, 6)*SmtRes!AK561, 2)</f>
        <v>0</v>
      </c>
      <c r="U315">
        <v>3</v>
      </c>
      <c r="Z315">
        <f>SmtRes!X561</f>
        <v>1288716280</v>
      </c>
      <c r="AA315">
        <v>1958847428</v>
      </c>
      <c r="AB315">
        <v>1958847428</v>
      </c>
    </row>
    <row r="316" spans="1:28" x14ac:dyDescent="0.2">
      <c r="A316">
        <v>20</v>
      </c>
      <c r="B316">
        <v>560</v>
      </c>
      <c r="C316">
        <v>3</v>
      </c>
      <c r="D316">
        <v>0</v>
      </c>
      <c r="E316">
        <f>SmtRes!AV560</f>
        <v>0</v>
      </c>
      <c r="F316" t="str">
        <f>SmtRes!I560</f>
        <v>21.1-10-17</v>
      </c>
      <c r="G316" t="str">
        <f>SmtRes!K560</f>
        <v>Проволока стальная низкоуглеродистая общего назначения оцинкованная, диаметр 1,1 мм</v>
      </c>
      <c r="H316" t="str">
        <f>SmtRes!O560</f>
        <v>т</v>
      </c>
      <c r="I316">
        <f>SmtRes!Y560*Source!I351</f>
        <v>5.0000000000000004E-6</v>
      </c>
      <c r="J316">
        <f>SmtRes!AO560</f>
        <v>1</v>
      </c>
      <c r="K316">
        <f>SmtRes!AE560</f>
        <v>84690.53</v>
      </c>
      <c r="L316">
        <f>SmtRes!DB560</f>
        <v>42.35</v>
      </c>
      <c r="M316">
        <f>ROUND(ROUND(L316*Source!I351, 6)*1, 2)</f>
        <v>0.42</v>
      </c>
      <c r="N316">
        <f>SmtRes!AA560</f>
        <v>84690.53</v>
      </c>
      <c r="O316">
        <f>ROUND(ROUND(L316*Source!I351, 6)*SmtRes!DA560, 2)</f>
        <v>0.42</v>
      </c>
      <c r="P316">
        <f>SmtRes!AG560</f>
        <v>0</v>
      </c>
      <c r="Q316">
        <f>SmtRes!DC560</f>
        <v>0</v>
      </c>
      <c r="R316">
        <f>ROUND(ROUND(Q316*Source!I351, 6)*1, 2)</f>
        <v>0</v>
      </c>
      <c r="S316">
        <f>SmtRes!AC560</f>
        <v>0</v>
      </c>
      <c r="T316">
        <f>ROUND(ROUND(Q316*Source!I351, 6)*SmtRes!AK560, 2)</f>
        <v>0</v>
      </c>
      <c r="U316">
        <v>3</v>
      </c>
      <c r="Z316">
        <f>SmtRes!X560</f>
        <v>-382261947</v>
      </c>
      <c r="AA316">
        <v>240653158</v>
      </c>
      <c r="AB316">
        <v>240653158</v>
      </c>
    </row>
    <row r="317" spans="1:28" x14ac:dyDescent="0.2">
      <c r="A317">
        <v>20</v>
      </c>
      <c r="B317">
        <v>567</v>
      </c>
      <c r="C317">
        <v>3</v>
      </c>
      <c r="D317">
        <v>0</v>
      </c>
      <c r="E317">
        <f>SmtRes!AV567</f>
        <v>0</v>
      </c>
      <c r="F317" t="str">
        <f>SmtRes!I567</f>
        <v>21.3-2-10</v>
      </c>
      <c r="G317" t="str">
        <f>SmtRes!K567</f>
        <v>Растворы цементно-известковые, марка 75</v>
      </c>
      <c r="H317" t="str">
        <f>SmtRes!O567</f>
        <v>м3</v>
      </c>
      <c r="I317">
        <f>SmtRes!Y567*Source!I352</f>
        <v>7.7000000000000011E-3</v>
      </c>
      <c r="J317">
        <f>SmtRes!AO567</f>
        <v>1</v>
      </c>
      <c r="K317">
        <f>SmtRes!AE567</f>
        <v>3817.03</v>
      </c>
      <c r="L317">
        <f>SmtRes!DB567</f>
        <v>419.87</v>
      </c>
      <c r="M317">
        <f>ROUND(ROUND(L317*Source!I352, 6)*1, 2)</f>
        <v>29.39</v>
      </c>
      <c r="N317">
        <f>SmtRes!AA567</f>
        <v>3817.03</v>
      </c>
      <c r="O317">
        <f>ROUND(ROUND(L317*Source!I352, 6)*SmtRes!DA567, 2)</f>
        <v>29.39</v>
      </c>
      <c r="P317">
        <f>SmtRes!AG567</f>
        <v>0</v>
      </c>
      <c r="Q317">
        <f>SmtRes!DC567</f>
        <v>0</v>
      </c>
      <c r="R317">
        <f>ROUND(ROUND(Q317*Source!I352, 6)*1, 2)</f>
        <v>0</v>
      </c>
      <c r="S317">
        <f>SmtRes!AC567</f>
        <v>0</v>
      </c>
      <c r="T317">
        <f>ROUND(ROUND(Q317*Source!I352, 6)*SmtRes!AK567, 2)</f>
        <v>0</v>
      </c>
      <c r="U317">
        <v>3</v>
      </c>
      <c r="Z317">
        <f>SmtRes!X567</f>
        <v>-1888002791</v>
      </c>
      <c r="AA317">
        <v>1868435425</v>
      </c>
      <c r="AB317">
        <v>1868435425</v>
      </c>
    </row>
    <row r="318" spans="1:28" x14ac:dyDescent="0.2">
      <c r="A318">
        <v>20</v>
      </c>
      <c r="B318">
        <v>569</v>
      </c>
      <c r="C318">
        <v>3</v>
      </c>
      <c r="D318">
        <v>0</v>
      </c>
      <c r="E318">
        <f>SmtRes!AV569</f>
        <v>0</v>
      </c>
      <c r="F318" t="str">
        <f>SmtRes!I569</f>
        <v>21.3-2-10</v>
      </c>
      <c r="G318" t="str">
        <f>SmtRes!K569</f>
        <v>Растворы цементно-известковые, марка 75</v>
      </c>
      <c r="H318" t="str">
        <f>SmtRes!O569</f>
        <v>м3</v>
      </c>
      <c r="I318">
        <f>SmtRes!Y569*Source!I353</f>
        <v>5.5000000000000003E-4</v>
      </c>
      <c r="J318">
        <f>SmtRes!AO569</f>
        <v>1</v>
      </c>
      <c r="K318">
        <f>SmtRes!AE569</f>
        <v>3817.03</v>
      </c>
      <c r="L318">
        <f>SmtRes!DB569</f>
        <v>209.94</v>
      </c>
      <c r="M318">
        <f>ROUND(ROUND(L318*Source!I353, 6)*1, 2)</f>
        <v>2.1</v>
      </c>
      <c r="N318">
        <f>SmtRes!AA569</f>
        <v>3817.03</v>
      </c>
      <c r="O318">
        <f>ROUND(ROUND(L318*Source!I353, 6)*SmtRes!DA569, 2)</f>
        <v>2.1</v>
      </c>
      <c r="P318">
        <f>SmtRes!AG569</f>
        <v>0</v>
      </c>
      <c r="Q318">
        <f>SmtRes!DC569</f>
        <v>0</v>
      </c>
      <c r="R318">
        <f>ROUND(ROUND(Q318*Source!I353, 6)*1, 2)</f>
        <v>0</v>
      </c>
      <c r="S318">
        <f>SmtRes!AC569</f>
        <v>0</v>
      </c>
      <c r="T318">
        <f>ROUND(ROUND(Q318*Source!I353, 6)*SmtRes!AK569, 2)</f>
        <v>0</v>
      </c>
      <c r="U318">
        <v>3</v>
      </c>
      <c r="Z318">
        <f>SmtRes!X569</f>
        <v>-1888002791</v>
      </c>
      <c r="AA318">
        <v>1868435425</v>
      </c>
      <c r="AB318">
        <v>1868435425</v>
      </c>
    </row>
    <row r="319" spans="1:28" x14ac:dyDescent="0.2">
      <c r="A319">
        <v>20</v>
      </c>
      <c r="B319">
        <v>571</v>
      </c>
      <c r="C319">
        <v>3</v>
      </c>
      <c r="D319">
        <v>0</v>
      </c>
      <c r="E319">
        <f>SmtRes!AV571</f>
        <v>0</v>
      </c>
      <c r="F319" t="str">
        <f>SmtRes!I571</f>
        <v>21.3-2-10</v>
      </c>
      <c r="G319" t="str">
        <f>SmtRes!K571</f>
        <v>Растворы цементно-известковые, марка 75</v>
      </c>
      <c r="H319" t="str">
        <f>SmtRes!O571</f>
        <v>м3</v>
      </c>
      <c r="I319">
        <f>SmtRes!Y571*Source!I354</f>
        <v>1.1000000000000001E-3</v>
      </c>
      <c r="J319">
        <f>SmtRes!AO571</f>
        <v>1</v>
      </c>
      <c r="K319">
        <f>SmtRes!AE571</f>
        <v>3817.03</v>
      </c>
      <c r="L319">
        <f>SmtRes!DB571</f>
        <v>419.87</v>
      </c>
      <c r="M319">
        <f>ROUND(ROUND(L319*Source!I354, 6)*1, 2)</f>
        <v>4.2</v>
      </c>
      <c r="N319">
        <f>SmtRes!AA571</f>
        <v>3817.03</v>
      </c>
      <c r="O319">
        <f>ROUND(ROUND(L319*Source!I354, 6)*SmtRes!DA571, 2)</f>
        <v>4.2</v>
      </c>
      <c r="P319">
        <f>SmtRes!AG571</f>
        <v>0</v>
      </c>
      <c r="Q319">
        <f>SmtRes!DC571</f>
        <v>0</v>
      </c>
      <c r="R319">
        <f>ROUND(ROUND(Q319*Source!I354, 6)*1, 2)</f>
        <v>0</v>
      </c>
      <c r="S319">
        <f>SmtRes!AC571</f>
        <v>0</v>
      </c>
      <c r="T319">
        <f>ROUND(ROUND(Q319*Source!I354, 6)*SmtRes!AK571, 2)</f>
        <v>0</v>
      </c>
      <c r="U319">
        <v>3</v>
      </c>
      <c r="Z319">
        <f>SmtRes!X571</f>
        <v>-1888002791</v>
      </c>
      <c r="AA319">
        <v>1868435425</v>
      </c>
      <c r="AB319">
        <v>1868435425</v>
      </c>
    </row>
    <row r="320" spans="1:28" x14ac:dyDescent="0.2">
      <c r="A320">
        <v>20</v>
      </c>
      <c r="B320">
        <v>592</v>
      </c>
      <c r="C320">
        <v>3</v>
      </c>
      <c r="D320">
        <v>0</v>
      </c>
      <c r="E320">
        <f>SmtRes!AV592</f>
        <v>0</v>
      </c>
      <c r="F320" t="str">
        <f>SmtRes!I592</f>
        <v>21.3-2-23</v>
      </c>
      <c r="G320" t="str">
        <f>SmtRes!K592</f>
        <v>Смеси сухие шпатлевочные, гипсовые, универсальные, "Фуген", с полимерными добавками: В3,5 (М50), крупность заполнителя не более 0,15 мм</v>
      </c>
      <c r="H320" t="str">
        <f>SmtRes!O592</f>
        <v>кг</v>
      </c>
      <c r="I320">
        <f>SmtRes!Y592*Source!I361</f>
        <v>1.75</v>
      </c>
      <c r="J320">
        <f>SmtRes!AO592</f>
        <v>1</v>
      </c>
      <c r="K320">
        <f>SmtRes!AE592</f>
        <v>21.14</v>
      </c>
      <c r="L320">
        <f>SmtRes!DB592</f>
        <v>37</v>
      </c>
      <c r="M320">
        <f>ROUND(ROUND(L320*Source!I361, 6)*1, 2)</f>
        <v>37</v>
      </c>
      <c r="N320">
        <f>SmtRes!AA592</f>
        <v>21.14</v>
      </c>
      <c r="O320">
        <f>ROUND(ROUND(L320*Source!I361, 6)*SmtRes!DA592, 2)</f>
        <v>37</v>
      </c>
      <c r="P320">
        <f>SmtRes!AG592</f>
        <v>0</v>
      </c>
      <c r="Q320">
        <f>SmtRes!DC592</f>
        <v>0</v>
      </c>
      <c r="R320">
        <f>ROUND(ROUND(Q320*Source!I361, 6)*1, 2)</f>
        <v>0</v>
      </c>
      <c r="S320">
        <f>SmtRes!AC592</f>
        <v>0</v>
      </c>
      <c r="T320">
        <f>ROUND(ROUND(Q320*Source!I361, 6)*SmtRes!AK592, 2)</f>
        <v>0</v>
      </c>
      <c r="U320">
        <v>3</v>
      </c>
      <c r="Z320">
        <f>SmtRes!X592</f>
        <v>-2121997337</v>
      </c>
      <c r="AA320">
        <v>496705224</v>
      </c>
      <c r="AB320">
        <v>496705224</v>
      </c>
    </row>
    <row r="321" spans="1:28" x14ac:dyDescent="0.2">
      <c r="A321">
        <v>20</v>
      </c>
      <c r="B321">
        <v>591</v>
      </c>
      <c r="C321">
        <v>3</v>
      </c>
      <c r="D321">
        <v>0</v>
      </c>
      <c r="E321">
        <f>SmtRes!AV591</f>
        <v>0</v>
      </c>
      <c r="F321" t="str">
        <f>SmtRes!I591</f>
        <v>21.1-25-890</v>
      </c>
      <c r="G321" t="str">
        <f>SmtRes!K591</f>
        <v>Плиты пазогребневые гипсовые (ПГП) обычные</v>
      </c>
      <c r="H321" t="str">
        <f>SmtRes!O591</f>
        <v>м2</v>
      </c>
      <c r="I321">
        <f>SmtRes!Y591*Source!I361</f>
        <v>1</v>
      </c>
      <c r="J321">
        <f>SmtRes!AO591</f>
        <v>1</v>
      </c>
      <c r="K321">
        <f>SmtRes!AE591</f>
        <v>879.13</v>
      </c>
      <c r="L321">
        <f>SmtRes!DB591</f>
        <v>879.13</v>
      </c>
      <c r="M321">
        <f>ROUND(ROUND(L321*Source!I361, 6)*1, 2)</f>
        <v>879.13</v>
      </c>
      <c r="N321">
        <f>SmtRes!AA591</f>
        <v>879.13</v>
      </c>
      <c r="O321">
        <f>ROUND(ROUND(L321*Source!I361, 6)*SmtRes!DA591, 2)</f>
        <v>879.13</v>
      </c>
      <c r="P321">
        <f>SmtRes!AG591</f>
        <v>0</v>
      </c>
      <c r="Q321">
        <f>SmtRes!DC591</f>
        <v>0</v>
      </c>
      <c r="R321">
        <f>ROUND(ROUND(Q321*Source!I361, 6)*1, 2)</f>
        <v>0</v>
      </c>
      <c r="S321">
        <f>SmtRes!AC591</f>
        <v>0</v>
      </c>
      <c r="T321">
        <f>ROUND(ROUND(Q321*Source!I361, 6)*SmtRes!AK591, 2)</f>
        <v>0</v>
      </c>
      <c r="U321">
        <v>3</v>
      </c>
      <c r="Z321">
        <f>SmtRes!X591</f>
        <v>-1101806444</v>
      </c>
      <c r="AA321">
        <v>45997896</v>
      </c>
      <c r="AB321">
        <v>45997896</v>
      </c>
    </row>
    <row r="322" spans="1:28" x14ac:dyDescent="0.2">
      <c r="A322">
        <v>20</v>
      </c>
      <c r="B322">
        <v>590</v>
      </c>
      <c r="C322">
        <v>3</v>
      </c>
      <c r="D322">
        <v>0</v>
      </c>
      <c r="E322">
        <f>SmtRes!AV590</f>
        <v>0</v>
      </c>
      <c r="F322" t="str">
        <f>SmtRes!I590</f>
        <v>21.1-25-289</v>
      </c>
      <c r="G322" t="str">
        <f>SmtRes!K590</f>
        <v>Прокладки уплотнительные пенополиэтиленовые для уплотнения стыков сборных элементов ограждающих конструкций "Вилатерм", наружный диаметр 45-55 мм</v>
      </c>
      <c r="H322" t="str">
        <f>SmtRes!O590</f>
        <v>м</v>
      </c>
      <c r="I322">
        <f>SmtRes!Y590*Source!I361</f>
        <v>1.03</v>
      </c>
      <c r="J322">
        <f>SmtRes!AO590</f>
        <v>1</v>
      </c>
      <c r="K322">
        <f>SmtRes!AE590</f>
        <v>17.18</v>
      </c>
      <c r="L322">
        <f>SmtRes!DB590</f>
        <v>17.7</v>
      </c>
      <c r="M322">
        <f>ROUND(ROUND(L322*Source!I361, 6)*1, 2)</f>
        <v>17.7</v>
      </c>
      <c r="N322">
        <f>SmtRes!AA590</f>
        <v>17.18</v>
      </c>
      <c r="O322">
        <f>ROUND(ROUND(L322*Source!I361, 6)*SmtRes!DA590, 2)</f>
        <v>17.7</v>
      </c>
      <c r="P322">
        <f>SmtRes!AG590</f>
        <v>0</v>
      </c>
      <c r="Q322">
        <f>SmtRes!DC590</f>
        <v>0</v>
      </c>
      <c r="R322">
        <f>ROUND(ROUND(Q322*Source!I361, 6)*1, 2)</f>
        <v>0</v>
      </c>
      <c r="S322">
        <f>SmtRes!AC590</f>
        <v>0</v>
      </c>
      <c r="T322">
        <f>ROUND(ROUND(Q322*Source!I361, 6)*SmtRes!AK590, 2)</f>
        <v>0</v>
      </c>
      <c r="U322">
        <v>3</v>
      </c>
      <c r="Z322">
        <f>SmtRes!X590</f>
        <v>-2016668973</v>
      </c>
      <c r="AA322">
        <v>1560027413</v>
      </c>
      <c r="AB322">
        <v>1560027413</v>
      </c>
    </row>
    <row r="323" spans="1:28" x14ac:dyDescent="0.2">
      <c r="A323">
        <v>20</v>
      </c>
      <c r="B323">
        <v>589</v>
      </c>
      <c r="C323">
        <v>3</v>
      </c>
      <c r="D323">
        <v>0</v>
      </c>
      <c r="E323">
        <f>SmtRes!AV589</f>
        <v>0</v>
      </c>
      <c r="F323" t="str">
        <f>SmtRes!I589</f>
        <v>21.1-25-13</v>
      </c>
      <c r="G323" t="str">
        <f>SmtRes!K589</f>
        <v>Вода</v>
      </c>
      <c r="H323" t="str">
        <f>SmtRes!O589</f>
        <v>м3</v>
      </c>
      <c r="I323">
        <f>SmtRes!Y589*Source!I361</f>
        <v>7.5000000000000002E-4</v>
      </c>
      <c r="J323">
        <f>SmtRes!AO589</f>
        <v>1</v>
      </c>
      <c r="K323">
        <f>SmtRes!AE589</f>
        <v>42.44</v>
      </c>
      <c r="L323">
        <f>SmtRes!DB589</f>
        <v>0.03</v>
      </c>
      <c r="M323">
        <f>ROUND(ROUND(L323*Source!I361, 6)*1, 2)</f>
        <v>0.03</v>
      </c>
      <c r="N323">
        <f>SmtRes!AA589</f>
        <v>42.44</v>
      </c>
      <c r="O323">
        <f>ROUND(ROUND(L323*Source!I361, 6)*SmtRes!DA589, 2)</f>
        <v>0.03</v>
      </c>
      <c r="P323">
        <f>SmtRes!AG589</f>
        <v>0</v>
      </c>
      <c r="Q323">
        <f>SmtRes!DC589</f>
        <v>0</v>
      </c>
      <c r="R323">
        <f>ROUND(ROUND(Q323*Source!I361, 6)*1, 2)</f>
        <v>0</v>
      </c>
      <c r="S323">
        <f>SmtRes!AC589</f>
        <v>0</v>
      </c>
      <c r="T323">
        <f>ROUND(ROUND(Q323*Source!I361, 6)*SmtRes!AK589, 2)</f>
        <v>0</v>
      </c>
      <c r="U323">
        <v>3</v>
      </c>
      <c r="Z323">
        <f>SmtRes!X589</f>
        <v>1035632843</v>
      </c>
      <c r="AA323">
        <v>612323280</v>
      </c>
      <c r="AB323">
        <v>612323280</v>
      </c>
    </row>
    <row r="324" spans="1:28" x14ac:dyDescent="0.2">
      <c r="A324">
        <v>20</v>
      </c>
      <c r="B324">
        <v>599</v>
      </c>
      <c r="C324">
        <v>3</v>
      </c>
      <c r="D324">
        <v>0</v>
      </c>
      <c r="E324">
        <f>SmtRes!AV599</f>
        <v>0</v>
      </c>
      <c r="F324" t="str">
        <f>SmtRes!I599</f>
        <v>21.9-14-4</v>
      </c>
      <c r="G324" t="str">
        <f>SmtRes!K599</f>
        <v>Перегородки из ПВХ профилей, остекленные однокамерными стеклопакетами с двумя армированными стеклами (6Ах12х6А), с сэндвичем толщиной 24 мм, без дверного блока 22-10/1 (Б), площадь 4,80 м2</v>
      </c>
      <c r="H324" t="str">
        <f>SmtRes!O599</f>
        <v>м2</v>
      </c>
      <c r="I324">
        <f>SmtRes!Y599*Source!I362</f>
        <v>2</v>
      </c>
      <c r="J324">
        <f>SmtRes!AO599</f>
        <v>1</v>
      </c>
      <c r="K324">
        <f>SmtRes!AE599</f>
        <v>4429.33</v>
      </c>
      <c r="L324">
        <f>SmtRes!DB599</f>
        <v>442933</v>
      </c>
      <c r="M324">
        <f>ROUND(ROUND(L324*Source!I362, 6)*1, 2)</f>
        <v>8858.66</v>
      </c>
      <c r="N324">
        <f>SmtRes!AA599</f>
        <v>4429.33</v>
      </c>
      <c r="O324">
        <f>ROUND(ROUND(L324*Source!I362, 6)*SmtRes!DA599, 2)</f>
        <v>8858.66</v>
      </c>
      <c r="P324">
        <f>SmtRes!AG599</f>
        <v>0</v>
      </c>
      <c r="Q324">
        <f>SmtRes!DC599</f>
        <v>0</v>
      </c>
      <c r="R324">
        <f>ROUND(ROUND(Q324*Source!I362, 6)*1, 2)</f>
        <v>0</v>
      </c>
      <c r="S324">
        <f>SmtRes!AC599</f>
        <v>0</v>
      </c>
      <c r="T324">
        <f>ROUND(ROUND(Q324*Source!I362, 6)*SmtRes!AK599, 2)</f>
        <v>0</v>
      </c>
      <c r="U324">
        <v>3</v>
      </c>
      <c r="Z324">
        <f>SmtRes!X599</f>
        <v>1575932716</v>
      </c>
      <c r="AA324">
        <v>-1013967590</v>
      </c>
      <c r="AB324">
        <v>-1013967590</v>
      </c>
    </row>
    <row r="325" spans="1:28" x14ac:dyDescent="0.2">
      <c r="A325">
        <v>20</v>
      </c>
      <c r="B325">
        <v>598</v>
      </c>
      <c r="C325">
        <v>3</v>
      </c>
      <c r="D325">
        <v>0</v>
      </c>
      <c r="E325">
        <f>SmtRes!AV598</f>
        <v>0</v>
      </c>
      <c r="F325" t="str">
        <f>SmtRes!I598</f>
        <v>21.1-25-219</v>
      </c>
      <c r="G325" t="str">
        <f>SmtRes!K598</f>
        <v>Пена монтажная</v>
      </c>
      <c r="H325" t="str">
        <f>SmtRes!O598</f>
        <v>л</v>
      </c>
      <c r="I325">
        <f>SmtRes!Y598*Source!I362</f>
        <v>0.93799999999999994</v>
      </c>
      <c r="J325">
        <f>SmtRes!AO598</f>
        <v>1</v>
      </c>
      <c r="K325">
        <f>SmtRes!AE598</f>
        <v>383.42</v>
      </c>
      <c r="L325">
        <f>SmtRes!DB598</f>
        <v>17982.400000000001</v>
      </c>
      <c r="M325">
        <f>ROUND(ROUND(L325*Source!I362, 6)*1, 2)</f>
        <v>359.65</v>
      </c>
      <c r="N325">
        <f>SmtRes!AA598</f>
        <v>383.42</v>
      </c>
      <c r="O325">
        <f>ROUND(ROUND(L325*Source!I362, 6)*SmtRes!DA598, 2)</f>
        <v>359.65</v>
      </c>
      <c r="P325">
        <f>SmtRes!AG598</f>
        <v>0</v>
      </c>
      <c r="Q325">
        <f>SmtRes!DC598</f>
        <v>0</v>
      </c>
      <c r="R325">
        <f>ROUND(ROUND(Q325*Source!I362, 6)*1, 2)</f>
        <v>0</v>
      </c>
      <c r="S325">
        <f>SmtRes!AC598</f>
        <v>0</v>
      </c>
      <c r="T325">
        <f>ROUND(ROUND(Q325*Source!I362, 6)*SmtRes!AK598, 2)</f>
        <v>0</v>
      </c>
      <c r="U325">
        <v>3</v>
      </c>
      <c r="Z325">
        <f>SmtRes!X598</f>
        <v>1417651630</v>
      </c>
      <c r="AA325">
        <v>-1296685554</v>
      </c>
      <c r="AB325">
        <v>-1296685554</v>
      </c>
    </row>
    <row r="326" spans="1:28" x14ac:dyDescent="0.2">
      <c r="A326">
        <v>20</v>
      </c>
      <c r="B326">
        <v>597</v>
      </c>
      <c r="C326">
        <v>3</v>
      </c>
      <c r="D326">
        <v>0</v>
      </c>
      <c r="E326">
        <f>SmtRes!AV597</f>
        <v>0</v>
      </c>
      <c r="F326" t="str">
        <f>SmtRes!I597</f>
        <v>21.1-11-182</v>
      </c>
      <c r="G326" t="str">
        <f>SmtRes!K597</f>
        <v>Шурупы-саморезы универсальные с потайной головкой, оцинкованные, размеры 5х70 мм</v>
      </c>
      <c r="H326" t="str">
        <f>SmtRes!O597</f>
        <v>100 шт.</v>
      </c>
      <c r="I326">
        <f>SmtRes!Y597*Source!I362</f>
        <v>2.112E-2</v>
      </c>
      <c r="J326">
        <f>SmtRes!AO597</f>
        <v>1</v>
      </c>
      <c r="K326">
        <f>SmtRes!AE597</f>
        <v>139.71</v>
      </c>
      <c r="L326">
        <f>SmtRes!DB597</f>
        <v>147.53</v>
      </c>
      <c r="M326">
        <f>ROUND(ROUND(L326*Source!I362, 6)*1, 2)</f>
        <v>2.95</v>
      </c>
      <c r="N326">
        <f>SmtRes!AA597</f>
        <v>139.71</v>
      </c>
      <c r="O326">
        <f>ROUND(ROUND(L326*Source!I362, 6)*SmtRes!DA597, 2)</f>
        <v>2.95</v>
      </c>
      <c r="P326">
        <f>SmtRes!AG597</f>
        <v>0</v>
      </c>
      <c r="Q326">
        <f>SmtRes!DC597</f>
        <v>0</v>
      </c>
      <c r="R326">
        <f>ROUND(ROUND(Q326*Source!I362, 6)*1, 2)</f>
        <v>0</v>
      </c>
      <c r="S326">
        <f>SmtRes!AC597</f>
        <v>0</v>
      </c>
      <c r="T326">
        <f>ROUND(ROUND(Q326*Source!I362, 6)*SmtRes!AK597, 2)</f>
        <v>0</v>
      </c>
      <c r="U326">
        <v>3</v>
      </c>
      <c r="Z326">
        <f>SmtRes!X597</f>
        <v>1140437235</v>
      </c>
      <c r="AA326">
        <v>1747330946</v>
      </c>
      <c r="AB326">
        <v>1747330946</v>
      </c>
    </row>
    <row r="327" spans="1:28" x14ac:dyDescent="0.2">
      <c r="A327">
        <v>20</v>
      </c>
      <c r="B327">
        <v>596</v>
      </c>
      <c r="C327">
        <v>3</v>
      </c>
      <c r="D327">
        <v>0</v>
      </c>
      <c r="E327">
        <f>SmtRes!AV596</f>
        <v>0</v>
      </c>
      <c r="F327" t="str">
        <f>SmtRes!I596</f>
        <v>21.1-11-176</v>
      </c>
      <c r="G327" t="str">
        <f>SmtRes!K596</f>
        <v>Дюбель металлический рамный, размеры 10х152 мм</v>
      </c>
      <c r="H327" t="str">
        <f>SmtRes!O596</f>
        <v>шт.</v>
      </c>
      <c r="I327">
        <f>SmtRes!Y596*Source!I362</f>
        <v>6.25</v>
      </c>
      <c r="J327">
        <f>SmtRes!AO596</f>
        <v>1</v>
      </c>
      <c r="K327">
        <f>SmtRes!AE596</f>
        <v>8.0399999999999991</v>
      </c>
      <c r="L327">
        <f>SmtRes!DB596</f>
        <v>2512.5</v>
      </c>
      <c r="M327">
        <f>ROUND(ROUND(L327*Source!I362, 6)*1, 2)</f>
        <v>50.25</v>
      </c>
      <c r="N327">
        <f>SmtRes!AA596</f>
        <v>8.0399999999999991</v>
      </c>
      <c r="O327">
        <f>ROUND(ROUND(L327*Source!I362, 6)*SmtRes!DA596, 2)</f>
        <v>50.25</v>
      </c>
      <c r="P327">
        <f>SmtRes!AG596</f>
        <v>0</v>
      </c>
      <c r="Q327">
        <f>SmtRes!DC596</f>
        <v>0</v>
      </c>
      <c r="R327">
        <f>ROUND(ROUND(Q327*Source!I362, 6)*1, 2)</f>
        <v>0</v>
      </c>
      <c r="S327">
        <f>SmtRes!AC596</f>
        <v>0</v>
      </c>
      <c r="T327">
        <f>ROUND(ROUND(Q327*Source!I362, 6)*SmtRes!AK596, 2)</f>
        <v>0</v>
      </c>
      <c r="U327">
        <v>3</v>
      </c>
      <c r="Z327">
        <f>SmtRes!X596</f>
        <v>920635691</v>
      </c>
      <c r="AA327">
        <v>-265746336</v>
      </c>
      <c r="AB327">
        <v>-265746336</v>
      </c>
    </row>
    <row r="328" spans="1:28" x14ac:dyDescent="0.2">
      <c r="A328">
        <v>20</v>
      </c>
      <c r="B328">
        <v>606</v>
      </c>
      <c r="C328">
        <v>3</v>
      </c>
      <c r="D328">
        <v>0</v>
      </c>
      <c r="E328">
        <f>SmtRes!AV606</f>
        <v>0</v>
      </c>
      <c r="F328" t="str">
        <f>SmtRes!I606</f>
        <v>21.9-14-5</v>
      </c>
      <c r="G328" t="str">
        <f>SmtRes!K606</f>
        <v>Перегородки из ПВХ профилей, остекленные однокамерными стеклопакетами с двумя армированными стеклами (6Ах12х6А), с сэндвичем толщиной 24 мм, с дверным блоком 22-10/1 (Б), с фурнитурой: защелка, ручка офисная, доводчик, площадь 7,353 м2</v>
      </c>
      <c r="H328" t="str">
        <f>SmtRes!O606</f>
        <v>м2</v>
      </c>
      <c r="I328">
        <f>SmtRes!Y606*Source!I363</f>
        <v>2.5</v>
      </c>
      <c r="J328">
        <f>SmtRes!AO606</f>
        <v>1</v>
      </c>
      <c r="K328">
        <f>SmtRes!AE606</f>
        <v>5913.47</v>
      </c>
      <c r="L328">
        <f>SmtRes!DB606</f>
        <v>591347</v>
      </c>
      <c r="M328">
        <f>ROUND(ROUND(L328*Source!I363, 6)*1, 2)</f>
        <v>14783.68</v>
      </c>
      <c r="N328">
        <f>SmtRes!AA606</f>
        <v>5913.47</v>
      </c>
      <c r="O328">
        <f>ROUND(ROUND(L328*Source!I363, 6)*SmtRes!DA606, 2)</f>
        <v>14783.68</v>
      </c>
      <c r="P328">
        <f>SmtRes!AG606</f>
        <v>0</v>
      </c>
      <c r="Q328">
        <f>SmtRes!DC606</f>
        <v>0</v>
      </c>
      <c r="R328">
        <f>ROUND(ROUND(Q328*Source!I363, 6)*1, 2)</f>
        <v>0</v>
      </c>
      <c r="S328">
        <f>SmtRes!AC606</f>
        <v>0</v>
      </c>
      <c r="T328">
        <f>ROUND(ROUND(Q328*Source!I363, 6)*SmtRes!AK606, 2)</f>
        <v>0</v>
      </c>
      <c r="U328">
        <v>3</v>
      </c>
      <c r="Z328">
        <f>SmtRes!X606</f>
        <v>-870118506</v>
      </c>
      <c r="AA328">
        <v>457489462</v>
      </c>
      <c r="AB328">
        <v>457489462</v>
      </c>
    </row>
    <row r="329" spans="1:28" x14ac:dyDescent="0.2">
      <c r="A329">
        <v>20</v>
      </c>
      <c r="B329">
        <v>605</v>
      </c>
      <c r="C329">
        <v>3</v>
      </c>
      <c r="D329">
        <v>0</v>
      </c>
      <c r="E329">
        <f>SmtRes!AV605</f>
        <v>0</v>
      </c>
      <c r="F329" t="str">
        <f>SmtRes!I605</f>
        <v>21.1-25-219</v>
      </c>
      <c r="G329" t="str">
        <f>SmtRes!K605</f>
        <v>Пена монтажная</v>
      </c>
      <c r="H329" t="str">
        <f>SmtRes!O605</f>
        <v>л</v>
      </c>
      <c r="I329">
        <f>SmtRes!Y605*Source!I363</f>
        <v>1.3825000000000001</v>
      </c>
      <c r="J329">
        <f>SmtRes!AO605</f>
        <v>1</v>
      </c>
      <c r="K329">
        <f>SmtRes!AE605</f>
        <v>383.42</v>
      </c>
      <c r="L329">
        <f>SmtRes!DB605</f>
        <v>21203.13</v>
      </c>
      <c r="M329">
        <f>ROUND(ROUND(L329*Source!I363, 6)*1, 2)</f>
        <v>530.08000000000004</v>
      </c>
      <c r="N329">
        <f>SmtRes!AA605</f>
        <v>383.42</v>
      </c>
      <c r="O329">
        <f>ROUND(ROUND(L329*Source!I363, 6)*SmtRes!DA605, 2)</f>
        <v>530.08000000000004</v>
      </c>
      <c r="P329">
        <f>SmtRes!AG605</f>
        <v>0</v>
      </c>
      <c r="Q329">
        <f>SmtRes!DC605</f>
        <v>0</v>
      </c>
      <c r="R329">
        <f>ROUND(ROUND(Q329*Source!I363, 6)*1, 2)</f>
        <v>0</v>
      </c>
      <c r="S329">
        <f>SmtRes!AC605</f>
        <v>0</v>
      </c>
      <c r="T329">
        <f>ROUND(ROUND(Q329*Source!I363, 6)*SmtRes!AK605, 2)</f>
        <v>0</v>
      </c>
      <c r="U329">
        <v>3</v>
      </c>
      <c r="Z329">
        <f>SmtRes!X605</f>
        <v>1417651630</v>
      </c>
      <c r="AA329">
        <v>-1296685554</v>
      </c>
      <c r="AB329">
        <v>-1296685554</v>
      </c>
    </row>
    <row r="330" spans="1:28" x14ac:dyDescent="0.2">
      <c r="A330">
        <v>20</v>
      </c>
      <c r="B330">
        <v>604</v>
      </c>
      <c r="C330">
        <v>3</v>
      </c>
      <c r="D330">
        <v>0</v>
      </c>
      <c r="E330">
        <f>SmtRes!AV604</f>
        <v>0</v>
      </c>
      <c r="F330" t="str">
        <f>SmtRes!I604</f>
        <v>21.1-11-182</v>
      </c>
      <c r="G330" t="str">
        <f>SmtRes!K604</f>
        <v>Шурупы-саморезы универсальные с потайной головкой, оцинкованные, размеры 5х70 мм</v>
      </c>
      <c r="H330" t="str">
        <f>SmtRes!O604</f>
        <v>100 шт.</v>
      </c>
      <c r="I330">
        <f>SmtRes!Y604*Source!I363</f>
        <v>4.4925E-2</v>
      </c>
      <c r="J330">
        <f>SmtRes!AO604</f>
        <v>1</v>
      </c>
      <c r="K330">
        <f>SmtRes!AE604</f>
        <v>139.71</v>
      </c>
      <c r="L330">
        <f>SmtRes!DB604</f>
        <v>251.06</v>
      </c>
      <c r="M330">
        <f>ROUND(ROUND(L330*Source!I363, 6)*1, 2)</f>
        <v>6.28</v>
      </c>
      <c r="N330">
        <f>SmtRes!AA604</f>
        <v>139.71</v>
      </c>
      <c r="O330">
        <f>ROUND(ROUND(L330*Source!I363, 6)*SmtRes!DA604, 2)</f>
        <v>6.28</v>
      </c>
      <c r="P330">
        <f>SmtRes!AG604</f>
        <v>0</v>
      </c>
      <c r="Q330">
        <f>SmtRes!DC604</f>
        <v>0</v>
      </c>
      <c r="R330">
        <f>ROUND(ROUND(Q330*Source!I363, 6)*1, 2)</f>
        <v>0</v>
      </c>
      <c r="S330">
        <f>SmtRes!AC604</f>
        <v>0</v>
      </c>
      <c r="T330">
        <f>ROUND(ROUND(Q330*Source!I363, 6)*SmtRes!AK604, 2)</f>
        <v>0</v>
      </c>
      <c r="U330">
        <v>3</v>
      </c>
      <c r="Z330">
        <f>SmtRes!X604</f>
        <v>1140437235</v>
      </c>
      <c r="AA330">
        <v>1747330946</v>
      </c>
      <c r="AB330">
        <v>1747330946</v>
      </c>
    </row>
    <row r="331" spans="1:28" x14ac:dyDescent="0.2">
      <c r="A331">
        <v>20</v>
      </c>
      <c r="B331">
        <v>603</v>
      </c>
      <c r="C331">
        <v>3</v>
      </c>
      <c r="D331">
        <v>0</v>
      </c>
      <c r="E331">
        <f>SmtRes!AV603</f>
        <v>0</v>
      </c>
      <c r="F331" t="str">
        <f>SmtRes!I603</f>
        <v>21.1-11-176</v>
      </c>
      <c r="G331" t="str">
        <f>SmtRes!K603</f>
        <v>Дюбель металлический рамный, размеры 10х152 мм</v>
      </c>
      <c r="H331" t="str">
        <f>SmtRes!O603</f>
        <v>шт.</v>
      </c>
      <c r="I331">
        <f>SmtRes!Y603*Source!I363</f>
        <v>8.8475000000000001</v>
      </c>
      <c r="J331">
        <f>SmtRes!AO603</f>
        <v>1</v>
      </c>
      <c r="K331">
        <f>SmtRes!AE603</f>
        <v>8.0399999999999991</v>
      </c>
      <c r="L331">
        <f>SmtRes!DB603</f>
        <v>2845.36</v>
      </c>
      <c r="M331">
        <f>ROUND(ROUND(L331*Source!I363, 6)*1, 2)</f>
        <v>71.13</v>
      </c>
      <c r="N331">
        <f>SmtRes!AA603</f>
        <v>8.0399999999999991</v>
      </c>
      <c r="O331">
        <f>ROUND(ROUND(L331*Source!I363, 6)*SmtRes!DA603, 2)</f>
        <v>71.13</v>
      </c>
      <c r="P331">
        <f>SmtRes!AG603</f>
        <v>0</v>
      </c>
      <c r="Q331">
        <f>SmtRes!DC603</f>
        <v>0</v>
      </c>
      <c r="R331">
        <f>ROUND(ROUND(Q331*Source!I363, 6)*1, 2)</f>
        <v>0</v>
      </c>
      <c r="S331">
        <f>SmtRes!AC603</f>
        <v>0</v>
      </c>
      <c r="T331">
        <f>ROUND(ROUND(Q331*Source!I363, 6)*SmtRes!AK603, 2)</f>
        <v>0</v>
      </c>
      <c r="U331">
        <v>3</v>
      </c>
      <c r="Z331">
        <f>SmtRes!X603</f>
        <v>920635691</v>
      </c>
      <c r="AA331">
        <v>-265746336</v>
      </c>
      <c r="AB331">
        <v>-265746336</v>
      </c>
    </row>
    <row r="332" spans="1:28" x14ac:dyDescent="0.2">
      <c r="A332">
        <v>20</v>
      </c>
      <c r="B332">
        <v>623</v>
      </c>
      <c r="C332">
        <v>3</v>
      </c>
      <c r="D332">
        <v>0</v>
      </c>
      <c r="E332">
        <f>SmtRes!AV623</f>
        <v>0</v>
      </c>
      <c r="F332" t="str">
        <f>SmtRes!I623</f>
        <v>21.7-4-9</v>
      </c>
      <c r="G332" t="str">
        <f>SmtRes!K623</f>
        <v>Профили стоек для монтажа гипсовых перегородок и подвесных потолков, стальные, оцинкованные, марка ПС, сечение 75х50х0,6 мм</v>
      </c>
      <c r="H332" t="str">
        <f>SmtRes!O623</f>
        <v>м</v>
      </c>
      <c r="I332">
        <f>SmtRes!Y623*Source!I364</f>
        <v>14.04</v>
      </c>
      <c r="J332">
        <f>SmtRes!AO623</f>
        <v>1</v>
      </c>
      <c r="K332">
        <f>SmtRes!AE623</f>
        <v>125.28</v>
      </c>
      <c r="L332">
        <f>SmtRes!DB623</f>
        <v>29315.52</v>
      </c>
      <c r="M332">
        <f>ROUND(ROUND(L332*Source!I364, 6)*1, 2)</f>
        <v>1758.93</v>
      </c>
      <c r="N332">
        <f>SmtRes!AA623</f>
        <v>125.28</v>
      </c>
      <c r="O332">
        <f>ROUND(ROUND(L332*Source!I364, 6)*SmtRes!DA623, 2)</f>
        <v>1758.93</v>
      </c>
      <c r="P332">
        <f>SmtRes!AG623</f>
        <v>0</v>
      </c>
      <c r="Q332">
        <f>SmtRes!DC623</f>
        <v>0</v>
      </c>
      <c r="R332">
        <f>ROUND(ROUND(Q332*Source!I364, 6)*1, 2)</f>
        <v>0</v>
      </c>
      <c r="S332">
        <f>SmtRes!AC623</f>
        <v>0</v>
      </c>
      <c r="T332">
        <f>ROUND(ROUND(Q332*Source!I364, 6)*SmtRes!AK623, 2)</f>
        <v>0</v>
      </c>
      <c r="U332">
        <v>3</v>
      </c>
      <c r="Z332">
        <f>SmtRes!X623</f>
        <v>-2054101916</v>
      </c>
      <c r="AA332">
        <v>-1159436239</v>
      </c>
      <c r="AB332">
        <v>-1159436239</v>
      </c>
    </row>
    <row r="333" spans="1:28" x14ac:dyDescent="0.2">
      <c r="A333">
        <v>20</v>
      </c>
      <c r="B333">
        <v>622</v>
      </c>
      <c r="C333">
        <v>3</v>
      </c>
      <c r="D333">
        <v>0</v>
      </c>
      <c r="E333">
        <f>SmtRes!AV622</f>
        <v>0</v>
      </c>
      <c r="F333" t="str">
        <f>SmtRes!I622</f>
        <v>21.7-4-10</v>
      </c>
      <c r="G333" t="str">
        <f>SmtRes!K622</f>
        <v>Профили направляющих для монтажа гипсовых перегородок и подвесных потолков, стальные, оцинкованные, марка ПН, сечение 75х40х0,6 мм</v>
      </c>
      <c r="H333" t="str">
        <f>SmtRes!O622</f>
        <v>м</v>
      </c>
      <c r="I333">
        <f>SmtRes!Y622*Source!I364</f>
        <v>7.3199999999999994</v>
      </c>
      <c r="J333">
        <f>SmtRes!AO622</f>
        <v>1</v>
      </c>
      <c r="K333">
        <f>SmtRes!AE622</f>
        <v>103.09</v>
      </c>
      <c r="L333">
        <f>SmtRes!DB622</f>
        <v>12576.98</v>
      </c>
      <c r="M333">
        <f>ROUND(ROUND(L333*Source!I364, 6)*1, 2)</f>
        <v>754.62</v>
      </c>
      <c r="N333">
        <f>SmtRes!AA622</f>
        <v>103.09</v>
      </c>
      <c r="O333">
        <f>ROUND(ROUND(L333*Source!I364, 6)*SmtRes!DA622, 2)</f>
        <v>754.62</v>
      </c>
      <c r="P333">
        <f>SmtRes!AG622</f>
        <v>0</v>
      </c>
      <c r="Q333">
        <f>SmtRes!DC622</f>
        <v>0</v>
      </c>
      <c r="R333">
        <f>ROUND(ROUND(Q333*Source!I364, 6)*1, 2)</f>
        <v>0</v>
      </c>
      <c r="S333">
        <f>SmtRes!AC622</f>
        <v>0</v>
      </c>
      <c r="T333">
        <f>ROUND(ROUND(Q333*Source!I364, 6)*SmtRes!AK622, 2)</f>
        <v>0</v>
      </c>
      <c r="U333">
        <v>3</v>
      </c>
      <c r="Z333">
        <f>SmtRes!X622</f>
        <v>-571275357</v>
      </c>
      <c r="AA333">
        <v>-558194717</v>
      </c>
      <c r="AB333">
        <v>-558194717</v>
      </c>
    </row>
    <row r="334" spans="1:28" x14ac:dyDescent="0.2">
      <c r="A334">
        <v>20</v>
      </c>
      <c r="B334">
        <v>621</v>
      </c>
      <c r="C334">
        <v>3</v>
      </c>
      <c r="D334">
        <v>0</v>
      </c>
      <c r="E334">
        <f>SmtRes!AV621</f>
        <v>0</v>
      </c>
      <c r="F334" t="str">
        <f>SmtRes!I621</f>
        <v>21.3-2-23</v>
      </c>
      <c r="G334" t="str">
        <f>SmtRes!K621</f>
        <v>Смеси сухие шпатлевочные, гипсовые, универсальные, "Фуген", с полимерными добавками: В3,5 (М50), крупность заполнителя не более 0,15 мм</v>
      </c>
      <c r="H334" t="str">
        <f>SmtRes!O621</f>
        <v>кг</v>
      </c>
      <c r="I334">
        <f>SmtRes!Y621*Source!I364</f>
        <v>2.04</v>
      </c>
      <c r="J334">
        <f>SmtRes!AO621</f>
        <v>1</v>
      </c>
      <c r="K334">
        <f>SmtRes!AE621</f>
        <v>21.14</v>
      </c>
      <c r="L334">
        <f>SmtRes!DB621</f>
        <v>718.76</v>
      </c>
      <c r="M334">
        <f>ROUND(ROUND(L334*Source!I364, 6)*1, 2)</f>
        <v>43.13</v>
      </c>
      <c r="N334">
        <f>SmtRes!AA621</f>
        <v>21.14</v>
      </c>
      <c r="O334">
        <f>ROUND(ROUND(L334*Source!I364, 6)*SmtRes!DA621, 2)</f>
        <v>43.13</v>
      </c>
      <c r="P334">
        <f>SmtRes!AG621</f>
        <v>0</v>
      </c>
      <c r="Q334">
        <f>SmtRes!DC621</f>
        <v>0</v>
      </c>
      <c r="R334">
        <f>ROUND(ROUND(Q334*Source!I364, 6)*1, 2)</f>
        <v>0</v>
      </c>
      <c r="S334">
        <f>SmtRes!AC621</f>
        <v>0</v>
      </c>
      <c r="T334">
        <f>ROUND(ROUND(Q334*Source!I364, 6)*SmtRes!AK621, 2)</f>
        <v>0</v>
      </c>
      <c r="U334">
        <v>3</v>
      </c>
      <c r="Z334">
        <f>SmtRes!X621</f>
        <v>-2121997337</v>
      </c>
      <c r="AA334">
        <v>496705224</v>
      </c>
      <c r="AB334">
        <v>496705224</v>
      </c>
    </row>
    <row r="335" spans="1:28" x14ac:dyDescent="0.2">
      <c r="A335">
        <v>20</v>
      </c>
      <c r="B335">
        <v>620</v>
      </c>
      <c r="C335">
        <v>3</v>
      </c>
      <c r="D335">
        <v>0</v>
      </c>
      <c r="E335">
        <f>SmtRes!AV620</f>
        <v>0</v>
      </c>
      <c r="F335" t="str">
        <f>SmtRes!I620</f>
        <v>21.3-2-112</v>
      </c>
      <c r="G335" t="str">
        <f>SmtRes!K620</f>
        <v>Смеси сухие клеевые на основе гипсового вяжущего, "Перлфикс", с полимерными добавками для внутренних работ</v>
      </c>
      <c r="H335" t="str">
        <f>SmtRes!O620</f>
        <v>кг</v>
      </c>
      <c r="I335">
        <f>SmtRes!Y620*Source!I364</f>
        <v>4.5599999999999996</v>
      </c>
      <c r="J335">
        <f>SmtRes!AO620</f>
        <v>1</v>
      </c>
      <c r="K335">
        <f>SmtRes!AE620</f>
        <v>14.53</v>
      </c>
      <c r="L335">
        <f>SmtRes!DB620</f>
        <v>1104.28</v>
      </c>
      <c r="M335">
        <f>ROUND(ROUND(L335*Source!I364, 6)*1, 2)</f>
        <v>66.260000000000005</v>
      </c>
      <c r="N335">
        <f>SmtRes!AA620</f>
        <v>14.53</v>
      </c>
      <c r="O335">
        <f>ROUND(ROUND(L335*Source!I364, 6)*SmtRes!DA620, 2)</f>
        <v>66.260000000000005</v>
      </c>
      <c r="P335">
        <f>SmtRes!AG620</f>
        <v>0</v>
      </c>
      <c r="Q335">
        <f>SmtRes!DC620</f>
        <v>0</v>
      </c>
      <c r="R335">
        <f>ROUND(ROUND(Q335*Source!I364, 6)*1, 2)</f>
        <v>0</v>
      </c>
      <c r="S335">
        <f>SmtRes!AC620</f>
        <v>0</v>
      </c>
      <c r="T335">
        <f>ROUND(ROUND(Q335*Source!I364, 6)*SmtRes!AK620, 2)</f>
        <v>0</v>
      </c>
      <c r="U335">
        <v>3</v>
      </c>
      <c r="Z335">
        <f>SmtRes!X620</f>
        <v>285392572</v>
      </c>
      <c r="AA335">
        <v>325720179</v>
      </c>
      <c r="AB335">
        <v>325720179</v>
      </c>
    </row>
    <row r="336" spans="1:28" x14ac:dyDescent="0.2">
      <c r="A336">
        <v>20</v>
      </c>
      <c r="B336">
        <v>619</v>
      </c>
      <c r="C336">
        <v>3</v>
      </c>
      <c r="D336">
        <v>0</v>
      </c>
      <c r="E336">
        <f>SmtRes!AV619</f>
        <v>0</v>
      </c>
      <c r="F336" t="str">
        <f>SmtRes!I619</f>
        <v>21.3-2-111</v>
      </c>
      <c r="G336" t="str">
        <f>SmtRes!K619</f>
        <v>Смеси сухие шпатлевочные, гипсовые, высокопрочные, "Унифлот", с полимерными добавками для внутренних работ: В5 (М75), крупность заполнителя не более 0,15 мм</v>
      </c>
      <c r="H336" t="str">
        <f>SmtRes!O619</f>
        <v>кг</v>
      </c>
      <c r="I336">
        <f>SmtRes!Y619*Source!I364</f>
        <v>0.3</v>
      </c>
      <c r="J336">
        <f>SmtRes!AO619</f>
        <v>1</v>
      </c>
      <c r="K336">
        <f>SmtRes!AE619</f>
        <v>120.93</v>
      </c>
      <c r="L336">
        <f>SmtRes!DB619</f>
        <v>604.65</v>
      </c>
      <c r="M336">
        <f>ROUND(ROUND(L336*Source!I364, 6)*1, 2)</f>
        <v>36.28</v>
      </c>
      <c r="N336">
        <f>SmtRes!AA619</f>
        <v>120.93</v>
      </c>
      <c r="O336">
        <f>ROUND(ROUND(L336*Source!I364, 6)*SmtRes!DA619, 2)</f>
        <v>36.28</v>
      </c>
      <c r="P336">
        <f>SmtRes!AG619</f>
        <v>0</v>
      </c>
      <c r="Q336">
        <f>SmtRes!DC619</f>
        <v>0</v>
      </c>
      <c r="R336">
        <f>ROUND(ROUND(Q336*Source!I364, 6)*1, 2)</f>
        <v>0</v>
      </c>
      <c r="S336">
        <f>SmtRes!AC619</f>
        <v>0</v>
      </c>
      <c r="T336">
        <f>ROUND(ROUND(Q336*Source!I364, 6)*SmtRes!AK619, 2)</f>
        <v>0</v>
      </c>
      <c r="U336">
        <v>3</v>
      </c>
      <c r="Z336">
        <f>SmtRes!X619</f>
        <v>-586639165</v>
      </c>
      <c r="AA336">
        <v>1748617708</v>
      </c>
      <c r="AB336">
        <v>1748617708</v>
      </c>
    </row>
    <row r="337" spans="1:28" x14ac:dyDescent="0.2">
      <c r="A337">
        <v>20</v>
      </c>
      <c r="B337">
        <v>618</v>
      </c>
      <c r="C337">
        <v>3</v>
      </c>
      <c r="D337">
        <v>0</v>
      </c>
      <c r="E337">
        <f>SmtRes!AV618</f>
        <v>0</v>
      </c>
      <c r="F337" t="str">
        <f>SmtRes!I618</f>
        <v>21.1-9-10</v>
      </c>
      <c r="G337" t="str">
        <f>SmtRes!K618</f>
        <v>Бруски хвойных пород обрезные, длина 2-6,5 м, сорт I, толщина 70-120мм</v>
      </c>
      <c r="H337" t="str">
        <f>SmtRes!O618</f>
        <v>м3</v>
      </c>
      <c r="I337">
        <f>SmtRes!Y618*Source!I364</f>
        <v>8.3400000000000002E-3</v>
      </c>
      <c r="J337">
        <f>SmtRes!AO618</f>
        <v>1</v>
      </c>
      <c r="K337">
        <f>SmtRes!AE618</f>
        <v>8225.9500000000007</v>
      </c>
      <c r="L337">
        <f>SmtRes!DB618</f>
        <v>1143.4100000000001</v>
      </c>
      <c r="M337">
        <f>ROUND(ROUND(L337*Source!I364, 6)*1, 2)</f>
        <v>68.599999999999994</v>
      </c>
      <c r="N337">
        <f>SmtRes!AA618</f>
        <v>8225.9500000000007</v>
      </c>
      <c r="O337">
        <f>ROUND(ROUND(L337*Source!I364, 6)*SmtRes!DA618, 2)</f>
        <v>68.599999999999994</v>
      </c>
      <c r="P337">
        <f>SmtRes!AG618</f>
        <v>0</v>
      </c>
      <c r="Q337">
        <f>SmtRes!DC618</f>
        <v>0</v>
      </c>
      <c r="R337">
        <f>ROUND(ROUND(Q337*Source!I364, 6)*1, 2)</f>
        <v>0</v>
      </c>
      <c r="S337">
        <f>SmtRes!AC618</f>
        <v>0</v>
      </c>
      <c r="T337">
        <f>ROUND(ROUND(Q337*Source!I364, 6)*SmtRes!AK618, 2)</f>
        <v>0</v>
      </c>
      <c r="U337">
        <v>3</v>
      </c>
      <c r="Z337">
        <f>SmtRes!X618</f>
        <v>1851072828</v>
      </c>
      <c r="AA337">
        <v>1866868561</v>
      </c>
      <c r="AB337">
        <v>1866868561</v>
      </c>
    </row>
    <row r="338" spans="1:28" x14ac:dyDescent="0.2">
      <c r="A338">
        <v>20</v>
      </c>
      <c r="B338">
        <v>617</v>
      </c>
      <c r="C338">
        <v>3</v>
      </c>
      <c r="D338">
        <v>0</v>
      </c>
      <c r="E338">
        <f>SmtRes!AV617</f>
        <v>0</v>
      </c>
      <c r="F338" t="str">
        <f>SmtRes!I617</f>
        <v>21.1-6-165</v>
      </c>
      <c r="G338" t="str">
        <f>SmtRes!K617</f>
        <v>Грунтовка водно-дисперсионная высококонцентрированная глубокопроникающая универсальная</v>
      </c>
      <c r="H338" t="str">
        <f>SmtRes!O617</f>
        <v>кг</v>
      </c>
      <c r="I338">
        <f>SmtRes!Y617*Source!I364</f>
        <v>0.6</v>
      </c>
      <c r="J338">
        <f>SmtRes!AO617</f>
        <v>1</v>
      </c>
      <c r="K338">
        <f>SmtRes!AE617</f>
        <v>113.12</v>
      </c>
      <c r="L338">
        <f>SmtRes!DB617</f>
        <v>1131.2</v>
      </c>
      <c r="M338">
        <f>ROUND(ROUND(L338*Source!I364, 6)*1, 2)</f>
        <v>67.87</v>
      </c>
      <c r="N338">
        <f>SmtRes!AA617</f>
        <v>113.12</v>
      </c>
      <c r="O338">
        <f>ROUND(ROUND(L338*Source!I364, 6)*SmtRes!DA617, 2)</f>
        <v>67.87</v>
      </c>
      <c r="P338">
        <f>SmtRes!AG617</f>
        <v>0</v>
      </c>
      <c r="Q338">
        <f>SmtRes!DC617</f>
        <v>0</v>
      </c>
      <c r="R338">
        <f>ROUND(ROUND(Q338*Source!I364, 6)*1, 2)</f>
        <v>0</v>
      </c>
      <c r="S338">
        <f>SmtRes!AC617</f>
        <v>0</v>
      </c>
      <c r="T338">
        <f>ROUND(ROUND(Q338*Source!I364, 6)*SmtRes!AK617, 2)</f>
        <v>0</v>
      </c>
      <c r="U338">
        <v>3</v>
      </c>
      <c r="Z338">
        <f>SmtRes!X617</f>
        <v>1462898</v>
      </c>
      <c r="AA338">
        <v>1313650487</v>
      </c>
      <c r="AB338">
        <v>1313650487</v>
      </c>
    </row>
    <row r="339" spans="1:28" x14ac:dyDescent="0.2">
      <c r="A339">
        <v>20</v>
      </c>
      <c r="B339">
        <v>616</v>
      </c>
      <c r="C339">
        <v>3</v>
      </c>
      <c r="D339">
        <v>0</v>
      </c>
      <c r="E339">
        <f>SmtRes!AV616</f>
        <v>0</v>
      </c>
      <c r="F339" t="str">
        <f>SmtRes!I616</f>
        <v>21.1-25-657</v>
      </c>
      <c r="G339" t="str">
        <f>SmtRes!K616</f>
        <v>Лента бумажная для армирования шпатлевочного шва при заделке стыков, ширина 50 мм</v>
      </c>
      <c r="H339" t="str">
        <f>SmtRes!O616</f>
        <v>м</v>
      </c>
      <c r="I339">
        <f>SmtRes!Y616*Source!I364</f>
        <v>7.08</v>
      </c>
      <c r="J339">
        <f>SmtRes!AO616</f>
        <v>1</v>
      </c>
      <c r="K339">
        <f>SmtRes!AE616</f>
        <v>2.95</v>
      </c>
      <c r="L339">
        <f>SmtRes!DB616</f>
        <v>348.1</v>
      </c>
      <c r="M339">
        <f>ROUND(ROUND(L339*Source!I364, 6)*1, 2)</f>
        <v>20.89</v>
      </c>
      <c r="N339">
        <f>SmtRes!AA616</f>
        <v>2.95</v>
      </c>
      <c r="O339">
        <f>ROUND(ROUND(L339*Source!I364, 6)*SmtRes!DA616, 2)</f>
        <v>20.89</v>
      </c>
      <c r="P339">
        <f>SmtRes!AG616</f>
        <v>0</v>
      </c>
      <c r="Q339">
        <f>SmtRes!DC616</f>
        <v>0</v>
      </c>
      <c r="R339">
        <f>ROUND(ROUND(Q339*Source!I364, 6)*1, 2)</f>
        <v>0</v>
      </c>
      <c r="S339">
        <f>SmtRes!AC616</f>
        <v>0</v>
      </c>
      <c r="T339">
        <f>ROUND(ROUND(Q339*Source!I364, 6)*SmtRes!AK616, 2)</f>
        <v>0</v>
      </c>
      <c r="U339">
        <v>3</v>
      </c>
      <c r="Z339">
        <f>SmtRes!X616</f>
        <v>773786340</v>
      </c>
      <c r="AA339">
        <v>-861107131</v>
      </c>
      <c r="AB339">
        <v>-861107131</v>
      </c>
    </row>
    <row r="340" spans="1:28" x14ac:dyDescent="0.2">
      <c r="A340">
        <v>20</v>
      </c>
      <c r="B340">
        <v>615</v>
      </c>
      <c r="C340">
        <v>3</v>
      </c>
      <c r="D340">
        <v>0</v>
      </c>
      <c r="E340">
        <f>SmtRes!AV615</f>
        <v>0</v>
      </c>
      <c r="F340" t="str">
        <f>SmtRes!I615</f>
        <v>21.1-25-649</v>
      </c>
      <c r="G340" t="str">
        <f>SmtRes!K615</f>
        <v>Лента полимерная микропористая уплотнительная самоклеющаяся, типа "Дихтунгсбанд", ширина 70 мм, толщина 3,2 мм</v>
      </c>
      <c r="H340" t="str">
        <f>SmtRes!O615</f>
        <v>м</v>
      </c>
      <c r="I340">
        <f>SmtRes!Y615*Source!I364</f>
        <v>6.96</v>
      </c>
      <c r="J340">
        <f>SmtRes!AO615</f>
        <v>1</v>
      </c>
      <c r="K340">
        <f>SmtRes!AE615</f>
        <v>8.32</v>
      </c>
      <c r="L340">
        <f>SmtRes!DB615</f>
        <v>965.12</v>
      </c>
      <c r="M340">
        <f>ROUND(ROUND(L340*Source!I364, 6)*1, 2)</f>
        <v>57.91</v>
      </c>
      <c r="N340">
        <f>SmtRes!AA615</f>
        <v>8.32</v>
      </c>
      <c r="O340">
        <f>ROUND(ROUND(L340*Source!I364, 6)*SmtRes!DA615, 2)</f>
        <v>57.91</v>
      </c>
      <c r="P340">
        <f>SmtRes!AG615</f>
        <v>0</v>
      </c>
      <c r="Q340">
        <f>SmtRes!DC615</f>
        <v>0</v>
      </c>
      <c r="R340">
        <f>ROUND(ROUND(Q340*Source!I364, 6)*1, 2)</f>
        <v>0</v>
      </c>
      <c r="S340">
        <f>SmtRes!AC615</f>
        <v>0</v>
      </c>
      <c r="T340">
        <f>ROUND(ROUND(Q340*Source!I364, 6)*SmtRes!AK615, 2)</f>
        <v>0</v>
      </c>
      <c r="U340">
        <v>3</v>
      </c>
      <c r="Z340">
        <f>SmtRes!X615</f>
        <v>879879791</v>
      </c>
      <c r="AA340">
        <v>-1309842541</v>
      </c>
      <c r="AB340">
        <v>-1309842541</v>
      </c>
    </row>
    <row r="341" spans="1:28" x14ac:dyDescent="0.2">
      <c r="A341">
        <v>20</v>
      </c>
      <c r="B341">
        <v>614</v>
      </c>
      <c r="C341">
        <v>3</v>
      </c>
      <c r="D341">
        <v>0</v>
      </c>
      <c r="E341">
        <f>SmtRes!AV614</f>
        <v>0</v>
      </c>
      <c r="F341" t="str">
        <f>SmtRes!I614</f>
        <v>21.1-25-647</v>
      </c>
      <c r="G341" t="str">
        <f>SmtRes!K614</f>
        <v>Лента полимерная разделительная самоклеющаяся, ширина 50 мм</v>
      </c>
      <c r="H341" t="str">
        <f>SmtRes!O614</f>
        <v>м</v>
      </c>
      <c r="I341">
        <f>SmtRes!Y614*Source!I364</f>
        <v>4.8</v>
      </c>
      <c r="J341">
        <f>SmtRes!AO614</f>
        <v>1</v>
      </c>
      <c r="K341">
        <f>SmtRes!AE614</f>
        <v>7.66</v>
      </c>
      <c r="L341">
        <f>SmtRes!DB614</f>
        <v>612.79999999999995</v>
      </c>
      <c r="M341">
        <f>ROUND(ROUND(L341*Source!I364, 6)*1, 2)</f>
        <v>36.770000000000003</v>
      </c>
      <c r="N341">
        <f>SmtRes!AA614</f>
        <v>7.66</v>
      </c>
      <c r="O341">
        <f>ROUND(ROUND(L341*Source!I364, 6)*SmtRes!DA614, 2)</f>
        <v>36.770000000000003</v>
      </c>
      <c r="P341">
        <f>SmtRes!AG614</f>
        <v>0</v>
      </c>
      <c r="Q341">
        <f>SmtRes!DC614</f>
        <v>0</v>
      </c>
      <c r="R341">
        <f>ROUND(ROUND(Q341*Source!I364, 6)*1, 2)</f>
        <v>0</v>
      </c>
      <c r="S341">
        <f>SmtRes!AC614</f>
        <v>0</v>
      </c>
      <c r="T341">
        <f>ROUND(ROUND(Q341*Source!I364, 6)*SmtRes!AK614, 2)</f>
        <v>0</v>
      </c>
      <c r="U341">
        <v>3</v>
      </c>
      <c r="Z341">
        <f>SmtRes!X614</f>
        <v>-804549694</v>
      </c>
      <c r="AA341">
        <v>-1545533421</v>
      </c>
      <c r="AB341">
        <v>-1545533421</v>
      </c>
    </row>
    <row r="342" spans="1:28" x14ac:dyDescent="0.2">
      <c r="A342">
        <v>20</v>
      </c>
      <c r="B342">
        <v>613</v>
      </c>
      <c r="C342">
        <v>3</v>
      </c>
      <c r="D342">
        <v>0</v>
      </c>
      <c r="E342">
        <f>SmtRes!AV613</f>
        <v>0</v>
      </c>
      <c r="F342" t="str">
        <f>SmtRes!I613</f>
        <v>21.1-25-181</v>
      </c>
      <c r="G342" t="str">
        <f>SmtRes!K613</f>
        <v>Листы гипсокартонные, толщина 8-10 мм</v>
      </c>
      <c r="H342" t="str">
        <f>SmtRes!O613</f>
        <v>м2</v>
      </c>
      <c r="I342">
        <f>SmtRes!Y613*Source!I364</f>
        <v>6.72</v>
      </c>
      <c r="J342">
        <f>SmtRes!AO613</f>
        <v>1</v>
      </c>
      <c r="K342">
        <f>SmtRes!AE613</f>
        <v>100.31</v>
      </c>
      <c r="L342">
        <f>SmtRes!DB613</f>
        <v>11234.72</v>
      </c>
      <c r="M342">
        <f>ROUND(ROUND(L342*Source!I364, 6)*1, 2)</f>
        <v>674.08</v>
      </c>
      <c r="N342">
        <f>SmtRes!AA613</f>
        <v>100.31</v>
      </c>
      <c r="O342">
        <f>ROUND(ROUND(L342*Source!I364, 6)*SmtRes!DA613, 2)</f>
        <v>674.08</v>
      </c>
      <c r="P342">
        <f>SmtRes!AG613</f>
        <v>0</v>
      </c>
      <c r="Q342">
        <f>SmtRes!DC613</f>
        <v>0</v>
      </c>
      <c r="R342">
        <f>ROUND(ROUND(Q342*Source!I364, 6)*1, 2)</f>
        <v>0</v>
      </c>
      <c r="S342">
        <f>SmtRes!AC613</f>
        <v>0</v>
      </c>
      <c r="T342">
        <f>ROUND(ROUND(Q342*Source!I364, 6)*SmtRes!AK613, 2)</f>
        <v>0</v>
      </c>
      <c r="U342">
        <v>3</v>
      </c>
      <c r="Z342">
        <f>SmtRes!X613</f>
        <v>-1342433779</v>
      </c>
      <c r="AA342">
        <v>2006473989</v>
      </c>
      <c r="AB342">
        <v>2006473989</v>
      </c>
    </row>
    <row r="343" spans="1:28" x14ac:dyDescent="0.2">
      <c r="A343">
        <v>20</v>
      </c>
      <c r="B343">
        <v>612</v>
      </c>
      <c r="C343">
        <v>3</v>
      </c>
      <c r="D343">
        <v>0</v>
      </c>
      <c r="E343">
        <f>SmtRes!AV612</f>
        <v>0</v>
      </c>
      <c r="F343" t="str">
        <f>SmtRes!I612</f>
        <v>21.1-11-137</v>
      </c>
      <c r="G343" t="str">
        <f>SmtRes!K612</f>
        <v>Шурупы-саморезы прокалывающие с головкой специальной формы, размеры 3,5х25 мм</v>
      </c>
      <c r="H343" t="str">
        <f>SmtRes!O612</f>
        <v>100 шт.</v>
      </c>
      <c r="I343">
        <f>SmtRes!Y612*Source!I364</f>
        <v>1.1657999999999999</v>
      </c>
      <c r="J343">
        <f>SmtRes!AO612</f>
        <v>1</v>
      </c>
      <c r="K343">
        <f>SmtRes!AE612</f>
        <v>32.380000000000003</v>
      </c>
      <c r="L343">
        <f>SmtRes!DB612</f>
        <v>629.14</v>
      </c>
      <c r="M343">
        <f>ROUND(ROUND(L343*Source!I364, 6)*1, 2)</f>
        <v>37.75</v>
      </c>
      <c r="N343">
        <f>SmtRes!AA612</f>
        <v>32.380000000000003</v>
      </c>
      <c r="O343">
        <f>ROUND(ROUND(L343*Source!I364, 6)*SmtRes!DA612, 2)</f>
        <v>37.75</v>
      </c>
      <c r="P343">
        <f>SmtRes!AG612</f>
        <v>0</v>
      </c>
      <c r="Q343">
        <f>SmtRes!DC612</f>
        <v>0</v>
      </c>
      <c r="R343">
        <f>ROUND(ROUND(Q343*Source!I364, 6)*1, 2)</f>
        <v>0</v>
      </c>
      <c r="S343">
        <f>SmtRes!AC612</f>
        <v>0</v>
      </c>
      <c r="T343">
        <f>ROUND(ROUND(Q343*Source!I364, 6)*SmtRes!AK612, 2)</f>
        <v>0</v>
      </c>
      <c r="U343">
        <v>3</v>
      </c>
      <c r="Z343">
        <f>SmtRes!X612</f>
        <v>-1364165624</v>
      </c>
      <c r="AA343">
        <v>-351078714</v>
      </c>
      <c r="AB343">
        <v>-351078714</v>
      </c>
    </row>
    <row r="344" spans="1:28" x14ac:dyDescent="0.2">
      <c r="A344">
        <v>20</v>
      </c>
      <c r="B344">
        <v>611</v>
      </c>
      <c r="C344">
        <v>3</v>
      </c>
      <c r="D344">
        <v>0</v>
      </c>
      <c r="E344">
        <f>SmtRes!AV611</f>
        <v>0</v>
      </c>
      <c r="F344" t="str">
        <f>SmtRes!I611</f>
        <v>21.1-11-135</v>
      </c>
      <c r="G344" t="str">
        <f>SmtRes!K611</f>
        <v>Дюбель "К" пластиковый с кромкой и стальным шурупом, диаметр 6 мм, длина 35 мм</v>
      </c>
      <c r="H344" t="str">
        <f>SmtRes!O611</f>
        <v>100 шт.</v>
      </c>
      <c r="I344">
        <f>SmtRes!Y611*Source!I364</f>
        <v>8.9399999999999993E-2</v>
      </c>
      <c r="J344">
        <f>SmtRes!AO611</f>
        <v>1</v>
      </c>
      <c r="K344">
        <f>SmtRes!AE611</f>
        <v>115.25</v>
      </c>
      <c r="L344">
        <f>SmtRes!DB611</f>
        <v>171.72</v>
      </c>
      <c r="M344">
        <f>ROUND(ROUND(L344*Source!I364, 6)*1, 2)</f>
        <v>10.3</v>
      </c>
      <c r="N344">
        <f>SmtRes!AA611</f>
        <v>115.25</v>
      </c>
      <c r="O344">
        <f>ROUND(ROUND(L344*Source!I364, 6)*SmtRes!DA611, 2)</f>
        <v>10.3</v>
      </c>
      <c r="P344">
        <f>SmtRes!AG611</f>
        <v>0</v>
      </c>
      <c r="Q344">
        <f>SmtRes!DC611</f>
        <v>0</v>
      </c>
      <c r="R344">
        <f>ROUND(ROUND(Q344*Source!I364, 6)*1, 2)</f>
        <v>0</v>
      </c>
      <c r="S344">
        <f>SmtRes!AC611</f>
        <v>0</v>
      </c>
      <c r="T344">
        <f>ROUND(ROUND(Q344*Source!I364, 6)*SmtRes!AK611, 2)</f>
        <v>0</v>
      </c>
      <c r="U344">
        <v>3</v>
      </c>
      <c r="Z344">
        <f>SmtRes!X611</f>
        <v>-788044088</v>
      </c>
      <c r="AA344">
        <v>2002595062</v>
      </c>
      <c r="AB344">
        <v>2002595062</v>
      </c>
    </row>
    <row r="345" spans="1:28" x14ac:dyDescent="0.2">
      <c r="A345">
        <v>20</v>
      </c>
      <c r="B345">
        <v>627</v>
      </c>
      <c r="C345">
        <v>3</v>
      </c>
      <c r="D345">
        <v>0</v>
      </c>
      <c r="E345">
        <f>SmtRes!AV627</f>
        <v>0</v>
      </c>
      <c r="F345" t="str">
        <f>SmtRes!I627</f>
        <v>21.1-25-182</v>
      </c>
      <c r="G345" t="str">
        <f>SmtRes!K627</f>
        <v>Листы гипсокартонные, толщина 12-16 мм</v>
      </c>
      <c r="H345" t="str">
        <f>SmtRes!O627</f>
        <v>м2</v>
      </c>
      <c r="I345">
        <f>SmtRes!Y627*Source!I365</f>
        <v>2.4260000000000002</v>
      </c>
      <c r="J345">
        <f>SmtRes!AO627</f>
        <v>1</v>
      </c>
      <c r="K345">
        <f>SmtRes!AE627</f>
        <v>106.92</v>
      </c>
      <c r="L345">
        <f>SmtRes!DB627</f>
        <v>12969.4</v>
      </c>
      <c r="M345">
        <f>ROUND(ROUND(L345*Source!I365, 6)*1, 2)</f>
        <v>259.39</v>
      </c>
      <c r="N345">
        <f>SmtRes!AA627</f>
        <v>106.92</v>
      </c>
      <c r="O345">
        <f>ROUND(ROUND(L345*Source!I365, 6)*SmtRes!DA627, 2)</f>
        <v>259.39</v>
      </c>
      <c r="P345">
        <f>SmtRes!AG627</f>
        <v>0</v>
      </c>
      <c r="Q345">
        <f>SmtRes!DC627</f>
        <v>0</v>
      </c>
      <c r="R345">
        <f>ROUND(ROUND(Q345*Source!I365, 6)*1, 2)</f>
        <v>0</v>
      </c>
      <c r="S345">
        <f>SmtRes!AC627</f>
        <v>0</v>
      </c>
      <c r="T345">
        <f>ROUND(ROUND(Q345*Source!I365, 6)*SmtRes!AK627, 2)</f>
        <v>0</v>
      </c>
      <c r="U345">
        <v>3</v>
      </c>
      <c r="Z345">
        <f>SmtRes!X627</f>
        <v>1110058423</v>
      </c>
      <c r="AA345">
        <v>1474214307</v>
      </c>
      <c r="AB345">
        <v>1474214307</v>
      </c>
    </row>
    <row r="346" spans="1:28" x14ac:dyDescent="0.2">
      <c r="A346">
        <v>20</v>
      </c>
      <c r="B346">
        <v>626</v>
      </c>
      <c r="C346">
        <v>3</v>
      </c>
      <c r="D346">
        <v>0</v>
      </c>
      <c r="E346">
        <f>SmtRes!AV626</f>
        <v>0</v>
      </c>
      <c r="F346" t="str">
        <f>SmtRes!I626</f>
        <v>21.1-11-33</v>
      </c>
      <c r="G346" t="str">
        <f>SmtRes!K626</f>
        <v>Винты самонарезающие оцинкованные, длина 35 мм</v>
      </c>
      <c r="H346" t="str">
        <f>SmtRes!O626</f>
        <v>кг</v>
      </c>
      <c r="I346">
        <f>SmtRes!Y626*Source!I365</f>
        <v>0.09</v>
      </c>
      <c r="J346">
        <f>SmtRes!AO626</f>
        <v>1</v>
      </c>
      <c r="K346">
        <f>SmtRes!AE626</f>
        <v>265.67</v>
      </c>
      <c r="L346">
        <f>SmtRes!DB626</f>
        <v>1195.52</v>
      </c>
      <c r="M346">
        <f>ROUND(ROUND(L346*Source!I365, 6)*1, 2)</f>
        <v>23.91</v>
      </c>
      <c r="N346">
        <f>SmtRes!AA626</f>
        <v>265.67</v>
      </c>
      <c r="O346">
        <f>ROUND(ROUND(L346*Source!I365, 6)*SmtRes!DA626, 2)</f>
        <v>23.91</v>
      </c>
      <c r="P346">
        <f>SmtRes!AG626</f>
        <v>0</v>
      </c>
      <c r="Q346">
        <f>SmtRes!DC626</f>
        <v>0</v>
      </c>
      <c r="R346">
        <f>ROUND(ROUND(Q346*Source!I365, 6)*1, 2)</f>
        <v>0</v>
      </c>
      <c r="S346">
        <f>SmtRes!AC626</f>
        <v>0</v>
      </c>
      <c r="T346">
        <f>ROUND(ROUND(Q346*Source!I365, 6)*SmtRes!AK626, 2)</f>
        <v>0</v>
      </c>
      <c r="U346">
        <v>3</v>
      </c>
      <c r="Z346">
        <f>SmtRes!X626</f>
        <v>-2138240946</v>
      </c>
      <c r="AA346">
        <v>1201242535</v>
      </c>
      <c r="AB346">
        <v>1201242535</v>
      </c>
    </row>
    <row r="347" spans="1:28" x14ac:dyDescent="0.2">
      <c r="A347">
        <v>20</v>
      </c>
      <c r="B347">
        <v>646</v>
      </c>
      <c r="C347">
        <v>3</v>
      </c>
      <c r="D347">
        <v>0</v>
      </c>
      <c r="E347">
        <f>SmtRes!AV646</f>
        <v>0</v>
      </c>
      <c r="F347" t="str">
        <f>SmtRes!I646</f>
        <v>21.7-4-9</v>
      </c>
      <c r="G347" t="str">
        <f>SmtRes!K646</f>
        <v>Профили стоек для монтажа гипсовых перегородок и подвесных потолков, стальные, оцинкованные, марка ПС, сечение 75х50х0,6 мм</v>
      </c>
      <c r="H347" t="str">
        <f>SmtRes!O646</f>
        <v>м</v>
      </c>
      <c r="I347">
        <f>SmtRes!Y646*Source!I366</f>
        <v>12.700000000000001</v>
      </c>
      <c r="J347">
        <f>SmtRes!AO646</f>
        <v>1</v>
      </c>
      <c r="K347">
        <f>SmtRes!AE646</f>
        <v>125.28</v>
      </c>
      <c r="L347">
        <f>SmtRes!DB646</f>
        <v>31821.119999999999</v>
      </c>
      <c r="M347">
        <f>ROUND(ROUND(L347*Source!I366, 6)*1, 2)</f>
        <v>1591.06</v>
      </c>
      <c r="N347">
        <f>SmtRes!AA646</f>
        <v>125.28</v>
      </c>
      <c r="O347">
        <f>ROUND(ROUND(L347*Source!I366, 6)*SmtRes!DA646, 2)</f>
        <v>1591.06</v>
      </c>
      <c r="P347">
        <f>SmtRes!AG646</f>
        <v>0</v>
      </c>
      <c r="Q347">
        <f>SmtRes!DC646</f>
        <v>0</v>
      </c>
      <c r="R347">
        <f>ROUND(ROUND(Q347*Source!I366, 6)*1, 2)</f>
        <v>0</v>
      </c>
      <c r="S347">
        <f>SmtRes!AC646</f>
        <v>0</v>
      </c>
      <c r="T347">
        <f>ROUND(ROUND(Q347*Source!I366, 6)*SmtRes!AK646, 2)</f>
        <v>0</v>
      </c>
      <c r="U347">
        <v>3</v>
      </c>
      <c r="Z347">
        <f>SmtRes!X646</f>
        <v>-2054101916</v>
      </c>
      <c r="AA347">
        <v>-1159436239</v>
      </c>
      <c r="AB347">
        <v>-1159436239</v>
      </c>
    </row>
    <row r="348" spans="1:28" x14ac:dyDescent="0.2">
      <c r="A348">
        <v>20</v>
      </c>
      <c r="B348">
        <v>645</v>
      </c>
      <c r="C348">
        <v>3</v>
      </c>
      <c r="D348">
        <v>0</v>
      </c>
      <c r="E348">
        <f>SmtRes!AV645</f>
        <v>0</v>
      </c>
      <c r="F348" t="str">
        <f>SmtRes!I645</f>
        <v>21.7-4-18</v>
      </c>
      <c r="G348" t="str">
        <f>SmtRes!K645</f>
        <v>Уголки из оцинкованной стали для крепления несущих элементов двери к полу и потолку, размеры 100х99х123х2,0 мм</v>
      </c>
      <c r="H348" t="str">
        <f>SmtRes!O645</f>
        <v>шт.</v>
      </c>
      <c r="I348">
        <f>SmtRes!Y645*Source!I366</f>
        <v>1.4000000000000001</v>
      </c>
      <c r="J348">
        <f>SmtRes!AO645</f>
        <v>1</v>
      </c>
      <c r="K348">
        <f>SmtRes!AE645</f>
        <v>74.34</v>
      </c>
      <c r="L348">
        <f>SmtRes!DB645</f>
        <v>2081.52</v>
      </c>
      <c r="M348">
        <f>ROUND(ROUND(L348*Source!I366, 6)*1, 2)</f>
        <v>104.08</v>
      </c>
      <c r="N348">
        <f>SmtRes!AA645</f>
        <v>74.34</v>
      </c>
      <c r="O348">
        <f>ROUND(ROUND(L348*Source!I366, 6)*SmtRes!DA645, 2)</f>
        <v>104.08</v>
      </c>
      <c r="P348">
        <f>SmtRes!AG645</f>
        <v>0</v>
      </c>
      <c r="Q348">
        <f>SmtRes!DC645</f>
        <v>0</v>
      </c>
      <c r="R348">
        <f>ROUND(ROUND(Q348*Source!I366, 6)*1, 2)</f>
        <v>0</v>
      </c>
      <c r="S348">
        <f>SmtRes!AC645</f>
        <v>0</v>
      </c>
      <c r="T348">
        <f>ROUND(ROUND(Q348*Source!I366, 6)*SmtRes!AK645, 2)</f>
        <v>0</v>
      </c>
      <c r="U348">
        <v>3</v>
      </c>
      <c r="Z348">
        <f>SmtRes!X645</f>
        <v>1407171570</v>
      </c>
      <c r="AA348">
        <v>761700010</v>
      </c>
      <c r="AB348">
        <v>761700010</v>
      </c>
    </row>
    <row r="349" spans="1:28" x14ac:dyDescent="0.2">
      <c r="A349">
        <v>20</v>
      </c>
      <c r="B349">
        <v>644</v>
      </c>
      <c r="C349">
        <v>3</v>
      </c>
      <c r="D349">
        <v>0</v>
      </c>
      <c r="E349">
        <f>SmtRes!AV644</f>
        <v>0</v>
      </c>
      <c r="F349" t="str">
        <f>SmtRes!I644</f>
        <v>21.7-4-10</v>
      </c>
      <c r="G349" t="str">
        <f>SmtRes!K644</f>
        <v>Профили направляющих для монтажа гипсовых перегородок и подвесных потолков, стальные, оцинкованные, марка ПН, сечение 75х40х0,6 мм</v>
      </c>
      <c r="H349" t="str">
        <f>SmtRes!O644</f>
        <v>м</v>
      </c>
      <c r="I349">
        <f>SmtRes!Y644*Source!I366</f>
        <v>7.9</v>
      </c>
      <c r="J349">
        <f>SmtRes!AO644</f>
        <v>1</v>
      </c>
      <c r="K349">
        <f>SmtRes!AE644</f>
        <v>103.09</v>
      </c>
      <c r="L349">
        <f>SmtRes!DB644</f>
        <v>16288.22</v>
      </c>
      <c r="M349">
        <f>ROUND(ROUND(L349*Source!I366, 6)*1, 2)</f>
        <v>814.41</v>
      </c>
      <c r="N349">
        <f>SmtRes!AA644</f>
        <v>103.09</v>
      </c>
      <c r="O349">
        <f>ROUND(ROUND(L349*Source!I366, 6)*SmtRes!DA644, 2)</f>
        <v>814.41</v>
      </c>
      <c r="P349">
        <f>SmtRes!AG644</f>
        <v>0</v>
      </c>
      <c r="Q349">
        <f>SmtRes!DC644</f>
        <v>0</v>
      </c>
      <c r="R349">
        <f>ROUND(ROUND(Q349*Source!I366, 6)*1, 2)</f>
        <v>0</v>
      </c>
      <c r="S349">
        <f>SmtRes!AC644</f>
        <v>0</v>
      </c>
      <c r="T349">
        <f>ROUND(ROUND(Q349*Source!I366, 6)*SmtRes!AK644, 2)</f>
        <v>0</v>
      </c>
      <c r="U349">
        <v>3</v>
      </c>
      <c r="Z349">
        <f>SmtRes!X644</f>
        <v>-571275357</v>
      </c>
      <c r="AA349">
        <v>-558194717</v>
      </c>
      <c r="AB349">
        <v>-558194717</v>
      </c>
    </row>
    <row r="350" spans="1:28" x14ac:dyDescent="0.2">
      <c r="A350">
        <v>20</v>
      </c>
      <c r="B350">
        <v>643</v>
      </c>
      <c r="C350">
        <v>3</v>
      </c>
      <c r="D350">
        <v>0</v>
      </c>
      <c r="E350">
        <f>SmtRes!AV643</f>
        <v>0</v>
      </c>
      <c r="F350" t="str">
        <f>SmtRes!I643</f>
        <v>21.3-2-23</v>
      </c>
      <c r="G350" t="str">
        <f>SmtRes!K643</f>
        <v>Смеси сухие шпатлевочные, гипсовые, универсальные, "Фуген", с полимерными добавками: В3,5 (М50), крупность заполнителя не более 0,15 мм</v>
      </c>
      <c r="H350" t="str">
        <f>SmtRes!O643</f>
        <v>кг</v>
      </c>
      <c r="I350">
        <f>SmtRes!Y643*Source!I366</f>
        <v>3.85</v>
      </c>
      <c r="J350">
        <f>SmtRes!AO643</f>
        <v>1</v>
      </c>
      <c r="K350">
        <f>SmtRes!AE643</f>
        <v>21.14</v>
      </c>
      <c r="L350">
        <f>SmtRes!DB643</f>
        <v>1627.78</v>
      </c>
      <c r="M350">
        <f>ROUND(ROUND(L350*Source!I366, 6)*1, 2)</f>
        <v>81.39</v>
      </c>
      <c r="N350">
        <f>SmtRes!AA643</f>
        <v>21.14</v>
      </c>
      <c r="O350">
        <f>ROUND(ROUND(L350*Source!I366, 6)*SmtRes!DA643, 2)</f>
        <v>81.39</v>
      </c>
      <c r="P350">
        <f>SmtRes!AG643</f>
        <v>0</v>
      </c>
      <c r="Q350">
        <f>SmtRes!DC643</f>
        <v>0</v>
      </c>
      <c r="R350">
        <f>ROUND(ROUND(Q350*Source!I366, 6)*1, 2)</f>
        <v>0</v>
      </c>
      <c r="S350">
        <f>SmtRes!AC643</f>
        <v>0</v>
      </c>
      <c r="T350">
        <f>ROUND(ROUND(Q350*Source!I366, 6)*SmtRes!AK643, 2)</f>
        <v>0</v>
      </c>
      <c r="U350">
        <v>3</v>
      </c>
      <c r="Z350">
        <f>SmtRes!X643</f>
        <v>-2121997337</v>
      </c>
      <c r="AA350">
        <v>496705224</v>
      </c>
      <c r="AB350">
        <v>496705224</v>
      </c>
    </row>
    <row r="351" spans="1:28" x14ac:dyDescent="0.2">
      <c r="A351">
        <v>20</v>
      </c>
      <c r="B351">
        <v>642</v>
      </c>
      <c r="C351">
        <v>3</v>
      </c>
      <c r="D351">
        <v>0</v>
      </c>
      <c r="E351">
        <f>SmtRes!AV642</f>
        <v>0</v>
      </c>
      <c r="F351" t="str">
        <f>SmtRes!I642</f>
        <v>21.3-2-111</v>
      </c>
      <c r="G351" t="str">
        <f>SmtRes!K642</f>
        <v>Смеси сухие шпатлевочные, гипсовые, высокопрочные, "Унифлот", с полимерными добавками для внутренних работ: В5 (М75), крупность заполнителя не более 0,15 мм</v>
      </c>
      <c r="H351" t="str">
        <f>SmtRes!O642</f>
        <v>кг</v>
      </c>
      <c r="I351">
        <f>SmtRes!Y642*Source!I366</f>
        <v>0.5</v>
      </c>
      <c r="J351">
        <f>SmtRes!AO642</f>
        <v>1</v>
      </c>
      <c r="K351">
        <f>SmtRes!AE642</f>
        <v>120.93</v>
      </c>
      <c r="L351">
        <f>SmtRes!DB642</f>
        <v>1209.3</v>
      </c>
      <c r="M351">
        <f>ROUND(ROUND(L351*Source!I366, 6)*1, 2)</f>
        <v>60.47</v>
      </c>
      <c r="N351">
        <f>SmtRes!AA642</f>
        <v>120.93</v>
      </c>
      <c r="O351">
        <f>ROUND(ROUND(L351*Source!I366, 6)*SmtRes!DA642, 2)</f>
        <v>60.47</v>
      </c>
      <c r="P351">
        <f>SmtRes!AG642</f>
        <v>0</v>
      </c>
      <c r="Q351">
        <f>SmtRes!DC642</f>
        <v>0</v>
      </c>
      <c r="R351">
        <f>ROUND(ROUND(Q351*Source!I366, 6)*1, 2)</f>
        <v>0</v>
      </c>
      <c r="S351">
        <f>SmtRes!AC642</f>
        <v>0</v>
      </c>
      <c r="T351">
        <f>ROUND(ROUND(Q351*Source!I366, 6)*SmtRes!AK642, 2)</f>
        <v>0</v>
      </c>
      <c r="U351">
        <v>3</v>
      </c>
      <c r="Z351">
        <f>SmtRes!X642</f>
        <v>-586639165</v>
      </c>
      <c r="AA351">
        <v>1748617708</v>
      </c>
      <c r="AB351">
        <v>1748617708</v>
      </c>
    </row>
    <row r="352" spans="1:28" x14ac:dyDescent="0.2">
      <c r="A352">
        <v>20</v>
      </c>
      <c r="B352">
        <v>641</v>
      </c>
      <c r="C352">
        <v>3</v>
      </c>
      <c r="D352">
        <v>0</v>
      </c>
      <c r="E352">
        <f>SmtRes!AV641</f>
        <v>0</v>
      </c>
      <c r="F352" t="str">
        <f>SmtRes!I641</f>
        <v>21.1-9-10</v>
      </c>
      <c r="G352" t="str">
        <f>SmtRes!K641</f>
        <v>Бруски хвойных пород обрезные, длина 2-6,5 м, сорт I, толщина 70-120мм</v>
      </c>
      <c r="H352" t="str">
        <f>SmtRes!O641</f>
        <v>м3</v>
      </c>
      <c r="I352">
        <f>SmtRes!Y641*Source!I366</f>
        <v>7.3000000000000001E-3</v>
      </c>
      <c r="J352">
        <f>SmtRes!AO641</f>
        <v>1</v>
      </c>
      <c r="K352">
        <f>SmtRes!AE641</f>
        <v>8225.9500000000007</v>
      </c>
      <c r="L352">
        <f>SmtRes!DB641</f>
        <v>1200.99</v>
      </c>
      <c r="M352">
        <f>ROUND(ROUND(L352*Source!I366, 6)*1, 2)</f>
        <v>60.05</v>
      </c>
      <c r="N352">
        <f>SmtRes!AA641</f>
        <v>8225.9500000000007</v>
      </c>
      <c r="O352">
        <f>ROUND(ROUND(L352*Source!I366, 6)*SmtRes!DA641, 2)</f>
        <v>60.05</v>
      </c>
      <c r="P352">
        <f>SmtRes!AG641</f>
        <v>0</v>
      </c>
      <c r="Q352">
        <f>SmtRes!DC641</f>
        <v>0</v>
      </c>
      <c r="R352">
        <f>ROUND(ROUND(Q352*Source!I366, 6)*1, 2)</f>
        <v>0</v>
      </c>
      <c r="S352">
        <f>SmtRes!AC641</f>
        <v>0</v>
      </c>
      <c r="T352">
        <f>ROUND(ROUND(Q352*Source!I366, 6)*SmtRes!AK641, 2)</f>
        <v>0</v>
      </c>
      <c r="U352">
        <v>3</v>
      </c>
      <c r="Z352">
        <f>SmtRes!X641</f>
        <v>1851072828</v>
      </c>
      <c r="AA352">
        <v>1866868561</v>
      </c>
      <c r="AB352">
        <v>1866868561</v>
      </c>
    </row>
    <row r="353" spans="1:28" x14ac:dyDescent="0.2">
      <c r="A353">
        <v>20</v>
      </c>
      <c r="B353">
        <v>640</v>
      </c>
      <c r="C353">
        <v>3</v>
      </c>
      <c r="D353">
        <v>0</v>
      </c>
      <c r="E353">
        <f>SmtRes!AV640</f>
        <v>0</v>
      </c>
      <c r="F353" t="str">
        <f>SmtRes!I640</f>
        <v>21.1-6-165</v>
      </c>
      <c r="G353" t="str">
        <f>SmtRes!K640</f>
        <v>Грунтовка водно-дисперсионная высококонцентрированная глубокопроникающая универсальная</v>
      </c>
      <c r="H353" t="str">
        <f>SmtRes!O640</f>
        <v>кг</v>
      </c>
      <c r="I353">
        <f>SmtRes!Y640*Source!I366</f>
        <v>1</v>
      </c>
      <c r="J353">
        <f>SmtRes!AO640</f>
        <v>1</v>
      </c>
      <c r="K353">
        <f>SmtRes!AE640</f>
        <v>113.12</v>
      </c>
      <c r="L353">
        <f>SmtRes!DB640</f>
        <v>2262.4</v>
      </c>
      <c r="M353">
        <f>ROUND(ROUND(L353*Source!I366, 6)*1, 2)</f>
        <v>113.12</v>
      </c>
      <c r="N353">
        <f>SmtRes!AA640</f>
        <v>113.12</v>
      </c>
      <c r="O353">
        <f>ROUND(ROUND(L353*Source!I366, 6)*SmtRes!DA640, 2)</f>
        <v>113.12</v>
      </c>
      <c r="P353">
        <f>SmtRes!AG640</f>
        <v>0</v>
      </c>
      <c r="Q353">
        <f>SmtRes!DC640</f>
        <v>0</v>
      </c>
      <c r="R353">
        <f>ROUND(ROUND(Q353*Source!I366, 6)*1, 2)</f>
        <v>0</v>
      </c>
      <c r="S353">
        <f>SmtRes!AC640</f>
        <v>0</v>
      </c>
      <c r="T353">
        <f>ROUND(ROUND(Q353*Source!I366, 6)*SmtRes!AK640, 2)</f>
        <v>0</v>
      </c>
      <c r="U353">
        <v>3</v>
      </c>
      <c r="Z353">
        <f>SmtRes!X640</f>
        <v>1462898</v>
      </c>
      <c r="AA353">
        <v>1313650487</v>
      </c>
      <c r="AB353">
        <v>1313650487</v>
      </c>
    </row>
    <row r="354" spans="1:28" x14ac:dyDescent="0.2">
      <c r="A354">
        <v>20</v>
      </c>
      <c r="B354">
        <v>639</v>
      </c>
      <c r="C354">
        <v>3</v>
      </c>
      <c r="D354">
        <v>0</v>
      </c>
      <c r="E354">
        <f>SmtRes!AV639</f>
        <v>0</v>
      </c>
      <c r="F354" t="str">
        <f>SmtRes!I639</f>
        <v>21.1-25-657</v>
      </c>
      <c r="G354" t="str">
        <f>SmtRes!K639</f>
        <v>Лента бумажная для армирования шпатлевочного шва при заделке стыков, ширина 50 мм</v>
      </c>
      <c r="H354" t="str">
        <f>SmtRes!O639</f>
        <v>м</v>
      </c>
      <c r="I354">
        <f>SmtRes!Y639*Source!I366</f>
        <v>8.85</v>
      </c>
      <c r="J354">
        <f>SmtRes!AO639</f>
        <v>1</v>
      </c>
      <c r="K354">
        <f>SmtRes!AE639</f>
        <v>2.95</v>
      </c>
      <c r="L354">
        <f>SmtRes!DB639</f>
        <v>522.15</v>
      </c>
      <c r="M354">
        <f>ROUND(ROUND(L354*Source!I366, 6)*1, 2)</f>
        <v>26.11</v>
      </c>
      <c r="N354">
        <f>SmtRes!AA639</f>
        <v>2.95</v>
      </c>
      <c r="O354">
        <f>ROUND(ROUND(L354*Source!I366, 6)*SmtRes!DA639, 2)</f>
        <v>26.11</v>
      </c>
      <c r="P354">
        <f>SmtRes!AG639</f>
        <v>0</v>
      </c>
      <c r="Q354">
        <f>SmtRes!DC639</f>
        <v>0</v>
      </c>
      <c r="R354">
        <f>ROUND(ROUND(Q354*Source!I366, 6)*1, 2)</f>
        <v>0</v>
      </c>
      <c r="S354">
        <f>SmtRes!AC639</f>
        <v>0</v>
      </c>
      <c r="T354">
        <f>ROUND(ROUND(Q354*Source!I366, 6)*SmtRes!AK639, 2)</f>
        <v>0</v>
      </c>
      <c r="U354">
        <v>3</v>
      </c>
      <c r="Z354">
        <f>SmtRes!X639</f>
        <v>773786340</v>
      </c>
      <c r="AA354">
        <v>-861107131</v>
      </c>
      <c r="AB354">
        <v>-861107131</v>
      </c>
    </row>
    <row r="355" spans="1:28" x14ac:dyDescent="0.2">
      <c r="A355">
        <v>20</v>
      </c>
      <c r="B355">
        <v>638</v>
      </c>
      <c r="C355">
        <v>3</v>
      </c>
      <c r="D355">
        <v>0</v>
      </c>
      <c r="E355">
        <f>SmtRes!AV638</f>
        <v>0</v>
      </c>
      <c r="F355" t="str">
        <f>SmtRes!I638</f>
        <v>21.1-25-647</v>
      </c>
      <c r="G355" t="str">
        <f>SmtRes!K638</f>
        <v>Лента полимерная разделительная самоклеющаяся, ширина 50 мм</v>
      </c>
      <c r="H355" t="str">
        <f>SmtRes!O638</f>
        <v>м</v>
      </c>
      <c r="I355">
        <f>SmtRes!Y638*Source!I366</f>
        <v>8.1</v>
      </c>
      <c r="J355">
        <f>SmtRes!AO638</f>
        <v>1</v>
      </c>
      <c r="K355">
        <f>SmtRes!AE638</f>
        <v>7.66</v>
      </c>
      <c r="L355">
        <f>SmtRes!DB638</f>
        <v>1240.92</v>
      </c>
      <c r="M355">
        <f>ROUND(ROUND(L355*Source!I366, 6)*1, 2)</f>
        <v>62.05</v>
      </c>
      <c r="N355">
        <f>SmtRes!AA638</f>
        <v>7.66</v>
      </c>
      <c r="O355">
        <f>ROUND(ROUND(L355*Source!I366, 6)*SmtRes!DA638, 2)</f>
        <v>62.05</v>
      </c>
      <c r="P355">
        <f>SmtRes!AG638</f>
        <v>0</v>
      </c>
      <c r="Q355">
        <f>SmtRes!DC638</f>
        <v>0</v>
      </c>
      <c r="R355">
        <f>ROUND(ROUND(Q355*Source!I366, 6)*1, 2)</f>
        <v>0</v>
      </c>
      <c r="S355">
        <f>SmtRes!AC638</f>
        <v>0</v>
      </c>
      <c r="T355">
        <f>ROUND(ROUND(Q355*Source!I366, 6)*SmtRes!AK638, 2)</f>
        <v>0</v>
      </c>
      <c r="U355">
        <v>3</v>
      </c>
      <c r="Z355">
        <f>SmtRes!X638</f>
        <v>-804549694</v>
      </c>
      <c r="AA355">
        <v>-1545533421</v>
      </c>
      <c r="AB355">
        <v>-1545533421</v>
      </c>
    </row>
    <row r="356" spans="1:28" x14ac:dyDescent="0.2">
      <c r="A356">
        <v>20</v>
      </c>
      <c r="B356">
        <v>637</v>
      </c>
      <c r="C356">
        <v>3</v>
      </c>
      <c r="D356">
        <v>0</v>
      </c>
      <c r="E356">
        <f>SmtRes!AV637</f>
        <v>0</v>
      </c>
      <c r="F356" t="str">
        <f>SmtRes!I637</f>
        <v>21.1-25-646</v>
      </c>
      <c r="G356" t="str">
        <f>SmtRes!K637</f>
        <v>Лента полимерная микропористая уплотнительная самоклеющаяся, типа "Дихтунгсбанд", ширина 50 мм, толщина 3,2 мм</v>
      </c>
      <c r="H356" t="str">
        <f>SmtRes!O637</f>
        <v>м</v>
      </c>
      <c r="I356">
        <f>SmtRes!Y637*Source!I366</f>
        <v>5.8500000000000005</v>
      </c>
      <c r="J356">
        <f>SmtRes!AO637</f>
        <v>1</v>
      </c>
      <c r="K356">
        <f>SmtRes!AE637</f>
        <v>5.91</v>
      </c>
      <c r="L356">
        <f>SmtRes!DB637</f>
        <v>691.47</v>
      </c>
      <c r="M356">
        <f>ROUND(ROUND(L356*Source!I366, 6)*1, 2)</f>
        <v>34.57</v>
      </c>
      <c r="N356">
        <f>SmtRes!AA637</f>
        <v>5.91</v>
      </c>
      <c r="O356">
        <f>ROUND(ROUND(L356*Source!I366, 6)*SmtRes!DA637, 2)</f>
        <v>34.57</v>
      </c>
      <c r="P356">
        <f>SmtRes!AG637</f>
        <v>0</v>
      </c>
      <c r="Q356">
        <f>SmtRes!DC637</f>
        <v>0</v>
      </c>
      <c r="R356">
        <f>ROUND(ROUND(Q356*Source!I366, 6)*1, 2)</f>
        <v>0</v>
      </c>
      <c r="S356">
        <f>SmtRes!AC637</f>
        <v>0</v>
      </c>
      <c r="T356">
        <f>ROUND(ROUND(Q356*Source!I366, 6)*SmtRes!AK637, 2)</f>
        <v>0</v>
      </c>
      <c r="U356">
        <v>3</v>
      </c>
      <c r="Z356">
        <f>SmtRes!X637</f>
        <v>-1660766592</v>
      </c>
      <c r="AA356">
        <v>-234336299</v>
      </c>
      <c r="AB356">
        <v>-234336299</v>
      </c>
    </row>
    <row r="357" spans="1:28" x14ac:dyDescent="0.2">
      <c r="A357">
        <v>20</v>
      </c>
      <c r="B357">
        <v>636</v>
      </c>
      <c r="C357">
        <v>3</v>
      </c>
      <c r="D357">
        <v>0</v>
      </c>
      <c r="E357">
        <f>SmtRes!AV636</f>
        <v>0</v>
      </c>
      <c r="F357" t="str">
        <f>SmtRes!I636</f>
        <v>21.1-25-182</v>
      </c>
      <c r="G357" t="str">
        <f>SmtRes!K636</f>
        <v>Листы гипсокартонные, толщина 12-16 мм</v>
      </c>
      <c r="H357" t="str">
        <f>SmtRes!O636</f>
        <v>м2</v>
      </c>
      <c r="I357">
        <f>SmtRes!Y636*Source!I366</f>
        <v>11.3</v>
      </c>
      <c r="J357">
        <f>SmtRes!AO636</f>
        <v>1</v>
      </c>
      <c r="K357">
        <f>SmtRes!AE636</f>
        <v>106.92</v>
      </c>
      <c r="L357">
        <f>SmtRes!DB636</f>
        <v>24163.919999999998</v>
      </c>
      <c r="M357">
        <f>ROUND(ROUND(L357*Source!I366, 6)*1, 2)</f>
        <v>1208.2</v>
      </c>
      <c r="N357">
        <f>SmtRes!AA636</f>
        <v>106.92</v>
      </c>
      <c r="O357">
        <f>ROUND(ROUND(L357*Source!I366, 6)*SmtRes!DA636, 2)</f>
        <v>1208.2</v>
      </c>
      <c r="P357">
        <f>SmtRes!AG636</f>
        <v>0</v>
      </c>
      <c r="Q357">
        <f>SmtRes!DC636</f>
        <v>0</v>
      </c>
      <c r="R357">
        <f>ROUND(ROUND(Q357*Source!I366, 6)*1, 2)</f>
        <v>0</v>
      </c>
      <c r="S357">
        <f>SmtRes!AC636</f>
        <v>0</v>
      </c>
      <c r="T357">
        <f>ROUND(ROUND(Q357*Source!I366, 6)*SmtRes!AK636, 2)</f>
        <v>0</v>
      </c>
      <c r="U357">
        <v>3</v>
      </c>
      <c r="Z357">
        <f>SmtRes!X636</f>
        <v>1110058423</v>
      </c>
      <c r="AA357">
        <v>1474214307</v>
      </c>
      <c r="AB357">
        <v>1474214307</v>
      </c>
    </row>
    <row r="358" spans="1:28" x14ac:dyDescent="0.2">
      <c r="A358">
        <v>20</v>
      </c>
      <c r="B358">
        <v>635</v>
      </c>
      <c r="C358">
        <v>3</v>
      </c>
      <c r="D358">
        <v>0</v>
      </c>
      <c r="E358">
        <f>SmtRes!AV635</f>
        <v>0</v>
      </c>
      <c r="F358" t="str">
        <f>SmtRes!I635</f>
        <v>21.1-14-11</v>
      </c>
      <c r="G358" t="str">
        <f>SmtRes!K635</f>
        <v>Плиты минераловатные теплоизоляционные для ненагружаемых конструкций, марка "Лайт Баттс", толщина от 50 до 170 мм</v>
      </c>
      <c r="H358" t="str">
        <f>SmtRes!O635</f>
        <v>м3</v>
      </c>
      <c r="I358">
        <f>SmtRes!Y635*Source!I366</f>
        <v>0.25750000000000001</v>
      </c>
      <c r="J358">
        <f>SmtRes!AO635</f>
        <v>1</v>
      </c>
      <c r="K358">
        <f>SmtRes!AE635</f>
        <v>5661.15</v>
      </c>
      <c r="L358">
        <f>SmtRes!DB635</f>
        <v>29154.92</v>
      </c>
      <c r="M358">
        <f>ROUND(ROUND(L358*Source!I366, 6)*1, 2)</f>
        <v>1457.75</v>
      </c>
      <c r="N358">
        <f>SmtRes!AA635</f>
        <v>5661.15</v>
      </c>
      <c r="O358">
        <f>ROUND(ROUND(L358*Source!I366, 6)*SmtRes!DA635, 2)</f>
        <v>1457.75</v>
      </c>
      <c r="P358">
        <f>SmtRes!AG635</f>
        <v>0</v>
      </c>
      <c r="Q358">
        <f>SmtRes!DC635</f>
        <v>0</v>
      </c>
      <c r="R358">
        <f>ROUND(ROUND(Q358*Source!I366, 6)*1, 2)</f>
        <v>0</v>
      </c>
      <c r="S358">
        <f>SmtRes!AC635</f>
        <v>0</v>
      </c>
      <c r="T358">
        <f>ROUND(ROUND(Q358*Source!I366, 6)*SmtRes!AK635, 2)</f>
        <v>0</v>
      </c>
      <c r="U358">
        <v>3</v>
      </c>
      <c r="Z358">
        <f>SmtRes!X635</f>
        <v>1477004358</v>
      </c>
      <c r="AA358">
        <v>-153506473</v>
      </c>
      <c r="AB358">
        <v>-153506473</v>
      </c>
    </row>
    <row r="359" spans="1:28" x14ac:dyDescent="0.2">
      <c r="A359">
        <v>20</v>
      </c>
      <c r="B359">
        <v>634</v>
      </c>
      <c r="C359">
        <v>3</v>
      </c>
      <c r="D359">
        <v>0</v>
      </c>
      <c r="E359">
        <f>SmtRes!AV634</f>
        <v>0</v>
      </c>
      <c r="F359" t="str">
        <f>SmtRes!I634</f>
        <v>21.1-11-70</v>
      </c>
      <c r="G359" t="str">
        <f>SmtRes!K634</f>
        <v>Дюбель-гвоздь стальной, диаметр 6 мм, длина 40 мм</v>
      </c>
      <c r="H359" t="str">
        <f>SmtRes!O634</f>
        <v>100 шт.</v>
      </c>
      <c r="I359">
        <f>SmtRes!Y634*Source!I366</f>
        <v>3.4999999999999996E-2</v>
      </c>
      <c r="J359">
        <f>SmtRes!AO634</f>
        <v>1</v>
      </c>
      <c r="K359">
        <f>SmtRes!AE634</f>
        <v>399.26</v>
      </c>
      <c r="L359">
        <f>SmtRes!DB634</f>
        <v>279.48</v>
      </c>
      <c r="M359">
        <f>ROUND(ROUND(L359*Source!I366, 6)*1, 2)</f>
        <v>13.97</v>
      </c>
      <c r="N359">
        <f>SmtRes!AA634</f>
        <v>399.26</v>
      </c>
      <c r="O359">
        <f>ROUND(ROUND(L359*Source!I366, 6)*SmtRes!DA634, 2)</f>
        <v>13.97</v>
      </c>
      <c r="P359">
        <f>SmtRes!AG634</f>
        <v>0</v>
      </c>
      <c r="Q359">
        <f>SmtRes!DC634</f>
        <v>0</v>
      </c>
      <c r="R359">
        <f>ROUND(ROUND(Q359*Source!I366, 6)*1, 2)</f>
        <v>0</v>
      </c>
      <c r="S359">
        <f>SmtRes!AC634</f>
        <v>0</v>
      </c>
      <c r="T359">
        <f>ROUND(ROUND(Q359*Source!I366, 6)*SmtRes!AK634, 2)</f>
        <v>0</v>
      </c>
      <c r="U359">
        <v>3</v>
      </c>
      <c r="Z359">
        <f>SmtRes!X634</f>
        <v>-1100906222</v>
      </c>
      <c r="AA359">
        <v>-677778222</v>
      </c>
      <c r="AB359">
        <v>-677778222</v>
      </c>
    </row>
    <row r="360" spans="1:28" x14ac:dyDescent="0.2">
      <c r="A360">
        <v>20</v>
      </c>
      <c r="B360">
        <v>633</v>
      </c>
      <c r="C360">
        <v>3</v>
      </c>
      <c r="D360">
        <v>0</v>
      </c>
      <c r="E360">
        <f>SmtRes!AV633</f>
        <v>0</v>
      </c>
      <c r="F360" t="str">
        <f>SmtRes!I633</f>
        <v>21.1-11-137</v>
      </c>
      <c r="G360" t="str">
        <f>SmtRes!K633</f>
        <v>Шурупы-саморезы прокалывающие с головкой специальной формы, размеры 3,5х25 мм</v>
      </c>
      <c r="H360" t="str">
        <f>SmtRes!O633</f>
        <v>100 шт.</v>
      </c>
      <c r="I360">
        <f>SmtRes!Y633*Source!I366</f>
        <v>1.8940000000000001</v>
      </c>
      <c r="J360">
        <f>SmtRes!AO633</f>
        <v>1</v>
      </c>
      <c r="K360">
        <f>SmtRes!AE633</f>
        <v>32.380000000000003</v>
      </c>
      <c r="L360">
        <f>SmtRes!DB633</f>
        <v>1226.55</v>
      </c>
      <c r="M360">
        <f>ROUND(ROUND(L360*Source!I366, 6)*1, 2)</f>
        <v>61.33</v>
      </c>
      <c r="N360">
        <f>SmtRes!AA633</f>
        <v>32.380000000000003</v>
      </c>
      <c r="O360">
        <f>ROUND(ROUND(L360*Source!I366, 6)*SmtRes!DA633, 2)</f>
        <v>61.33</v>
      </c>
      <c r="P360">
        <f>SmtRes!AG633</f>
        <v>0</v>
      </c>
      <c r="Q360">
        <f>SmtRes!DC633</f>
        <v>0</v>
      </c>
      <c r="R360">
        <f>ROUND(ROUND(Q360*Source!I366, 6)*1, 2)</f>
        <v>0</v>
      </c>
      <c r="S360">
        <f>SmtRes!AC633</f>
        <v>0</v>
      </c>
      <c r="T360">
        <f>ROUND(ROUND(Q360*Source!I366, 6)*SmtRes!AK633, 2)</f>
        <v>0</v>
      </c>
      <c r="U360">
        <v>3</v>
      </c>
      <c r="Z360">
        <f>SmtRes!X633</f>
        <v>-1364165624</v>
      </c>
      <c r="AA360">
        <v>-351078714</v>
      </c>
      <c r="AB360">
        <v>-351078714</v>
      </c>
    </row>
    <row r="361" spans="1:28" x14ac:dyDescent="0.2">
      <c r="A361">
        <v>20</v>
      </c>
      <c r="B361">
        <v>632</v>
      </c>
      <c r="C361">
        <v>3</v>
      </c>
      <c r="D361">
        <v>0</v>
      </c>
      <c r="E361">
        <f>SmtRes!AV632</f>
        <v>0</v>
      </c>
      <c r="F361" t="str">
        <f>SmtRes!I632</f>
        <v>21.1-11-135</v>
      </c>
      <c r="G361" t="str">
        <f>SmtRes!K632</f>
        <v>Дюбель "К" пластиковый с кромкой и стальным шурупом, диаметр 6 мм, длина 35 мм</v>
      </c>
      <c r="H361" t="str">
        <f>SmtRes!O632</f>
        <v>100 шт.</v>
      </c>
      <c r="I361">
        <f>SmtRes!Y632*Source!I366</f>
        <v>8.1500000000000003E-2</v>
      </c>
      <c r="J361">
        <f>SmtRes!AO632</f>
        <v>1</v>
      </c>
      <c r="K361">
        <f>SmtRes!AE632</f>
        <v>115.25</v>
      </c>
      <c r="L361">
        <f>SmtRes!DB632</f>
        <v>187.86</v>
      </c>
      <c r="M361">
        <f>ROUND(ROUND(L361*Source!I366, 6)*1, 2)</f>
        <v>9.39</v>
      </c>
      <c r="N361">
        <f>SmtRes!AA632</f>
        <v>115.25</v>
      </c>
      <c r="O361">
        <f>ROUND(ROUND(L361*Source!I366, 6)*SmtRes!DA632, 2)</f>
        <v>9.39</v>
      </c>
      <c r="P361">
        <f>SmtRes!AG632</f>
        <v>0</v>
      </c>
      <c r="Q361">
        <f>SmtRes!DC632</f>
        <v>0</v>
      </c>
      <c r="R361">
        <f>ROUND(ROUND(Q361*Source!I366, 6)*1, 2)</f>
        <v>0</v>
      </c>
      <c r="S361">
        <f>SmtRes!AC632</f>
        <v>0</v>
      </c>
      <c r="T361">
        <f>ROUND(ROUND(Q361*Source!I366, 6)*SmtRes!AK632, 2)</f>
        <v>0</v>
      </c>
      <c r="U361">
        <v>3</v>
      </c>
      <c r="Z361">
        <f>SmtRes!X632</f>
        <v>-788044088</v>
      </c>
      <c r="AA361">
        <v>2002595062</v>
      </c>
      <c r="AB361">
        <v>2002595062</v>
      </c>
    </row>
    <row r="362" spans="1:28" x14ac:dyDescent="0.2">
      <c r="A362">
        <v>20</v>
      </c>
      <c r="B362">
        <v>649</v>
      </c>
      <c r="C362">
        <v>3</v>
      </c>
      <c r="D362">
        <v>0</v>
      </c>
      <c r="E362">
        <f>SmtRes!AV649</f>
        <v>0</v>
      </c>
      <c r="F362" t="str">
        <f>SmtRes!I649</f>
        <v>21.1-25-81</v>
      </c>
      <c r="G362" t="str">
        <f>SmtRes!K649</f>
        <v>Клей "ПВА"</v>
      </c>
      <c r="H362" t="str">
        <f>SmtRes!O649</f>
        <v>т</v>
      </c>
      <c r="I362">
        <f>SmtRes!Y649*Source!I367</f>
        <v>1.4400000000000001E-3</v>
      </c>
      <c r="J362">
        <f>SmtRes!AO649</f>
        <v>1</v>
      </c>
      <c r="K362">
        <f>SmtRes!AE649</f>
        <v>117815.26</v>
      </c>
      <c r="L362">
        <f>SmtRes!DB649</f>
        <v>10.6</v>
      </c>
      <c r="M362">
        <f>ROUND(ROUND(L362*Source!I367, 6)*1, 2)</f>
        <v>169.6</v>
      </c>
      <c r="N362">
        <f>SmtRes!AA649</f>
        <v>117815.26</v>
      </c>
      <c r="O362">
        <f>ROUND(ROUND(L362*Source!I367, 6)*SmtRes!DA649, 2)</f>
        <v>169.6</v>
      </c>
      <c r="P362">
        <f>SmtRes!AG649</f>
        <v>0</v>
      </c>
      <c r="Q362">
        <f>SmtRes!DC649</f>
        <v>0</v>
      </c>
      <c r="R362">
        <f>ROUND(ROUND(Q362*Source!I367, 6)*1, 2)</f>
        <v>0</v>
      </c>
      <c r="S362">
        <f>SmtRes!AC649</f>
        <v>0</v>
      </c>
      <c r="T362">
        <f>ROUND(ROUND(Q362*Source!I367, 6)*SmtRes!AK649, 2)</f>
        <v>0</v>
      </c>
      <c r="U362">
        <v>3</v>
      </c>
      <c r="Z362">
        <f>SmtRes!X649</f>
        <v>-496850498</v>
      </c>
      <c r="AA362">
        <v>324918633</v>
      </c>
      <c r="AB362">
        <v>324918633</v>
      </c>
    </row>
    <row r="363" spans="1:28" x14ac:dyDescent="0.2">
      <c r="A363">
        <v>20</v>
      </c>
      <c r="B363">
        <v>648</v>
      </c>
      <c r="C363">
        <v>3</v>
      </c>
      <c r="D363">
        <v>0</v>
      </c>
      <c r="E363">
        <f>SmtRes!AV648</f>
        <v>0</v>
      </c>
      <c r="F363" t="str">
        <f>SmtRes!I648</f>
        <v>21.1-25-325</v>
      </c>
      <c r="G363" t="str">
        <f>SmtRes!K648</f>
        <v>Сетка стекловолокнистая, штукатурная с ячейкой 5х5 мм, стандартная</v>
      </c>
      <c r="H363" t="str">
        <f>SmtRes!O648</f>
        <v>м2</v>
      </c>
      <c r="I363">
        <f>SmtRes!Y648*Source!I367</f>
        <v>17.12</v>
      </c>
      <c r="J363">
        <f>SmtRes!AO648</f>
        <v>1</v>
      </c>
      <c r="K363">
        <f>SmtRes!AE648</f>
        <v>21.81</v>
      </c>
      <c r="L363">
        <f>SmtRes!DB648</f>
        <v>23.34</v>
      </c>
      <c r="M363">
        <f>ROUND(ROUND(L363*Source!I367, 6)*1, 2)</f>
        <v>373.44</v>
      </c>
      <c r="N363">
        <f>SmtRes!AA648</f>
        <v>21.81</v>
      </c>
      <c r="O363">
        <f>ROUND(ROUND(L363*Source!I367, 6)*SmtRes!DA648, 2)</f>
        <v>373.44</v>
      </c>
      <c r="P363">
        <f>SmtRes!AG648</f>
        <v>0</v>
      </c>
      <c r="Q363">
        <f>SmtRes!DC648</f>
        <v>0</v>
      </c>
      <c r="R363">
        <f>ROUND(ROUND(Q363*Source!I367, 6)*1, 2)</f>
        <v>0</v>
      </c>
      <c r="S363">
        <f>SmtRes!AC648</f>
        <v>0</v>
      </c>
      <c r="T363">
        <f>ROUND(ROUND(Q363*Source!I367, 6)*SmtRes!AK648, 2)</f>
        <v>0</v>
      </c>
      <c r="U363">
        <v>3</v>
      </c>
      <c r="Z363">
        <f>SmtRes!X648</f>
        <v>-1942355945</v>
      </c>
      <c r="AA363">
        <v>-277506191</v>
      </c>
      <c r="AB363">
        <v>-277506191</v>
      </c>
    </row>
    <row r="364" spans="1:28" x14ac:dyDescent="0.2">
      <c r="A364">
        <v>20</v>
      </c>
      <c r="B364">
        <v>652</v>
      </c>
      <c r="C364">
        <v>3</v>
      </c>
      <c r="D364">
        <v>0</v>
      </c>
      <c r="E364">
        <f>SmtRes!AV652</f>
        <v>0</v>
      </c>
      <c r="F364" t="str">
        <f>SmtRes!I652</f>
        <v>21.1-25-407</v>
      </c>
      <c r="G364" t="str">
        <f>SmtRes!K652</f>
        <v>Шпатлевка масляно-клеевая универсальная</v>
      </c>
      <c r="H364" t="str">
        <f>SmtRes!O652</f>
        <v>т</v>
      </c>
      <c r="I364">
        <f>SmtRes!Y652*Source!I368</f>
        <v>8.0000000000000004E-4</v>
      </c>
      <c r="J364">
        <f>SmtRes!AO652</f>
        <v>1</v>
      </c>
      <c r="K364">
        <f>SmtRes!AE652</f>
        <v>50748.25</v>
      </c>
      <c r="L364">
        <f>SmtRes!DB652</f>
        <v>253.74</v>
      </c>
      <c r="M364">
        <f>ROUND(ROUND(L364*Source!I368, 6)*1, 2)</f>
        <v>40.6</v>
      </c>
      <c r="N364">
        <f>SmtRes!AA652</f>
        <v>50748.25</v>
      </c>
      <c r="O364">
        <f>ROUND(ROUND(L364*Source!I368, 6)*SmtRes!DA652, 2)</f>
        <v>40.6</v>
      </c>
      <c r="P364">
        <f>SmtRes!AG652</f>
        <v>0</v>
      </c>
      <c r="Q364">
        <f>SmtRes!DC652</f>
        <v>0</v>
      </c>
      <c r="R364">
        <f>ROUND(ROUND(Q364*Source!I368, 6)*1, 2)</f>
        <v>0</v>
      </c>
      <c r="S364">
        <f>SmtRes!AC652</f>
        <v>0</v>
      </c>
      <c r="T364">
        <f>ROUND(ROUND(Q364*Source!I368, 6)*SmtRes!AK652, 2)</f>
        <v>0</v>
      </c>
      <c r="U364">
        <v>3</v>
      </c>
      <c r="Z364">
        <f>SmtRes!X652</f>
        <v>2138143800</v>
      </c>
      <c r="AA364">
        <v>1124732258</v>
      </c>
      <c r="AB364">
        <v>1124732258</v>
      </c>
    </row>
    <row r="365" spans="1:28" x14ac:dyDescent="0.2">
      <c r="A365">
        <v>20</v>
      </c>
      <c r="B365">
        <v>651</v>
      </c>
      <c r="C365">
        <v>3</v>
      </c>
      <c r="D365">
        <v>0</v>
      </c>
      <c r="E365">
        <f>SmtRes!AV651</f>
        <v>0</v>
      </c>
      <c r="F365" t="str">
        <f>SmtRes!I651</f>
        <v>21.1-25-189</v>
      </c>
      <c r="G365" t="str">
        <f>SmtRes!K651</f>
        <v>Миткаль (серпянка)</v>
      </c>
      <c r="H365" t="str">
        <f>SmtRes!O651</f>
        <v>м2</v>
      </c>
      <c r="I365">
        <f>SmtRes!Y651*Source!I368</f>
        <v>6.5600000000000005</v>
      </c>
      <c r="J365">
        <f>SmtRes!AO651</f>
        <v>1</v>
      </c>
      <c r="K365">
        <f>SmtRes!AE651</f>
        <v>28.4</v>
      </c>
      <c r="L365">
        <f>SmtRes!DB651</f>
        <v>1164.4000000000001</v>
      </c>
      <c r="M365">
        <f>ROUND(ROUND(L365*Source!I368, 6)*1, 2)</f>
        <v>186.3</v>
      </c>
      <c r="N365">
        <f>SmtRes!AA651</f>
        <v>28.4</v>
      </c>
      <c r="O365">
        <f>ROUND(ROUND(L365*Source!I368, 6)*SmtRes!DA651, 2)</f>
        <v>186.3</v>
      </c>
      <c r="P365">
        <f>SmtRes!AG651</f>
        <v>0</v>
      </c>
      <c r="Q365">
        <f>SmtRes!DC651</f>
        <v>0</v>
      </c>
      <c r="R365">
        <f>ROUND(ROUND(Q365*Source!I368, 6)*1, 2)</f>
        <v>0</v>
      </c>
      <c r="S365">
        <f>SmtRes!AC651</f>
        <v>0</v>
      </c>
      <c r="T365">
        <f>ROUND(ROUND(Q365*Source!I368, 6)*SmtRes!AK651, 2)</f>
        <v>0</v>
      </c>
      <c r="U365">
        <v>3</v>
      </c>
      <c r="Z365">
        <f>SmtRes!X651</f>
        <v>1871205454</v>
      </c>
      <c r="AA365">
        <v>-1199344963</v>
      </c>
      <c r="AB365">
        <v>-1199344963</v>
      </c>
    </row>
    <row r="366" spans="1:28" x14ac:dyDescent="0.2">
      <c r="A366">
        <v>20</v>
      </c>
      <c r="B366">
        <v>656</v>
      </c>
      <c r="C366">
        <v>3</v>
      </c>
      <c r="D366">
        <v>0</v>
      </c>
      <c r="E366">
        <f>SmtRes!AV656</f>
        <v>0</v>
      </c>
      <c r="F366" t="str">
        <f>SmtRes!I656</f>
        <v>21.1-6-37</v>
      </c>
      <c r="G366" t="str">
        <f>SmtRes!K656</f>
        <v>Краски водно-дисперсионные поливинилацетатные, белые, марка ВД-ВА-17</v>
      </c>
      <c r="H366" t="str">
        <f>SmtRes!O656</f>
        <v>т</v>
      </c>
      <c r="I366">
        <f>SmtRes!Y656*Source!I369</f>
        <v>1.008E-2</v>
      </c>
      <c r="J366">
        <f>SmtRes!AO656</f>
        <v>1</v>
      </c>
      <c r="K366">
        <f>SmtRes!AE656</f>
        <v>101932.34</v>
      </c>
      <c r="L366">
        <f>SmtRes!DB656</f>
        <v>6421.74</v>
      </c>
      <c r="M366">
        <f>ROUND(ROUND(L366*Source!I369, 6)*1, 2)</f>
        <v>1027.48</v>
      </c>
      <c r="N366">
        <f>SmtRes!AA656</f>
        <v>101932.34</v>
      </c>
      <c r="O366">
        <f>ROUND(ROUND(L366*Source!I369, 6)*SmtRes!DA656, 2)</f>
        <v>1027.48</v>
      </c>
      <c r="P366">
        <f>SmtRes!AG656</f>
        <v>0</v>
      </c>
      <c r="Q366">
        <f>SmtRes!DC656</f>
        <v>0</v>
      </c>
      <c r="R366">
        <f>ROUND(ROUND(Q366*Source!I369, 6)*1, 2)</f>
        <v>0</v>
      </c>
      <c r="S366">
        <f>SmtRes!AC656</f>
        <v>0</v>
      </c>
      <c r="T366">
        <f>ROUND(ROUND(Q366*Source!I369, 6)*SmtRes!AK656, 2)</f>
        <v>0</v>
      </c>
      <c r="U366">
        <v>3</v>
      </c>
      <c r="Z366">
        <f>SmtRes!X656</f>
        <v>-336367829</v>
      </c>
      <c r="AA366">
        <v>-341182499</v>
      </c>
      <c r="AB366">
        <v>-341182499</v>
      </c>
    </row>
    <row r="367" spans="1:28" x14ac:dyDescent="0.2">
      <c r="A367">
        <v>20</v>
      </c>
      <c r="B367">
        <v>655</v>
      </c>
      <c r="C367">
        <v>3</v>
      </c>
      <c r="D367">
        <v>0</v>
      </c>
      <c r="E367">
        <f>SmtRes!AV655</f>
        <v>0</v>
      </c>
      <c r="F367" t="str">
        <f>SmtRes!I655</f>
        <v>21.1-6-103</v>
      </c>
      <c r="G367" t="str">
        <f>SmtRes!K655</f>
        <v>Пигменты сухие для красок, охра золотистая</v>
      </c>
      <c r="H367" t="str">
        <f>SmtRes!O655</f>
        <v>т</v>
      </c>
      <c r="I367">
        <f>SmtRes!Y655*Source!I369</f>
        <v>2.72E-4</v>
      </c>
      <c r="J367">
        <f>SmtRes!AO655</f>
        <v>1</v>
      </c>
      <c r="K367">
        <f>SmtRes!AE655</f>
        <v>161852.19</v>
      </c>
      <c r="L367">
        <f>SmtRes!DB655</f>
        <v>275.14999999999998</v>
      </c>
      <c r="M367">
        <f>ROUND(ROUND(L367*Source!I369, 6)*1, 2)</f>
        <v>44.02</v>
      </c>
      <c r="N367">
        <f>SmtRes!AA655</f>
        <v>161852.19</v>
      </c>
      <c r="O367">
        <f>ROUND(ROUND(L367*Source!I369, 6)*SmtRes!DA655, 2)</f>
        <v>44.02</v>
      </c>
      <c r="P367">
        <f>SmtRes!AG655</f>
        <v>0</v>
      </c>
      <c r="Q367">
        <f>SmtRes!DC655</f>
        <v>0</v>
      </c>
      <c r="R367">
        <f>ROUND(ROUND(Q367*Source!I369, 6)*1, 2)</f>
        <v>0</v>
      </c>
      <c r="S367">
        <f>SmtRes!AC655</f>
        <v>0</v>
      </c>
      <c r="T367">
        <f>ROUND(ROUND(Q367*Source!I369, 6)*SmtRes!AK655, 2)</f>
        <v>0</v>
      </c>
      <c r="U367">
        <v>3</v>
      </c>
      <c r="Z367">
        <f>SmtRes!X655</f>
        <v>-1550418455</v>
      </c>
      <c r="AA367">
        <v>-1590295674</v>
      </c>
      <c r="AB367">
        <v>-1590295674</v>
      </c>
    </row>
    <row r="368" spans="1:28" x14ac:dyDescent="0.2">
      <c r="A368">
        <v>20</v>
      </c>
      <c r="B368">
        <v>654</v>
      </c>
      <c r="C368">
        <v>3</v>
      </c>
      <c r="D368">
        <v>0</v>
      </c>
      <c r="E368">
        <f>SmtRes!AV654</f>
        <v>0</v>
      </c>
      <c r="F368" t="str">
        <f>SmtRes!I654</f>
        <v>21.1-25-407</v>
      </c>
      <c r="G368" t="str">
        <f>SmtRes!K654</f>
        <v>Шпатлевка масляно-клеевая универсальная</v>
      </c>
      <c r="H368" t="str">
        <f>SmtRes!O654</f>
        <v>т</v>
      </c>
      <c r="I368">
        <f>SmtRes!Y654*Source!I369</f>
        <v>8.0000000000000004E-4</v>
      </c>
      <c r="J368">
        <f>SmtRes!AO654</f>
        <v>1</v>
      </c>
      <c r="K368">
        <f>SmtRes!AE654</f>
        <v>50748.25</v>
      </c>
      <c r="L368">
        <f>SmtRes!DB654</f>
        <v>253.74</v>
      </c>
      <c r="M368">
        <f>ROUND(ROUND(L368*Source!I369, 6)*1, 2)</f>
        <v>40.6</v>
      </c>
      <c r="N368">
        <f>SmtRes!AA654</f>
        <v>50748.25</v>
      </c>
      <c r="O368">
        <f>ROUND(ROUND(L368*Source!I369, 6)*SmtRes!DA654, 2)</f>
        <v>40.6</v>
      </c>
      <c r="P368">
        <f>SmtRes!AG654</f>
        <v>0</v>
      </c>
      <c r="Q368">
        <f>SmtRes!DC654</f>
        <v>0</v>
      </c>
      <c r="R368">
        <f>ROUND(ROUND(Q368*Source!I369, 6)*1, 2)</f>
        <v>0</v>
      </c>
      <c r="S368">
        <f>SmtRes!AC654</f>
        <v>0</v>
      </c>
      <c r="T368">
        <f>ROUND(ROUND(Q368*Source!I369, 6)*SmtRes!AK654, 2)</f>
        <v>0</v>
      </c>
      <c r="U368">
        <v>3</v>
      </c>
      <c r="Z368">
        <f>SmtRes!X654</f>
        <v>2138143800</v>
      </c>
      <c r="AA368">
        <v>1124732258</v>
      </c>
      <c r="AB368">
        <v>1124732258</v>
      </c>
    </row>
    <row r="369" spans="1:28" x14ac:dyDescent="0.2">
      <c r="A369">
        <v>20</v>
      </c>
      <c r="B369">
        <v>665</v>
      </c>
      <c r="C369">
        <v>3</v>
      </c>
      <c r="D369">
        <v>0</v>
      </c>
      <c r="E369">
        <f>SmtRes!AV665</f>
        <v>0</v>
      </c>
      <c r="F369" t="str">
        <f>SmtRes!I665</f>
        <v>21.1-11-198</v>
      </c>
      <c r="G369" t="str">
        <f>SmtRes!K665</f>
        <v>Дюбели пластмассовые</v>
      </c>
      <c r="H369" t="str">
        <f>SmtRes!O665</f>
        <v>шт.</v>
      </c>
      <c r="I369">
        <f>SmtRes!Y665*Source!I371</f>
        <v>3.24</v>
      </c>
      <c r="J369">
        <f>SmtRes!AO665</f>
        <v>1</v>
      </c>
      <c r="K369">
        <f>SmtRes!AE665</f>
        <v>1.7</v>
      </c>
      <c r="L369">
        <f>SmtRes!DB665</f>
        <v>0.92</v>
      </c>
      <c r="M369">
        <f>ROUND(ROUND(L369*Source!I371, 6)*1, 2)</f>
        <v>5.52</v>
      </c>
      <c r="N369">
        <f>SmtRes!AA665</f>
        <v>1.7</v>
      </c>
      <c r="O369">
        <f>ROUND(ROUND(L369*Source!I371, 6)*SmtRes!DA665, 2)</f>
        <v>5.52</v>
      </c>
      <c r="P369">
        <f>SmtRes!AG665</f>
        <v>0</v>
      </c>
      <c r="Q369">
        <f>SmtRes!DC665</f>
        <v>0</v>
      </c>
      <c r="R369">
        <f>ROUND(ROUND(Q369*Source!I371, 6)*1, 2)</f>
        <v>0</v>
      </c>
      <c r="S369">
        <f>SmtRes!AC665</f>
        <v>0</v>
      </c>
      <c r="T369">
        <f>ROUND(ROUND(Q369*Source!I371, 6)*SmtRes!AK665, 2)</f>
        <v>0</v>
      </c>
      <c r="U369">
        <v>3</v>
      </c>
      <c r="Z369">
        <f>SmtRes!X665</f>
        <v>382608088</v>
      </c>
      <c r="AA369">
        <v>1404885597</v>
      </c>
      <c r="AB369">
        <v>1404885597</v>
      </c>
    </row>
    <row r="370" spans="1:28" x14ac:dyDescent="0.2">
      <c r="A370">
        <v>20</v>
      </c>
      <c r="B370">
        <v>664</v>
      </c>
      <c r="C370">
        <v>3</v>
      </c>
      <c r="D370">
        <v>0</v>
      </c>
      <c r="E370">
        <f>SmtRes!AV664</f>
        <v>0</v>
      </c>
      <c r="F370" t="str">
        <f>SmtRes!I664</f>
        <v>21.1-11-113</v>
      </c>
      <c r="G370" t="str">
        <f>SmtRes!K664</f>
        <v>Шурупы оцинкованные, размер 4,5х50 мм</v>
      </c>
      <c r="H370" t="str">
        <f>SmtRes!O664</f>
        <v>100 шт.</v>
      </c>
      <c r="I370">
        <f>SmtRes!Y664*Source!I371</f>
        <v>9.8400000000000015E-2</v>
      </c>
      <c r="J370">
        <f>SmtRes!AO664</f>
        <v>1</v>
      </c>
      <c r="K370">
        <f>SmtRes!AE664</f>
        <v>388.01</v>
      </c>
      <c r="L370">
        <f>SmtRes!DB664</f>
        <v>6.36</v>
      </c>
      <c r="M370">
        <f>ROUND(ROUND(L370*Source!I371, 6)*1, 2)</f>
        <v>38.159999999999997</v>
      </c>
      <c r="N370">
        <f>SmtRes!AA664</f>
        <v>388.01</v>
      </c>
      <c r="O370">
        <f>ROUND(ROUND(L370*Source!I371, 6)*SmtRes!DA664, 2)</f>
        <v>38.159999999999997</v>
      </c>
      <c r="P370">
        <f>SmtRes!AG664</f>
        <v>0</v>
      </c>
      <c r="Q370">
        <f>SmtRes!DC664</f>
        <v>0</v>
      </c>
      <c r="R370">
        <f>ROUND(ROUND(Q370*Source!I371, 6)*1, 2)</f>
        <v>0</v>
      </c>
      <c r="S370">
        <f>SmtRes!AC664</f>
        <v>0</v>
      </c>
      <c r="T370">
        <f>ROUND(ROUND(Q370*Source!I371, 6)*SmtRes!AK664, 2)</f>
        <v>0</v>
      </c>
      <c r="U370">
        <v>3</v>
      </c>
      <c r="Z370">
        <f>SmtRes!X664</f>
        <v>378898922</v>
      </c>
      <c r="AA370">
        <v>674263811</v>
      </c>
      <c r="AB370">
        <v>674263811</v>
      </c>
    </row>
    <row r="371" spans="1:28" x14ac:dyDescent="0.2">
      <c r="A371">
        <f>Source!A372</f>
        <v>17</v>
      </c>
      <c r="B371">
        <v>372</v>
      </c>
      <c r="C371">
        <v>3</v>
      </c>
      <c r="D371">
        <f>Source!BI372</f>
        <v>4</v>
      </c>
      <c r="E371">
        <f>Source!FS372</f>
        <v>0</v>
      </c>
      <c r="F371" t="str">
        <f>Source!F372</f>
        <v>21.9-12-66</v>
      </c>
      <c r="G371" t="str">
        <f>Source!G372</f>
        <v>Доски отбойные из ДСП, облицованные пластиком с двух сторон, размеры 16х150х2730 мм</v>
      </c>
      <c r="H371" t="str">
        <f>Source!H372</f>
        <v>м</v>
      </c>
      <c r="I371">
        <f>Source!I372</f>
        <v>1.5</v>
      </c>
      <c r="J371">
        <v>1</v>
      </c>
      <c r="K371">
        <f>Source!AC372</f>
        <v>422.58</v>
      </c>
      <c r="M371">
        <f>ROUND(K371*I371, 2)</f>
        <v>633.87</v>
      </c>
      <c r="N371">
        <f>Source!AC372*IF(Source!BC372&lt;&gt; 0, Source!BC372, 1)</f>
        <v>422.58</v>
      </c>
      <c r="O371">
        <f>ROUND(N371*I371, 2)</f>
        <v>633.87</v>
      </c>
      <c r="P371">
        <f>Source!AE372</f>
        <v>0</v>
      </c>
      <c r="R371">
        <f>ROUND(P371*I371, 2)</f>
        <v>0</v>
      </c>
      <c r="S371">
        <f>Source!AE372*IF(Source!BS372&lt;&gt; 0, Source!BS372, 1)</f>
        <v>0</v>
      </c>
      <c r="T371">
        <f>ROUND(S371*I371, 2)</f>
        <v>0</v>
      </c>
      <c r="U371">
        <v>3</v>
      </c>
      <c r="Z371">
        <f>Source!GF372</f>
        <v>-2064203257</v>
      </c>
      <c r="AA371">
        <v>-1049593031</v>
      </c>
      <c r="AB371">
        <v>-1049593031</v>
      </c>
    </row>
    <row r="372" spans="1:28" x14ac:dyDescent="0.2">
      <c r="A372">
        <f>Source!A373</f>
        <v>17</v>
      </c>
      <c r="B372">
        <v>373</v>
      </c>
      <c r="C372">
        <v>3</v>
      </c>
      <c r="D372">
        <f>Source!BI373</f>
        <v>4</v>
      </c>
      <c r="E372">
        <f>Source!FS373</f>
        <v>0</v>
      </c>
      <c r="F372" t="str">
        <f>Source!F373</f>
        <v>21.9-12-69</v>
      </c>
      <c r="G372" t="str">
        <f>Source!G373</f>
        <v>Доски отбойные из ДСП, облицованные пленкой ПВХ с двух сторон, размеры 16х200х2730 мм</v>
      </c>
      <c r="H372" t="str">
        <f>Source!H373</f>
        <v>м</v>
      </c>
      <c r="I372">
        <f>Source!I373</f>
        <v>1.5</v>
      </c>
      <c r="J372">
        <v>1</v>
      </c>
      <c r="K372">
        <f>Source!AC373</f>
        <v>338.97</v>
      </c>
      <c r="M372">
        <f>ROUND(K372*I372, 2)</f>
        <v>508.46</v>
      </c>
      <c r="N372">
        <f>Source!AC373*IF(Source!BC373&lt;&gt; 0, Source!BC373, 1)</f>
        <v>338.97</v>
      </c>
      <c r="O372">
        <f>ROUND(N372*I372, 2)</f>
        <v>508.46</v>
      </c>
      <c r="P372">
        <f>Source!AE373</f>
        <v>0</v>
      </c>
      <c r="R372">
        <f>ROUND(P372*I372, 2)</f>
        <v>0</v>
      </c>
      <c r="S372">
        <f>Source!AE373*IF(Source!BS373&lt;&gt; 0, Source!BS373, 1)</f>
        <v>0</v>
      </c>
      <c r="T372">
        <f>ROUND(S372*I372, 2)</f>
        <v>0</v>
      </c>
      <c r="U372">
        <v>3</v>
      </c>
      <c r="Z372">
        <f>Source!GF373</f>
        <v>321737655</v>
      </c>
      <c r="AA372">
        <v>385709002</v>
      </c>
      <c r="AB372">
        <v>385709002</v>
      </c>
    </row>
    <row r="373" spans="1:28" x14ac:dyDescent="0.2">
      <c r="A373">
        <f>Source!A374</f>
        <v>17</v>
      </c>
      <c r="B373">
        <v>374</v>
      </c>
      <c r="C373">
        <v>3</v>
      </c>
      <c r="D373">
        <f>Source!BI374</f>
        <v>4</v>
      </c>
      <c r="E373">
        <f>Source!FS374</f>
        <v>0</v>
      </c>
      <c r="F373" t="str">
        <f>Source!F374</f>
        <v>21.9-12-65</v>
      </c>
      <c r="G373" t="str">
        <f>Source!G374</f>
        <v>Доски отбойные из МДФ, облицованные пленкой ПВХ с двух сторон, размеры 16х200х2730 мм</v>
      </c>
      <c r="H373" t="str">
        <f>Source!H374</f>
        <v>м</v>
      </c>
      <c r="I373">
        <f>Source!I374</f>
        <v>1</v>
      </c>
      <c r="J373">
        <v>1</v>
      </c>
      <c r="K373">
        <f>Source!AC374</f>
        <v>496.23</v>
      </c>
      <c r="M373">
        <f>ROUND(K373*I373, 2)</f>
        <v>496.23</v>
      </c>
      <c r="N373">
        <f>Source!AC374*IF(Source!BC374&lt;&gt; 0, Source!BC374, 1)</f>
        <v>496.23</v>
      </c>
      <c r="O373">
        <f>ROUND(N373*I373, 2)</f>
        <v>496.23</v>
      </c>
      <c r="P373">
        <f>Source!AE374</f>
        <v>0</v>
      </c>
      <c r="R373">
        <f>ROUND(P373*I373, 2)</f>
        <v>0</v>
      </c>
      <c r="S373">
        <f>Source!AE374*IF(Source!BS374&lt;&gt; 0, Source!BS374, 1)</f>
        <v>0</v>
      </c>
      <c r="T373">
        <f>ROUND(S373*I373, 2)</f>
        <v>0</v>
      </c>
      <c r="U373">
        <v>3</v>
      </c>
      <c r="Z373">
        <f>Source!GF374</f>
        <v>488147309</v>
      </c>
      <c r="AA373">
        <v>1531661501</v>
      </c>
      <c r="AB373">
        <v>1531661501</v>
      </c>
    </row>
    <row r="374" spans="1:28" x14ac:dyDescent="0.2">
      <c r="A374">
        <f>Source!A375</f>
        <v>17</v>
      </c>
      <c r="B374">
        <v>375</v>
      </c>
      <c r="C374">
        <v>3</v>
      </c>
      <c r="D374">
        <f>Source!BI375</f>
        <v>4</v>
      </c>
      <c r="E374">
        <f>Source!FS375</f>
        <v>0</v>
      </c>
      <c r="F374" t="str">
        <f>Source!F375</f>
        <v>21.9-12-63</v>
      </c>
      <c r="G374" t="str">
        <f>Source!G375</f>
        <v>Доски отбойные из МДФ, облицованные пластиком с двух сторон, размеры 16х200х2730 мм</v>
      </c>
      <c r="H374" t="str">
        <f>Source!H375</f>
        <v>м</v>
      </c>
      <c r="I374">
        <f>Source!I375</f>
        <v>1</v>
      </c>
      <c r="J374">
        <v>1</v>
      </c>
      <c r="K374">
        <f>Source!AC375</f>
        <v>500.59</v>
      </c>
      <c r="M374">
        <f>ROUND(K374*I374, 2)</f>
        <v>500.59</v>
      </c>
      <c r="N374">
        <f>Source!AC375*IF(Source!BC375&lt;&gt; 0, Source!BC375, 1)</f>
        <v>500.59</v>
      </c>
      <c r="O374">
        <f>ROUND(N374*I374, 2)</f>
        <v>500.59</v>
      </c>
      <c r="P374">
        <f>Source!AE375</f>
        <v>0</v>
      </c>
      <c r="R374">
        <f>ROUND(P374*I374, 2)</f>
        <v>0</v>
      </c>
      <c r="S374">
        <f>Source!AE375*IF(Source!BS375&lt;&gt; 0, Source!BS375, 1)</f>
        <v>0</v>
      </c>
      <c r="T374">
        <f>ROUND(S374*I374, 2)</f>
        <v>0</v>
      </c>
      <c r="U374">
        <v>3</v>
      </c>
      <c r="Z374">
        <f>Source!GF375</f>
        <v>1405151573</v>
      </c>
      <c r="AA374">
        <v>340974885</v>
      </c>
      <c r="AB374">
        <v>340974885</v>
      </c>
    </row>
    <row r="375" spans="1:28" x14ac:dyDescent="0.2">
      <c r="A375">
        <f>Source!A376</f>
        <v>17</v>
      </c>
      <c r="B375">
        <v>376</v>
      </c>
      <c r="C375">
        <v>3</v>
      </c>
      <c r="D375">
        <f>Source!BI376</f>
        <v>4</v>
      </c>
      <c r="E375">
        <f>Source!FS376</f>
        <v>0</v>
      </c>
      <c r="F375" t="str">
        <f>Source!F376</f>
        <v>21.9-12-70</v>
      </c>
      <c r="G375" t="str">
        <f>Source!G376</f>
        <v>Доски отбойные из ДБСП, размеры 10х300х2980 мм</v>
      </c>
      <c r="H375" t="str">
        <f>Source!H376</f>
        <v>м</v>
      </c>
      <c r="I375">
        <f>Source!I376</f>
        <v>1</v>
      </c>
      <c r="J375">
        <v>1</v>
      </c>
      <c r="K375">
        <f>Source!AC376</f>
        <v>739.5</v>
      </c>
      <c r="M375">
        <f>ROUND(K375*I375, 2)</f>
        <v>739.5</v>
      </c>
      <c r="N375">
        <f>Source!AC376*IF(Source!BC376&lt;&gt; 0, Source!BC376, 1)</f>
        <v>739.5</v>
      </c>
      <c r="O375">
        <f>ROUND(N375*I375, 2)</f>
        <v>739.5</v>
      </c>
      <c r="P375">
        <f>Source!AE376</f>
        <v>0</v>
      </c>
      <c r="R375">
        <f>ROUND(P375*I375, 2)</f>
        <v>0</v>
      </c>
      <c r="S375">
        <f>Source!AE376*IF(Source!BS376&lt;&gt; 0, Source!BS376, 1)</f>
        <v>0</v>
      </c>
      <c r="T375">
        <f>ROUND(S375*I375, 2)</f>
        <v>0</v>
      </c>
      <c r="U375">
        <v>3</v>
      </c>
      <c r="Z375">
        <f>Source!GF376</f>
        <v>-550905425</v>
      </c>
      <c r="AA375">
        <v>-99756388</v>
      </c>
      <c r="AB375">
        <v>-99756388</v>
      </c>
    </row>
    <row r="376" spans="1:28" x14ac:dyDescent="0.2">
      <c r="A376">
        <v>20</v>
      </c>
      <c r="B376">
        <v>668</v>
      </c>
      <c r="C376">
        <v>3</v>
      </c>
      <c r="D376">
        <v>0</v>
      </c>
      <c r="E376">
        <f>SmtRes!AV668</f>
        <v>0</v>
      </c>
      <c r="F376" t="str">
        <f>SmtRes!I668</f>
        <v>21.19-11-21</v>
      </c>
      <c r="G376" t="str">
        <f>SmtRes!K668</f>
        <v>Решетки вентиляционные стальные штампованные, тип РШ, размеры 150х150 мм</v>
      </c>
      <c r="H376" t="str">
        <f>SmtRes!O668</f>
        <v>шт.</v>
      </c>
      <c r="I376">
        <f>SmtRes!Y668*Source!I377</f>
        <v>1</v>
      </c>
      <c r="J376">
        <f>SmtRes!AO668</f>
        <v>1</v>
      </c>
      <c r="K376">
        <f>SmtRes!AE668</f>
        <v>249.49</v>
      </c>
      <c r="L376">
        <f>SmtRes!DB668</f>
        <v>24949</v>
      </c>
      <c r="M376">
        <f>ROUND(ROUND(L376*Source!I377, 6)*1, 2)</f>
        <v>249.49</v>
      </c>
      <c r="N376">
        <f>SmtRes!AA668</f>
        <v>249.49</v>
      </c>
      <c r="O376">
        <f>ROUND(ROUND(L376*Source!I377, 6)*SmtRes!DA668, 2)</f>
        <v>249.49</v>
      </c>
      <c r="P376">
        <f>SmtRes!AG668</f>
        <v>0</v>
      </c>
      <c r="Q376">
        <f>SmtRes!DC668</f>
        <v>0</v>
      </c>
      <c r="R376">
        <f>ROUND(ROUND(Q376*Source!I377, 6)*1, 2)</f>
        <v>0</v>
      </c>
      <c r="S376">
        <f>SmtRes!AC668</f>
        <v>0</v>
      </c>
      <c r="T376">
        <f>ROUND(ROUND(Q376*Source!I377, 6)*SmtRes!AK668, 2)</f>
        <v>0</v>
      </c>
      <c r="U376">
        <v>3</v>
      </c>
      <c r="Z376">
        <f>SmtRes!X668</f>
        <v>1964494862</v>
      </c>
      <c r="AA376">
        <v>-51097196</v>
      </c>
      <c r="AB376">
        <v>-51097196</v>
      </c>
    </row>
    <row r="377" spans="1:28" x14ac:dyDescent="0.2">
      <c r="A377">
        <v>20</v>
      </c>
      <c r="B377">
        <v>667</v>
      </c>
      <c r="C377">
        <v>3</v>
      </c>
      <c r="D377">
        <v>0</v>
      </c>
      <c r="E377">
        <f>SmtRes!AV667</f>
        <v>0</v>
      </c>
      <c r="F377" t="str">
        <f>SmtRes!I667</f>
        <v>21.1-2-2</v>
      </c>
      <c r="G377" t="str">
        <f>SmtRes!K667</f>
        <v>Гипсовые вяжущие (гипс) для штукатурных работ</v>
      </c>
      <c r="H377" t="str">
        <f>SmtRes!O667</f>
        <v>т</v>
      </c>
      <c r="I377">
        <f>SmtRes!Y667*Source!I377</f>
        <v>5.0000000000000001E-4</v>
      </c>
      <c r="J377">
        <f>SmtRes!AO667</f>
        <v>1</v>
      </c>
      <c r="K377">
        <f>SmtRes!AE667</f>
        <v>6046.68</v>
      </c>
      <c r="L377">
        <f>SmtRes!DB667</f>
        <v>302.33</v>
      </c>
      <c r="M377">
        <f>ROUND(ROUND(L377*Source!I377, 6)*1, 2)</f>
        <v>3.02</v>
      </c>
      <c r="N377">
        <f>SmtRes!AA667</f>
        <v>6046.68</v>
      </c>
      <c r="O377">
        <f>ROUND(ROUND(L377*Source!I377, 6)*SmtRes!DA667, 2)</f>
        <v>3.02</v>
      </c>
      <c r="P377">
        <f>SmtRes!AG667</f>
        <v>0</v>
      </c>
      <c r="Q377">
        <f>SmtRes!DC667</f>
        <v>0</v>
      </c>
      <c r="R377">
        <f>ROUND(ROUND(Q377*Source!I377, 6)*1, 2)</f>
        <v>0</v>
      </c>
      <c r="S377">
        <f>SmtRes!AC667</f>
        <v>0</v>
      </c>
      <c r="T377">
        <f>ROUND(ROUND(Q377*Source!I377, 6)*SmtRes!AK667, 2)</f>
        <v>0</v>
      </c>
      <c r="U377">
        <v>3</v>
      </c>
      <c r="Z377">
        <f>SmtRes!X667</f>
        <v>584684153</v>
      </c>
      <c r="AA377">
        <v>598352120</v>
      </c>
      <c r="AB377">
        <v>598352120</v>
      </c>
    </row>
    <row r="378" spans="1:28" x14ac:dyDescent="0.2">
      <c r="A378">
        <v>20</v>
      </c>
      <c r="B378">
        <v>673</v>
      </c>
      <c r="C378">
        <v>3</v>
      </c>
      <c r="D378">
        <v>0</v>
      </c>
      <c r="E378">
        <f>SmtRes!AV673</f>
        <v>0</v>
      </c>
      <c r="F378" t="str">
        <f>SmtRes!I673</f>
        <v>21.17-9-18</v>
      </c>
      <c r="G378" t="str">
        <f>SmtRes!K673</f>
        <v>Люки металлические ревизионные с магнитом, типа ЛМ, размеры: 300х300 мм</v>
      </c>
      <c r="H378" t="str">
        <f>SmtRes!O673</f>
        <v>шт.</v>
      </c>
      <c r="I378">
        <f>SmtRes!Y673*Source!I378</f>
        <v>2</v>
      </c>
      <c r="J378">
        <f>SmtRes!AO673</f>
        <v>1</v>
      </c>
      <c r="K378">
        <f>SmtRes!AE673</f>
        <v>522.61</v>
      </c>
      <c r="L378">
        <f>SmtRes!DB673</f>
        <v>522.61</v>
      </c>
      <c r="M378">
        <f>ROUND(ROUND(L378*Source!I378, 6)*1, 2)</f>
        <v>1045.22</v>
      </c>
      <c r="N378">
        <f>SmtRes!AA673</f>
        <v>522.61</v>
      </c>
      <c r="O378">
        <f>ROUND(ROUND(L378*Source!I378, 6)*SmtRes!DA673, 2)</f>
        <v>1045.22</v>
      </c>
      <c r="P378">
        <f>SmtRes!AG673</f>
        <v>0</v>
      </c>
      <c r="Q378">
        <f>SmtRes!DC673</f>
        <v>0</v>
      </c>
      <c r="R378">
        <f>ROUND(ROUND(Q378*Source!I378, 6)*1, 2)</f>
        <v>0</v>
      </c>
      <c r="S378">
        <f>SmtRes!AC673</f>
        <v>0</v>
      </c>
      <c r="T378">
        <f>ROUND(ROUND(Q378*Source!I378, 6)*SmtRes!AK673, 2)</f>
        <v>0</v>
      </c>
      <c r="U378">
        <v>3</v>
      </c>
      <c r="Z378">
        <f>SmtRes!X673</f>
        <v>358436841</v>
      </c>
      <c r="AA378">
        <v>1163259694</v>
      </c>
      <c r="AB378">
        <v>1163259694</v>
      </c>
    </row>
    <row r="379" spans="1:28" x14ac:dyDescent="0.2">
      <c r="A379">
        <v>20</v>
      </c>
      <c r="B379">
        <v>672</v>
      </c>
      <c r="C379">
        <v>3</v>
      </c>
      <c r="D379">
        <v>0</v>
      </c>
      <c r="E379">
        <f>SmtRes!AV672</f>
        <v>0</v>
      </c>
      <c r="F379" t="str">
        <f>SmtRes!I672</f>
        <v>21.1-11-130</v>
      </c>
      <c r="G379" t="str">
        <f>SmtRes!K672</f>
        <v>Шурупы-саморезы с потайной головкой, наконечник сверло, оцинкованные, размер 4,2х60 мм</v>
      </c>
      <c r="H379" t="str">
        <f>SmtRes!O672</f>
        <v>100 шт.</v>
      </c>
      <c r="I379">
        <f>SmtRes!Y672*Source!I378</f>
        <v>0.08</v>
      </c>
      <c r="J379">
        <f>SmtRes!AO672</f>
        <v>1</v>
      </c>
      <c r="K379">
        <f>SmtRes!AE672</f>
        <v>74.5</v>
      </c>
      <c r="L379">
        <f>SmtRes!DB672</f>
        <v>2.98</v>
      </c>
      <c r="M379">
        <f>ROUND(ROUND(L379*Source!I378, 6)*1, 2)</f>
        <v>5.96</v>
      </c>
      <c r="N379">
        <f>SmtRes!AA672</f>
        <v>74.5</v>
      </c>
      <c r="O379">
        <f>ROUND(ROUND(L379*Source!I378, 6)*SmtRes!DA672, 2)</f>
        <v>5.96</v>
      </c>
      <c r="P379">
        <f>SmtRes!AG672</f>
        <v>0</v>
      </c>
      <c r="Q379">
        <f>SmtRes!DC672</f>
        <v>0</v>
      </c>
      <c r="R379">
        <f>ROUND(ROUND(Q379*Source!I378, 6)*1, 2)</f>
        <v>0</v>
      </c>
      <c r="S379">
        <f>SmtRes!AC672</f>
        <v>0</v>
      </c>
      <c r="T379">
        <f>ROUND(ROUND(Q379*Source!I378, 6)*SmtRes!AK672, 2)</f>
        <v>0</v>
      </c>
      <c r="U379">
        <v>3</v>
      </c>
      <c r="Z379">
        <f>SmtRes!X672</f>
        <v>245362600</v>
      </c>
      <c r="AA379">
        <v>-274001703</v>
      </c>
      <c r="AB379">
        <v>-274001703</v>
      </c>
    </row>
    <row r="380" spans="1:28" x14ac:dyDescent="0.2">
      <c r="A380">
        <v>20</v>
      </c>
      <c r="B380">
        <v>671</v>
      </c>
      <c r="C380">
        <v>3</v>
      </c>
      <c r="D380">
        <v>0</v>
      </c>
      <c r="E380">
        <f>SmtRes!AV671</f>
        <v>0</v>
      </c>
      <c r="F380" t="str">
        <f>SmtRes!I671</f>
        <v>21.1-1-11</v>
      </c>
      <c r="G380" t="str">
        <f>SmtRes!K671</f>
        <v>Герметик силиконовый</v>
      </c>
      <c r="H380" t="str">
        <f>SmtRes!O671</f>
        <v>л</v>
      </c>
      <c r="I380">
        <f>SmtRes!Y671*Source!I378</f>
        <v>5.5199999999999999E-2</v>
      </c>
      <c r="J380">
        <f>SmtRes!AO671</f>
        <v>1</v>
      </c>
      <c r="K380">
        <f>SmtRes!AE671</f>
        <v>1644.04</v>
      </c>
      <c r="L380">
        <f>SmtRes!DB671</f>
        <v>45.38</v>
      </c>
      <c r="M380">
        <f>ROUND(ROUND(L380*Source!I378, 6)*1, 2)</f>
        <v>90.76</v>
      </c>
      <c r="N380">
        <f>SmtRes!AA671</f>
        <v>1644.04</v>
      </c>
      <c r="O380">
        <f>ROUND(ROUND(L380*Source!I378, 6)*SmtRes!DA671, 2)</f>
        <v>90.76</v>
      </c>
      <c r="P380">
        <f>SmtRes!AG671</f>
        <v>0</v>
      </c>
      <c r="Q380">
        <f>SmtRes!DC671</f>
        <v>0</v>
      </c>
      <c r="R380">
        <f>ROUND(ROUND(Q380*Source!I378, 6)*1, 2)</f>
        <v>0</v>
      </c>
      <c r="S380">
        <f>SmtRes!AC671</f>
        <v>0</v>
      </c>
      <c r="T380">
        <f>ROUND(ROUND(Q380*Source!I378, 6)*SmtRes!AK671, 2)</f>
        <v>0</v>
      </c>
      <c r="U380">
        <v>3</v>
      </c>
      <c r="Z380">
        <f>SmtRes!X671</f>
        <v>730257040</v>
      </c>
      <c r="AA380">
        <v>694800944</v>
      </c>
      <c r="AB380">
        <v>694800944</v>
      </c>
    </row>
    <row r="381" spans="1:28" x14ac:dyDescent="0.2">
      <c r="A381">
        <v>20</v>
      </c>
      <c r="B381">
        <v>679</v>
      </c>
      <c r="C381">
        <v>3</v>
      </c>
      <c r="D381">
        <v>0</v>
      </c>
      <c r="E381">
        <f>SmtRes!AV679</f>
        <v>0</v>
      </c>
      <c r="F381" t="str">
        <f>SmtRes!I679</f>
        <v>21.17-9-42</v>
      </c>
      <c r="G381" t="str">
        <f>SmtRes!K679</f>
        <v>Люки ревизионные накладные из АБС пластика с ручкой-задвижкой, типа ЛТП, размеры: 300х400 мм</v>
      </c>
      <c r="H381" t="str">
        <f>SmtRes!O679</f>
        <v>шт.</v>
      </c>
      <c r="I381">
        <f>SmtRes!Y679*Source!I379</f>
        <v>1</v>
      </c>
      <c r="J381">
        <f>SmtRes!AO679</f>
        <v>1</v>
      </c>
      <c r="K381">
        <f>SmtRes!AE679</f>
        <v>413.75</v>
      </c>
      <c r="L381">
        <f>SmtRes!DB679</f>
        <v>413.75</v>
      </c>
      <c r="M381">
        <f>ROUND(ROUND(L381*Source!I379, 6)*1, 2)</f>
        <v>413.75</v>
      </c>
      <c r="N381">
        <f>SmtRes!AA679</f>
        <v>413.75</v>
      </c>
      <c r="O381">
        <f>ROUND(ROUND(L381*Source!I379, 6)*SmtRes!DA679, 2)</f>
        <v>413.75</v>
      </c>
      <c r="P381">
        <f>SmtRes!AG679</f>
        <v>0</v>
      </c>
      <c r="Q381">
        <f>SmtRes!DC679</f>
        <v>0</v>
      </c>
      <c r="R381">
        <f>ROUND(ROUND(Q381*Source!I379, 6)*1, 2)</f>
        <v>0</v>
      </c>
      <c r="S381">
        <f>SmtRes!AC679</f>
        <v>0</v>
      </c>
      <c r="T381">
        <f>ROUND(ROUND(Q381*Source!I379, 6)*SmtRes!AK679, 2)</f>
        <v>0</v>
      </c>
      <c r="U381">
        <v>3</v>
      </c>
      <c r="Z381">
        <f>SmtRes!X679</f>
        <v>1345431928</v>
      </c>
      <c r="AA381">
        <v>-1328673277</v>
      </c>
      <c r="AB381">
        <v>-1328673277</v>
      </c>
    </row>
    <row r="382" spans="1:28" x14ac:dyDescent="0.2">
      <c r="A382">
        <v>20</v>
      </c>
      <c r="B382">
        <v>678</v>
      </c>
      <c r="C382">
        <v>3</v>
      </c>
      <c r="D382">
        <v>0</v>
      </c>
      <c r="E382">
        <f>SmtRes!AV678</f>
        <v>0</v>
      </c>
      <c r="F382" t="str">
        <f>SmtRes!I678</f>
        <v>21.1-11-178</v>
      </c>
      <c r="G382" t="str">
        <f>SmtRes!K678</f>
        <v>Дюбели распорные пластмассовые, размеры 6х40 мм</v>
      </c>
      <c r="H382" t="str">
        <f>SmtRes!O678</f>
        <v>100 шт.</v>
      </c>
      <c r="I382">
        <f>SmtRes!Y678*Source!I379</f>
        <v>0.04</v>
      </c>
      <c r="J382">
        <f>SmtRes!AO678</f>
        <v>1</v>
      </c>
      <c r="K382">
        <f>SmtRes!AE678</f>
        <v>36.36</v>
      </c>
      <c r="L382">
        <f>SmtRes!DB678</f>
        <v>1.45</v>
      </c>
      <c r="M382">
        <f>ROUND(ROUND(L382*Source!I379, 6)*1, 2)</f>
        <v>1.45</v>
      </c>
      <c r="N382">
        <f>SmtRes!AA678</f>
        <v>36.36</v>
      </c>
      <c r="O382">
        <f>ROUND(ROUND(L382*Source!I379, 6)*SmtRes!DA678, 2)</f>
        <v>1.45</v>
      </c>
      <c r="P382">
        <f>SmtRes!AG678</f>
        <v>0</v>
      </c>
      <c r="Q382">
        <f>SmtRes!DC678</f>
        <v>0</v>
      </c>
      <c r="R382">
        <f>ROUND(ROUND(Q382*Source!I379, 6)*1, 2)</f>
        <v>0</v>
      </c>
      <c r="S382">
        <f>SmtRes!AC678</f>
        <v>0</v>
      </c>
      <c r="T382">
        <f>ROUND(ROUND(Q382*Source!I379, 6)*SmtRes!AK678, 2)</f>
        <v>0</v>
      </c>
      <c r="U382">
        <v>3</v>
      </c>
      <c r="Z382">
        <f>SmtRes!X678</f>
        <v>-1174700122</v>
      </c>
      <c r="AA382">
        <v>-329056475</v>
      </c>
      <c r="AB382">
        <v>-329056475</v>
      </c>
    </row>
    <row r="383" spans="1:28" x14ac:dyDescent="0.2">
      <c r="A383">
        <v>20</v>
      </c>
      <c r="B383">
        <v>677</v>
      </c>
      <c r="C383">
        <v>3</v>
      </c>
      <c r="D383">
        <v>0</v>
      </c>
      <c r="E383">
        <f>SmtRes!AV677</f>
        <v>0</v>
      </c>
      <c r="F383" t="str">
        <f>SmtRes!I677</f>
        <v>21.1-11-130</v>
      </c>
      <c r="G383" t="str">
        <f>SmtRes!K677</f>
        <v>Шурупы-саморезы с потайной головкой, наконечник сверло, оцинкованные, размер 4,2х60 мм</v>
      </c>
      <c r="H383" t="str">
        <f>SmtRes!O677</f>
        <v>100 шт.</v>
      </c>
      <c r="I383">
        <f>SmtRes!Y677*Source!I379</f>
        <v>0.04</v>
      </c>
      <c r="J383">
        <f>SmtRes!AO677</f>
        <v>1</v>
      </c>
      <c r="K383">
        <f>SmtRes!AE677</f>
        <v>74.5</v>
      </c>
      <c r="L383">
        <f>SmtRes!DB677</f>
        <v>2.98</v>
      </c>
      <c r="M383">
        <f>ROUND(ROUND(L383*Source!I379, 6)*1, 2)</f>
        <v>2.98</v>
      </c>
      <c r="N383">
        <f>SmtRes!AA677</f>
        <v>74.5</v>
      </c>
      <c r="O383">
        <f>ROUND(ROUND(L383*Source!I379, 6)*SmtRes!DA677, 2)</f>
        <v>2.98</v>
      </c>
      <c r="P383">
        <f>SmtRes!AG677</f>
        <v>0</v>
      </c>
      <c r="Q383">
        <f>SmtRes!DC677</f>
        <v>0</v>
      </c>
      <c r="R383">
        <f>ROUND(ROUND(Q383*Source!I379, 6)*1, 2)</f>
        <v>0</v>
      </c>
      <c r="S383">
        <f>SmtRes!AC677</f>
        <v>0</v>
      </c>
      <c r="T383">
        <f>ROUND(ROUND(Q383*Source!I379, 6)*SmtRes!AK677, 2)</f>
        <v>0</v>
      </c>
      <c r="U383">
        <v>3</v>
      </c>
      <c r="Z383">
        <f>SmtRes!X677</f>
        <v>245362600</v>
      </c>
      <c r="AA383">
        <v>-274001703</v>
      </c>
      <c r="AB383">
        <v>-274001703</v>
      </c>
    </row>
    <row r="384" spans="1:28" x14ac:dyDescent="0.2">
      <c r="A384">
        <v>20</v>
      </c>
      <c r="B384">
        <v>682</v>
      </c>
      <c r="C384">
        <v>3</v>
      </c>
      <c r="D384">
        <v>0</v>
      </c>
      <c r="E384">
        <f>SmtRes!AV682</f>
        <v>0</v>
      </c>
      <c r="F384" t="str">
        <f>SmtRes!I682</f>
        <v>21.17-9-34</v>
      </c>
      <c r="G384" t="str">
        <f>SmtRes!K682</f>
        <v>Люки ревизионные из АБС пластика с ручкой и фланцем, типа ЛР, размеры: 346х346 мм</v>
      </c>
      <c r="H384" t="str">
        <f>SmtRes!O682</f>
        <v>шт.</v>
      </c>
      <c r="I384">
        <f>SmtRes!Y682*Source!I380</f>
        <v>1</v>
      </c>
      <c r="J384">
        <f>SmtRes!AO682</f>
        <v>1</v>
      </c>
      <c r="K384">
        <f>SmtRes!AE682</f>
        <v>471.35</v>
      </c>
      <c r="L384">
        <f>SmtRes!DB682</f>
        <v>471.35</v>
      </c>
      <c r="M384">
        <f>ROUND(ROUND(L384*Source!I380, 6)*1, 2)</f>
        <v>471.35</v>
      </c>
      <c r="N384">
        <f>SmtRes!AA682</f>
        <v>471.35</v>
      </c>
      <c r="O384">
        <f>ROUND(ROUND(L384*Source!I380, 6)*SmtRes!DA682, 2)</f>
        <v>471.35</v>
      </c>
      <c r="P384">
        <f>SmtRes!AG682</f>
        <v>0</v>
      </c>
      <c r="Q384">
        <f>SmtRes!DC682</f>
        <v>0</v>
      </c>
      <c r="R384">
        <f>ROUND(ROUND(Q384*Source!I380, 6)*1, 2)</f>
        <v>0</v>
      </c>
      <c r="S384">
        <f>SmtRes!AC682</f>
        <v>0</v>
      </c>
      <c r="T384">
        <f>ROUND(ROUND(Q384*Source!I380, 6)*SmtRes!AK682, 2)</f>
        <v>0</v>
      </c>
      <c r="U384">
        <v>3</v>
      </c>
      <c r="Z384">
        <f>SmtRes!X682</f>
        <v>484665963</v>
      </c>
      <c r="AA384">
        <v>-1762619771</v>
      </c>
      <c r="AB384">
        <v>-1762619771</v>
      </c>
    </row>
    <row r="385" spans="1:28" x14ac:dyDescent="0.2">
      <c r="A385">
        <v>20</v>
      </c>
      <c r="B385">
        <v>681</v>
      </c>
      <c r="C385">
        <v>3</v>
      </c>
      <c r="D385">
        <v>0</v>
      </c>
      <c r="E385">
        <f>SmtRes!AV681</f>
        <v>0</v>
      </c>
      <c r="F385" t="str">
        <f>SmtRes!I681</f>
        <v>21.1-25-1054</v>
      </c>
      <c r="G385" t="str">
        <f>SmtRes!K681</f>
        <v>Клей (жидкие гвозди) водно-дисперсионный, полиакрилатный, типа "Момент-монтаж", туба 400 г</v>
      </c>
      <c r="H385" t="str">
        <f>SmtRes!O681</f>
        <v>кг</v>
      </c>
      <c r="I385">
        <f>SmtRes!Y681*Source!I380</f>
        <v>3.9539999999999999E-2</v>
      </c>
      <c r="J385">
        <f>SmtRes!AO681</f>
        <v>1</v>
      </c>
      <c r="K385">
        <f>SmtRes!AE681</f>
        <v>862.04</v>
      </c>
      <c r="L385">
        <f>SmtRes!DB681</f>
        <v>34.090000000000003</v>
      </c>
      <c r="M385">
        <f>ROUND(ROUND(L385*Source!I380, 6)*1, 2)</f>
        <v>34.090000000000003</v>
      </c>
      <c r="N385">
        <f>SmtRes!AA681</f>
        <v>862.04</v>
      </c>
      <c r="O385">
        <f>ROUND(ROUND(L385*Source!I380, 6)*SmtRes!DA681, 2)</f>
        <v>34.090000000000003</v>
      </c>
      <c r="P385">
        <f>SmtRes!AG681</f>
        <v>0</v>
      </c>
      <c r="Q385">
        <f>SmtRes!DC681</f>
        <v>0</v>
      </c>
      <c r="R385">
        <f>ROUND(ROUND(Q385*Source!I380, 6)*1, 2)</f>
        <v>0</v>
      </c>
      <c r="S385">
        <f>SmtRes!AC681</f>
        <v>0</v>
      </c>
      <c r="T385">
        <f>ROUND(ROUND(Q385*Source!I380, 6)*SmtRes!AK681, 2)</f>
        <v>0</v>
      </c>
      <c r="U385">
        <v>3</v>
      </c>
      <c r="Z385">
        <f>SmtRes!X681</f>
        <v>-1155419073</v>
      </c>
      <c r="AA385">
        <v>-2095326296</v>
      </c>
      <c r="AB385">
        <v>-2095326296</v>
      </c>
    </row>
    <row r="386" spans="1:28" x14ac:dyDescent="0.2">
      <c r="A386">
        <v>20</v>
      </c>
      <c r="B386">
        <v>687</v>
      </c>
      <c r="C386">
        <v>3</v>
      </c>
      <c r="D386">
        <v>0</v>
      </c>
      <c r="E386">
        <f>SmtRes!AV687</f>
        <v>0</v>
      </c>
      <c r="F386" t="str">
        <f>SmtRes!I687</f>
        <v>21.17-9-18</v>
      </c>
      <c r="G386" t="str">
        <f>SmtRes!K687</f>
        <v>Люки металлические ревизионные с магнитом, типа ЛМ, размеры: 300х300 мм</v>
      </c>
      <c r="H386" t="str">
        <f>SmtRes!O687</f>
        <v>шт.</v>
      </c>
      <c r="I386">
        <f>SmtRes!Y687*Source!I381</f>
        <v>2</v>
      </c>
      <c r="J386">
        <f>SmtRes!AO687</f>
        <v>1</v>
      </c>
      <c r="K386">
        <f>SmtRes!AE687</f>
        <v>522.61</v>
      </c>
      <c r="L386">
        <f>SmtRes!DB687</f>
        <v>522.61</v>
      </c>
      <c r="M386">
        <f>ROUND(ROUND(L386*Source!I381, 6)*1, 2)</f>
        <v>1045.22</v>
      </c>
      <c r="N386">
        <f>SmtRes!AA687</f>
        <v>522.61</v>
      </c>
      <c r="O386">
        <f>ROUND(ROUND(L386*Source!I381, 6)*SmtRes!DA687, 2)</f>
        <v>1045.22</v>
      </c>
      <c r="P386">
        <f>SmtRes!AG687</f>
        <v>0</v>
      </c>
      <c r="Q386">
        <f>SmtRes!DC687</f>
        <v>0</v>
      </c>
      <c r="R386">
        <f>ROUND(ROUND(Q386*Source!I381, 6)*1, 2)</f>
        <v>0</v>
      </c>
      <c r="S386">
        <f>SmtRes!AC687</f>
        <v>0</v>
      </c>
      <c r="T386">
        <f>ROUND(ROUND(Q386*Source!I381, 6)*SmtRes!AK687, 2)</f>
        <v>0</v>
      </c>
      <c r="U386">
        <v>3</v>
      </c>
      <c r="Z386">
        <f>SmtRes!X687</f>
        <v>358436841</v>
      </c>
      <c r="AA386">
        <v>1163259694</v>
      </c>
      <c r="AB386">
        <v>1163259694</v>
      </c>
    </row>
    <row r="387" spans="1:28" x14ac:dyDescent="0.2">
      <c r="A387">
        <v>20</v>
      </c>
      <c r="B387">
        <v>686</v>
      </c>
      <c r="C387">
        <v>3</v>
      </c>
      <c r="D387">
        <v>0</v>
      </c>
      <c r="E387">
        <f>SmtRes!AV686</f>
        <v>0</v>
      </c>
      <c r="F387" t="str">
        <f>SmtRes!I686</f>
        <v>21.1-11-130</v>
      </c>
      <c r="G387" t="str">
        <f>SmtRes!K686</f>
        <v>Шурупы-саморезы с потайной головкой, наконечник сверло, оцинкованные, размер 4,2х60 мм</v>
      </c>
      <c r="H387" t="str">
        <f>SmtRes!O686</f>
        <v>100 шт.</v>
      </c>
      <c r="I387">
        <f>SmtRes!Y686*Source!I381</f>
        <v>0.08</v>
      </c>
      <c r="J387">
        <f>SmtRes!AO686</f>
        <v>1</v>
      </c>
      <c r="K387">
        <f>SmtRes!AE686</f>
        <v>74.5</v>
      </c>
      <c r="L387">
        <f>SmtRes!DB686</f>
        <v>2.98</v>
      </c>
      <c r="M387">
        <f>ROUND(ROUND(L387*Source!I381, 6)*1, 2)</f>
        <v>5.96</v>
      </c>
      <c r="N387">
        <f>SmtRes!AA686</f>
        <v>74.5</v>
      </c>
      <c r="O387">
        <f>ROUND(ROUND(L387*Source!I381, 6)*SmtRes!DA686, 2)</f>
        <v>5.96</v>
      </c>
      <c r="P387">
        <f>SmtRes!AG686</f>
        <v>0</v>
      </c>
      <c r="Q387">
        <f>SmtRes!DC686</f>
        <v>0</v>
      </c>
      <c r="R387">
        <f>ROUND(ROUND(Q387*Source!I381, 6)*1, 2)</f>
        <v>0</v>
      </c>
      <c r="S387">
        <f>SmtRes!AC686</f>
        <v>0</v>
      </c>
      <c r="T387">
        <f>ROUND(ROUND(Q387*Source!I381, 6)*SmtRes!AK686, 2)</f>
        <v>0</v>
      </c>
      <c r="U387">
        <v>3</v>
      </c>
      <c r="Z387">
        <f>SmtRes!X686</f>
        <v>245362600</v>
      </c>
      <c r="AA387">
        <v>-274001703</v>
      </c>
      <c r="AB387">
        <v>-274001703</v>
      </c>
    </row>
    <row r="388" spans="1:28" x14ac:dyDescent="0.2">
      <c r="A388">
        <v>20</v>
      </c>
      <c r="B388">
        <v>685</v>
      </c>
      <c r="C388">
        <v>3</v>
      </c>
      <c r="D388">
        <v>0</v>
      </c>
      <c r="E388">
        <f>SmtRes!AV685</f>
        <v>0</v>
      </c>
      <c r="F388" t="str">
        <f>SmtRes!I685</f>
        <v>21.1-1-11</v>
      </c>
      <c r="G388" t="str">
        <f>SmtRes!K685</f>
        <v>Герметик силиконовый</v>
      </c>
      <c r="H388" t="str">
        <f>SmtRes!O685</f>
        <v>л</v>
      </c>
      <c r="I388">
        <f>SmtRes!Y685*Source!I381</f>
        <v>5.5199999999999999E-2</v>
      </c>
      <c r="J388">
        <f>SmtRes!AO685</f>
        <v>1</v>
      </c>
      <c r="K388">
        <f>SmtRes!AE685</f>
        <v>1644.04</v>
      </c>
      <c r="L388">
        <f>SmtRes!DB685</f>
        <v>45.38</v>
      </c>
      <c r="M388">
        <f>ROUND(ROUND(L388*Source!I381, 6)*1, 2)</f>
        <v>90.76</v>
      </c>
      <c r="N388">
        <f>SmtRes!AA685</f>
        <v>1644.04</v>
      </c>
      <c r="O388">
        <f>ROUND(ROUND(L388*Source!I381, 6)*SmtRes!DA685, 2)</f>
        <v>90.76</v>
      </c>
      <c r="P388">
        <f>SmtRes!AG685</f>
        <v>0</v>
      </c>
      <c r="Q388">
        <f>SmtRes!DC685</f>
        <v>0</v>
      </c>
      <c r="R388">
        <f>ROUND(ROUND(Q388*Source!I381, 6)*1, 2)</f>
        <v>0</v>
      </c>
      <c r="S388">
        <f>SmtRes!AC685</f>
        <v>0</v>
      </c>
      <c r="T388">
        <f>ROUND(ROUND(Q388*Source!I381, 6)*SmtRes!AK685, 2)</f>
        <v>0</v>
      </c>
      <c r="U388">
        <v>3</v>
      </c>
      <c r="Z388">
        <f>SmtRes!X685</f>
        <v>730257040</v>
      </c>
      <c r="AA388">
        <v>694800944</v>
      </c>
      <c r="AB388">
        <v>694800944</v>
      </c>
    </row>
    <row r="389" spans="1:28" x14ac:dyDescent="0.2">
      <c r="A389">
        <v>20</v>
      </c>
      <c r="B389">
        <v>693</v>
      </c>
      <c r="C389">
        <v>3</v>
      </c>
      <c r="D389">
        <v>0</v>
      </c>
      <c r="E389">
        <f>SmtRes!AV693</f>
        <v>0</v>
      </c>
      <c r="F389" t="str">
        <f>SmtRes!I693</f>
        <v>21.17-9-42</v>
      </c>
      <c r="G389" t="str">
        <f>SmtRes!K693</f>
        <v>Люки ревизионные накладные из АБС пластика с ручкой-задвижкой, типа ЛТП, размеры: 300х400 мм</v>
      </c>
      <c r="H389" t="str">
        <f>SmtRes!O693</f>
        <v>шт.</v>
      </c>
      <c r="I389">
        <f>SmtRes!Y693*Source!I382</f>
        <v>1</v>
      </c>
      <c r="J389">
        <f>SmtRes!AO693</f>
        <v>1</v>
      </c>
      <c r="K389">
        <f>SmtRes!AE693</f>
        <v>413.75</v>
      </c>
      <c r="L389">
        <f>SmtRes!DB693</f>
        <v>413.75</v>
      </c>
      <c r="M389">
        <f>ROUND(ROUND(L389*Source!I382, 6)*1, 2)</f>
        <v>413.75</v>
      </c>
      <c r="N389">
        <f>SmtRes!AA693</f>
        <v>413.75</v>
      </c>
      <c r="O389">
        <f>ROUND(ROUND(L389*Source!I382, 6)*SmtRes!DA693, 2)</f>
        <v>413.75</v>
      </c>
      <c r="P389">
        <f>SmtRes!AG693</f>
        <v>0</v>
      </c>
      <c r="Q389">
        <f>SmtRes!DC693</f>
        <v>0</v>
      </c>
      <c r="R389">
        <f>ROUND(ROUND(Q389*Source!I382, 6)*1, 2)</f>
        <v>0</v>
      </c>
      <c r="S389">
        <f>SmtRes!AC693</f>
        <v>0</v>
      </c>
      <c r="T389">
        <f>ROUND(ROUND(Q389*Source!I382, 6)*SmtRes!AK693, 2)</f>
        <v>0</v>
      </c>
      <c r="U389">
        <v>3</v>
      </c>
      <c r="Z389">
        <f>SmtRes!X693</f>
        <v>1345431928</v>
      </c>
      <c r="AA389">
        <v>-1328673277</v>
      </c>
      <c r="AB389">
        <v>-1328673277</v>
      </c>
    </row>
    <row r="390" spans="1:28" x14ac:dyDescent="0.2">
      <c r="A390">
        <v>20</v>
      </c>
      <c r="B390">
        <v>692</v>
      </c>
      <c r="C390">
        <v>3</v>
      </c>
      <c r="D390">
        <v>0</v>
      </c>
      <c r="E390">
        <f>SmtRes!AV692</f>
        <v>0</v>
      </c>
      <c r="F390" t="str">
        <f>SmtRes!I692</f>
        <v>21.1-11-178</v>
      </c>
      <c r="G390" t="str">
        <f>SmtRes!K692</f>
        <v>Дюбели распорные пластмассовые, размеры 6х40 мм</v>
      </c>
      <c r="H390" t="str">
        <f>SmtRes!O692</f>
        <v>100 шт.</v>
      </c>
      <c r="I390">
        <f>SmtRes!Y692*Source!I382</f>
        <v>0.04</v>
      </c>
      <c r="J390">
        <f>SmtRes!AO692</f>
        <v>1</v>
      </c>
      <c r="K390">
        <f>SmtRes!AE692</f>
        <v>36.36</v>
      </c>
      <c r="L390">
        <f>SmtRes!DB692</f>
        <v>1.45</v>
      </c>
      <c r="M390">
        <f>ROUND(ROUND(L390*Source!I382, 6)*1, 2)</f>
        <v>1.45</v>
      </c>
      <c r="N390">
        <f>SmtRes!AA692</f>
        <v>36.36</v>
      </c>
      <c r="O390">
        <f>ROUND(ROUND(L390*Source!I382, 6)*SmtRes!DA692, 2)</f>
        <v>1.45</v>
      </c>
      <c r="P390">
        <f>SmtRes!AG692</f>
        <v>0</v>
      </c>
      <c r="Q390">
        <f>SmtRes!DC692</f>
        <v>0</v>
      </c>
      <c r="R390">
        <f>ROUND(ROUND(Q390*Source!I382, 6)*1, 2)</f>
        <v>0</v>
      </c>
      <c r="S390">
        <f>SmtRes!AC692</f>
        <v>0</v>
      </c>
      <c r="T390">
        <f>ROUND(ROUND(Q390*Source!I382, 6)*SmtRes!AK692, 2)</f>
        <v>0</v>
      </c>
      <c r="U390">
        <v>3</v>
      </c>
      <c r="Z390">
        <f>SmtRes!X692</f>
        <v>-1174700122</v>
      </c>
      <c r="AA390">
        <v>-329056475</v>
      </c>
      <c r="AB390">
        <v>-329056475</v>
      </c>
    </row>
    <row r="391" spans="1:28" x14ac:dyDescent="0.2">
      <c r="A391">
        <v>20</v>
      </c>
      <c r="B391">
        <v>691</v>
      </c>
      <c r="C391">
        <v>3</v>
      </c>
      <c r="D391">
        <v>0</v>
      </c>
      <c r="E391">
        <f>SmtRes!AV691</f>
        <v>0</v>
      </c>
      <c r="F391" t="str">
        <f>SmtRes!I691</f>
        <v>21.1-11-130</v>
      </c>
      <c r="G391" t="str">
        <f>SmtRes!K691</f>
        <v>Шурупы-саморезы с потайной головкой, наконечник сверло, оцинкованные, размер 4,2х60 мм</v>
      </c>
      <c r="H391" t="str">
        <f>SmtRes!O691</f>
        <v>100 шт.</v>
      </c>
      <c r="I391">
        <f>SmtRes!Y691*Source!I382</f>
        <v>0.04</v>
      </c>
      <c r="J391">
        <f>SmtRes!AO691</f>
        <v>1</v>
      </c>
      <c r="K391">
        <f>SmtRes!AE691</f>
        <v>74.5</v>
      </c>
      <c r="L391">
        <f>SmtRes!DB691</f>
        <v>2.98</v>
      </c>
      <c r="M391">
        <f>ROUND(ROUND(L391*Source!I382, 6)*1, 2)</f>
        <v>2.98</v>
      </c>
      <c r="N391">
        <f>SmtRes!AA691</f>
        <v>74.5</v>
      </c>
      <c r="O391">
        <f>ROUND(ROUND(L391*Source!I382, 6)*SmtRes!DA691, 2)</f>
        <v>2.98</v>
      </c>
      <c r="P391">
        <f>SmtRes!AG691</f>
        <v>0</v>
      </c>
      <c r="Q391">
        <f>SmtRes!DC691</f>
        <v>0</v>
      </c>
      <c r="R391">
        <f>ROUND(ROUND(Q391*Source!I382, 6)*1, 2)</f>
        <v>0</v>
      </c>
      <c r="S391">
        <f>SmtRes!AC691</f>
        <v>0</v>
      </c>
      <c r="T391">
        <f>ROUND(ROUND(Q391*Source!I382, 6)*SmtRes!AK691, 2)</f>
        <v>0</v>
      </c>
      <c r="U391">
        <v>3</v>
      </c>
      <c r="Z391">
        <f>SmtRes!X691</f>
        <v>245362600</v>
      </c>
      <c r="AA391">
        <v>-274001703</v>
      </c>
      <c r="AB391">
        <v>-274001703</v>
      </c>
    </row>
    <row r="392" spans="1:28" x14ac:dyDescent="0.2">
      <c r="A392">
        <v>20</v>
      </c>
      <c r="B392">
        <v>696</v>
      </c>
      <c r="C392">
        <v>3</v>
      </c>
      <c r="D392">
        <v>0</v>
      </c>
      <c r="E392">
        <f>SmtRes!AV696</f>
        <v>0</v>
      </c>
      <c r="F392" t="str">
        <f>SmtRes!I696</f>
        <v>21.17-9-34</v>
      </c>
      <c r="G392" t="str">
        <f>SmtRes!K696</f>
        <v>Люки ревизионные из АБС пластика с ручкой и фланцем, типа ЛР, размеры: 346х346 мм</v>
      </c>
      <c r="H392" t="str">
        <f>SmtRes!O696</f>
        <v>шт.</v>
      </c>
      <c r="I392">
        <f>SmtRes!Y696*Source!I383</f>
        <v>1</v>
      </c>
      <c r="J392">
        <f>SmtRes!AO696</f>
        <v>1</v>
      </c>
      <c r="K392">
        <f>SmtRes!AE696</f>
        <v>471.35</v>
      </c>
      <c r="L392">
        <f>SmtRes!DB696</f>
        <v>471.35</v>
      </c>
      <c r="M392">
        <f>ROUND(ROUND(L392*Source!I383, 6)*1, 2)</f>
        <v>471.35</v>
      </c>
      <c r="N392">
        <f>SmtRes!AA696</f>
        <v>471.35</v>
      </c>
      <c r="O392">
        <f>ROUND(ROUND(L392*Source!I383, 6)*SmtRes!DA696, 2)</f>
        <v>471.35</v>
      </c>
      <c r="P392">
        <f>SmtRes!AG696</f>
        <v>0</v>
      </c>
      <c r="Q392">
        <f>SmtRes!DC696</f>
        <v>0</v>
      </c>
      <c r="R392">
        <f>ROUND(ROUND(Q392*Source!I383, 6)*1, 2)</f>
        <v>0</v>
      </c>
      <c r="S392">
        <f>SmtRes!AC696</f>
        <v>0</v>
      </c>
      <c r="T392">
        <f>ROUND(ROUND(Q392*Source!I383, 6)*SmtRes!AK696, 2)</f>
        <v>0</v>
      </c>
      <c r="U392">
        <v>3</v>
      </c>
      <c r="Z392">
        <f>SmtRes!X696</f>
        <v>484665963</v>
      </c>
      <c r="AA392">
        <v>-1762619771</v>
      </c>
      <c r="AB392">
        <v>-1762619771</v>
      </c>
    </row>
    <row r="393" spans="1:28" x14ac:dyDescent="0.2">
      <c r="A393">
        <v>20</v>
      </c>
      <c r="B393">
        <v>695</v>
      </c>
      <c r="C393">
        <v>3</v>
      </c>
      <c r="D393">
        <v>0</v>
      </c>
      <c r="E393">
        <f>SmtRes!AV695</f>
        <v>0</v>
      </c>
      <c r="F393" t="str">
        <f>SmtRes!I695</f>
        <v>21.1-25-1054</v>
      </c>
      <c r="G393" t="str">
        <f>SmtRes!K695</f>
        <v>Клей (жидкие гвозди) водно-дисперсионный, полиакрилатный, типа "Момент-монтаж", туба 400 г</v>
      </c>
      <c r="H393" t="str">
        <f>SmtRes!O695</f>
        <v>кг</v>
      </c>
      <c r="I393">
        <f>SmtRes!Y695*Source!I383</f>
        <v>3.9539999999999999E-2</v>
      </c>
      <c r="J393">
        <f>SmtRes!AO695</f>
        <v>1</v>
      </c>
      <c r="K393">
        <f>SmtRes!AE695</f>
        <v>862.04</v>
      </c>
      <c r="L393">
        <f>SmtRes!DB695</f>
        <v>34.090000000000003</v>
      </c>
      <c r="M393">
        <f>ROUND(ROUND(L393*Source!I383, 6)*1, 2)</f>
        <v>34.090000000000003</v>
      </c>
      <c r="N393">
        <f>SmtRes!AA695</f>
        <v>862.04</v>
      </c>
      <c r="O393">
        <f>ROUND(ROUND(L393*Source!I383, 6)*SmtRes!DA695, 2)</f>
        <v>34.090000000000003</v>
      </c>
      <c r="P393">
        <f>SmtRes!AG695</f>
        <v>0</v>
      </c>
      <c r="Q393">
        <f>SmtRes!DC695</f>
        <v>0</v>
      </c>
      <c r="R393">
        <f>ROUND(ROUND(Q393*Source!I383, 6)*1, 2)</f>
        <v>0</v>
      </c>
      <c r="S393">
        <f>SmtRes!AC695</f>
        <v>0</v>
      </c>
      <c r="T393">
        <f>ROUND(ROUND(Q393*Source!I383, 6)*SmtRes!AK695, 2)</f>
        <v>0</v>
      </c>
      <c r="U393">
        <v>3</v>
      </c>
      <c r="Z393">
        <f>SmtRes!X695</f>
        <v>-1155419073</v>
      </c>
      <c r="AA393">
        <v>-2095326296</v>
      </c>
      <c r="AB393">
        <v>-2095326296</v>
      </c>
    </row>
    <row r="394" spans="1:28" x14ac:dyDescent="0.2">
      <c r="A394">
        <f>Source!A415</f>
        <v>4</v>
      </c>
      <c r="B394">
        <v>415</v>
      </c>
      <c r="G394" t="str">
        <f>Source!G415</f>
        <v>Оконные и дверные запонения</v>
      </c>
    </row>
    <row r="395" spans="1:28" x14ac:dyDescent="0.2">
      <c r="A395">
        <v>20</v>
      </c>
      <c r="B395">
        <v>701</v>
      </c>
      <c r="C395">
        <v>3</v>
      </c>
      <c r="D395">
        <v>0</v>
      </c>
      <c r="E395">
        <f>SmtRes!AV701</f>
        <v>0</v>
      </c>
      <c r="F395" t="str">
        <f>SmtRes!I701</f>
        <v>21.1-4-9</v>
      </c>
      <c r="G395" t="str">
        <f>SmtRes!K701</f>
        <v>Керосин</v>
      </c>
      <c r="H395" t="str">
        <f>SmtRes!O701</f>
        <v>т</v>
      </c>
      <c r="I395">
        <f>SmtRes!Y701*Source!I419</f>
        <v>3.0000000000000001E-5</v>
      </c>
      <c r="J395">
        <f>SmtRes!AO701</f>
        <v>1</v>
      </c>
      <c r="K395">
        <f>SmtRes!AE701</f>
        <v>122462.72</v>
      </c>
      <c r="L395">
        <f>SmtRes!DB701</f>
        <v>122.46</v>
      </c>
      <c r="M395">
        <f>ROUND(ROUND(L395*Source!I419, 6)*1, 2)</f>
        <v>3.67</v>
      </c>
      <c r="N395">
        <f>SmtRes!AA701</f>
        <v>122462.72</v>
      </c>
      <c r="O395">
        <f>ROUND(ROUND(L395*Source!I419, 6)*SmtRes!DA701, 2)</f>
        <v>3.67</v>
      </c>
      <c r="P395">
        <f>SmtRes!AG701</f>
        <v>0</v>
      </c>
      <c r="Q395">
        <f>SmtRes!DC701</f>
        <v>0</v>
      </c>
      <c r="R395">
        <f>ROUND(ROUND(Q395*Source!I419, 6)*1, 2)</f>
        <v>0</v>
      </c>
      <c r="S395">
        <f>SmtRes!AC701</f>
        <v>0</v>
      </c>
      <c r="T395">
        <f>ROUND(ROUND(Q395*Source!I419, 6)*SmtRes!AK701, 2)</f>
        <v>0</v>
      </c>
      <c r="U395">
        <v>3</v>
      </c>
      <c r="Z395">
        <f>SmtRes!X701</f>
        <v>1168112944</v>
      </c>
      <c r="AA395">
        <v>-1463570775</v>
      </c>
      <c r="AB395">
        <v>-1463570775</v>
      </c>
    </row>
    <row r="396" spans="1:28" x14ac:dyDescent="0.2">
      <c r="A396">
        <v>20</v>
      </c>
      <c r="B396">
        <v>700</v>
      </c>
      <c r="C396">
        <v>3</v>
      </c>
      <c r="D396">
        <v>0</v>
      </c>
      <c r="E396">
        <f>SmtRes!AV700</f>
        <v>0</v>
      </c>
      <c r="F396" t="str">
        <f>SmtRes!I700</f>
        <v>21.1-4-6</v>
      </c>
      <c r="G396" t="str">
        <f>SmtRes!K700</f>
        <v>Вазелин технический (смазка консервационная)</v>
      </c>
      <c r="H396" t="str">
        <f>SmtRes!O700</f>
        <v>кг</v>
      </c>
      <c r="I396">
        <f>SmtRes!Y700*Source!I419</f>
        <v>8.9999999999999993E-3</v>
      </c>
      <c r="J396">
        <f>SmtRes!AO700</f>
        <v>1</v>
      </c>
      <c r="K396">
        <f>SmtRes!AE700</f>
        <v>362.85</v>
      </c>
      <c r="L396">
        <f>SmtRes!DB700</f>
        <v>108.86</v>
      </c>
      <c r="M396">
        <f>ROUND(ROUND(L396*Source!I419, 6)*1, 2)</f>
        <v>3.27</v>
      </c>
      <c r="N396">
        <f>SmtRes!AA700</f>
        <v>362.85</v>
      </c>
      <c r="O396">
        <f>ROUND(ROUND(L396*Source!I419, 6)*SmtRes!DA700, 2)</f>
        <v>3.27</v>
      </c>
      <c r="P396">
        <f>SmtRes!AG700</f>
        <v>0</v>
      </c>
      <c r="Q396">
        <f>SmtRes!DC700</f>
        <v>0</v>
      </c>
      <c r="R396">
        <f>ROUND(ROUND(Q396*Source!I419, 6)*1, 2)</f>
        <v>0</v>
      </c>
      <c r="S396">
        <f>SmtRes!AC700</f>
        <v>0</v>
      </c>
      <c r="T396">
        <f>ROUND(ROUND(Q396*Source!I419, 6)*SmtRes!AK700, 2)</f>
        <v>0</v>
      </c>
      <c r="U396">
        <v>3</v>
      </c>
      <c r="Z396">
        <f>SmtRes!X700</f>
        <v>715052762</v>
      </c>
      <c r="AA396">
        <v>2096334429</v>
      </c>
      <c r="AB396">
        <v>2096334429</v>
      </c>
    </row>
    <row r="397" spans="1:28" x14ac:dyDescent="0.2">
      <c r="A397">
        <v>20</v>
      </c>
      <c r="B397">
        <v>699</v>
      </c>
      <c r="C397">
        <v>3</v>
      </c>
      <c r="D397">
        <v>0</v>
      </c>
      <c r="E397">
        <f>SmtRes!AV699</f>
        <v>0</v>
      </c>
      <c r="F397" t="str">
        <f>SmtRes!I699</f>
        <v>21.1-20-7</v>
      </c>
      <c r="G397" t="str">
        <f>SmtRes!K699</f>
        <v>Ветошь</v>
      </c>
      <c r="H397" t="str">
        <f>SmtRes!O699</f>
        <v>кг</v>
      </c>
      <c r="I397">
        <f>SmtRes!Y699*Source!I419</f>
        <v>6.0000000000000001E-3</v>
      </c>
      <c r="J397">
        <f>SmtRes!AO699</f>
        <v>1</v>
      </c>
      <c r="K397">
        <f>SmtRes!AE699</f>
        <v>29.29</v>
      </c>
      <c r="L397">
        <f>SmtRes!DB699</f>
        <v>5.86</v>
      </c>
      <c r="M397">
        <f>ROUND(ROUND(L397*Source!I419, 6)*1, 2)</f>
        <v>0.18</v>
      </c>
      <c r="N397">
        <f>SmtRes!AA699</f>
        <v>29.29</v>
      </c>
      <c r="O397">
        <f>ROUND(ROUND(L397*Source!I419, 6)*SmtRes!DA699, 2)</f>
        <v>0.18</v>
      </c>
      <c r="P397">
        <f>SmtRes!AG699</f>
        <v>0</v>
      </c>
      <c r="Q397">
        <f>SmtRes!DC699</f>
        <v>0</v>
      </c>
      <c r="R397">
        <f>ROUND(ROUND(Q397*Source!I419, 6)*1, 2)</f>
        <v>0</v>
      </c>
      <c r="S397">
        <f>SmtRes!AC699</f>
        <v>0</v>
      </c>
      <c r="T397">
        <f>ROUND(ROUND(Q397*Source!I419, 6)*SmtRes!AK699, 2)</f>
        <v>0</v>
      </c>
      <c r="U397">
        <v>3</v>
      </c>
      <c r="Z397">
        <f>SmtRes!X699</f>
        <v>-904406046</v>
      </c>
      <c r="AA397">
        <v>1725233806</v>
      </c>
      <c r="AB397">
        <v>1725233806</v>
      </c>
    </row>
    <row r="398" spans="1:28" x14ac:dyDescent="0.2">
      <c r="A398">
        <v>20</v>
      </c>
      <c r="B398">
        <v>706</v>
      </c>
      <c r="C398">
        <v>3</v>
      </c>
      <c r="D398">
        <v>0</v>
      </c>
      <c r="E398">
        <f>SmtRes!AV706</f>
        <v>0</v>
      </c>
      <c r="F398" t="str">
        <f>SmtRes!I706</f>
        <v>21.1-4-9</v>
      </c>
      <c r="G398" t="str">
        <f>SmtRes!K706</f>
        <v>Керосин</v>
      </c>
      <c r="H398" t="str">
        <f>SmtRes!O706</f>
        <v>т</v>
      </c>
      <c r="I398">
        <f>SmtRes!Y706*Source!I420</f>
        <v>3.0000000000000001E-5</v>
      </c>
      <c r="J398">
        <f>SmtRes!AO706</f>
        <v>1</v>
      </c>
      <c r="K398">
        <f>SmtRes!AE706</f>
        <v>122462.72</v>
      </c>
      <c r="L398">
        <f>SmtRes!DB706</f>
        <v>122.46</v>
      </c>
      <c r="M398">
        <f>ROUND(ROUND(L398*Source!I420, 6)*1, 2)</f>
        <v>3.67</v>
      </c>
      <c r="N398">
        <f>SmtRes!AA706</f>
        <v>122462.72</v>
      </c>
      <c r="O398">
        <f>ROUND(ROUND(L398*Source!I420, 6)*SmtRes!DA706, 2)</f>
        <v>3.67</v>
      </c>
      <c r="P398">
        <f>SmtRes!AG706</f>
        <v>0</v>
      </c>
      <c r="Q398">
        <f>SmtRes!DC706</f>
        <v>0</v>
      </c>
      <c r="R398">
        <f>ROUND(ROUND(Q398*Source!I420, 6)*1, 2)</f>
        <v>0</v>
      </c>
      <c r="S398">
        <f>SmtRes!AC706</f>
        <v>0</v>
      </c>
      <c r="T398">
        <f>ROUND(ROUND(Q398*Source!I420, 6)*SmtRes!AK706, 2)</f>
        <v>0</v>
      </c>
      <c r="U398">
        <v>3</v>
      </c>
      <c r="Z398">
        <f>SmtRes!X706</f>
        <v>1168112944</v>
      </c>
      <c r="AA398">
        <v>-1463570775</v>
      </c>
      <c r="AB398">
        <v>-1463570775</v>
      </c>
    </row>
    <row r="399" spans="1:28" x14ac:dyDescent="0.2">
      <c r="A399">
        <v>20</v>
      </c>
      <c r="B399">
        <v>705</v>
      </c>
      <c r="C399">
        <v>3</v>
      </c>
      <c r="D399">
        <v>0</v>
      </c>
      <c r="E399">
        <f>SmtRes!AV705</f>
        <v>0</v>
      </c>
      <c r="F399" t="str">
        <f>SmtRes!I705</f>
        <v>21.1-4-6</v>
      </c>
      <c r="G399" t="str">
        <f>SmtRes!K705</f>
        <v>Вазелин технический (смазка консервационная)</v>
      </c>
      <c r="H399" t="str">
        <f>SmtRes!O705</f>
        <v>кг</v>
      </c>
      <c r="I399">
        <f>SmtRes!Y705*Source!I420</f>
        <v>8.9999999999999993E-3</v>
      </c>
      <c r="J399">
        <f>SmtRes!AO705</f>
        <v>1</v>
      </c>
      <c r="K399">
        <f>SmtRes!AE705</f>
        <v>362.85</v>
      </c>
      <c r="L399">
        <f>SmtRes!DB705</f>
        <v>108.86</v>
      </c>
      <c r="M399">
        <f>ROUND(ROUND(L399*Source!I420, 6)*1, 2)</f>
        <v>3.27</v>
      </c>
      <c r="N399">
        <f>SmtRes!AA705</f>
        <v>362.85</v>
      </c>
      <c r="O399">
        <f>ROUND(ROUND(L399*Source!I420, 6)*SmtRes!DA705, 2)</f>
        <v>3.27</v>
      </c>
      <c r="P399">
        <f>SmtRes!AG705</f>
        <v>0</v>
      </c>
      <c r="Q399">
        <f>SmtRes!DC705</f>
        <v>0</v>
      </c>
      <c r="R399">
        <f>ROUND(ROUND(Q399*Source!I420, 6)*1, 2)</f>
        <v>0</v>
      </c>
      <c r="S399">
        <f>SmtRes!AC705</f>
        <v>0</v>
      </c>
      <c r="T399">
        <f>ROUND(ROUND(Q399*Source!I420, 6)*SmtRes!AK705, 2)</f>
        <v>0</v>
      </c>
      <c r="U399">
        <v>3</v>
      </c>
      <c r="Z399">
        <f>SmtRes!X705</f>
        <v>715052762</v>
      </c>
      <c r="AA399">
        <v>2096334429</v>
      </c>
      <c r="AB399">
        <v>2096334429</v>
      </c>
    </row>
    <row r="400" spans="1:28" x14ac:dyDescent="0.2">
      <c r="A400">
        <v>20</v>
      </c>
      <c r="B400">
        <v>704</v>
      </c>
      <c r="C400">
        <v>3</v>
      </c>
      <c r="D400">
        <v>0</v>
      </c>
      <c r="E400">
        <f>SmtRes!AV704</f>
        <v>0</v>
      </c>
      <c r="F400" t="str">
        <f>SmtRes!I704</f>
        <v>21.1-20-7</v>
      </c>
      <c r="G400" t="str">
        <f>SmtRes!K704</f>
        <v>Ветошь</v>
      </c>
      <c r="H400" t="str">
        <f>SmtRes!O704</f>
        <v>кг</v>
      </c>
      <c r="I400">
        <f>SmtRes!Y704*Source!I420</f>
        <v>6.0000000000000001E-3</v>
      </c>
      <c r="J400">
        <f>SmtRes!AO704</f>
        <v>1</v>
      </c>
      <c r="K400">
        <f>SmtRes!AE704</f>
        <v>29.29</v>
      </c>
      <c r="L400">
        <f>SmtRes!DB704</f>
        <v>5.86</v>
      </c>
      <c r="M400">
        <f>ROUND(ROUND(L400*Source!I420, 6)*1, 2)</f>
        <v>0.18</v>
      </c>
      <c r="N400">
        <f>SmtRes!AA704</f>
        <v>29.29</v>
      </c>
      <c r="O400">
        <f>ROUND(ROUND(L400*Source!I420, 6)*SmtRes!DA704, 2)</f>
        <v>0.18</v>
      </c>
      <c r="P400">
        <f>SmtRes!AG704</f>
        <v>0</v>
      </c>
      <c r="Q400">
        <f>SmtRes!DC704</f>
        <v>0</v>
      </c>
      <c r="R400">
        <f>ROUND(ROUND(Q400*Source!I420, 6)*1, 2)</f>
        <v>0</v>
      </c>
      <c r="S400">
        <f>SmtRes!AC704</f>
        <v>0</v>
      </c>
      <c r="T400">
        <f>ROUND(ROUND(Q400*Source!I420, 6)*SmtRes!AK704, 2)</f>
        <v>0</v>
      </c>
      <c r="U400">
        <v>3</v>
      </c>
      <c r="Z400">
        <f>SmtRes!X704</f>
        <v>-904406046</v>
      </c>
      <c r="AA400">
        <v>1725233806</v>
      </c>
      <c r="AB400">
        <v>1725233806</v>
      </c>
    </row>
    <row r="401" spans="1:28" x14ac:dyDescent="0.2">
      <c r="A401">
        <v>20</v>
      </c>
      <c r="B401">
        <v>710</v>
      </c>
      <c r="C401">
        <v>3</v>
      </c>
      <c r="D401">
        <v>0</v>
      </c>
      <c r="E401">
        <f>SmtRes!AV710</f>
        <v>0</v>
      </c>
      <c r="F401" t="str">
        <f>SmtRes!I710</f>
        <v>21.8-1-28</v>
      </c>
      <c r="G401" t="str">
        <f>SmtRes!K710</f>
        <v>Ручка оконная с белым полимерным напылением</v>
      </c>
      <c r="H401" t="str">
        <f>SmtRes!O710</f>
        <v>шт.</v>
      </c>
      <c r="I401">
        <f>SmtRes!Y710*Source!I422</f>
        <v>12</v>
      </c>
      <c r="J401">
        <f>SmtRes!AO710</f>
        <v>1</v>
      </c>
      <c r="K401">
        <f>SmtRes!AE710</f>
        <v>45.75</v>
      </c>
      <c r="L401">
        <f>SmtRes!DB710</f>
        <v>4575</v>
      </c>
      <c r="M401">
        <f>ROUND(ROUND(L401*Source!I422, 6)*1, 2)</f>
        <v>549</v>
      </c>
      <c r="N401">
        <f>SmtRes!AA710</f>
        <v>45.75</v>
      </c>
      <c r="O401">
        <f>ROUND(ROUND(L401*Source!I422, 6)*SmtRes!DA710, 2)</f>
        <v>549</v>
      </c>
      <c r="P401">
        <f>SmtRes!AG710</f>
        <v>0</v>
      </c>
      <c r="Q401">
        <f>SmtRes!DC710</f>
        <v>0</v>
      </c>
      <c r="R401">
        <f>ROUND(ROUND(Q401*Source!I422, 6)*1, 2)</f>
        <v>0</v>
      </c>
      <c r="S401">
        <f>SmtRes!AC710</f>
        <v>0</v>
      </c>
      <c r="T401">
        <f>ROUND(ROUND(Q401*Source!I422, 6)*SmtRes!AK710, 2)</f>
        <v>0</v>
      </c>
      <c r="U401">
        <v>3</v>
      </c>
      <c r="Z401">
        <f>SmtRes!X710</f>
        <v>1106555898</v>
      </c>
      <c r="AA401">
        <v>1251861690</v>
      </c>
      <c r="AB401">
        <v>1251861690</v>
      </c>
    </row>
    <row r="402" spans="1:28" x14ac:dyDescent="0.2">
      <c r="A402">
        <v>20</v>
      </c>
      <c r="B402">
        <v>709</v>
      </c>
      <c r="C402">
        <v>3</v>
      </c>
      <c r="D402">
        <v>0</v>
      </c>
      <c r="E402">
        <f>SmtRes!AV709</f>
        <v>0</v>
      </c>
      <c r="F402" t="str">
        <f>SmtRes!I709</f>
        <v>21.1-11-122</v>
      </c>
      <c r="G402" t="str">
        <f>SmtRes!K709</f>
        <v>Шурупы с потайной головкой, черные, размер 3,5х35 мм</v>
      </c>
      <c r="H402" t="str">
        <f>SmtRes!O709</f>
        <v>т</v>
      </c>
      <c r="I402">
        <f>SmtRes!Y709*Source!I422</f>
        <v>1.2E-4</v>
      </c>
      <c r="J402">
        <f>SmtRes!AO709</f>
        <v>1</v>
      </c>
      <c r="K402">
        <f>SmtRes!AE709</f>
        <v>246997.59</v>
      </c>
      <c r="L402">
        <f>SmtRes!DB709</f>
        <v>247</v>
      </c>
      <c r="M402">
        <f>ROUND(ROUND(L402*Source!I422, 6)*1, 2)</f>
        <v>29.64</v>
      </c>
      <c r="N402">
        <f>SmtRes!AA709</f>
        <v>246997.59</v>
      </c>
      <c r="O402">
        <f>ROUND(ROUND(L402*Source!I422, 6)*SmtRes!DA709, 2)</f>
        <v>29.64</v>
      </c>
      <c r="P402">
        <f>SmtRes!AG709</f>
        <v>0</v>
      </c>
      <c r="Q402">
        <f>SmtRes!DC709</f>
        <v>0</v>
      </c>
      <c r="R402">
        <f>ROUND(ROUND(Q402*Source!I422, 6)*1, 2)</f>
        <v>0</v>
      </c>
      <c r="S402">
        <f>SmtRes!AC709</f>
        <v>0</v>
      </c>
      <c r="T402">
        <f>ROUND(ROUND(Q402*Source!I422, 6)*SmtRes!AK709, 2)</f>
        <v>0</v>
      </c>
      <c r="U402">
        <v>3</v>
      </c>
      <c r="Z402">
        <f>SmtRes!X709</f>
        <v>830191124</v>
      </c>
      <c r="AA402">
        <v>1084088640</v>
      </c>
      <c r="AB402">
        <v>1084088640</v>
      </c>
    </row>
    <row r="403" spans="1:28" x14ac:dyDescent="0.2">
      <c r="A403">
        <v>20</v>
      </c>
      <c r="B403">
        <v>714</v>
      </c>
      <c r="C403">
        <v>3</v>
      </c>
      <c r="D403">
        <v>0</v>
      </c>
      <c r="E403">
        <f>SmtRes!AV714</f>
        <v>0</v>
      </c>
      <c r="F403" t="str">
        <f>SmtRes!I714</f>
        <v>21.8-1-46</v>
      </c>
      <c r="G403" t="str">
        <f>SmtRes!K714</f>
        <v>Ограничитель открывания окна (гребенка) пластиковый с фиксатором и держателем, без шурупов</v>
      </c>
      <c r="H403" t="str">
        <f>SmtRes!O714</f>
        <v>шт.</v>
      </c>
      <c r="I403">
        <f>SmtRes!Y714*Source!I423</f>
        <v>12</v>
      </c>
      <c r="J403">
        <f>SmtRes!AO714</f>
        <v>1</v>
      </c>
      <c r="K403">
        <f>SmtRes!AE714</f>
        <v>27.18</v>
      </c>
      <c r="L403">
        <f>SmtRes!DB714</f>
        <v>2718</v>
      </c>
      <c r="M403">
        <f>ROUND(ROUND(L403*Source!I423, 6)*1, 2)</f>
        <v>326.16000000000003</v>
      </c>
      <c r="N403">
        <f>SmtRes!AA714</f>
        <v>27.18</v>
      </c>
      <c r="O403">
        <f>ROUND(ROUND(L403*Source!I423, 6)*SmtRes!DA714, 2)</f>
        <v>326.16000000000003</v>
      </c>
      <c r="P403">
        <f>SmtRes!AG714</f>
        <v>0</v>
      </c>
      <c r="Q403">
        <f>SmtRes!DC714</f>
        <v>0</v>
      </c>
      <c r="R403">
        <f>ROUND(ROUND(Q403*Source!I423, 6)*1, 2)</f>
        <v>0</v>
      </c>
      <c r="S403">
        <f>SmtRes!AC714</f>
        <v>0</v>
      </c>
      <c r="T403">
        <f>ROUND(ROUND(Q403*Source!I423, 6)*SmtRes!AK714, 2)</f>
        <v>0</v>
      </c>
      <c r="U403">
        <v>3</v>
      </c>
      <c r="Z403">
        <f>SmtRes!X714</f>
        <v>573335936</v>
      </c>
      <c r="AA403">
        <v>-1788424534</v>
      </c>
      <c r="AB403">
        <v>-1788424534</v>
      </c>
    </row>
    <row r="404" spans="1:28" x14ac:dyDescent="0.2">
      <c r="A404">
        <v>20</v>
      </c>
      <c r="B404">
        <v>713</v>
      </c>
      <c r="C404">
        <v>3</v>
      </c>
      <c r="D404">
        <v>0</v>
      </c>
      <c r="E404">
        <f>SmtRes!AV713</f>
        <v>0</v>
      </c>
      <c r="F404" t="str">
        <f>SmtRes!I713</f>
        <v>21.1-11-137</v>
      </c>
      <c r="G404" t="str">
        <f>SmtRes!K713</f>
        <v>Шурупы-саморезы прокалывающие с головкой специальной формы, размеры 3,5х25 мм</v>
      </c>
      <c r="H404" t="str">
        <f>SmtRes!O713</f>
        <v>100 шт.</v>
      </c>
      <c r="I404">
        <f>SmtRes!Y713*Source!I423</f>
        <v>0.24</v>
      </c>
      <c r="J404">
        <f>SmtRes!AO713</f>
        <v>1</v>
      </c>
      <c r="K404">
        <f>SmtRes!AE713</f>
        <v>32.380000000000003</v>
      </c>
      <c r="L404">
        <f>SmtRes!DB713</f>
        <v>64.760000000000005</v>
      </c>
      <c r="M404">
        <f>ROUND(ROUND(L404*Source!I423, 6)*1, 2)</f>
        <v>7.77</v>
      </c>
      <c r="N404">
        <f>SmtRes!AA713</f>
        <v>32.380000000000003</v>
      </c>
      <c r="O404">
        <f>ROUND(ROUND(L404*Source!I423, 6)*SmtRes!DA713, 2)</f>
        <v>7.77</v>
      </c>
      <c r="P404">
        <f>SmtRes!AG713</f>
        <v>0</v>
      </c>
      <c r="Q404">
        <f>SmtRes!DC713</f>
        <v>0</v>
      </c>
      <c r="R404">
        <f>ROUND(ROUND(Q404*Source!I423, 6)*1, 2)</f>
        <v>0</v>
      </c>
      <c r="S404">
        <f>SmtRes!AC713</f>
        <v>0</v>
      </c>
      <c r="T404">
        <f>ROUND(ROUND(Q404*Source!I423, 6)*SmtRes!AK713, 2)</f>
        <v>0</v>
      </c>
      <c r="U404">
        <v>3</v>
      </c>
      <c r="Z404">
        <f>SmtRes!X713</f>
        <v>-1364165624</v>
      </c>
      <c r="AA404">
        <v>-351078714</v>
      </c>
      <c r="AB404">
        <v>-351078714</v>
      </c>
    </row>
    <row r="405" spans="1:28" x14ac:dyDescent="0.2">
      <c r="A405">
        <v>20</v>
      </c>
      <c r="B405">
        <v>719</v>
      </c>
      <c r="C405">
        <v>3</v>
      </c>
      <c r="D405">
        <v>0</v>
      </c>
      <c r="E405">
        <f>SmtRes!AV719</f>
        <v>0</v>
      </c>
      <c r="F405" t="str">
        <f>SmtRes!I719</f>
        <v>21.8-1-47</v>
      </c>
      <c r="G405" t="str">
        <f>SmtRes!K719</f>
        <v>Механизм открывания цилиндровый (личинка замка), стальной, врезной, двусторонний, механический</v>
      </c>
      <c r="H405" t="str">
        <f>SmtRes!O719</f>
        <v>шт.</v>
      </c>
      <c r="I405">
        <f>SmtRes!Y719*Source!I424</f>
        <v>24</v>
      </c>
      <c r="J405">
        <f>SmtRes!AO719</f>
        <v>1</v>
      </c>
      <c r="K405">
        <f>SmtRes!AE719</f>
        <v>113.23</v>
      </c>
      <c r="L405">
        <f>SmtRes!DB719</f>
        <v>11323</v>
      </c>
      <c r="M405">
        <f>ROUND(ROUND(L405*Source!I424, 6)*1, 2)</f>
        <v>2717.52</v>
      </c>
      <c r="N405">
        <f>SmtRes!AA719</f>
        <v>113.23</v>
      </c>
      <c r="O405">
        <f>ROUND(ROUND(L405*Source!I424, 6)*SmtRes!DA719, 2)</f>
        <v>2717.52</v>
      </c>
      <c r="P405">
        <f>SmtRes!AG719</f>
        <v>0</v>
      </c>
      <c r="Q405">
        <f>SmtRes!DC719</f>
        <v>0</v>
      </c>
      <c r="R405">
        <f>ROUND(ROUND(Q405*Source!I424, 6)*1, 2)</f>
        <v>0</v>
      </c>
      <c r="S405">
        <f>SmtRes!AC719</f>
        <v>0</v>
      </c>
      <c r="T405">
        <f>ROUND(ROUND(Q405*Source!I424, 6)*SmtRes!AK719, 2)</f>
        <v>0</v>
      </c>
      <c r="U405">
        <v>3</v>
      </c>
      <c r="Z405">
        <f>SmtRes!X719</f>
        <v>335544359</v>
      </c>
      <c r="AA405">
        <v>-1909429763</v>
      </c>
      <c r="AB405">
        <v>-1909429763</v>
      </c>
    </row>
    <row r="406" spans="1:28" x14ac:dyDescent="0.2">
      <c r="A406">
        <v>20</v>
      </c>
      <c r="B406">
        <v>718</v>
      </c>
      <c r="C406">
        <v>3</v>
      </c>
      <c r="D406">
        <v>0</v>
      </c>
      <c r="E406">
        <f>SmtRes!AV718</f>
        <v>0</v>
      </c>
      <c r="F406" t="str">
        <f>SmtRes!I718</f>
        <v>21.1-4-9</v>
      </c>
      <c r="G406" t="str">
        <f>SmtRes!K718</f>
        <v>Керосин</v>
      </c>
      <c r="H406" t="str">
        <f>SmtRes!O718</f>
        <v>т</v>
      </c>
      <c r="I406">
        <f>SmtRes!Y718*Source!I424</f>
        <v>3.5999999999999997E-4</v>
      </c>
      <c r="J406">
        <f>SmtRes!AO718</f>
        <v>1</v>
      </c>
      <c r="K406">
        <f>SmtRes!AE718</f>
        <v>122462.72</v>
      </c>
      <c r="L406">
        <f>SmtRes!DB718</f>
        <v>183.69</v>
      </c>
      <c r="M406">
        <f>ROUND(ROUND(L406*Source!I424, 6)*1, 2)</f>
        <v>44.09</v>
      </c>
      <c r="N406">
        <f>SmtRes!AA718</f>
        <v>122462.72</v>
      </c>
      <c r="O406">
        <f>ROUND(ROUND(L406*Source!I424, 6)*SmtRes!DA718, 2)</f>
        <v>44.09</v>
      </c>
      <c r="P406">
        <f>SmtRes!AG718</f>
        <v>0</v>
      </c>
      <c r="Q406">
        <f>SmtRes!DC718</f>
        <v>0</v>
      </c>
      <c r="R406">
        <f>ROUND(ROUND(Q406*Source!I424, 6)*1, 2)</f>
        <v>0</v>
      </c>
      <c r="S406">
        <f>SmtRes!AC718</f>
        <v>0</v>
      </c>
      <c r="T406">
        <f>ROUND(ROUND(Q406*Source!I424, 6)*SmtRes!AK718, 2)</f>
        <v>0</v>
      </c>
      <c r="U406">
        <v>3</v>
      </c>
      <c r="Z406">
        <f>SmtRes!X718</f>
        <v>1168112944</v>
      </c>
      <c r="AA406">
        <v>-1463570775</v>
      </c>
      <c r="AB406">
        <v>-1463570775</v>
      </c>
    </row>
    <row r="407" spans="1:28" x14ac:dyDescent="0.2">
      <c r="A407">
        <v>20</v>
      </c>
      <c r="B407">
        <v>717</v>
      </c>
      <c r="C407">
        <v>3</v>
      </c>
      <c r="D407">
        <v>0</v>
      </c>
      <c r="E407">
        <f>SmtRes!AV717</f>
        <v>0</v>
      </c>
      <c r="F407" t="str">
        <f>SmtRes!I717</f>
        <v>21.1-4-6</v>
      </c>
      <c r="G407" t="str">
        <f>SmtRes!K717</f>
        <v>Вазелин технический (смазка консервационная)</v>
      </c>
      <c r="H407" t="str">
        <f>SmtRes!O717</f>
        <v>кг</v>
      </c>
      <c r="I407">
        <f>SmtRes!Y717*Source!I424</f>
        <v>9.6000000000000002E-2</v>
      </c>
      <c r="J407">
        <f>SmtRes!AO717</f>
        <v>1</v>
      </c>
      <c r="K407">
        <f>SmtRes!AE717</f>
        <v>362.85</v>
      </c>
      <c r="L407">
        <f>SmtRes!DB717</f>
        <v>145.13999999999999</v>
      </c>
      <c r="M407">
        <f>ROUND(ROUND(L407*Source!I424, 6)*1, 2)</f>
        <v>34.83</v>
      </c>
      <c r="N407">
        <f>SmtRes!AA717</f>
        <v>362.85</v>
      </c>
      <c r="O407">
        <f>ROUND(ROUND(L407*Source!I424, 6)*SmtRes!DA717, 2)</f>
        <v>34.83</v>
      </c>
      <c r="P407">
        <f>SmtRes!AG717</f>
        <v>0</v>
      </c>
      <c r="Q407">
        <f>SmtRes!DC717</f>
        <v>0</v>
      </c>
      <c r="R407">
        <f>ROUND(ROUND(Q407*Source!I424, 6)*1, 2)</f>
        <v>0</v>
      </c>
      <c r="S407">
        <f>SmtRes!AC717</f>
        <v>0</v>
      </c>
      <c r="T407">
        <f>ROUND(ROUND(Q407*Source!I424, 6)*SmtRes!AK717, 2)</f>
        <v>0</v>
      </c>
      <c r="U407">
        <v>3</v>
      </c>
      <c r="Z407">
        <f>SmtRes!X717</f>
        <v>715052762</v>
      </c>
      <c r="AA407">
        <v>2096334429</v>
      </c>
      <c r="AB407">
        <v>2096334429</v>
      </c>
    </row>
    <row r="408" spans="1:28" x14ac:dyDescent="0.2">
      <c r="A408">
        <v>20</v>
      </c>
      <c r="B408">
        <v>716</v>
      </c>
      <c r="C408">
        <v>3</v>
      </c>
      <c r="D408">
        <v>0</v>
      </c>
      <c r="E408">
        <f>SmtRes!AV716</f>
        <v>0</v>
      </c>
      <c r="F408" t="str">
        <f>SmtRes!I716</f>
        <v>21.1-20-7</v>
      </c>
      <c r="G408" t="str">
        <f>SmtRes!K716</f>
        <v>Ветошь</v>
      </c>
      <c r="H408" t="str">
        <f>SmtRes!O716</f>
        <v>кг</v>
      </c>
      <c r="I408">
        <f>SmtRes!Y716*Source!I424</f>
        <v>7.1999999999999995E-2</v>
      </c>
      <c r="J408">
        <f>SmtRes!AO716</f>
        <v>1</v>
      </c>
      <c r="K408">
        <f>SmtRes!AE716</f>
        <v>29.29</v>
      </c>
      <c r="L408">
        <f>SmtRes!DB716</f>
        <v>8.7899999999999991</v>
      </c>
      <c r="M408">
        <f>ROUND(ROUND(L408*Source!I424, 6)*1, 2)</f>
        <v>2.11</v>
      </c>
      <c r="N408">
        <f>SmtRes!AA716</f>
        <v>29.29</v>
      </c>
      <c r="O408">
        <f>ROUND(ROUND(L408*Source!I424, 6)*SmtRes!DA716, 2)</f>
        <v>2.11</v>
      </c>
      <c r="P408">
        <f>SmtRes!AG716</f>
        <v>0</v>
      </c>
      <c r="Q408">
        <f>SmtRes!DC716</f>
        <v>0</v>
      </c>
      <c r="R408">
        <f>ROUND(ROUND(Q408*Source!I424, 6)*1, 2)</f>
        <v>0</v>
      </c>
      <c r="S408">
        <f>SmtRes!AC716</f>
        <v>0</v>
      </c>
      <c r="T408">
        <f>ROUND(ROUND(Q408*Source!I424, 6)*SmtRes!AK716, 2)</f>
        <v>0</v>
      </c>
      <c r="U408">
        <v>3</v>
      </c>
      <c r="Z408">
        <f>SmtRes!X716</f>
        <v>-904406046</v>
      </c>
      <c r="AA408">
        <v>1725233806</v>
      </c>
      <c r="AB408">
        <v>1725233806</v>
      </c>
    </row>
    <row r="409" spans="1:28" x14ac:dyDescent="0.2">
      <c r="A409">
        <v>20</v>
      </c>
      <c r="B409">
        <v>722</v>
      </c>
      <c r="C409">
        <v>3</v>
      </c>
      <c r="D409">
        <v>0</v>
      </c>
      <c r="E409">
        <f>SmtRes!AV722</f>
        <v>0</v>
      </c>
      <c r="F409" t="str">
        <f>SmtRes!I722</f>
        <v>21.8-1-6</v>
      </c>
      <c r="G409" t="str">
        <f>SmtRes!K722</f>
        <v>Замок врезной цилиндровый фалевый с защелкой, ЗВ4-14</v>
      </c>
      <c r="H409" t="str">
        <f>SmtRes!O722</f>
        <v>шт.</v>
      </c>
      <c r="I409">
        <f>SmtRes!Y722*Source!I425</f>
        <v>10</v>
      </c>
      <c r="J409">
        <f>SmtRes!AO722</f>
        <v>1</v>
      </c>
      <c r="K409">
        <f>SmtRes!AE722</f>
        <v>628.72</v>
      </c>
      <c r="L409">
        <f>SmtRes!DB722</f>
        <v>62872</v>
      </c>
      <c r="M409">
        <f>ROUND(ROUND(L409*Source!I425, 6)*1, 2)</f>
        <v>6287.2</v>
      </c>
      <c r="N409">
        <f>SmtRes!AA722</f>
        <v>628.72</v>
      </c>
      <c r="O409">
        <f>ROUND(ROUND(L409*Source!I425, 6)*SmtRes!DA722, 2)</f>
        <v>6287.2</v>
      </c>
      <c r="P409">
        <f>SmtRes!AG722</f>
        <v>0</v>
      </c>
      <c r="Q409">
        <f>SmtRes!DC722</f>
        <v>0</v>
      </c>
      <c r="R409">
        <f>ROUND(ROUND(Q409*Source!I425, 6)*1, 2)</f>
        <v>0</v>
      </c>
      <c r="S409">
        <f>SmtRes!AC722</f>
        <v>0</v>
      </c>
      <c r="T409">
        <f>ROUND(ROUND(Q409*Source!I425, 6)*SmtRes!AK722, 2)</f>
        <v>0</v>
      </c>
      <c r="U409">
        <v>3</v>
      </c>
      <c r="Z409">
        <f>SmtRes!X722</f>
        <v>-2095385408</v>
      </c>
      <c r="AA409">
        <v>-916211772</v>
      </c>
      <c r="AB409">
        <v>-916211772</v>
      </c>
    </row>
    <row r="410" spans="1:28" x14ac:dyDescent="0.2">
      <c r="A410">
        <v>20</v>
      </c>
      <c r="B410">
        <v>721</v>
      </c>
      <c r="C410">
        <v>3</v>
      </c>
      <c r="D410">
        <v>0</v>
      </c>
      <c r="E410">
        <f>SmtRes!AV721</f>
        <v>0</v>
      </c>
      <c r="F410" t="str">
        <f>SmtRes!I721</f>
        <v>21.1-11-122</v>
      </c>
      <c r="G410" t="str">
        <f>SmtRes!K721</f>
        <v>Шурупы с потайной головкой, черные, размер 3,5х35 мм</v>
      </c>
      <c r="H410" t="str">
        <f>SmtRes!O721</f>
        <v>т</v>
      </c>
      <c r="I410">
        <f>SmtRes!Y721*Source!I425</f>
        <v>1E-4</v>
      </c>
      <c r="J410">
        <f>SmtRes!AO721</f>
        <v>1</v>
      </c>
      <c r="K410">
        <f>SmtRes!AE721</f>
        <v>246997.59</v>
      </c>
      <c r="L410">
        <f>SmtRes!DB721</f>
        <v>247</v>
      </c>
      <c r="M410">
        <f>ROUND(ROUND(L410*Source!I425, 6)*1, 2)</f>
        <v>24.7</v>
      </c>
      <c r="N410">
        <f>SmtRes!AA721</f>
        <v>246997.59</v>
      </c>
      <c r="O410">
        <f>ROUND(ROUND(L410*Source!I425, 6)*SmtRes!DA721, 2)</f>
        <v>24.7</v>
      </c>
      <c r="P410">
        <f>SmtRes!AG721</f>
        <v>0</v>
      </c>
      <c r="Q410">
        <f>SmtRes!DC721</f>
        <v>0</v>
      </c>
      <c r="R410">
        <f>ROUND(ROUND(Q410*Source!I425, 6)*1, 2)</f>
        <v>0</v>
      </c>
      <c r="S410">
        <f>SmtRes!AC721</f>
        <v>0</v>
      </c>
      <c r="T410">
        <f>ROUND(ROUND(Q410*Source!I425, 6)*SmtRes!AK721, 2)</f>
        <v>0</v>
      </c>
      <c r="U410">
        <v>3</v>
      </c>
      <c r="Z410">
        <f>SmtRes!X721</f>
        <v>830191124</v>
      </c>
      <c r="AA410">
        <v>1084088640</v>
      </c>
      <c r="AB410">
        <v>1084088640</v>
      </c>
    </row>
    <row r="411" spans="1:28" x14ac:dyDescent="0.2">
      <c r="A411">
        <v>20</v>
      </c>
      <c r="B411">
        <v>725</v>
      </c>
      <c r="C411">
        <v>3</v>
      </c>
      <c r="D411">
        <v>0</v>
      </c>
      <c r="E411">
        <f>SmtRes!AV725</f>
        <v>0</v>
      </c>
      <c r="F411" t="str">
        <f>SmtRes!I725</f>
        <v>21.8-1-31</v>
      </c>
      <c r="G411" t="str">
        <f>SmtRes!K725</f>
        <v>Ручка-кнопка на лапках пластмассовая, тип РК</v>
      </c>
      <c r="H411" t="str">
        <f>SmtRes!O725</f>
        <v>шт.</v>
      </c>
      <c r="I411">
        <f>SmtRes!Y725*Source!I426</f>
        <v>2</v>
      </c>
      <c r="J411">
        <f>SmtRes!AO725</f>
        <v>1</v>
      </c>
      <c r="K411">
        <f>SmtRes!AE725</f>
        <v>41.19</v>
      </c>
      <c r="L411">
        <f>SmtRes!DB725</f>
        <v>4119</v>
      </c>
      <c r="M411">
        <f>ROUND(ROUND(L411*Source!I426, 6)*1, 2)</f>
        <v>82.38</v>
      </c>
      <c r="N411">
        <f>SmtRes!AA725</f>
        <v>41.19</v>
      </c>
      <c r="O411">
        <f>ROUND(ROUND(L411*Source!I426, 6)*SmtRes!DA725, 2)</f>
        <v>82.38</v>
      </c>
      <c r="P411">
        <f>SmtRes!AG725</f>
        <v>0</v>
      </c>
      <c r="Q411">
        <f>SmtRes!DC725</f>
        <v>0</v>
      </c>
      <c r="R411">
        <f>ROUND(ROUND(Q411*Source!I426, 6)*1, 2)</f>
        <v>0</v>
      </c>
      <c r="S411">
        <f>SmtRes!AC725</f>
        <v>0</v>
      </c>
      <c r="T411">
        <f>ROUND(ROUND(Q411*Source!I426, 6)*SmtRes!AK725, 2)</f>
        <v>0</v>
      </c>
      <c r="U411">
        <v>3</v>
      </c>
      <c r="Z411">
        <f>SmtRes!X725</f>
        <v>-1456163613</v>
      </c>
      <c r="AA411">
        <v>-836885794</v>
      </c>
      <c r="AB411">
        <v>-836885794</v>
      </c>
    </row>
    <row r="412" spans="1:28" x14ac:dyDescent="0.2">
      <c r="A412">
        <v>20</v>
      </c>
      <c r="B412">
        <v>724</v>
      </c>
      <c r="C412">
        <v>3</v>
      </c>
      <c r="D412">
        <v>0</v>
      </c>
      <c r="E412">
        <f>SmtRes!AV724</f>
        <v>0</v>
      </c>
      <c r="F412" t="str">
        <f>SmtRes!I724</f>
        <v>21.1-11-122</v>
      </c>
      <c r="G412" t="str">
        <f>SmtRes!K724</f>
        <v>Шурупы с потайной головкой, черные, размер 3,5х35 мм</v>
      </c>
      <c r="H412" t="str">
        <f>SmtRes!O724</f>
        <v>т</v>
      </c>
      <c r="I412">
        <f>SmtRes!Y724*Source!I426</f>
        <v>2.0000000000000002E-5</v>
      </c>
      <c r="J412">
        <f>SmtRes!AO724</f>
        <v>1</v>
      </c>
      <c r="K412">
        <f>SmtRes!AE724</f>
        <v>246997.59</v>
      </c>
      <c r="L412">
        <f>SmtRes!DB724</f>
        <v>247</v>
      </c>
      <c r="M412">
        <f>ROUND(ROUND(L412*Source!I426, 6)*1, 2)</f>
        <v>4.9400000000000004</v>
      </c>
      <c r="N412">
        <f>SmtRes!AA724</f>
        <v>246997.59</v>
      </c>
      <c r="O412">
        <f>ROUND(ROUND(L412*Source!I426, 6)*SmtRes!DA724, 2)</f>
        <v>4.9400000000000004</v>
      </c>
      <c r="P412">
        <f>SmtRes!AG724</f>
        <v>0</v>
      </c>
      <c r="Q412">
        <f>SmtRes!DC724</f>
        <v>0</v>
      </c>
      <c r="R412">
        <f>ROUND(ROUND(Q412*Source!I426, 6)*1, 2)</f>
        <v>0</v>
      </c>
      <c r="S412">
        <f>SmtRes!AC724</f>
        <v>0</v>
      </c>
      <c r="T412">
        <f>ROUND(ROUND(Q412*Source!I426, 6)*SmtRes!AK724, 2)</f>
        <v>0</v>
      </c>
      <c r="U412">
        <v>3</v>
      </c>
      <c r="Z412">
        <f>SmtRes!X724</f>
        <v>830191124</v>
      </c>
      <c r="AA412">
        <v>1084088640</v>
      </c>
      <c r="AB412">
        <v>1084088640</v>
      </c>
    </row>
    <row r="413" spans="1:28" x14ac:dyDescent="0.2">
      <c r="A413">
        <f>Source!A428</f>
        <v>17</v>
      </c>
      <c r="B413">
        <v>428</v>
      </c>
      <c r="C413">
        <v>3</v>
      </c>
      <c r="D413">
        <f>Source!BI428</f>
        <v>4</v>
      </c>
      <c r="E413">
        <f>Source!FS428</f>
        <v>0</v>
      </c>
      <c r="F413" t="str">
        <f>Source!F428</f>
        <v>Цена поставщика</v>
      </c>
      <c r="G413" t="str">
        <f>Source!G428</f>
        <v>Ручка пластиковой двери нажимная, белая</v>
      </c>
      <c r="H413" t="str">
        <f>Source!H428</f>
        <v>шт.</v>
      </c>
      <c r="I413">
        <f>Source!I428</f>
        <v>1</v>
      </c>
      <c r="J413">
        <v>1</v>
      </c>
      <c r="K413">
        <f>Source!AC428</f>
        <v>960</v>
      </c>
      <c r="M413">
        <f>ROUND(K413*I413, 2)</f>
        <v>960</v>
      </c>
      <c r="N413">
        <f>Source!AC428*IF(Source!BC428&lt;&gt; 0, Source!BC428, 1)</f>
        <v>960</v>
      </c>
      <c r="O413">
        <f>ROUND(N413*I413, 2)</f>
        <v>960</v>
      </c>
      <c r="P413">
        <f>Source!AE428</f>
        <v>0</v>
      </c>
      <c r="R413">
        <f>ROUND(P413*I413, 2)</f>
        <v>0</v>
      </c>
      <c r="S413">
        <f>Source!AE428*IF(Source!BS428&lt;&gt; 0, Source!BS428, 1)</f>
        <v>0</v>
      </c>
      <c r="T413">
        <f>ROUND(S413*I413, 2)</f>
        <v>0</v>
      </c>
      <c r="U413">
        <v>3</v>
      </c>
      <c r="Z413">
        <f>Source!GF428</f>
        <v>-2055649696</v>
      </c>
      <c r="AA413">
        <v>-1637114250</v>
      </c>
      <c r="AB413">
        <v>-1637114250</v>
      </c>
    </row>
    <row r="414" spans="1:28" x14ac:dyDescent="0.2">
      <c r="A414">
        <v>20</v>
      </c>
      <c r="B414">
        <v>735</v>
      </c>
      <c r="C414">
        <v>3</v>
      </c>
      <c r="D414">
        <v>0</v>
      </c>
      <c r="E414">
        <f>SmtRes!AV735</f>
        <v>0</v>
      </c>
      <c r="F414" t="str">
        <f>SmtRes!I735</f>
        <v>21.8-1-41</v>
      </c>
      <c r="G414" t="str">
        <f>SmtRes!K735</f>
        <v>Доводчики дверные, марка "ДОРМА TS/92", масса двери до 120 кг</v>
      </c>
      <c r="H414" t="str">
        <f>SmtRes!O735</f>
        <v>шт.</v>
      </c>
      <c r="I414">
        <f>SmtRes!Y735*Source!I430</f>
        <v>1</v>
      </c>
      <c r="J414">
        <f>SmtRes!AO735</f>
        <v>1</v>
      </c>
      <c r="K414">
        <f>SmtRes!AE735</f>
        <v>11009.21</v>
      </c>
      <c r="L414">
        <f>SmtRes!DB735</f>
        <v>11009.21</v>
      </c>
      <c r="M414">
        <f>ROUND(ROUND(L414*Source!I430, 6)*1, 2)</f>
        <v>11009.21</v>
      </c>
      <c r="N414">
        <f>SmtRes!AA735</f>
        <v>11009.21</v>
      </c>
      <c r="O414">
        <f>ROUND(ROUND(L414*Source!I430, 6)*SmtRes!DA735, 2)</f>
        <v>11009.21</v>
      </c>
      <c r="P414">
        <f>SmtRes!AG735</f>
        <v>0</v>
      </c>
      <c r="Q414">
        <f>SmtRes!DC735</f>
        <v>0</v>
      </c>
      <c r="R414">
        <f>ROUND(ROUND(Q414*Source!I430, 6)*1, 2)</f>
        <v>0</v>
      </c>
      <c r="S414">
        <f>SmtRes!AC735</f>
        <v>0</v>
      </c>
      <c r="T414">
        <f>ROUND(ROUND(Q414*Source!I430, 6)*SmtRes!AK735, 2)</f>
        <v>0</v>
      </c>
      <c r="U414">
        <v>3</v>
      </c>
      <c r="Z414">
        <f>SmtRes!X735</f>
        <v>-721168783</v>
      </c>
      <c r="AA414">
        <v>1882297221</v>
      </c>
      <c r="AB414">
        <v>1882297221</v>
      </c>
    </row>
    <row r="415" spans="1:28" x14ac:dyDescent="0.2">
      <c r="A415">
        <v>20</v>
      </c>
      <c r="B415">
        <v>734</v>
      </c>
      <c r="C415">
        <v>3</v>
      </c>
      <c r="D415">
        <v>0</v>
      </c>
      <c r="E415">
        <f>SmtRes!AV734</f>
        <v>0</v>
      </c>
      <c r="F415" t="str">
        <f>SmtRes!I734</f>
        <v>21.1-11-29</v>
      </c>
      <c r="G415" t="str">
        <f>SmtRes!K734</f>
        <v>Винты самонарезающие 5х40 мм для металла</v>
      </c>
      <c r="H415" t="str">
        <f>SmtRes!O734</f>
        <v>кг</v>
      </c>
      <c r="I415">
        <f>SmtRes!Y734*Source!I430</f>
        <v>0.02</v>
      </c>
      <c r="J415">
        <f>SmtRes!AO734</f>
        <v>1</v>
      </c>
      <c r="K415">
        <f>SmtRes!AE734</f>
        <v>193.76</v>
      </c>
      <c r="L415">
        <f>SmtRes!DB734</f>
        <v>3.88</v>
      </c>
      <c r="M415">
        <f>ROUND(ROUND(L415*Source!I430, 6)*1, 2)</f>
        <v>3.88</v>
      </c>
      <c r="N415">
        <f>SmtRes!AA734</f>
        <v>193.76</v>
      </c>
      <c r="O415">
        <f>ROUND(ROUND(L415*Source!I430, 6)*SmtRes!DA734, 2)</f>
        <v>3.88</v>
      </c>
      <c r="P415">
        <f>SmtRes!AG734</f>
        <v>0</v>
      </c>
      <c r="Q415">
        <f>SmtRes!DC734</f>
        <v>0</v>
      </c>
      <c r="R415">
        <f>ROUND(ROUND(Q415*Source!I430, 6)*1, 2)</f>
        <v>0</v>
      </c>
      <c r="S415">
        <f>SmtRes!AC734</f>
        <v>0</v>
      </c>
      <c r="T415">
        <f>ROUND(ROUND(Q415*Source!I430, 6)*SmtRes!AK734, 2)</f>
        <v>0</v>
      </c>
      <c r="U415">
        <v>3</v>
      </c>
      <c r="Z415">
        <f>SmtRes!X734</f>
        <v>-644857221</v>
      </c>
      <c r="AA415">
        <v>828213216</v>
      </c>
      <c r="AB415">
        <v>828213216</v>
      </c>
    </row>
    <row r="416" spans="1:28" x14ac:dyDescent="0.2">
      <c r="A416">
        <v>20</v>
      </c>
      <c r="B416">
        <v>738</v>
      </c>
      <c r="C416">
        <v>3</v>
      </c>
      <c r="D416">
        <v>0</v>
      </c>
      <c r="E416">
        <f>SmtRes!AV738</f>
        <v>0</v>
      </c>
      <c r="F416" t="str">
        <f>SmtRes!I738</f>
        <v>21.8-1-41</v>
      </c>
      <c r="G416" t="str">
        <f>SmtRes!K738</f>
        <v>Доводчики дверные, марка "ДОРМА TS/92", масса двери до 120 кг</v>
      </c>
      <c r="H416" t="str">
        <f>SmtRes!O738</f>
        <v>шт.</v>
      </c>
      <c r="I416">
        <f>SmtRes!Y738*Source!I431</f>
        <v>1</v>
      </c>
      <c r="J416">
        <f>SmtRes!AO738</f>
        <v>1</v>
      </c>
      <c r="K416">
        <f>SmtRes!AE738</f>
        <v>11009.21</v>
      </c>
      <c r="L416">
        <f>SmtRes!DB738</f>
        <v>11009.21</v>
      </c>
      <c r="M416">
        <f>ROUND(ROUND(L416*Source!I431, 6)*1, 2)</f>
        <v>11009.21</v>
      </c>
      <c r="N416">
        <f>SmtRes!AA738</f>
        <v>11009.21</v>
      </c>
      <c r="O416">
        <f>ROUND(ROUND(L416*Source!I431, 6)*SmtRes!DA738, 2)</f>
        <v>11009.21</v>
      </c>
      <c r="P416">
        <f>SmtRes!AG738</f>
        <v>0</v>
      </c>
      <c r="Q416">
        <f>SmtRes!DC738</f>
        <v>0</v>
      </c>
      <c r="R416">
        <f>ROUND(ROUND(Q416*Source!I431, 6)*1, 2)</f>
        <v>0</v>
      </c>
      <c r="S416">
        <f>SmtRes!AC738</f>
        <v>0</v>
      </c>
      <c r="T416">
        <f>ROUND(ROUND(Q416*Source!I431, 6)*SmtRes!AK738, 2)</f>
        <v>0</v>
      </c>
      <c r="U416">
        <v>3</v>
      </c>
      <c r="Z416">
        <f>SmtRes!X738</f>
        <v>-721168783</v>
      </c>
      <c r="AA416">
        <v>1882297221</v>
      </c>
      <c r="AB416">
        <v>1882297221</v>
      </c>
    </row>
    <row r="417" spans="1:28" x14ac:dyDescent="0.2">
      <c r="A417">
        <v>20</v>
      </c>
      <c r="B417">
        <v>745</v>
      </c>
      <c r="C417">
        <v>3</v>
      </c>
      <c r="D417">
        <v>0</v>
      </c>
      <c r="E417">
        <f>SmtRes!AV745</f>
        <v>0</v>
      </c>
      <c r="F417" t="str">
        <f>SmtRes!I745</f>
        <v>21.8-1-41</v>
      </c>
      <c r="G417" t="str">
        <f>SmtRes!K745</f>
        <v>Доводчики дверные, марка "ДОРМА TS/92", масса двери до 120 кг</v>
      </c>
      <c r="H417" t="str">
        <f>SmtRes!O745</f>
        <v>шт.</v>
      </c>
      <c r="I417">
        <f>SmtRes!Y745*Source!I432</f>
        <v>1</v>
      </c>
      <c r="J417">
        <f>SmtRes!AO745</f>
        <v>1</v>
      </c>
      <c r="K417">
        <f>SmtRes!AE745</f>
        <v>11009.21</v>
      </c>
      <c r="L417">
        <f>SmtRes!DB745</f>
        <v>11009.21</v>
      </c>
      <c r="M417">
        <f>ROUND(ROUND(L417*Source!I432, 6)*1, 2)</f>
        <v>11009.21</v>
      </c>
      <c r="N417">
        <f>SmtRes!AA745</f>
        <v>11009.21</v>
      </c>
      <c r="O417">
        <f>ROUND(ROUND(L417*Source!I432, 6)*SmtRes!DA745, 2)</f>
        <v>11009.21</v>
      </c>
      <c r="P417">
        <f>SmtRes!AG745</f>
        <v>0</v>
      </c>
      <c r="Q417">
        <f>SmtRes!DC745</f>
        <v>0</v>
      </c>
      <c r="R417">
        <f>ROUND(ROUND(Q417*Source!I432, 6)*1, 2)</f>
        <v>0</v>
      </c>
      <c r="S417">
        <f>SmtRes!AC745</f>
        <v>0</v>
      </c>
      <c r="T417">
        <f>ROUND(ROUND(Q417*Source!I432, 6)*SmtRes!AK745, 2)</f>
        <v>0</v>
      </c>
      <c r="U417">
        <v>3</v>
      </c>
      <c r="Z417">
        <f>SmtRes!X745</f>
        <v>-721168783</v>
      </c>
      <c r="AA417">
        <v>1882297221</v>
      </c>
      <c r="AB417">
        <v>1882297221</v>
      </c>
    </row>
    <row r="418" spans="1:28" x14ac:dyDescent="0.2">
      <c r="A418">
        <v>20</v>
      </c>
      <c r="B418">
        <v>744</v>
      </c>
      <c r="C418">
        <v>3</v>
      </c>
      <c r="D418">
        <v>0</v>
      </c>
      <c r="E418">
        <f>SmtRes!AV744</f>
        <v>0</v>
      </c>
      <c r="F418" t="str">
        <f>SmtRes!I744</f>
        <v>21.1-11-29</v>
      </c>
      <c r="G418" t="str">
        <f>SmtRes!K744</f>
        <v>Винты самонарезающие 5х40 мм для металла</v>
      </c>
      <c r="H418" t="str">
        <f>SmtRes!O744</f>
        <v>кг</v>
      </c>
      <c r="I418">
        <f>SmtRes!Y744*Source!I432</f>
        <v>0.02</v>
      </c>
      <c r="J418">
        <f>SmtRes!AO744</f>
        <v>1</v>
      </c>
      <c r="K418">
        <f>SmtRes!AE744</f>
        <v>193.76</v>
      </c>
      <c r="L418">
        <f>SmtRes!DB744</f>
        <v>3.88</v>
      </c>
      <c r="M418">
        <f>ROUND(ROUND(L418*Source!I432, 6)*1, 2)</f>
        <v>3.88</v>
      </c>
      <c r="N418">
        <f>SmtRes!AA744</f>
        <v>193.76</v>
      </c>
      <c r="O418">
        <f>ROUND(ROUND(L418*Source!I432, 6)*SmtRes!DA744, 2)</f>
        <v>3.88</v>
      </c>
      <c r="P418">
        <f>SmtRes!AG744</f>
        <v>0</v>
      </c>
      <c r="Q418">
        <f>SmtRes!DC744</f>
        <v>0</v>
      </c>
      <c r="R418">
        <f>ROUND(ROUND(Q418*Source!I432, 6)*1, 2)</f>
        <v>0</v>
      </c>
      <c r="S418">
        <f>SmtRes!AC744</f>
        <v>0</v>
      </c>
      <c r="T418">
        <f>ROUND(ROUND(Q418*Source!I432, 6)*SmtRes!AK744, 2)</f>
        <v>0</v>
      </c>
      <c r="U418">
        <v>3</v>
      </c>
      <c r="Z418">
        <f>SmtRes!X744</f>
        <v>-644857221</v>
      </c>
      <c r="AA418">
        <v>828213216</v>
      </c>
      <c r="AB418">
        <v>828213216</v>
      </c>
    </row>
    <row r="419" spans="1:28" x14ac:dyDescent="0.2">
      <c r="A419">
        <v>20</v>
      </c>
      <c r="B419">
        <v>747</v>
      </c>
      <c r="C419">
        <v>3</v>
      </c>
      <c r="D419">
        <v>0</v>
      </c>
      <c r="E419">
        <f>SmtRes!AV747</f>
        <v>0</v>
      </c>
      <c r="F419" t="str">
        <f>SmtRes!I747</f>
        <v>21.1-25-219</v>
      </c>
      <c r="G419" t="str">
        <f>SmtRes!K747</f>
        <v>Пена монтажная</v>
      </c>
      <c r="H419" t="str">
        <f>SmtRes!O747</f>
        <v>л</v>
      </c>
      <c r="I419">
        <f>SmtRes!Y747*Source!I433</f>
        <v>0.25</v>
      </c>
      <c r="J419">
        <f>SmtRes!AO747</f>
        <v>1</v>
      </c>
      <c r="K419">
        <f>SmtRes!AE747</f>
        <v>383.42</v>
      </c>
      <c r="L419">
        <f>SmtRes!DB747</f>
        <v>9585.5</v>
      </c>
      <c r="M419">
        <f>ROUND(ROUND(L419*Source!I433, 6)*1, 2)</f>
        <v>95.86</v>
      </c>
      <c r="N419">
        <f>SmtRes!AA747</f>
        <v>383.42</v>
      </c>
      <c r="O419">
        <f>ROUND(ROUND(L419*Source!I433, 6)*SmtRes!DA747, 2)</f>
        <v>95.86</v>
      </c>
      <c r="P419">
        <f>SmtRes!AG747</f>
        <v>0</v>
      </c>
      <c r="Q419">
        <f>SmtRes!DC747</f>
        <v>0</v>
      </c>
      <c r="R419">
        <f>ROUND(ROUND(Q419*Source!I433, 6)*1, 2)</f>
        <v>0</v>
      </c>
      <c r="S419">
        <f>SmtRes!AC747</f>
        <v>0</v>
      </c>
      <c r="T419">
        <f>ROUND(ROUND(Q419*Source!I433, 6)*SmtRes!AK747, 2)</f>
        <v>0</v>
      </c>
      <c r="U419">
        <v>3</v>
      </c>
      <c r="Z419">
        <f>SmtRes!X747</f>
        <v>1417651630</v>
      </c>
      <c r="AA419">
        <v>-1296685554</v>
      </c>
      <c r="AB419">
        <v>-1296685554</v>
      </c>
    </row>
    <row r="420" spans="1:28" x14ac:dyDescent="0.2">
      <c r="A420">
        <v>20</v>
      </c>
      <c r="B420">
        <v>750</v>
      </c>
      <c r="C420">
        <v>3</v>
      </c>
      <c r="D420">
        <v>0</v>
      </c>
      <c r="E420">
        <f>SmtRes!AV750</f>
        <v>0</v>
      </c>
      <c r="F420" t="str">
        <f>SmtRes!I750</f>
        <v>21.1-25-85</v>
      </c>
      <c r="G420" t="str">
        <f>SmtRes!K750</f>
        <v>Клей акриловый универсальный, водостойкий</v>
      </c>
      <c r="H420" t="str">
        <f>SmtRes!O750</f>
        <v>л</v>
      </c>
      <c r="I420">
        <f>SmtRes!Y750*Source!I434</f>
        <v>4.5599999999999995E-2</v>
      </c>
      <c r="J420">
        <f>SmtRes!AO750</f>
        <v>1</v>
      </c>
      <c r="K420">
        <f>SmtRes!AE750</f>
        <v>539.24</v>
      </c>
      <c r="L420">
        <f>SmtRes!DB750</f>
        <v>307.37</v>
      </c>
      <c r="M420">
        <f>ROUND(ROUND(L420*Source!I434, 6)*1, 2)</f>
        <v>24.59</v>
      </c>
      <c r="N420">
        <f>SmtRes!AA750</f>
        <v>539.24</v>
      </c>
      <c r="O420">
        <f>ROUND(ROUND(L420*Source!I434, 6)*SmtRes!DA750, 2)</f>
        <v>24.59</v>
      </c>
      <c r="P420">
        <f>SmtRes!AG750</f>
        <v>0</v>
      </c>
      <c r="Q420">
        <f>SmtRes!DC750</f>
        <v>0</v>
      </c>
      <c r="R420">
        <f>ROUND(ROUND(Q420*Source!I434, 6)*1, 2)</f>
        <v>0</v>
      </c>
      <c r="S420">
        <f>SmtRes!AC750</f>
        <v>0</v>
      </c>
      <c r="T420">
        <f>ROUND(ROUND(Q420*Source!I434, 6)*SmtRes!AK750, 2)</f>
        <v>0</v>
      </c>
      <c r="U420">
        <v>3</v>
      </c>
      <c r="Z420">
        <f>SmtRes!X750</f>
        <v>-273229080</v>
      </c>
      <c r="AA420">
        <v>1666259247</v>
      </c>
      <c r="AB420">
        <v>1666259247</v>
      </c>
    </row>
    <row r="421" spans="1:28" x14ac:dyDescent="0.2">
      <c r="A421">
        <v>20</v>
      </c>
      <c r="B421">
        <v>749</v>
      </c>
      <c r="C421">
        <v>3</v>
      </c>
      <c r="D421">
        <v>0</v>
      </c>
      <c r="E421">
        <f>SmtRes!AV749</f>
        <v>0</v>
      </c>
      <c r="F421" t="str">
        <f>SmtRes!I749</f>
        <v>21.1-25-152</v>
      </c>
      <c r="G421" t="str">
        <f>SmtRes!K749</f>
        <v>Лента-скотч малярный, ширина 50 мм</v>
      </c>
      <c r="H421" t="str">
        <f>SmtRes!O749</f>
        <v>м</v>
      </c>
      <c r="I421">
        <f>SmtRes!Y749*Source!I434</f>
        <v>1.04</v>
      </c>
      <c r="J421">
        <f>SmtRes!AO749</f>
        <v>1</v>
      </c>
      <c r="K421">
        <f>SmtRes!AE749</f>
        <v>1.59</v>
      </c>
      <c r="L421">
        <f>SmtRes!DB749</f>
        <v>20.67</v>
      </c>
      <c r="M421">
        <f>ROUND(ROUND(L421*Source!I434, 6)*1, 2)</f>
        <v>1.65</v>
      </c>
      <c r="N421">
        <f>SmtRes!AA749</f>
        <v>1.59</v>
      </c>
      <c r="O421">
        <f>ROUND(ROUND(L421*Source!I434, 6)*SmtRes!DA749, 2)</f>
        <v>1.65</v>
      </c>
      <c r="P421">
        <f>SmtRes!AG749</f>
        <v>0</v>
      </c>
      <c r="Q421">
        <f>SmtRes!DC749</f>
        <v>0</v>
      </c>
      <c r="R421">
        <f>ROUND(ROUND(Q421*Source!I434, 6)*1, 2)</f>
        <v>0</v>
      </c>
      <c r="S421">
        <f>SmtRes!AC749</f>
        <v>0</v>
      </c>
      <c r="T421">
        <f>ROUND(ROUND(Q421*Source!I434, 6)*SmtRes!AK749, 2)</f>
        <v>0</v>
      </c>
      <c r="U421">
        <v>3</v>
      </c>
      <c r="Z421">
        <f>SmtRes!X749</f>
        <v>1581407566</v>
      </c>
      <c r="AA421">
        <v>1546902434</v>
      </c>
      <c r="AB421">
        <v>1546902434</v>
      </c>
    </row>
    <row r="422" spans="1:28" x14ac:dyDescent="0.2">
      <c r="A422">
        <v>20</v>
      </c>
      <c r="B422">
        <v>753</v>
      </c>
      <c r="C422">
        <v>3</v>
      </c>
      <c r="D422">
        <v>0</v>
      </c>
      <c r="E422">
        <f>SmtRes!AV753</f>
        <v>0</v>
      </c>
      <c r="F422" t="str">
        <f>SmtRes!I753</f>
        <v>21.1-25-85</v>
      </c>
      <c r="G422" t="str">
        <f>SmtRes!K753</f>
        <v>Клей акриловый универсальный, водостойкий</v>
      </c>
      <c r="H422" t="str">
        <f>SmtRes!O753</f>
        <v>л</v>
      </c>
      <c r="I422">
        <f>SmtRes!Y753*Source!I435</f>
        <v>1.7099999999999997E-2</v>
      </c>
      <c r="J422">
        <f>SmtRes!AO753</f>
        <v>1</v>
      </c>
      <c r="K422">
        <f>SmtRes!AE753</f>
        <v>539.24</v>
      </c>
      <c r="L422">
        <f>SmtRes!DB753</f>
        <v>307.37</v>
      </c>
      <c r="M422">
        <f>ROUND(ROUND(L422*Source!I435, 6)*1, 2)</f>
        <v>9.2200000000000006</v>
      </c>
      <c r="N422">
        <f>SmtRes!AA753</f>
        <v>539.24</v>
      </c>
      <c r="O422">
        <f>ROUND(ROUND(L422*Source!I435, 6)*SmtRes!DA753, 2)</f>
        <v>9.2200000000000006</v>
      </c>
      <c r="P422">
        <f>SmtRes!AG753</f>
        <v>0</v>
      </c>
      <c r="Q422">
        <f>SmtRes!DC753</f>
        <v>0</v>
      </c>
      <c r="R422">
        <f>ROUND(ROUND(Q422*Source!I435, 6)*1, 2)</f>
        <v>0</v>
      </c>
      <c r="S422">
        <f>SmtRes!AC753</f>
        <v>0</v>
      </c>
      <c r="T422">
        <f>ROUND(ROUND(Q422*Source!I435, 6)*SmtRes!AK753, 2)</f>
        <v>0</v>
      </c>
      <c r="U422">
        <v>3</v>
      </c>
      <c r="Z422">
        <f>SmtRes!X753</f>
        <v>-273229080</v>
      </c>
      <c r="AA422">
        <v>1666259247</v>
      </c>
      <c r="AB422">
        <v>1666259247</v>
      </c>
    </row>
    <row r="423" spans="1:28" x14ac:dyDescent="0.2">
      <c r="A423">
        <v>20</v>
      </c>
      <c r="B423">
        <v>752</v>
      </c>
      <c r="C423">
        <v>3</v>
      </c>
      <c r="D423">
        <v>0</v>
      </c>
      <c r="E423">
        <f>SmtRes!AV752</f>
        <v>0</v>
      </c>
      <c r="F423" t="str">
        <f>SmtRes!I752</f>
        <v>21.1-25-152</v>
      </c>
      <c r="G423" t="str">
        <f>SmtRes!K752</f>
        <v>Лента-скотч малярный, ширина 50 мм</v>
      </c>
      <c r="H423" t="str">
        <f>SmtRes!O752</f>
        <v>м</v>
      </c>
      <c r="I423">
        <f>SmtRes!Y752*Source!I435</f>
        <v>0.39</v>
      </c>
      <c r="J423">
        <f>SmtRes!AO752</f>
        <v>1</v>
      </c>
      <c r="K423">
        <f>SmtRes!AE752</f>
        <v>1.59</v>
      </c>
      <c r="L423">
        <f>SmtRes!DB752</f>
        <v>20.67</v>
      </c>
      <c r="M423">
        <f>ROUND(ROUND(L423*Source!I435, 6)*1, 2)</f>
        <v>0.62</v>
      </c>
      <c r="N423">
        <f>SmtRes!AA752</f>
        <v>1.59</v>
      </c>
      <c r="O423">
        <f>ROUND(ROUND(L423*Source!I435, 6)*SmtRes!DA752, 2)</f>
        <v>0.62</v>
      </c>
      <c r="P423">
        <f>SmtRes!AG752</f>
        <v>0</v>
      </c>
      <c r="Q423">
        <f>SmtRes!DC752</f>
        <v>0</v>
      </c>
      <c r="R423">
        <f>ROUND(ROUND(Q423*Source!I435, 6)*1, 2)</f>
        <v>0</v>
      </c>
      <c r="S423">
        <f>SmtRes!AC752</f>
        <v>0</v>
      </c>
      <c r="T423">
        <f>ROUND(ROUND(Q423*Source!I435, 6)*SmtRes!AK752, 2)</f>
        <v>0</v>
      </c>
      <c r="U423">
        <v>3</v>
      </c>
      <c r="Z423">
        <f>SmtRes!X752</f>
        <v>1581407566</v>
      </c>
      <c r="AA423">
        <v>1546902434</v>
      </c>
      <c r="AB423">
        <v>1546902434</v>
      </c>
    </row>
    <row r="424" spans="1:28" x14ac:dyDescent="0.2">
      <c r="A424">
        <f>Source!A436</f>
        <v>17</v>
      </c>
      <c r="B424">
        <v>436</v>
      </c>
      <c r="C424">
        <v>3</v>
      </c>
      <c r="D424">
        <f>Source!BI436</f>
        <v>4</v>
      </c>
      <c r="E424">
        <f>Source!FS436</f>
        <v>0</v>
      </c>
      <c r="F424" t="str">
        <f>Source!F436</f>
        <v>21.1-25-299</v>
      </c>
      <c r="G424" t="str">
        <f>Source!G436</f>
        <v>Раскладки поливинилхлоридные оконные</v>
      </c>
      <c r="H424" t="str">
        <f>Source!H436</f>
        <v>м</v>
      </c>
      <c r="I424">
        <f>Source!I436</f>
        <v>6</v>
      </c>
      <c r="J424">
        <v>1</v>
      </c>
      <c r="K424">
        <f>Source!AC436</f>
        <v>131.03</v>
      </c>
      <c r="M424">
        <f>ROUND(K424*I424, 2)</f>
        <v>786.18</v>
      </c>
      <c r="N424">
        <f>Source!AC436*IF(Source!BC436&lt;&gt; 0, Source!BC436, 1)</f>
        <v>131.03</v>
      </c>
      <c r="O424">
        <f>ROUND(N424*I424, 2)</f>
        <v>786.18</v>
      </c>
      <c r="P424">
        <f>Source!AE436</f>
        <v>0</v>
      </c>
      <c r="R424">
        <f>ROUND(P424*I424, 2)</f>
        <v>0</v>
      </c>
      <c r="S424">
        <f>Source!AE436*IF(Source!BS436&lt;&gt; 0, Source!BS436, 1)</f>
        <v>0</v>
      </c>
      <c r="T424">
        <f>ROUND(S424*I424, 2)</f>
        <v>0</v>
      </c>
      <c r="U424">
        <v>3</v>
      </c>
      <c r="Z424">
        <f>Source!GF436</f>
        <v>-1433677120</v>
      </c>
      <c r="AA424">
        <v>1553071615</v>
      </c>
      <c r="AB424">
        <v>1553071615</v>
      </c>
    </row>
    <row r="425" spans="1:28" x14ac:dyDescent="0.2">
      <c r="A425">
        <f>Source!A437</f>
        <v>17</v>
      </c>
      <c r="B425">
        <v>437</v>
      </c>
      <c r="C425">
        <v>3</v>
      </c>
      <c r="D425">
        <f>Source!BI437</f>
        <v>4</v>
      </c>
      <c r="E425">
        <f>Source!FS437</f>
        <v>0</v>
      </c>
      <c r="F425" t="str">
        <f>Source!F437</f>
        <v>21.1-25-297</v>
      </c>
      <c r="G425" t="str">
        <f>Source!G437</f>
        <v>Раскладки поливинилхлоридные дверные</v>
      </c>
      <c r="H425" t="str">
        <f>Source!H437</f>
        <v>м</v>
      </c>
      <c r="I425">
        <f>Source!I437</f>
        <v>5</v>
      </c>
      <c r="J425">
        <v>1</v>
      </c>
      <c r="K425">
        <f>Source!AC437</f>
        <v>77.92</v>
      </c>
      <c r="M425">
        <f>ROUND(K425*I425, 2)</f>
        <v>389.6</v>
      </c>
      <c r="N425">
        <f>Source!AC437*IF(Source!BC437&lt;&gt; 0, Source!BC437, 1)</f>
        <v>77.92</v>
      </c>
      <c r="O425">
        <f>ROUND(N425*I425, 2)</f>
        <v>389.6</v>
      </c>
      <c r="P425">
        <f>Source!AE437</f>
        <v>0</v>
      </c>
      <c r="R425">
        <f>ROUND(P425*I425, 2)</f>
        <v>0</v>
      </c>
      <c r="S425">
        <f>Source!AE437*IF(Source!BS437&lt;&gt; 0, Source!BS437, 1)</f>
        <v>0</v>
      </c>
      <c r="T425">
        <f>ROUND(S425*I425, 2)</f>
        <v>0</v>
      </c>
      <c r="U425">
        <v>3</v>
      </c>
      <c r="Z425">
        <f>Source!GF437</f>
        <v>1726837892</v>
      </c>
      <c r="AA425">
        <v>-2041370848</v>
      </c>
      <c r="AB425">
        <v>-2041370848</v>
      </c>
    </row>
    <row r="426" spans="1:28" x14ac:dyDescent="0.2">
      <c r="A426">
        <v>20</v>
      </c>
      <c r="B426">
        <v>757</v>
      </c>
      <c r="C426">
        <v>3</v>
      </c>
      <c r="D426">
        <v>0</v>
      </c>
      <c r="E426">
        <f>SmtRes!AV757</f>
        <v>0</v>
      </c>
      <c r="F426" t="str">
        <f>SmtRes!I757</f>
        <v>21.1-11-46</v>
      </c>
      <c r="G426" t="str">
        <f>SmtRes!K757</f>
        <v>Гвозди строительные</v>
      </c>
      <c r="H426" t="str">
        <f>SmtRes!O757</f>
        <v>т</v>
      </c>
      <c r="I426">
        <f>SmtRes!Y757*Source!I438</f>
        <v>6.0000000000000002E-5</v>
      </c>
      <c r="J426">
        <f>SmtRes!AO757</f>
        <v>1</v>
      </c>
      <c r="K426">
        <f>SmtRes!AE757</f>
        <v>81885.100000000006</v>
      </c>
      <c r="L426">
        <f>SmtRes!DB757</f>
        <v>327.54000000000002</v>
      </c>
      <c r="M426">
        <f>ROUND(ROUND(L426*Source!I438, 6)*1, 2)</f>
        <v>4.91</v>
      </c>
      <c r="N426">
        <f>SmtRes!AA757</f>
        <v>81885.100000000006</v>
      </c>
      <c r="O426">
        <f>ROUND(ROUND(L426*Source!I438, 6)*SmtRes!DA757, 2)</f>
        <v>4.91</v>
      </c>
      <c r="P426">
        <f>SmtRes!AG757</f>
        <v>0</v>
      </c>
      <c r="Q426">
        <f>SmtRes!DC757</f>
        <v>0</v>
      </c>
      <c r="R426">
        <f>ROUND(ROUND(Q426*Source!I438, 6)*1, 2)</f>
        <v>0</v>
      </c>
      <c r="S426">
        <f>SmtRes!AC757</f>
        <v>0</v>
      </c>
      <c r="T426">
        <f>ROUND(ROUND(Q426*Source!I438, 6)*SmtRes!AK757, 2)</f>
        <v>0</v>
      </c>
      <c r="U426">
        <v>3</v>
      </c>
      <c r="Z426">
        <f>SmtRes!X757</f>
        <v>1905547420</v>
      </c>
      <c r="AA426">
        <v>-2042443967</v>
      </c>
      <c r="AB426">
        <v>-2042443967</v>
      </c>
    </row>
    <row r="427" spans="1:28" x14ac:dyDescent="0.2">
      <c r="A427">
        <v>20</v>
      </c>
      <c r="B427">
        <v>756</v>
      </c>
      <c r="C427">
        <v>3</v>
      </c>
      <c r="D427">
        <v>0</v>
      </c>
      <c r="E427">
        <f>SmtRes!AV756</f>
        <v>0</v>
      </c>
      <c r="F427" t="str">
        <f>SmtRes!I756</f>
        <v>21.1-10-165</v>
      </c>
      <c r="G427" t="str">
        <f>SmtRes!K756</f>
        <v>Сталь листовая, оцинкованная, толщина 0,5 мм</v>
      </c>
      <c r="H427" t="str">
        <f>SmtRes!O756</f>
        <v>т</v>
      </c>
      <c r="I427">
        <f>SmtRes!Y756*Source!I438</f>
        <v>2.7599999999999999E-3</v>
      </c>
      <c r="J427">
        <f>SmtRes!AO756</f>
        <v>1</v>
      </c>
      <c r="K427">
        <f>SmtRes!AE756</f>
        <v>87359.53</v>
      </c>
      <c r="L427">
        <f>SmtRes!DB756</f>
        <v>16074.15</v>
      </c>
      <c r="M427">
        <f>ROUND(ROUND(L427*Source!I438, 6)*1, 2)</f>
        <v>241.11</v>
      </c>
      <c r="N427">
        <f>SmtRes!AA756</f>
        <v>87359.53</v>
      </c>
      <c r="O427">
        <f>ROUND(ROUND(L427*Source!I438, 6)*SmtRes!DA756, 2)</f>
        <v>241.11</v>
      </c>
      <c r="P427">
        <f>SmtRes!AG756</f>
        <v>0</v>
      </c>
      <c r="Q427">
        <f>SmtRes!DC756</f>
        <v>0</v>
      </c>
      <c r="R427">
        <f>ROUND(ROUND(Q427*Source!I438, 6)*1, 2)</f>
        <v>0</v>
      </c>
      <c r="S427">
        <f>SmtRes!AC756</f>
        <v>0</v>
      </c>
      <c r="T427">
        <f>ROUND(ROUND(Q427*Source!I438, 6)*SmtRes!AK756, 2)</f>
        <v>0</v>
      </c>
      <c r="U427">
        <v>3</v>
      </c>
      <c r="Z427">
        <f>SmtRes!X756</f>
        <v>25161812</v>
      </c>
      <c r="AA427">
        <v>1266366028</v>
      </c>
      <c r="AB427">
        <v>1266366028</v>
      </c>
    </row>
    <row r="428" spans="1:28" x14ac:dyDescent="0.2">
      <c r="A428">
        <v>20</v>
      </c>
      <c r="B428">
        <v>755</v>
      </c>
      <c r="C428">
        <v>3</v>
      </c>
      <c r="D428">
        <v>0</v>
      </c>
      <c r="E428">
        <f>SmtRes!AV755</f>
        <v>0</v>
      </c>
      <c r="F428" t="str">
        <f>SmtRes!I755</f>
        <v>21.1-10-14</v>
      </c>
      <c r="G428" t="str">
        <f>SmtRes!K755</f>
        <v>Проволока стальная кровельная оцинкованная</v>
      </c>
      <c r="H428" t="str">
        <f>SmtRes!O755</f>
        <v>т</v>
      </c>
      <c r="I428">
        <f>SmtRes!Y755*Source!I438</f>
        <v>8.9999999999999992E-5</v>
      </c>
      <c r="J428">
        <f>SmtRes!AO755</f>
        <v>1</v>
      </c>
      <c r="K428">
        <f>SmtRes!AE755</f>
        <v>81290.539999999994</v>
      </c>
      <c r="L428">
        <f>SmtRes!DB755</f>
        <v>487.74</v>
      </c>
      <c r="M428">
        <f>ROUND(ROUND(L428*Source!I438, 6)*1, 2)</f>
        <v>7.32</v>
      </c>
      <c r="N428">
        <f>SmtRes!AA755</f>
        <v>81290.539999999994</v>
      </c>
      <c r="O428">
        <f>ROUND(ROUND(L428*Source!I438, 6)*SmtRes!DA755, 2)</f>
        <v>7.32</v>
      </c>
      <c r="P428">
        <f>SmtRes!AG755</f>
        <v>0</v>
      </c>
      <c r="Q428">
        <f>SmtRes!DC755</f>
        <v>0</v>
      </c>
      <c r="R428">
        <f>ROUND(ROUND(Q428*Source!I438, 6)*1, 2)</f>
        <v>0</v>
      </c>
      <c r="S428">
        <f>SmtRes!AC755</f>
        <v>0</v>
      </c>
      <c r="T428">
        <f>ROUND(ROUND(Q428*Source!I438, 6)*SmtRes!AK755, 2)</f>
        <v>0</v>
      </c>
      <c r="U428">
        <v>3</v>
      </c>
      <c r="Z428">
        <f>SmtRes!X755</f>
        <v>-397743368</v>
      </c>
      <c r="AA428">
        <v>-1635721509</v>
      </c>
      <c r="AB428">
        <v>-1635721509</v>
      </c>
    </row>
    <row r="429" spans="1:28" x14ac:dyDescent="0.2">
      <c r="A429">
        <f>Source!A470</f>
        <v>4</v>
      </c>
      <c r="B429">
        <v>470</v>
      </c>
      <c r="G429" t="str">
        <f>Source!G470</f>
        <v>Лестницы</v>
      </c>
    </row>
    <row r="430" spans="1:28" x14ac:dyDescent="0.2">
      <c r="A430">
        <v>20</v>
      </c>
      <c r="B430">
        <v>772</v>
      </c>
      <c r="C430">
        <v>3</v>
      </c>
      <c r="D430">
        <v>0</v>
      </c>
      <c r="E430">
        <f>SmtRes!AV772</f>
        <v>0</v>
      </c>
      <c r="F430" t="str">
        <f>SmtRes!I772</f>
        <v>21.7-8-5</v>
      </c>
      <c r="G430" t="str">
        <f>SmtRes!K772</f>
        <v>Кронштейны из нержавеющей стали диаметр 14 мм в стену под поручень</v>
      </c>
      <c r="H430" t="str">
        <f>SmtRes!O772</f>
        <v>шт.</v>
      </c>
      <c r="I430">
        <f>SmtRes!Y772*Source!I475</f>
        <v>0.5</v>
      </c>
      <c r="J430">
        <f>SmtRes!AO772</f>
        <v>1</v>
      </c>
      <c r="K430">
        <f>SmtRes!AE772</f>
        <v>177.67</v>
      </c>
      <c r="L430">
        <f>SmtRes!DB772</f>
        <v>177.67</v>
      </c>
      <c r="M430">
        <f>ROUND(ROUND(L430*Source!I475, 6)*1, 2)</f>
        <v>88.84</v>
      </c>
      <c r="N430">
        <f>SmtRes!AA772</f>
        <v>177.67</v>
      </c>
      <c r="O430">
        <f>ROUND(ROUND(L430*Source!I475, 6)*SmtRes!DA772, 2)</f>
        <v>88.84</v>
      </c>
      <c r="P430">
        <f>SmtRes!AG772</f>
        <v>0</v>
      </c>
      <c r="Q430">
        <f>SmtRes!DC772</f>
        <v>0</v>
      </c>
      <c r="R430">
        <f>ROUND(ROUND(Q430*Source!I475, 6)*1, 2)</f>
        <v>0</v>
      </c>
      <c r="S430">
        <f>SmtRes!AC772</f>
        <v>0</v>
      </c>
      <c r="T430">
        <f>ROUND(ROUND(Q430*Source!I475, 6)*SmtRes!AK772, 2)</f>
        <v>0</v>
      </c>
      <c r="U430">
        <v>3</v>
      </c>
      <c r="Z430">
        <f>SmtRes!X772</f>
        <v>1429070418</v>
      </c>
      <c r="AA430">
        <v>-329833598</v>
      </c>
      <c r="AB430">
        <v>-329833598</v>
      </c>
    </row>
    <row r="431" spans="1:28" x14ac:dyDescent="0.2">
      <c r="A431">
        <v>20</v>
      </c>
      <c r="B431">
        <v>771</v>
      </c>
      <c r="C431">
        <v>3</v>
      </c>
      <c r="D431">
        <v>0</v>
      </c>
      <c r="E431">
        <f>SmtRes!AV771</f>
        <v>0</v>
      </c>
      <c r="F431" t="str">
        <f>SmtRes!I771</f>
        <v>21.1-2-9</v>
      </c>
      <c r="G431" t="str">
        <f>SmtRes!K771</f>
        <v>Цемент гипсоглиноземистый расширяющийся</v>
      </c>
      <c r="H431" t="str">
        <f>SmtRes!O771</f>
        <v>т</v>
      </c>
      <c r="I431">
        <f>SmtRes!Y771*Source!I475</f>
        <v>1.0000000000000001E-5</v>
      </c>
      <c r="J431">
        <f>SmtRes!AO771</f>
        <v>1</v>
      </c>
      <c r="K431">
        <f>SmtRes!AE771</f>
        <v>36563.71</v>
      </c>
      <c r="L431">
        <f>SmtRes!DB771</f>
        <v>0.73</v>
      </c>
      <c r="M431">
        <f>ROUND(ROUND(L431*Source!I475, 6)*1, 2)</f>
        <v>0.37</v>
      </c>
      <c r="N431">
        <f>SmtRes!AA771</f>
        <v>36563.71</v>
      </c>
      <c r="O431">
        <f>ROUND(ROUND(L431*Source!I475, 6)*SmtRes!DA771, 2)</f>
        <v>0.37</v>
      </c>
      <c r="P431">
        <f>SmtRes!AG771</f>
        <v>0</v>
      </c>
      <c r="Q431">
        <f>SmtRes!DC771</f>
        <v>0</v>
      </c>
      <c r="R431">
        <f>ROUND(ROUND(Q431*Source!I475, 6)*1, 2)</f>
        <v>0</v>
      </c>
      <c r="S431">
        <f>SmtRes!AC771</f>
        <v>0</v>
      </c>
      <c r="T431">
        <f>ROUND(ROUND(Q431*Source!I475, 6)*SmtRes!AK771, 2)</f>
        <v>0</v>
      </c>
      <c r="U431">
        <v>3</v>
      </c>
      <c r="Z431">
        <f>SmtRes!X771</f>
        <v>-1496829176</v>
      </c>
      <c r="AA431">
        <v>-1445538019</v>
      </c>
      <c r="AB431">
        <v>-1445538019</v>
      </c>
    </row>
    <row r="432" spans="1:28" x14ac:dyDescent="0.2">
      <c r="A432">
        <v>20</v>
      </c>
      <c r="B432">
        <v>770</v>
      </c>
      <c r="C432">
        <v>3</v>
      </c>
      <c r="D432">
        <v>0</v>
      </c>
      <c r="E432">
        <f>SmtRes!AV770</f>
        <v>0</v>
      </c>
      <c r="F432" t="str">
        <f>SmtRes!I770</f>
        <v>21.12-7-29</v>
      </c>
      <c r="G432" t="str">
        <f>SmtRes!K770</f>
        <v>Трубы бесшовные холоднодеформированные из коррозионностойкой стали, ГОСТ 9941-81, наружный диаметр 38 мм, толщина стенки, мм, 3,5</v>
      </c>
      <c r="H432" t="str">
        <f>SmtRes!O770</f>
        <v>м</v>
      </c>
      <c r="I432">
        <f>SmtRes!Y770*Source!I475</f>
        <v>0.51</v>
      </c>
      <c r="J432">
        <f>SmtRes!AO770</f>
        <v>1</v>
      </c>
      <c r="K432">
        <f>SmtRes!AE770</f>
        <v>1246.82</v>
      </c>
      <c r="L432">
        <f>SmtRes!DB770</f>
        <v>1271.76</v>
      </c>
      <c r="M432">
        <f>ROUND(ROUND(L432*Source!I475, 6)*1, 2)</f>
        <v>635.88</v>
      </c>
      <c r="N432">
        <f>SmtRes!AA770</f>
        <v>1246.82</v>
      </c>
      <c r="O432">
        <f>ROUND(ROUND(L432*Source!I475, 6)*SmtRes!DA770, 2)</f>
        <v>635.88</v>
      </c>
      <c r="P432">
        <f>SmtRes!AG770</f>
        <v>0</v>
      </c>
      <c r="Q432">
        <f>SmtRes!DC770</f>
        <v>0</v>
      </c>
      <c r="R432">
        <f>ROUND(ROUND(Q432*Source!I475, 6)*1, 2)</f>
        <v>0</v>
      </c>
      <c r="S432">
        <f>SmtRes!AC770</f>
        <v>0</v>
      </c>
      <c r="T432">
        <f>ROUND(ROUND(Q432*Source!I475, 6)*SmtRes!AK770, 2)</f>
        <v>0</v>
      </c>
      <c r="U432">
        <v>3</v>
      </c>
      <c r="Z432">
        <f>SmtRes!X770</f>
        <v>935892178</v>
      </c>
      <c r="AA432">
        <v>-350849852</v>
      </c>
      <c r="AB432">
        <v>-350849852</v>
      </c>
    </row>
    <row r="433" spans="1:28" x14ac:dyDescent="0.2">
      <c r="A433">
        <v>20</v>
      </c>
      <c r="B433">
        <v>769</v>
      </c>
      <c r="C433">
        <v>3</v>
      </c>
      <c r="D433">
        <v>0</v>
      </c>
      <c r="E433">
        <f>SmtRes!AV769</f>
        <v>0</v>
      </c>
      <c r="F433" t="str">
        <f>SmtRes!I769</f>
        <v>21.12-7-20</v>
      </c>
      <c r="G433" t="str">
        <f>SmtRes!K769</f>
        <v>Трубы бесшовные холоднодеформированные из коррозионностойкой стали, ГОСТ 9941-81, наружный диаметр 25 мм, толщина стенки, мм, 3,5</v>
      </c>
      <c r="H433" t="str">
        <f>SmtRes!O769</f>
        <v>м</v>
      </c>
      <c r="I433">
        <f>SmtRes!Y769*Source!I475</f>
        <v>1.4500000000000001E-2</v>
      </c>
      <c r="J433">
        <f>SmtRes!AO769</f>
        <v>1</v>
      </c>
      <c r="K433">
        <f>SmtRes!AE769</f>
        <v>1024.6600000000001</v>
      </c>
      <c r="L433">
        <f>SmtRes!DB769</f>
        <v>29.72</v>
      </c>
      <c r="M433">
        <f>ROUND(ROUND(L433*Source!I475, 6)*1, 2)</f>
        <v>14.86</v>
      </c>
      <c r="N433">
        <f>SmtRes!AA769</f>
        <v>1024.6600000000001</v>
      </c>
      <c r="O433">
        <f>ROUND(ROUND(L433*Source!I475, 6)*SmtRes!DA769, 2)</f>
        <v>14.86</v>
      </c>
      <c r="P433">
        <f>SmtRes!AG769</f>
        <v>0</v>
      </c>
      <c r="Q433">
        <f>SmtRes!DC769</f>
        <v>0</v>
      </c>
      <c r="R433">
        <f>ROUND(ROUND(Q433*Source!I475, 6)*1, 2)</f>
        <v>0</v>
      </c>
      <c r="S433">
        <f>SmtRes!AC769</f>
        <v>0</v>
      </c>
      <c r="T433">
        <f>ROUND(ROUND(Q433*Source!I475, 6)*SmtRes!AK769, 2)</f>
        <v>0</v>
      </c>
      <c r="U433">
        <v>3</v>
      </c>
      <c r="Z433">
        <f>SmtRes!X769</f>
        <v>1965036330</v>
      </c>
      <c r="AA433">
        <v>-1985342140</v>
      </c>
      <c r="AB433">
        <v>-1985342140</v>
      </c>
    </row>
    <row r="434" spans="1:28" x14ac:dyDescent="0.2">
      <c r="A434">
        <v>20</v>
      </c>
      <c r="B434">
        <v>768</v>
      </c>
      <c r="C434">
        <v>3</v>
      </c>
      <c r="D434">
        <v>0</v>
      </c>
      <c r="E434">
        <f>SmtRes!AV768</f>
        <v>0</v>
      </c>
      <c r="F434" t="str">
        <f>SmtRes!I768</f>
        <v>21.1-25-13</v>
      </c>
      <c r="G434" t="str">
        <f>SmtRes!K768</f>
        <v>Вода</v>
      </c>
      <c r="H434" t="str">
        <f>SmtRes!O768</f>
        <v>м3</v>
      </c>
      <c r="I434">
        <f>SmtRes!Y768*Source!I475</f>
        <v>1.0000000000000001E-5</v>
      </c>
      <c r="J434">
        <f>SmtRes!AO768</f>
        <v>1</v>
      </c>
      <c r="K434">
        <f>SmtRes!AE768</f>
        <v>42.44</v>
      </c>
      <c r="L434">
        <f>SmtRes!DB768</f>
        <v>0</v>
      </c>
      <c r="M434">
        <f>ROUND(ROUND(L434*Source!I475, 6)*1, 2)</f>
        <v>0</v>
      </c>
      <c r="N434">
        <f>SmtRes!AA768</f>
        <v>42.44</v>
      </c>
      <c r="O434">
        <f>ROUND(ROUND(L434*Source!I475, 6)*SmtRes!DA768, 2)</f>
        <v>0</v>
      </c>
      <c r="P434">
        <f>SmtRes!AG768</f>
        <v>0</v>
      </c>
      <c r="Q434">
        <f>SmtRes!DC768</f>
        <v>0</v>
      </c>
      <c r="R434">
        <f>ROUND(ROUND(Q434*Source!I475, 6)*1, 2)</f>
        <v>0</v>
      </c>
      <c r="S434">
        <f>SmtRes!AC768</f>
        <v>0</v>
      </c>
      <c r="T434">
        <f>ROUND(ROUND(Q434*Source!I475, 6)*SmtRes!AK768, 2)</f>
        <v>0</v>
      </c>
      <c r="U434">
        <v>3</v>
      </c>
      <c r="Z434">
        <f>SmtRes!X768</f>
        <v>1035632843</v>
      </c>
      <c r="AA434">
        <v>612323280</v>
      </c>
      <c r="AB434">
        <v>612323280</v>
      </c>
    </row>
    <row r="435" spans="1:28" x14ac:dyDescent="0.2">
      <c r="A435">
        <v>20</v>
      </c>
      <c r="B435">
        <v>767</v>
      </c>
      <c r="C435">
        <v>3</v>
      </c>
      <c r="D435">
        <v>0</v>
      </c>
      <c r="E435">
        <f>SmtRes!AV767</f>
        <v>0</v>
      </c>
      <c r="F435" t="str">
        <f>SmtRes!I767</f>
        <v>21.1-23-19</v>
      </c>
      <c r="G435" t="str">
        <f>SmtRes!K767</f>
        <v>Электроды, тип Э-12Х11НМФ, марка КТИ-9А, диаметр 3-4 мм</v>
      </c>
      <c r="H435" t="str">
        <f>SmtRes!O767</f>
        <v>т</v>
      </c>
      <c r="I435">
        <f>SmtRes!Y767*Source!I475</f>
        <v>1.0000000000000001E-5</v>
      </c>
      <c r="J435">
        <f>SmtRes!AO767</f>
        <v>1</v>
      </c>
      <c r="K435">
        <f>SmtRes!AE767</f>
        <v>2296413</v>
      </c>
      <c r="L435">
        <f>SmtRes!DB767</f>
        <v>45.93</v>
      </c>
      <c r="M435">
        <f>ROUND(ROUND(L435*Source!I475, 6)*1, 2)</f>
        <v>22.97</v>
      </c>
      <c r="N435">
        <f>SmtRes!AA767</f>
        <v>2296413</v>
      </c>
      <c r="O435">
        <f>ROUND(ROUND(L435*Source!I475, 6)*SmtRes!DA767, 2)</f>
        <v>22.97</v>
      </c>
      <c r="P435">
        <f>SmtRes!AG767</f>
        <v>0</v>
      </c>
      <c r="Q435">
        <f>SmtRes!DC767</f>
        <v>0</v>
      </c>
      <c r="R435">
        <f>ROUND(ROUND(Q435*Source!I475, 6)*1, 2)</f>
        <v>0</v>
      </c>
      <c r="S435">
        <f>SmtRes!AC767</f>
        <v>0</v>
      </c>
      <c r="T435">
        <f>ROUND(ROUND(Q435*Source!I475, 6)*SmtRes!AK767, 2)</f>
        <v>0</v>
      </c>
      <c r="U435">
        <v>3</v>
      </c>
      <c r="Z435">
        <f>SmtRes!X767</f>
        <v>-1316497100</v>
      </c>
      <c r="AA435">
        <v>-17252408</v>
      </c>
      <c r="AB435">
        <v>-17252408</v>
      </c>
    </row>
    <row r="436" spans="1:28" x14ac:dyDescent="0.2">
      <c r="A436">
        <v>20</v>
      </c>
      <c r="B436">
        <v>766</v>
      </c>
      <c r="C436">
        <v>3</v>
      </c>
      <c r="D436">
        <v>0</v>
      </c>
      <c r="E436">
        <f>SmtRes!AV766</f>
        <v>0</v>
      </c>
      <c r="F436" t="str">
        <f>SmtRes!I766</f>
        <v>21.1-12-11</v>
      </c>
      <c r="G436" t="str">
        <f>SmtRes!K766</f>
        <v>Песок для строительных работ, рядовой</v>
      </c>
      <c r="H436" t="str">
        <f>SmtRes!O766</f>
        <v>м3</v>
      </c>
      <c r="I436">
        <f>SmtRes!Y766*Source!I475</f>
        <v>3.0000000000000001E-5</v>
      </c>
      <c r="J436">
        <f>SmtRes!AO766</f>
        <v>1</v>
      </c>
      <c r="K436">
        <f>SmtRes!AE766</f>
        <v>573.77</v>
      </c>
      <c r="L436">
        <f>SmtRes!DB766</f>
        <v>0.03</v>
      </c>
      <c r="M436">
        <f>ROUND(ROUND(L436*Source!I475, 6)*1, 2)</f>
        <v>0.02</v>
      </c>
      <c r="N436">
        <f>SmtRes!AA766</f>
        <v>573.77</v>
      </c>
      <c r="O436">
        <f>ROUND(ROUND(L436*Source!I475, 6)*SmtRes!DA766, 2)</f>
        <v>0.02</v>
      </c>
      <c r="P436">
        <f>SmtRes!AG766</f>
        <v>0</v>
      </c>
      <c r="Q436">
        <f>SmtRes!DC766</f>
        <v>0</v>
      </c>
      <c r="R436">
        <f>ROUND(ROUND(Q436*Source!I475, 6)*1, 2)</f>
        <v>0</v>
      </c>
      <c r="S436">
        <f>SmtRes!AC766</f>
        <v>0</v>
      </c>
      <c r="T436">
        <f>ROUND(ROUND(Q436*Source!I475, 6)*SmtRes!AK766, 2)</f>
        <v>0</v>
      </c>
      <c r="U436">
        <v>3</v>
      </c>
      <c r="Z436">
        <f>SmtRes!X766</f>
        <v>514004760</v>
      </c>
      <c r="AA436">
        <v>-1849337818</v>
      </c>
      <c r="AB436">
        <v>-1849337818</v>
      </c>
    </row>
    <row r="437" spans="1:28" x14ac:dyDescent="0.2">
      <c r="A437">
        <v>20</v>
      </c>
      <c r="B437">
        <v>765</v>
      </c>
      <c r="C437">
        <v>3</v>
      </c>
      <c r="D437">
        <v>0</v>
      </c>
      <c r="E437">
        <f>SmtRes!AV765</f>
        <v>0</v>
      </c>
      <c r="F437" t="str">
        <f>SmtRes!I765</f>
        <v>21.1-10-185</v>
      </c>
      <c r="G437" t="str">
        <f>SmtRes!K765</f>
        <v>Сталь толстолистовая, толщина более 4 мм, общего назначения, марка Ст1сп-Ст6сп</v>
      </c>
      <c r="H437" t="str">
        <f>SmtRes!O765</f>
        <v>т</v>
      </c>
      <c r="I437">
        <f>SmtRes!Y765*Source!I475</f>
        <v>1.5E-5</v>
      </c>
      <c r="J437">
        <f>SmtRes!AO765</f>
        <v>1</v>
      </c>
      <c r="K437">
        <f>SmtRes!AE765</f>
        <v>72769.279999999999</v>
      </c>
      <c r="L437">
        <f>SmtRes!DB765</f>
        <v>2.1800000000000002</v>
      </c>
      <c r="M437">
        <f>ROUND(ROUND(L437*Source!I475, 6)*1, 2)</f>
        <v>1.0900000000000001</v>
      </c>
      <c r="N437">
        <f>SmtRes!AA765</f>
        <v>72769.279999999999</v>
      </c>
      <c r="O437">
        <f>ROUND(ROUND(L437*Source!I475, 6)*SmtRes!DA765, 2)</f>
        <v>1.0900000000000001</v>
      </c>
      <c r="P437">
        <f>SmtRes!AG765</f>
        <v>0</v>
      </c>
      <c r="Q437">
        <f>SmtRes!DC765</f>
        <v>0</v>
      </c>
      <c r="R437">
        <f>ROUND(ROUND(Q437*Source!I475, 6)*1, 2)</f>
        <v>0</v>
      </c>
      <c r="S437">
        <f>SmtRes!AC765</f>
        <v>0</v>
      </c>
      <c r="T437">
        <f>ROUND(ROUND(Q437*Source!I475, 6)*SmtRes!AK765, 2)</f>
        <v>0</v>
      </c>
      <c r="U437">
        <v>3</v>
      </c>
      <c r="Z437">
        <f>SmtRes!X765</f>
        <v>70652953</v>
      </c>
      <c r="AA437">
        <v>-1230795728</v>
      </c>
      <c r="AB437">
        <v>-1230795728</v>
      </c>
    </row>
    <row r="438" spans="1:28" x14ac:dyDescent="0.2">
      <c r="A438">
        <v>20</v>
      </c>
      <c r="B438">
        <v>784</v>
      </c>
      <c r="C438">
        <v>3</v>
      </c>
      <c r="D438">
        <v>0</v>
      </c>
      <c r="E438">
        <f>SmtRes!AV784</f>
        <v>0</v>
      </c>
      <c r="F438" t="str">
        <f>SmtRes!I784</f>
        <v>21.3-2-16</v>
      </c>
      <c r="G438" t="str">
        <f>SmtRes!K784</f>
        <v>Растворы цементные, марка 150</v>
      </c>
      <c r="H438" t="str">
        <f>SmtRes!O784</f>
        <v>м3</v>
      </c>
      <c r="I438">
        <f>SmtRes!Y784*Source!I478</f>
        <v>3.0999999999999999E-3</v>
      </c>
      <c r="J438">
        <f>SmtRes!AO784</f>
        <v>1</v>
      </c>
      <c r="K438">
        <f>SmtRes!AE784</f>
        <v>4592.2299999999996</v>
      </c>
      <c r="L438">
        <f>SmtRes!DB784</f>
        <v>1423.59</v>
      </c>
      <c r="M438">
        <f>ROUND(ROUND(L438*Source!I478, 6)*1, 2)</f>
        <v>14.24</v>
      </c>
      <c r="N438">
        <f>SmtRes!AA784</f>
        <v>4592.2299999999996</v>
      </c>
      <c r="O438">
        <f>ROUND(ROUND(L438*Source!I478, 6)*SmtRes!DA784, 2)</f>
        <v>14.24</v>
      </c>
      <c r="P438">
        <f>SmtRes!AG784</f>
        <v>0</v>
      </c>
      <c r="Q438">
        <f>SmtRes!DC784</f>
        <v>0</v>
      </c>
      <c r="R438">
        <f>ROUND(ROUND(Q438*Source!I478, 6)*1, 2)</f>
        <v>0</v>
      </c>
      <c r="S438">
        <f>SmtRes!AC784</f>
        <v>0</v>
      </c>
      <c r="T438">
        <f>ROUND(ROUND(Q438*Source!I478, 6)*SmtRes!AK784, 2)</f>
        <v>0</v>
      </c>
      <c r="U438">
        <v>3</v>
      </c>
      <c r="Z438">
        <f>SmtRes!X784</f>
        <v>-2147064579</v>
      </c>
      <c r="AA438">
        <v>505831963</v>
      </c>
      <c r="AB438">
        <v>505831963</v>
      </c>
    </row>
    <row r="439" spans="1:28" x14ac:dyDescent="0.2">
      <c r="A439">
        <v>20</v>
      </c>
      <c r="B439">
        <v>783</v>
      </c>
      <c r="C439">
        <v>3</v>
      </c>
      <c r="D439">
        <v>0</v>
      </c>
      <c r="E439">
        <f>SmtRes!AV783</f>
        <v>0</v>
      </c>
      <c r="F439" t="str">
        <f>SmtRes!I783</f>
        <v>21.1-25-13</v>
      </c>
      <c r="G439" t="str">
        <f>SmtRes!K783</f>
        <v>Вода</v>
      </c>
      <c r="H439" t="str">
        <f>SmtRes!O783</f>
        <v>м3</v>
      </c>
      <c r="I439">
        <f>SmtRes!Y783*Source!I478</f>
        <v>5.0000000000000001E-4</v>
      </c>
      <c r="J439">
        <f>SmtRes!AO783</f>
        <v>1</v>
      </c>
      <c r="K439">
        <f>SmtRes!AE783</f>
        <v>42.44</v>
      </c>
      <c r="L439">
        <f>SmtRes!DB783</f>
        <v>2.12</v>
      </c>
      <c r="M439">
        <f>ROUND(ROUND(L439*Source!I478, 6)*1, 2)</f>
        <v>0.02</v>
      </c>
      <c r="N439">
        <f>SmtRes!AA783</f>
        <v>42.44</v>
      </c>
      <c r="O439">
        <f>ROUND(ROUND(L439*Source!I478, 6)*SmtRes!DA783, 2)</f>
        <v>0.02</v>
      </c>
      <c r="P439">
        <f>SmtRes!AG783</f>
        <v>0</v>
      </c>
      <c r="Q439">
        <f>SmtRes!DC783</f>
        <v>0</v>
      </c>
      <c r="R439">
        <f>ROUND(ROUND(Q439*Source!I478, 6)*1, 2)</f>
        <v>0</v>
      </c>
      <c r="S439">
        <f>SmtRes!AC783</f>
        <v>0</v>
      </c>
      <c r="T439">
        <f>ROUND(ROUND(Q439*Source!I478, 6)*SmtRes!AK783, 2)</f>
        <v>0</v>
      </c>
      <c r="U439">
        <v>3</v>
      </c>
      <c r="Z439">
        <f>SmtRes!X783</f>
        <v>1035632843</v>
      </c>
      <c r="AA439">
        <v>612323280</v>
      </c>
      <c r="AB439">
        <v>612323280</v>
      </c>
    </row>
    <row r="440" spans="1:28" x14ac:dyDescent="0.2">
      <c r="A440">
        <v>20</v>
      </c>
      <c r="B440">
        <v>782</v>
      </c>
      <c r="C440">
        <v>3</v>
      </c>
      <c r="D440">
        <v>0</v>
      </c>
      <c r="E440">
        <f>SmtRes!AV782</f>
        <v>0</v>
      </c>
      <c r="F440" t="str">
        <f>SmtRes!I782</f>
        <v>21.1-2-13</v>
      </c>
      <c r="G440" t="str">
        <f>SmtRes!K782</f>
        <v>Цемент общестроительный, портландцемент общего назначения, марка 400</v>
      </c>
      <c r="H440" t="str">
        <f>SmtRes!O782</f>
        <v>т</v>
      </c>
      <c r="I440">
        <f>SmtRes!Y782*Source!I478</f>
        <v>1E-4</v>
      </c>
      <c r="J440">
        <f>SmtRes!AO782</f>
        <v>1</v>
      </c>
      <c r="K440">
        <f>SmtRes!AE782</f>
        <v>5240.32</v>
      </c>
      <c r="L440">
        <f>SmtRes!DB782</f>
        <v>52.4</v>
      </c>
      <c r="M440">
        <f>ROUND(ROUND(L440*Source!I478, 6)*1, 2)</f>
        <v>0.52</v>
      </c>
      <c r="N440">
        <f>SmtRes!AA782</f>
        <v>5240.32</v>
      </c>
      <c r="O440">
        <f>ROUND(ROUND(L440*Source!I478, 6)*SmtRes!DA782, 2)</f>
        <v>0.52</v>
      </c>
      <c r="P440">
        <f>SmtRes!AG782</f>
        <v>0</v>
      </c>
      <c r="Q440">
        <f>SmtRes!DC782</f>
        <v>0</v>
      </c>
      <c r="R440">
        <f>ROUND(ROUND(Q440*Source!I478, 6)*1, 2)</f>
        <v>0</v>
      </c>
      <c r="S440">
        <f>SmtRes!AC782</f>
        <v>0</v>
      </c>
      <c r="T440">
        <f>ROUND(ROUND(Q440*Source!I478, 6)*SmtRes!AK782, 2)</f>
        <v>0</v>
      </c>
      <c r="U440">
        <v>3</v>
      </c>
      <c r="Z440">
        <f>SmtRes!X782</f>
        <v>1568821143</v>
      </c>
      <c r="AA440">
        <v>-806652881</v>
      </c>
      <c r="AB440">
        <v>-806652881</v>
      </c>
    </row>
    <row r="441" spans="1:28" x14ac:dyDescent="0.2">
      <c r="A441">
        <v>20</v>
      </c>
      <c r="B441">
        <v>791</v>
      </c>
      <c r="C441">
        <v>3</v>
      </c>
      <c r="D441">
        <v>0</v>
      </c>
      <c r="E441">
        <f>SmtRes!AV791</f>
        <v>0</v>
      </c>
      <c r="F441" t="str">
        <f>SmtRes!I791</f>
        <v>21.3-2-16</v>
      </c>
      <c r="G441" t="str">
        <f>SmtRes!K791</f>
        <v>Растворы цементные, марка 150</v>
      </c>
      <c r="H441" t="str">
        <f>SmtRes!O791</f>
        <v>м3</v>
      </c>
      <c r="I441">
        <f>SmtRes!Y791*Source!I479</f>
        <v>1.4199999999999999E-2</v>
      </c>
      <c r="J441">
        <f>SmtRes!AO791</f>
        <v>1</v>
      </c>
      <c r="K441">
        <f>SmtRes!AE791</f>
        <v>4592.2299999999996</v>
      </c>
      <c r="L441">
        <f>SmtRes!DB791</f>
        <v>3260.48</v>
      </c>
      <c r="M441">
        <f>ROUND(ROUND(L441*Source!I479, 6)*1, 2)</f>
        <v>65.209999999999994</v>
      </c>
      <c r="N441">
        <f>SmtRes!AA791</f>
        <v>4592.2299999999996</v>
      </c>
      <c r="O441">
        <f>ROUND(ROUND(L441*Source!I479, 6)*SmtRes!DA791, 2)</f>
        <v>65.209999999999994</v>
      </c>
      <c r="P441">
        <f>SmtRes!AG791</f>
        <v>0</v>
      </c>
      <c r="Q441">
        <f>SmtRes!DC791</f>
        <v>0</v>
      </c>
      <c r="R441">
        <f>ROUND(ROUND(Q441*Source!I479, 6)*1, 2)</f>
        <v>0</v>
      </c>
      <c r="S441">
        <f>SmtRes!AC791</f>
        <v>0</v>
      </c>
      <c r="T441">
        <f>ROUND(ROUND(Q441*Source!I479, 6)*SmtRes!AK791, 2)</f>
        <v>0</v>
      </c>
      <c r="U441">
        <v>3</v>
      </c>
      <c r="Z441">
        <f>SmtRes!X791</f>
        <v>-2147064579</v>
      </c>
      <c r="AA441">
        <v>505831963</v>
      </c>
      <c r="AB441">
        <v>505831963</v>
      </c>
    </row>
    <row r="442" spans="1:28" x14ac:dyDescent="0.2">
      <c r="A442">
        <v>20</v>
      </c>
      <c r="B442">
        <v>790</v>
      </c>
      <c r="C442">
        <v>3</v>
      </c>
      <c r="D442">
        <v>0</v>
      </c>
      <c r="E442">
        <f>SmtRes!AV790</f>
        <v>0</v>
      </c>
      <c r="F442" t="str">
        <f>SmtRes!I790</f>
        <v>21.1-25-13</v>
      </c>
      <c r="G442" t="str">
        <f>SmtRes!K790</f>
        <v>Вода</v>
      </c>
      <c r="H442" t="str">
        <f>SmtRes!O790</f>
        <v>м3</v>
      </c>
      <c r="I442">
        <f>SmtRes!Y790*Source!I479</f>
        <v>1.4000000000000002E-3</v>
      </c>
      <c r="J442">
        <f>SmtRes!AO790</f>
        <v>1</v>
      </c>
      <c r="K442">
        <f>SmtRes!AE790</f>
        <v>42.44</v>
      </c>
      <c r="L442">
        <f>SmtRes!DB790</f>
        <v>2.97</v>
      </c>
      <c r="M442">
        <f>ROUND(ROUND(L442*Source!I479, 6)*1, 2)</f>
        <v>0.06</v>
      </c>
      <c r="N442">
        <f>SmtRes!AA790</f>
        <v>42.44</v>
      </c>
      <c r="O442">
        <f>ROUND(ROUND(L442*Source!I479, 6)*SmtRes!DA790, 2)</f>
        <v>0.06</v>
      </c>
      <c r="P442">
        <f>SmtRes!AG790</f>
        <v>0</v>
      </c>
      <c r="Q442">
        <f>SmtRes!DC790</f>
        <v>0</v>
      </c>
      <c r="R442">
        <f>ROUND(ROUND(Q442*Source!I479, 6)*1, 2)</f>
        <v>0</v>
      </c>
      <c r="S442">
        <f>SmtRes!AC790</f>
        <v>0</v>
      </c>
      <c r="T442">
        <f>ROUND(ROUND(Q442*Source!I479, 6)*SmtRes!AK790, 2)</f>
        <v>0</v>
      </c>
      <c r="U442">
        <v>3</v>
      </c>
      <c r="Z442">
        <f>SmtRes!X790</f>
        <v>1035632843</v>
      </c>
      <c r="AA442">
        <v>612323280</v>
      </c>
      <c r="AB442">
        <v>612323280</v>
      </c>
    </row>
    <row r="443" spans="1:28" x14ac:dyDescent="0.2">
      <c r="A443">
        <v>20</v>
      </c>
      <c r="B443">
        <v>789</v>
      </c>
      <c r="C443">
        <v>3</v>
      </c>
      <c r="D443">
        <v>0</v>
      </c>
      <c r="E443">
        <f>SmtRes!AV789</f>
        <v>0</v>
      </c>
      <c r="F443" t="str">
        <f>SmtRes!I789</f>
        <v>21.1-2-13</v>
      </c>
      <c r="G443" t="str">
        <f>SmtRes!K789</f>
        <v>Цемент общестроительный, портландцемент общего назначения, марка 400</v>
      </c>
      <c r="H443" t="str">
        <f>SmtRes!O789</f>
        <v>т</v>
      </c>
      <c r="I443">
        <f>SmtRes!Y789*Source!I479</f>
        <v>4.0000000000000002E-4</v>
      </c>
      <c r="J443">
        <f>SmtRes!AO789</f>
        <v>1</v>
      </c>
      <c r="K443">
        <f>SmtRes!AE789</f>
        <v>5240.32</v>
      </c>
      <c r="L443">
        <f>SmtRes!DB789</f>
        <v>104.81</v>
      </c>
      <c r="M443">
        <f>ROUND(ROUND(L443*Source!I479, 6)*1, 2)</f>
        <v>2.1</v>
      </c>
      <c r="N443">
        <f>SmtRes!AA789</f>
        <v>5240.32</v>
      </c>
      <c r="O443">
        <f>ROUND(ROUND(L443*Source!I479, 6)*SmtRes!DA789, 2)</f>
        <v>2.1</v>
      </c>
      <c r="P443">
        <f>SmtRes!AG789</f>
        <v>0</v>
      </c>
      <c r="Q443">
        <f>SmtRes!DC789</f>
        <v>0</v>
      </c>
      <c r="R443">
        <f>ROUND(ROUND(Q443*Source!I479, 6)*1, 2)</f>
        <v>0</v>
      </c>
      <c r="S443">
        <f>SmtRes!AC789</f>
        <v>0</v>
      </c>
      <c r="T443">
        <f>ROUND(ROUND(Q443*Source!I479, 6)*SmtRes!AK789, 2)</f>
        <v>0</v>
      </c>
      <c r="U443">
        <v>3</v>
      </c>
      <c r="Z443">
        <f>SmtRes!X789</f>
        <v>1568821143</v>
      </c>
      <c r="AA443">
        <v>-806652881</v>
      </c>
      <c r="AB443">
        <v>-806652881</v>
      </c>
    </row>
    <row r="444" spans="1:28" x14ac:dyDescent="0.2">
      <c r="A444">
        <v>20</v>
      </c>
      <c r="B444">
        <v>801</v>
      </c>
      <c r="C444">
        <v>3</v>
      </c>
      <c r="D444">
        <v>0</v>
      </c>
      <c r="E444">
        <f>SmtRes!AV801</f>
        <v>0</v>
      </c>
      <c r="F444" t="str">
        <f>SmtRes!I801</f>
        <v>21.3-2-109</v>
      </c>
      <c r="G444" t="str">
        <f>SmtRes!K801</f>
        <v>Смеси сухие фуговочные для заделки швов между плитками (различная цветовая гамма): В7,5 (М100), F50, крупность заполнителя 0,3 мм</v>
      </c>
      <c r="H444" t="str">
        <f>SmtRes!O801</f>
        <v>т</v>
      </c>
      <c r="I444">
        <f>SmtRes!Y801*Source!I480</f>
        <v>1.92E-3</v>
      </c>
      <c r="J444">
        <f>SmtRes!AO801</f>
        <v>1</v>
      </c>
      <c r="K444">
        <f>SmtRes!AE801</f>
        <v>59880.6</v>
      </c>
      <c r="L444">
        <f>SmtRes!DB801</f>
        <v>2874.27</v>
      </c>
      <c r="M444">
        <f>ROUND(ROUND(L444*Source!I480, 6)*1, 2)</f>
        <v>114.97</v>
      </c>
      <c r="N444">
        <f>SmtRes!AA801</f>
        <v>59880.6</v>
      </c>
      <c r="O444">
        <f>ROUND(ROUND(L444*Source!I480, 6)*SmtRes!DA801, 2)</f>
        <v>114.97</v>
      </c>
      <c r="P444">
        <f>SmtRes!AG801</f>
        <v>0</v>
      </c>
      <c r="Q444">
        <f>SmtRes!DC801</f>
        <v>0</v>
      </c>
      <c r="R444">
        <f>ROUND(ROUND(Q444*Source!I480, 6)*1, 2)</f>
        <v>0</v>
      </c>
      <c r="S444">
        <f>SmtRes!AC801</f>
        <v>0</v>
      </c>
      <c r="T444">
        <f>ROUND(ROUND(Q444*Source!I480, 6)*SmtRes!AK801, 2)</f>
        <v>0</v>
      </c>
      <c r="U444">
        <v>3</v>
      </c>
      <c r="Z444">
        <f>SmtRes!X801</f>
        <v>-1964085884</v>
      </c>
      <c r="AA444">
        <v>-1415247936</v>
      </c>
      <c r="AB444">
        <v>-1415247936</v>
      </c>
    </row>
    <row r="445" spans="1:28" x14ac:dyDescent="0.2">
      <c r="A445">
        <v>20</v>
      </c>
      <c r="B445">
        <v>800</v>
      </c>
      <c r="C445">
        <v>3</v>
      </c>
      <c r="D445">
        <v>0</v>
      </c>
      <c r="E445">
        <f>SmtRes!AV800</f>
        <v>0</v>
      </c>
      <c r="F445" t="str">
        <f>SmtRes!I800</f>
        <v>21.3-2-107</v>
      </c>
      <c r="G445" t="str">
        <f>SmtRes!K800</f>
        <v>Смеси сухие цементно-песчаные, клеевые для плиточных работ: В12,5 (М150), F50, крупность заполнителя не более 0,5 мм</v>
      </c>
      <c r="H445" t="str">
        <f>SmtRes!O800</f>
        <v>т</v>
      </c>
      <c r="I445">
        <f>SmtRes!Y800*Source!I480</f>
        <v>3.7080000000000002E-2</v>
      </c>
      <c r="J445">
        <f>SmtRes!AO800</f>
        <v>1</v>
      </c>
      <c r="K445">
        <f>SmtRes!AE800</f>
        <v>12292.81</v>
      </c>
      <c r="L445">
        <f>SmtRes!DB800</f>
        <v>11395.43</v>
      </c>
      <c r="M445">
        <f>ROUND(ROUND(L445*Source!I480, 6)*1, 2)</f>
        <v>455.82</v>
      </c>
      <c r="N445">
        <f>SmtRes!AA800</f>
        <v>12292.81</v>
      </c>
      <c r="O445">
        <f>ROUND(ROUND(L445*Source!I480, 6)*SmtRes!DA800, 2)</f>
        <v>455.82</v>
      </c>
      <c r="P445">
        <f>SmtRes!AG800</f>
        <v>0</v>
      </c>
      <c r="Q445">
        <f>SmtRes!DC800</f>
        <v>0</v>
      </c>
      <c r="R445">
        <f>ROUND(ROUND(Q445*Source!I480, 6)*1, 2)</f>
        <v>0</v>
      </c>
      <c r="S445">
        <f>SmtRes!AC800</f>
        <v>0</v>
      </c>
      <c r="T445">
        <f>ROUND(ROUND(Q445*Source!I480, 6)*SmtRes!AK800, 2)</f>
        <v>0</v>
      </c>
      <c r="U445">
        <v>3</v>
      </c>
      <c r="Z445">
        <f>SmtRes!X800</f>
        <v>-2049126727</v>
      </c>
      <c r="AA445">
        <v>-61014272</v>
      </c>
      <c r="AB445">
        <v>-61014272</v>
      </c>
    </row>
    <row r="446" spans="1:28" x14ac:dyDescent="0.2">
      <c r="A446">
        <v>20</v>
      </c>
      <c r="B446">
        <v>799</v>
      </c>
      <c r="C446">
        <v>3</v>
      </c>
      <c r="D446">
        <v>0</v>
      </c>
      <c r="E446">
        <f>SmtRes!AV799</f>
        <v>0</v>
      </c>
      <c r="F446" t="str">
        <f>SmtRes!I799</f>
        <v>21.1-6-9</v>
      </c>
      <c r="G446" t="str">
        <f>SmtRes!K799</f>
        <v>Грунтовка акриловая адгезионная для обработки бетонных оснований перед оштукатуриванием, марка "Бетоконтакт"</v>
      </c>
      <c r="H446" t="str">
        <f>SmtRes!O799</f>
        <v>кг</v>
      </c>
      <c r="I446">
        <f>SmtRes!Y799*Source!I480</f>
        <v>1.236</v>
      </c>
      <c r="J446">
        <f>SmtRes!AO799</f>
        <v>1</v>
      </c>
      <c r="K446">
        <f>SmtRes!AE799</f>
        <v>236.5</v>
      </c>
      <c r="L446">
        <f>SmtRes!DB799</f>
        <v>7307.85</v>
      </c>
      <c r="M446">
        <f>ROUND(ROUND(L446*Source!I480, 6)*1, 2)</f>
        <v>292.31</v>
      </c>
      <c r="N446">
        <f>SmtRes!AA799</f>
        <v>236.5</v>
      </c>
      <c r="O446">
        <f>ROUND(ROUND(L446*Source!I480, 6)*SmtRes!DA799, 2)</f>
        <v>292.31</v>
      </c>
      <c r="P446">
        <f>SmtRes!AG799</f>
        <v>0</v>
      </c>
      <c r="Q446">
        <f>SmtRes!DC799</f>
        <v>0</v>
      </c>
      <c r="R446">
        <f>ROUND(ROUND(Q446*Source!I480, 6)*1, 2)</f>
        <v>0</v>
      </c>
      <c r="S446">
        <f>SmtRes!AC799</f>
        <v>0</v>
      </c>
      <c r="T446">
        <f>ROUND(ROUND(Q446*Source!I480, 6)*SmtRes!AK799, 2)</f>
        <v>0</v>
      </c>
      <c r="U446">
        <v>3</v>
      </c>
      <c r="Z446">
        <f>SmtRes!X799</f>
        <v>1934600766</v>
      </c>
      <c r="AA446">
        <v>1119048839</v>
      </c>
      <c r="AB446">
        <v>1119048839</v>
      </c>
    </row>
    <row r="447" spans="1:28" x14ac:dyDescent="0.2">
      <c r="A447">
        <v>20</v>
      </c>
      <c r="B447">
        <v>798</v>
      </c>
      <c r="C447">
        <v>3</v>
      </c>
      <c r="D447">
        <v>0</v>
      </c>
      <c r="E447">
        <f>SmtRes!AV798</f>
        <v>0</v>
      </c>
      <c r="F447" t="str">
        <f>SmtRes!I798</f>
        <v>21.1-5-13</v>
      </c>
      <c r="G447" t="str">
        <f>SmtRes!K798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447" t="str">
        <f>SmtRes!O798</f>
        <v>м2</v>
      </c>
      <c r="I447">
        <f>SmtRes!Y798*Source!I480</f>
        <v>4.08</v>
      </c>
      <c r="J447">
        <f>SmtRes!AO798</f>
        <v>1</v>
      </c>
      <c r="K447">
        <f>SmtRes!AE798</f>
        <v>622.76</v>
      </c>
      <c r="L447">
        <f>SmtRes!DB798</f>
        <v>63521.52</v>
      </c>
      <c r="M447">
        <f>ROUND(ROUND(L447*Source!I480, 6)*1, 2)</f>
        <v>2540.86</v>
      </c>
      <c r="N447">
        <f>SmtRes!AA798</f>
        <v>622.76</v>
      </c>
      <c r="O447">
        <f>ROUND(ROUND(L447*Source!I480, 6)*SmtRes!DA798, 2)</f>
        <v>2540.86</v>
      </c>
      <c r="P447">
        <f>SmtRes!AG798</f>
        <v>0</v>
      </c>
      <c r="Q447">
        <f>SmtRes!DC798</f>
        <v>0</v>
      </c>
      <c r="R447">
        <f>ROUND(ROUND(Q447*Source!I480, 6)*1, 2)</f>
        <v>0</v>
      </c>
      <c r="S447">
        <f>SmtRes!AC798</f>
        <v>0</v>
      </c>
      <c r="T447">
        <f>ROUND(ROUND(Q447*Source!I480, 6)*SmtRes!AK798, 2)</f>
        <v>0</v>
      </c>
      <c r="U447">
        <v>3</v>
      </c>
      <c r="Z447">
        <f>SmtRes!X798</f>
        <v>216204917</v>
      </c>
      <c r="AA447">
        <v>1127784499</v>
      </c>
      <c r="AB447">
        <v>1127784499</v>
      </c>
    </row>
    <row r="448" spans="1:28" x14ac:dyDescent="0.2">
      <c r="A448">
        <v>20</v>
      </c>
      <c r="B448">
        <v>797</v>
      </c>
      <c r="C448">
        <v>3</v>
      </c>
      <c r="D448">
        <v>0</v>
      </c>
      <c r="E448">
        <f>SmtRes!AV797</f>
        <v>0</v>
      </c>
      <c r="F448" t="str">
        <f>SmtRes!I797</f>
        <v>21.1-25-13</v>
      </c>
      <c r="G448" t="str">
        <f>SmtRes!K797</f>
        <v>Вода</v>
      </c>
      <c r="H448" t="str">
        <f>SmtRes!O797</f>
        <v>м3</v>
      </c>
      <c r="I448">
        <f>SmtRes!Y797*Source!I480</f>
        <v>1.2800000000000001E-2</v>
      </c>
      <c r="J448">
        <f>SmtRes!AO797</f>
        <v>1</v>
      </c>
      <c r="K448">
        <f>SmtRes!AE797</f>
        <v>42.44</v>
      </c>
      <c r="L448">
        <f>SmtRes!DB797</f>
        <v>13.58</v>
      </c>
      <c r="M448">
        <f>ROUND(ROUND(L448*Source!I480, 6)*1, 2)</f>
        <v>0.54</v>
      </c>
      <c r="N448">
        <f>SmtRes!AA797</f>
        <v>42.44</v>
      </c>
      <c r="O448">
        <f>ROUND(ROUND(L448*Source!I480, 6)*SmtRes!DA797, 2)</f>
        <v>0.54</v>
      </c>
      <c r="P448">
        <f>SmtRes!AG797</f>
        <v>0</v>
      </c>
      <c r="Q448">
        <f>SmtRes!DC797</f>
        <v>0</v>
      </c>
      <c r="R448">
        <f>ROUND(ROUND(Q448*Source!I480, 6)*1, 2)</f>
        <v>0</v>
      </c>
      <c r="S448">
        <f>SmtRes!AC797</f>
        <v>0</v>
      </c>
      <c r="T448">
        <f>ROUND(ROUND(Q448*Source!I480, 6)*SmtRes!AK797, 2)</f>
        <v>0</v>
      </c>
      <c r="U448">
        <v>3</v>
      </c>
      <c r="Z448">
        <f>SmtRes!X797</f>
        <v>1035632843</v>
      </c>
      <c r="AA448">
        <v>612323280</v>
      </c>
      <c r="AB448">
        <v>612323280</v>
      </c>
    </row>
    <row r="449" spans="1:28" x14ac:dyDescent="0.2">
      <c r="A449">
        <v>20</v>
      </c>
      <c r="B449">
        <v>810</v>
      </c>
      <c r="C449">
        <v>3</v>
      </c>
      <c r="D449">
        <v>0</v>
      </c>
      <c r="E449">
        <f>SmtRes!AV810</f>
        <v>0</v>
      </c>
      <c r="F449" t="str">
        <f>SmtRes!I810</f>
        <v>21.3-2-109</v>
      </c>
      <c r="G449" t="str">
        <f>SmtRes!K810</f>
        <v>Смеси сухие фуговочные для заделки швов между плитками (различная цветовая гамма): В7,5 (М100), F50, крупность заполнителя 0,3 мм</v>
      </c>
      <c r="H449" t="str">
        <f>SmtRes!O810</f>
        <v>т</v>
      </c>
      <c r="I449">
        <f>SmtRes!Y810*Source!I481</f>
        <v>1.92E-3</v>
      </c>
      <c r="J449">
        <f>SmtRes!AO810</f>
        <v>1</v>
      </c>
      <c r="K449">
        <f>SmtRes!AE810</f>
        <v>59880.6</v>
      </c>
      <c r="L449">
        <f>SmtRes!DB810</f>
        <v>2874.27</v>
      </c>
      <c r="M449">
        <f>ROUND(ROUND(L449*Source!I481, 6)*1, 2)</f>
        <v>114.97</v>
      </c>
      <c r="N449">
        <f>SmtRes!AA810</f>
        <v>59880.6</v>
      </c>
      <c r="O449">
        <f>ROUND(ROUND(L449*Source!I481, 6)*SmtRes!DA810, 2)</f>
        <v>114.97</v>
      </c>
      <c r="P449">
        <f>SmtRes!AG810</f>
        <v>0</v>
      </c>
      <c r="Q449">
        <f>SmtRes!DC810</f>
        <v>0</v>
      </c>
      <c r="R449">
        <f>ROUND(ROUND(Q449*Source!I481, 6)*1, 2)</f>
        <v>0</v>
      </c>
      <c r="S449">
        <f>SmtRes!AC810</f>
        <v>0</v>
      </c>
      <c r="T449">
        <f>ROUND(ROUND(Q449*Source!I481, 6)*SmtRes!AK810, 2)</f>
        <v>0</v>
      </c>
      <c r="U449">
        <v>3</v>
      </c>
      <c r="Z449">
        <f>SmtRes!X810</f>
        <v>-1964085884</v>
      </c>
      <c r="AA449">
        <v>-1415247936</v>
      </c>
      <c r="AB449">
        <v>-1415247936</v>
      </c>
    </row>
    <row r="450" spans="1:28" x14ac:dyDescent="0.2">
      <c r="A450">
        <v>20</v>
      </c>
      <c r="B450">
        <v>809</v>
      </c>
      <c r="C450">
        <v>3</v>
      </c>
      <c r="D450">
        <v>0</v>
      </c>
      <c r="E450">
        <f>SmtRes!AV809</f>
        <v>0</v>
      </c>
      <c r="F450" t="str">
        <f>SmtRes!I809</f>
        <v>21.3-2-107</v>
      </c>
      <c r="G450" t="str">
        <f>SmtRes!K809</f>
        <v>Смеси сухие цементно-песчаные, клеевые для плиточных работ: В12,5 (М150), F50, крупность заполнителя не более 0,5 мм</v>
      </c>
      <c r="H450" t="str">
        <f>SmtRes!O809</f>
        <v>т</v>
      </c>
      <c r="I450">
        <f>SmtRes!Y809*Source!I481</f>
        <v>3.2959999999999996E-2</v>
      </c>
      <c r="J450">
        <f>SmtRes!AO809</f>
        <v>1</v>
      </c>
      <c r="K450">
        <f>SmtRes!AE809</f>
        <v>12292.81</v>
      </c>
      <c r="L450">
        <f>SmtRes!DB809</f>
        <v>10129.280000000001</v>
      </c>
      <c r="M450">
        <f>ROUND(ROUND(L450*Source!I481, 6)*1, 2)</f>
        <v>405.17</v>
      </c>
      <c r="N450">
        <f>SmtRes!AA809</f>
        <v>12292.81</v>
      </c>
      <c r="O450">
        <f>ROUND(ROUND(L450*Source!I481, 6)*SmtRes!DA809, 2)</f>
        <v>405.17</v>
      </c>
      <c r="P450">
        <f>SmtRes!AG809</f>
        <v>0</v>
      </c>
      <c r="Q450">
        <f>SmtRes!DC809</f>
        <v>0</v>
      </c>
      <c r="R450">
        <f>ROUND(ROUND(Q450*Source!I481, 6)*1, 2)</f>
        <v>0</v>
      </c>
      <c r="S450">
        <f>SmtRes!AC809</f>
        <v>0</v>
      </c>
      <c r="T450">
        <f>ROUND(ROUND(Q450*Source!I481, 6)*SmtRes!AK809, 2)</f>
        <v>0</v>
      </c>
      <c r="U450">
        <v>3</v>
      </c>
      <c r="Z450">
        <f>SmtRes!X809</f>
        <v>-2049126727</v>
      </c>
      <c r="AA450">
        <v>-61014272</v>
      </c>
      <c r="AB450">
        <v>-61014272</v>
      </c>
    </row>
    <row r="451" spans="1:28" x14ac:dyDescent="0.2">
      <c r="A451">
        <v>20</v>
      </c>
      <c r="B451">
        <v>808</v>
      </c>
      <c r="C451">
        <v>3</v>
      </c>
      <c r="D451">
        <v>0</v>
      </c>
      <c r="E451">
        <f>SmtRes!AV808</f>
        <v>0</v>
      </c>
      <c r="F451" t="str">
        <f>SmtRes!I808</f>
        <v>21.1-6-9</v>
      </c>
      <c r="G451" t="str">
        <f>SmtRes!K808</f>
        <v>Грунтовка акриловая адгезионная для обработки бетонных оснований перед оштукатуриванием, марка "Бетоконтакт"</v>
      </c>
      <c r="H451" t="str">
        <f>SmtRes!O808</f>
        <v>кг</v>
      </c>
      <c r="I451">
        <f>SmtRes!Y808*Source!I481</f>
        <v>1.236</v>
      </c>
      <c r="J451">
        <f>SmtRes!AO808</f>
        <v>1</v>
      </c>
      <c r="K451">
        <f>SmtRes!AE808</f>
        <v>236.5</v>
      </c>
      <c r="L451">
        <f>SmtRes!DB808</f>
        <v>7307.85</v>
      </c>
      <c r="M451">
        <f>ROUND(ROUND(L451*Source!I481, 6)*1, 2)</f>
        <v>292.31</v>
      </c>
      <c r="N451">
        <f>SmtRes!AA808</f>
        <v>236.5</v>
      </c>
      <c r="O451">
        <f>ROUND(ROUND(L451*Source!I481, 6)*SmtRes!DA808, 2)</f>
        <v>292.31</v>
      </c>
      <c r="P451">
        <f>SmtRes!AG808</f>
        <v>0</v>
      </c>
      <c r="Q451">
        <f>SmtRes!DC808</f>
        <v>0</v>
      </c>
      <c r="R451">
        <f>ROUND(ROUND(Q451*Source!I481, 6)*1, 2)</f>
        <v>0</v>
      </c>
      <c r="S451">
        <f>SmtRes!AC808</f>
        <v>0</v>
      </c>
      <c r="T451">
        <f>ROUND(ROUND(Q451*Source!I481, 6)*SmtRes!AK808, 2)</f>
        <v>0</v>
      </c>
      <c r="U451">
        <v>3</v>
      </c>
      <c r="Z451">
        <f>SmtRes!X808</f>
        <v>1934600766</v>
      </c>
      <c r="AA451">
        <v>1119048839</v>
      </c>
      <c r="AB451">
        <v>1119048839</v>
      </c>
    </row>
    <row r="452" spans="1:28" x14ac:dyDescent="0.2">
      <c r="A452">
        <v>20</v>
      </c>
      <c r="B452">
        <v>807</v>
      </c>
      <c r="C452">
        <v>3</v>
      </c>
      <c r="D452">
        <v>0</v>
      </c>
      <c r="E452">
        <f>SmtRes!AV807</f>
        <v>0</v>
      </c>
      <c r="F452" t="str">
        <f>SmtRes!I807</f>
        <v>21.1-5-13</v>
      </c>
      <c r="G452" t="str">
        <f>SmtRes!K807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452" t="str">
        <f>SmtRes!O807</f>
        <v>м2</v>
      </c>
      <c r="I452">
        <f>SmtRes!Y807*Source!I481</f>
        <v>4.4800000000000004</v>
      </c>
      <c r="J452">
        <f>SmtRes!AO807</f>
        <v>1</v>
      </c>
      <c r="K452">
        <f>SmtRes!AE807</f>
        <v>622.76</v>
      </c>
      <c r="L452">
        <f>SmtRes!DB807</f>
        <v>69749.119999999995</v>
      </c>
      <c r="M452">
        <f>ROUND(ROUND(L452*Source!I481, 6)*1, 2)</f>
        <v>2789.96</v>
      </c>
      <c r="N452">
        <f>SmtRes!AA807</f>
        <v>622.76</v>
      </c>
      <c r="O452">
        <f>ROUND(ROUND(L452*Source!I481, 6)*SmtRes!DA807, 2)</f>
        <v>2789.96</v>
      </c>
      <c r="P452">
        <f>SmtRes!AG807</f>
        <v>0</v>
      </c>
      <c r="Q452">
        <f>SmtRes!DC807</f>
        <v>0</v>
      </c>
      <c r="R452">
        <f>ROUND(ROUND(Q452*Source!I481, 6)*1, 2)</f>
        <v>0</v>
      </c>
      <c r="S452">
        <f>SmtRes!AC807</f>
        <v>0</v>
      </c>
      <c r="T452">
        <f>ROUND(ROUND(Q452*Source!I481, 6)*SmtRes!AK807, 2)</f>
        <v>0</v>
      </c>
      <c r="U452">
        <v>3</v>
      </c>
      <c r="Z452">
        <f>SmtRes!X807</f>
        <v>216204917</v>
      </c>
      <c r="AA452">
        <v>1127784499</v>
      </c>
      <c r="AB452">
        <v>1127784499</v>
      </c>
    </row>
    <row r="453" spans="1:28" x14ac:dyDescent="0.2">
      <c r="A453">
        <v>20</v>
      </c>
      <c r="B453">
        <v>806</v>
      </c>
      <c r="C453">
        <v>3</v>
      </c>
      <c r="D453">
        <v>0</v>
      </c>
      <c r="E453">
        <f>SmtRes!AV806</f>
        <v>0</v>
      </c>
      <c r="F453" t="str">
        <f>SmtRes!I806</f>
        <v>21.1-25-13</v>
      </c>
      <c r="G453" t="str">
        <f>SmtRes!K806</f>
        <v>Вода</v>
      </c>
      <c r="H453" t="str">
        <f>SmtRes!O806</f>
        <v>м3</v>
      </c>
      <c r="I453">
        <f>SmtRes!Y806*Source!I481</f>
        <v>2.2400000000000003E-2</v>
      </c>
      <c r="J453">
        <f>SmtRes!AO806</f>
        <v>1</v>
      </c>
      <c r="K453">
        <f>SmtRes!AE806</f>
        <v>42.44</v>
      </c>
      <c r="L453">
        <f>SmtRes!DB806</f>
        <v>23.77</v>
      </c>
      <c r="M453">
        <f>ROUND(ROUND(L453*Source!I481, 6)*1, 2)</f>
        <v>0.95</v>
      </c>
      <c r="N453">
        <f>SmtRes!AA806</f>
        <v>42.44</v>
      </c>
      <c r="O453">
        <f>ROUND(ROUND(L453*Source!I481, 6)*SmtRes!DA806, 2)</f>
        <v>0.95</v>
      </c>
      <c r="P453">
        <f>SmtRes!AG806</f>
        <v>0</v>
      </c>
      <c r="Q453">
        <f>SmtRes!DC806</f>
        <v>0</v>
      </c>
      <c r="R453">
        <f>ROUND(ROUND(Q453*Source!I481, 6)*1, 2)</f>
        <v>0</v>
      </c>
      <c r="S453">
        <f>SmtRes!AC806</f>
        <v>0</v>
      </c>
      <c r="T453">
        <f>ROUND(ROUND(Q453*Source!I481, 6)*SmtRes!AK806, 2)</f>
        <v>0</v>
      </c>
      <c r="U453">
        <v>3</v>
      </c>
      <c r="Z453">
        <f>SmtRes!X806</f>
        <v>1035632843</v>
      </c>
      <c r="AA453">
        <v>612323280</v>
      </c>
      <c r="AB453">
        <v>612323280</v>
      </c>
    </row>
    <row r="454" spans="1:28" x14ac:dyDescent="0.2">
      <c r="A454">
        <v>20</v>
      </c>
      <c r="B454">
        <v>818</v>
      </c>
      <c r="C454">
        <v>3</v>
      </c>
      <c r="D454">
        <v>0</v>
      </c>
      <c r="E454">
        <f>SmtRes!AV818</f>
        <v>0</v>
      </c>
      <c r="F454" t="str">
        <f>SmtRes!I818</f>
        <v>21.3-2-109</v>
      </c>
      <c r="G454" t="str">
        <f>SmtRes!K818</f>
        <v>Смеси сухие фуговочные для заделки швов между плитками (различная цветовая гамма): В7,5 (М100), F50, крупность заполнителя 0,3 мм</v>
      </c>
      <c r="H454" t="str">
        <f>SmtRes!O818</f>
        <v>т</v>
      </c>
      <c r="I454">
        <f>SmtRes!Y818*Source!I482</f>
        <v>3.8400000000000001E-3</v>
      </c>
      <c r="J454">
        <f>SmtRes!AO818</f>
        <v>1</v>
      </c>
      <c r="K454">
        <f>SmtRes!AE818</f>
        <v>59880.6</v>
      </c>
      <c r="L454">
        <f>SmtRes!DB818</f>
        <v>2874.27</v>
      </c>
      <c r="M454">
        <f>ROUND(ROUND(L454*Source!I482, 6)*1, 2)</f>
        <v>229.94</v>
      </c>
      <c r="N454">
        <f>SmtRes!AA818</f>
        <v>59880.6</v>
      </c>
      <c r="O454">
        <f>ROUND(ROUND(L454*Source!I482, 6)*SmtRes!DA818, 2)</f>
        <v>229.94</v>
      </c>
      <c r="P454">
        <f>SmtRes!AG818</f>
        <v>0</v>
      </c>
      <c r="Q454">
        <f>SmtRes!DC818</f>
        <v>0</v>
      </c>
      <c r="R454">
        <f>ROUND(ROUND(Q454*Source!I482, 6)*1, 2)</f>
        <v>0</v>
      </c>
      <c r="S454">
        <f>SmtRes!AC818</f>
        <v>0</v>
      </c>
      <c r="T454">
        <f>ROUND(ROUND(Q454*Source!I482, 6)*SmtRes!AK818, 2)</f>
        <v>0</v>
      </c>
      <c r="U454">
        <v>3</v>
      </c>
      <c r="Z454">
        <f>SmtRes!X818</f>
        <v>-1964085884</v>
      </c>
      <c r="AA454">
        <v>-1415247936</v>
      </c>
      <c r="AB454">
        <v>-1415247936</v>
      </c>
    </row>
    <row r="455" spans="1:28" x14ac:dyDescent="0.2">
      <c r="A455">
        <v>20</v>
      </c>
      <c r="B455">
        <v>817</v>
      </c>
      <c r="C455">
        <v>3</v>
      </c>
      <c r="D455">
        <v>0</v>
      </c>
      <c r="E455">
        <f>SmtRes!AV817</f>
        <v>0</v>
      </c>
      <c r="F455" t="str">
        <f>SmtRes!I817</f>
        <v>21.3-2-107</v>
      </c>
      <c r="G455" t="str">
        <f>SmtRes!K817</f>
        <v>Смеси сухие цементно-песчаные, клеевые для плиточных работ: В12,5 (М150), F50, крупность заполнителя не более 0,5 мм</v>
      </c>
      <c r="H455" t="str">
        <f>SmtRes!O817</f>
        <v>т</v>
      </c>
      <c r="I455">
        <f>SmtRes!Y817*Source!I482</f>
        <v>3.6800000000000001E-3</v>
      </c>
      <c r="J455">
        <f>SmtRes!AO817</f>
        <v>1</v>
      </c>
      <c r="K455">
        <f>SmtRes!AE817</f>
        <v>12292.81</v>
      </c>
      <c r="L455">
        <f>SmtRes!DB817</f>
        <v>565.47</v>
      </c>
      <c r="M455">
        <f>ROUND(ROUND(L455*Source!I482, 6)*1, 2)</f>
        <v>45.24</v>
      </c>
      <c r="N455">
        <f>SmtRes!AA817</f>
        <v>12292.81</v>
      </c>
      <c r="O455">
        <f>ROUND(ROUND(L455*Source!I482, 6)*SmtRes!DA817, 2)</f>
        <v>45.24</v>
      </c>
      <c r="P455">
        <f>SmtRes!AG817</f>
        <v>0</v>
      </c>
      <c r="Q455">
        <f>SmtRes!DC817</f>
        <v>0</v>
      </c>
      <c r="R455">
        <f>ROUND(ROUND(Q455*Source!I482, 6)*1, 2)</f>
        <v>0</v>
      </c>
      <c r="S455">
        <f>SmtRes!AC817</f>
        <v>0</v>
      </c>
      <c r="T455">
        <f>ROUND(ROUND(Q455*Source!I482, 6)*SmtRes!AK817, 2)</f>
        <v>0</v>
      </c>
      <c r="U455">
        <v>3</v>
      </c>
      <c r="Z455">
        <f>SmtRes!X817</f>
        <v>-2049126727</v>
      </c>
      <c r="AA455">
        <v>-61014272</v>
      </c>
      <c r="AB455">
        <v>-61014272</v>
      </c>
    </row>
    <row r="456" spans="1:28" x14ac:dyDescent="0.2">
      <c r="A456">
        <v>20</v>
      </c>
      <c r="B456">
        <v>816</v>
      </c>
      <c r="C456">
        <v>3</v>
      </c>
      <c r="D456">
        <v>0</v>
      </c>
      <c r="E456">
        <f>SmtRes!AV816</f>
        <v>0</v>
      </c>
      <c r="F456" t="str">
        <f>SmtRes!I816</f>
        <v>21.1-5-13</v>
      </c>
      <c r="G456" t="str">
        <f>SmtRes!K816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456" t="str">
        <f>SmtRes!O816</f>
        <v>м2</v>
      </c>
      <c r="I456">
        <f>SmtRes!Y816*Source!I482</f>
        <v>0.89599999999999991</v>
      </c>
      <c r="J456">
        <f>SmtRes!AO816</f>
        <v>1</v>
      </c>
      <c r="K456">
        <f>SmtRes!AE816</f>
        <v>622.76</v>
      </c>
      <c r="L456">
        <f>SmtRes!DB816</f>
        <v>6974.91</v>
      </c>
      <c r="M456">
        <f>ROUND(ROUND(L456*Source!I482, 6)*1, 2)</f>
        <v>557.99</v>
      </c>
      <c r="N456">
        <f>SmtRes!AA816</f>
        <v>622.76</v>
      </c>
      <c r="O456">
        <f>ROUND(ROUND(L456*Source!I482, 6)*SmtRes!DA816, 2)</f>
        <v>557.99</v>
      </c>
      <c r="P456">
        <f>SmtRes!AG816</f>
        <v>0</v>
      </c>
      <c r="Q456">
        <f>SmtRes!DC816</f>
        <v>0</v>
      </c>
      <c r="R456">
        <f>ROUND(ROUND(Q456*Source!I482, 6)*1, 2)</f>
        <v>0</v>
      </c>
      <c r="S456">
        <f>SmtRes!AC816</f>
        <v>0</v>
      </c>
      <c r="T456">
        <f>ROUND(ROUND(Q456*Source!I482, 6)*SmtRes!AK816, 2)</f>
        <v>0</v>
      </c>
      <c r="U456">
        <v>3</v>
      </c>
      <c r="Z456">
        <f>SmtRes!X816</f>
        <v>216204917</v>
      </c>
      <c r="AA456">
        <v>1127784499</v>
      </c>
      <c r="AB456">
        <v>1127784499</v>
      </c>
    </row>
    <row r="457" spans="1:28" x14ac:dyDescent="0.2">
      <c r="A457">
        <v>20</v>
      </c>
      <c r="B457">
        <v>815</v>
      </c>
      <c r="C457">
        <v>3</v>
      </c>
      <c r="D457">
        <v>0</v>
      </c>
      <c r="E457">
        <f>SmtRes!AV815</f>
        <v>0</v>
      </c>
      <c r="F457" t="str">
        <f>SmtRes!I815</f>
        <v>21.1-25-13</v>
      </c>
      <c r="G457" t="str">
        <f>SmtRes!K815</f>
        <v>Вода</v>
      </c>
      <c r="H457" t="str">
        <f>SmtRes!O815</f>
        <v>м3</v>
      </c>
      <c r="I457">
        <f>SmtRes!Y815*Source!I482</f>
        <v>3.2000000000000002E-3</v>
      </c>
      <c r="J457">
        <f>SmtRes!AO815</f>
        <v>1</v>
      </c>
      <c r="K457">
        <f>SmtRes!AE815</f>
        <v>42.44</v>
      </c>
      <c r="L457">
        <f>SmtRes!DB815</f>
        <v>1.7</v>
      </c>
      <c r="M457">
        <f>ROUND(ROUND(L457*Source!I482, 6)*1, 2)</f>
        <v>0.14000000000000001</v>
      </c>
      <c r="N457">
        <f>SmtRes!AA815</f>
        <v>42.44</v>
      </c>
      <c r="O457">
        <f>ROUND(ROUND(L457*Source!I482, 6)*SmtRes!DA815, 2)</f>
        <v>0.14000000000000001</v>
      </c>
      <c r="P457">
        <f>SmtRes!AG815</f>
        <v>0</v>
      </c>
      <c r="Q457">
        <f>SmtRes!DC815</f>
        <v>0</v>
      </c>
      <c r="R457">
        <f>ROUND(ROUND(Q457*Source!I482, 6)*1, 2)</f>
        <v>0</v>
      </c>
      <c r="S457">
        <f>SmtRes!AC815</f>
        <v>0</v>
      </c>
      <c r="T457">
        <f>ROUND(ROUND(Q457*Source!I482, 6)*SmtRes!AK815, 2)</f>
        <v>0</v>
      </c>
      <c r="U457">
        <v>3</v>
      </c>
      <c r="Z457">
        <f>SmtRes!X815</f>
        <v>1035632843</v>
      </c>
      <c r="AA457">
        <v>612323280</v>
      </c>
      <c r="AB457">
        <v>612323280</v>
      </c>
    </row>
    <row r="458" spans="1:28" x14ac:dyDescent="0.2">
      <c r="A458">
        <f>Source!A514</f>
        <v>4</v>
      </c>
      <c r="B458">
        <v>514</v>
      </c>
      <c r="G458" t="str">
        <f>Source!G514</f>
        <v>Крыши и системы водоотвода</v>
      </c>
    </row>
    <row r="459" spans="1:28" x14ac:dyDescent="0.2">
      <c r="A459">
        <v>20</v>
      </c>
      <c r="B459">
        <v>821</v>
      </c>
      <c r="C459">
        <v>3</v>
      </c>
      <c r="D459">
        <v>0</v>
      </c>
      <c r="E459">
        <f>SmtRes!AV821</f>
        <v>0</v>
      </c>
      <c r="F459" t="str">
        <f>SmtRes!I821</f>
        <v>21.1-25-61</v>
      </c>
      <c r="G459" t="str">
        <f>SmtRes!K821</f>
        <v>Каболка</v>
      </c>
      <c r="H459" t="str">
        <f>SmtRes!O821</f>
        <v>т</v>
      </c>
      <c r="I459">
        <f>SmtRes!Y821*Source!I518</f>
        <v>1.2E-4</v>
      </c>
      <c r="J459">
        <f>SmtRes!AO821</f>
        <v>1</v>
      </c>
      <c r="K459">
        <f>SmtRes!AE821</f>
        <v>215191.22</v>
      </c>
      <c r="L459">
        <f>SmtRes!DB821</f>
        <v>0</v>
      </c>
      <c r="M459">
        <f>ROUND(ROUND(L459*Source!I518, 6)*1, 2)</f>
        <v>0</v>
      </c>
      <c r="N459">
        <f>SmtRes!AA821</f>
        <v>215191.22</v>
      </c>
      <c r="O459">
        <f>ROUND(ROUND(L459*Source!I518, 6)*SmtRes!DA821, 2)</f>
        <v>0</v>
      </c>
      <c r="P459">
        <f>SmtRes!AG821</f>
        <v>0</v>
      </c>
      <c r="Q459">
        <f>SmtRes!DC821</f>
        <v>0</v>
      </c>
      <c r="R459">
        <f>ROUND(ROUND(Q459*Source!I518, 6)*1, 2)</f>
        <v>0</v>
      </c>
      <c r="S459">
        <f>SmtRes!AC821</f>
        <v>0</v>
      </c>
      <c r="T459">
        <f>ROUND(ROUND(Q459*Source!I518, 6)*SmtRes!AK821, 2)</f>
        <v>0</v>
      </c>
      <c r="U459">
        <v>3</v>
      </c>
      <c r="Z459">
        <f>SmtRes!X821</f>
        <v>-1147525183</v>
      </c>
      <c r="AA459">
        <v>-935933997</v>
      </c>
      <c r="AB459">
        <v>-935933997</v>
      </c>
    </row>
    <row r="460" spans="1:28" x14ac:dyDescent="0.2">
      <c r="A460">
        <v>20</v>
      </c>
      <c r="B460">
        <v>820</v>
      </c>
      <c r="C460">
        <v>3</v>
      </c>
      <c r="D460">
        <v>0</v>
      </c>
      <c r="E460">
        <f>SmtRes!AV820</f>
        <v>0</v>
      </c>
      <c r="F460" t="str">
        <f>SmtRes!I820</f>
        <v>21.1-25-195</v>
      </c>
      <c r="G460" t="str">
        <f>SmtRes!K820</f>
        <v>Набивки сальниковые асбестовые, марка АП-31, толщина 6-14 мм</v>
      </c>
      <c r="H460" t="str">
        <f>SmtRes!O820</f>
        <v>т</v>
      </c>
      <c r="I460">
        <f>SmtRes!Y820*Source!I518</f>
        <v>4.0000000000000002E-4</v>
      </c>
      <c r="J460">
        <f>SmtRes!AO820</f>
        <v>1</v>
      </c>
      <c r="K460">
        <f>SmtRes!AE820</f>
        <v>379660.3</v>
      </c>
      <c r="L460">
        <f>SmtRes!DB820</f>
        <v>0</v>
      </c>
      <c r="M460">
        <f>ROUND(ROUND(L460*Source!I518, 6)*1, 2)</f>
        <v>0</v>
      </c>
      <c r="N460">
        <f>SmtRes!AA820</f>
        <v>379660.3</v>
      </c>
      <c r="O460">
        <f>ROUND(ROUND(L460*Source!I518, 6)*SmtRes!DA820, 2)</f>
        <v>0</v>
      </c>
      <c r="P460">
        <f>SmtRes!AG820</f>
        <v>0</v>
      </c>
      <c r="Q460">
        <f>SmtRes!DC820</f>
        <v>0</v>
      </c>
      <c r="R460">
        <f>ROUND(ROUND(Q460*Source!I518, 6)*1, 2)</f>
        <v>0</v>
      </c>
      <c r="S460">
        <f>SmtRes!AC820</f>
        <v>0</v>
      </c>
      <c r="T460">
        <f>ROUND(ROUND(Q460*Source!I518, 6)*SmtRes!AK820, 2)</f>
        <v>0</v>
      </c>
      <c r="U460">
        <v>3</v>
      </c>
      <c r="Z460">
        <f>SmtRes!X820</f>
        <v>1844488473</v>
      </c>
      <c r="AA460">
        <v>997340697</v>
      </c>
      <c r="AB460">
        <v>997340697</v>
      </c>
    </row>
    <row r="461" spans="1:28" x14ac:dyDescent="0.2">
      <c r="A461">
        <v>20</v>
      </c>
      <c r="B461">
        <v>824</v>
      </c>
      <c r="C461">
        <v>3</v>
      </c>
      <c r="D461">
        <v>0</v>
      </c>
      <c r="E461">
        <f>SmtRes!AV824</f>
        <v>0</v>
      </c>
      <c r="F461" t="str">
        <f>SmtRes!I824</f>
        <v>21.1-25-61</v>
      </c>
      <c r="G461" t="str">
        <f>SmtRes!K824</f>
        <v>Каболка</v>
      </c>
      <c r="H461" t="str">
        <f>SmtRes!O824</f>
        <v>т</v>
      </c>
      <c r="I461">
        <f>SmtRes!Y824*Source!I519</f>
        <v>1.2E-4</v>
      </c>
      <c r="J461">
        <f>SmtRes!AO824</f>
        <v>1</v>
      </c>
      <c r="K461">
        <f>SmtRes!AE824</f>
        <v>215191.22</v>
      </c>
      <c r="L461">
        <f>SmtRes!DB824</f>
        <v>25.82</v>
      </c>
      <c r="M461">
        <f>ROUND(ROUND(L461*Source!I519, 6)*1, 2)</f>
        <v>25.82</v>
      </c>
      <c r="N461">
        <f>SmtRes!AA824</f>
        <v>215191.22</v>
      </c>
      <c r="O461">
        <f>ROUND(ROUND(L461*Source!I519, 6)*SmtRes!DA824, 2)</f>
        <v>25.82</v>
      </c>
      <c r="P461">
        <f>SmtRes!AG824</f>
        <v>0</v>
      </c>
      <c r="Q461">
        <f>SmtRes!DC824</f>
        <v>0</v>
      </c>
      <c r="R461">
        <f>ROUND(ROUND(Q461*Source!I519, 6)*1, 2)</f>
        <v>0</v>
      </c>
      <c r="S461">
        <f>SmtRes!AC824</f>
        <v>0</v>
      </c>
      <c r="T461">
        <f>ROUND(ROUND(Q461*Source!I519, 6)*SmtRes!AK824, 2)</f>
        <v>0</v>
      </c>
      <c r="U461">
        <v>3</v>
      </c>
      <c r="Z461">
        <f>SmtRes!X824</f>
        <v>-1147525183</v>
      </c>
      <c r="AA461">
        <v>-935933997</v>
      </c>
      <c r="AB461">
        <v>-935933997</v>
      </c>
    </row>
    <row r="462" spans="1:28" x14ac:dyDescent="0.2">
      <c r="A462">
        <v>20</v>
      </c>
      <c r="B462">
        <v>823</v>
      </c>
      <c r="C462">
        <v>3</v>
      </c>
      <c r="D462">
        <v>0</v>
      </c>
      <c r="E462">
        <f>SmtRes!AV823</f>
        <v>0</v>
      </c>
      <c r="F462" t="str">
        <f>SmtRes!I823</f>
        <v>21.1-25-195</v>
      </c>
      <c r="G462" t="str">
        <f>SmtRes!K823</f>
        <v>Набивки сальниковые асбестовые, марка АП-31, толщина 6-14 мм</v>
      </c>
      <c r="H462" t="str">
        <f>SmtRes!O823</f>
        <v>т</v>
      </c>
      <c r="I462">
        <f>SmtRes!Y823*Source!I519</f>
        <v>4.0000000000000002E-4</v>
      </c>
      <c r="J462">
        <f>SmtRes!AO823</f>
        <v>1</v>
      </c>
      <c r="K462">
        <f>SmtRes!AE823</f>
        <v>379660.3</v>
      </c>
      <c r="L462">
        <f>SmtRes!DB823</f>
        <v>151.86000000000001</v>
      </c>
      <c r="M462">
        <f>ROUND(ROUND(L462*Source!I519, 6)*1, 2)</f>
        <v>151.86000000000001</v>
      </c>
      <c r="N462">
        <f>SmtRes!AA823</f>
        <v>379660.3</v>
      </c>
      <c r="O462">
        <f>ROUND(ROUND(L462*Source!I519, 6)*SmtRes!DA823, 2)</f>
        <v>151.86000000000001</v>
      </c>
      <c r="P462">
        <f>SmtRes!AG823</f>
        <v>0</v>
      </c>
      <c r="Q462">
        <f>SmtRes!DC823</f>
        <v>0</v>
      </c>
      <c r="R462">
        <f>ROUND(ROUND(Q462*Source!I519, 6)*1, 2)</f>
        <v>0</v>
      </c>
      <c r="S462">
        <f>SmtRes!AC823</f>
        <v>0</v>
      </c>
      <c r="T462">
        <f>ROUND(ROUND(Q462*Source!I519, 6)*SmtRes!AK823, 2)</f>
        <v>0</v>
      </c>
      <c r="U462">
        <v>3</v>
      </c>
      <c r="Z462">
        <f>SmtRes!X823</f>
        <v>1844488473</v>
      </c>
      <c r="AA462">
        <v>997340697</v>
      </c>
      <c r="AB462">
        <v>997340697</v>
      </c>
    </row>
    <row r="463" spans="1:28" x14ac:dyDescent="0.2">
      <c r="A463">
        <f>Source!A520</f>
        <v>17</v>
      </c>
      <c r="B463">
        <v>520</v>
      </c>
      <c r="C463">
        <v>3</v>
      </c>
      <c r="D463">
        <f>Source!BI520</f>
        <v>4</v>
      </c>
      <c r="E463">
        <f>Source!FS520</f>
        <v>0</v>
      </c>
      <c r="F463" t="str">
        <f>Source!F520</f>
        <v>21.7-1-2</v>
      </c>
      <c r="G463" t="str">
        <f>Source!G520</f>
        <v>Воронки для сбора атмосферных осадков из оцинкованной стали, диаметр 100 мм</v>
      </c>
      <c r="H463" t="str">
        <f>Source!H520</f>
        <v>шт.</v>
      </c>
      <c r="I463">
        <f>Source!I520</f>
        <v>1</v>
      </c>
      <c r="J463">
        <v>1</v>
      </c>
      <c r="K463">
        <f>Source!AC520</f>
        <v>240.14</v>
      </c>
      <c r="M463">
        <f>ROUND(K463*I463, 2)</f>
        <v>240.14</v>
      </c>
      <c r="N463">
        <f>Source!AC520*IF(Source!BC520&lt;&gt; 0, Source!BC520, 1)</f>
        <v>240.14</v>
      </c>
      <c r="O463">
        <f>ROUND(N463*I463, 2)</f>
        <v>240.14</v>
      </c>
      <c r="P463">
        <f>Source!AE520</f>
        <v>0</v>
      </c>
      <c r="R463">
        <f>ROUND(P463*I463, 2)</f>
        <v>0</v>
      </c>
      <c r="S463">
        <f>Source!AE520*IF(Source!BS520&lt;&gt; 0, Source!BS520, 1)</f>
        <v>0</v>
      </c>
      <c r="T463">
        <f>ROUND(S463*I463, 2)</f>
        <v>0</v>
      </c>
      <c r="U463">
        <v>3</v>
      </c>
      <c r="Z463">
        <f>Source!GF520</f>
        <v>-1568641843</v>
      </c>
      <c r="AA463">
        <v>381852</v>
      </c>
      <c r="AB463">
        <v>381852</v>
      </c>
    </row>
    <row r="464" spans="1:28" x14ac:dyDescent="0.2">
      <c r="A464">
        <v>20</v>
      </c>
      <c r="B464">
        <v>826</v>
      </c>
      <c r="C464">
        <v>3</v>
      </c>
      <c r="D464">
        <v>0</v>
      </c>
      <c r="E464">
        <f>SmtRes!AV826</f>
        <v>0</v>
      </c>
      <c r="F464" t="str">
        <f>SmtRes!I826</f>
        <v>21.1-1-22</v>
      </c>
      <c r="G464" t="str">
        <f>SmtRes!K826</f>
        <v>Мастика герметизирующая нетвердеющая, строительная, кровельная, битумно-полимерная, горячая</v>
      </c>
      <c r="H464" t="str">
        <f>SmtRes!O826</f>
        <v>т</v>
      </c>
      <c r="I464">
        <f>SmtRes!Y826*Source!I521</f>
        <v>2.5000000000000001E-2</v>
      </c>
      <c r="J464">
        <f>SmtRes!AO826</f>
        <v>1</v>
      </c>
      <c r="K464">
        <f>SmtRes!AE826</f>
        <v>36958.54</v>
      </c>
      <c r="L464">
        <f>SmtRes!DB826</f>
        <v>9239.64</v>
      </c>
      <c r="M464">
        <f>ROUND(ROUND(L464*Source!I521, 6)*1, 2)</f>
        <v>923.96</v>
      </c>
      <c r="N464">
        <f>SmtRes!AA826</f>
        <v>36958.54</v>
      </c>
      <c r="O464">
        <f>ROUND(ROUND(L464*Source!I521, 6)*SmtRes!DA826, 2)</f>
        <v>923.96</v>
      </c>
      <c r="P464">
        <f>SmtRes!AG826</f>
        <v>0</v>
      </c>
      <c r="Q464">
        <f>SmtRes!DC826</f>
        <v>0</v>
      </c>
      <c r="R464">
        <f>ROUND(ROUND(Q464*Source!I521, 6)*1, 2)</f>
        <v>0</v>
      </c>
      <c r="S464">
        <f>SmtRes!AC826</f>
        <v>0</v>
      </c>
      <c r="T464">
        <f>ROUND(ROUND(Q464*Source!I521, 6)*SmtRes!AK826, 2)</f>
        <v>0</v>
      </c>
      <c r="U464">
        <v>3</v>
      </c>
      <c r="Z464">
        <f>SmtRes!X826</f>
        <v>-1035828877</v>
      </c>
      <c r="AA464">
        <v>-1338700027</v>
      </c>
      <c r="AB464">
        <v>-1338700027</v>
      </c>
    </row>
    <row r="465" spans="1:28" x14ac:dyDescent="0.2">
      <c r="A465">
        <v>20</v>
      </c>
      <c r="B465">
        <v>832</v>
      </c>
      <c r="C465">
        <v>3</v>
      </c>
      <c r="D465">
        <v>0</v>
      </c>
      <c r="E465">
        <f>SmtRes!AV832</f>
        <v>0</v>
      </c>
      <c r="F465" t="str">
        <f>SmtRes!I832</f>
        <v>21.3-2-14</v>
      </c>
      <c r="G465" t="str">
        <f>SmtRes!K832</f>
        <v>Растворы цементные, марка 75</v>
      </c>
      <c r="H465" t="str">
        <f>SmtRes!O832</f>
        <v>м3</v>
      </c>
      <c r="I465">
        <f>SmtRes!Y832*Source!I522</f>
        <v>3.8E-3</v>
      </c>
      <c r="J465">
        <f>SmtRes!AO832</f>
        <v>1</v>
      </c>
      <c r="K465">
        <f>SmtRes!AE832</f>
        <v>4284.54</v>
      </c>
      <c r="L465">
        <f>SmtRes!DB832</f>
        <v>3256.25</v>
      </c>
      <c r="M465">
        <f>ROUND(ROUND(L465*Source!I522, 6)*1, 2)</f>
        <v>16.28</v>
      </c>
      <c r="N465">
        <f>SmtRes!AA832</f>
        <v>4284.54</v>
      </c>
      <c r="O465">
        <f>ROUND(ROUND(L465*Source!I522, 6)*SmtRes!DA832, 2)</f>
        <v>16.28</v>
      </c>
      <c r="P465">
        <f>SmtRes!AG832</f>
        <v>0</v>
      </c>
      <c r="Q465">
        <f>SmtRes!DC832</f>
        <v>0</v>
      </c>
      <c r="R465">
        <f>ROUND(ROUND(Q465*Source!I522, 6)*1, 2)</f>
        <v>0</v>
      </c>
      <c r="S465">
        <f>SmtRes!AC832</f>
        <v>0</v>
      </c>
      <c r="T465">
        <f>ROUND(ROUND(Q465*Source!I522, 6)*SmtRes!AK832, 2)</f>
        <v>0</v>
      </c>
      <c r="U465">
        <v>3</v>
      </c>
      <c r="Z465">
        <f>SmtRes!X832</f>
        <v>1455185062</v>
      </c>
      <c r="AA465">
        <v>663678933</v>
      </c>
      <c r="AB465">
        <v>663678933</v>
      </c>
    </row>
    <row r="466" spans="1:28" x14ac:dyDescent="0.2">
      <c r="A466">
        <v>20</v>
      </c>
      <c r="B466">
        <v>831</v>
      </c>
      <c r="C466">
        <v>3</v>
      </c>
      <c r="D466">
        <v>0</v>
      </c>
      <c r="E466">
        <f>SmtRes!AV831</f>
        <v>0</v>
      </c>
      <c r="F466" t="str">
        <f>SmtRes!I831</f>
        <v>21.1-4-9</v>
      </c>
      <c r="G466" t="str">
        <f>SmtRes!K831</f>
        <v>Керосин</v>
      </c>
      <c r="H466" t="str">
        <f>SmtRes!O831</f>
        <v>т</v>
      </c>
      <c r="I466">
        <f>SmtRes!Y831*Source!I522</f>
        <v>2.5000000000000001E-4</v>
      </c>
      <c r="J466">
        <f>SmtRes!AO831</f>
        <v>1</v>
      </c>
      <c r="K466">
        <f>SmtRes!AE831</f>
        <v>122462.72</v>
      </c>
      <c r="L466">
        <f>SmtRes!DB831</f>
        <v>6123.14</v>
      </c>
      <c r="M466">
        <f>ROUND(ROUND(L466*Source!I522, 6)*1, 2)</f>
        <v>30.62</v>
      </c>
      <c r="N466">
        <f>SmtRes!AA831</f>
        <v>122462.72</v>
      </c>
      <c r="O466">
        <f>ROUND(ROUND(L466*Source!I522, 6)*SmtRes!DA831, 2)</f>
        <v>30.62</v>
      </c>
      <c r="P466">
        <f>SmtRes!AG831</f>
        <v>0</v>
      </c>
      <c r="Q466">
        <f>SmtRes!DC831</f>
        <v>0</v>
      </c>
      <c r="R466">
        <f>ROUND(ROUND(Q466*Source!I522, 6)*1, 2)</f>
        <v>0</v>
      </c>
      <c r="S466">
        <f>SmtRes!AC831</f>
        <v>0</v>
      </c>
      <c r="T466">
        <f>ROUND(ROUND(Q466*Source!I522, 6)*SmtRes!AK831, 2)</f>
        <v>0</v>
      </c>
      <c r="U466">
        <v>3</v>
      </c>
      <c r="Z466">
        <f>SmtRes!X831</f>
        <v>1168112944</v>
      </c>
      <c r="AA466">
        <v>-1463570775</v>
      </c>
      <c r="AB466">
        <v>-1463570775</v>
      </c>
    </row>
    <row r="467" spans="1:28" x14ac:dyDescent="0.2">
      <c r="A467">
        <v>20</v>
      </c>
      <c r="B467">
        <v>830</v>
      </c>
      <c r="C467">
        <v>3</v>
      </c>
      <c r="D467">
        <v>0</v>
      </c>
      <c r="E467">
        <f>SmtRes!AV830</f>
        <v>0</v>
      </c>
      <c r="F467" t="str">
        <f>SmtRes!I830</f>
        <v>21.1-4-32</v>
      </c>
      <c r="G467" t="str">
        <f>SmtRes!K830</f>
        <v>Пропан-бутан, сжиженный газ</v>
      </c>
      <c r="H467" t="str">
        <f>SmtRes!O830</f>
        <v>кг</v>
      </c>
      <c r="I467">
        <f>SmtRes!Y830*Source!I522</f>
        <v>1.7250000000000001E-2</v>
      </c>
      <c r="J467">
        <f>SmtRes!AO830</f>
        <v>1</v>
      </c>
      <c r="K467">
        <f>SmtRes!AE830</f>
        <v>59.25</v>
      </c>
      <c r="L467">
        <f>SmtRes!DB830</f>
        <v>204.41</v>
      </c>
      <c r="M467">
        <f>ROUND(ROUND(L467*Source!I522, 6)*1, 2)</f>
        <v>1.02</v>
      </c>
      <c r="N467">
        <f>SmtRes!AA830</f>
        <v>59.25</v>
      </c>
      <c r="O467">
        <f>ROUND(ROUND(L467*Source!I522, 6)*SmtRes!DA830, 2)</f>
        <v>1.02</v>
      </c>
      <c r="P467">
        <f>SmtRes!AG830</f>
        <v>0</v>
      </c>
      <c r="Q467">
        <f>SmtRes!DC830</f>
        <v>0</v>
      </c>
      <c r="R467">
        <f>ROUND(ROUND(Q467*Source!I522, 6)*1, 2)</f>
        <v>0</v>
      </c>
      <c r="S467">
        <f>SmtRes!AC830</f>
        <v>0</v>
      </c>
      <c r="T467">
        <f>ROUND(ROUND(Q467*Source!I522, 6)*SmtRes!AK830, 2)</f>
        <v>0</v>
      </c>
      <c r="U467">
        <v>3</v>
      </c>
      <c r="Z467">
        <f>SmtRes!X830</f>
        <v>1060829326</v>
      </c>
      <c r="AA467">
        <v>-1457582219</v>
      </c>
      <c r="AB467">
        <v>-1457582219</v>
      </c>
    </row>
    <row r="468" spans="1:28" x14ac:dyDescent="0.2">
      <c r="A468">
        <v>20</v>
      </c>
      <c r="B468">
        <v>829</v>
      </c>
      <c r="C468">
        <v>3</v>
      </c>
      <c r="D468">
        <v>0</v>
      </c>
      <c r="E468">
        <f>SmtRes!AV829</f>
        <v>0</v>
      </c>
      <c r="F468" t="str">
        <f>SmtRes!I829</f>
        <v>21.1-3-44</v>
      </c>
      <c r="G468" t="str">
        <f>SmtRes!K829</f>
        <v>Материал рулонный кровельный и гидроизоляционный наплавляемый битумный на основе стеклоткани "Гидростеклоизол", марка ТПП-3,5</v>
      </c>
      <c r="H468" t="str">
        <f>SmtRes!O829</f>
        <v>м2</v>
      </c>
      <c r="I468">
        <f>SmtRes!Y829*Source!I522</f>
        <v>0.67500000000000004</v>
      </c>
      <c r="J468">
        <f>SmtRes!AO829</f>
        <v>1</v>
      </c>
      <c r="K468">
        <f>SmtRes!AE829</f>
        <v>127.31</v>
      </c>
      <c r="L468">
        <f>SmtRes!DB829</f>
        <v>17186.849999999999</v>
      </c>
      <c r="M468">
        <f>ROUND(ROUND(L468*Source!I522, 6)*1, 2)</f>
        <v>85.93</v>
      </c>
      <c r="N468">
        <f>SmtRes!AA829</f>
        <v>127.31</v>
      </c>
      <c r="O468">
        <f>ROUND(ROUND(L468*Source!I522, 6)*SmtRes!DA829, 2)</f>
        <v>85.93</v>
      </c>
      <c r="P468">
        <f>SmtRes!AG829</f>
        <v>0</v>
      </c>
      <c r="Q468">
        <f>SmtRes!DC829</f>
        <v>0</v>
      </c>
      <c r="R468">
        <f>ROUND(ROUND(Q468*Source!I522, 6)*1, 2)</f>
        <v>0</v>
      </c>
      <c r="S468">
        <f>SmtRes!AC829</f>
        <v>0</v>
      </c>
      <c r="T468">
        <f>ROUND(ROUND(Q468*Source!I522, 6)*SmtRes!AK829, 2)</f>
        <v>0</v>
      </c>
      <c r="U468">
        <v>3</v>
      </c>
      <c r="Z468">
        <f>SmtRes!X829</f>
        <v>943444472</v>
      </c>
      <c r="AA468">
        <v>-827603494</v>
      </c>
      <c r="AB468">
        <v>-827603494</v>
      </c>
    </row>
    <row r="469" spans="1:28" x14ac:dyDescent="0.2">
      <c r="A469">
        <v>20</v>
      </c>
      <c r="B469">
        <v>828</v>
      </c>
      <c r="C469">
        <v>3</v>
      </c>
      <c r="D469">
        <v>0</v>
      </c>
      <c r="E469">
        <f>SmtRes!AV828</f>
        <v>0</v>
      </c>
      <c r="F469" t="str">
        <f>SmtRes!I828</f>
        <v>21.1-1-22</v>
      </c>
      <c r="G469" t="str">
        <f>SmtRes!K828</f>
        <v>Мастика герметизирующая нетвердеющая, строительная, кровельная, битумно-полимерная, горячая</v>
      </c>
      <c r="H469" t="str">
        <f>SmtRes!O828</f>
        <v>т</v>
      </c>
      <c r="I469">
        <f>SmtRes!Y828*Source!I522</f>
        <v>2.5000000000000001E-4</v>
      </c>
      <c r="J469">
        <f>SmtRes!AO828</f>
        <v>1</v>
      </c>
      <c r="K469">
        <f>SmtRes!AE828</f>
        <v>36958.54</v>
      </c>
      <c r="L469">
        <f>SmtRes!DB828</f>
        <v>1847.93</v>
      </c>
      <c r="M469">
        <f>ROUND(ROUND(L469*Source!I522, 6)*1, 2)</f>
        <v>9.24</v>
      </c>
      <c r="N469">
        <f>SmtRes!AA828</f>
        <v>36958.54</v>
      </c>
      <c r="O469">
        <f>ROUND(ROUND(L469*Source!I522, 6)*SmtRes!DA828, 2)</f>
        <v>9.24</v>
      </c>
      <c r="P469">
        <f>SmtRes!AG828</f>
        <v>0</v>
      </c>
      <c r="Q469">
        <f>SmtRes!DC828</f>
        <v>0</v>
      </c>
      <c r="R469">
        <f>ROUND(ROUND(Q469*Source!I522, 6)*1, 2)</f>
        <v>0</v>
      </c>
      <c r="S469">
        <f>SmtRes!AC828</f>
        <v>0</v>
      </c>
      <c r="T469">
        <f>ROUND(ROUND(Q469*Source!I522, 6)*SmtRes!AK828, 2)</f>
        <v>0</v>
      </c>
      <c r="U469">
        <v>3</v>
      </c>
      <c r="Z469">
        <f>SmtRes!X828</f>
        <v>-1035828877</v>
      </c>
      <c r="AA469">
        <v>-1338700027</v>
      </c>
      <c r="AB469">
        <v>-1338700027</v>
      </c>
    </row>
    <row r="470" spans="1:28" x14ac:dyDescent="0.2">
      <c r="A470">
        <v>20</v>
      </c>
      <c r="B470">
        <v>838</v>
      </c>
      <c r="C470">
        <v>3</v>
      </c>
      <c r="D470">
        <v>0</v>
      </c>
      <c r="E470">
        <f>SmtRes!AV838</f>
        <v>0</v>
      </c>
      <c r="F470" t="str">
        <f>SmtRes!I838</f>
        <v>21.3-2-14</v>
      </c>
      <c r="G470" t="str">
        <f>SmtRes!K838</f>
        <v>Растворы цементные, марка 75</v>
      </c>
      <c r="H470" t="str">
        <f>SmtRes!O838</f>
        <v>м3</v>
      </c>
      <c r="I470">
        <f>SmtRes!Y838*Source!I523</f>
        <v>4.5600000000000002E-2</v>
      </c>
      <c r="J470">
        <f>SmtRes!AO838</f>
        <v>1</v>
      </c>
      <c r="K470">
        <f>SmtRes!AE838</f>
        <v>4284.54</v>
      </c>
      <c r="L470">
        <f>SmtRes!DB838</f>
        <v>3256.25</v>
      </c>
      <c r="M470">
        <f>ROUND(ROUND(L470*Source!I523, 6)*1, 2)</f>
        <v>195.38</v>
      </c>
      <c r="N470">
        <f>SmtRes!AA838</f>
        <v>4284.54</v>
      </c>
      <c r="O470">
        <f>ROUND(ROUND(L470*Source!I523, 6)*SmtRes!DA838, 2)</f>
        <v>195.38</v>
      </c>
      <c r="P470">
        <f>SmtRes!AG838</f>
        <v>0</v>
      </c>
      <c r="Q470">
        <f>SmtRes!DC838</f>
        <v>0</v>
      </c>
      <c r="R470">
        <f>ROUND(ROUND(Q470*Source!I523, 6)*1, 2)</f>
        <v>0</v>
      </c>
      <c r="S470">
        <f>SmtRes!AC838</f>
        <v>0</v>
      </c>
      <c r="T470">
        <f>ROUND(ROUND(Q470*Source!I523, 6)*SmtRes!AK838, 2)</f>
        <v>0</v>
      </c>
      <c r="U470">
        <v>3</v>
      </c>
      <c r="Z470">
        <f>SmtRes!X838</f>
        <v>1455185062</v>
      </c>
      <c r="AA470">
        <v>663678933</v>
      </c>
      <c r="AB470">
        <v>663678933</v>
      </c>
    </row>
    <row r="471" spans="1:28" x14ac:dyDescent="0.2">
      <c r="A471">
        <v>20</v>
      </c>
      <c r="B471">
        <v>837</v>
      </c>
      <c r="C471">
        <v>3</v>
      </c>
      <c r="D471">
        <v>0</v>
      </c>
      <c r="E471">
        <f>SmtRes!AV837</f>
        <v>0</v>
      </c>
      <c r="F471" t="str">
        <f>SmtRes!I837</f>
        <v>21.1-4-32</v>
      </c>
      <c r="G471" t="str">
        <f>SmtRes!K837</f>
        <v>Пропан-бутан, сжиженный газ</v>
      </c>
      <c r="H471" t="str">
        <f>SmtRes!O837</f>
        <v>кг</v>
      </c>
      <c r="I471">
        <f>SmtRes!Y837*Source!I523</f>
        <v>0.20699999999999999</v>
      </c>
      <c r="J471">
        <f>SmtRes!AO837</f>
        <v>1</v>
      </c>
      <c r="K471">
        <f>SmtRes!AE837</f>
        <v>59.25</v>
      </c>
      <c r="L471">
        <f>SmtRes!DB837</f>
        <v>204.41</v>
      </c>
      <c r="M471">
        <f>ROUND(ROUND(L471*Source!I523, 6)*1, 2)</f>
        <v>12.26</v>
      </c>
      <c r="N471">
        <f>SmtRes!AA837</f>
        <v>59.25</v>
      </c>
      <c r="O471">
        <f>ROUND(ROUND(L471*Source!I523, 6)*SmtRes!DA837, 2)</f>
        <v>12.26</v>
      </c>
      <c r="P471">
        <f>SmtRes!AG837</f>
        <v>0</v>
      </c>
      <c r="Q471">
        <f>SmtRes!DC837</f>
        <v>0</v>
      </c>
      <c r="R471">
        <f>ROUND(ROUND(Q471*Source!I523, 6)*1, 2)</f>
        <v>0</v>
      </c>
      <c r="S471">
        <f>SmtRes!AC837</f>
        <v>0</v>
      </c>
      <c r="T471">
        <f>ROUND(ROUND(Q471*Source!I523, 6)*SmtRes!AK837, 2)</f>
        <v>0</v>
      </c>
      <c r="U471">
        <v>3</v>
      </c>
      <c r="Z471">
        <f>SmtRes!X837</f>
        <v>1060829326</v>
      </c>
      <c r="AA471">
        <v>-1457582219</v>
      </c>
      <c r="AB471">
        <v>-1457582219</v>
      </c>
    </row>
    <row r="472" spans="1:28" x14ac:dyDescent="0.2">
      <c r="A472">
        <v>20</v>
      </c>
      <c r="B472">
        <v>836</v>
      </c>
      <c r="C472">
        <v>3</v>
      </c>
      <c r="D472">
        <v>0</v>
      </c>
      <c r="E472">
        <f>SmtRes!AV836</f>
        <v>0</v>
      </c>
      <c r="F472" t="str">
        <f>SmtRes!I836</f>
        <v>21.1-3-49</v>
      </c>
      <c r="G472" t="str">
        <f>SmtRes!K836</f>
        <v>Материал рулонный кровельный, Филизол, марка "В"</v>
      </c>
      <c r="H472" t="str">
        <f>SmtRes!O836</f>
        <v>м2</v>
      </c>
      <c r="I472">
        <f>SmtRes!Y836*Source!I523</f>
        <v>8.1</v>
      </c>
      <c r="J472">
        <f>SmtRes!AO836</f>
        <v>1</v>
      </c>
      <c r="K472">
        <f>SmtRes!AE836</f>
        <v>242.24</v>
      </c>
      <c r="L472">
        <f>SmtRes!DB836</f>
        <v>32702.400000000001</v>
      </c>
      <c r="M472">
        <f>ROUND(ROUND(L472*Source!I523, 6)*1, 2)</f>
        <v>1962.14</v>
      </c>
      <c r="N472">
        <f>SmtRes!AA836</f>
        <v>242.24</v>
      </c>
      <c r="O472">
        <f>ROUND(ROUND(L472*Source!I523, 6)*SmtRes!DA836, 2)</f>
        <v>1962.14</v>
      </c>
      <c r="P472">
        <f>SmtRes!AG836</f>
        <v>0</v>
      </c>
      <c r="Q472">
        <f>SmtRes!DC836</f>
        <v>0</v>
      </c>
      <c r="R472">
        <f>ROUND(ROUND(Q472*Source!I523, 6)*1, 2)</f>
        <v>0</v>
      </c>
      <c r="S472">
        <f>SmtRes!AC836</f>
        <v>0</v>
      </c>
      <c r="T472">
        <f>ROUND(ROUND(Q472*Source!I523, 6)*SmtRes!AK836, 2)</f>
        <v>0</v>
      </c>
      <c r="U472">
        <v>3</v>
      </c>
      <c r="Z472">
        <f>SmtRes!X836</f>
        <v>1271882372</v>
      </c>
      <c r="AA472">
        <v>-1060648787</v>
      </c>
      <c r="AB472">
        <v>-1060648787</v>
      </c>
    </row>
    <row r="473" spans="1:28" x14ac:dyDescent="0.2">
      <c r="A473">
        <v>20</v>
      </c>
      <c r="B473">
        <v>835</v>
      </c>
      <c r="C473">
        <v>3</v>
      </c>
      <c r="D473">
        <v>0</v>
      </c>
      <c r="E473">
        <f>SmtRes!AV835</f>
        <v>0</v>
      </c>
      <c r="F473" t="str">
        <f>SmtRes!I835</f>
        <v>21.1-1-22</v>
      </c>
      <c r="G473" t="str">
        <f>SmtRes!K835</f>
        <v>Мастика герметизирующая нетвердеющая, строительная, кровельная, битумно-полимерная, горячая</v>
      </c>
      <c r="H473" t="str">
        <f>SmtRes!O835</f>
        <v>т</v>
      </c>
      <c r="I473">
        <f>SmtRes!Y835*Source!I523</f>
        <v>3.0000000000000001E-3</v>
      </c>
      <c r="J473">
        <f>SmtRes!AO835</f>
        <v>1</v>
      </c>
      <c r="K473">
        <f>SmtRes!AE835</f>
        <v>36958.54</v>
      </c>
      <c r="L473">
        <f>SmtRes!DB835</f>
        <v>1847.93</v>
      </c>
      <c r="M473">
        <f>ROUND(ROUND(L473*Source!I523, 6)*1, 2)</f>
        <v>110.88</v>
      </c>
      <c r="N473">
        <f>SmtRes!AA835</f>
        <v>36958.54</v>
      </c>
      <c r="O473">
        <f>ROUND(ROUND(L473*Source!I523, 6)*SmtRes!DA835, 2)</f>
        <v>110.88</v>
      </c>
      <c r="P473">
        <f>SmtRes!AG835</f>
        <v>0</v>
      </c>
      <c r="Q473">
        <f>SmtRes!DC835</f>
        <v>0</v>
      </c>
      <c r="R473">
        <f>ROUND(ROUND(Q473*Source!I523, 6)*1, 2)</f>
        <v>0</v>
      </c>
      <c r="S473">
        <f>SmtRes!AC835</f>
        <v>0</v>
      </c>
      <c r="T473">
        <f>ROUND(ROUND(Q473*Source!I523, 6)*SmtRes!AK835, 2)</f>
        <v>0</v>
      </c>
      <c r="U473">
        <v>3</v>
      </c>
      <c r="Z473">
        <f>SmtRes!X835</f>
        <v>-1035828877</v>
      </c>
      <c r="AA473">
        <v>-1338700027</v>
      </c>
      <c r="AB473">
        <v>-1338700027</v>
      </c>
    </row>
    <row r="474" spans="1:28" x14ac:dyDescent="0.2">
      <c r="A474">
        <v>20</v>
      </c>
      <c r="B474">
        <v>848</v>
      </c>
      <c r="C474">
        <v>3</v>
      </c>
      <c r="D474">
        <v>0</v>
      </c>
      <c r="E474">
        <f>SmtRes!AV848</f>
        <v>0</v>
      </c>
      <c r="F474" t="str">
        <f>SmtRes!I848</f>
        <v>21.19-5-6</v>
      </c>
      <c r="G474" t="str">
        <f>SmtRes!K848</f>
        <v>Дефлекторы для систем естественной вытяжной вентиляции из оцинкованной и сортовой стали, диаметр 280 мм</v>
      </c>
      <c r="H474" t="str">
        <f>SmtRes!O848</f>
        <v>шт.</v>
      </c>
      <c r="I474">
        <f>SmtRes!Y848*Source!I525</f>
        <v>1</v>
      </c>
      <c r="J474">
        <f>SmtRes!AO848</f>
        <v>1</v>
      </c>
      <c r="K474">
        <f>SmtRes!AE848</f>
        <v>2373.09</v>
      </c>
      <c r="L474">
        <f>SmtRes!DB848</f>
        <v>2373.09</v>
      </c>
      <c r="M474">
        <f>ROUND(ROUND(L474*Source!I525, 6)*1, 2)</f>
        <v>2373.09</v>
      </c>
      <c r="N474">
        <f>SmtRes!AA848</f>
        <v>2373.09</v>
      </c>
      <c r="O474">
        <f>ROUND(ROUND(L474*Source!I525, 6)*SmtRes!DA848, 2)</f>
        <v>2373.09</v>
      </c>
      <c r="P474">
        <f>SmtRes!AG848</f>
        <v>0</v>
      </c>
      <c r="Q474">
        <f>SmtRes!DC848</f>
        <v>0</v>
      </c>
      <c r="R474">
        <f>ROUND(ROUND(Q474*Source!I525, 6)*1, 2)</f>
        <v>0</v>
      </c>
      <c r="S474">
        <f>SmtRes!AC848</f>
        <v>0</v>
      </c>
      <c r="T474">
        <f>ROUND(ROUND(Q474*Source!I525, 6)*SmtRes!AK848, 2)</f>
        <v>0</v>
      </c>
      <c r="U474">
        <v>3</v>
      </c>
      <c r="Z474">
        <f>SmtRes!X848</f>
        <v>-1689486153</v>
      </c>
      <c r="AA474">
        <v>944878630</v>
      </c>
      <c r="AB474">
        <v>944878630</v>
      </c>
    </row>
    <row r="475" spans="1:28" x14ac:dyDescent="0.2">
      <c r="A475">
        <v>20</v>
      </c>
      <c r="B475">
        <v>847</v>
      </c>
      <c r="C475">
        <v>3</v>
      </c>
      <c r="D475">
        <v>0</v>
      </c>
      <c r="E475">
        <f>SmtRes!AV847</f>
        <v>0</v>
      </c>
      <c r="F475" t="str">
        <f>SmtRes!I847</f>
        <v>21.1-25-671</v>
      </c>
      <c r="G475" t="str">
        <f>SmtRes!K847</f>
        <v>Шнур асбестовый, общего назначения, марка ШАОН, диаметр 12 мм</v>
      </c>
      <c r="H475" t="str">
        <f>SmtRes!O847</f>
        <v>т</v>
      </c>
      <c r="I475">
        <f>SmtRes!Y847*Source!I525</f>
        <v>5.0000000000000002E-5</v>
      </c>
      <c r="J475">
        <f>SmtRes!AO847</f>
        <v>1</v>
      </c>
      <c r="K475">
        <f>SmtRes!AE847</f>
        <v>331739.46999999997</v>
      </c>
      <c r="L475">
        <f>SmtRes!DB847</f>
        <v>16.59</v>
      </c>
      <c r="M475">
        <f>ROUND(ROUND(L475*Source!I525, 6)*1, 2)</f>
        <v>16.59</v>
      </c>
      <c r="N475">
        <f>SmtRes!AA847</f>
        <v>331739.46999999997</v>
      </c>
      <c r="O475">
        <f>ROUND(ROUND(L475*Source!I525, 6)*SmtRes!DA847, 2)</f>
        <v>16.59</v>
      </c>
      <c r="P475">
        <f>SmtRes!AG847</f>
        <v>0</v>
      </c>
      <c r="Q475">
        <f>SmtRes!DC847</f>
        <v>0</v>
      </c>
      <c r="R475">
        <f>ROUND(ROUND(Q475*Source!I525, 6)*1, 2)</f>
        <v>0</v>
      </c>
      <c r="S475">
        <f>SmtRes!AC847</f>
        <v>0</v>
      </c>
      <c r="T475">
        <f>ROUND(ROUND(Q475*Source!I525, 6)*SmtRes!AK847, 2)</f>
        <v>0</v>
      </c>
      <c r="U475">
        <v>3</v>
      </c>
      <c r="Z475">
        <f>SmtRes!X847</f>
        <v>1255255929</v>
      </c>
      <c r="AA475">
        <v>-1606757600</v>
      </c>
      <c r="AB475">
        <v>-1606757600</v>
      </c>
    </row>
    <row r="476" spans="1:28" x14ac:dyDescent="0.2">
      <c r="A476">
        <v>20</v>
      </c>
      <c r="B476">
        <v>846</v>
      </c>
      <c r="C476">
        <v>3</v>
      </c>
      <c r="D476">
        <v>0</v>
      </c>
      <c r="E476">
        <f>SmtRes!AV846</f>
        <v>0</v>
      </c>
      <c r="F476" t="str">
        <f>SmtRes!I846</f>
        <v>21.1-25-305</v>
      </c>
      <c r="G476" t="str">
        <f>SmtRes!K846</f>
        <v>Резина техническая прессованная</v>
      </c>
      <c r="H476" t="str">
        <f>SmtRes!O846</f>
        <v>кг</v>
      </c>
      <c r="I476">
        <f>SmtRes!Y846*Source!I525</f>
        <v>0.115</v>
      </c>
      <c r="J476">
        <f>SmtRes!AO846</f>
        <v>1</v>
      </c>
      <c r="K476">
        <f>SmtRes!AE846</f>
        <v>373.39699999999999</v>
      </c>
      <c r="L476">
        <f>SmtRes!DB846</f>
        <v>42.94</v>
      </c>
      <c r="M476">
        <f>ROUND(ROUND(L476*Source!I525, 6)*1, 2)</f>
        <v>42.94</v>
      </c>
      <c r="N476">
        <f>SmtRes!AA846</f>
        <v>373.4</v>
      </c>
      <c r="O476">
        <f>ROUND(ROUND(L476*Source!I525, 6)*SmtRes!DA846, 2)</f>
        <v>42.94</v>
      </c>
      <c r="P476">
        <f>SmtRes!AG846</f>
        <v>0</v>
      </c>
      <c r="Q476">
        <f>SmtRes!DC846</f>
        <v>0</v>
      </c>
      <c r="R476">
        <f>ROUND(ROUND(Q476*Source!I525, 6)*1, 2)</f>
        <v>0</v>
      </c>
      <c r="S476">
        <f>SmtRes!AC846</f>
        <v>0</v>
      </c>
      <c r="T476">
        <f>ROUND(ROUND(Q476*Source!I525, 6)*SmtRes!AK846, 2)</f>
        <v>0</v>
      </c>
      <c r="U476">
        <v>3</v>
      </c>
      <c r="Z476">
        <f>SmtRes!X846</f>
        <v>676685055</v>
      </c>
      <c r="AA476">
        <v>-2127662038</v>
      </c>
      <c r="AB476">
        <v>645760506</v>
      </c>
    </row>
    <row r="477" spans="1:28" x14ac:dyDescent="0.2">
      <c r="A477">
        <v>20</v>
      </c>
      <c r="B477">
        <v>845</v>
      </c>
      <c r="C477">
        <v>3</v>
      </c>
      <c r="D477">
        <v>0</v>
      </c>
      <c r="E477">
        <f>SmtRes!AV845</f>
        <v>0</v>
      </c>
      <c r="F477" t="str">
        <f>SmtRes!I845</f>
        <v>21.1-11-21</v>
      </c>
      <c r="G477" t="str">
        <f>SmtRes!K845</f>
        <v>Болты строительные черные с гайками и шайбами (10х100мм)</v>
      </c>
      <c r="H477" t="str">
        <f>SmtRes!O845</f>
        <v>т</v>
      </c>
      <c r="I477">
        <f>SmtRes!Y845*Source!I525</f>
        <v>3.0000000000000001E-5</v>
      </c>
      <c r="J477">
        <f>SmtRes!AO845</f>
        <v>1</v>
      </c>
      <c r="K477">
        <f>SmtRes!AE845</f>
        <v>169525.77</v>
      </c>
      <c r="L477">
        <f>SmtRes!DB845</f>
        <v>5.09</v>
      </c>
      <c r="M477">
        <f>ROUND(ROUND(L477*Source!I525, 6)*1, 2)</f>
        <v>5.09</v>
      </c>
      <c r="N477">
        <f>SmtRes!AA845</f>
        <v>169525.77</v>
      </c>
      <c r="O477">
        <f>ROUND(ROUND(L477*Source!I525, 6)*SmtRes!DA845, 2)</f>
        <v>5.09</v>
      </c>
      <c r="P477">
        <f>SmtRes!AG845</f>
        <v>0</v>
      </c>
      <c r="Q477">
        <f>SmtRes!DC845</f>
        <v>0</v>
      </c>
      <c r="R477">
        <f>ROUND(ROUND(Q477*Source!I525, 6)*1, 2)</f>
        <v>0</v>
      </c>
      <c r="S477">
        <f>SmtRes!AC845</f>
        <v>0</v>
      </c>
      <c r="T477">
        <f>ROUND(ROUND(Q477*Source!I525, 6)*SmtRes!AK845, 2)</f>
        <v>0</v>
      </c>
      <c r="U477">
        <v>3</v>
      </c>
      <c r="Z477">
        <f>SmtRes!X845</f>
        <v>761978606</v>
      </c>
      <c r="AA477">
        <v>789178821</v>
      </c>
      <c r="AB477">
        <v>789178821</v>
      </c>
    </row>
    <row r="478" spans="1:28" x14ac:dyDescent="0.2">
      <c r="A478">
        <v>20</v>
      </c>
      <c r="B478">
        <v>852</v>
      </c>
      <c r="C478">
        <v>3</v>
      </c>
      <c r="D478">
        <v>0</v>
      </c>
      <c r="E478">
        <f>SmtRes!AV852</f>
        <v>0</v>
      </c>
      <c r="F478" t="str">
        <f>SmtRes!I852</f>
        <v>21.1-11-46</v>
      </c>
      <c r="G478" t="str">
        <f>SmtRes!K852</f>
        <v>Гвозди строительные</v>
      </c>
      <c r="H478" t="str">
        <f>SmtRes!O852</f>
        <v>т</v>
      </c>
      <c r="I478">
        <f>SmtRes!Y852*Source!I526</f>
        <v>1.2E-4</v>
      </c>
      <c r="J478">
        <f>SmtRes!AO852</f>
        <v>1</v>
      </c>
      <c r="K478">
        <f>SmtRes!AE852</f>
        <v>81885.100000000006</v>
      </c>
      <c r="L478">
        <f>SmtRes!DB852</f>
        <v>327.54000000000002</v>
      </c>
      <c r="M478">
        <f>ROUND(ROUND(L478*Source!I526, 6)*1, 2)</f>
        <v>9.83</v>
      </c>
      <c r="N478">
        <f>SmtRes!AA852</f>
        <v>81885.100000000006</v>
      </c>
      <c r="O478">
        <f>ROUND(ROUND(L478*Source!I526, 6)*SmtRes!DA852, 2)</f>
        <v>9.83</v>
      </c>
      <c r="P478">
        <f>SmtRes!AG852</f>
        <v>0</v>
      </c>
      <c r="Q478">
        <f>SmtRes!DC852</f>
        <v>0</v>
      </c>
      <c r="R478">
        <f>ROUND(ROUND(Q478*Source!I526, 6)*1, 2)</f>
        <v>0</v>
      </c>
      <c r="S478">
        <f>SmtRes!AC852</f>
        <v>0</v>
      </c>
      <c r="T478">
        <f>ROUND(ROUND(Q478*Source!I526, 6)*SmtRes!AK852, 2)</f>
        <v>0</v>
      </c>
      <c r="U478">
        <v>3</v>
      </c>
      <c r="Z478">
        <f>SmtRes!X852</f>
        <v>1905547420</v>
      </c>
      <c r="AA478">
        <v>-2042443967</v>
      </c>
      <c r="AB478">
        <v>-2042443967</v>
      </c>
    </row>
    <row r="479" spans="1:28" x14ac:dyDescent="0.2">
      <c r="A479">
        <v>20</v>
      </c>
      <c r="B479">
        <v>851</v>
      </c>
      <c r="C479">
        <v>3</v>
      </c>
      <c r="D479">
        <v>0</v>
      </c>
      <c r="E479">
        <f>SmtRes!AV851</f>
        <v>0</v>
      </c>
      <c r="F479" t="str">
        <f>SmtRes!I851</f>
        <v>21.1-10-165</v>
      </c>
      <c r="G479" t="str">
        <f>SmtRes!K851</f>
        <v>Сталь листовая, оцинкованная, толщина 0,5 мм</v>
      </c>
      <c r="H479" t="str">
        <f>SmtRes!O851</f>
        <v>т</v>
      </c>
      <c r="I479">
        <f>SmtRes!Y851*Source!I526</f>
        <v>1.2359999999999999E-2</v>
      </c>
      <c r="J479">
        <f>SmtRes!AO851</f>
        <v>1</v>
      </c>
      <c r="K479">
        <f>SmtRes!AE851</f>
        <v>87359.53</v>
      </c>
      <c r="L479">
        <f>SmtRes!DB851</f>
        <v>35992.129999999997</v>
      </c>
      <c r="M479">
        <f>ROUND(ROUND(L479*Source!I526, 6)*1, 2)</f>
        <v>1079.76</v>
      </c>
      <c r="N479">
        <f>SmtRes!AA851</f>
        <v>87359.53</v>
      </c>
      <c r="O479">
        <f>ROUND(ROUND(L479*Source!I526, 6)*SmtRes!DA851, 2)</f>
        <v>1079.76</v>
      </c>
      <c r="P479">
        <f>SmtRes!AG851</f>
        <v>0</v>
      </c>
      <c r="Q479">
        <f>SmtRes!DC851</f>
        <v>0</v>
      </c>
      <c r="R479">
        <f>ROUND(ROUND(Q479*Source!I526, 6)*1, 2)</f>
        <v>0</v>
      </c>
      <c r="S479">
        <f>SmtRes!AC851</f>
        <v>0</v>
      </c>
      <c r="T479">
        <f>ROUND(ROUND(Q479*Source!I526, 6)*SmtRes!AK851, 2)</f>
        <v>0</v>
      </c>
      <c r="U479">
        <v>3</v>
      </c>
      <c r="Z479">
        <f>SmtRes!X851</f>
        <v>25161812</v>
      </c>
      <c r="AA479">
        <v>1266366028</v>
      </c>
      <c r="AB479">
        <v>1266366028</v>
      </c>
    </row>
    <row r="480" spans="1:28" x14ac:dyDescent="0.2">
      <c r="A480">
        <v>20</v>
      </c>
      <c r="B480">
        <v>850</v>
      </c>
      <c r="C480">
        <v>3</v>
      </c>
      <c r="D480">
        <v>0</v>
      </c>
      <c r="E480">
        <f>SmtRes!AV850</f>
        <v>0</v>
      </c>
      <c r="F480" t="str">
        <f>SmtRes!I850</f>
        <v>21.1-10-14</v>
      </c>
      <c r="G480" t="str">
        <f>SmtRes!K850</f>
        <v>Проволока стальная кровельная оцинкованная</v>
      </c>
      <c r="H480" t="str">
        <f>SmtRes!O850</f>
        <v>т</v>
      </c>
      <c r="I480">
        <f>SmtRes!Y850*Source!I526</f>
        <v>3.5999999999999997E-4</v>
      </c>
      <c r="J480">
        <f>SmtRes!AO850</f>
        <v>1</v>
      </c>
      <c r="K480">
        <f>SmtRes!AE850</f>
        <v>81290.539999999994</v>
      </c>
      <c r="L480">
        <f>SmtRes!DB850</f>
        <v>975.49</v>
      </c>
      <c r="M480">
        <f>ROUND(ROUND(L480*Source!I526, 6)*1, 2)</f>
        <v>29.26</v>
      </c>
      <c r="N480">
        <f>SmtRes!AA850</f>
        <v>81290.539999999994</v>
      </c>
      <c r="O480">
        <f>ROUND(ROUND(L480*Source!I526, 6)*SmtRes!DA850, 2)</f>
        <v>29.26</v>
      </c>
      <c r="P480">
        <f>SmtRes!AG850</f>
        <v>0</v>
      </c>
      <c r="Q480">
        <f>SmtRes!DC850</f>
        <v>0</v>
      </c>
      <c r="R480">
        <f>ROUND(ROUND(Q480*Source!I526, 6)*1, 2)</f>
        <v>0</v>
      </c>
      <c r="S480">
        <f>SmtRes!AC850</f>
        <v>0</v>
      </c>
      <c r="T480">
        <f>ROUND(ROUND(Q480*Source!I526, 6)*SmtRes!AK850, 2)</f>
        <v>0</v>
      </c>
      <c r="U480">
        <v>3</v>
      </c>
      <c r="Z480">
        <f>SmtRes!X850</f>
        <v>-397743368</v>
      </c>
      <c r="AA480">
        <v>-1635721509</v>
      </c>
      <c r="AB480">
        <v>-1635721509</v>
      </c>
    </row>
    <row r="481" spans="1:28" x14ac:dyDescent="0.2">
      <c r="A481">
        <f>Source!A558</f>
        <v>4</v>
      </c>
      <c r="B481">
        <v>558</v>
      </c>
      <c r="G481" t="str">
        <f>Source!G558</f>
        <v>Системы отопления</v>
      </c>
    </row>
    <row r="482" spans="1:28" x14ac:dyDescent="0.2">
      <c r="A482">
        <v>20</v>
      </c>
      <c r="B482">
        <v>864</v>
      </c>
      <c r="C482">
        <v>3</v>
      </c>
      <c r="D482">
        <v>0</v>
      </c>
      <c r="E482">
        <f>SmtRes!AV864</f>
        <v>0</v>
      </c>
      <c r="F482" t="str">
        <f>SmtRes!I864</f>
        <v>21.1-4-2</v>
      </c>
      <c r="G482" t="str">
        <f>SmtRes!K864</f>
        <v>Ацетилен технический</v>
      </c>
      <c r="H482" t="str">
        <f>SmtRes!O864</f>
        <v>м3</v>
      </c>
      <c r="I482">
        <f>SmtRes!Y864*Source!I562</f>
        <v>4.1999999999999997E-3</v>
      </c>
      <c r="J482">
        <f>SmtRes!AO864</f>
        <v>1</v>
      </c>
      <c r="K482">
        <f>SmtRes!AE864</f>
        <v>715.78</v>
      </c>
      <c r="L482">
        <f>SmtRes!DB864</f>
        <v>150.31</v>
      </c>
      <c r="M482">
        <f>ROUND(ROUND(L482*Source!I562, 6)*1, 2)</f>
        <v>3.01</v>
      </c>
      <c r="N482">
        <f>SmtRes!AA864</f>
        <v>715.78</v>
      </c>
      <c r="O482">
        <f>ROUND(ROUND(L482*Source!I562, 6)*SmtRes!DA864, 2)</f>
        <v>3.01</v>
      </c>
      <c r="P482">
        <f>SmtRes!AG864</f>
        <v>0</v>
      </c>
      <c r="Q482">
        <f>SmtRes!DC864</f>
        <v>0</v>
      </c>
      <c r="R482">
        <f>ROUND(ROUND(Q482*Source!I562, 6)*1, 2)</f>
        <v>0</v>
      </c>
      <c r="S482">
        <f>SmtRes!AC864</f>
        <v>0</v>
      </c>
      <c r="T482">
        <f>ROUND(ROUND(Q482*Source!I562, 6)*SmtRes!AK864, 2)</f>
        <v>0</v>
      </c>
      <c r="U482">
        <v>3</v>
      </c>
      <c r="Z482">
        <f>SmtRes!X864</f>
        <v>1496688157</v>
      </c>
      <c r="AA482">
        <v>1574310723</v>
      </c>
      <c r="AB482">
        <v>1574310723</v>
      </c>
    </row>
    <row r="483" spans="1:28" x14ac:dyDescent="0.2">
      <c r="A483">
        <v>20</v>
      </c>
      <c r="B483">
        <v>863</v>
      </c>
      <c r="C483">
        <v>3</v>
      </c>
      <c r="D483">
        <v>0</v>
      </c>
      <c r="E483">
        <f>SmtRes!AV863</f>
        <v>0</v>
      </c>
      <c r="F483" t="str">
        <f>SmtRes!I863</f>
        <v>21.1-4-10</v>
      </c>
      <c r="G483" t="str">
        <f>SmtRes!K863</f>
        <v>Кислород технический газообразный</v>
      </c>
      <c r="H483" t="str">
        <f>SmtRes!O863</f>
        <v>м3</v>
      </c>
      <c r="I483">
        <f>SmtRes!Y863*Source!I562</f>
        <v>9.5999999999999992E-3</v>
      </c>
      <c r="J483">
        <f>SmtRes!AO863</f>
        <v>1</v>
      </c>
      <c r="K483">
        <f>SmtRes!AE863</f>
        <v>79.62</v>
      </c>
      <c r="L483">
        <f>SmtRes!DB863</f>
        <v>38.22</v>
      </c>
      <c r="M483">
        <f>ROUND(ROUND(L483*Source!I562, 6)*1, 2)</f>
        <v>0.76</v>
      </c>
      <c r="N483">
        <f>SmtRes!AA863</f>
        <v>79.62</v>
      </c>
      <c r="O483">
        <f>ROUND(ROUND(L483*Source!I562, 6)*SmtRes!DA863, 2)</f>
        <v>0.76</v>
      </c>
      <c r="P483">
        <f>SmtRes!AG863</f>
        <v>0</v>
      </c>
      <c r="Q483">
        <f>SmtRes!DC863</f>
        <v>0</v>
      </c>
      <c r="R483">
        <f>ROUND(ROUND(Q483*Source!I562, 6)*1, 2)</f>
        <v>0</v>
      </c>
      <c r="S483">
        <f>SmtRes!AC863</f>
        <v>0</v>
      </c>
      <c r="T483">
        <f>ROUND(ROUND(Q483*Source!I562, 6)*SmtRes!AK863, 2)</f>
        <v>0</v>
      </c>
      <c r="U483">
        <v>3</v>
      </c>
      <c r="Z483">
        <f>SmtRes!X863</f>
        <v>-1978135927</v>
      </c>
      <c r="AA483">
        <v>-496708577</v>
      </c>
      <c r="AB483">
        <v>-496708577</v>
      </c>
    </row>
    <row r="484" spans="1:28" x14ac:dyDescent="0.2">
      <c r="A484">
        <v>20</v>
      </c>
      <c r="B484">
        <v>862</v>
      </c>
      <c r="C484">
        <v>3</v>
      </c>
      <c r="D484">
        <v>0</v>
      </c>
      <c r="E484">
        <f>SmtRes!AV862</f>
        <v>0</v>
      </c>
      <c r="F484" t="str">
        <f>SmtRes!I862</f>
        <v>21.13-4-39</v>
      </c>
      <c r="G484" t="str">
        <f>SmtRes!K862</f>
        <v>Краны латунные шаровые муфтовые проходные, марка 11б27п, диаметр 15 мм</v>
      </c>
      <c r="H484" t="str">
        <f>SmtRes!O862</f>
        <v>шт.</v>
      </c>
      <c r="I484">
        <f>SmtRes!Y862*Source!I562</f>
        <v>0.4</v>
      </c>
      <c r="J484">
        <f>SmtRes!AO862</f>
        <v>1</v>
      </c>
      <c r="K484">
        <f>SmtRes!AE862</f>
        <v>112.78</v>
      </c>
      <c r="L484">
        <f>SmtRes!DB862</f>
        <v>2255.6</v>
      </c>
      <c r="M484">
        <f>ROUND(ROUND(L484*Source!I562, 6)*1, 2)</f>
        <v>45.11</v>
      </c>
      <c r="N484">
        <f>SmtRes!AA862</f>
        <v>112.78</v>
      </c>
      <c r="O484">
        <f>ROUND(ROUND(L484*Source!I562, 6)*SmtRes!DA862, 2)</f>
        <v>45.11</v>
      </c>
      <c r="P484">
        <f>SmtRes!AG862</f>
        <v>0</v>
      </c>
      <c r="Q484">
        <f>SmtRes!DC862</f>
        <v>0</v>
      </c>
      <c r="R484">
        <f>ROUND(ROUND(Q484*Source!I562, 6)*1, 2)</f>
        <v>0</v>
      </c>
      <c r="S484">
        <f>SmtRes!AC862</f>
        <v>0</v>
      </c>
      <c r="T484">
        <f>ROUND(ROUND(Q484*Source!I562, 6)*SmtRes!AK862, 2)</f>
        <v>0</v>
      </c>
      <c r="U484">
        <v>3</v>
      </c>
      <c r="Z484">
        <f>SmtRes!X862</f>
        <v>-417668639</v>
      </c>
      <c r="AA484">
        <v>-193666900</v>
      </c>
      <c r="AB484">
        <v>-193666900</v>
      </c>
    </row>
    <row r="485" spans="1:28" x14ac:dyDescent="0.2">
      <c r="A485">
        <v>20</v>
      </c>
      <c r="B485">
        <v>861</v>
      </c>
      <c r="C485">
        <v>3</v>
      </c>
      <c r="D485">
        <v>0</v>
      </c>
      <c r="E485">
        <f>SmtRes!AV861</f>
        <v>0</v>
      </c>
      <c r="F485" t="str">
        <f>SmtRes!I861</f>
        <v>21.1-25-381</v>
      </c>
      <c r="G485" t="str">
        <f>SmtRes!K861</f>
        <v>Фиксатор пластмассовый для металлопластиковых труб, размер 20 мм</v>
      </c>
      <c r="H485" t="str">
        <f>SmtRes!O861</f>
        <v>шт.</v>
      </c>
      <c r="I485">
        <f>SmtRes!Y861*Source!I562</f>
        <v>1.68</v>
      </c>
      <c r="J485">
        <f>SmtRes!AO861</f>
        <v>1</v>
      </c>
      <c r="K485">
        <f>SmtRes!AE861</f>
        <v>1.79</v>
      </c>
      <c r="L485">
        <f>SmtRes!DB861</f>
        <v>150.36000000000001</v>
      </c>
      <c r="M485">
        <f>ROUND(ROUND(L485*Source!I562, 6)*1, 2)</f>
        <v>3.01</v>
      </c>
      <c r="N485">
        <f>SmtRes!AA861</f>
        <v>1.79</v>
      </c>
      <c r="O485">
        <f>ROUND(ROUND(L485*Source!I562, 6)*SmtRes!DA861, 2)</f>
        <v>3.01</v>
      </c>
      <c r="P485">
        <f>SmtRes!AG861</f>
        <v>0</v>
      </c>
      <c r="Q485">
        <f>SmtRes!DC861</f>
        <v>0</v>
      </c>
      <c r="R485">
        <f>ROUND(ROUND(Q485*Source!I562, 6)*1, 2)</f>
        <v>0</v>
      </c>
      <c r="S485">
        <f>SmtRes!AC861</f>
        <v>0</v>
      </c>
      <c r="T485">
        <f>ROUND(ROUND(Q485*Source!I562, 6)*SmtRes!AK861, 2)</f>
        <v>0</v>
      </c>
      <c r="U485">
        <v>3</v>
      </c>
      <c r="Z485">
        <f>SmtRes!X861</f>
        <v>-832839436</v>
      </c>
      <c r="AA485">
        <v>521164564</v>
      </c>
      <c r="AB485">
        <v>521164564</v>
      </c>
    </row>
    <row r="486" spans="1:28" x14ac:dyDescent="0.2">
      <c r="A486">
        <v>20</v>
      </c>
      <c r="B486">
        <v>860</v>
      </c>
      <c r="C486">
        <v>3</v>
      </c>
      <c r="D486">
        <v>0</v>
      </c>
      <c r="E486">
        <f>SmtRes!AV860</f>
        <v>0</v>
      </c>
      <c r="F486" t="str">
        <f>SmtRes!I860</f>
        <v>21.12-5-138</v>
      </c>
      <c r="G486" t="str">
        <f>SmtRes!K860</f>
        <v>Трубы электротехнические гофрированные, поливинилхлоридные, негорючие, с зондом, наружный диаметр 32 мм</v>
      </c>
      <c r="H486" t="str">
        <f>SmtRes!O860</f>
        <v>м</v>
      </c>
      <c r="I486">
        <f>SmtRes!Y860*Source!I562</f>
        <v>0.08</v>
      </c>
      <c r="J486">
        <f>SmtRes!AO860</f>
        <v>1</v>
      </c>
      <c r="K486">
        <f>SmtRes!AE860</f>
        <v>46.55</v>
      </c>
      <c r="L486">
        <f>SmtRes!DB860</f>
        <v>186.2</v>
      </c>
      <c r="M486">
        <f>ROUND(ROUND(L486*Source!I562, 6)*1, 2)</f>
        <v>3.72</v>
      </c>
      <c r="N486">
        <f>SmtRes!AA860</f>
        <v>46.55</v>
      </c>
      <c r="O486">
        <f>ROUND(ROUND(L486*Source!I562, 6)*SmtRes!DA860, 2)</f>
        <v>3.72</v>
      </c>
      <c r="P486">
        <f>SmtRes!AG860</f>
        <v>0</v>
      </c>
      <c r="Q486">
        <f>SmtRes!DC860</f>
        <v>0</v>
      </c>
      <c r="R486">
        <f>ROUND(ROUND(Q486*Source!I562, 6)*1, 2)</f>
        <v>0</v>
      </c>
      <c r="S486">
        <f>SmtRes!AC860</f>
        <v>0</v>
      </c>
      <c r="T486">
        <f>ROUND(ROUND(Q486*Source!I562, 6)*SmtRes!AK860, 2)</f>
        <v>0</v>
      </c>
      <c r="U486">
        <v>3</v>
      </c>
      <c r="Z486">
        <f>SmtRes!X860</f>
        <v>852597455</v>
      </c>
      <c r="AA486">
        <v>-1075656817</v>
      </c>
      <c r="AB486">
        <v>-1075656817</v>
      </c>
    </row>
    <row r="487" spans="1:28" x14ac:dyDescent="0.2">
      <c r="A487">
        <v>20</v>
      </c>
      <c r="B487">
        <v>859</v>
      </c>
      <c r="C487">
        <v>3</v>
      </c>
      <c r="D487">
        <v>0</v>
      </c>
      <c r="E487">
        <f>SmtRes!AV859</f>
        <v>0</v>
      </c>
      <c r="F487" t="str">
        <f>SmtRes!I859</f>
        <v>21.12-13-5</v>
      </c>
      <c r="G487" t="str">
        <f>SmtRes!K859</f>
        <v>Соединители латунные для металлопластиковых труб, с наружной резьбой, размер: 16мм х1/2"</v>
      </c>
      <c r="H487" t="str">
        <f>SmtRes!O859</f>
        <v>шт.</v>
      </c>
      <c r="I487">
        <f>SmtRes!Y859*Source!I562</f>
        <v>0.4</v>
      </c>
      <c r="J487">
        <f>SmtRes!AO859</f>
        <v>1</v>
      </c>
      <c r="K487">
        <f>SmtRes!AE859</f>
        <v>188.37</v>
      </c>
      <c r="L487">
        <f>SmtRes!DB859</f>
        <v>3767.4</v>
      </c>
      <c r="M487">
        <f>ROUND(ROUND(L487*Source!I562, 6)*1, 2)</f>
        <v>75.349999999999994</v>
      </c>
      <c r="N487">
        <f>SmtRes!AA859</f>
        <v>188.37</v>
      </c>
      <c r="O487">
        <f>ROUND(ROUND(L487*Source!I562, 6)*SmtRes!DA859, 2)</f>
        <v>75.349999999999994</v>
      </c>
      <c r="P487">
        <f>SmtRes!AG859</f>
        <v>0</v>
      </c>
      <c r="Q487">
        <f>SmtRes!DC859</f>
        <v>0</v>
      </c>
      <c r="R487">
        <f>ROUND(ROUND(Q487*Source!I562, 6)*1, 2)</f>
        <v>0</v>
      </c>
      <c r="S487">
        <f>SmtRes!AC859</f>
        <v>0</v>
      </c>
      <c r="T487">
        <f>ROUND(ROUND(Q487*Source!I562, 6)*SmtRes!AK859, 2)</f>
        <v>0</v>
      </c>
      <c r="U487">
        <v>3</v>
      </c>
      <c r="Z487">
        <f>SmtRes!X859</f>
        <v>1394495220</v>
      </c>
      <c r="AA487">
        <v>-563280516</v>
      </c>
      <c r="AB487">
        <v>-563280516</v>
      </c>
    </row>
    <row r="488" spans="1:28" x14ac:dyDescent="0.2">
      <c r="A488">
        <v>20</v>
      </c>
      <c r="B488">
        <v>858</v>
      </c>
      <c r="C488">
        <v>3</v>
      </c>
      <c r="D488">
        <v>0</v>
      </c>
      <c r="E488">
        <f>SmtRes!AV858</f>
        <v>0</v>
      </c>
      <c r="F488" t="str">
        <f>SmtRes!I858</f>
        <v>21.12-13-13</v>
      </c>
      <c r="G488" t="str">
        <f>SmtRes!K858</f>
        <v>Трубы металлопластиковые, диаметр 16 мм, толщина стенки 2 мм</v>
      </c>
      <c r="H488" t="str">
        <f>SmtRes!O858</f>
        <v>м</v>
      </c>
      <c r="I488">
        <f>SmtRes!Y858*Source!I562</f>
        <v>1.8719999999999999</v>
      </c>
      <c r="J488">
        <f>SmtRes!AO858</f>
        <v>1</v>
      </c>
      <c r="K488">
        <f>SmtRes!AE858</f>
        <v>73.87</v>
      </c>
      <c r="L488">
        <f>SmtRes!DB858</f>
        <v>6914.23</v>
      </c>
      <c r="M488">
        <f>ROUND(ROUND(L488*Source!I562, 6)*1, 2)</f>
        <v>138.28</v>
      </c>
      <c r="N488">
        <f>SmtRes!AA858</f>
        <v>73.87</v>
      </c>
      <c r="O488">
        <f>ROUND(ROUND(L488*Source!I562, 6)*SmtRes!DA858, 2)</f>
        <v>138.28</v>
      </c>
      <c r="P488">
        <f>SmtRes!AG858</f>
        <v>0</v>
      </c>
      <c r="Q488">
        <f>SmtRes!DC858</f>
        <v>0</v>
      </c>
      <c r="R488">
        <f>ROUND(ROUND(Q488*Source!I562, 6)*1, 2)</f>
        <v>0</v>
      </c>
      <c r="S488">
        <f>SmtRes!AC858</f>
        <v>0</v>
      </c>
      <c r="T488">
        <f>ROUND(ROUND(Q488*Source!I562, 6)*SmtRes!AK858, 2)</f>
        <v>0</v>
      </c>
      <c r="U488">
        <v>3</v>
      </c>
      <c r="Z488">
        <f>SmtRes!X858</f>
        <v>343179905</v>
      </c>
      <c r="AA488">
        <v>1892369234</v>
      </c>
      <c r="AB488">
        <v>1892369234</v>
      </c>
    </row>
    <row r="489" spans="1:28" x14ac:dyDescent="0.2">
      <c r="A489">
        <v>20</v>
      </c>
      <c r="B489">
        <v>857</v>
      </c>
      <c r="C489">
        <v>3</v>
      </c>
      <c r="D489">
        <v>0</v>
      </c>
      <c r="E489">
        <f>SmtRes!AV857</f>
        <v>0</v>
      </c>
      <c r="F489" t="str">
        <f>SmtRes!I857</f>
        <v>21.12-13-1</v>
      </c>
      <c r="G489" t="str">
        <f>SmtRes!K857</f>
        <v>Муфты латунные для металлопластиковых труб, размер: 16х16 мм</v>
      </c>
      <c r="H489" t="str">
        <f>SmtRes!O857</f>
        <v>шт.</v>
      </c>
      <c r="I489">
        <f>SmtRes!Y857*Source!I562</f>
        <v>0.4</v>
      </c>
      <c r="J489">
        <f>SmtRes!AO857</f>
        <v>1</v>
      </c>
      <c r="K489">
        <f>SmtRes!AE857</f>
        <v>222.81</v>
      </c>
      <c r="L489">
        <f>SmtRes!DB857</f>
        <v>4456.2</v>
      </c>
      <c r="M489">
        <f>ROUND(ROUND(L489*Source!I562, 6)*1, 2)</f>
        <v>89.12</v>
      </c>
      <c r="N489">
        <f>SmtRes!AA857</f>
        <v>222.81</v>
      </c>
      <c r="O489">
        <f>ROUND(ROUND(L489*Source!I562, 6)*SmtRes!DA857, 2)</f>
        <v>89.12</v>
      </c>
      <c r="P489">
        <f>SmtRes!AG857</f>
        <v>0</v>
      </c>
      <c r="Q489">
        <f>SmtRes!DC857</f>
        <v>0</v>
      </c>
      <c r="R489">
        <f>ROUND(ROUND(Q489*Source!I562, 6)*1, 2)</f>
        <v>0</v>
      </c>
      <c r="S489">
        <f>SmtRes!AC857</f>
        <v>0</v>
      </c>
      <c r="T489">
        <f>ROUND(ROUND(Q489*Source!I562, 6)*SmtRes!AK857, 2)</f>
        <v>0</v>
      </c>
      <c r="U489">
        <v>3</v>
      </c>
      <c r="Z489">
        <f>SmtRes!X857</f>
        <v>1362480884</v>
      </c>
      <c r="AA489">
        <v>-1721585414</v>
      </c>
      <c r="AB489">
        <v>-1721585414</v>
      </c>
    </row>
    <row r="490" spans="1:28" x14ac:dyDescent="0.2">
      <c r="A490">
        <v>20</v>
      </c>
      <c r="B490">
        <v>876</v>
      </c>
      <c r="C490">
        <v>3</v>
      </c>
      <c r="D490">
        <v>0</v>
      </c>
      <c r="E490">
        <f>SmtRes!AV876</f>
        <v>0</v>
      </c>
      <c r="F490" t="str">
        <f>SmtRes!I876</f>
        <v>21.1-4-2</v>
      </c>
      <c r="G490" t="str">
        <f>SmtRes!K876</f>
        <v>Ацетилен технический</v>
      </c>
      <c r="H490" t="str">
        <f>SmtRes!O876</f>
        <v>м3</v>
      </c>
      <c r="I490">
        <f>SmtRes!Y876*Source!I563</f>
        <v>2.0999999999999999E-3</v>
      </c>
      <c r="J490">
        <f>SmtRes!AO876</f>
        <v>1</v>
      </c>
      <c r="K490">
        <f>SmtRes!AE876</f>
        <v>715.78</v>
      </c>
      <c r="L490">
        <f>SmtRes!DB876</f>
        <v>150.31</v>
      </c>
      <c r="M490">
        <f>ROUND(ROUND(L490*Source!I563, 6)*1, 2)</f>
        <v>1.5</v>
      </c>
      <c r="N490">
        <f>SmtRes!AA876</f>
        <v>715.78</v>
      </c>
      <c r="O490">
        <f>ROUND(ROUND(L490*Source!I563, 6)*SmtRes!DA876, 2)</f>
        <v>1.5</v>
      </c>
      <c r="P490">
        <f>SmtRes!AG876</f>
        <v>0</v>
      </c>
      <c r="Q490">
        <f>SmtRes!DC876</f>
        <v>0</v>
      </c>
      <c r="R490">
        <f>ROUND(ROUND(Q490*Source!I563, 6)*1, 2)</f>
        <v>0</v>
      </c>
      <c r="S490">
        <f>SmtRes!AC876</f>
        <v>0</v>
      </c>
      <c r="T490">
        <f>ROUND(ROUND(Q490*Source!I563, 6)*SmtRes!AK876, 2)</f>
        <v>0</v>
      </c>
      <c r="U490">
        <v>3</v>
      </c>
      <c r="Z490">
        <f>SmtRes!X876</f>
        <v>1496688157</v>
      </c>
      <c r="AA490">
        <v>1574310723</v>
      </c>
      <c r="AB490">
        <v>1574310723</v>
      </c>
    </row>
    <row r="491" spans="1:28" x14ac:dyDescent="0.2">
      <c r="A491">
        <v>20</v>
      </c>
      <c r="B491">
        <v>875</v>
      </c>
      <c r="C491">
        <v>3</v>
      </c>
      <c r="D491">
        <v>0</v>
      </c>
      <c r="E491">
        <f>SmtRes!AV875</f>
        <v>0</v>
      </c>
      <c r="F491" t="str">
        <f>SmtRes!I875</f>
        <v>21.1-4-10</v>
      </c>
      <c r="G491" t="str">
        <f>SmtRes!K875</f>
        <v>Кислород технический газообразный</v>
      </c>
      <c r="H491" t="str">
        <f>SmtRes!O875</f>
        <v>м3</v>
      </c>
      <c r="I491">
        <f>SmtRes!Y875*Source!I563</f>
        <v>4.7999999999999996E-3</v>
      </c>
      <c r="J491">
        <f>SmtRes!AO875</f>
        <v>1</v>
      </c>
      <c r="K491">
        <f>SmtRes!AE875</f>
        <v>79.62</v>
      </c>
      <c r="L491">
        <f>SmtRes!DB875</f>
        <v>38.22</v>
      </c>
      <c r="M491">
        <f>ROUND(ROUND(L491*Source!I563, 6)*1, 2)</f>
        <v>0.38</v>
      </c>
      <c r="N491">
        <f>SmtRes!AA875</f>
        <v>79.62</v>
      </c>
      <c r="O491">
        <f>ROUND(ROUND(L491*Source!I563, 6)*SmtRes!DA875, 2)</f>
        <v>0.38</v>
      </c>
      <c r="P491">
        <f>SmtRes!AG875</f>
        <v>0</v>
      </c>
      <c r="Q491">
        <f>SmtRes!DC875</f>
        <v>0</v>
      </c>
      <c r="R491">
        <f>ROUND(ROUND(Q491*Source!I563, 6)*1, 2)</f>
        <v>0</v>
      </c>
      <c r="S491">
        <f>SmtRes!AC875</f>
        <v>0</v>
      </c>
      <c r="T491">
        <f>ROUND(ROUND(Q491*Source!I563, 6)*SmtRes!AK875, 2)</f>
        <v>0</v>
      </c>
      <c r="U491">
        <v>3</v>
      </c>
      <c r="Z491">
        <f>SmtRes!X875</f>
        <v>-1978135927</v>
      </c>
      <c r="AA491">
        <v>-496708577</v>
      </c>
      <c r="AB491">
        <v>-496708577</v>
      </c>
    </row>
    <row r="492" spans="1:28" x14ac:dyDescent="0.2">
      <c r="A492">
        <v>20</v>
      </c>
      <c r="B492">
        <v>874</v>
      </c>
      <c r="C492">
        <v>3</v>
      </c>
      <c r="D492">
        <v>0</v>
      </c>
      <c r="E492">
        <f>SmtRes!AV874</f>
        <v>0</v>
      </c>
      <c r="F492" t="str">
        <f>SmtRes!I874</f>
        <v>21.13-4-40</v>
      </c>
      <c r="G492" t="str">
        <f>SmtRes!K874</f>
        <v>Краны латунные шаровые муфтовые проходные, марка 11б27п, диаметр 20 мм</v>
      </c>
      <c r="H492" t="str">
        <f>SmtRes!O874</f>
        <v>шт.</v>
      </c>
      <c r="I492">
        <f>SmtRes!Y874*Source!I563</f>
        <v>0.2</v>
      </c>
      <c r="J492">
        <f>SmtRes!AO874</f>
        <v>1</v>
      </c>
      <c r="K492">
        <f>SmtRes!AE874</f>
        <v>132.12</v>
      </c>
      <c r="L492">
        <f>SmtRes!DB874</f>
        <v>2642.4</v>
      </c>
      <c r="M492">
        <f>ROUND(ROUND(L492*Source!I563, 6)*1, 2)</f>
        <v>26.42</v>
      </c>
      <c r="N492">
        <f>SmtRes!AA874</f>
        <v>132.12</v>
      </c>
      <c r="O492">
        <f>ROUND(ROUND(L492*Source!I563, 6)*SmtRes!DA874, 2)</f>
        <v>26.42</v>
      </c>
      <c r="P492">
        <f>SmtRes!AG874</f>
        <v>0</v>
      </c>
      <c r="Q492">
        <f>SmtRes!DC874</f>
        <v>0</v>
      </c>
      <c r="R492">
        <f>ROUND(ROUND(Q492*Source!I563, 6)*1, 2)</f>
        <v>0</v>
      </c>
      <c r="S492">
        <f>SmtRes!AC874</f>
        <v>0</v>
      </c>
      <c r="T492">
        <f>ROUND(ROUND(Q492*Source!I563, 6)*SmtRes!AK874, 2)</f>
        <v>0</v>
      </c>
      <c r="U492">
        <v>3</v>
      </c>
      <c r="Z492">
        <f>SmtRes!X874</f>
        <v>1850263235</v>
      </c>
      <c r="AA492">
        <v>-1073396754</v>
      </c>
      <c r="AB492">
        <v>-1073396754</v>
      </c>
    </row>
    <row r="493" spans="1:28" x14ac:dyDescent="0.2">
      <c r="A493">
        <v>20</v>
      </c>
      <c r="B493">
        <v>873</v>
      </c>
      <c r="C493">
        <v>3</v>
      </c>
      <c r="D493">
        <v>0</v>
      </c>
      <c r="E493">
        <f>SmtRes!AV873</f>
        <v>0</v>
      </c>
      <c r="F493" t="str">
        <f>SmtRes!I873</f>
        <v>21.1-25-381</v>
      </c>
      <c r="G493" t="str">
        <f>SmtRes!K873</f>
        <v>Фиксатор пластмассовый для металлопластиковых труб, размер 20 мм</v>
      </c>
      <c r="H493" t="str">
        <f>SmtRes!O873</f>
        <v>шт.</v>
      </c>
      <c r="I493">
        <f>SmtRes!Y873*Source!I563</f>
        <v>0.66</v>
      </c>
      <c r="J493">
        <f>SmtRes!AO873</f>
        <v>1</v>
      </c>
      <c r="K493">
        <f>SmtRes!AE873</f>
        <v>1.79</v>
      </c>
      <c r="L493">
        <f>SmtRes!DB873</f>
        <v>118.14</v>
      </c>
      <c r="M493">
        <f>ROUND(ROUND(L493*Source!I563, 6)*1, 2)</f>
        <v>1.18</v>
      </c>
      <c r="N493">
        <f>SmtRes!AA873</f>
        <v>1.79</v>
      </c>
      <c r="O493">
        <f>ROUND(ROUND(L493*Source!I563, 6)*SmtRes!DA873, 2)</f>
        <v>1.18</v>
      </c>
      <c r="P493">
        <f>SmtRes!AG873</f>
        <v>0</v>
      </c>
      <c r="Q493">
        <f>SmtRes!DC873</f>
        <v>0</v>
      </c>
      <c r="R493">
        <f>ROUND(ROUND(Q493*Source!I563, 6)*1, 2)</f>
        <v>0</v>
      </c>
      <c r="S493">
        <f>SmtRes!AC873</f>
        <v>0</v>
      </c>
      <c r="T493">
        <f>ROUND(ROUND(Q493*Source!I563, 6)*SmtRes!AK873, 2)</f>
        <v>0</v>
      </c>
      <c r="U493">
        <v>3</v>
      </c>
      <c r="Z493">
        <f>SmtRes!X873</f>
        <v>-832839436</v>
      </c>
      <c r="AA493">
        <v>521164564</v>
      </c>
      <c r="AB493">
        <v>521164564</v>
      </c>
    </row>
    <row r="494" spans="1:28" x14ac:dyDescent="0.2">
      <c r="A494">
        <v>20</v>
      </c>
      <c r="B494">
        <v>872</v>
      </c>
      <c r="C494">
        <v>3</v>
      </c>
      <c r="D494">
        <v>0</v>
      </c>
      <c r="E494">
        <f>SmtRes!AV872</f>
        <v>0</v>
      </c>
      <c r="F494" t="str">
        <f>SmtRes!I872</f>
        <v>21.12-5-138</v>
      </c>
      <c r="G494" t="str">
        <f>SmtRes!K872</f>
        <v>Трубы электротехнические гофрированные, поливинилхлоридные, негорючие, с зондом, наружный диаметр 32 мм</v>
      </c>
      <c r="H494" t="str">
        <f>SmtRes!O872</f>
        <v>м</v>
      </c>
      <c r="I494">
        <f>SmtRes!Y872*Source!I563</f>
        <v>0.06</v>
      </c>
      <c r="J494">
        <f>SmtRes!AO872</f>
        <v>1</v>
      </c>
      <c r="K494">
        <f>SmtRes!AE872</f>
        <v>46.55</v>
      </c>
      <c r="L494">
        <f>SmtRes!DB872</f>
        <v>279.3</v>
      </c>
      <c r="M494">
        <f>ROUND(ROUND(L494*Source!I563, 6)*1, 2)</f>
        <v>2.79</v>
      </c>
      <c r="N494">
        <f>SmtRes!AA872</f>
        <v>46.55</v>
      </c>
      <c r="O494">
        <f>ROUND(ROUND(L494*Source!I563, 6)*SmtRes!DA872, 2)</f>
        <v>2.79</v>
      </c>
      <c r="P494">
        <f>SmtRes!AG872</f>
        <v>0</v>
      </c>
      <c r="Q494">
        <f>SmtRes!DC872</f>
        <v>0</v>
      </c>
      <c r="R494">
        <f>ROUND(ROUND(Q494*Source!I563, 6)*1, 2)</f>
        <v>0</v>
      </c>
      <c r="S494">
        <f>SmtRes!AC872</f>
        <v>0</v>
      </c>
      <c r="T494">
        <f>ROUND(ROUND(Q494*Source!I563, 6)*SmtRes!AK872, 2)</f>
        <v>0</v>
      </c>
      <c r="U494">
        <v>3</v>
      </c>
      <c r="Z494">
        <f>SmtRes!X872</f>
        <v>852597455</v>
      </c>
      <c r="AA494">
        <v>-1075656817</v>
      </c>
      <c r="AB494">
        <v>-1075656817</v>
      </c>
    </row>
    <row r="495" spans="1:28" x14ac:dyDescent="0.2">
      <c r="A495">
        <v>20</v>
      </c>
      <c r="B495">
        <v>871</v>
      </c>
      <c r="C495">
        <v>3</v>
      </c>
      <c r="D495">
        <v>0</v>
      </c>
      <c r="E495">
        <f>SmtRes!AV871</f>
        <v>0</v>
      </c>
      <c r="F495" t="str">
        <f>SmtRes!I871</f>
        <v>21.12-13-6</v>
      </c>
      <c r="G495" t="str">
        <f>SmtRes!K871</f>
        <v>Соединители латунные для металлопластиковых труб, с наружной резьбой, размер: 20мм х3/4"</v>
      </c>
      <c r="H495" t="str">
        <f>SmtRes!O871</f>
        <v>шт.</v>
      </c>
      <c r="I495">
        <f>SmtRes!Y871*Source!I563</f>
        <v>0.2</v>
      </c>
      <c r="J495">
        <f>SmtRes!AO871</f>
        <v>1</v>
      </c>
      <c r="K495">
        <f>SmtRes!AE871</f>
        <v>213.23</v>
      </c>
      <c r="L495">
        <f>SmtRes!DB871</f>
        <v>4264.6000000000004</v>
      </c>
      <c r="M495">
        <f>ROUND(ROUND(L495*Source!I563, 6)*1, 2)</f>
        <v>42.65</v>
      </c>
      <c r="N495">
        <f>SmtRes!AA871</f>
        <v>213.23</v>
      </c>
      <c r="O495">
        <f>ROUND(ROUND(L495*Source!I563, 6)*SmtRes!DA871, 2)</f>
        <v>42.65</v>
      </c>
      <c r="P495">
        <f>SmtRes!AG871</f>
        <v>0</v>
      </c>
      <c r="Q495">
        <f>SmtRes!DC871</f>
        <v>0</v>
      </c>
      <c r="R495">
        <f>ROUND(ROUND(Q495*Source!I563, 6)*1, 2)</f>
        <v>0</v>
      </c>
      <c r="S495">
        <f>SmtRes!AC871</f>
        <v>0</v>
      </c>
      <c r="T495">
        <f>ROUND(ROUND(Q495*Source!I563, 6)*SmtRes!AK871, 2)</f>
        <v>0</v>
      </c>
      <c r="U495">
        <v>3</v>
      </c>
      <c r="Z495">
        <f>SmtRes!X871</f>
        <v>-431032567</v>
      </c>
      <c r="AA495">
        <v>418536197</v>
      </c>
      <c r="AB495">
        <v>418536197</v>
      </c>
    </row>
    <row r="496" spans="1:28" x14ac:dyDescent="0.2">
      <c r="A496">
        <v>20</v>
      </c>
      <c r="B496">
        <v>870</v>
      </c>
      <c r="C496">
        <v>3</v>
      </c>
      <c r="D496">
        <v>0</v>
      </c>
      <c r="E496">
        <f>SmtRes!AV870</f>
        <v>0</v>
      </c>
      <c r="F496" t="str">
        <f>SmtRes!I870</f>
        <v>21.12-13-2</v>
      </c>
      <c r="G496" t="str">
        <f>SmtRes!K870</f>
        <v>Муфты латунные для металлопластиковых труб, размер: 20х20 мм</v>
      </c>
      <c r="H496" t="str">
        <f>SmtRes!O870</f>
        <v>шт.</v>
      </c>
      <c r="I496">
        <f>SmtRes!Y870*Source!I563</f>
        <v>0.2</v>
      </c>
      <c r="J496">
        <f>SmtRes!AO870</f>
        <v>1</v>
      </c>
      <c r="K496">
        <f>SmtRes!AE870</f>
        <v>352.54</v>
      </c>
      <c r="L496">
        <f>SmtRes!DB870</f>
        <v>7050.8</v>
      </c>
      <c r="M496">
        <f>ROUND(ROUND(L496*Source!I563, 6)*1, 2)</f>
        <v>70.510000000000005</v>
      </c>
      <c r="N496">
        <f>SmtRes!AA870</f>
        <v>352.54</v>
      </c>
      <c r="O496">
        <f>ROUND(ROUND(L496*Source!I563, 6)*SmtRes!DA870, 2)</f>
        <v>70.510000000000005</v>
      </c>
      <c r="P496">
        <f>SmtRes!AG870</f>
        <v>0</v>
      </c>
      <c r="Q496">
        <f>SmtRes!DC870</f>
        <v>0</v>
      </c>
      <c r="R496">
        <f>ROUND(ROUND(Q496*Source!I563, 6)*1, 2)</f>
        <v>0</v>
      </c>
      <c r="S496">
        <f>SmtRes!AC870</f>
        <v>0</v>
      </c>
      <c r="T496">
        <f>ROUND(ROUND(Q496*Source!I563, 6)*SmtRes!AK870, 2)</f>
        <v>0</v>
      </c>
      <c r="U496">
        <v>3</v>
      </c>
      <c r="Z496">
        <f>SmtRes!X870</f>
        <v>-115038722</v>
      </c>
      <c r="AA496">
        <v>1651566812</v>
      </c>
      <c r="AB496">
        <v>1651566812</v>
      </c>
    </row>
    <row r="497" spans="1:28" x14ac:dyDescent="0.2">
      <c r="A497">
        <v>20</v>
      </c>
      <c r="B497">
        <v>869</v>
      </c>
      <c r="C497">
        <v>3</v>
      </c>
      <c r="D497">
        <v>0</v>
      </c>
      <c r="E497">
        <f>SmtRes!AV869</f>
        <v>0</v>
      </c>
      <c r="F497" t="str">
        <f>SmtRes!I869</f>
        <v>21.12-13-14</v>
      </c>
      <c r="G497" t="str">
        <f>SmtRes!K869</f>
        <v>Трубы металлопластиковые, диаметр 20 мм, толщина стенки 2 мм</v>
      </c>
      <c r="H497" t="str">
        <f>SmtRes!O869</f>
        <v>м</v>
      </c>
      <c r="I497">
        <f>SmtRes!Y869*Source!I563</f>
        <v>0.95799999999999996</v>
      </c>
      <c r="J497">
        <f>SmtRes!AO869</f>
        <v>1</v>
      </c>
      <c r="K497">
        <f>SmtRes!AE869</f>
        <v>115.46</v>
      </c>
      <c r="L497">
        <f>SmtRes!DB869</f>
        <v>11061.07</v>
      </c>
      <c r="M497">
        <f>ROUND(ROUND(L497*Source!I563, 6)*1, 2)</f>
        <v>110.61</v>
      </c>
      <c r="N497">
        <f>SmtRes!AA869</f>
        <v>115.46</v>
      </c>
      <c r="O497">
        <f>ROUND(ROUND(L497*Source!I563, 6)*SmtRes!DA869, 2)</f>
        <v>110.61</v>
      </c>
      <c r="P497">
        <f>SmtRes!AG869</f>
        <v>0</v>
      </c>
      <c r="Q497">
        <f>SmtRes!DC869</f>
        <v>0</v>
      </c>
      <c r="R497">
        <f>ROUND(ROUND(Q497*Source!I563, 6)*1, 2)</f>
        <v>0</v>
      </c>
      <c r="S497">
        <f>SmtRes!AC869</f>
        <v>0</v>
      </c>
      <c r="T497">
        <f>ROUND(ROUND(Q497*Source!I563, 6)*SmtRes!AK869, 2)</f>
        <v>0</v>
      </c>
      <c r="U497">
        <v>3</v>
      </c>
      <c r="Z497">
        <f>SmtRes!X869</f>
        <v>-975279907</v>
      </c>
      <c r="AA497">
        <v>-761563871</v>
      </c>
      <c r="AB497">
        <v>-761563871</v>
      </c>
    </row>
    <row r="498" spans="1:28" x14ac:dyDescent="0.2">
      <c r="A498">
        <v>20</v>
      </c>
      <c r="B498">
        <v>868</v>
      </c>
      <c r="C498">
        <v>3</v>
      </c>
      <c r="D498">
        <v>0</v>
      </c>
      <c r="E498">
        <f>SmtRes!AV868</f>
        <v>0</v>
      </c>
      <c r="F498" t="str">
        <f>SmtRes!I868</f>
        <v>21.12-13-10</v>
      </c>
      <c r="G498" t="str">
        <f>SmtRes!K868</f>
        <v>Тройники латунные для металлопластиковых труб, размер: 20х20х20 мм</v>
      </c>
      <c r="H498" t="str">
        <f>SmtRes!O868</f>
        <v>шт.</v>
      </c>
      <c r="I498">
        <f>SmtRes!Y868*Source!I563</f>
        <v>0.1</v>
      </c>
      <c r="J498">
        <f>SmtRes!AO868</f>
        <v>1</v>
      </c>
      <c r="K498">
        <f>SmtRes!AE868</f>
        <v>411.28</v>
      </c>
      <c r="L498">
        <f>SmtRes!DB868</f>
        <v>4112.8</v>
      </c>
      <c r="M498">
        <f>ROUND(ROUND(L498*Source!I563, 6)*1, 2)</f>
        <v>41.13</v>
      </c>
      <c r="N498">
        <f>SmtRes!AA868</f>
        <v>411.28</v>
      </c>
      <c r="O498">
        <f>ROUND(ROUND(L498*Source!I563, 6)*SmtRes!DA868, 2)</f>
        <v>41.13</v>
      </c>
      <c r="P498">
        <f>SmtRes!AG868</f>
        <v>0</v>
      </c>
      <c r="Q498">
        <f>SmtRes!DC868</f>
        <v>0</v>
      </c>
      <c r="R498">
        <f>ROUND(ROUND(Q498*Source!I563, 6)*1, 2)</f>
        <v>0</v>
      </c>
      <c r="S498">
        <f>SmtRes!AC868</f>
        <v>0</v>
      </c>
      <c r="T498">
        <f>ROUND(ROUND(Q498*Source!I563, 6)*SmtRes!AK868, 2)</f>
        <v>0</v>
      </c>
      <c r="U498">
        <v>3</v>
      </c>
      <c r="Z498">
        <f>SmtRes!X868</f>
        <v>-240244286</v>
      </c>
      <c r="AA498">
        <v>-1212764127</v>
      </c>
      <c r="AB498">
        <v>-1212764127</v>
      </c>
    </row>
    <row r="499" spans="1:28" x14ac:dyDescent="0.2">
      <c r="A499">
        <v>20</v>
      </c>
      <c r="B499">
        <v>888</v>
      </c>
      <c r="C499">
        <v>3</v>
      </c>
      <c r="D499">
        <v>0</v>
      </c>
      <c r="E499">
        <f>SmtRes!AV888</f>
        <v>0</v>
      </c>
      <c r="F499" t="str">
        <f>SmtRes!I888</f>
        <v>21.1-4-2</v>
      </c>
      <c r="G499" t="str">
        <f>SmtRes!K888</f>
        <v>Ацетилен технический</v>
      </c>
      <c r="H499" t="str">
        <f>SmtRes!O888</f>
        <v>м3</v>
      </c>
      <c r="I499">
        <f>SmtRes!Y888*Source!I564</f>
        <v>1.0499999999999999E-3</v>
      </c>
      <c r="J499">
        <f>SmtRes!AO888</f>
        <v>1</v>
      </c>
      <c r="K499">
        <f>SmtRes!AE888</f>
        <v>715.78</v>
      </c>
      <c r="L499">
        <f>SmtRes!DB888</f>
        <v>150.31</v>
      </c>
      <c r="M499">
        <f>ROUND(ROUND(L499*Source!I564, 6)*1, 2)</f>
        <v>0.75</v>
      </c>
      <c r="N499">
        <f>SmtRes!AA888</f>
        <v>715.78</v>
      </c>
      <c r="O499">
        <f>ROUND(ROUND(L499*Source!I564, 6)*SmtRes!DA888, 2)</f>
        <v>0.75</v>
      </c>
      <c r="P499">
        <f>SmtRes!AG888</f>
        <v>0</v>
      </c>
      <c r="Q499">
        <f>SmtRes!DC888</f>
        <v>0</v>
      </c>
      <c r="R499">
        <f>ROUND(ROUND(Q499*Source!I564, 6)*1, 2)</f>
        <v>0</v>
      </c>
      <c r="S499">
        <f>SmtRes!AC888</f>
        <v>0</v>
      </c>
      <c r="T499">
        <f>ROUND(ROUND(Q499*Source!I564, 6)*SmtRes!AK888, 2)</f>
        <v>0</v>
      </c>
      <c r="U499">
        <v>3</v>
      </c>
      <c r="Z499">
        <f>SmtRes!X888</f>
        <v>1496688157</v>
      </c>
      <c r="AA499">
        <v>1574310723</v>
      </c>
      <c r="AB499">
        <v>1574310723</v>
      </c>
    </row>
    <row r="500" spans="1:28" x14ac:dyDescent="0.2">
      <c r="A500">
        <v>20</v>
      </c>
      <c r="B500">
        <v>887</v>
      </c>
      <c r="C500">
        <v>3</v>
      </c>
      <c r="D500">
        <v>0</v>
      </c>
      <c r="E500">
        <f>SmtRes!AV887</f>
        <v>0</v>
      </c>
      <c r="F500" t="str">
        <f>SmtRes!I887</f>
        <v>21.1-4-10</v>
      </c>
      <c r="G500" t="str">
        <f>SmtRes!K887</f>
        <v>Кислород технический газообразный</v>
      </c>
      <c r="H500" t="str">
        <f>SmtRes!O887</f>
        <v>м3</v>
      </c>
      <c r="I500">
        <f>SmtRes!Y887*Source!I564</f>
        <v>2.3999999999999998E-3</v>
      </c>
      <c r="J500">
        <f>SmtRes!AO887</f>
        <v>1</v>
      </c>
      <c r="K500">
        <f>SmtRes!AE887</f>
        <v>79.62</v>
      </c>
      <c r="L500">
        <f>SmtRes!DB887</f>
        <v>38.22</v>
      </c>
      <c r="M500">
        <f>ROUND(ROUND(L500*Source!I564, 6)*1, 2)</f>
        <v>0.19</v>
      </c>
      <c r="N500">
        <f>SmtRes!AA887</f>
        <v>79.62</v>
      </c>
      <c r="O500">
        <f>ROUND(ROUND(L500*Source!I564, 6)*SmtRes!DA887, 2)</f>
        <v>0.19</v>
      </c>
      <c r="P500">
        <f>SmtRes!AG887</f>
        <v>0</v>
      </c>
      <c r="Q500">
        <f>SmtRes!DC887</f>
        <v>0</v>
      </c>
      <c r="R500">
        <f>ROUND(ROUND(Q500*Source!I564, 6)*1, 2)</f>
        <v>0</v>
      </c>
      <c r="S500">
        <f>SmtRes!AC887</f>
        <v>0</v>
      </c>
      <c r="T500">
        <f>ROUND(ROUND(Q500*Source!I564, 6)*SmtRes!AK887, 2)</f>
        <v>0</v>
      </c>
      <c r="U500">
        <v>3</v>
      </c>
      <c r="Z500">
        <f>SmtRes!X887</f>
        <v>-1978135927</v>
      </c>
      <c r="AA500">
        <v>-496708577</v>
      </c>
      <c r="AB500">
        <v>-496708577</v>
      </c>
    </row>
    <row r="501" spans="1:28" x14ac:dyDescent="0.2">
      <c r="A501">
        <v>20</v>
      </c>
      <c r="B501">
        <v>886</v>
      </c>
      <c r="C501">
        <v>3</v>
      </c>
      <c r="D501">
        <v>0</v>
      </c>
      <c r="E501">
        <f>SmtRes!AV886</f>
        <v>0</v>
      </c>
      <c r="F501" t="str">
        <f>SmtRes!I886</f>
        <v>21.13-4-41</v>
      </c>
      <c r="G501" t="str">
        <f>SmtRes!K886</f>
        <v>Краны латунные шаровые муфтовые проходные, марка 11б27п, диаметр 25 мм</v>
      </c>
      <c r="H501" t="str">
        <f>SmtRes!O886</f>
        <v>шт.</v>
      </c>
      <c r="I501">
        <f>SmtRes!Y886*Source!I564</f>
        <v>0.1</v>
      </c>
      <c r="J501">
        <f>SmtRes!AO886</f>
        <v>1</v>
      </c>
      <c r="K501">
        <f>SmtRes!AE886</f>
        <v>434.47</v>
      </c>
      <c r="L501">
        <f>SmtRes!DB886</f>
        <v>8689.4</v>
      </c>
      <c r="M501">
        <f>ROUND(ROUND(L501*Source!I564, 6)*1, 2)</f>
        <v>43.45</v>
      </c>
      <c r="N501">
        <f>SmtRes!AA886</f>
        <v>434.47</v>
      </c>
      <c r="O501">
        <f>ROUND(ROUND(L501*Source!I564, 6)*SmtRes!DA886, 2)</f>
        <v>43.45</v>
      </c>
      <c r="P501">
        <f>SmtRes!AG886</f>
        <v>0</v>
      </c>
      <c r="Q501">
        <f>SmtRes!DC886</f>
        <v>0</v>
      </c>
      <c r="R501">
        <f>ROUND(ROUND(Q501*Source!I564, 6)*1, 2)</f>
        <v>0</v>
      </c>
      <c r="S501">
        <f>SmtRes!AC886</f>
        <v>0</v>
      </c>
      <c r="T501">
        <f>ROUND(ROUND(Q501*Source!I564, 6)*SmtRes!AK886, 2)</f>
        <v>0</v>
      </c>
      <c r="U501">
        <v>3</v>
      </c>
      <c r="Z501">
        <f>SmtRes!X886</f>
        <v>136395846</v>
      </c>
      <c r="AA501">
        <v>-453998763</v>
      </c>
      <c r="AB501">
        <v>-453998763</v>
      </c>
    </row>
    <row r="502" spans="1:28" x14ac:dyDescent="0.2">
      <c r="A502">
        <v>20</v>
      </c>
      <c r="B502">
        <v>885</v>
      </c>
      <c r="C502">
        <v>3</v>
      </c>
      <c r="D502">
        <v>0</v>
      </c>
      <c r="E502">
        <f>SmtRes!AV885</f>
        <v>0</v>
      </c>
      <c r="F502" t="str">
        <f>SmtRes!I885</f>
        <v>21.1-25-381</v>
      </c>
      <c r="G502" t="str">
        <f>SmtRes!K885</f>
        <v>Фиксатор пластмассовый для металлопластиковых труб, размер 20 мм</v>
      </c>
      <c r="H502" t="str">
        <f>SmtRes!O885</f>
        <v>шт.</v>
      </c>
      <c r="I502">
        <f>SmtRes!Y885*Source!I564</f>
        <v>0.28000000000000003</v>
      </c>
      <c r="J502">
        <f>SmtRes!AO885</f>
        <v>1</v>
      </c>
      <c r="K502">
        <f>SmtRes!AE885</f>
        <v>1.79</v>
      </c>
      <c r="L502">
        <f>SmtRes!DB885</f>
        <v>100.24</v>
      </c>
      <c r="M502">
        <f>ROUND(ROUND(L502*Source!I564, 6)*1, 2)</f>
        <v>0.5</v>
      </c>
      <c r="N502">
        <f>SmtRes!AA885</f>
        <v>1.79</v>
      </c>
      <c r="O502">
        <f>ROUND(ROUND(L502*Source!I564, 6)*SmtRes!DA885, 2)</f>
        <v>0.5</v>
      </c>
      <c r="P502">
        <f>SmtRes!AG885</f>
        <v>0</v>
      </c>
      <c r="Q502">
        <f>SmtRes!DC885</f>
        <v>0</v>
      </c>
      <c r="R502">
        <f>ROUND(ROUND(Q502*Source!I564, 6)*1, 2)</f>
        <v>0</v>
      </c>
      <c r="S502">
        <f>SmtRes!AC885</f>
        <v>0</v>
      </c>
      <c r="T502">
        <f>ROUND(ROUND(Q502*Source!I564, 6)*SmtRes!AK885, 2)</f>
        <v>0</v>
      </c>
      <c r="U502">
        <v>3</v>
      </c>
      <c r="Z502">
        <f>SmtRes!X885</f>
        <v>-832839436</v>
      </c>
      <c r="AA502">
        <v>521164564</v>
      </c>
      <c r="AB502">
        <v>521164564</v>
      </c>
    </row>
    <row r="503" spans="1:28" x14ac:dyDescent="0.2">
      <c r="A503">
        <v>20</v>
      </c>
      <c r="B503">
        <v>884</v>
      </c>
      <c r="C503">
        <v>3</v>
      </c>
      <c r="D503">
        <v>0</v>
      </c>
      <c r="E503">
        <f>SmtRes!AV884</f>
        <v>0</v>
      </c>
      <c r="F503" t="str">
        <f>SmtRes!I884</f>
        <v>21.12-5-138</v>
      </c>
      <c r="G503" t="str">
        <f>SmtRes!K884</f>
        <v>Трубы электротехнические гофрированные, поливинилхлоридные, негорючие, с зондом, наружный диаметр 32 мм</v>
      </c>
      <c r="H503" t="str">
        <f>SmtRes!O884</f>
        <v>м</v>
      </c>
      <c r="I503">
        <f>SmtRes!Y884*Source!I564</f>
        <v>3.5000000000000003E-2</v>
      </c>
      <c r="J503">
        <f>SmtRes!AO884</f>
        <v>1</v>
      </c>
      <c r="K503">
        <f>SmtRes!AE884</f>
        <v>46.55</v>
      </c>
      <c r="L503">
        <f>SmtRes!DB884</f>
        <v>325.85000000000002</v>
      </c>
      <c r="M503">
        <f>ROUND(ROUND(L503*Source!I564, 6)*1, 2)</f>
        <v>1.63</v>
      </c>
      <c r="N503">
        <f>SmtRes!AA884</f>
        <v>46.55</v>
      </c>
      <c r="O503">
        <f>ROUND(ROUND(L503*Source!I564, 6)*SmtRes!DA884, 2)</f>
        <v>1.63</v>
      </c>
      <c r="P503">
        <f>SmtRes!AG884</f>
        <v>0</v>
      </c>
      <c r="Q503">
        <f>SmtRes!DC884</f>
        <v>0</v>
      </c>
      <c r="R503">
        <f>ROUND(ROUND(Q503*Source!I564, 6)*1, 2)</f>
        <v>0</v>
      </c>
      <c r="S503">
        <f>SmtRes!AC884</f>
        <v>0</v>
      </c>
      <c r="T503">
        <f>ROUND(ROUND(Q503*Source!I564, 6)*SmtRes!AK884, 2)</f>
        <v>0</v>
      </c>
      <c r="U503">
        <v>3</v>
      </c>
      <c r="Z503">
        <f>SmtRes!X884</f>
        <v>852597455</v>
      </c>
      <c r="AA503">
        <v>-1075656817</v>
      </c>
      <c r="AB503">
        <v>-1075656817</v>
      </c>
    </row>
    <row r="504" spans="1:28" x14ac:dyDescent="0.2">
      <c r="A504">
        <v>20</v>
      </c>
      <c r="B504">
        <v>883</v>
      </c>
      <c r="C504">
        <v>3</v>
      </c>
      <c r="D504">
        <v>0</v>
      </c>
      <c r="E504">
        <f>SmtRes!AV883</f>
        <v>0</v>
      </c>
      <c r="F504" t="str">
        <f>SmtRes!I883</f>
        <v>21.12-13-7</v>
      </c>
      <c r="G504" t="str">
        <f>SmtRes!K883</f>
        <v>Соединители латунные для металлопластиковых труб, с наружной резьбой, размер: 26мм х1"</v>
      </c>
      <c r="H504" t="str">
        <f>SmtRes!O883</f>
        <v>шт.</v>
      </c>
      <c r="I504">
        <f>SmtRes!Y883*Source!I564</f>
        <v>0.1</v>
      </c>
      <c r="J504">
        <f>SmtRes!AO883</f>
        <v>1</v>
      </c>
      <c r="K504">
        <f>SmtRes!AE883</f>
        <v>363.7</v>
      </c>
      <c r="L504">
        <f>SmtRes!DB883</f>
        <v>7274</v>
      </c>
      <c r="M504">
        <f>ROUND(ROUND(L504*Source!I564, 6)*1, 2)</f>
        <v>36.369999999999997</v>
      </c>
      <c r="N504">
        <f>SmtRes!AA883</f>
        <v>363.7</v>
      </c>
      <c r="O504">
        <f>ROUND(ROUND(L504*Source!I564, 6)*SmtRes!DA883, 2)</f>
        <v>36.369999999999997</v>
      </c>
      <c r="P504">
        <f>SmtRes!AG883</f>
        <v>0</v>
      </c>
      <c r="Q504">
        <f>SmtRes!DC883</f>
        <v>0</v>
      </c>
      <c r="R504">
        <f>ROUND(ROUND(Q504*Source!I564, 6)*1, 2)</f>
        <v>0</v>
      </c>
      <c r="S504">
        <f>SmtRes!AC883</f>
        <v>0</v>
      </c>
      <c r="T504">
        <f>ROUND(ROUND(Q504*Source!I564, 6)*SmtRes!AK883, 2)</f>
        <v>0</v>
      </c>
      <c r="U504">
        <v>3</v>
      </c>
      <c r="Z504">
        <f>SmtRes!X883</f>
        <v>-1935427322</v>
      </c>
      <c r="AA504">
        <v>-1025166852</v>
      </c>
      <c r="AB504">
        <v>-1025166852</v>
      </c>
    </row>
    <row r="505" spans="1:28" x14ac:dyDescent="0.2">
      <c r="A505">
        <v>20</v>
      </c>
      <c r="B505">
        <v>882</v>
      </c>
      <c r="C505">
        <v>3</v>
      </c>
      <c r="D505">
        <v>0</v>
      </c>
      <c r="E505">
        <f>SmtRes!AV882</f>
        <v>0</v>
      </c>
      <c r="F505" t="str">
        <f>SmtRes!I882</f>
        <v>21.12-13-3</v>
      </c>
      <c r="G505" t="str">
        <f>SmtRes!K882</f>
        <v>Муфты латунные для металлопластиковых труб, размер: 26х26 мм</v>
      </c>
      <c r="H505" t="str">
        <f>SmtRes!O882</f>
        <v>шт.</v>
      </c>
      <c r="I505">
        <f>SmtRes!Y882*Source!I564</f>
        <v>0.1</v>
      </c>
      <c r="J505">
        <f>SmtRes!AO882</f>
        <v>1</v>
      </c>
      <c r="K505">
        <f>SmtRes!AE882</f>
        <v>447.35</v>
      </c>
      <c r="L505">
        <f>SmtRes!DB882</f>
        <v>8947</v>
      </c>
      <c r="M505">
        <f>ROUND(ROUND(L505*Source!I564, 6)*1, 2)</f>
        <v>44.74</v>
      </c>
      <c r="N505">
        <f>SmtRes!AA882</f>
        <v>447.35</v>
      </c>
      <c r="O505">
        <f>ROUND(ROUND(L505*Source!I564, 6)*SmtRes!DA882, 2)</f>
        <v>44.74</v>
      </c>
      <c r="P505">
        <f>SmtRes!AG882</f>
        <v>0</v>
      </c>
      <c r="Q505">
        <f>SmtRes!DC882</f>
        <v>0</v>
      </c>
      <c r="R505">
        <f>ROUND(ROUND(Q505*Source!I564, 6)*1, 2)</f>
        <v>0</v>
      </c>
      <c r="S505">
        <f>SmtRes!AC882</f>
        <v>0</v>
      </c>
      <c r="T505">
        <f>ROUND(ROUND(Q505*Source!I564, 6)*SmtRes!AK882, 2)</f>
        <v>0</v>
      </c>
      <c r="U505">
        <v>3</v>
      </c>
      <c r="Z505">
        <f>SmtRes!X882</f>
        <v>-837405356</v>
      </c>
      <c r="AA505">
        <v>1737103870</v>
      </c>
      <c r="AB505">
        <v>1737103870</v>
      </c>
    </row>
    <row r="506" spans="1:28" x14ac:dyDescent="0.2">
      <c r="A506">
        <v>20</v>
      </c>
      <c r="B506">
        <v>881</v>
      </c>
      <c r="C506">
        <v>3</v>
      </c>
      <c r="D506">
        <v>0</v>
      </c>
      <c r="E506">
        <f>SmtRes!AV881</f>
        <v>0</v>
      </c>
      <c r="F506" t="str">
        <f>SmtRes!I881</f>
        <v>21.12-13-15</v>
      </c>
      <c r="G506" t="str">
        <f>SmtRes!K881</f>
        <v>Трубы металлопластиковые, диаметр 26 мм, толщина стенки 3 мм</v>
      </c>
      <c r="H506" t="str">
        <f>SmtRes!O881</f>
        <v>м</v>
      </c>
      <c r="I506">
        <f>SmtRes!Y881*Source!I564</f>
        <v>0.48899999999999999</v>
      </c>
      <c r="J506">
        <f>SmtRes!AO881</f>
        <v>1</v>
      </c>
      <c r="K506">
        <f>SmtRes!AE881</f>
        <v>203.52</v>
      </c>
      <c r="L506">
        <f>SmtRes!DB881</f>
        <v>19904.259999999998</v>
      </c>
      <c r="M506">
        <f>ROUND(ROUND(L506*Source!I564, 6)*1, 2)</f>
        <v>99.52</v>
      </c>
      <c r="N506">
        <f>SmtRes!AA881</f>
        <v>203.52</v>
      </c>
      <c r="O506">
        <f>ROUND(ROUND(L506*Source!I564, 6)*SmtRes!DA881, 2)</f>
        <v>99.52</v>
      </c>
      <c r="P506">
        <f>SmtRes!AG881</f>
        <v>0</v>
      </c>
      <c r="Q506">
        <f>SmtRes!DC881</f>
        <v>0</v>
      </c>
      <c r="R506">
        <f>ROUND(ROUND(Q506*Source!I564, 6)*1, 2)</f>
        <v>0</v>
      </c>
      <c r="S506">
        <f>SmtRes!AC881</f>
        <v>0</v>
      </c>
      <c r="T506">
        <f>ROUND(ROUND(Q506*Source!I564, 6)*SmtRes!AK881, 2)</f>
        <v>0</v>
      </c>
      <c r="U506">
        <v>3</v>
      </c>
      <c r="Z506">
        <f>SmtRes!X881</f>
        <v>-1911649854</v>
      </c>
      <c r="AA506">
        <v>772778097</v>
      </c>
      <c r="AB506">
        <v>772778097</v>
      </c>
    </row>
    <row r="507" spans="1:28" x14ac:dyDescent="0.2">
      <c r="A507">
        <v>20</v>
      </c>
      <c r="B507">
        <v>880</v>
      </c>
      <c r="C507">
        <v>3</v>
      </c>
      <c r="D507">
        <v>0</v>
      </c>
      <c r="E507">
        <f>SmtRes!AV880</f>
        <v>0</v>
      </c>
      <c r="F507" t="str">
        <f>SmtRes!I880</f>
        <v>21.12-13-11</v>
      </c>
      <c r="G507" t="str">
        <f>SmtRes!K880</f>
        <v>Тройники латунные для металлопластиковых труб, размер: 26х26х26 мм</v>
      </c>
      <c r="H507" t="str">
        <f>SmtRes!O880</f>
        <v>шт.</v>
      </c>
      <c r="I507">
        <f>SmtRes!Y880*Source!I564</f>
        <v>0.05</v>
      </c>
      <c r="J507">
        <f>SmtRes!AO880</f>
        <v>1</v>
      </c>
      <c r="K507">
        <f>SmtRes!AE880</f>
        <v>735.58</v>
      </c>
      <c r="L507">
        <f>SmtRes!DB880</f>
        <v>7355.8</v>
      </c>
      <c r="M507">
        <f>ROUND(ROUND(L507*Source!I564, 6)*1, 2)</f>
        <v>36.78</v>
      </c>
      <c r="N507">
        <f>SmtRes!AA880</f>
        <v>735.58</v>
      </c>
      <c r="O507">
        <f>ROUND(ROUND(L507*Source!I564, 6)*SmtRes!DA880, 2)</f>
        <v>36.78</v>
      </c>
      <c r="P507">
        <f>SmtRes!AG880</f>
        <v>0</v>
      </c>
      <c r="Q507">
        <f>SmtRes!DC880</f>
        <v>0</v>
      </c>
      <c r="R507">
        <f>ROUND(ROUND(Q507*Source!I564, 6)*1, 2)</f>
        <v>0</v>
      </c>
      <c r="S507">
        <f>SmtRes!AC880</f>
        <v>0</v>
      </c>
      <c r="T507">
        <f>ROUND(ROUND(Q507*Source!I564, 6)*SmtRes!AK880, 2)</f>
        <v>0</v>
      </c>
      <c r="U507">
        <v>3</v>
      </c>
      <c r="Z507">
        <f>SmtRes!X880</f>
        <v>-552737905</v>
      </c>
      <c r="AA507">
        <v>1572005183</v>
      </c>
      <c r="AB507">
        <v>1572005183</v>
      </c>
    </row>
    <row r="508" spans="1:28" x14ac:dyDescent="0.2">
      <c r="A508">
        <v>20</v>
      </c>
      <c r="B508">
        <v>924</v>
      </c>
      <c r="C508">
        <v>3</v>
      </c>
      <c r="D508">
        <v>0</v>
      </c>
      <c r="E508">
        <f>SmtRes!AV924</f>
        <v>0</v>
      </c>
      <c r="F508" t="str">
        <f>SmtRes!I924</f>
        <v>21.1-25-83</v>
      </c>
      <c r="G508" t="str">
        <f>SmtRes!K924</f>
        <v>Клей 88НП, 88-Н</v>
      </c>
      <c r="H508" t="str">
        <f>SmtRes!O924</f>
        <v>кг</v>
      </c>
      <c r="I508">
        <f>SmtRes!Y924*Source!I568</f>
        <v>0.01</v>
      </c>
      <c r="J508">
        <f>SmtRes!AO924</f>
        <v>1</v>
      </c>
      <c r="K508">
        <f>SmtRes!AE924</f>
        <v>494.94</v>
      </c>
      <c r="L508">
        <f>SmtRes!DB924</f>
        <v>123.74</v>
      </c>
      <c r="M508">
        <f>ROUND(ROUND(L508*Source!I568, 6)*1, 2)</f>
        <v>4.95</v>
      </c>
      <c r="N508">
        <f>SmtRes!AA924</f>
        <v>494.94</v>
      </c>
      <c r="O508">
        <f>ROUND(ROUND(L508*Source!I568, 6)*SmtRes!DA924, 2)</f>
        <v>4.95</v>
      </c>
      <c r="P508">
        <f>SmtRes!AG924</f>
        <v>0</v>
      </c>
      <c r="Q508">
        <f>SmtRes!DC924</f>
        <v>0</v>
      </c>
      <c r="R508">
        <f>ROUND(ROUND(Q508*Source!I568, 6)*1, 2)</f>
        <v>0</v>
      </c>
      <c r="S508">
        <f>SmtRes!AC924</f>
        <v>0</v>
      </c>
      <c r="T508">
        <f>ROUND(ROUND(Q508*Source!I568, 6)*SmtRes!AK924, 2)</f>
        <v>0</v>
      </c>
      <c r="U508">
        <v>3</v>
      </c>
      <c r="Z508">
        <f>SmtRes!X924</f>
        <v>77821427</v>
      </c>
      <c r="AA508">
        <v>-503815287</v>
      </c>
      <c r="AB508">
        <v>-503815287</v>
      </c>
    </row>
    <row r="509" spans="1:28" x14ac:dyDescent="0.2">
      <c r="A509">
        <v>20</v>
      </c>
      <c r="B509">
        <v>923</v>
      </c>
      <c r="C509">
        <v>3</v>
      </c>
      <c r="D509">
        <v>0</v>
      </c>
      <c r="E509">
        <f>SmtRes!AV923</f>
        <v>0</v>
      </c>
      <c r="F509" t="str">
        <f>SmtRes!I923</f>
        <v>21.1-25-13</v>
      </c>
      <c r="G509" t="str">
        <f>SmtRes!K923</f>
        <v>Вода</v>
      </c>
      <c r="H509" t="str">
        <f>SmtRes!O923</f>
        <v>м3</v>
      </c>
      <c r="I509">
        <f>SmtRes!Y923*Source!I568</f>
        <v>1.8800000000000001E-2</v>
      </c>
      <c r="J509">
        <f>SmtRes!AO923</f>
        <v>1</v>
      </c>
      <c r="K509">
        <f>SmtRes!AE923</f>
        <v>42.44</v>
      </c>
      <c r="L509">
        <f>SmtRes!DB923</f>
        <v>19.95</v>
      </c>
      <c r="M509">
        <f>ROUND(ROUND(L509*Source!I568, 6)*1, 2)</f>
        <v>0.8</v>
      </c>
      <c r="N509">
        <f>SmtRes!AA923</f>
        <v>42.44</v>
      </c>
      <c r="O509">
        <f>ROUND(ROUND(L509*Source!I568, 6)*SmtRes!DA923, 2)</f>
        <v>0.8</v>
      </c>
      <c r="P509">
        <f>SmtRes!AG923</f>
        <v>0</v>
      </c>
      <c r="Q509">
        <f>SmtRes!DC923</f>
        <v>0</v>
      </c>
      <c r="R509">
        <f>ROUND(ROUND(Q509*Source!I568, 6)*1, 2)</f>
        <v>0</v>
      </c>
      <c r="S509">
        <f>SmtRes!AC923</f>
        <v>0</v>
      </c>
      <c r="T509">
        <f>ROUND(ROUND(Q509*Source!I568, 6)*SmtRes!AK923, 2)</f>
        <v>0</v>
      </c>
      <c r="U509">
        <v>3</v>
      </c>
      <c r="Z509">
        <f>SmtRes!X923</f>
        <v>1035632843</v>
      </c>
      <c r="AA509">
        <v>612323280</v>
      </c>
      <c r="AB509">
        <v>612323280</v>
      </c>
    </row>
    <row r="510" spans="1:28" x14ac:dyDescent="0.2">
      <c r="A510">
        <v>20</v>
      </c>
      <c r="B510">
        <v>921</v>
      </c>
      <c r="C510">
        <v>3</v>
      </c>
      <c r="D510">
        <v>0</v>
      </c>
      <c r="E510">
        <f>SmtRes!AV921</f>
        <v>0</v>
      </c>
      <c r="F510" t="str">
        <f>SmtRes!I921</f>
        <v>21.1-16-121</v>
      </c>
      <c r="G510" t="str">
        <f>SmtRes!K921</f>
        <v>Метилен хлористый технический</v>
      </c>
      <c r="H510" t="str">
        <f>SmtRes!O921</f>
        <v>кг</v>
      </c>
      <c r="I510">
        <f>SmtRes!Y921*Source!I568</f>
        <v>0.01</v>
      </c>
      <c r="J510">
        <f>SmtRes!AO921</f>
        <v>1</v>
      </c>
      <c r="K510">
        <f>SmtRes!AE921</f>
        <v>97.11</v>
      </c>
      <c r="L510">
        <f>SmtRes!DB921</f>
        <v>24.28</v>
      </c>
      <c r="M510">
        <f>ROUND(ROUND(L510*Source!I568, 6)*1, 2)</f>
        <v>0.97</v>
      </c>
      <c r="N510">
        <f>SmtRes!AA921</f>
        <v>97.11</v>
      </c>
      <c r="O510">
        <f>ROUND(ROUND(L510*Source!I568, 6)*SmtRes!DA921, 2)</f>
        <v>0.97</v>
      </c>
      <c r="P510">
        <f>SmtRes!AG921</f>
        <v>0</v>
      </c>
      <c r="Q510">
        <f>SmtRes!DC921</f>
        <v>0</v>
      </c>
      <c r="R510">
        <f>ROUND(ROUND(Q510*Source!I568, 6)*1, 2)</f>
        <v>0</v>
      </c>
      <c r="S510">
        <f>SmtRes!AC921</f>
        <v>0</v>
      </c>
      <c r="T510">
        <f>ROUND(ROUND(Q510*Source!I568, 6)*SmtRes!AK921, 2)</f>
        <v>0</v>
      </c>
      <c r="U510">
        <v>3</v>
      </c>
      <c r="Z510">
        <f>SmtRes!X921</f>
        <v>637595895</v>
      </c>
      <c r="AA510">
        <v>948549162</v>
      </c>
      <c r="AB510">
        <v>948549162</v>
      </c>
    </row>
    <row r="511" spans="1:28" x14ac:dyDescent="0.2">
      <c r="A511">
        <v>20</v>
      </c>
      <c r="B511">
        <v>920</v>
      </c>
      <c r="C511">
        <v>3</v>
      </c>
      <c r="D511">
        <v>0</v>
      </c>
      <c r="E511">
        <f>SmtRes!AV920</f>
        <v>0</v>
      </c>
      <c r="F511" t="str">
        <f>SmtRes!I920</f>
        <v>21.1-11-80</v>
      </c>
      <c r="G511" t="str">
        <f>SmtRes!K920</f>
        <v>Патроны, калибр 6,8/18М для дюбеля</v>
      </c>
      <c r="H511" t="str">
        <f>SmtRes!O920</f>
        <v>100 шт.</v>
      </c>
      <c r="I511">
        <f>SmtRes!Y920*Source!I568</f>
        <v>0.04</v>
      </c>
      <c r="J511">
        <f>SmtRes!AO920</f>
        <v>1</v>
      </c>
      <c r="K511">
        <f>SmtRes!AE920</f>
        <v>1422.83</v>
      </c>
      <c r="L511">
        <f>SmtRes!DB920</f>
        <v>1422.83</v>
      </c>
      <c r="M511">
        <f>ROUND(ROUND(L511*Source!I568, 6)*1, 2)</f>
        <v>56.91</v>
      </c>
      <c r="N511">
        <f>SmtRes!AA920</f>
        <v>1422.83</v>
      </c>
      <c r="O511">
        <f>ROUND(ROUND(L511*Source!I568, 6)*SmtRes!DA920, 2)</f>
        <v>56.91</v>
      </c>
      <c r="P511">
        <f>SmtRes!AG920</f>
        <v>0</v>
      </c>
      <c r="Q511">
        <f>SmtRes!DC920</f>
        <v>0</v>
      </c>
      <c r="R511">
        <f>ROUND(ROUND(Q511*Source!I568, 6)*1, 2)</f>
        <v>0</v>
      </c>
      <c r="S511">
        <f>SmtRes!AC920</f>
        <v>0</v>
      </c>
      <c r="T511">
        <f>ROUND(ROUND(Q511*Source!I568, 6)*SmtRes!AK920, 2)</f>
        <v>0</v>
      </c>
      <c r="U511">
        <v>3</v>
      </c>
      <c r="Z511">
        <f>SmtRes!X920</f>
        <v>-54672701</v>
      </c>
      <c r="AA511">
        <v>1629542949</v>
      </c>
      <c r="AB511">
        <v>1629542949</v>
      </c>
    </row>
    <row r="512" spans="1:28" x14ac:dyDescent="0.2">
      <c r="A512">
        <v>20</v>
      </c>
      <c r="B512">
        <v>919</v>
      </c>
      <c r="C512">
        <v>3</v>
      </c>
      <c r="D512">
        <v>0</v>
      </c>
      <c r="E512">
        <f>SmtRes!AV919</f>
        <v>0</v>
      </c>
      <c r="F512" t="str">
        <f>SmtRes!I919</f>
        <v>21.1-11-51</v>
      </c>
      <c r="G512" t="str">
        <f>SmtRes!K919</f>
        <v>Дюбели с насаженными шайбами</v>
      </c>
      <c r="H512" t="str">
        <f>SmtRes!O919</f>
        <v>т</v>
      </c>
      <c r="I512">
        <f>SmtRes!Y919*Source!I568</f>
        <v>3.4E-5</v>
      </c>
      <c r="J512">
        <f>SmtRes!AO919</f>
        <v>1</v>
      </c>
      <c r="K512">
        <f>SmtRes!AE919</f>
        <v>263734.13</v>
      </c>
      <c r="L512">
        <f>SmtRes!DB919</f>
        <v>224.17</v>
      </c>
      <c r="M512">
        <f>ROUND(ROUND(L512*Source!I568, 6)*1, 2)</f>
        <v>8.9700000000000006</v>
      </c>
      <c r="N512">
        <f>SmtRes!AA919</f>
        <v>263734.13</v>
      </c>
      <c r="O512">
        <f>ROUND(ROUND(L512*Source!I568, 6)*SmtRes!DA919, 2)</f>
        <v>8.9700000000000006</v>
      </c>
      <c r="P512">
        <f>SmtRes!AG919</f>
        <v>0</v>
      </c>
      <c r="Q512">
        <f>SmtRes!DC919</f>
        <v>0</v>
      </c>
      <c r="R512">
        <f>ROUND(ROUND(Q512*Source!I568, 6)*1, 2)</f>
        <v>0</v>
      </c>
      <c r="S512">
        <f>SmtRes!AC919</f>
        <v>0</v>
      </c>
      <c r="T512">
        <f>ROUND(ROUND(Q512*Source!I568, 6)*SmtRes!AK919, 2)</f>
        <v>0</v>
      </c>
      <c r="U512">
        <v>3</v>
      </c>
      <c r="Z512">
        <f>SmtRes!X919</f>
        <v>-1144336120</v>
      </c>
      <c r="AA512">
        <v>-1250065260</v>
      </c>
      <c r="AB512">
        <v>-1250065260</v>
      </c>
    </row>
    <row r="513" spans="1:28" x14ac:dyDescent="0.2">
      <c r="A513">
        <v>20</v>
      </c>
      <c r="B513">
        <v>918</v>
      </c>
      <c r="C513">
        <v>3</v>
      </c>
      <c r="D513">
        <v>0</v>
      </c>
      <c r="E513">
        <f>SmtRes!AV918</f>
        <v>0</v>
      </c>
      <c r="F513" t="str">
        <f>SmtRes!I918</f>
        <v>21.1-11-128</v>
      </c>
      <c r="G513" t="str">
        <f>SmtRes!K918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513" t="str">
        <f>SmtRes!O918</f>
        <v>кг</v>
      </c>
      <c r="I513">
        <f>SmtRes!Y918*Source!I568</f>
        <v>2.2000000000000002E-2</v>
      </c>
      <c r="J513">
        <f>SmtRes!AO918</f>
        <v>1</v>
      </c>
      <c r="K513">
        <f>SmtRes!AE918</f>
        <v>158.5</v>
      </c>
      <c r="L513">
        <f>SmtRes!DB918</f>
        <v>87.18</v>
      </c>
      <c r="M513">
        <f>ROUND(ROUND(L513*Source!I568, 6)*1, 2)</f>
        <v>3.49</v>
      </c>
      <c r="N513">
        <f>SmtRes!AA918</f>
        <v>158.5</v>
      </c>
      <c r="O513">
        <f>ROUND(ROUND(L513*Source!I568, 6)*SmtRes!DA918, 2)</f>
        <v>3.49</v>
      </c>
      <c r="P513">
        <f>SmtRes!AG918</f>
        <v>0</v>
      </c>
      <c r="Q513">
        <f>SmtRes!DC918</f>
        <v>0</v>
      </c>
      <c r="R513">
        <f>ROUND(ROUND(Q513*Source!I568, 6)*1, 2)</f>
        <v>0</v>
      </c>
      <c r="S513">
        <f>SmtRes!AC918</f>
        <v>0</v>
      </c>
      <c r="T513">
        <f>ROUND(ROUND(Q513*Source!I568, 6)*SmtRes!AK918, 2)</f>
        <v>0</v>
      </c>
      <c r="U513">
        <v>3</v>
      </c>
      <c r="Z513">
        <f>SmtRes!X918</f>
        <v>-847038330</v>
      </c>
      <c r="AA513">
        <v>502663927</v>
      </c>
      <c r="AB513">
        <v>502663927</v>
      </c>
    </row>
    <row r="514" spans="1:28" x14ac:dyDescent="0.2">
      <c r="A514">
        <f>Source!A569</f>
        <v>17</v>
      </c>
      <c r="B514">
        <v>569</v>
      </c>
      <c r="C514">
        <v>3</v>
      </c>
      <c r="D514">
        <f>Source!BI569</f>
        <v>4</v>
      </c>
      <c r="E514">
        <f>Source!FS569</f>
        <v>0</v>
      </c>
      <c r="F514" t="str">
        <f>Source!F569</f>
        <v>21.12-5-344</v>
      </c>
      <c r="G514" t="str">
        <f>Source!G569</f>
        <v>Трубы напорные PN20 (ном. давление 20 атм.) из полипропилена PPRC, наружный диаметр 16 мм</v>
      </c>
      <c r="H514" t="str">
        <f>Source!H569</f>
        <v>м</v>
      </c>
      <c r="I514">
        <f>Source!I569</f>
        <v>1.798</v>
      </c>
      <c r="J514">
        <v>1</v>
      </c>
      <c r="K514">
        <f>Source!AC569</f>
        <v>47.44</v>
      </c>
      <c r="M514">
        <f t="shared" ref="M514:M528" si="0">ROUND(K514*I514, 2)</f>
        <v>85.3</v>
      </c>
      <c r="N514">
        <f>Source!AC569*IF(Source!BC569&lt;&gt; 0, Source!BC569, 1)</f>
        <v>47.44</v>
      </c>
      <c r="O514">
        <f t="shared" ref="O514:O528" si="1">ROUND(N514*I514, 2)</f>
        <v>85.3</v>
      </c>
      <c r="P514">
        <f>Source!AE569</f>
        <v>0</v>
      </c>
      <c r="R514">
        <f t="shared" ref="R514:R528" si="2">ROUND(P514*I514, 2)</f>
        <v>0</v>
      </c>
      <c r="S514">
        <f>Source!AE569*IF(Source!BS569&lt;&gt; 0, Source!BS569, 1)</f>
        <v>0</v>
      </c>
      <c r="T514">
        <f t="shared" ref="T514:T528" si="3">ROUND(S514*I514, 2)</f>
        <v>0</v>
      </c>
      <c r="U514">
        <v>3</v>
      </c>
      <c r="Z514">
        <f>Source!GF569</f>
        <v>803929180</v>
      </c>
      <c r="AA514">
        <v>162923857</v>
      </c>
      <c r="AB514">
        <v>162923857</v>
      </c>
    </row>
    <row r="515" spans="1:28" x14ac:dyDescent="0.2">
      <c r="A515">
        <f>Source!A570</f>
        <v>17</v>
      </c>
      <c r="B515">
        <v>570</v>
      </c>
      <c r="C515">
        <v>3</v>
      </c>
      <c r="D515">
        <f>Source!BI570</f>
        <v>4</v>
      </c>
      <c r="E515">
        <f>Source!FS570</f>
        <v>0</v>
      </c>
      <c r="F515" t="str">
        <f>Source!F570</f>
        <v>21.12-5-342</v>
      </c>
      <c r="G515" t="str">
        <f>Source!G570</f>
        <v>Муфта комбинированная из сополимера полипропилена "Рандом Сополимер" РР-R тип 3 (PRC-R), наружная резьба, диаметр 16-25мм</v>
      </c>
      <c r="H515" t="str">
        <f>Source!H570</f>
        <v>шт.</v>
      </c>
      <c r="I515">
        <f>Source!I570</f>
        <v>1</v>
      </c>
      <c r="J515">
        <v>1</v>
      </c>
      <c r="K515">
        <f>Source!AC570</f>
        <v>57.86</v>
      </c>
      <c r="M515">
        <f t="shared" si="0"/>
        <v>57.86</v>
      </c>
      <c r="N515">
        <f>Source!AC570*IF(Source!BC570&lt;&gt; 0, Source!BC570, 1)</f>
        <v>57.86</v>
      </c>
      <c r="O515">
        <f t="shared" si="1"/>
        <v>57.86</v>
      </c>
      <c r="P515">
        <f>Source!AE570</f>
        <v>0</v>
      </c>
      <c r="R515">
        <f t="shared" si="2"/>
        <v>0</v>
      </c>
      <c r="S515">
        <f>Source!AE570*IF(Source!BS570&lt;&gt; 0, Source!BS570, 1)</f>
        <v>0</v>
      </c>
      <c r="T515">
        <f t="shared" si="3"/>
        <v>0</v>
      </c>
      <c r="U515">
        <v>3</v>
      </c>
      <c r="Z515">
        <f>Source!GF570</f>
        <v>-1386415918</v>
      </c>
      <c r="AA515">
        <v>-1654125876</v>
      </c>
      <c r="AB515">
        <v>-1654125876</v>
      </c>
    </row>
    <row r="516" spans="1:28" x14ac:dyDescent="0.2">
      <c r="A516">
        <f>Source!A571</f>
        <v>17</v>
      </c>
      <c r="B516">
        <v>571</v>
      </c>
      <c r="C516">
        <v>3</v>
      </c>
      <c r="D516">
        <f>Source!BI571</f>
        <v>4</v>
      </c>
      <c r="E516">
        <f>Source!FS571</f>
        <v>0</v>
      </c>
      <c r="F516" t="str">
        <f>Source!F571</f>
        <v>21.12-5-388</v>
      </c>
      <c r="G516" t="str">
        <f>Source!G571</f>
        <v>Муфта комбинированная разъемная из сополимера полипропилена "Рандом Сополимер" РР-R тип 3 (PRC-R), наружная резьба, диаметр 16-20мм</v>
      </c>
      <c r="H516" t="str">
        <f>Source!H571</f>
        <v>шт.</v>
      </c>
      <c r="I516">
        <f>Source!I571</f>
        <v>1</v>
      </c>
      <c r="J516">
        <v>1</v>
      </c>
      <c r="K516">
        <f>Source!AC571</f>
        <v>167.47</v>
      </c>
      <c r="M516">
        <f t="shared" si="0"/>
        <v>167.47</v>
      </c>
      <c r="N516">
        <f>Source!AC571*IF(Source!BC571&lt;&gt; 0, Source!BC571, 1)</f>
        <v>167.47</v>
      </c>
      <c r="O516">
        <f t="shared" si="1"/>
        <v>167.47</v>
      </c>
      <c r="P516">
        <f>Source!AE571</f>
        <v>0</v>
      </c>
      <c r="R516">
        <f t="shared" si="2"/>
        <v>0</v>
      </c>
      <c r="S516">
        <f>Source!AE571*IF(Source!BS571&lt;&gt; 0, Source!BS571, 1)</f>
        <v>0</v>
      </c>
      <c r="T516">
        <f t="shared" si="3"/>
        <v>0</v>
      </c>
      <c r="U516">
        <v>3</v>
      </c>
      <c r="Z516">
        <f>Source!GF571</f>
        <v>1101377669</v>
      </c>
      <c r="AA516">
        <v>-327429627</v>
      </c>
      <c r="AB516">
        <v>-327429627</v>
      </c>
    </row>
    <row r="517" spans="1:28" x14ac:dyDescent="0.2">
      <c r="A517">
        <f>Source!A572</f>
        <v>17</v>
      </c>
      <c r="B517">
        <v>572</v>
      </c>
      <c r="C517">
        <v>3</v>
      </c>
      <c r="D517">
        <f>Source!BI572</f>
        <v>4</v>
      </c>
      <c r="E517">
        <f>Source!FS572</f>
        <v>0</v>
      </c>
      <c r="F517" t="str">
        <f>Source!F572</f>
        <v>21.12-5-374</v>
      </c>
      <c r="G517" t="str">
        <f>Source!G572</f>
        <v>Муфта соединительная из сополимера полипропилена "Рандом Сополимер" РР-R тип 3 (PRC-R), наружный диаметр 16мм</v>
      </c>
      <c r="H517" t="str">
        <f>Source!H572</f>
        <v>шт.</v>
      </c>
      <c r="I517">
        <f>Source!I572</f>
        <v>1</v>
      </c>
      <c r="J517">
        <v>1</v>
      </c>
      <c r="K517">
        <f>Source!AC572</f>
        <v>4.26</v>
      </c>
      <c r="M517">
        <f t="shared" si="0"/>
        <v>4.26</v>
      </c>
      <c r="N517">
        <f>Source!AC572*IF(Source!BC572&lt;&gt; 0, Source!BC572, 1)</f>
        <v>4.26</v>
      </c>
      <c r="O517">
        <f t="shared" si="1"/>
        <v>4.26</v>
      </c>
      <c r="P517">
        <f>Source!AE572</f>
        <v>0</v>
      </c>
      <c r="R517">
        <f t="shared" si="2"/>
        <v>0</v>
      </c>
      <c r="S517">
        <f>Source!AE572*IF(Source!BS572&lt;&gt; 0, Source!BS572, 1)</f>
        <v>0</v>
      </c>
      <c r="T517">
        <f t="shared" si="3"/>
        <v>0</v>
      </c>
      <c r="U517">
        <v>3</v>
      </c>
      <c r="Z517">
        <f>Source!GF572</f>
        <v>586137083</v>
      </c>
      <c r="AA517">
        <v>217334831</v>
      </c>
      <c r="AB517">
        <v>217334831</v>
      </c>
    </row>
    <row r="518" spans="1:28" x14ac:dyDescent="0.2">
      <c r="A518">
        <f>Source!A573</f>
        <v>17</v>
      </c>
      <c r="B518">
        <v>573</v>
      </c>
      <c r="C518">
        <v>3</v>
      </c>
      <c r="D518">
        <f>Source!BI573</f>
        <v>4</v>
      </c>
      <c r="E518">
        <f>Source!FS573</f>
        <v>0</v>
      </c>
      <c r="F518" t="str">
        <f>Source!F573</f>
        <v>21.12-5-343</v>
      </c>
      <c r="G518" t="str">
        <f>Source!G573</f>
        <v>Тройник из сополимера полипропилена "Рандом Сополимер" РР-R тип 3 (PRC-R), диаметр 16-16-16мм</v>
      </c>
      <c r="H518" t="str">
        <f>Source!H573</f>
        <v>шт.</v>
      </c>
      <c r="I518">
        <f>Source!I573</f>
        <v>1</v>
      </c>
      <c r="J518">
        <v>1</v>
      </c>
      <c r="K518">
        <f>Source!AC573</f>
        <v>13.61</v>
      </c>
      <c r="M518">
        <f t="shared" si="0"/>
        <v>13.61</v>
      </c>
      <c r="N518">
        <f>Source!AC573*IF(Source!BC573&lt;&gt; 0, Source!BC573, 1)</f>
        <v>13.61</v>
      </c>
      <c r="O518">
        <f t="shared" si="1"/>
        <v>13.61</v>
      </c>
      <c r="P518">
        <f>Source!AE573</f>
        <v>0</v>
      </c>
      <c r="R518">
        <f t="shared" si="2"/>
        <v>0</v>
      </c>
      <c r="S518">
        <f>Source!AE573*IF(Source!BS573&lt;&gt; 0, Source!BS573, 1)</f>
        <v>0</v>
      </c>
      <c r="T518">
        <f t="shared" si="3"/>
        <v>0</v>
      </c>
      <c r="U518">
        <v>3</v>
      </c>
      <c r="Z518">
        <f>Source!GF573</f>
        <v>1108704017</v>
      </c>
      <c r="AA518">
        <v>1616904847</v>
      </c>
      <c r="AB518">
        <v>1616904847</v>
      </c>
    </row>
    <row r="519" spans="1:28" x14ac:dyDescent="0.2">
      <c r="A519">
        <f>Source!A574</f>
        <v>17</v>
      </c>
      <c r="B519">
        <v>574</v>
      </c>
      <c r="C519">
        <v>3</v>
      </c>
      <c r="D519">
        <f>Source!BI574</f>
        <v>4</v>
      </c>
      <c r="E519">
        <f>Source!FS574</f>
        <v>0</v>
      </c>
      <c r="F519" t="str">
        <f>Source!F574</f>
        <v>21.12-5-410</v>
      </c>
      <c r="G519" t="str">
        <f>Source!G574</f>
        <v>Угольник 90° из сополимера полипропилена "Рандом Сополимер" РР-R тип 3 (PRC-R), наружный диаметр 16мм</v>
      </c>
      <c r="H519" t="str">
        <f>Source!H574</f>
        <v>шт.</v>
      </c>
      <c r="I519">
        <f>Source!I574</f>
        <v>1</v>
      </c>
      <c r="J519">
        <v>1</v>
      </c>
      <c r="K519">
        <f>Source!AC574</f>
        <v>4.82</v>
      </c>
      <c r="M519">
        <f t="shared" si="0"/>
        <v>4.82</v>
      </c>
      <c r="N519">
        <f>Source!AC574*IF(Source!BC574&lt;&gt; 0, Source!BC574, 1)</f>
        <v>4.82</v>
      </c>
      <c r="O519">
        <f t="shared" si="1"/>
        <v>4.82</v>
      </c>
      <c r="P519">
        <f>Source!AE574</f>
        <v>0</v>
      </c>
      <c r="R519">
        <f t="shared" si="2"/>
        <v>0</v>
      </c>
      <c r="S519">
        <f>Source!AE574*IF(Source!BS574&lt;&gt; 0, Source!BS574, 1)</f>
        <v>0</v>
      </c>
      <c r="T519">
        <f t="shared" si="3"/>
        <v>0</v>
      </c>
      <c r="U519">
        <v>3</v>
      </c>
      <c r="Z519">
        <f>Source!GF574</f>
        <v>1345198614</v>
      </c>
      <c r="AA519">
        <v>1079206362</v>
      </c>
      <c r="AB519">
        <v>1079206362</v>
      </c>
    </row>
    <row r="520" spans="1:28" x14ac:dyDescent="0.2">
      <c r="A520">
        <f>Source!A575</f>
        <v>17</v>
      </c>
      <c r="B520">
        <v>575</v>
      </c>
      <c r="C520">
        <v>3</v>
      </c>
      <c r="D520">
        <f>Source!BI575</f>
        <v>4</v>
      </c>
      <c r="E520">
        <f>Source!FS575</f>
        <v>0</v>
      </c>
      <c r="F520" t="str">
        <f>Source!F575</f>
        <v>21.12-5-345</v>
      </c>
      <c r="G520" t="str">
        <f>Source!G575</f>
        <v>Трубы напорные PN20 (ном. давление 20 атм.) из полипропилена PPRC, наружный диаметр 20 мм</v>
      </c>
      <c r="H520" t="str">
        <f>Source!H575</f>
        <v>м</v>
      </c>
      <c r="I520">
        <f>Source!I575</f>
        <v>1.798</v>
      </c>
      <c r="J520">
        <v>1</v>
      </c>
      <c r="K520">
        <f>Source!AC575</f>
        <v>50.27</v>
      </c>
      <c r="M520">
        <f t="shared" si="0"/>
        <v>90.39</v>
      </c>
      <c r="N520">
        <f>Source!AC575*IF(Source!BC575&lt;&gt; 0, Source!BC575, 1)</f>
        <v>50.27</v>
      </c>
      <c r="O520">
        <f t="shared" si="1"/>
        <v>90.39</v>
      </c>
      <c r="P520">
        <f>Source!AE575</f>
        <v>0</v>
      </c>
      <c r="R520">
        <f t="shared" si="2"/>
        <v>0</v>
      </c>
      <c r="S520">
        <f>Source!AE575*IF(Source!BS575&lt;&gt; 0, Source!BS575, 1)</f>
        <v>0</v>
      </c>
      <c r="T520">
        <f t="shared" si="3"/>
        <v>0</v>
      </c>
      <c r="U520">
        <v>3</v>
      </c>
      <c r="Z520">
        <f>Source!GF575</f>
        <v>141807696</v>
      </c>
      <c r="AA520">
        <v>683148350</v>
      </c>
      <c r="AB520">
        <v>683148350</v>
      </c>
    </row>
    <row r="521" spans="1:28" x14ac:dyDescent="0.2">
      <c r="A521">
        <f>Source!A576</f>
        <v>17</v>
      </c>
      <c r="B521">
        <v>576</v>
      </c>
      <c r="C521">
        <v>3</v>
      </c>
      <c r="D521">
        <f>Source!BI576</f>
        <v>4</v>
      </c>
      <c r="E521">
        <f>Source!FS576</f>
        <v>0</v>
      </c>
      <c r="F521" t="str">
        <f>Source!F576</f>
        <v>21.12-5-383</v>
      </c>
      <c r="G521" t="str">
        <f>Source!G576</f>
        <v>Муфта комбинированная из сополимера полипропилена "Рандом Сополимер" РР-R тип 3 (PRC-R), наружная резьба, диаметр 20-25мм</v>
      </c>
      <c r="H521" t="str">
        <f>Source!H576</f>
        <v>шт.</v>
      </c>
      <c r="I521">
        <f>Source!I576</f>
        <v>1</v>
      </c>
      <c r="J521">
        <v>1</v>
      </c>
      <c r="K521">
        <f>Source!AC576</f>
        <v>83.88</v>
      </c>
      <c r="M521">
        <f t="shared" si="0"/>
        <v>83.88</v>
      </c>
      <c r="N521">
        <f>Source!AC576*IF(Source!BC576&lt;&gt; 0, Source!BC576, 1)</f>
        <v>83.88</v>
      </c>
      <c r="O521">
        <f t="shared" si="1"/>
        <v>83.88</v>
      </c>
      <c r="P521">
        <f>Source!AE576</f>
        <v>0</v>
      </c>
      <c r="R521">
        <f t="shared" si="2"/>
        <v>0</v>
      </c>
      <c r="S521">
        <f>Source!AE576*IF(Source!BS576&lt;&gt; 0, Source!BS576, 1)</f>
        <v>0</v>
      </c>
      <c r="T521">
        <f t="shared" si="3"/>
        <v>0</v>
      </c>
      <c r="U521">
        <v>3</v>
      </c>
      <c r="Z521">
        <f>Source!GF576</f>
        <v>-656737525</v>
      </c>
      <c r="AA521">
        <v>1727248166</v>
      </c>
      <c r="AB521">
        <v>1727248166</v>
      </c>
    </row>
    <row r="522" spans="1:28" x14ac:dyDescent="0.2">
      <c r="A522">
        <f>Source!A577</f>
        <v>17</v>
      </c>
      <c r="B522">
        <v>577</v>
      </c>
      <c r="C522">
        <v>3</v>
      </c>
      <c r="D522">
        <f>Source!BI577</f>
        <v>4</v>
      </c>
      <c r="E522">
        <f>Source!FS577</f>
        <v>0</v>
      </c>
      <c r="F522" t="str">
        <f>Source!F577</f>
        <v>21.12-5-384</v>
      </c>
      <c r="G522" t="str">
        <f>Source!G577</f>
        <v>Муфта комбинированная из сополимера полипропилена "Рандом Сополимер" РР-R тип 3 (PRC-R), наружная резьба, диаметр 20-32мм</v>
      </c>
      <c r="H522" t="str">
        <f>Source!H577</f>
        <v>шт.</v>
      </c>
      <c r="I522">
        <f>Source!I577</f>
        <v>1</v>
      </c>
      <c r="J522">
        <v>1</v>
      </c>
      <c r="K522">
        <f>Source!AC577</f>
        <v>88.91</v>
      </c>
      <c r="M522">
        <f t="shared" si="0"/>
        <v>88.91</v>
      </c>
      <c r="N522">
        <f>Source!AC577*IF(Source!BC577&lt;&gt; 0, Source!BC577, 1)</f>
        <v>88.91</v>
      </c>
      <c r="O522">
        <f t="shared" si="1"/>
        <v>88.91</v>
      </c>
      <c r="P522">
        <f>Source!AE577</f>
        <v>0</v>
      </c>
      <c r="R522">
        <f t="shared" si="2"/>
        <v>0</v>
      </c>
      <c r="S522">
        <f>Source!AE577*IF(Source!BS577&lt;&gt; 0, Source!BS577, 1)</f>
        <v>0</v>
      </c>
      <c r="T522">
        <f t="shared" si="3"/>
        <v>0</v>
      </c>
      <c r="U522">
        <v>3</v>
      </c>
      <c r="Z522">
        <f>Source!GF577</f>
        <v>-107279068</v>
      </c>
      <c r="AA522">
        <v>857621972</v>
      </c>
      <c r="AB522">
        <v>857621972</v>
      </c>
    </row>
    <row r="523" spans="1:28" x14ac:dyDescent="0.2">
      <c r="A523">
        <f>Source!A578</f>
        <v>17</v>
      </c>
      <c r="B523">
        <v>578</v>
      </c>
      <c r="C523">
        <v>3</v>
      </c>
      <c r="D523">
        <f>Source!BI578</f>
        <v>4</v>
      </c>
      <c r="E523">
        <f>Source!FS578</f>
        <v>0</v>
      </c>
      <c r="F523" t="str">
        <f>Source!F578</f>
        <v>21.12-5-388</v>
      </c>
      <c r="G523" t="str">
        <f>Source!G578</f>
        <v>Муфта комбинированная разъемная из сополимера полипропилена "Рандом Сополимер" РР-R тип 3 (PRC-R), наружная резьба, диаметр 20-20мм</v>
      </c>
      <c r="H523" t="str">
        <f>Source!H578</f>
        <v>шт.</v>
      </c>
      <c r="I523">
        <f>Source!I578</f>
        <v>1</v>
      </c>
      <c r="J523">
        <v>1</v>
      </c>
      <c r="K523">
        <f>Source!AC578</f>
        <v>167.47</v>
      </c>
      <c r="M523">
        <f t="shared" si="0"/>
        <v>167.47</v>
      </c>
      <c r="N523">
        <f>Source!AC578*IF(Source!BC578&lt;&gt; 0, Source!BC578, 1)</f>
        <v>167.47</v>
      </c>
      <c r="O523">
        <f t="shared" si="1"/>
        <v>167.47</v>
      </c>
      <c r="P523">
        <f>Source!AE578</f>
        <v>0</v>
      </c>
      <c r="R523">
        <f t="shared" si="2"/>
        <v>0</v>
      </c>
      <c r="S523">
        <f>Source!AE578*IF(Source!BS578&lt;&gt; 0, Source!BS578, 1)</f>
        <v>0</v>
      </c>
      <c r="T523">
        <f t="shared" si="3"/>
        <v>0</v>
      </c>
      <c r="U523">
        <v>3</v>
      </c>
      <c r="Z523">
        <f>Source!GF578</f>
        <v>2024794527</v>
      </c>
      <c r="AA523">
        <v>-1880848594</v>
      </c>
      <c r="AB523">
        <v>-1880848594</v>
      </c>
    </row>
    <row r="524" spans="1:28" x14ac:dyDescent="0.2">
      <c r="A524">
        <f>Source!A579</f>
        <v>17</v>
      </c>
      <c r="B524">
        <v>579</v>
      </c>
      <c r="C524">
        <v>3</v>
      </c>
      <c r="D524">
        <f>Source!BI579</f>
        <v>4</v>
      </c>
      <c r="E524">
        <f>Source!FS579</f>
        <v>0</v>
      </c>
      <c r="F524" t="str">
        <f>Source!F579</f>
        <v>21.12-5-389</v>
      </c>
      <c r="G524" t="str">
        <f>Source!G579</f>
        <v>Муфта комбинированная разъемная из сополимера полипропилена "Рандом Сополимер" РР-R тип 3 (PRC-R), наружная резьба, диаметр 20-25мм</v>
      </c>
      <c r="H524" t="str">
        <f>Source!H579</f>
        <v>шт.</v>
      </c>
      <c r="I524">
        <f>Source!I579</f>
        <v>1</v>
      </c>
      <c r="J524">
        <v>1</v>
      </c>
      <c r="K524">
        <f>Source!AC579</f>
        <v>344.88</v>
      </c>
      <c r="M524">
        <f t="shared" si="0"/>
        <v>344.88</v>
      </c>
      <c r="N524">
        <f>Source!AC579*IF(Source!BC579&lt;&gt; 0, Source!BC579, 1)</f>
        <v>344.88</v>
      </c>
      <c r="O524">
        <f t="shared" si="1"/>
        <v>344.88</v>
      </c>
      <c r="P524">
        <f>Source!AE579</f>
        <v>0</v>
      </c>
      <c r="R524">
        <f t="shared" si="2"/>
        <v>0</v>
      </c>
      <c r="S524">
        <f>Source!AE579*IF(Source!BS579&lt;&gt; 0, Source!BS579, 1)</f>
        <v>0</v>
      </c>
      <c r="T524">
        <f t="shared" si="3"/>
        <v>0</v>
      </c>
      <c r="U524">
        <v>3</v>
      </c>
      <c r="Z524">
        <f>Source!GF579</f>
        <v>-804087022</v>
      </c>
      <c r="AA524">
        <v>71487275</v>
      </c>
      <c r="AB524">
        <v>71487275</v>
      </c>
    </row>
    <row r="525" spans="1:28" x14ac:dyDescent="0.2">
      <c r="A525">
        <f>Source!A580</f>
        <v>17</v>
      </c>
      <c r="B525">
        <v>580</v>
      </c>
      <c r="C525">
        <v>3</v>
      </c>
      <c r="D525">
        <f>Source!BI580</f>
        <v>4</v>
      </c>
      <c r="E525">
        <f>Source!FS580</f>
        <v>0</v>
      </c>
      <c r="F525" t="str">
        <f>Source!F580</f>
        <v>21.12-5-390</v>
      </c>
      <c r="G525" t="str">
        <f>Source!G580</f>
        <v>Муфта комбинированная разъемная из сополимера полипропилена "Рандом Сополимер" РР-R тип 3 (PRC-R), наружная резьба, диаметр 20-32мм</v>
      </c>
      <c r="H525" t="str">
        <f>Source!H580</f>
        <v>шт.</v>
      </c>
      <c r="I525">
        <f>Source!I580</f>
        <v>1</v>
      </c>
      <c r="J525">
        <v>1</v>
      </c>
      <c r="K525">
        <f>Source!AC580</f>
        <v>249.81</v>
      </c>
      <c r="M525">
        <f t="shared" si="0"/>
        <v>249.81</v>
      </c>
      <c r="N525">
        <f>Source!AC580*IF(Source!BC580&lt;&gt; 0, Source!BC580, 1)</f>
        <v>249.81</v>
      </c>
      <c r="O525">
        <f t="shared" si="1"/>
        <v>249.81</v>
      </c>
      <c r="P525">
        <f>Source!AE580</f>
        <v>0</v>
      </c>
      <c r="R525">
        <f t="shared" si="2"/>
        <v>0</v>
      </c>
      <c r="S525">
        <f>Source!AE580*IF(Source!BS580&lt;&gt; 0, Source!BS580, 1)</f>
        <v>0</v>
      </c>
      <c r="T525">
        <f t="shared" si="3"/>
        <v>0</v>
      </c>
      <c r="U525">
        <v>3</v>
      </c>
      <c r="Z525">
        <f>Source!GF580</f>
        <v>-2052492379</v>
      </c>
      <c r="AA525">
        <v>-1738848476</v>
      </c>
      <c r="AB525">
        <v>-1738848476</v>
      </c>
    </row>
    <row r="526" spans="1:28" x14ac:dyDescent="0.2">
      <c r="A526">
        <f>Source!A581</f>
        <v>17</v>
      </c>
      <c r="B526">
        <v>581</v>
      </c>
      <c r="C526">
        <v>3</v>
      </c>
      <c r="D526">
        <f>Source!BI581</f>
        <v>4</v>
      </c>
      <c r="E526">
        <f>Source!FS581</f>
        <v>0</v>
      </c>
      <c r="F526" t="str">
        <f>Source!F581</f>
        <v>21.12-5-375</v>
      </c>
      <c r="G526" t="str">
        <f>Source!G581</f>
        <v>Муфта соединительная из сополимера полипропилена "Рандом Сополимер" РР-R тип 3 (PRC-R), наружный диаметр 20мм</v>
      </c>
      <c r="H526" t="str">
        <f>Source!H581</f>
        <v>шт.</v>
      </c>
      <c r="I526">
        <f>Source!I581</f>
        <v>1</v>
      </c>
      <c r="J526">
        <v>1</v>
      </c>
      <c r="K526">
        <f>Source!AC581</f>
        <v>5.1100000000000003</v>
      </c>
      <c r="M526">
        <f t="shared" si="0"/>
        <v>5.1100000000000003</v>
      </c>
      <c r="N526">
        <f>Source!AC581*IF(Source!BC581&lt;&gt; 0, Source!BC581, 1)</f>
        <v>5.1100000000000003</v>
      </c>
      <c r="O526">
        <f t="shared" si="1"/>
        <v>5.1100000000000003</v>
      </c>
      <c r="P526">
        <f>Source!AE581</f>
        <v>0</v>
      </c>
      <c r="R526">
        <f t="shared" si="2"/>
        <v>0</v>
      </c>
      <c r="S526">
        <f>Source!AE581*IF(Source!BS581&lt;&gt; 0, Source!BS581, 1)</f>
        <v>0</v>
      </c>
      <c r="T526">
        <f t="shared" si="3"/>
        <v>0</v>
      </c>
      <c r="U526">
        <v>3</v>
      </c>
      <c r="Z526">
        <f>Source!GF581</f>
        <v>-1079768539</v>
      </c>
      <c r="AA526">
        <v>-1617207277</v>
      </c>
      <c r="AB526">
        <v>-1617207277</v>
      </c>
    </row>
    <row r="527" spans="1:28" x14ac:dyDescent="0.2">
      <c r="A527">
        <f>Source!A582</f>
        <v>17</v>
      </c>
      <c r="B527">
        <v>582</v>
      </c>
      <c r="C527">
        <v>3</v>
      </c>
      <c r="D527">
        <f>Source!BI582</f>
        <v>4</v>
      </c>
      <c r="E527">
        <f>Source!FS582</f>
        <v>0</v>
      </c>
      <c r="F527" t="str">
        <f>Source!F582</f>
        <v>21.12-5-343</v>
      </c>
      <c r="G527" t="str">
        <f>Source!G582</f>
        <v>Тройник переходной из сополимера полипропилена "Рандом Сополимер" РР-R тип 3 (PRC-R), диаметр 20-16-20мм</v>
      </c>
      <c r="H527" t="str">
        <f>Source!H582</f>
        <v>шт.</v>
      </c>
      <c r="I527">
        <f>Source!I582</f>
        <v>1</v>
      </c>
      <c r="J527">
        <v>1</v>
      </c>
      <c r="K527">
        <f>Source!AC582</f>
        <v>13.61</v>
      </c>
      <c r="M527">
        <f t="shared" si="0"/>
        <v>13.61</v>
      </c>
      <c r="N527">
        <f>Source!AC582*IF(Source!BC582&lt;&gt; 0, Source!BC582, 1)</f>
        <v>13.61</v>
      </c>
      <c r="O527">
        <f t="shared" si="1"/>
        <v>13.61</v>
      </c>
      <c r="P527">
        <f>Source!AE582</f>
        <v>0</v>
      </c>
      <c r="R527">
        <f t="shared" si="2"/>
        <v>0</v>
      </c>
      <c r="S527">
        <f>Source!AE582*IF(Source!BS582&lt;&gt; 0, Source!BS582, 1)</f>
        <v>0</v>
      </c>
      <c r="T527">
        <f t="shared" si="3"/>
        <v>0</v>
      </c>
      <c r="U527">
        <v>3</v>
      </c>
      <c r="Z527">
        <f>Source!GF582</f>
        <v>921034642</v>
      </c>
      <c r="AA527">
        <v>-1243722420</v>
      </c>
      <c r="AB527">
        <v>-1243722420</v>
      </c>
    </row>
    <row r="528" spans="1:28" x14ac:dyDescent="0.2">
      <c r="A528">
        <f>Source!A583</f>
        <v>17</v>
      </c>
      <c r="B528">
        <v>583</v>
      </c>
      <c r="C528">
        <v>3</v>
      </c>
      <c r="D528">
        <f>Source!BI583</f>
        <v>4</v>
      </c>
      <c r="E528">
        <f>Source!FS583</f>
        <v>0</v>
      </c>
      <c r="F528" t="str">
        <f>Source!F583</f>
        <v>21.12-5-411</v>
      </c>
      <c r="G528" t="str">
        <f>Source!G583</f>
        <v>Угольник 90° из сополимера полипропилена "Рандом Сополимер" РР-R тип 3 (PRC-R), наружный диаметр 20 мм</v>
      </c>
      <c r="H528" t="str">
        <f>Source!H583</f>
        <v>шт.</v>
      </c>
      <c r="I528">
        <f>Source!I583</f>
        <v>1</v>
      </c>
      <c r="J528">
        <v>1</v>
      </c>
      <c r="K528">
        <f>Source!AC583</f>
        <v>5.96</v>
      </c>
      <c r="M528">
        <f t="shared" si="0"/>
        <v>5.96</v>
      </c>
      <c r="N528">
        <f>Source!AC583*IF(Source!BC583&lt;&gt; 0, Source!BC583, 1)</f>
        <v>5.96</v>
      </c>
      <c r="O528">
        <f t="shared" si="1"/>
        <v>5.96</v>
      </c>
      <c r="P528">
        <f>Source!AE583</f>
        <v>0</v>
      </c>
      <c r="R528">
        <f t="shared" si="2"/>
        <v>0</v>
      </c>
      <c r="S528">
        <f>Source!AE583*IF(Source!BS583&lt;&gt; 0, Source!BS583, 1)</f>
        <v>0</v>
      </c>
      <c r="T528">
        <f t="shared" si="3"/>
        <v>0</v>
      </c>
      <c r="U528">
        <v>3</v>
      </c>
      <c r="Z528">
        <f>Source!GF583</f>
        <v>-79611379</v>
      </c>
      <c r="AA528">
        <v>-1161012029</v>
      </c>
      <c r="AB528">
        <v>-1161012029</v>
      </c>
    </row>
    <row r="529" spans="1:28" x14ac:dyDescent="0.2">
      <c r="A529">
        <v>20</v>
      </c>
      <c r="B529">
        <v>933</v>
      </c>
      <c r="C529">
        <v>3</v>
      </c>
      <c r="D529">
        <v>0</v>
      </c>
      <c r="E529">
        <f>SmtRes!AV933</f>
        <v>0</v>
      </c>
      <c r="F529" t="str">
        <f>SmtRes!I933</f>
        <v>21.1-25-83</v>
      </c>
      <c r="G529" t="str">
        <f>SmtRes!K933</f>
        <v>Клей 88НП, 88-Н</v>
      </c>
      <c r="H529" t="str">
        <f>SmtRes!O933</f>
        <v>кг</v>
      </c>
      <c r="I529">
        <f>SmtRes!Y933*Source!I584</f>
        <v>8.0000000000000002E-3</v>
      </c>
      <c r="J529">
        <f>SmtRes!AO933</f>
        <v>1</v>
      </c>
      <c r="K529">
        <f>SmtRes!AE933</f>
        <v>494.94</v>
      </c>
      <c r="L529">
        <f>SmtRes!DB933</f>
        <v>98.99</v>
      </c>
      <c r="M529">
        <f>ROUND(ROUND(L529*Source!I584, 6)*1, 2)</f>
        <v>3.96</v>
      </c>
      <c r="N529">
        <f>SmtRes!AA933</f>
        <v>494.94</v>
      </c>
      <c r="O529">
        <f>ROUND(ROUND(L529*Source!I584, 6)*SmtRes!DA933, 2)</f>
        <v>3.96</v>
      </c>
      <c r="P529">
        <f>SmtRes!AG933</f>
        <v>0</v>
      </c>
      <c r="Q529">
        <f>SmtRes!DC933</f>
        <v>0</v>
      </c>
      <c r="R529">
        <f>ROUND(ROUND(Q529*Source!I584, 6)*1, 2)</f>
        <v>0</v>
      </c>
      <c r="S529">
        <f>SmtRes!AC933</f>
        <v>0</v>
      </c>
      <c r="T529">
        <f>ROUND(ROUND(Q529*Source!I584, 6)*SmtRes!AK933, 2)</f>
        <v>0</v>
      </c>
      <c r="U529">
        <v>3</v>
      </c>
      <c r="Z529">
        <f>SmtRes!X933</f>
        <v>77821427</v>
      </c>
      <c r="AA529">
        <v>-503815287</v>
      </c>
      <c r="AB529">
        <v>-503815287</v>
      </c>
    </row>
    <row r="530" spans="1:28" x14ac:dyDescent="0.2">
      <c r="A530">
        <v>20</v>
      </c>
      <c r="B530">
        <v>932</v>
      </c>
      <c r="C530">
        <v>3</v>
      </c>
      <c r="D530">
        <v>0</v>
      </c>
      <c r="E530">
        <f>SmtRes!AV932</f>
        <v>0</v>
      </c>
      <c r="F530" t="str">
        <f>SmtRes!I932</f>
        <v>21.1-25-13</v>
      </c>
      <c r="G530" t="str">
        <f>SmtRes!K932</f>
        <v>Вода</v>
      </c>
      <c r="H530" t="str">
        <f>SmtRes!O932</f>
        <v>м3</v>
      </c>
      <c r="I530">
        <f>SmtRes!Y932*Source!I584</f>
        <v>2.9600000000000001E-2</v>
      </c>
      <c r="J530">
        <f>SmtRes!AO932</f>
        <v>1</v>
      </c>
      <c r="K530">
        <f>SmtRes!AE932</f>
        <v>42.44</v>
      </c>
      <c r="L530">
        <f>SmtRes!DB932</f>
        <v>31.41</v>
      </c>
      <c r="M530">
        <f>ROUND(ROUND(L530*Source!I584, 6)*1, 2)</f>
        <v>1.26</v>
      </c>
      <c r="N530">
        <f>SmtRes!AA932</f>
        <v>42.44</v>
      </c>
      <c r="O530">
        <f>ROUND(ROUND(L530*Source!I584, 6)*SmtRes!DA932, 2)</f>
        <v>1.26</v>
      </c>
      <c r="P530">
        <f>SmtRes!AG932</f>
        <v>0</v>
      </c>
      <c r="Q530">
        <f>SmtRes!DC932</f>
        <v>0</v>
      </c>
      <c r="R530">
        <f>ROUND(ROUND(Q530*Source!I584, 6)*1, 2)</f>
        <v>0</v>
      </c>
      <c r="S530">
        <f>SmtRes!AC932</f>
        <v>0</v>
      </c>
      <c r="T530">
        <f>ROUND(ROUND(Q530*Source!I584, 6)*SmtRes!AK932, 2)</f>
        <v>0</v>
      </c>
      <c r="U530">
        <v>3</v>
      </c>
      <c r="Z530">
        <f>SmtRes!X932</f>
        <v>1035632843</v>
      </c>
      <c r="AA530">
        <v>612323280</v>
      </c>
      <c r="AB530">
        <v>612323280</v>
      </c>
    </row>
    <row r="531" spans="1:28" x14ac:dyDescent="0.2">
      <c r="A531">
        <v>20</v>
      </c>
      <c r="B531">
        <v>930</v>
      </c>
      <c r="C531">
        <v>3</v>
      </c>
      <c r="D531">
        <v>0</v>
      </c>
      <c r="E531">
        <f>SmtRes!AV930</f>
        <v>0</v>
      </c>
      <c r="F531" t="str">
        <f>SmtRes!I930</f>
        <v>21.1-16-121</v>
      </c>
      <c r="G531" t="str">
        <f>SmtRes!K930</f>
        <v>Метилен хлористый технический</v>
      </c>
      <c r="H531" t="str">
        <f>SmtRes!O930</f>
        <v>кг</v>
      </c>
      <c r="I531">
        <f>SmtRes!Y930*Source!I584</f>
        <v>0.01</v>
      </c>
      <c r="J531">
        <f>SmtRes!AO930</f>
        <v>1</v>
      </c>
      <c r="K531">
        <f>SmtRes!AE930</f>
        <v>97.11</v>
      </c>
      <c r="L531">
        <f>SmtRes!DB930</f>
        <v>24.28</v>
      </c>
      <c r="M531">
        <f>ROUND(ROUND(L531*Source!I584, 6)*1, 2)</f>
        <v>0.97</v>
      </c>
      <c r="N531">
        <f>SmtRes!AA930</f>
        <v>97.11</v>
      </c>
      <c r="O531">
        <f>ROUND(ROUND(L531*Source!I584, 6)*SmtRes!DA930, 2)</f>
        <v>0.97</v>
      </c>
      <c r="P531">
        <f>SmtRes!AG930</f>
        <v>0</v>
      </c>
      <c r="Q531">
        <f>SmtRes!DC930</f>
        <v>0</v>
      </c>
      <c r="R531">
        <f>ROUND(ROUND(Q531*Source!I584, 6)*1, 2)</f>
        <v>0</v>
      </c>
      <c r="S531">
        <f>SmtRes!AC930</f>
        <v>0</v>
      </c>
      <c r="T531">
        <f>ROUND(ROUND(Q531*Source!I584, 6)*SmtRes!AK930, 2)</f>
        <v>0</v>
      </c>
      <c r="U531">
        <v>3</v>
      </c>
      <c r="Z531">
        <f>SmtRes!X930</f>
        <v>637595895</v>
      </c>
      <c r="AA531">
        <v>948549162</v>
      </c>
      <c r="AB531">
        <v>948549162</v>
      </c>
    </row>
    <row r="532" spans="1:28" x14ac:dyDescent="0.2">
      <c r="A532">
        <v>20</v>
      </c>
      <c r="B532">
        <v>929</v>
      </c>
      <c r="C532">
        <v>3</v>
      </c>
      <c r="D532">
        <v>0</v>
      </c>
      <c r="E532">
        <f>SmtRes!AV929</f>
        <v>0</v>
      </c>
      <c r="F532" t="str">
        <f>SmtRes!I929</f>
        <v>21.1-11-80</v>
      </c>
      <c r="G532" t="str">
        <f>SmtRes!K929</f>
        <v>Патроны, калибр 6,8/18М для дюбеля</v>
      </c>
      <c r="H532" t="str">
        <f>SmtRes!O929</f>
        <v>100 шт.</v>
      </c>
      <c r="I532">
        <f>SmtRes!Y929*Source!I584</f>
        <v>2.76E-2</v>
      </c>
      <c r="J532">
        <f>SmtRes!AO929</f>
        <v>1</v>
      </c>
      <c r="K532">
        <f>SmtRes!AE929</f>
        <v>1422.83</v>
      </c>
      <c r="L532">
        <f>SmtRes!DB929</f>
        <v>981.75</v>
      </c>
      <c r="M532">
        <f>ROUND(ROUND(L532*Source!I584, 6)*1, 2)</f>
        <v>39.270000000000003</v>
      </c>
      <c r="N532">
        <f>SmtRes!AA929</f>
        <v>1422.83</v>
      </c>
      <c r="O532">
        <f>ROUND(ROUND(L532*Source!I584, 6)*SmtRes!DA929, 2)</f>
        <v>39.270000000000003</v>
      </c>
      <c r="P532">
        <f>SmtRes!AG929</f>
        <v>0</v>
      </c>
      <c r="Q532">
        <f>SmtRes!DC929</f>
        <v>0</v>
      </c>
      <c r="R532">
        <f>ROUND(ROUND(Q532*Source!I584, 6)*1, 2)</f>
        <v>0</v>
      </c>
      <c r="S532">
        <f>SmtRes!AC929</f>
        <v>0</v>
      </c>
      <c r="T532">
        <f>ROUND(ROUND(Q532*Source!I584, 6)*SmtRes!AK929, 2)</f>
        <v>0</v>
      </c>
      <c r="U532">
        <v>3</v>
      </c>
      <c r="Z532">
        <f>SmtRes!X929</f>
        <v>-54672701</v>
      </c>
      <c r="AA532">
        <v>1629542949</v>
      </c>
      <c r="AB532">
        <v>1629542949</v>
      </c>
    </row>
    <row r="533" spans="1:28" x14ac:dyDescent="0.2">
      <c r="A533">
        <v>20</v>
      </c>
      <c r="B533">
        <v>928</v>
      </c>
      <c r="C533">
        <v>3</v>
      </c>
      <c r="D533">
        <v>0</v>
      </c>
      <c r="E533">
        <f>SmtRes!AV928</f>
        <v>0</v>
      </c>
      <c r="F533" t="str">
        <f>SmtRes!I928</f>
        <v>21.1-11-51</v>
      </c>
      <c r="G533" t="str">
        <f>SmtRes!K928</f>
        <v>Дюбели с насаженными шайбами</v>
      </c>
      <c r="H533" t="str">
        <f>SmtRes!O928</f>
        <v>т</v>
      </c>
      <c r="I533">
        <f>SmtRes!Y928*Source!I584</f>
        <v>2.3600000000000001E-5</v>
      </c>
      <c r="J533">
        <f>SmtRes!AO928</f>
        <v>1</v>
      </c>
      <c r="K533">
        <f>SmtRes!AE928</f>
        <v>263734.13</v>
      </c>
      <c r="L533">
        <f>SmtRes!DB928</f>
        <v>155.6</v>
      </c>
      <c r="M533">
        <f>ROUND(ROUND(L533*Source!I584, 6)*1, 2)</f>
        <v>6.22</v>
      </c>
      <c r="N533">
        <f>SmtRes!AA928</f>
        <v>263734.13</v>
      </c>
      <c r="O533">
        <f>ROUND(ROUND(L533*Source!I584, 6)*SmtRes!DA928, 2)</f>
        <v>6.22</v>
      </c>
      <c r="P533">
        <f>SmtRes!AG928</f>
        <v>0</v>
      </c>
      <c r="Q533">
        <f>SmtRes!DC928</f>
        <v>0</v>
      </c>
      <c r="R533">
        <f>ROUND(ROUND(Q533*Source!I584, 6)*1, 2)</f>
        <v>0</v>
      </c>
      <c r="S533">
        <f>SmtRes!AC928</f>
        <v>0</v>
      </c>
      <c r="T533">
        <f>ROUND(ROUND(Q533*Source!I584, 6)*SmtRes!AK928, 2)</f>
        <v>0</v>
      </c>
      <c r="U533">
        <v>3</v>
      </c>
      <c r="Z533">
        <f>SmtRes!X928</f>
        <v>-1144336120</v>
      </c>
      <c r="AA533">
        <v>-1250065260</v>
      </c>
      <c r="AB533">
        <v>-1250065260</v>
      </c>
    </row>
    <row r="534" spans="1:28" x14ac:dyDescent="0.2">
      <c r="A534">
        <v>20</v>
      </c>
      <c r="B534">
        <v>927</v>
      </c>
      <c r="C534">
        <v>3</v>
      </c>
      <c r="D534">
        <v>0</v>
      </c>
      <c r="E534">
        <f>SmtRes!AV927</f>
        <v>0</v>
      </c>
      <c r="F534" t="str">
        <f>SmtRes!I927</f>
        <v>21.1-11-128</v>
      </c>
      <c r="G534" t="str">
        <f>SmtRes!K927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534" t="str">
        <f>SmtRes!O927</f>
        <v>кг</v>
      </c>
      <c r="I534">
        <f>SmtRes!Y927*Source!I584</f>
        <v>1.52E-2</v>
      </c>
      <c r="J534">
        <f>SmtRes!AO927</f>
        <v>1</v>
      </c>
      <c r="K534">
        <f>SmtRes!AE927</f>
        <v>158.5</v>
      </c>
      <c r="L534">
        <f>SmtRes!DB927</f>
        <v>60.23</v>
      </c>
      <c r="M534">
        <f>ROUND(ROUND(L534*Source!I584, 6)*1, 2)</f>
        <v>2.41</v>
      </c>
      <c r="N534">
        <f>SmtRes!AA927</f>
        <v>158.5</v>
      </c>
      <c r="O534">
        <f>ROUND(ROUND(L534*Source!I584, 6)*SmtRes!DA927, 2)</f>
        <v>2.41</v>
      </c>
      <c r="P534">
        <f>SmtRes!AG927</f>
        <v>0</v>
      </c>
      <c r="Q534">
        <f>SmtRes!DC927</f>
        <v>0</v>
      </c>
      <c r="R534">
        <f>ROUND(ROUND(Q534*Source!I584, 6)*1, 2)</f>
        <v>0</v>
      </c>
      <c r="S534">
        <f>SmtRes!AC927</f>
        <v>0</v>
      </c>
      <c r="T534">
        <f>ROUND(ROUND(Q534*Source!I584, 6)*SmtRes!AK927, 2)</f>
        <v>0</v>
      </c>
      <c r="U534">
        <v>3</v>
      </c>
      <c r="Z534">
        <f>SmtRes!X927</f>
        <v>-847038330</v>
      </c>
      <c r="AA534">
        <v>502663927</v>
      </c>
      <c r="AB534">
        <v>502663927</v>
      </c>
    </row>
    <row r="535" spans="1:28" x14ac:dyDescent="0.2">
      <c r="A535">
        <f>Source!A585</f>
        <v>17</v>
      </c>
      <c r="B535">
        <v>585</v>
      </c>
      <c r="C535">
        <v>3</v>
      </c>
      <c r="D535">
        <f>Source!BI585</f>
        <v>4</v>
      </c>
      <c r="E535">
        <f>Source!FS585</f>
        <v>0</v>
      </c>
      <c r="F535" t="str">
        <f>Source!F585</f>
        <v>21.12-5-346</v>
      </c>
      <c r="G535" t="str">
        <f>Source!G585</f>
        <v>Трубы напорные PN20 (ном. давление 20 атм.) из полипропилена PPRC, наружный диаметр 25 мм</v>
      </c>
      <c r="H535" t="str">
        <f>Source!H585</f>
        <v>м</v>
      </c>
      <c r="I535">
        <f>Source!I585</f>
        <v>3.7160000000000002</v>
      </c>
      <c r="J535">
        <v>1</v>
      </c>
      <c r="K535">
        <f>Source!AC585</f>
        <v>83.49</v>
      </c>
      <c r="M535">
        <f t="shared" ref="M535:M545" si="4">ROUND(K535*I535, 2)</f>
        <v>310.25</v>
      </c>
      <c r="N535">
        <f>Source!AC585*IF(Source!BC585&lt;&gt; 0, Source!BC585, 1)</f>
        <v>83.49</v>
      </c>
      <c r="O535">
        <f t="shared" ref="O535:O545" si="5">ROUND(N535*I535, 2)</f>
        <v>310.25</v>
      </c>
      <c r="P535">
        <f>Source!AE585</f>
        <v>0</v>
      </c>
      <c r="R535">
        <f t="shared" ref="R535:R545" si="6">ROUND(P535*I535, 2)</f>
        <v>0</v>
      </c>
      <c r="S535">
        <f>Source!AE585*IF(Source!BS585&lt;&gt; 0, Source!BS585, 1)</f>
        <v>0</v>
      </c>
      <c r="T535">
        <f t="shared" ref="T535:T545" si="7">ROUND(S535*I535, 2)</f>
        <v>0</v>
      </c>
      <c r="U535">
        <v>3</v>
      </c>
      <c r="Z535">
        <f>Source!GF585</f>
        <v>-1563263227</v>
      </c>
      <c r="AA535">
        <v>-1704825825</v>
      </c>
      <c r="AB535">
        <v>-1704825825</v>
      </c>
    </row>
    <row r="536" spans="1:28" x14ac:dyDescent="0.2">
      <c r="A536">
        <f>Source!A586</f>
        <v>17</v>
      </c>
      <c r="B536">
        <v>586</v>
      </c>
      <c r="C536">
        <v>3</v>
      </c>
      <c r="D536">
        <f>Source!BI586</f>
        <v>4</v>
      </c>
      <c r="E536">
        <f>Source!FS586</f>
        <v>0</v>
      </c>
      <c r="F536" t="str">
        <f>Source!F586</f>
        <v>21.12-5-376</v>
      </c>
      <c r="G536" t="str">
        <f>Source!G586</f>
        <v>Муфта соединительная из сополимера полипропилена "Рандом Сополимер" РР-R тип 3 (PRC-R), наружный диаметр 25мм</v>
      </c>
      <c r="H536" t="str">
        <f>Source!H586</f>
        <v>шт.</v>
      </c>
      <c r="I536">
        <f>Source!I586</f>
        <v>1</v>
      </c>
      <c r="J536">
        <v>1</v>
      </c>
      <c r="K536">
        <f>Source!AC586</f>
        <v>7.66</v>
      </c>
      <c r="M536">
        <f t="shared" si="4"/>
        <v>7.66</v>
      </c>
      <c r="N536">
        <f>Source!AC586*IF(Source!BC586&lt;&gt; 0, Source!BC586, 1)</f>
        <v>7.66</v>
      </c>
      <c r="O536">
        <f t="shared" si="5"/>
        <v>7.66</v>
      </c>
      <c r="P536">
        <f>Source!AE586</f>
        <v>0</v>
      </c>
      <c r="R536">
        <f t="shared" si="6"/>
        <v>0</v>
      </c>
      <c r="S536">
        <f>Source!AE586*IF(Source!BS586&lt;&gt; 0, Source!BS586, 1)</f>
        <v>0</v>
      </c>
      <c r="T536">
        <f t="shared" si="7"/>
        <v>0</v>
      </c>
      <c r="U536">
        <v>3</v>
      </c>
      <c r="Z536">
        <f>Source!GF586</f>
        <v>-144087379</v>
      </c>
      <c r="AA536">
        <v>937511610</v>
      </c>
      <c r="AB536">
        <v>937511610</v>
      </c>
    </row>
    <row r="537" spans="1:28" x14ac:dyDescent="0.2">
      <c r="A537">
        <f>Source!A587</f>
        <v>17</v>
      </c>
      <c r="B537">
        <v>587</v>
      </c>
      <c r="C537">
        <v>3</v>
      </c>
      <c r="D537">
        <f>Source!BI587</f>
        <v>4</v>
      </c>
      <c r="E537">
        <f>Source!FS587</f>
        <v>0</v>
      </c>
      <c r="F537" t="str">
        <f>Source!F587</f>
        <v>21.12-5-391</v>
      </c>
      <c r="G537" t="str">
        <f>Source!G587</f>
        <v>Муфта комбинированная разъемная из сополимера полипропилена "Рандом Сополимер" РР-R тип 3 (PRC-R), наружная резьба, диаметр 25-25мм</v>
      </c>
      <c r="H537" t="str">
        <f>Source!H587</f>
        <v>шт.</v>
      </c>
      <c r="I537">
        <f>Source!I587</f>
        <v>1</v>
      </c>
      <c r="J537">
        <v>1</v>
      </c>
      <c r="K537">
        <f>Source!AC587</f>
        <v>228.56</v>
      </c>
      <c r="M537">
        <f t="shared" si="4"/>
        <v>228.56</v>
      </c>
      <c r="N537">
        <f>Source!AC587*IF(Source!BC587&lt;&gt; 0, Source!BC587, 1)</f>
        <v>228.56</v>
      </c>
      <c r="O537">
        <f t="shared" si="5"/>
        <v>228.56</v>
      </c>
      <c r="P537">
        <f>Source!AE587</f>
        <v>0</v>
      </c>
      <c r="R537">
        <f t="shared" si="6"/>
        <v>0</v>
      </c>
      <c r="S537">
        <f>Source!AE587*IF(Source!BS587&lt;&gt; 0, Source!BS587, 1)</f>
        <v>0</v>
      </c>
      <c r="T537">
        <f t="shared" si="7"/>
        <v>0</v>
      </c>
      <c r="U537">
        <v>3</v>
      </c>
      <c r="Z537">
        <f>Source!GF587</f>
        <v>964993431</v>
      </c>
      <c r="AA537">
        <v>158596070</v>
      </c>
      <c r="AB537">
        <v>158596070</v>
      </c>
    </row>
    <row r="538" spans="1:28" x14ac:dyDescent="0.2">
      <c r="A538">
        <f>Source!A588</f>
        <v>17</v>
      </c>
      <c r="B538">
        <v>588</v>
      </c>
      <c r="C538">
        <v>3</v>
      </c>
      <c r="D538">
        <f>Source!BI588</f>
        <v>4</v>
      </c>
      <c r="E538">
        <f>Source!FS588</f>
        <v>0</v>
      </c>
      <c r="F538" t="str">
        <f>Source!F588</f>
        <v>21.12-5-392</v>
      </c>
      <c r="G538" t="str">
        <f>Source!G588</f>
        <v>Муфта комбинированная разъемная из сополимера полипропилена "Рандом Сополимер" РР-R тип 3 (PRC-R), наружная резьба, диаметр 25-32мм</v>
      </c>
      <c r="H538" t="str">
        <f>Source!H588</f>
        <v>шт.</v>
      </c>
      <c r="I538">
        <f>Source!I588</f>
        <v>1</v>
      </c>
      <c r="J538">
        <v>1</v>
      </c>
      <c r="K538">
        <f>Source!AC588</f>
        <v>396.26</v>
      </c>
      <c r="M538">
        <f t="shared" si="4"/>
        <v>396.26</v>
      </c>
      <c r="N538">
        <f>Source!AC588*IF(Source!BC588&lt;&gt; 0, Source!BC588, 1)</f>
        <v>396.26</v>
      </c>
      <c r="O538">
        <f t="shared" si="5"/>
        <v>396.26</v>
      </c>
      <c r="P538">
        <f>Source!AE588</f>
        <v>0</v>
      </c>
      <c r="R538">
        <f t="shared" si="6"/>
        <v>0</v>
      </c>
      <c r="S538">
        <f>Source!AE588*IF(Source!BS588&lt;&gt; 0, Source!BS588, 1)</f>
        <v>0</v>
      </c>
      <c r="T538">
        <f t="shared" si="7"/>
        <v>0</v>
      </c>
      <c r="U538">
        <v>3</v>
      </c>
      <c r="Z538">
        <f>Source!GF588</f>
        <v>1355501645</v>
      </c>
      <c r="AA538">
        <v>1731038671</v>
      </c>
      <c r="AB538">
        <v>1731038671</v>
      </c>
    </row>
    <row r="539" spans="1:28" x14ac:dyDescent="0.2">
      <c r="A539">
        <f>Source!A589</f>
        <v>17</v>
      </c>
      <c r="B539">
        <v>589</v>
      </c>
      <c r="C539">
        <v>3</v>
      </c>
      <c r="D539">
        <f>Source!BI589</f>
        <v>4</v>
      </c>
      <c r="E539">
        <f>Source!FS589</f>
        <v>0</v>
      </c>
      <c r="F539" t="str">
        <f>Source!F589</f>
        <v>21.12-5-385</v>
      </c>
      <c r="G539" t="str">
        <f>Source!G589</f>
        <v>Муфта комбинированная из сополимера полипропилена "Рандом Сополимер" РР-R тип 3 (PRC-R), наружная резьба, диаметр 25-20мм</v>
      </c>
      <c r="H539" t="str">
        <f>Source!H589</f>
        <v>шт.</v>
      </c>
      <c r="I539">
        <f>Source!I589</f>
        <v>1</v>
      </c>
      <c r="J539">
        <v>1</v>
      </c>
      <c r="K539">
        <f>Source!AC589</f>
        <v>83.63</v>
      </c>
      <c r="M539">
        <f t="shared" si="4"/>
        <v>83.63</v>
      </c>
      <c r="N539">
        <f>Source!AC589*IF(Source!BC589&lt;&gt; 0, Source!BC589, 1)</f>
        <v>83.63</v>
      </c>
      <c r="O539">
        <f t="shared" si="5"/>
        <v>83.63</v>
      </c>
      <c r="P539">
        <f>Source!AE589</f>
        <v>0</v>
      </c>
      <c r="R539">
        <f t="shared" si="6"/>
        <v>0</v>
      </c>
      <c r="S539">
        <f>Source!AE589*IF(Source!BS589&lt;&gt; 0, Source!BS589, 1)</f>
        <v>0</v>
      </c>
      <c r="T539">
        <f t="shared" si="7"/>
        <v>0</v>
      </c>
      <c r="U539">
        <v>3</v>
      </c>
      <c r="Z539">
        <f>Source!GF589</f>
        <v>1420793632</v>
      </c>
      <c r="AA539">
        <v>-1295681303</v>
      </c>
      <c r="AB539">
        <v>-1295681303</v>
      </c>
    </row>
    <row r="540" spans="1:28" x14ac:dyDescent="0.2">
      <c r="A540">
        <f>Source!A590</f>
        <v>17</v>
      </c>
      <c r="B540">
        <v>590</v>
      </c>
      <c r="C540">
        <v>3</v>
      </c>
      <c r="D540">
        <f>Source!BI590</f>
        <v>4</v>
      </c>
      <c r="E540">
        <f>Source!FS590</f>
        <v>0</v>
      </c>
      <c r="F540" t="str">
        <f>Source!F590</f>
        <v>21.12-5-386</v>
      </c>
      <c r="G540" t="str">
        <f>Source!G590</f>
        <v>Муфта комбинированная из сополимера полипропилена "Рандом Сополимер" РР-R тип 3 (PRC-R), наружная резьба, диаметр 25-32мм</v>
      </c>
      <c r="H540" t="str">
        <f>Source!H590</f>
        <v>шт.</v>
      </c>
      <c r="I540">
        <f>Source!I590</f>
        <v>1</v>
      </c>
      <c r="J540">
        <v>1</v>
      </c>
      <c r="K540">
        <f>Source!AC590</f>
        <v>320.47000000000003</v>
      </c>
      <c r="M540">
        <f t="shared" si="4"/>
        <v>320.47000000000003</v>
      </c>
      <c r="N540">
        <f>Source!AC590*IF(Source!BC590&lt;&gt; 0, Source!BC590, 1)</f>
        <v>320.47000000000003</v>
      </c>
      <c r="O540">
        <f t="shared" si="5"/>
        <v>320.47000000000003</v>
      </c>
      <c r="P540">
        <f>Source!AE590</f>
        <v>0</v>
      </c>
      <c r="R540">
        <f t="shared" si="6"/>
        <v>0</v>
      </c>
      <c r="S540">
        <f>Source!AE590*IF(Source!BS590&lt;&gt; 0, Source!BS590, 1)</f>
        <v>0</v>
      </c>
      <c r="T540">
        <f t="shared" si="7"/>
        <v>0</v>
      </c>
      <c r="U540">
        <v>3</v>
      </c>
      <c r="Z540">
        <f>Source!GF590</f>
        <v>-331856489</v>
      </c>
      <c r="AA540">
        <v>-1680098417</v>
      </c>
      <c r="AB540">
        <v>-1680098417</v>
      </c>
    </row>
    <row r="541" spans="1:28" x14ac:dyDescent="0.2">
      <c r="A541">
        <f>Source!A591</f>
        <v>17</v>
      </c>
      <c r="B541">
        <v>591</v>
      </c>
      <c r="C541">
        <v>3</v>
      </c>
      <c r="D541">
        <f>Source!BI591</f>
        <v>4</v>
      </c>
      <c r="E541">
        <f>Source!FS591</f>
        <v>0</v>
      </c>
      <c r="F541" t="str">
        <f>Source!F591</f>
        <v>21.12-5-412</v>
      </c>
      <c r="G541" t="str">
        <f>Source!G591</f>
        <v>Угольник 90° из сополимера полипропилена "Рандом Сополимер" РР-R тип 3 (PRC-R), наружный диаметр 25мм</v>
      </c>
      <c r="H541" t="str">
        <f>Source!H591</f>
        <v>шт.</v>
      </c>
      <c r="I541">
        <f>Source!I591</f>
        <v>1</v>
      </c>
      <c r="J541">
        <v>1</v>
      </c>
      <c r="K541">
        <f>Source!AC591</f>
        <v>10.220000000000001</v>
      </c>
      <c r="M541">
        <f t="shared" si="4"/>
        <v>10.220000000000001</v>
      </c>
      <c r="N541">
        <f>Source!AC591*IF(Source!BC591&lt;&gt; 0, Source!BC591, 1)</f>
        <v>10.220000000000001</v>
      </c>
      <c r="O541">
        <f t="shared" si="5"/>
        <v>10.220000000000001</v>
      </c>
      <c r="P541">
        <f>Source!AE591</f>
        <v>0</v>
      </c>
      <c r="R541">
        <f t="shared" si="6"/>
        <v>0</v>
      </c>
      <c r="S541">
        <f>Source!AE591*IF(Source!BS591&lt;&gt; 0, Source!BS591, 1)</f>
        <v>0</v>
      </c>
      <c r="T541">
        <f t="shared" si="7"/>
        <v>0</v>
      </c>
      <c r="U541">
        <v>3</v>
      </c>
      <c r="Z541">
        <f>Source!GF591</f>
        <v>58460054</v>
      </c>
      <c r="AA541">
        <v>857492846</v>
      </c>
      <c r="AB541">
        <v>857492846</v>
      </c>
    </row>
    <row r="542" spans="1:28" x14ac:dyDescent="0.2">
      <c r="A542">
        <f>Source!A592</f>
        <v>17</v>
      </c>
      <c r="B542">
        <v>592</v>
      </c>
      <c r="C542">
        <v>3</v>
      </c>
      <c r="D542">
        <f>Source!BI592</f>
        <v>4</v>
      </c>
      <c r="E542">
        <f>Source!FS592</f>
        <v>0</v>
      </c>
      <c r="F542" t="str">
        <f>Source!F592</f>
        <v>21.12-5-421</v>
      </c>
      <c r="G542" t="str">
        <f>Source!G592</f>
        <v>Угольник 90° комбинированный из сополимера полипропилена "Рандом Сополимер" РР-R тип 3 (PRC-R), наружная резьба, диаметр 25-20мм</v>
      </c>
      <c r="H542" t="str">
        <f>Source!H592</f>
        <v>шт.</v>
      </c>
      <c r="I542">
        <f>Source!I592</f>
        <v>1</v>
      </c>
      <c r="J542">
        <v>1</v>
      </c>
      <c r="K542">
        <f>Source!AC592</f>
        <v>93.57</v>
      </c>
      <c r="M542">
        <f t="shared" si="4"/>
        <v>93.57</v>
      </c>
      <c r="N542">
        <f>Source!AC592*IF(Source!BC592&lt;&gt; 0, Source!BC592, 1)</f>
        <v>93.57</v>
      </c>
      <c r="O542">
        <f t="shared" si="5"/>
        <v>93.57</v>
      </c>
      <c r="P542">
        <f>Source!AE592</f>
        <v>0</v>
      </c>
      <c r="R542">
        <f t="shared" si="6"/>
        <v>0</v>
      </c>
      <c r="S542">
        <f>Source!AE592*IF(Source!BS592&lt;&gt; 0, Source!BS592, 1)</f>
        <v>0</v>
      </c>
      <c r="T542">
        <f t="shared" si="7"/>
        <v>0</v>
      </c>
      <c r="U542">
        <v>3</v>
      </c>
      <c r="Z542">
        <f>Source!GF592</f>
        <v>-63417134</v>
      </c>
      <c r="AA542">
        <v>-1441031678</v>
      </c>
      <c r="AB542">
        <v>-1441031678</v>
      </c>
    </row>
    <row r="543" spans="1:28" x14ac:dyDescent="0.2">
      <c r="A543">
        <f>Source!A593</f>
        <v>17</v>
      </c>
      <c r="B543">
        <v>593</v>
      </c>
      <c r="C543">
        <v>3</v>
      </c>
      <c r="D543">
        <f>Source!BI593</f>
        <v>4</v>
      </c>
      <c r="E543">
        <f>Source!FS593</f>
        <v>0</v>
      </c>
      <c r="F543" t="str">
        <f>Source!F593</f>
        <v>21.12-5-422</v>
      </c>
      <c r="G543" t="str">
        <f>Source!G593</f>
        <v>Угольник 90° комбинированный из сополимера полипропилена "Рандом Сополимер" РР-R тип 3 (PRC-R), наружная резьба, диаметр 25-25мм</v>
      </c>
      <c r="H543" t="str">
        <f>Source!H593</f>
        <v>шт.</v>
      </c>
      <c r="I543">
        <f>Source!I593</f>
        <v>1</v>
      </c>
      <c r="J543">
        <v>1</v>
      </c>
      <c r="K543">
        <f>Source!AC593</f>
        <v>95.22</v>
      </c>
      <c r="M543">
        <f t="shared" si="4"/>
        <v>95.22</v>
      </c>
      <c r="N543">
        <f>Source!AC593*IF(Source!BC593&lt;&gt; 0, Source!BC593, 1)</f>
        <v>95.22</v>
      </c>
      <c r="O543">
        <f t="shared" si="5"/>
        <v>95.22</v>
      </c>
      <c r="P543">
        <f>Source!AE593</f>
        <v>0</v>
      </c>
      <c r="R543">
        <f t="shared" si="6"/>
        <v>0</v>
      </c>
      <c r="S543">
        <f>Source!AE593*IF(Source!BS593&lt;&gt; 0, Source!BS593, 1)</f>
        <v>0</v>
      </c>
      <c r="T543">
        <f t="shared" si="7"/>
        <v>0</v>
      </c>
      <c r="U543">
        <v>3</v>
      </c>
      <c r="Z543">
        <f>Source!GF593</f>
        <v>-396597191</v>
      </c>
      <c r="AA543">
        <v>-2109198580</v>
      </c>
      <c r="AB543">
        <v>-2109198580</v>
      </c>
    </row>
    <row r="544" spans="1:28" x14ac:dyDescent="0.2">
      <c r="A544">
        <f>Source!A594</f>
        <v>17</v>
      </c>
      <c r="B544">
        <v>594</v>
      </c>
      <c r="C544">
        <v>3</v>
      </c>
      <c r="D544">
        <f>Source!BI594</f>
        <v>4</v>
      </c>
      <c r="E544">
        <f>Source!FS594</f>
        <v>0</v>
      </c>
      <c r="F544" t="str">
        <f>Source!F594</f>
        <v>21.12-5-394</v>
      </c>
      <c r="G544" t="str">
        <f>Source!G594</f>
        <v>Тройник переходной из сополимера полипропилена "Рандом Сополимер" РР-R тип 3 (PRC-R), диаметр 25-20-25мм</v>
      </c>
      <c r="H544" t="str">
        <f>Source!H594</f>
        <v>шт.</v>
      </c>
      <c r="I544">
        <f>Source!I594</f>
        <v>1</v>
      </c>
      <c r="J544">
        <v>1</v>
      </c>
      <c r="K544">
        <f>Source!AC594</f>
        <v>13.96</v>
      </c>
      <c r="M544">
        <f t="shared" si="4"/>
        <v>13.96</v>
      </c>
      <c r="N544">
        <f>Source!AC594*IF(Source!BC594&lt;&gt; 0, Source!BC594, 1)</f>
        <v>13.96</v>
      </c>
      <c r="O544">
        <f t="shared" si="5"/>
        <v>13.96</v>
      </c>
      <c r="P544">
        <f>Source!AE594</f>
        <v>0</v>
      </c>
      <c r="R544">
        <f t="shared" si="6"/>
        <v>0</v>
      </c>
      <c r="S544">
        <f>Source!AE594*IF(Source!BS594&lt;&gt; 0, Source!BS594, 1)</f>
        <v>0</v>
      </c>
      <c r="T544">
        <f t="shared" si="7"/>
        <v>0</v>
      </c>
      <c r="U544">
        <v>3</v>
      </c>
      <c r="Z544">
        <f>Source!GF594</f>
        <v>-1252979901</v>
      </c>
      <c r="AA544">
        <v>457195384</v>
      </c>
      <c r="AB544">
        <v>457195384</v>
      </c>
    </row>
    <row r="545" spans="1:28" x14ac:dyDescent="0.2">
      <c r="A545">
        <f>Source!A595</f>
        <v>17</v>
      </c>
      <c r="B545">
        <v>595</v>
      </c>
      <c r="C545">
        <v>3</v>
      </c>
      <c r="D545">
        <f>Source!BI595</f>
        <v>4</v>
      </c>
      <c r="E545">
        <f>Source!FS595</f>
        <v>0</v>
      </c>
      <c r="F545" t="str">
        <f>Source!F595</f>
        <v>21.12-5-395</v>
      </c>
      <c r="G545" t="str">
        <f>Source!G595</f>
        <v>Тройник переходной из сополимера полипропилена "Рандом Сополимер" РР-R тип 3 (PRC-R), диаметр 25-20-20мм</v>
      </c>
      <c r="H545" t="str">
        <f>Source!H595</f>
        <v>шт.</v>
      </c>
      <c r="I545">
        <f>Source!I595</f>
        <v>1</v>
      </c>
      <c r="J545">
        <v>1</v>
      </c>
      <c r="K545">
        <f>Source!AC595</f>
        <v>22.12</v>
      </c>
      <c r="M545">
        <f t="shared" si="4"/>
        <v>22.12</v>
      </c>
      <c r="N545">
        <f>Source!AC595*IF(Source!BC595&lt;&gt; 0, Source!BC595, 1)</f>
        <v>22.12</v>
      </c>
      <c r="O545">
        <f t="shared" si="5"/>
        <v>22.12</v>
      </c>
      <c r="P545">
        <f>Source!AE595</f>
        <v>0</v>
      </c>
      <c r="R545">
        <f t="shared" si="6"/>
        <v>0</v>
      </c>
      <c r="S545">
        <f>Source!AE595*IF(Source!BS595&lt;&gt; 0, Source!BS595, 1)</f>
        <v>0</v>
      </c>
      <c r="T545">
        <f t="shared" si="7"/>
        <v>0</v>
      </c>
      <c r="U545">
        <v>3</v>
      </c>
      <c r="Z545">
        <f>Source!GF595</f>
        <v>1068300005</v>
      </c>
      <c r="AA545">
        <v>758750507</v>
      </c>
      <c r="AB545">
        <v>758750507</v>
      </c>
    </row>
    <row r="546" spans="1:28" x14ac:dyDescent="0.2">
      <c r="A546">
        <v>20</v>
      </c>
      <c r="B546">
        <v>942</v>
      </c>
      <c r="C546">
        <v>3</v>
      </c>
      <c r="D546">
        <v>0</v>
      </c>
      <c r="E546">
        <f>SmtRes!AV942</f>
        <v>0</v>
      </c>
      <c r="F546" t="str">
        <f>SmtRes!I942</f>
        <v>21.1-25-83</v>
      </c>
      <c r="G546" t="str">
        <f>SmtRes!K942</f>
        <v>Клей 88НП, 88-Н</v>
      </c>
      <c r="H546" t="str">
        <f>SmtRes!O942</f>
        <v>кг</v>
      </c>
      <c r="I546">
        <f>SmtRes!Y942*Source!I596</f>
        <v>3.4000000000000002E-3</v>
      </c>
      <c r="J546">
        <f>SmtRes!AO942</f>
        <v>1</v>
      </c>
      <c r="K546">
        <f>SmtRes!AE942</f>
        <v>494.94</v>
      </c>
      <c r="L546">
        <f>SmtRes!DB942</f>
        <v>84.14</v>
      </c>
      <c r="M546">
        <f>ROUND(ROUND(L546*Source!I596, 6)*1, 2)</f>
        <v>1.68</v>
      </c>
      <c r="N546">
        <f>SmtRes!AA942</f>
        <v>494.94</v>
      </c>
      <c r="O546">
        <f>ROUND(ROUND(L546*Source!I596, 6)*SmtRes!DA942, 2)</f>
        <v>1.68</v>
      </c>
      <c r="P546">
        <f>SmtRes!AG942</f>
        <v>0</v>
      </c>
      <c r="Q546">
        <f>SmtRes!DC942</f>
        <v>0</v>
      </c>
      <c r="R546">
        <f>ROUND(ROUND(Q546*Source!I596, 6)*1, 2)</f>
        <v>0</v>
      </c>
      <c r="S546">
        <f>SmtRes!AC942</f>
        <v>0</v>
      </c>
      <c r="T546">
        <f>ROUND(ROUND(Q546*Source!I596, 6)*SmtRes!AK942, 2)</f>
        <v>0</v>
      </c>
      <c r="U546">
        <v>3</v>
      </c>
      <c r="Z546">
        <f>SmtRes!X942</f>
        <v>77821427</v>
      </c>
      <c r="AA546">
        <v>-503815287</v>
      </c>
      <c r="AB546">
        <v>-503815287</v>
      </c>
    </row>
    <row r="547" spans="1:28" x14ac:dyDescent="0.2">
      <c r="A547">
        <v>20</v>
      </c>
      <c r="B547">
        <v>941</v>
      </c>
      <c r="C547">
        <v>3</v>
      </c>
      <c r="D547">
        <v>0</v>
      </c>
      <c r="E547">
        <f>SmtRes!AV941</f>
        <v>0</v>
      </c>
      <c r="F547" t="str">
        <f>SmtRes!I941</f>
        <v>21.1-25-13</v>
      </c>
      <c r="G547" t="str">
        <f>SmtRes!K941</f>
        <v>Вода</v>
      </c>
      <c r="H547" t="str">
        <f>SmtRes!O941</f>
        <v>м3</v>
      </c>
      <c r="I547">
        <f>SmtRes!Y941*Source!I596</f>
        <v>2.4199999999999999E-2</v>
      </c>
      <c r="J547">
        <f>SmtRes!AO941</f>
        <v>1</v>
      </c>
      <c r="K547">
        <f>SmtRes!AE941</f>
        <v>42.44</v>
      </c>
      <c r="L547">
        <f>SmtRes!DB941</f>
        <v>51.35</v>
      </c>
      <c r="M547">
        <f>ROUND(ROUND(L547*Source!I596, 6)*1, 2)</f>
        <v>1.03</v>
      </c>
      <c r="N547">
        <f>SmtRes!AA941</f>
        <v>42.44</v>
      </c>
      <c r="O547">
        <f>ROUND(ROUND(L547*Source!I596, 6)*SmtRes!DA941, 2)</f>
        <v>1.03</v>
      </c>
      <c r="P547">
        <f>SmtRes!AG941</f>
        <v>0</v>
      </c>
      <c r="Q547">
        <f>SmtRes!DC941</f>
        <v>0</v>
      </c>
      <c r="R547">
        <f>ROUND(ROUND(Q547*Source!I596, 6)*1, 2)</f>
        <v>0</v>
      </c>
      <c r="S547">
        <f>SmtRes!AC941</f>
        <v>0</v>
      </c>
      <c r="T547">
        <f>ROUND(ROUND(Q547*Source!I596, 6)*SmtRes!AK941, 2)</f>
        <v>0</v>
      </c>
      <c r="U547">
        <v>3</v>
      </c>
      <c r="Z547">
        <f>SmtRes!X941</f>
        <v>1035632843</v>
      </c>
      <c r="AA547">
        <v>612323280</v>
      </c>
      <c r="AB547">
        <v>612323280</v>
      </c>
    </row>
    <row r="548" spans="1:28" x14ac:dyDescent="0.2">
      <c r="A548">
        <v>20</v>
      </c>
      <c r="B548">
        <v>939</v>
      </c>
      <c r="C548">
        <v>3</v>
      </c>
      <c r="D548">
        <v>0</v>
      </c>
      <c r="E548">
        <f>SmtRes!AV939</f>
        <v>0</v>
      </c>
      <c r="F548" t="str">
        <f>SmtRes!I939</f>
        <v>21.1-16-121</v>
      </c>
      <c r="G548" t="str">
        <f>SmtRes!K939</f>
        <v>Метилен хлористый технический</v>
      </c>
      <c r="H548" t="str">
        <f>SmtRes!O939</f>
        <v>кг</v>
      </c>
      <c r="I548">
        <f>SmtRes!Y939*Source!I596</f>
        <v>4.0000000000000001E-3</v>
      </c>
      <c r="J548">
        <f>SmtRes!AO939</f>
        <v>1</v>
      </c>
      <c r="K548">
        <f>SmtRes!AE939</f>
        <v>97.11</v>
      </c>
      <c r="L548">
        <f>SmtRes!DB939</f>
        <v>19.420000000000002</v>
      </c>
      <c r="M548">
        <f>ROUND(ROUND(L548*Source!I596, 6)*1, 2)</f>
        <v>0.39</v>
      </c>
      <c r="N548">
        <f>SmtRes!AA939</f>
        <v>97.11</v>
      </c>
      <c r="O548">
        <f>ROUND(ROUND(L548*Source!I596, 6)*SmtRes!DA939, 2)</f>
        <v>0.39</v>
      </c>
      <c r="P548">
        <f>SmtRes!AG939</f>
        <v>0</v>
      </c>
      <c r="Q548">
        <f>SmtRes!DC939</f>
        <v>0</v>
      </c>
      <c r="R548">
        <f>ROUND(ROUND(Q548*Source!I596, 6)*1, 2)</f>
        <v>0</v>
      </c>
      <c r="S548">
        <f>SmtRes!AC939</f>
        <v>0</v>
      </c>
      <c r="T548">
        <f>ROUND(ROUND(Q548*Source!I596, 6)*SmtRes!AK939, 2)</f>
        <v>0</v>
      </c>
      <c r="U548">
        <v>3</v>
      </c>
      <c r="Z548">
        <f>SmtRes!X939</f>
        <v>637595895</v>
      </c>
      <c r="AA548">
        <v>948549162</v>
      </c>
      <c r="AB548">
        <v>948549162</v>
      </c>
    </row>
    <row r="549" spans="1:28" x14ac:dyDescent="0.2">
      <c r="A549">
        <v>20</v>
      </c>
      <c r="B549">
        <v>938</v>
      </c>
      <c r="C549">
        <v>3</v>
      </c>
      <c r="D549">
        <v>0</v>
      </c>
      <c r="E549">
        <f>SmtRes!AV938</f>
        <v>0</v>
      </c>
      <c r="F549" t="str">
        <f>SmtRes!I938</f>
        <v>21.1-11-80</v>
      </c>
      <c r="G549" t="str">
        <f>SmtRes!K938</f>
        <v>Патроны, калибр 6,8/18М для дюбеля</v>
      </c>
      <c r="H549" t="str">
        <f>SmtRes!O938</f>
        <v>100 шт.</v>
      </c>
      <c r="I549">
        <f>SmtRes!Y938*Source!I596</f>
        <v>1.2E-2</v>
      </c>
      <c r="J549">
        <f>SmtRes!AO938</f>
        <v>1</v>
      </c>
      <c r="K549">
        <f>SmtRes!AE938</f>
        <v>1422.83</v>
      </c>
      <c r="L549">
        <f>SmtRes!DB938</f>
        <v>853.7</v>
      </c>
      <c r="M549">
        <f>ROUND(ROUND(L549*Source!I596, 6)*1, 2)</f>
        <v>17.07</v>
      </c>
      <c r="N549">
        <f>SmtRes!AA938</f>
        <v>1422.83</v>
      </c>
      <c r="O549">
        <f>ROUND(ROUND(L549*Source!I596, 6)*SmtRes!DA938, 2)</f>
        <v>17.07</v>
      </c>
      <c r="P549">
        <f>SmtRes!AG938</f>
        <v>0</v>
      </c>
      <c r="Q549">
        <f>SmtRes!DC938</f>
        <v>0</v>
      </c>
      <c r="R549">
        <f>ROUND(ROUND(Q549*Source!I596, 6)*1, 2)</f>
        <v>0</v>
      </c>
      <c r="S549">
        <f>SmtRes!AC938</f>
        <v>0</v>
      </c>
      <c r="T549">
        <f>ROUND(ROUND(Q549*Source!I596, 6)*SmtRes!AK938, 2)</f>
        <v>0</v>
      </c>
      <c r="U549">
        <v>3</v>
      </c>
      <c r="Z549">
        <f>SmtRes!X938</f>
        <v>-54672701</v>
      </c>
      <c r="AA549">
        <v>1629542949</v>
      </c>
      <c r="AB549">
        <v>1629542949</v>
      </c>
    </row>
    <row r="550" spans="1:28" x14ac:dyDescent="0.2">
      <c r="A550">
        <v>20</v>
      </c>
      <c r="B550">
        <v>937</v>
      </c>
      <c r="C550">
        <v>3</v>
      </c>
      <c r="D550">
        <v>0</v>
      </c>
      <c r="E550">
        <f>SmtRes!AV937</f>
        <v>0</v>
      </c>
      <c r="F550" t="str">
        <f>SmtRes!I937</f>
        <v>21.1-11-51</v>
      </c>
      <c r="G550" t="str">
        <f>SmtRes!K937</f>
        <v>Дюбели с насаженными шайбами</v>
      </c>
      <c r="H550" t="str">
        <f>SmtRes!O937</f>
        <v>т</v>
      </c>
      <c r="I550">
        <f>SmtRes!Y937*Source!I596</f>
        <v>1.0200000000000001E-5</v>
      </c>
      <c r="J550">
        <f>SmtRes!AO937</f>
        <v>1</v>
      </c>
      <c r="K550">
        <f>SmtRes!AE937</f>
        <v>263734.13</v>
      </c>
      <c r="L550">
        <f>SmtRes!DB937</f>
        <v>134.5</v>
      </c>
      <c r="M550">
        <f>ROUND(ROUND(L550*Source!I596, 6)*1, 2)</f>
        <v>2.69</v>
      </c>
      <c r="N550">
        <f>SmtRes!AA937</f>
        <v>263734.13</v>
      </c>
      <c r="O550">
        <f>ROUND(ROUND(L550*Source!I596, 6)*SmtRes!DA937, 2)</f>
        <v>2.69</v>
      </c>
      <c r="P550">
        <f>SmtRes!AG937</f>
        <v>0</v>
      </c>
      <c r="Q550">
        <f>SmtRes!DC937</f>
        <v>0</v>
      </c>
      <c r="R550">
        <f>ROUND(ROUND(Q550*Source!I596, 6)*1, 2)</f>
        <v>0</v>
      </c>
      <c r="S550">
        <f>SmtRes!AC937</f>
        <v>0</v>
      </c>
      <c r="T550">
        <f>ROUND(ROUND(Q550*Source!I596, 6)*SmtRes!AK937, 2)</f>
        <v>0</v>
      </c>
      <c r="U550">
        <v>3</v>
      </c>
      <c r="Z550">
        <f>SmtRes!X937</f>
        <v>-1144336120</v>
      </c>
      <c r="AA550">
        <v>-1250065260</v>
      </c>
      <c r="AB550">
        <v>-1250065260</v>
      </c>
    </row>
    <row r="551" spans="1:28" x14ac:dyDescent="0.2">
      <c r="A551">
        <v>20</v>
      </c>
      <c r="B551">
        <v>936</v>
      </c>
      <c r="C551">
        <v>3</v>
      </c>
      <c r="D551">
        <v>0</v>
      </c>
      <c r="E551">
        <f>SmtRes!AV936</f>
        <v>0</v>
      </c>
      <c r="F551" t="str">
        <f>SmtRes!I936</f>
        <v>21.1-11-128</v>
      </c>
      <c r="G551" t="str">
        <f>SmtRes!K936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551" t="str">
        <f>SmtRes!O936</f>
        <v>кг</v>
      </c>
      <c r="I551">
        <f>SmtRes!Y936*Source!I596</f>
        <v>6.6000000000000008E-3</v>
      </c>
      <c r="J551">
        <f>SmtRes!AO936</f>
        <v>1</v>
      </c>
      <c r="K551">
        <f>SmtRes!AE936</f>
        <v>158.5</v>
      </c>
      <c r="L551">
        <f>SmtRes!DB936</f>
        <v>52.31</v>
      </c>
      <c r="M551">
        <f>ROUND(ROUND(L551*Source!I596, 6)*1, 2)</f>
        <v>1.05</v>
      </c>
      <c r="N551">
        <f>SmtRes!AA936</f>
        <v>158.5</v>
      </c>
      <c r="O551">
        <f>ROUND(ROUND(L551*Source!I596, 6)*SmtRes!DA936, 2)</f>
        <v>1.05</v>
      </c>
      <c r="P551">
        <f>SmtRes!AG936</f>
        <v>0</v>
      </c>
      <c r="Q551">
        <f>SmtRes!DC936</f>
        <v>0</v>
      </c>
      <c r="R551">
        <f>ROUND(ROUND(Q551*Source!I596, 6)*1, 2)</f>
        <v>0</v>
      </c>
      <c r="S551">
        <f>SmtRes!AC936</f>
        <v>0</v>
      </c>
      <c r="T551">
        <f>ROUND(ROUND(Q551*Source!I596, 6)*SmtRes!AK936, 2)</f>
        <v>0</v>
      </c>
      <c r="U551">
        <v>3</v>
      </c>
      <c r="Z551">
        <f>SmtRes!X936</f>
        <v>-847038330</v>
      </c>
      <c r="AA551">
        <v>502663927</v>
      </c>
      <c r="AB551">
        <v>502663927</v>
      </c>
    </row>
    <row r="552" spans="1:28" x14ac:dyDescent="0.2">
      <c r="A552">
        <f>Source!A597</f>
        <v>17</v>
      </c>
      <c r="B552">
        <v>597</v>
      </c>
      <c r="C552">
        <v>3</v>
      </c>
      <c r="D552">
        <f>Source!BI597</f>
        <v>4</v>
      </c>
      <c r="E552">
        <f>Source!FS597</f>
        <v>0</v>
      </c>
      <c r="F552" t="str">
        <f>Source!F597</f>
        <v>21.12-5-347</v>
      </c>
      <c r="G552" t="str">
        <f>Source!G597</f>
        <v>Трубы напорные PN20 (ном. давление 20 атм.) из полипропилена PPRC, наружный диаметр 32 мм</v>
      </c>
      <c r="H552" t="str">
        <f>Source!H597</f>
        <v>м</v>
      </c>
      <c r="I552">
        <f>Source!I597</f>
        <v>0.93799999999999994</v>
      </c>
      <c r="J552">
        <v>1</v>
      </c>
      <c r="K552">
        <f>Source!AC597</f>
        <v>144.79</v>
      </c>
      <c r="M552">
        <f t="shared" ref="M552:M562" si="8">ROUND(K552*I552, 2)</f>
        <v>135.81</v>
      </c>
      <c r="N552">
        <f>Source!AC597*IF(Source!BC597&lt;&gt; 0, Source!BC597, 1)</f>
        <v>144.79</v>
      </c>
      <c r="O552">
        <f t="shared" ref="O552:O562" si="9">ROUND(N552*I552, 2)</f>
        <v>135.81</v>
      </c>
      <c r="P552">
        <f>Source!AE597</f>
        <v>0</v>
      </c>
      <c r="R552">
        <f t="shared" ref="R552:R562" si="10">ROUND(P552*I552, 2)</f>
        <v>0</v>
      </c>
      <c r="S552">
        <f>Source!AE597*IF(Source!BS597&lt;&gt; 0, Source!BS597, 1)</f>
        <v>0</v>
      </c>
      <c r="T552">
        <f t="shared" ref="T552:T562" si="11">ROUND(S552*I552, 2)</f>
        <v>0</v>
      </c>
      <c r="U552">
        <v>3</v>
      </c>
      <c r="Z552">
        <f>Source!GF597</f>
        <v>-583093440</v>
      </c>
      <c r="AA552">
        <v>-974813063</v>
      </c>
      <c r="AB552">
        <v>-974813063</v>
      </c>
    </row>
    <row r="553" spans="1:28" x14ac:dyDescent="0.2">
      <c r="A553">
        <f>Source!A598</f>
        <v>17</v>
      </c>
      <c r="B553">
        <v>598</v>
      </c>
      <c r="C553">
        <v>3</v>
      </c>
      <c r="D553">
        <f>Source!BI598</f>
        <v>4</v>
      </c>
      <c r="E553">
        <f>Source!FS598</f>
        <v>0</v>
      </c>
      <c r="F553" t="str">
        <f>Source!F598</f>
        <v>21.12-5-144</v>
      </c>
      <c r="G553" t="str">
        <f>Source!G598</f>
        <v>Трубы напорные PN10 (ном. давление 10 атм.) из полипропилена PPRC, наружный диаметр 32 мм</v>
      </c>
      <c r="H553" t="str">
        <f>Source!H598</f>
        <v>м</v>
      </c>
      <c r="I553">
        <f>Source!I598</f>
        <v>0.93799999999999994</v>
      </c>
      <c r="J553">
        <v>1</v>
      </c>
      <c r="K553">
        <f>Source!AC598</f>
        <v>108.99</v>
      </c>
      <c r="M553">
        <f t="shared" si="8"/>
        <v>102.23</v>
      </c>
      <c r="N553">
        <f>Source!AC598*IF(Source!BC598&lt;&gt; 0, Source!BC598, 1)</f>
        <v>108.99</v>
      </c>
      <c r="O553">
        <f t="shared" si="9"/>
        <v>102.23</v>
      </c>
      <c r="P553">
        <f>Source!AE598</f>
        <v>0</v>
      </c>
      <c r="R553">
        <f t="shared" si="10"/>
        <v>0</v>
      </c>
      <c r="S553">
        <f>Source!AE598*IF(Source!BS598&lt;&gt; 0, Source!BS598, 1)</f>
        <v>0</v>
      </c>
      <c r="T553">
        <f t="shared" si="11"/>
        <v>0</v>
      </c>
      <c r="U553">
        <v>3</v>
      </c>
      <c r="Z553">
        <f>Source!GF598</f>
        <v>1691534412</v>
      </c>
      <c r="AA553">
        <v>756316196</v>
      </c>
      <c r="AB553">
        <v>756316196</v>
      </c>
    </row>
    <row r="554" spans="1:28" x14ac:dyDescent="0.2">
      <c r="A554">
        <f>Source!A599</f>
        <v>17</v>
      </c>
      <c r="B554">
        <v>599</v>
      </c>
      <c r="C554">
        <v>3</v>
      </c>
      <c r="D554">
        <f>Source!BI599</f>
        <v>4</v>
      </c>
      <c r="E554">
        <f>Source!FS599</f>
        <v>0</v>
      </c>
      <c r="F554" t="str">
        <f>Source!F599</f>
        <v>21.12-5-377</v>
      </c>
      <c r="G554" t="str">
        <f>Source!G599</f>
        <v>Муфта соединительная из сополимера полипропилена "Рандом Сополимер" РР-R тип 3 (PRC-R), наружный диаметр 32мм</v>
      </c>
      <c r="H554" t="str">
        <f>Source!H599</f>
        <v>шт.</v>
      </c>
      <c r="I554">
        <f>Source!I599</f>
        <v>1</v>
      </c>
      <c r="J554">
        <v>1</v>
      </c>
      <c r="K554">
        <f>Source!AC599</f>
        <v>13.62</v>
      </c>
      <c r="M554">
        <f t="shared" si="8"/>
        <v>13.62</v>
      </c>
      <c r="N554">
        <f>Source!AC599*IF(Source!BC599&lt;&gt; 0, Source!BC599, 1)</f>
        <v>13.62</v>
      </c>
      <c r="O554">
        <f t="shared" si="9"/>
        <v>13.62</v>
      </c>
      <c r="P554">
        <f>Source!AE599</f>
        <v>0</v>
      </c>
      <c r="R554">
        <f t="shared" si="10"/>
        <v>0</v>
      </c>
      <c r="S554">
        <f>Source!AE599*IF(Source!BS599&lt;&gt; 0, Source!BS599, 1)</f>
        <v>0</v>
      </c>
      <c r="T554">
        <f t="shared" si="11"/>
        <v>0</v>
      </c>
      <c r="U554">
        <v>3</v>
      </c>
      <c r="Z554">
        <f>Source!GF599</f>
        <v>-1973720202</v>
      </c>
      <c r="AA554">
        <v>-1867906223</v>
      </c>
      <c r="AB554">
        <v>-1867906223</v>
      </c>
    </row>
    <row r="555" spans="1:28" x14ac:dyDescent="0.2">
      <c r="A555">
        <f>Source!A600</f>
        <v>17</v>
      </c>
      <c r="B555">
        <v>600</v>
      </c>
      <c r="C555">
        <v>3</v>
      </c>
      <c r="D555">
        <f>Source!BI600</f>
        <v>4</v>
      </c>
      <c r="E555">
        <f>Source!FS600</f>
        <v>0</v>
      </c>
      <c r="F555" t="str">
        <f>Source!F600</f>
        <v>21.12-5-393</v>
      </c>
      <c r="G555" t="str">
        <f>Source!G600</f>
        <v>Муфта комбинированная разъемная из сополимера полипропилена "Рандом Сополимер" РР-R тип 3 (PRC-R), наружная резьба, диаметр32-32мм</v>
      </c>
      <c r="H555" t="str">
        <f>Source!H600</f>
        <v>шт.</v>
      </c>
      <c r="I555">
        <f>Source!I600</f>
        <v>1</v>
      </c>
      <c r="J555">
        <v>1</v>
      </c>
      <c r="K555">
        <f>Source!AC600</f>
        <v>313.56</v>
      </c>
      <c r="M555">
        <f t="shared" si="8"/>
        <v>313.56</v>
      </c>
      <c r="N555">
        <f>Source!AC600*IF(Source!BC600&lt;&gt; 0, Source!BC600, 1)</f>
        <v>313.56</v>
      </c>
      <c r="O555">
        <f t="shared" si="9"/>
        <v>313.56</v>
      </c>
      <c r="P555">
        <f>Source!AE600</f>
        <v>0</v>
      </c>
      <c r="R555">
        <f t="shared" si="10"/>
        <v>0</v>
      </c>
      <c r="S555">
        <f>Source!AE600*IF(Source!BS600&lt;&gt; 0, Source!BS600, 1)</f>
        <v>0</v>
      </c>
      <c r="T555">
        <f t="shared" si="11"/>
        <v>0</v>
      </c>
      <c r="U555">
        <v>3</v>
      </c>
      <c r="Z555">
        <f>Source!GF600</f>
        <v>-479700966</v>
      </c>
      <c r="AA555">
        <v>-1588712</v>
      </c>
      <c r="AB555">
        <v>-1588712</v>
      </c>
    </row>
    <row r="556" spans="1:28" x14ac:dyDescent="0.2">
      <c r="A556">
        <f>Source!A601</f>
        <v>17</v>
      </c>
      <c r="B556">
        <v>601</v>
      </c>
      <c r="C556">
        <v>3</v>
      </c>
      <c r="D556">
        <f>Source!BI601</f>
        <v>4</v>
      </c>
      <c r="E556">
        <f>Source!FS601</f>
        <v>0</v>
      </c>
      <c r="F556" t="str">
        <f>Source!F601</f>
        <v>21.12-5-387</v>
      </c>
      <c r="G556" t="str">
        <f>Source!G601</f>
        <v>Муфта комбинированная из сополимера полипропилена "Рандом Сополимер" РР-R тип 3 (PRC-R), наружная резьба, диаметр 32-32мм</v>
      </c>
      <c r="H556" t="str">
        <f>Source!H601</f>
        <v>шт.</v>
      </c>
      <c r="I556">
        <f>Source!I601</f>
        <v>1</v>
      </c>
      <c r="J556">
        <v>1</v>
      </c>
      <c r="K556">
        <f>Source!AC601</f>
        <v>317.22000000000003</v>
      </c>
      <c r="M556">
        <f t="shared" si="8"/>
        <v>317.22000000000003</v>
      </c>
      <c r="N556">
        <f>Source!AC601*IF(Source!BC601&lt;&gt; 0, Source!BC601, 1)</f>
        <v>317.22000000000003</v>
      </c>
      <c r="O556">
        <f t="shared" si="9"/>
        <v>317.22000000000003</v>
      </c>
      <c r="P556">
        <f>Source!AE601</f>
        <v>0</v>
      </c>
      <c r="R556">
        <f t="shared" si="10"/>
        <v>0</v>
      </c>
      <c r="S556">
        <f>Source!AE601*IF(Source!BS601&lt;&gt; 0, Source!BS601, 1)</f>
        <v>0</v>
      </c>
      <c r="T556">
        <f t="shared" si="11"/>
        <v>0</v>
      </c>
      <c r="U556">
        <v>3</v>
      </c>
      <c r="Z556">
        <f>Source!GF601</f>
        <v>-454393949</v>
      </c>
      <c r="AA556">
        <v>-735644643</v>
      </c>
      <c r="AB556">
        <v>-735644643</v>
      </c>
    </row>
    <row r="557" spans="1:28" x14ac:dyDescent="0.2">
      <c r="A557">
        <f>Source!A602</f>
        <v>17</v>
      </c>
      <c r="B557">
        <v>602</v>
      </c>
      <c r="C557">
        <v>3</v>
      </c>
      <c r="D557">
        <f>Source!BI602</f>
        <v>4</v>
      </c>
      <c r="E557">
        <f>Source!FS602</f>
        <v>0</v>
      </c>
      <c r="F557" t="str">
        <f>Source!F602</f>
        <v>21.12-5-413</v>
      </c>
      <c r="G557" t="str">
        <f>Source!G602</f>
        <v>Угольник 90° из сополимера полипропилена "Рандом Сополимер" РР-R тип 3 (PRC-R), наружный диаметр 32мм</v>
      </c>
      <c r="H557" t="str">
        <f>Source!H602</f>
        <v>шт.</v>
      </c>
      <c r="I557">
        <f>Source!I602</f>
        <v>1</v>
      </c>
      <c r="J557">
        <v>1</v>
      </c>
      <c r="K557">
        <f>Source!AC602</f>
        <v>20.63</v>
      </c>
      <c r="M557">
        <f t="shared" si="8"/>
        <v>20.63</v>
      </c>
      <c r="N557">
        <f>Source!AC602*IF(Source!BC602&lt;&gt; 0, Source!BC602, 1)</f>
        <v>20.63</v>
      </c>
      <c r="O557">
        <f t="shared" si="9"/>
        <v>20.63</v>
      </c>
      <c r="P557">
        <f>Source!AE602</f>
        <v>0</v>
      </c>
      <c r="R557">
        <f t="shared" si="10"/>
        <v>0</v>
      </c>
      <c r="S557">
        <f>Source!AE602*IF(Source!BS602&lt;&gt; 0, Source!BS602, 1)</f>
        <v>0</v>
      </c>
      <c r="T557">
        <f t="shared" si="11"/>
        <v>0</v>
      </c>
      <c r="U557">
        <v>3</v>
      </c>
      <c r="Z557">
        <f>Source!GF602</f>
        <v>-580904561</v>
      </c>
      <c r="AA557">
        <v>-518735130</v>
      </c>
      <c r="AB557">
        <v>-518735130</v>
      </c>
    </row>
    <row r="558" spans="1:28" x14ac:dyDescent="0.2">
      <c r="A558">
        <f>Source!A603</f>
        <v>17</v>
      </c>
      <c r="B558">
        <v>603</v>
      </c>
      <c r="C558">
        <v>3</v>
      </c>
      <c r="D558">
        <f>Source!BI603</f>
        <v>4</v>
      </c>
      <c r="E558">
        <f>Source!FS603</f>
        <v>0</v>
      </c>
      <c r="F558" t="str">
        <f>Source!F603</f>
        <v>21.12-5-423</v>
      </c>
      <c r="G558" t="str">
        <f>Source!G603</f>
        <v>Угольник 90° комбинированный из сополимера полипропилена "Рандом Сополимер" РР-R тип 3 (PRC-R), наружная резьба, диаметр 32-25мм</v>
      </c>
      <c r="H558" t="str">
        <f>Source!H603</f>
        <v>шт.</v>
      </c>
      <c r="I558">
        <f>Source!I603</f>
        <v>1</v>
      </c>
      <c r="J558">
        <v>1</v>
      </c>
      <c r="K558">
        <f>Source!AC603</f>
        <v>157.36000000000001</v>
      </c>
      <c r="M558">
        <f t="shared" si="8"/>
        <v>157.36000000000001</v>
      </c>
      <c r="N558">
        <f>Source!AC603*IF(Source!BC603&lt;&gt; 0, Source!BC603, 1)</f>
        <v>157.36000000000001</v>
      </c>
      <c r="O558">
        <f t="shared" si="9"/>
        <v>157.36000000000001</v>
      </c>
      <c r="P558">
        <f>Source!AE603</f>
        <v>0</v>
      </c>
      <c r="R558">
        <f t="shared" si="10"/>
        <v>0</v>
      </c>
      <c r="S558">
        <f>Source!AE603*IF(Source!BS603&lt;&gt; 0, Source!BS603, 1)</f>
        <v>0</v>
      </c>
      <c r="T558">
        <f t="shared" si="11"/>
        <v>0</v>
      </c>
      <c r="U558">
        <v>3</v>
      </c>
      <c r="Z558">
        <f>Source!GF603</f>
        <v>420805026</v>
      </c>
      <c r="AA558">
        <v>-872609224</v>
      </c>
      <c r="AB558">
        <v>-872609224</v>
      </c>
    </row>
    <row r="559" spans="1:28" x14ac:dyDescent="0.2">
      <c r="A559">
        <f>Source!A604</f>
        <v>17</v>
      </c>
      <c r="B559">
        <v>604</v>
      </c>
      <c r="C559">
        <v>3</v>
      </c>
      <c r="D559">
        <f>Source!BI604</f>
        <v>4</v>
      </c>
      <c r="E559">
        <f>Source!FS604</f>
        <v>0</v>
      </c>
      <c r="F559" t="str">
        <f>Source!F604</f>
        <v>21.12-5-424</v>
      </c>
      <c r="G559" t="str">
        <f>Source!G604</f>
        <v>Угольник 90° комбинированный из сополимера полипропилена "Рандом Сополимер" РР-R тип 3 (PRC-R), наружная резьба, диаметр 32-32мм</v>
      </c>
      <c r="H559" t="str">
        <f>Source!H604</f>
        <v>шт.</v>
      </c>
      <c r="I559">
        <f>Source!I604</f>
        <v>1</v>
      </c>
      <c r="J559">
        <v>1</v>
      </c>
      <c r="K559">
        <f>Source!AC604</f>
        <v>202.46</v>
      </c>
      <c r="M559">
        <f t="shared" si="8"/>
        <v>202.46</v>
      </c>
      <c r="N559">
        <f>Source!AC604*IF(Source!BC604&lt;&gt; 0, Source!BC604, 1)</f>
        <v>202.46</v>
      </c>
      <c r="O559">
        <f t="shared" si="9"/>
        <v>202.46</v>
      </c>
      <c r="P559">
        <f>Source!AE604</f>
        <v>0</v>
      </c>
      <c r="R559">
        <f t="shared" si="10"/>
        <v>0</v>
      </c>
      <c r="S559">
        <f>Source!AE604*IF(Source!BS604&lt;&gt; 0, Source!BS604, 1)</f>
        <v>0</v>
      </c>
      <c r="T559">
        <f t="shared" si="11"/>
        <v>0</v>
      </c>
      <c r="U559">
        <v>3</v>
      </c>
      <c r="Z559">
        <f>Source!GF604</f>
        <v>1403423752</v>
      </c>
      <c r="AA559">
        <v>-465023890</v>
      </c>
      <c r="AB559">
        <v>-465023890</v>
      </c>
    </row>
    <row r="560" spans="1:28" x14ac:dyDescent="0.2">
      <c r="A560">
        <f>Source!A605</f>
        <v>17</v>
      </c>
      <c r="B560">
        <v>605</v>
      </c>
      <c r="C560">
        <v>3</v>
      </c>
      <c r="D560">
        <f>Source!BI605</f>
        <v>4</v>
      </c>
      <c r="E560">
        <f>Source!FS605</f>
        <v>0</v>
      </c>
      <c r="F560" t="str">
        <f>Source!F605</f>
        <v>21.12-5-396</v>
      </c>
      <c r="G560" t="str">
        <f>Source!G605</f>
        <v>Тройник переходной из сополимера полипропилена "Рандом Сополимер" РР-R тип 3 (PRC-R), диаметр 32-20-20мм</v>
      </c>
      <c r="H560" t="str">
        <f>Source!H605</f>
        <v>шт.</v>
      </c>
      <c r="I560">
        <f>Source!I605</f>
        <v>1</v>
      </c>
      <c r="J560">
        <v>1</v>
      </c>
      <c r="K560">
        <f>Source!AC605</f>
        <v>23.29</v>
      </c>
      <c r="M560">
        <f t="shared" si="8"/>
        <v>23.29</v>
      </c>
      <c r="N560">
        <f>Source!AC605*IF(Source!BC605&lt;&gt; 0, Source!BC605, 1)</f>
        <v>23.29</v>
      </c>
      <c r="O560">
        <f t="shared" si="9"/>
        <v>23.29</v>
      </c>
      <c r="P560">
        <f>Source!AE605</f>
        <v>0</v>
      </c>
      <c r="R560">
        <f t="shared" si="10"/>
        <v>0</v>
      </c>
      <c r="S560">
        <f>Source!AE605*IF(Source!BS605&lt;&gt; 0, Source!BS605, 1)</f>
        <v>0</v>
      </c>
      <c r="T560">
        <f t="shared" si="11"/>
        <v>0</v>
      </c>
      <c r="U560">
        <v>3</v>
      </c>
      <c r="Z560">
        <f>Source!GF605</f>
        <v>-1078481727</v>
      </c>
      <c r="AA560">
        <v>-1617594284</v>
      </c>
      <c r="AB560">
        <v>-1617594284</v>
      </c>
    </row>
    <row r="561" spans="1:28" x14ac:dyDescent="0.2">
      <c r="A561">
        <f>Source!A606</f>
        <v>17</v>
      </c>
      <c r="B561">
        <v>606</v>
      </c>
      <c r="C561">
        <v>3</v>
      </c>
      <c r="D561">
        <f>Source!BI606</f>
        <v>4</v>
      </c>
      <c r="E561">
        <f>Source!FS606</f>
        <v>0</v>
      </c>
      <c r="F561" t="str">
        <f>Source!F606</f>
        <v>21.12-5-397</v>
      </c>
      <c r="G561" t="str">
        <f>Source!G606</f>
        <v>Тройник переходной из сополимера полипропилена "Рандом Сополимер" РР-R тип 3 (PRC-R), диаметр 32-25-20мм</v>
      </c>
      <c r="H561" t="str">
        <f>Source!H606</f>
        <v>шт.</v>
      </c>
      <c r="I561">
        <f>Source!I606</f>
        <v>1</v>
      </c>
      <c r="J561">
        <v>1</v>
      </c>
      <c r="K561">
        <f>Source!AC606</f>
        <v>39.14</v>
      </c>
      <c r="M561">
        <f t="shared" si="8"/>
        <v>39.14</v>
      </c>
      <c r="N561">
        <f>Source!AC606*IF(Source!BC606&lt;&gt; 0, Source!BC606, 1)</f>
        <v>39.14</v>
      </c>
      <c r="O561">
        <f t="shared" si="9"/>
        <v>39.14</v>
      </c>
      <c r="P561">
        <f>Source!AE606</f>
        <v>0</v>
      </c>
      <c r="R561">
        <f t="shared" si="10"/>
        <v>0</v>
      </c>
      <c r="S561">
        <f>Source!AE606*IF(Source!BS606&lt;&gt; 0, Source!BS606, 1)</f>
        <v>0</v>
      </c>
      <c r="T561">
        <f t="shared" si="11"/>
        <v>0</v>
      </c>
      <c r="U561">
        <v>3</v>
      </c>
      <c r="Z561">
        <f>Source!GF606</f>
        <v>-1746655035</v>
      </c>
      <c r="AA561">
        <v>-1991986578</v>
      </c>
      <c r="AB561">
        <v>-1991986578</v>
      </c>
    </row>
    <row r="562" spans="1:28" x14ac:dyDescent="0.2">
      <c r="A562">
        <f>Source!A607</f>
        <v>17</v>
      </c>
      <c r="B562">
        <v>607</v>
      </c>
      <c r="C562">
        <v>3</v>
      </c>
      <c r="D562">
        <f>Source!BI607</f>
        <v>4</v>
      </c>
      <c r="E562">
        <f>Source!FS607</f>
        <v>0</v>
      </c>
      <c r="F562" t="str">
        <f>Source!F607</f>
        <v>21.12-5-398</v>
      </c>
      <c r="G562" t="str">
        <f>Source!G607</f>
        <v>Тройник переходной из сополимера полипропилена "Рандом Сополимер" РР-R тип 3 (PRC-R), диаметр 32-20-32мм</v>
      </c>
      <c r="H562" t="str">
        <f>Source!H607</f>
        <v>шт.</v>
      </c>
      <c r="I562">
        <f>Source!I607</f>
        <v>1</v>
      </c>
      <c r="J562">
        <v>1</v>
      </c>
      <c r="K562">
        <f>Source!AC607</f>
        <v>38.29</v>
      </c>
      <c r="M562">
        <f t="shared" si="8"/>
        <v>38.29</v>
      </c>
      <c r="N562">
        <f>Source!AC607*IF(Source!BC607&lt;&gt; 0, Source!BC607, 1)</f>
        <v>38.29</v>
      </c>
      <c r="O562">
        <f t="shared" si="9"/>
        <v>38.29</v>
      </c>
      <c r="P562">
        <f>Source!AE607</f>
        <v>0</v>
      </c>
      <c r="R562">
        <f t="shared" si="10"/>
        <v>0</v>
      </c>
      <c r="S562">
        <f>Source!AE607*IF(Source!BS607&lt;&gt; 0, Source!BS607, 1)</f>
        <v>0</v>
      </c>
      <c r="T562">
        <f t="shared" si="11"/>
        <v>0</v>
      </c>
      <c r="U562">
        <v>3</v>
      </c>
      <c r="Z562">
        <f>Source!GF607</f>
        <v>-1381961268</v>
      </c>
      <c r="AA562">
        <v>-298806895</v>
      </c>
      <c r="AB562">
        <v>-298806895</v>
      </c>
    </row>
    <row r="563" spans="1:28" x14ac:dyDescent="0.2">
      <c r="A563">
        <v>20</v>
      </c>
      <c r="B563">
        <v>950</v>
      </c>
      <c r="C563">
        <v>3</v>
      </c>
      <c r="D563">
        <v>0</v>
      </c>
      <c r="E563">
        <f>SmtRes!AV950</f>
        <v>0</v>
      </c>
      <c r="F563" t="str">
        <f>SmtRes!I950</f>
        <v>21.18-4-59</v>
      </c>
      <c r="G563" t="str">
        <f>SmtRes!K950</f>
        <v>Радиаторы биметаллические секционные "Сантехпром-БМ" РБС-500, размеры секции 80х100х560мм, теплоотдача одной секции 0,195 кВт (тип размера радиаторов: РБС-500 - 3, 4, 5, 6, 7, 8, 9, 10, 11, 12, 13, 14, 15 секционные)</v>
      </c>
      <c r="H563" t="str">
        <f>SmtRes!O950</f>
        <v>секция</v>
      </c>
      <c r="I563">
        <f>SmtRes!Y950*Source!I609</f>
        <v>9.9999900000000004</v>
      </c>
      <c r="J563">
        <f>SmtRes!AO950</f>
        <v>1</v>
      </c>
      <c r="K563">
        <f>SmtRes!AE950</f>
        <v>1066.3900000000001</v>
      </c>
      <c r="L563">
        <f>SmtRes!DB950</f>
        <v>546866.12</v>
      </c>
      <c r="M563">
        <f>ROUND(ROUND(L563*Source!I609, 6)*1, 2)</f>
        <v>10663.89</v>
      </c>
      <c r="N563">
        <f>SmtRes!AA950</f>
        <v>1066.3900000000001</v>
      </c>
      <c r="O563">
        <f>ROUND(ROUND(L563*Source!I609, 6)*SmtRes!DA950, 2)</f>
        <v>10663.89</v>
      </c>
      <c r="P563">
        <f>SmtRes!AG950</f>
        <v>0</v>
      </c>
      <c r="Q563">
        <f>SmtRes!DC950</f>
        <v>0</v>
      </c>
      <c r="R563">
        <f>ROUND(ROUND(Q563*Source!I609, 6)*1, 2)</f>
        <v>0</v>
      </c>
      <c r="S563">
        <f>SmtRes!AC950</f>
        <v>0</v>
      </c>
      <c r="T563">
        <f>ROUND(ROUND(Q563*Source!I609, 6)*SmtRes!AK950, 2)</f>
        <v>0</v>
      </c>
      <c r="U563">
        <v>3</v>
      </c>
      <c r="Z563">
        <f>SmtRes!X950</f>
        <v>2011219108</v>
      </c>
      <c r="AA563">
        <v>1021660540</v>
      </c>
      <c r="AB563">
        <v>1021660540</v>
      </c>
    </row>
    <row r="564" spans="1:28" x14ac:dyDescent="0.2">
      <c r="A564">
        <v>20</v>
      </c>
      <c r="B564">
        <v>949</v>
      </c>
      <c r="C564">
        <v>3</v>
      </c>
      <c r="D564">
        <v>0</v>
      </c>
      <c r="E564">
        <f>SmtRes!AV949</f>
        <v>0</v>
      </c>
      <c r="F564" t="str">
        <f>SmtRes!I949</f>
        <v>21.12-10-20</v>
      </c>
      <c r="G564" t="str">
        <f>SmtRes!K949</f>
        <v>Кронштейны для крепления отопительных приборов, марка КР1-РС</v>
      </c>
      <c r="H564" t="str">
        <f>SmtRes!O949</f>
        <v>компл.</v>
      </c>
      <c r="I564">
        <f>SmtRes!Y949*Source!I609</f>
        <v>0.8619</v>
      </c>
      <c r="J564">
        <f>SmtRes!AO949</f>
        <v>1</v>
      </c>
      <c r="K564">
        <f>SmtRes!AE949</f>
        <v>131.81</v>
      </c>
      <c r="L564">
        <f>SmtRes!DB949</f>
        <v>5826</v>
      </c>
      <c r="M564">
        <f>ROUND(ROUND(L564*Source!I609, 6)*1, 2)</f>
        <v>113.61</v>
      </c>
      <c r="N564">
        <f>SmtRes!AA949</f>
        <v>131.81</v>
      </c>
      <c r="O564">
        <f>ROUND(ROUND(L564*Source!I609, 6)*SmtRes!DA949, 2)</f>
        <v>113.61</v>
      </c>
      <c r="P564">
        <f>SmtRes!AG949</f>
        <v>0</v>
      </c>
      <c r="Q564">
        <f>SmtRes!DC949</f>
        <v>0</v>
      </c>
      <c r="R564">
        <f>ROUND(ROUND(Q564*Source!I609, 6)*1, 2)</f>
        <v>0</v>
      </c>
      <c r="S564">
        <f>SmtRes!AC949</f>
        <v>0</v>
      </c>
      <c r="T564">
        <f>ROUND(ROUND(Q564*Source!I609, 6)*SmtRes!AK949, 2)</f>
        <v>0</v>
      </c>
      <c r="U564">
        <v>3</v>
      </c>
      <c r="Z564">
        <f>SmtRes!X949</f>
        <v>-1750666733</v>
      </c>
      <c r="AA564">
        <v>-219378455</v>
      </c>
      <c r="AB564">
        <v>-219378455</v>
      </c>
    </row>
    <row r="565" spans="1:28" x14ac:dyDescent="0.2">
      <c r="A565">
        <v>20</v>
      </c>
      <c r="B565">
        <v>948</v>
      </c>
      <c r="C565">
        <v>3</v>
      </c>
      <c r="D565">
        <v>0</v>
      </c>
      <c r="E565">
        <f>SmtRes!AV948</f>
        <v>0</v>
      </c>
      <c r="F565" t="str">
        <f>SmtRes!I948</f>
        <v>21.1-11-178</v>
      </c>
      <c r="G565" t="str">
        <f>SmtRes!K948</f>
        <v>Дюбели распорные пластмассовые, размеры 6х40 мм</v>
      </c>
      <c r="H565" t="str">
        <f>SmtRes!O948</f>
        <v>100 шт.</v>
      </c>
      <c r="I565">
        <f>SmtRes!Y948*Source!I609</f>
        <v>1.7354999999999999E-2</v>
      </c>
      <c r="J565">
        <f>SmtRes!AO948</f>
        <v>1</v>
      </c>
      <c r="K565">
        <f>SmtRes!AE948</f>
        <v>36.36</v>
      </c>
      <c r="L565">
        <f>SmtRes!DB948</f>
        <v>32.36</v>
      </c>
      <c r="M565">
        <f>ROUND(ROUND(L565*Source!I609, 6)*1, 2)</f>
        <v>0.63</v>
      </c>
      <c r="N565">
        <f>SmtRes!AA948</f>
        <v>36.36</v>
      </c>
      <c r="O565">
        <f>ROUND(ROUND(L565*Source!I609, 6)*SmtRes!DA948, 2)</f>
        <v>0.63</v>
      </c>
      <c r="P565">
        <f>SmtRes!AG948</f>
        <v>0</v>
      </c>
      <c r="Q565">
        <f>SmtRes!DC948</f>
        <v>0</v>
      </c>
      <c r="R565">
        <f>ROUND(ROUND(Q565*Source!I609, 6)*1, 2)</f>
        <v>0</v>
      </c>
      <c r="S565">
        <f>SmtRes!AC948</f>
        <v>0</v>
      </c>
      <c r="T565">
        <f>ROUND(ROUND(Q565*Source!I609, 6)*SmtRes!AK948, 2)</f>
        <v>0</v>
      </c>
      <c r="U565">
        <v>3</v>
      </c>
      <c r="Z565">
        <f>SmtRes!X948</f>
        <v>-1174700122</v>
      </c>
      <c r="AA565">
        <v>-329056475</v>
      </c>
      <c r="AB565">
        <v>-329056475</v>
      </c>
    </row>
    <row r="566" spans="1:28" x14ac:dyDescent="0.2">
      <c r="A566">
        <v>20</v>
      </c>
      <c r="B566">
        <v>947</v>
      </c>
      <c r="C566">
        <v>3</v>
      </c>
      <c r="D566">
        <v>0</v>
      </c>
      <c r="E566">
        <f>SmtRes!AV947</f>
        <v>0</v>
      </c>
      <c r="F566" t="str">
        <f>SmtRes!I947</f>
        <v>21.1-11-117</v>
      </c>
      <c r="G566" t="str">
        <f>SmtRes!K947</f>
        <v>Шурупы с потайной головкой, оцинкованные, длина 35-60 мм</v>
      </c>
      <c r="H566" t="str">
        <f>SmtRes!O947</f>
        <v>т</v>
      </c>
      <c r="I566">
        <f>SmtRes!Y947*Source!I609</f>
        <v>8.7749999999999992E-5</v>
      </c>
      <c r="J566">
        <f>SmtRes!AO947</f>
        <v>1</v>
      </c>
      <c r="K566">
        <f>SmtRes!AE947</f>
        <v>250191.91</v>
      </c>
      <c r="L566">
        <f>SmtRes!DB947</f>
        <v>1125.8599999999999</v>
      </c>
      <c r="M566">
        <f>ROUND(ROUND(L566*Source!I609, 6)*1, 2)</f>
        <v>21.95</v>
      </c>
      <c r="N566">
        <f>SmtRes!AA947</f>
        <v>250191.91</v>
      </c>
      <c r="O566">
        <f>ROUND(ROUND(L566*Source!I609, 6)*SmtRes!DA947, 2)</f>
        <v>21.95</v>
      </c>
      <c r="P566">
        <f>SmtRes!AG947</f>
        <v>0</v>
      </c>
      <c r="Q566">
        <f>SmtRes!DC947</f>
        <v>0</v>
      </c>
      <c r="R566">
        <f>ROUND(ROUND(Q566*Source!I609, 6)*1, 2)</f>
        <v>0</v>
      </c>
      <c r="S566">
        <f>SmtRes!AC947</f>
        <v>0</v>
      </c>
      <c r="T566">
        <f>ROUND(ROUND(Q566*Source!I609, 6)*SmtRes!AK947, 2)</f>
        <v>0</v>
      </c>
      <c r="U566">
        <v>3</v>
      </c>
      <c r="Z566">
        <f>SmtRes!X947</f>
        <v>1757944382</v>
      </c>
      <c r="AA566">
        <v>716821955</v>
      </c>
      <c r="AB566">
        <v>716821955</v>
      </c>
    </row>
    <row r="567" spans="1:28" x14ac:dyDescent="0.2">
      <c r="A567">
        <v>20</v>
      </c>
      <c r="B567">
        <v>955</v>
      </c>
      <c r="C567">
        <v>3</v>
      </c>
      <c r="D567">
        <v>0</v>
      </c>
      <c r="E567">
        <f>SmtRes!AV955</f>
        <v>0</v>
      </c>
      <c r="F567" t="str">
        <f>SmtRes!I955</f>
        <v>21.13-5-47</v>
      </c>
      <c r="G567" t="str">
        <f>SmtRes!K955</f>
        <v>Элементы термостатические серии RTD 3000 для установки на клапаны RTD-N, RTD-G, RTD-K, RTD-KE со встроенным датчиком, диапазон настройки 6-26°С, марка 013L3100, латунные</v>
      </c>
      <c r="H567" t="str">
        <f>SmtRes!O955</f>
        <v>шт.</v>
      </c>
      <c r="I567">
        <f>SmtRes!Y955*Source!I610</f>
        <v>3</v>
      </c>
      <c r="J567">
        <f>SmtRes!AO955</f>
        <v>1</v>
      </c>
      <c r="K567">
        <f>SmtRes!AE955</f>
        <v>1863.74</v>
      </c>
      <c r="L567">
        <f>SmtRes!DB955</f>
        <v>186374</v>
      </c>
      <c r="M567">
        <f>ROUND(ROUND(L567*Source!I610, 6)*1, 2)</f>
        <v>5591.22</v>
      </c>
      <c r="N567">
        <f>SmtRes!AA955</f>
        <v>1863.74</v>
      </c>
      <c r="O567">
        <f>ROUND(ROUND(L567*Source!I610, 6)*SmtRes!DA955, 2)</f>
        <v>5591.22</v>
      </c>
      <c r="P567">
        <f>SmtRes!AG955</f>
        <v>0</v>
      </c>
      <c r="Q567">
        <f>SmtRes!DC955</f>
        <v>0</v>
      </c>
      <c r="R567">
        <f>ROUND(ROUND(Q567*Source!I610, 6)*1, 2)</f>
        <v>0</v>
      </c>
      <c r="S567">
        <f>SmtRes!AC955</f>
        <v>0</v>
      </c>
      <c r="T567">
        <f>ROUND(ROUND(Q567*Source!I610, 6)*SmtRes!AK955, 2)</f>
        <v>0</v>
      </c>
      <c r="U567">
        <v>3</v>
      </c>
      <c r="Z567">
        <f>SmtRes!X955</f>
        <v>-1627775202</v>
      </c>
      <c r="AA567">
        <v>-72651635</v>
      </c>
      <c r="AB567">
        <v>-72651635</v>
      </c>
    </row>
    <row r="568" spans="1:28" x14ac:dyDescent="0.2">
      <c r="A568">
        <v>20</v>
      </c>
      <c r="B568">
        <v>954</v>
      </c>
      <c r="C568">
        <v>3</v>
      </c>
      <c r="D568">
        <v>0</v>
      </c>
      <c r="E568">
        <f>SmtRes!AV954</f>
        <v>0</v>
      </c>
      <c r="F568" t="str">
        <f>SmtRes!I954</f>
        <v>21.13-3-6</v>
      </c>
      <c r="G568" t="str">
        <f>SmtRes!K954</f>
        <v>Клапаны прямые никелированные для двухтрубной системы отопления, Tmax=120°С, Pmax=0,06 МПа, условное давление 1 МПа, марка RTD-N 013L3704, пропускная способность 0,04-0,60 м3/ч, диаметр условного прохода 15 мм</v>
      </c>
      <c r="H568" t="str">
        <f>SmtRes!O954</f>
        <v>шт.</v>
      </c>
      <c r="I568">
        <f>SmtRes!Y954*Source!I610</f>
        <v>3</v>
      </c>
      <c r="J568">
        <f>SmtRes!AO954</f>
        <v>1</v>
      </c>
      <c r="K568">
        <f>SmtRes!AE954</f>
        <v>2062.08</v>
      </c>
      <c r="L568">
        <f>SmtRes!DB954</f>
        <v>206208</v>
      </c>
      <c r="M568">
        <f>ROUND(ROUND(L568*Source!I610, 6)*1, 2)</f>
        <v>6186.24</v>
      </c>
      <c r="N568">
        <f>SmtRes!AA954</f>
        <v>2062.08</v>
      </c>
      <c r="O568">
        <f>ROUND(ROUND(L568*Source!I610, 6)*SmtRes!DA954, 2)</f>
        <v>6186.24</v>
      </c>
      <c r="P568">
        <f>SmtRes!AG954</f>
        <v>0</v>
      </c>
      <c r="Q568">
        <f>SmtRes!DC954</f>
        <v>0</v>
      </c>
      <c r="R568">
        <f>ROUND(ROUND(Q568*Source!I610, 6)*1, 2)</f>
        <v>0</v>
      </c>
      <c r="S568">
        <f>SmtRes!AC954</f>
        <v>0</v>
      </c>
      <c r="T568">
        <f>ROUND(ROUND(Q568*Source!I610, 6)*SmtRes!AK954, 2)</f>
        <v>0</v>
      </c>
      <c r="U568">
        <v>3</v>
      </c>
      <c r="Z568">
        <f>SmtRes!X954</f>
        <v>-381326312</v>
      </c>
      <c r="AA568">
        <v>-2009684731</v>
      </c>
      <c r="AB568">
        <v>-2009684731</v>
      </c>
    </row>
    <row r="569" spans="1:28" x14ac:dyDescent="0.2">
      <c r="A569">
        <v>20</v>
      </c>
      <c r="B569">
        <v>953</v>
      </c>
      <c r="C569">
        <v>3</v>
      </c>
      <c r="D569">
        <v>0</v>
      </c>
      <c r="E569">
        <f>SmtRes!AV953</f>
        <v>0</v>
      </c>
      <c r="F569" t="str">
        <f>SmtRes!I953</f>
        <v>21.1-25-858</v>
      </c>
      <c r="G569" t="str">
        <f>SmtRes!K953</f>
        <v>Лента (ФУМ) резьбоуплотнительная для монтажа инженерных сетей</v>
      </c>
      <c r="H569" t="str">
        <f>SmtRes!O953</f>
        <v>кг</v>
      </c>
      <c r="I569">
        <f>SmtRes!Y953*Source!I610</f>
        <v>8.9999999999999993E-3</v>
      </c>
      <c r="J569">
        <f>SmtRes!AO953</f>
        <v>1</v>
      </c>
      <c r="K569">
        <f>SmtRes!AE953</f>
        <v>1525.51</v>
      </c>
      <c r="L569">
        <f>SmtRes!DB953</f>
        <v>457.65</v>
      </c>
      <c r="M569">
        <f>ROUND(ROUND(L569*Source!I610, 6)*1, 2)</f>
        <v>13.73</v>
      </c>
      <c r="N569">
        <f>SmtRes!AA953</f>
        <v>1525.51</v>
      </c>
      <c r="O569">
        <f>ROUND(ROUND(L569*Source!I610, 6)*SmtRes!DA953, 2)</f>
        <v>13.73</v>
      </c>
      <c r="P569">
        <f>SmtRes!AG953</f>
        <v>0</v>
      </c>
      <c r="Q569">
        <f>SmtRes!DC953</f>
        <v>0</v>
      </c>
      <c r="R569">
        <f>ROUND(ROUND(Q569*Source!I610, 6)*1, 2)</f>
        <v>0</v>
      </c>
      <c r="S569">
        <f>SmtRes!AC953</f>
        <v>0</v>
      </c>
      <c r="T569">
        <f>ROUND(ROUND(Q569*Source!I610, 6)*SmtRes!AK953, 2)</f>
        <v>0</v>
      </c>
      <c r="U569">
        <v>3</v>
      </c>
      <c r="Z569">
        <f>SmtRes!X953</f>
        <v>2080103414</v>
      </c>
      <c r="AA569">
        <v>-559291960</v>
      </c>
      <c r="AB569">
        <v>-559291960</v>
      </c>
    </row>
    <row r="570" spans="1:28" x14ac:dyDescent="0.2">
      <c r="A570">
        <v>20</v>
      </c>
      <c r="B570">
        <v>960</v>
      </c>
      <c r="C570">
        <v>3</v>
      </c>
      <c r="D570">
        <v>0</v>
      </c>
      <c r="E570">
        <f>SmtRes!AV960</f>
        <v>0</v>
      </c>
      <c r="F570" t="str">
        <f>SmtRes!I960</f>
        <v>21.13-5-47</v>
      </c>
      <c r="G570" t="str">
        <f>SmtRes!K960</f>
        <v>Элементы термостатические серии RTD 3000 для установки на клапаны RTD-N, RTD-G, RTD-K, RTD-KE со встроенным датчиком, диапазон настройки 6-26°С, марка 013L3100, латунные</v>
      </c>
      <c r="H570" t="str">
        <f>SmtRes!O960</f>
        <v>шт.</v>
      </c>
      <c r="I570">
        <f>SmtRes!Y960*Source!I611</f>
        <v>3</v>
      </c>
      <c r="J570">
        <f>SmtRes!AO960</f>
        <v>1</v>
      </c>
      <c r="K570">
        <f>SmtRes!AE960</f>
        <v>1863.74</v>
      </c>
      <c r="L570">
        <f>SmtRes!DB960</f>
        <v>186374</v>
      </c>
      <c r="M570">
        <f>ROUND(ROUND(L570*Source!I611, 6)*1, 2)</f>
        <v>5591.22</v>
      </c>
      <c r="N570">
        <f>SmtRes!AA960</f>
        <v>1863.74</v>
      </c>
      <c r="O570">
        <f>ROUND(ROUND(L570*Source!I611, 6)*SmtRes!DA960, 2)</f>
        <v>5591.22</v>
      </c>
      <c r="P570">
        <f>SmtRes!AG960</f>
        <v>0</v>
      </c>
      <c r="Q570">
        <f>SmtRes!DC960</f>
        <v>0</v>
      </c>
      <c r="R570">
        <f>ROUND(ROUND(Q570*Source!I611, 6)*1, 2)</f>
        <v>0</v>
      </c>
      <c r="S570">
        <f>SmtRes!AC960</f>
        <v>0</v>
      </c>
      <c r="T570">
        <f>ROUND(ROUND(Q570*Source!I611, 6)*SmtRes!AK960, 2)</f>
        <v>0</v>
      </c>
      <c r="U570">
        <v>3</v>
      </c>
      <c r="Z570">
        <f>SmtRes!X960</f>
        <v>-1627775202</v>
      </c>
      <c r="AA570">
        <v>-72651635</v>
      </c>
      <c r="AB570">
        <v>-72651635</v>
      </c>
    </row>
    <row r="571" spans="1:28" x14ac:dyDescent="0.2">
      <c r="A571">
        <v>20</v>
      </c>
      <c r="B571">
        <v>959</v>
      </c>
      <c r="C571">
        <v>3</v>
      </c>
      <c r="D571">
        <v>0</v>
      </c>
      <c r="E571">
        <f>SmtRes!AV959</f>
        <v>0</v>
      </c>
      <c r="F571" t="str">
        <f>SmtRes!I959</f>
        <v>21.13-3-6</v>
      </c>
      <c r="G571" t="str">
        <f>SmtRes!K959</f>
        <v>Клапаны прямые никелированные для двухтрубной системы отопления, Tmax=120°С, Pmax=0,06 МПа, условное давление 1 МПа, марка RTD-N 013L3704, пропускная способность 0,04-0,60 м3/ч, диаметр условного прохода 15 мм</v>
      </c>
      <c r="H571" t="str">
        <f>SmtRes!O959</f>
        <v>шт.</v>
      </c>
      <c r="I571">
        <f>SmtRes!Y959*Source!I611</f>
        <v>3</v>
      </c>
      <c r="J571">
        <f>SmtRes!AO959</f>
        <v>1</v>
      </c>
      <c r="K571">
        <f>SmtRes!AE959</f>
        <v>2062.08</v>
      </c>
      <c r="L571">
        <f>SmtRes!DB959</f>
        <v>206208</v>
      </c>
      <c r="M571">
        <f>ROUND(ROUND(L571*Source!I611, 6)*1, 2)</f>
        <v>6186.24</v>
      </c>
      <c r="N571">
        <f>SmtRes!AA959</f>
        <v>2062.08</v>
      </c>
      <c r="O571">
        <f>ROUND(ROUND(L571*Source!I611, 6)*SmtRes!DA959, 2)</f>
        <v>6186.24</v>
      </c>
      <c r="P571">
        <f>SmtRes!AG959</f>
        <v>0</v>
      </c>
      <c r="Q571">
        <f>SmtRes!DC959</f>
        <v>0</v>
      </c>
      <c r="R571">
        <f>ROUND(ROUND(Q571*Source!I611, 6)*1, 2)</f>
        <v>0</v>
      </c>
      <c r="S571">
        <f>SmtRes!AC959</f>
        <v>0</v>
      </c>
      <c r="T571">
        <f>ROUND(ROUND(Q571*Source!I611, 6)*SmtRes!AK959, 2)</f>
        <v>0</v>
      </c>
      <c r="U571">
        <v>3</v>
      </c>
      <c r="Z571">
        <f>SmtRes!X959</f>
        <v>-381326312</v>
      </c>
      <c r="AA571">
        <v>-2009684731</v>
      </c>
      <c r="AB571">
        <v>-2009684731</v>
      </c>
    </row>
    <row r="572" spans="1:28" x14ac:dyDescent="0.2">
      <c r="A572">
        <v>20</v>
      </c>
      <c r="B572">
        <v>958</v>
      </c>
      <c r="C572">
        <v>3</v>
      </c>
      <c r="D572">
        <v>0</v>
      </c>
      <c r="E572">
        <f>SmtRes!AV958</f>
        <v>0</v>
      </c>
      <c r="F572" t="str">
        <f>SmtRes!I958</f>
        <v>21.1-25-858</v>
      </c>
      <c r="G572" t="str">
        <f>SmtRes!K958</f>
        <v>Лента (ФУМ) резьбоуплотнительная для монтажа инженерных сетей</v>
      </c>
      <c r="H572" t="str">
        <f>SmtRes!O958</f>
        <v>кг</v>
      </c>
      <c r="I572">
        <f>SmtRes!Y958*Source!I611</f>
        <v>8.9999999999999993E-3</v>
      </c>
      <c r="J572">
        <f>SmtRes!AO958</f>
        <v>1</v>
      </c>
      <c r="K572">
        <f>SmtRes!AE958</f>
        <v>1525.51</v>
      </c>
      <c r="L572">
        <f>SmtRes!DB958</f>
        <v>457.65</v>
      </c>
      <c r="M572">
        <f>ROUND(ROUND(L572*Source!I611, 6)*1, 2)</f>
        <v>13.73</v>
      </c>
      <c r="N572">
        <f>SmtRes!AA958</f>
        <v>1525.51</v>
      </c>
      <c r="O572">
        <f>ROUND(ROUND(L572*Source!I611, 6)*SmtRes!DA958, 2)</f>
        <v>13.73</v>
      </c>
      <c r="P572">
        <f>SmtRes!AG958</f>
        <v>0</v>
      </c>
      <c r="Q572">
        <f>SmtRes!DC958</f>
        <v>0</v>
      </c>
      <c r="R572">
        <f>ROUND(ROUND(Q572*Source!I611, 6)*1, 2)</f>
        <v>0</v>
      </c>
      <c r="S572">
        <f>SmtRes!AC958</f>
        <v>0</v>
      </c>
      <c r="T572">
        <f>ROUND(ROUND(Q572*Source!I611, 6)*SmtRes!AK958, 2)</f>
        <v>0</v>
      </c>
      <c r="U572">
        <v>3</v>
      </c>
      <c r="Z572">
        <f>SmtRes!X958</f>
        <v>2080103414</v>
      </c>
      <c r="AA572">
        <v>-559291960</v>
      </c>
      <c r="AB572">
        <v>-559291960</v>
      </c>
    </row>
    <row r="573" spans="1:28" x14ac:dyDescent="0.2">
      <c r="A573">
        <v>20</v>
      </c>
      <c r="B573">
        <v>962</v>
      </c>
      <c r="C573">
        <v>3</v>
      </c>
      <c r="D573">
        <v>0</v>
      </c>
      <c r="E573">
        <f>SmtRes!AV962</f>
        <v>0</v>
      </c>
      <c r="F573" t="str">
        <f>SmtRes!I962</f>
        <v>21.18-7-1</v>
      </c>
      <c r="G573" t="str">
        <f>SmtRes!K962</f>
        <v>Пробка радиаторная чугунная</v>
      </c>
      <c r="H573" t="str">
        <f>SmtRes!O962</f>
        <v>шт.</v>
      </c>
      <c r="I573">
        <f>SmtRes!Y962*Source!I612</f>
        <v>1</v>
      </c>
      <c r="J573">
        <f>SmtRes!AO962</f>
        <v>1</v>
      </c>
      <c r="K573">
        <f>SmtRes!AE962</f>
        <v>50.4</v>
      </c>
      <c r="L573">
        <f>SmtRes!DB962</f>
        <v>5040</v>
      </c>
      <c r="M573">
        <f>ROUND(ROUND(L573*Source!I612, 6)*1, 2)</f>
        <v>50.4</v>
      </c>
      <c r="N573">
        <f>SmtRes!AA962</f>
        <v>50.4</v>
      </c>
      <c r="O573">
        <f>ROUND(ROUND(L573*Source!I612, 6)*SmtRes!DA962, 2)</f>
        <v>50.4</v>
      </c>
      <c r="P573">
        <f>SmtRes!AG962</f>
        <v>0</v>
      </c>
      <c r="Q573">
        <f>SmtRes!DC962</f>
        <v>0</v>
      </c>
      <c r="R573">
        <f>ROUND(ROUND(Q573*Source!I612, 6)*1, 2)</f>
        <v>0</v>
      </c>
      <c r="S573">
        <f>SmtRes!AC962</f>
        <v>0</v>
      </c>
      <c r="T573">
        <f>ROUND(ROUND(Q573*Source!I612, 6)*SmtRes!AK962, 2)</f>
        <v>0</v>
      </c>
      <c r="U573">
        <v>3</v>
      </c>
      <c r="Z573">
        <f>SmtRes!X962</f>
        <v>268963184</v>
      </c>
      <c r="AA573">
        <v>-1008797283</v>
      </c>
      <c r="AB573">
        <v>-1008797283</v>
      </c>
    </row>
    <row r="574" spans="1:28" x14ac:dyDescent="0.2">
      <c r="A574">
        <v>20</v>
      </c>
      <c r="B574">
        <v>971</v>
      </c>
      <c r="C574">
        <v>3</v>
      </c>
      <c r="D574">
        <v>0</v>
      </c>
      <c r="E574">
        <f>SmtRes!AV971</f>
        <v>0</v>
      </c>
      <c r="F574" t="str">
        <f>SmtRes!I971</f>
        <v>21.1-6-90</v>
      </c>
      <c r="G574" t="str">
        <f>SmtRes!K971</f>
        <v>Олифа для окраски комбинированная "Оксоль"</v>
      </c>
      <c r="H574" t="str">
        <f>SmtRes!O971</f>
        <v>кг</v>
      </c>
      <c r="I574">
        <f>SmtRes!Y971*Source!I618</f>
        <v>2.35E-2</v>
      </c>
      <c r="J574">
        <f>SmtRes!AO971</f>
        <v>1</v>
      </c>
      <c r="K574">
        <f>SmtRes!AE971</f>
        <v>99.65</v>
      </c>
      <c r="L574">
        <f>SmtRes!DB971</f>
        <v>4.68</v>
      </c>
      <c r="M574">
        <f>ROUND(ROUND(L574*Source!I618, 6)*1, 2)</f>
        <v>2.34</v>
      </c>
      <c r="N574">
        <f>SmtRes!AA971</f>
        <v>99.65</v>
      </c>
      <c r="O574">
        <f>ROUND(ROUND(L574*Source!I618, 6)*SmtRes!DA971, 2)</f>
        <v>2.34</v>
      </c>
      <c r="P574">
        <f>SmtRes!AG971</f>
        <v>0</v>
      </c>
      <c r="Q574">
        <f>SmtRes!DC971</f>
        <v>0</v>
      </c>
      <c r="R574">
        <f>ROUND(ROUND(Q574*Source!I618, 6)*1, 2)</f>
        <v>0</v>
      </c>
      <c r="S574">
        <f>SmtRes!AC971</f>
        <v>0</v>
      </c>
      <c r="T574">
        <f>ROUND(ROUND(Q574*Source!I618, 6)*SmtRes!AK971, 2)</f>
        <v>0</v>
      </c>
      <c r="U574">
        <v>3</v>
      </c>
      <c r="Z574">
        <f>SmtRes!X971</f>
        <v>209931379</v>
      </c>
      <c r="AA574">
        <v>-1276268005</v>
      </c>
      <c r="AB574">
        <v>-1276268005</v>
      </c>
    </row>
    <row r="575" spans="1:28" x14ac:dyDescent="0.2">
      <c r="A575">
        <v>20</v>
      </c>
      <c r="B575">
        <v>970</v>
      </c>
      <c r="C575">
        <v>3</v>
      </c>
      <c r="D575">
        <v>0</v>
      </c>
      <c r="E575">
        <f>SmtRes!AV970</f>
        <v>0</v>
      </c>
      <c r="F575" t="str">
        <f>SmtRes!I970</f>
        <v>21.1-6-46</v>
      </c>
      <c r="G575" t="str">
        <f>SmtRes!K970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575" t="str">
        <f>SmtRes!O970</f>
        <v>т</v>
      </c>
      <c r="I575">
        <f>SmtRes!Y970*Source!I618</f>
        <v>5.0000000000000002E-5</v>
      </c>
      <c r="J575">
        <f>SmtRes!AO970</f>
        <v>1</v>
      </c>
      <c r="K575">
        <f>SmtRes!AE970</f>
        <v>108449.3</v>
      </c>
      <c r="L575">
        <f>SmtRes!DB970</f>
        <v>10.84</v>
      </c>
      <c r="M575">
        <f>ROUND(ROUND(L575*Source!I618, 6)*1, 2)</f>
        <v>5.42</v>
      </c>
      <c r="N575">
        <f>SmtRes!AA970</f>
        <v>108449.3</v>
      </c>
      <c r="O575">
        <f>ROUND(ROUND(L575*Source!I618, 6)*SmtRes!DA970, 2)</f>
        <v>5.42</v>
      </c>
      <c r="P575">
        <f>SmtRes!AG970</f>
        <v>0</v>
      </c>
      <c r="Q575">
        <f>SmtRes!DC970</f>
        <v>0</v>
      </c>
      <c r="R575">
        <f>ROUND(ROUND(Q575*Source!I618, 6)*1, 2)</f>
        <v>0</v>
      </c>
      <c r="S575">
        <f>SmtRes!AC970</f>
        <v>0</v>
      </c>
      <c r="T575">
        <f>ROUND(ROUND(Q575*Source!I618, 6)*SmtRes!AK970, 2)</f>
        <v>0</v>
      </c>
      <c r="U575">
        <v>3</v>
      </c>
      <c r="Z575">
        <f>SmtRes!X970</f>
        <v>1297097469</v>
      </c>
      <c r="AA575">
        <v>-2095305126</v>
      </c>
      <c r="AB575">
        <v>-2095305126</v>
      </c>
    </row>
    <row r="576" spans="1:28" x14ac:dyDescent="0.2">
      <c r="A576">
        <v>20</v>
      </c>
      <c r="B576">
        <v>969</v>
      </c>
      <c r="C576">
        <v>3</v>
      </c>
      <c r="D576">
        <v>0</v>
      </c>
      <c r="E576">
        <f>SmtRes!AV969</f>
        <v>0</v>
      </c>
      <c r="F576" t="str">
        <f>SmtRes!I969</f>
        <v>21.1-25-16</v>
      </c>
      <c r="G576" t="str">
        <f>SmtRes!K969</f>
        <v>Волокно льняное №11 для уплотнения резьбовых соединений при монтаже систем водоснабжения и отопления</v>
      </c>
      <c r="H576" t="str">
        <f>SmtRes!O969</f>
        <v>кг</v>
      </c>
      <c r="I576">
        <f>SmtRes!Y969*Source!I618</f>
        <v>2.35E-2</v>
      </c>
      <c r="J576">
        <f>SmtRes!AO969</f>
        <v>1</v>
      </c>
      <c r="K576">
        <f>SmtRes!AE969</f>
        <v>590.44000000000005</v>
      </c>
      <c r="L576">
        <f>SmtRes!DB969</f>
        <v>27.75</v>
      </c>
      <c r="M576">
        <f>ROUND(ROUND(L576*Source!I618, 6)*1, 2)</f>
        <v>13.88</v>
      </c>
      <c r="N576">
        <f>SmtRes!AA969</f>
        <v>590.44000000000005</v>
      </c>
      <c r="O576">
        <f>ROUND(ROUND(L576*Source!I618, 6)*SmtRes!DA969, 2)</f>
        <v>13.88</v>
      </c>
      <c r="P576">
        <f>SmtRes!AG969</f>
        <v>0</v>
      </c>
      <c r="Q576">
        <f>SmtRes!DC969</f>
        <v>0</v>
      </c>
      <c r="R576">
        <f>ROUND(ROUND(Q576*Source!I618, 6)*1, 2)</f>
        <v>0</v>
      </c>
      <c r="S576">
        <f>SmtRes!AC969</f>
        <v>0</v>
      </c>
      <c r="T576">
        <f>ROUND(ROUND(Q576*Source!I618, 6)*SmtRes!AK969, 2)</f>
        <v>0</v>
      </c>
      <c r="U576">
        <v>3</v>
      </c>
      <c r="Z576">
        <f>SmtRes!X969</f>
        <v>-1887172446</v>
      </c>
      <c r="AA576">
        <v>-736007291</v>
      </c>
      <c r="AB576">
        <v>-736007291</v>
      </c>
    </row>
    <row r="577" spans="1:28" x14ac:dyDescent="0.2">
      <c r="A577">
        <f>Source!A619</f>
        <v>17</v>
      </c>
      <c r="B577">
        <v>619</v>
      </c>
      <c r="C577">
        <v>3</v>
      </c>
      <c r="D577">
        <f>Source!BI619</f>
        <v>4</v>
      </c>
      <c r="E577">
        <f>Source!FS619</f>
        <v>0</v>
      </c>
      <c r="F577" t="str">
        <f>Source!F619</f>
        <v>21.13-4-10</v>
      </c>
      <c r="G577" t="str">
        <f>Source!G619</f>
        <v>Кран шаровой латунный полнопроходной, Т макс.=120°С, Р=1,6 МПа, диаметр 15 мм</v>
      </c>
      <c r="H577" t="str">
        <f>Source!H619</f>
        <v>шт.</v>
      </c>
      <c r="I577">
        <f>Source!I619</f>
        <v>5</v>
      </c>
      <c r="J577">
        <v>1</v>
      </c>
      <c r="K577">
        <f>Source!AC619</f>
        <v>1120.8699999999999</v>
      </c>
      <c r="M577">
        <f>ROUND(K577*I577, 2)</f>
        <v>5604.35</v>
      </c>
      <c r="N577">
        <f>Source!AC619*IF(Source!BC619&lt;&gt; 0, Source!BC619, 1)</f>
        <v>1120.8699999999999</v>
      </c>
      <c r="O577">
        <f>ROUND(N577*I577, 2)</f>
        <v>5604.35</v>
      </c>
      <c r="P577">
        <f>Source!AE619</f>
        <v>0</v>
      </c>
      <c r="R577">
        <f>ROUND(P577*I577, 2)</f>
        <v>0</v>
      </c>
      <c r="S577">
        <f>Source!AE619*IF(Source!BS619&lt;&gt; 0, Source!BS619, 1)</f>
        <v>0</v>
      </c>
      <c r="T577">
        <f>ROUND(S577*I577, 2)</f>
        <v>0</v>
      </c>
      <c r="U577">
        <v>3</v>
      </c>
      <c r="Z577">
        <f>Source!GF619</f>
        <v>-290905796</v>
      </c>
      <c r="AA577">
        <v>-1836892584</v>
      </c>
      <c r="AB577">
        <v>-1836892584</v>
      </c>
    </row>
    <row r="578" spans="1:28" x14ac:dyDescent="0.2">
      <c r="A578">
        <v>20</v>
      </c>
      <c r="B578">
        <v>975</v>
      </c>
      <c r="C578">
        <v>3</v>
      </c>
      <c r="D578">
        <v>0</v>
      </c>
      <c r="E578">
        <f>SmtRes!AV975</f>
        <v>0</v>
      </c>
      <c r="F578" t="str">
        <f>SmtRes!I975</f>
        <v>21.1-6-90</v>
      </c>
      <c r="G578" t="str">
        <f>SmtRes!K975</f>
        <v>Олифа для окраски комбинированная "Оксоль"</v>
      </c>
      <c r="H578" t="str">
        <f>SmtRes!O975</f>
        <v>кг</v>
      </c>
      <c r="I578">
        <f>SmtRes!Y975*Source!I620</f>
        <v>1.26E-2</v>
      </c>
      <c r="J578">
        <f>SmtRes!AO975</f>
        <v>1</v>
      </c>
      <c r="K578">
        <f>SmtRes!AE975</f>
        <v>99.65</v>
      </c>
      <c r="L578">
        <f>SmtRes!DB975</f>
        <v>6.28</v>
      </c>
      <c r="M578">
        <f>ROUND(ROUND(L578*Source!I620, 6)*1, 2)</f>
        <v>1.26</v>
      </c>
      <c r="N578">
        <f>SmtRes!AA975</f>
        <v>99.65</v>
      </c>
      <c r="O578">
        <f>ROUND(ROUND(L578*Source!I620, 6)*SmtRes!DA975, 2)</f>
        <v>1.26</v>
      </c>
      <c r="P578">
        <f>SmtRes!AG975</f>
        <v>0</v>
      </c>
      <c r="Q578">
        <f>SmtRes!DC975</f>
        <v>0</v>
      </c>
      <c r="R578">
        <f>ROUND(ROUND(Q578*Source!I620, 6)*1, 2)</f>
        <v>0</v>
      </c>
      <c r="S578">
        <f>SmtRes!AC975</f>
        <v>0</v>
      </c>
      <c r="T578">
        <f>ROUND(ROUND(Q578*Source!I620, 6)*SmtRes!AK975, 2)</f>
        <v>0</v>
      </c>
      <c r="U578">
        <v>3</v>
      </c>
      <c r="Z578">
        <f>SmtRes!X975</f>
        <v>209931379</v>
      </c>
      <c r="AA578">
        <v>-1276268005</v>
      </c>
      <c r="AB578">
        <v>-1276268005</v>
      </c>
    </row>
    <row r="579" spans="1:28" x14ac:dyDescent="0.2">
      <c r="A579">
        <v>20</v>
      </c>
      <c r="B579">
        <v>974</v>
      </c>
      <c r="C579">
        <v>3</v>
      </c>
      <c r="D579">
        <v>0</v>
      </c>
      <c r="E579">
        <f>SmtRes!AV974</f>
        <v>0</v>
      </c>
      <c r="F579" t="str">
        <f>SmtRes!I974</f>
        <v>21.1-6-46</v>
      </c>
      <c r="G579" t="str">
        <f>SmtRes!K974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579" t="str">
        <f>SmtRes!O974</f>
        <v>т</v>
      </c>
      <c r="I579">
        <f>SmtRes!Y974*Source!I620</f>
        <v>2.5999999999999998E-5</v>
      </c>
      <c r="J579">
        <f>SmtRes!AO974</f>
        <v>1</v>
      </c>
      <c r="K579">
        <f>SmtRes!AE974</f>
        <v>108449.3</v>
      </c>
      <c r="L579">
        <f>SmtRes!DB974</f>
        <v>14.1</v>
      </c>
      <c r="M579">
        <f>ROUND(ROUND(L579*Source!I620, 6)*1, 2)</f>
        <v>2.82</v>
      </c>
      <c r="N579">
        <f>SmtRes!AA974</f>
        <v>108449.3</v>
      </c>
      <c r="O579">
        <f>ROUND(ROUND(L579*Source!I620, 6)*SmtRes!DA974, 2)</f>
        <v>2.82</v>
      </c>
      <c r="P579">
        <f>SmtRes!AG974</f>
        <v>0</v>
      </c>
      <c r="Q579">
        <f>SmtRes!DC974</f>
        <v>0</v>
      </c>
      <c r="R579">
        <f>ROUND(ROUND(Q579*Source!I620, 6)*1, 2)</f>
        <v>0</v>
      </c>
      <c r="S579">
        <f>SmtRes!AC974</f>
        <v>0</v>
      </c>
      <c r="T579">
        <f>ROUND(ROUND(Q579*Source!I620, 6)*SmtRes!AK974, 2)</f>
        <v>0</v>
      </c>
      <c r="U579">
        <v>3</v>
      </c>
      <c r="Z579">
        <f>SmtRes!X974</f>
        <v>1297097469</v>
      </c>
      <c r="AA579">
        <v>-2095305126</v>
      </c>
      <c r="AB579">
        <v>-2095305126</v>
      </c>
    </row>
    <row r="580" spans="1:28" x14ac:dyDescent="0.2">
      <c r="A580">
        <v>20</v>
      </c>
      <c r="B580">
        <v>973</v>
      </c>
      <c r="C580">
        <v>3</v>
      </c>
      <c r="D580">
        <v>0</v>
      </c>
      <c r="E580">
        <f>SmtRes!AV973</f>
        <v>0</v>
      </c>
      <c r="F580" t="str">
        <f>SmtRes!I973</f>
        <v>21.1-25-16</v>
      </c>
      <c r="G580" t="str">
        <f>SmtRes!K973</f>
        <v>Волокно льняное №11 для уплотнения резьбовых соединений при монтаже систем водоснабжения и отопления</v>
      </c>
      <c r="H580" t="str">
        <f>SmtRes!O973</f>
        <v>кг</v>
      </c>
      <c r="I580">
        <f>SmtRes!Y973*Source!I620</f>
        <v>1.26E-2</v>
      </c>
      <c r="J580">
        <f>SmtRes!AO973</f>
        <v>1</v>
      </c>
      <c r="K580">
        <f>SmtRes!AE973</f>
        <v>590.44000000000005</v>
      </c>
      <c r="L580">
        <f>SmtRes!DB973</f>
        <v>37.200000000000003</v>
      </c>
      <c r="M580">
        <f>ROUND(ROUND(L580*Source!I620, 6)*1, 2)</f>
        <v>7.44</v>
      </c>
      <c r="N580">
        <f>SmtRes!AA973</f>
        <v>590.44000000000005</v>
      </c>
      <c r="O580">
        <f>ROUND(ROUND(L580*Source!I620, 6)*SmtRes!DA973, 2)</f>
        <v>7.44</v>
      </c>
      <c r="P580">
        <f>SmtRes!AG973</f>
        <v>0</v>
      </c>
      <c r="Q580">
        <f>SmtRes!DC973</f>
        <v>0</v>
      </c>
      <c r="R580">
        <f>ROUND(ROUND(Q580*Source!I620, 6)*1, 2)</f>
        <v>0</v>
      </c>
      <c r="S580">
        <f>SmtRes!AC973</f>
        <v>0</v>
      </c>
      <c r="T580">
        <f>ROUND(ROUND(Q580*Source!I620, 6)*SmtRes!AK973, 2)</f>
        <v>0</v>
      </c>
      <c r="U580">
        <v>3</v>
      </c>
      <c r="Z580">
        <f>SmtRes!X973</f>
        <v>-1887172446</v>
      </c>
      <c r="AA580">
        <v>-736007291</v>
      </c>
      <c r="AB580">
        <v>-736007291</v>
      </c>
    </row>
    <row r="581" spans="1:28" x14ac:dyDescent="0.2">
      <c r="A581">
        <f>Source!A621</f>
        <v>17</v>
      </c>
      <c r="B581">
        <v>621</v>
      </c>
      <c r="C581">
        <v>3</v>
      </c>
      <c r="D581">
        <f>Source!BI621</f>
        <v>4</v>
      </c>
      <c r="E581">
        <f>Source!FS621</f>
        <v>0</v>
      </c>
      <c r="F581" t="str">
        <f>Source!F621</f>
        <v>21.13-4-11</v>
      </c>
      <c r="G581" t="str">
        <f>Source!G621</f>
        <v>Кран шаровой латунный полнопроходной, Т макс.=120°С, Р=1,6 МПа, диаметр 20 мм</v>
      </c>
      <c r="H581" t="str">
        <f>Source!H621</f>
        <v>шт.</v>
      </c>
      <c r="I581">
        <f>Source!I621</f>
        <v>2</v>
      </c>
      <c r="J581">
        <v>1</v>
      </c>
      <c r="K581">
        <f>Source!AC621</f>
        <v>1665.06</v>
      </c>
      <c r="M581">
        <f>ROUND(K581*I581, 2)</f>
        <v>3330.12</v>
      </c>
      <c r="N581">
        <f>Source!AC621*IF(Source!BC621&lt;&gt; 0, Source!BC621, 1)</f>
        <v>1665.06</v>
      </c>
      <c r="O581">
        <f>ROUND(N581*I581, 2)</f>
        <v>3330.12</v>
      </c>
      <c r="P581">
        <f>Source!AE621</f>
        <v>0</v>
      </c>
      <c r="R581">
        <f>ROUND(P581*I581, 2)</f>
        <v>0</v>
      </c>
      <c r="S581">
        <f>Source!AE621*IF(Source!BS621&lt;&gt; 0, Source!BS621, 1)</f>
        <v>0</v>
      </c>
      <c r="T581">
        <f>ROUND(S581*I581, 2)</f>
        <v>0</v>
      </c>
      <c r="U581">
        <v>3</v>
      </c>
      <c r="Z581">
        <f>Source!GF621</f>
        <v>448027487</v>
      </c>
      <c r="AA581">
        <v>1979978054</v>
      </c>
      <c r="AB581">
        <v>1979978054</v>
      </c>
    </row>
    <row r="582" spans="1:28" x14ac:dyDescent="0.2">
      <c r="A582">
        <v>20</v>
      </c>
      <c r="B582">
        <v>979</v>
      </c>
      <c r="C582">
        <v>3</v>
      </c>
      <c r="D582">
        <v>0</v>
      </c>
      <c r="E582">
        <f>SmtRes!AV979</f>
        <v>0</v>
      </c>
      <c r="F582" t="str">
        <f>SmtRes!I979</f>
        <v>21.1-6-90</v>
      </c>
      <c r="G582" t="str">
        <f>SmtRes!K979</f>
        <v>Олифа для окраски комбинированная "Оксоль"</v>
      </c>
      <c r="H582" t="str">
        <f>SmtRes!O979</f>
        <v>кг</v>
      </c>
      <c r="I582">
        <f>SmtRes!Y979*Source!I622</f>
        <v>7.8000000000000005E-3</v>
      </c>
      <c r="J582">
        <f>SmtRes!AO979</f>
        <v>1</v>
      </c>
      <c r="K582">
        <f>SmtRes!AE979</f>
        <v>99.65</v>
      </c>
      <c r="L582">
        <f>SmtRes!DB979</f>
        <v>7.77</v>
      </c>
      <c r="M582">
        <f>ROUND(ROUND(L582*Source!I622, 6)*1, 2)</f>
        <v>0.78</v>
      </c>
      <c r="N582">
        <f>SmtRes!AA979</f>
        <v>99.65</v>
      </c>
      <c r="O582">
        <f>ROUND(ROUND(L582*Source!I622, 6)*SmtRes!DA979, 2)</f>
        <v>0.78</v>
      </c>
      <c r="P582">
        <f>SmtRes!AG979</f>
        <v>0</v>
      </c>
      <c r="Q582">
        <f>SmtRes!DC979</f>
        <v>0</v>
      </c>
      <c r="R582">
        <f>ROUND(ROUND(Q582*Source!I622, 6)*1, 2)</f>
        <v>0</v>
      </c>
      <c r="S582">
        <f>SmtRes!AC979</f>
        <v>0</v>
      </c>
      <c r="T582">
        <f>ROUND(ROUND(Q582*Source!I622, 6)*SmtRes!AK979, 2)</f>
        <v>0</v>
      </c>
      <c r="U582">
        <v>3</v>
      </c>
      <c r="Z582">
        <f>SmtRes!X979</f>
        <v>209931379</v>
      </c>
      <c r="AA582">
        <v>-1276268005</v>
      </c>
      <c r="AB582">
        <v>-1276268005</v>
      </c>
    </row>
    <row r="583" spans="1:28" x14ac:dyDescent="0.2">
      <c r="A583">
        <v>20</v>
      </c>
      <c r="B583">
        <v>978</v>
      </c>
      <c r="C583">
        <v>3</v>
      </c>
      <c r="D583">
        <v>0</v>
      </c>
      <c r="E583">
        <f>SmtRes!AV978</f>
        <v>0</v>
      </c>
      <c r="F583" t="str">
        <f>SmtRes!I978</f>
        <v>21.1-6-46</v>
      </c>
      <c r="G583" t="str">
        <f>SmtRes!K978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583" t="str">
        <f>SmtRes!O978</f>
        <v>т</v>
      </c>
      <c r="I583">
        <f>SmtRes!Y978*Source!I622</f>
        <v>1.6000000000000003E-5</v>
      </c>
      <c r="J583">
        <f>SmtRes!AO978</f>
        <v>1</v>
      </c>
      <c r="K583">
        <f>SmtRes!AE978</f>
        <v>108449.3</v>
      </c>
      <c r="L583">
        <f>SmtRes!DB978</f>
        <v>17.350000000000001</v>
      </c>
      <c r="M583">
        <f>ROUND(ROUND(L583*Source!I622, 6)*1, 2)</f>
        <v>1.74</v>
      </c>
      <c r="N583">
        <f>SmtRes!AA978</f>
        <v>108449.3</v>
      </c>
      <c r="O583">
        <f>ROUND(ROUND(L583*Source!I622, 6)*SmtRes!DA978, 2)</f>
        <v>1.74</v>
      </c>
      <c r="P583">
        <f>SmtRes!AG978</f>
        <v>0</v>
      </c>
      <c r="Q583">
        <f>SmtRes!DC978</f>
        <v>0</v>
      </c>
      <c r="R583">
        <f>ROUND(ROUND(Q583*Source!I622, 6)*1, 2)</f>
        <v>0</v>
      </c>
      <c r="S583">
        <f>SmtRes!AC978</f>
        <v>0</v>
      </c>
      <c r="T583">
        <f>ROUND(ROUND(Q583*Source!I622, 6)*SmtRes!AK978, 2)</f>
        <v>0</v>
      </c>
      <c r="U583">
        <v>3</v>
      </c>
      <c r="Z583">
        <f>SmtRes!X978</f>
        <v>1297097469</v>
      </c>
      <c r="AA583">
        <v>-2095305126</v>
      </c>
      <c r="AB583">
        <v>-2095305126</v>
      </c>
    </row>
    <row r="584" spans="1:28" x14ac:dyDescent="0.2">
      <c r="A584">
        <v>20</v>
      </c>
      <c r="B584">
        <v>977</v>
      </c>
      <c r="C584">
        <v>3</v>
      </c>
      <c r="D584">
        <v>0</v>
      </c>
      <c r="E584">
        <f>SmtRes!AV977</f>
        <v>0</v>
      </c>
      <c r="F584" t="str">
        <f>SmtRes!I977</f>
        <v>21.1-25-16</v>
      </c>
      <c r="G584" t="str">
        <f>SmtRes!K977</f>
        <v>Волокно льняное №11 для уплотнения резьбовых соединений при монтаже систем водоснабжения и отопления</v>
      </c>
      <c r="H584" t="str">
        <f>SmtRes!O977</f>
        <v>кг</v>
      </c>
      <c r="I584">
        <f>SmtRes!Y977*Source!I622</f>
        <v>7.8000000000000005E-3</v>
      </c>
      <c r="J584">
        <f>SmtRes!AO977</f>
        <v>1</v>
      </c>
      <c r="K584">
        <f>SmtRes!AE977</f>
        <v>590.44000000000005</v>
      </c>
      <c r="L584">
        <f>SmtRes!DB977</f>
        <v>46.05</v>
      </c>
      <c r="M584">
        <f>ROUND(ROUND(L584*Source!I622, 6)*1, 2)</f>
        <v>4.6100000000000003</v>
      </c>
      <c r="N584">
        <f>SmtRes!AA977</f>
        <v>590.44000000000005</v>
      </c>
      <c r="O584">
        <f>ROUND(ROUND(L584*Source!I622, 6)*SmtRes!DA977, 2)</f>
        <v>4.6100000000000003</v>
      </c>
      <c r="P584">
        <f>SmtRes!AG977</f>
        <v>0</v>
      </c>
      <c r="Q584">
        <f>SmtRes!DC977</f>
        <v>0</v>
      </c>
      <c r="R584">
        <f>ROUND(ROUND(Q584*Source!I622, 6)*1, 2)</f>
        <v>0</v>
      </c>
      <c r="S584">
        <f>SmtRes!AC977</f>
        <v>0</v>
      </c>
      <c r="T584">
        <f>ROUND(ROUND(Q584*Source!I622, 6)*SmtRes!AK977, 2)</f>
        <v>0</v>
      </c>
      <c r="U584">
        <v>3</v>
      </c>
      <c r="Z584">
        <f>SmtRes!X977</f>
        <v>-1887172446</v>
      </c>
      <c r="AA584">
        <v>-736007291</v>
      </c>
      <c r="AB584">
        <v>-736007291</v>
      </c>
    </row>
    <row r="585" spans="1:28" x14ac:dyDescent="0.2">
      <c r="A585">
        <f>Source!A623</f>
        <v>17</v>
      </c>
      <c r="B585">
        <v>623</v>
      </c>
      <c r="C585">
        <v>3</v>
      </c>
      <c r="D585">
        <f>Source!BI623</f>
        <v>4</v>
      </c>
      <c r="E585">
        <f>Source!FS623</f>
        <v>0</v>
      </c>
      <c r="F585" t="str">
        <f>Source!F623</f>
        <v>21.13-4-12</v>
      </c>
      <c r="G585" t="str">
        <f>Source!G623</f>
        <v>Кран шаровой латунный полнопроходной, Т макс.=120°С, Р=1,6 МПа, диаметр 25 мм</v>
      </c>
      <c r="H585" t="str">
        <f>Source!H623</f>
        <v>шт.</v>
      </c>
      <c r="I585">
        <f>Source!I623</f>
        <v>1</v>
      </c>
      <c r="J585">
        <v>1</v>
      </c>
      <c r="K585">
        <f>Source!AC623</f>
        <v>2399.7399999999998</v>
      </c>
      <c r="M585">
        <f>ROUND(K585*I585, 2)</f>
        <v>2399.7399999999998</v>
      </c>
      <c r="N585">
        <f>Source!AC623*IF(Source!BC623&lt;&gt; 0, Source!BC623, 1)</f>
        <v>2399.7399999999998</v>
      </c>
      <c r="O585">
        <f>ROUND(N585*I585, 2)</f>
        <v>2399.7399999999998</v>
      </c>
      <c r="P585">
        <f>Source!AE623</f>
        <v>0</v>
      </c>
      <c r="R585">
        <f>ROUND(P585*I585, 2)</f>
        <v>0</v>
      </c>
      <c r="S585">
        <f>Source!AE623*IF(Source!BS623&lt;&gt; 0, Source!BS623, 1)</f>
        <v>0</v>
      </c>
      <c r="T585">
        <f>ROUND(S585*I585, 2)</f>
        <v>0</v>
      </c>
      <c r="U585">
        <v>3</v>
      </c>
      <c r="Z585">
        <f>Source!GF623</f>
        <v>-816513264</v>
      </c>
      <c r="AA585">
        <v>-704035894</v>
      </c>
      <c r="AB585">
        <v>-704035894</v>
      </c>
    </row>
    <row r="586" spans="1:28" x14ac:dyDescent="0.2">
      <c r="A586">
        <v>20</v>
      </c>
      <c r="B586">
        <v>983</v>
      </c>
      <c r="C586">
        <v>3</v>
      </c>
      <c r="D586">
        <v>0</v>
      </c>
      <c r="E586">
        <f>SmtRes!AV983</f>
        <v>0</v>
      </c>
      <c r="F586" t="str">
        <f>SmtRes!I983</f>
        <v>21.1-6-90</v>
      </c>
      <c r="G586" t="str">
        <f>SmtRes!K983</f>
        <v>Олифа для окраски комбинированная "Оксоль"</v>
      </c>
      <c r="H586" t="str">
        <f>SmtRes!O983</f>
        <v>кг</v>
      </c>
      <c r="I586">
        <f>SmtRes!Y983*Source!I624</f>
        <v>1.0000000000000002E-2</v>
      </c>
      <c r="J586">
        <f>SmtRes!AO983</f>
        <v>1</v>
      </c>
      <c r="K586">
        <f>SmtRes!AE983</f>
        <v>99.65</v>
      </c>
      <c r="L586">
        <f>SmtRes!DB983</f>
        <v>9.9700000000000006</v>
      </c>
      <c r="M586">
        <f>ROUND(ROUND(L586*Source!I624, 6)*1, 2)</f>
        <v>1</v>
      </c>
      <c r="N586">
        <f>SmtRes!AA983</f>
        <v>99.65</v>
      </c>
      <c r="O586">
        <f>ROUND(ROUND(L586*Source!I624, 6)*SmtRes!DA983, 2)</f>
        <v>1</v>
      </c>
      <c r="P586">
        <f>SmtRes!AG983</f>
        <v>0</v>
      </c>
      <c r="Q586">
        <f>SmtRes!DC983</f>
        <v>0</v>
      </c>
      <c r="R586">
        <f>ROUND(ROUND(Q586*Source!I624, 6)*1, 2)</f>
        <v>0</v>
      </c>
      <c r="S586">
        <f>SmtRes!AC983</f>
        <v>0</v>
      </c>
      <c r="T586">
        <f>ROUND(ROUND(Q586*Source!I624, 6)*SmtRes!AK983, 2)</f>
        <v>0</v>
      </c>
      <c r="U586">
        <v>3</v>
      </c>
      <c r="Z586">
        <f>SmtRes!X983</f>
        <v>209931379</v>
      </c>
      <c r="AA586">
        <v>-1276268005</v>
      </c>
      <c r="AB586">
        <v>-1276268005</v>
      </c>
    </row>
    <row r="587" spans="1:28" x14ac:dyDescent="0.2">
      <c r="A587">
        <v>20</v>
      </c>
      <c r="B587">
        <v>982</v>
      </c>
      <c r="C587">
        <v>3</v>
      </c>
      <c r="D587">
        <v>0</v>
      </c>
      <c r="E587">
        <f>SmtRes!AV982</f>
        <v>0</v>
      </c>
      <c r="F587" t="str">
        <f>SmtRes!I982</f>
        <v>21.1-6-46</v>
      </c>
      <c r="G587" t="str">
        <f>SmtRes!K982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587" t="str">
        <f>SmtRes!O982</f>
        <v>т</v>
      </c>
      <c r="I587">
        <f>SmtRes!Y982*Source!I624</f>
        <v>2.0000000000000002E-5</v>
      </c>
      <c r="J587">
        <f>SmtRes!AO982</f>
        <v>1</v>
      </c>
      <c r="K587">
        <f>SmtRes!AE982</f>
        <v>108449.3</v>
      </c>
      <c r="L587">
        <f>SmtRes!DB982</f>
        <v>21.69</v>
      </c>
      <c r="M587">
        <f>ROUND(ROUND(L587*Source!I624, 6)*1, 2)</f>
        <v>2.17</v>
      </c>
      <c r="N587">
        <f>SmtRes!AA982</f>
        <v>108449.3</v>
      </c>
      <c r="O587">
        <f>ROUND(ROUND(L587*Source!I624, 6)*SmtRes!DA982, 2)</f>
        <v>2.17</v>
      </c>
      <c r="P587">
        <f>SmtRes!AG982</f>
        <v>0</v>
      </c>
      <c r="Q587">
        <f>SmtRes!DC982</f>
        <v>0</v>
      </c>
      <c r="R587">
        <f>ROUND(ROUND(Q587*Source!I624, 6)*1, 2)</f>
        <v>0</v>
      </c>
      <c r="S587">
        <f>SmtRes!AC982</f>
        <v>0</v>
      </c>
      <c r="T587">
        <f>ROUND(ROUND(Q587*Source!I624, 6)*SmtRes!AK982, 2)</f>
        <v>0</v>
      </c>
      <c r="U587">
        <v>3</v>
      </c>
      <c r="Z587">
        <f>SmtRes!X982</f>
        <v>1297097469</v>
      </c>
      <c r="AA587">
        <v>-2095305126</v>
      </c>
      <c r="AB587">
        <v>-2095305126</v>
      </c>
    </row>
    <row r="588" spans="1:28" x14ac:dyDescent="0.2">
      <c r="A588">
        <v>20</v>
      </c>
      <c r="B588">
        <v>981</v>
      </c>
      <c r="C588">
        <v>3</v>
      </c>
      <c r="D588">
        <v>0</v>
      </c>
      <c r="E588">
        <f>SmtRes!AV981</f>
        <v>0</v>
      </c>
      <c r="F588" t="str">
        <f>SmtRes!I981</f>
        <v>21.1-25-16</v>
      </c>
      <c r="G588" t="str">
        <f>SmtRes!K981</f>
        <v>Волокно льняное №11 для уплотнения резьбовых соединений при монтаже систем водоснабжения и отопления</v>
      </c>
      <c r="H588" t="str">
        <f>SmtRes!O981</f>
        <v>кг</v>
      </c>
      <c r="I588">
        <f>SmtRes!Y981*Source!I624</f>
        <v>1.0000000000000002E-2</v>
      </c>
      <c r="J588">
        <f>SmtRes!AO981</f>
        <v>1</v>
      </c>
      <c r="K588">
        <f>SmtRes!AE981</f>
        <v>590.44000000000005</v>
      </c>
      <c r="L588">
        <f>SmtRes!DB981</f>
        <v>59.04</v>
      </c>
      <c r="M588">
        <f>ROUND(ROUND(L588*Source!I624, 6)*1, 2)</f>
        <v>5.9</v>
      </c>
      <c r="N588">
        <f>SmtRes!AA981</f>
        <v>590.44000000000005</v>
      </c>
      <c r="O588">
        <f>ROUND(ROUND(L588*Source!I624, 6)*SmtRes!DA981, 2)</f>
        <v>5.9</v>
      </c>
      <c r="P588">
        <f>SmtRes!AG981</f>
        <v>0</v>
      </c>
      <c r="Q588">
        <f>SmtRes!DC981</f>
        <v>0</v>
      </c>
      <c r="R588">
        <f>ROUND(ROUND(Q588*Source!I624, 6)*1, 2)</f>
        <v>0</v>
      </c>
      <c r="S588">
        <f>SmtRes!AC981</f>
        <v>0</v>
      </c>
      <c r="T588">
        <f>ROUND(ROUND(Q588*Source!I624, 6)*SmtRes!AK981, 2)</f>
        <v>0</v>
      </c>
      <c r="U588">
        <v>3</v>
      </c>
      <c r="Z588">
        <f>SmtRes!X981</f>
        <v>-1887172446</v>
      </c>
      <c r="AA588">
        <v>-736007291</v>
      </c>
      <c r="AB588">
        <v>-736007291</v>
      </c>
    </row>
    <row r="589" spans="1:28" x14ac:dyDescent="0.2">
      <c r="A589">
        <f>Source!A625</f>
        <v>17</v>
      </c>
      <c r="B589">
        <v>625</v>
      </c>
      <c r="C589">
        <v>3</v>
      </c>
      <c r="D589">
        <f>Source!BI625</f>
        <v>4</v>
      </c>
      <c r="E589">
        <f>Source!FS625</f>
        <v>0</v>
      </c>
      <c r="F589" t="str">
        <f>Source!F625</f>
        <v>21.13-4-13</v>
      </c>
      <c r="G589" t="str">
        <f>Source!G625</f>
        <v>Кран шаровой латунный полнопроходной, Т макс.=120°С, Р=1,6 МПа, диаметр 32 мм</v>
      </c>
      <c r="H589" t="str">
        <f>Source!H625</f>
        <v>шт.</v>
      </c>
      <c r="I589">
        <f>Source!I625</f>
        <v>1</v>
      </c>
      <c r="J589">
        <v>1</v>
      </c>
      <c r="K589">
        <f>Source!AC625</f>
        <v>3865.62</v>
      </c>
      <c r="M589">
        <f>ROUND(K589*I589, 2)</f>
        <v>3865.62</v>
      </c>
      <c r="N589">
        <f>Source!AC625*IF(Source!BC625&lt;&gt; 0, Source!BC625, 1)</f>
        <v>3865.62</v>
      </c>
      <c r="O589">
        <f>ROUND(N589*I589, 2)</f>
        <v>3865.62</v>
      </c>
      <c r="P589">
        <f>Source!AE625</f>
        <v>0</v>
      </c>
      <c r="R589">
        <f>ROUND(P589*I589, 2)</f>
        <v>0</v>
      </c>
      <c r="S589">
        <f>Source!AE625*IF(Source!BS625&lt;&gt; 0, Source!BS625, 1)</f>
        <v>0</v>
      </c>
      <c r="T589">
        <f>ROUND(S589*I589, 2)</f>
        <v>0</v>
      </c>
      <c r="U589">
        <v>3</v>
      </c>
      <c r="Z589">
        <f>Source!GF625</f>
        <v>1437589248</v>
      </c>
      <c r="AA589">
        <v>-389507152</v>
      </c>
      <c r="AB589">
        <v>-389507152</v>
      </c>
    </row>
    <row r="590" spans="1:28" x14ac:dyDescent="0.2">
      <c r="A590">
        <v>20</v>
      </c>
      <c r="B590">
        <v>987</v>
      </c>
      <c r="C590">
        <v>3</v>
      </c>
      <c r="D590">
        <v>0</v>
      </c>
      <c r="E590">
        <f>SmtRes!AV987</f>
        <v>0</v>
      </c>
      <c r="F590" t="str">
        <f>SmtRes!I987</f>
        <v>21.1-6-90</v>
      </c>
      <c r="G590" t="str">
        <f>SmtRes!K987</f>
        <v>Олифа для окраски комбинированная "Оксоль"</v>
      </c>
      <c r="H590" t="str">
        <f>SmtRes!O987</f>
        <v>кг</v>
      </c>
      <c r="I590">
        <f>SmtRes!Y987*Source!I626</f>
        <v>1.6E-2</v>
      </c>
      <c r="J590">
        <f>SmtRes!AO987</f>
        <v>1</v>
      </c>
      <c r="K590">
        <f>SmtRes!AE987</f>
        <v>99.65</v>
      </c>
      <c r="L590">
        <f>SmtRes!DB987</f>
        <v>15.94</v>
      </c>
      <c r="M590">
        <f>ROUND(ROUND(L590*Source!I626, 6)*1, 2)</f>
        <v>1.59</v>
      </c>
      <c r="N590">
        <f>SmtRes!AA987</f>
        <v>99.65</v>
      </c>
      <c r="O590">
        <f>ROUND(ROUND(L590*Source!I626, 6)*SmtRes!DA987, 2)</f>
        <v>1.59</v>
      </c>
      <c r="P590">
        <f>SmtRes!AG987</f>
        <v>0</v>
      </c>
      <c r="Q590">
        <f>SmtRes!DC987</f>
        <v>0</v>
      </c>
      <c r="R590">
        <f>ROUND(ROUND(Q590*Source!I626, 6)*1, 2)</f>
        <v>0</v>
      </c>
      <c r="S590">
        <f>SmtRes!AC987</f>
        <v>0</v>
      </c>
      <c r="T590">
        <f>ROUND(ROUND(Q590*Source!I626, 6)*SmtRes!AK987, 2)</f>
        <v>0</v>
      </c>
      <c r="U590">
        <v>3</v>
      </c>
      <c r="Z590">
        <f>SmtRes!X987</f>
        <v>209931379</v>
      </c>
      <c r="AA590">
        <v>-1276268005</v>
      </c>
      <c r="AB590">
        <v>-1276268005</v>
      </c>
    </row>
    <row r="591" spans="1:28" x14ac:dyDescent="0.2">
      <c r="A591">
        <v>20</v>
      </c>
      <c r="B591">
        <v>986</v>
      </c>
      <c r="C591">
        <v>3</v>
      </c>
      <c r="D591">
        <v>0</v>
      </c>
      <c r="E591">
        <f>SmtRes!AV986</f>
        <v>0</v>
      </c>
      <c r="F591" t="str">
        <f>SmtRes!I986</f>
        <v>21.1-6-46</v>
      </c>
      <c r="G591" t="str">
        <f>SmtRes!K986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591" t="str">
        <f>SmtRes!O986</f>
        <v>т</v>
      </c>
      <c r="I591">
        <f>SmtRes!Y986*Source!I626</f>
        <v>2.9999999999999997E-5</v>
      </c>
      <c r="J591">
        <f>SmtRes!AO986</f>
        <v>1</v>
      </c>
      <c r="K591">
        <f>SmtRes!AE986</f>
        <v>108449.3</v>
      </c>
      <c r="L591">
        <f>SmtRes!DB986</f>
        <v>32.53</v>
      </c>
      <c r="M591">
        <f>ROUND(ROUND(L591*Source!I626, 6)*1, 2)</f>
        <v>3.25</v>
      </c>
      <c r="N591">
        <f>SmtRes!AA986</f>
        <v>108449.3</v>
      </c>
      <c r="O591">
        <f>ROUND(ROUND(L591*Source!I626, 6)*SmtRes!DA986, 2)</f>
        <v>3.25</v>
      </c>
      <c r="P591">
        <f>SmtRes!AG986</f>
        <v>0</v>
      </c>
      <c r="Q591">
        <f>SmtRes!DC986</f>
        <v>0</v>
      </c>
      <c r="R591">
        <f>ROUND(ROUND(Q591*Source!I626, 6)*1, 2)</f>
        <v>0</v>
      </c>
      <c r="S591">
        <f>SmtRes!AC986</f>
        <v>0</v>
      </c>
      <c r="T591">
        <f>ROUND(ROUND(Q591*Source!I626, 6)*SmtRes!AK986, 2)</f>
        <v>0</v>
      </c>
      <c r="U591">
        <v>3</v>
      </c>
      <c r="Z591">
        <f>SmtRes!X986</f>
        <v>1297097469</v>
      </c>
      <c r="AA591">
        <v>-2095305126</v>
      </c>
      <c r="AB591">
        <v>-2095305126</v>
      </c>
    </row>
    <row r="592" spans="1:28" x14ac:dyDescent="0.2">
      <c r="A592">
        <v>20</v>
      </c>
      <c r="B592">
        <v>985</v>
      </c>
      <c r="C592">
        <v>3</v>
      </c>
      <c r="D592">
        <v>0</v>
      </c>
      <c r="E592">
        <f>SmtRes!AV985</f>
        <v>0</v>
      </c>
      <c r="F592" t="str">
        <f>SmtRes!I985</f>
        <v>21.1-25-16</v>
      </c>
      <c r="G592" t="str">
        <f>SmtRes!K985</f>
        <v>Волокно льняное №11 для уплотнения резьбовых соединений при монтаже систем водоснабжения и отопления</v>
      </c>
      <c r="H592" t="str">
        <f>SmtRes!O985</f>
        <v>кг</v>
      </c>
      <c r="I592">
        <f>SmtRes!Y985*Source!I626</f>
        <v>1.6E-2</v>
      </c>
      <c r="J592">
        <f>SmtRes!AO985</f>
        <v>1</v>
      </c>
      <c r="K592">
        <f>SmtRes!AE985</f>
        <v>590.44000000000005</v>
      </c>
      <c r="L592">
        <f>SmtRes!DB985</f>
        <v>94.47</v>
      </c>
      <c r="M592">
        <f>ROUND(ROUND(L592*Source!I626, 6)*1, 2)</f>
        <v>9.4499999999999993</v>
      </c>
      <c r="N592">
        <f>SmtRes!AA985</f>
        <v>590.44000000000005</v>
      </c>
      <c r="O592">
        <f>ROUND(ROUND(L592*Source!I626, 6)*SmtRes!DA985, 2)</f>
        <v>9.4499999999999993</v>
      </c>
      <c r="P592">
        <f>SmtRes!AG985</f>
        <v>0</v>
      </c>
      <c r="Q592">
        <f>SmtRes!DC985</f>
        <v>0</v>
      </c>
      <c r="R592">
        <f>ROUND(ROUND(Q592*Source!I626, 6)*1, 2)</f>
        <v>0</v>
      </c>
      <c r="S592">
        <f>SmtRes!AC985</f>
        <v>0</v>
      </c>
      <c r="T592">
        <f>ROUND(ROUND(Q592*Source!I626, 6)*SmtRes!AK985, 2)</f>
        <v>0</v>
      </c>
      <c r="U592">
        <v>3</v>
      </c>
      <c r="Z592">
        <f>SmtRes!X985</f>
        <v>-1887172446</v>
      </c>
      <c r="AA592">
        <v>-736007291</v>
      </c>
      <c r="AB592">
        <v>-736007291</v>
      </c>
    </row>
    <row r="593" spans="1:28" x14ac:dyDescent="0.2">
      <c r="A593">
        <f>Source!A627</f>
        <v>17</v>
      </c>
      <c r="B593">
        <v>627</v>
      </c>
      <c r="C593">
        <v>3</v>
      </c>
      <c r="D593">
        <f>Source!BI627</f>
        <v>4</v>
      </c>
      <c r="E593">
        <f>Source!FS627</f>
        <v>0</v>
      </c>
      <c r="F593" t="str">
        <f>Source!F627</f>
        <v>21.13-4-15</v>
      </c>
      <c r="G593" t="str">
        <f>Source!G627</f>
        <v>Кран шаровой латунный полнопроходной, Т макс.=120°С, Р=1,6 МПа, диаметр 50 мм</v>
      </c>
      <c r="H593" t="str">
        <f>Source!H627</f>
        <v>шт.</v>
      </c>
      <c r="I593">
        <f>Source!I627</f>
        <v>1</v>
      </c>
      <c r="J593">
        <v>1</v>
      </c>
      <c r="K593">
        <f>Source!AC627</f>
        <v>8643.6</v>
      </c>
      <c r="M593">
        <f t="shared" ref="M593:M613" si="12">ROUND(K593*I593, 2)</f>
        <v>8643.6</v>
      </c>
      <c r="N593">
        <f>Source!AC627*IF(Source!BC627&lt;&gt; 0, Source!BC627, 1)</f>
        <v>8643.6</v>
      </c>
      <c r="O593">
        <f t="shared" ref="O593:O613" si="13">ROUND(N593*I593, 2)</f>
        <v>8643.6</v>
      </c>
      <c r="P593">
        <f>Source!AE627</f>
        <v>0</v>
      </c>
      <c r="R593">
        <f t="shared" ref="R593:R613" si="14">ROUND(P593*I593, 2)</f>
        <v>0</v>
      </c>
      <c r="S593">
        <f>Source!AE627*IF(Source!BS627&lt;&gt; 0, Source!BS627, 1)</f>
        <v>0</v>
      </c>
      <c r="T593">
        <f t="shared" ref="T593:T613" si="15">ROUND(S593*I593, 2)</f>
        <v>0</v>
      </c>
      <c r="U593">
        <v>3</v>
      </c>
      <c r="Z593">
        <f>Source!GF627</f>
        <v>208924619</v>
      </c>
      <c r="AA593">
        <v>-2025744668</v>
      </c>
      <c r="AB593">
        <v>-2025744668</v>
      </c>
    </row>
    <row r="594" spans="1:28" x14ac:dyDescent="0.2">
      <c r="A594">
        <f>Source!A628</f>
        <v>17</v>
      </c>
      <c r="B594">
        <v>628</v>
      </c>
      <c r="C594">
        <v>3</v>
      </c>
      <c r="D594">
        <f>Source!BI628</f>
        <v>4</v>
      </c>
      <c r="E594">
        <f>Source!FS628</f>
        <v>0</v>
      </c>
      <c r="F594" t="str">
        <f>Source!F628</f>
        <v>21.13-4-63</v>
      </c>
      <c r="G594" t="str">
        <f>Source!G628</f>
        <v>Краны трехходовые муфтовые с фланцем для контрольного манометра</v>
      </c>
      <c r="H594" t="str">
        <f>Source!H628</f>
        <v>шт.</v>
      </c>
      <c r="I594">
        <f>Source!I628</f>
        <v>4</v>
      </c>
      <c r="J594">
        <v>1</v>
      </c>
      <c r="K594">
        <f>Source!AC628</f>
        <v>323.43</v>
      </c>
      <c r="M594">
        <f t="shared" si="12"/>
        <v>1293.72</v>
      </c>
      <c r="N594">
        <f>Source!AC628*IF(Source!BC628&lt;&gt; 0, Source!BC628, 1)</f>
        <v>323.43</v>
      </c>
      <c r="O594">
        <f t="shared" si="13"/>
        <v>1293.72</v>
      </c>
      <c r="P594">
        <f>Source!AE628</f>
        <v>0</v>
      </c>
      <c r="R594">
        <f t="shared" si="14"/>
        <v>0</v>
      </c>
      <c r="S594">
        <f>Source!AE628*IF(Source!BS628&lt;&gt; 0, Source!BS628, 1)</f>
        <v>0</v>
      </c>
      <c r="T594">
        <f t="shared" si="15"/>
        <v>0</v>
      </c>
      <c r="U594">
        <v>3</v>
      </c>
      <c r="Z594">
        <f>Source!GF628</f>
        <v>-438319192</v>
      </c>
      <c r="AA594">
        <v>-107529774</v>
      </c>
      <c r="AB594">
        <v>-107529774</v>
      </c>
    </row>
    <row r="595" spans="1:28" x14ac:dyDescent="0.2">
      <c r="A595">
        <f>Source!A629</f>
        <v>17</v>
      </c>
      <c r="B595">
        <v>629</v>
      </c>
      <c r="C595">
        <v>3</v>
      </c>
      <c r="D595">
        <f>Source!BI629</f>
        <v>4</v>
      </c>
      <c r="E595">
        <f>Source!FS629</f>
        <v>0</v>
      </c>
      <c r="F595" t="str">
        <f>Source!F629</f>
        <v>21.33-5-276</v>
      </c>
      <c r="G595" t="str">
        <f>Source!G629</f>
        <v>Манометры показывающие, для измерения избыточного давления в пылебрызгозащищенном исполнении МП-3У, класс точности 1,5, давление, МПа 1,6</v>
      </c>
      <c r="H595" t="str">
        <f>Source!H629</f>
        <v>шт.</v>
      </c>
      <c r="I595">
        <f>Source!I629</f>
        <v>1</v>
      </c>
      <c r="J595">
        <v>1</v>
      </c>
      <c r="K595">
        <f>Source!AC629</f>
        <v>1645.66</v>
      </c>
      <c r="M595">
        <f t="shared" si="12"/>
        <v>1645.66</v>
      </c>
      <c r="N595">
        <f>Source!AC629*IF(Source!BC629&lt;&gt; 0, Source!BC629, 1)</f>
        <v>1645.66</v>
      </c>
      <c r="O595">
        <f t="shared" si="13"/>
        <v>1645.66</v>
      </c>
      <c r="P595">
        <f>Source!AE629</f>
        <v>0</v>
      </c>
      <c r="R595">
        <f t="shared" si="14"/>
        <v>0</v>
      </c>
      <c r="S595">
        <f>Source!AE629*IF(Source!BS629&lt;&gt; 0, Source!BS629, 1)</f>
        <v>0</v>
      </c>
      <c r="T595">
        <f t="shared" si="15"/>
        <v>0</v>
      </c>
      <c r="U595">
        <v>3</v>
      </c>
      <c r="Z595">
        <f>Source!GF629</f>
        <v>-1756371643</v>
      </c>
      <c r="AA595">
        <v>1607788670</v>
      </c>
      <c r="AB595">
        <v>1607788670</v>
      </c>
    </row>
    <row r="596" spans="1:28" x14ac:dyDescent="0.2">
      <c r="A596">
        <f>Source!A630</f>
        <v>17</v>
      </c>
      <c r="B596">
        <v>630</v>
      </c>
      <c r="C596">
        <v>3</v>
      </c>
      <c r="D596">
        <f>Source!BI630</f>
        <v>4</v>
      </c>
      <c r="E596">
        <f>Source!FS630</f>
        <v>0</v>
      </c>
      <c r="F596" t="str">
        <f>Source!F630</f>
        <v>21.33-5-280</v>
      </c>
      <c r="G596" t="str">
        <f>Source!G630</f>
        <v>Манометры показывающие, для измерения избыточного давления в пылебрызгозащищенном исполнении МП-4У, класс точности 1,5, давление, МПа 2,5</v>
      </c>
      <c r="H596" t="str">
        <f>Source!H630</f>
        <v>шт.</v>
      </c>
      <c r="I596">
        <f>Source!I630</f>
        <v>1</v>
      </c>
      <c r="J596">
        <v>1</v>
      </c>
      <c r="K596">
        <f>Source!AC630</f>
        <v>2034.33</v>
      </c>
      <c r="M596">
        <f t="shared" si="12"/>
        <v>2034.33</v>
      </c>
      <c r="N596">
        <f>Source!AC630*IF(Source!BC630&lt;&gt; 0, Source!BC630, 1)</f>
        <v>2034.33</v>
      </c>
      <c r="O596">
        <f t="shared" si="13"/>
        <v>2034.33</v>
      </c>
      <c r="P596">
        <f>Source!AE630</f>
        <v>0</v>
      </c>
      <c r="R596">
        <f t="shared" si="14"/>
        <v>0</v>
      </c>
      <c r="S596">
        <f>Source!AE630*IF(Source!BS630&lt;&gt; 0, Source!BS630, 1)</f>
        <v>0</v>
      </c>
      <c r="T596">
        <f t="shared" si="15"/>
        <v>0</v>
      </c>
      <c r="U596">
        <v>3</v>
      </c>
      <c r="Z596">
        <f>Source!GF630</f>
        <v>-1019559255</v>
      </c>
      <c r="AA596">
        <v>26919429</v>
      </c>
      <c r="AB596">
        <v>26919429</v>
      </c>
    </row>
    <row r="597" spans="1:28" x14ac:dyDescent="0.2">
      <c r="A597">
        <f>Source!A631</f>
        <v>17</v>
      </c>
      <c r="B597">
        <v>631</v>
      </c>
      <c r="C597">
        <v>3</v>
      </c>
      <c r="D597">
        <f>Source!BI631</f>
        <v>4</v>
      </c>
      <c r="E597">
        <f>Source!FS631</f>
        <v>0</v>
      </c>
      <c r="F597" t="str">
        <f>Source!F631</f>
        <v>21.33-5-281</v>
      </c>
      <c r="G597" t="str">
        <f>Source!G631</f>
        <v>Манометры показывающие, для измерения избыточного давления в стандартном исполнении, с трубчатой пружиной, радиальное присоединение снизу, класс точности 1,6, давление 1,6 Мпа</v>
      </c>
      <c r="H597" t="str">
        <f>Source!H631</f>
        <v>шт.</v>
      </c>
      <c r="I597">
        <f>Source!I631</f>
        <v>1</v>
      </c>
      <c r="J597">
        <v>1</v>
      </c>
      <c r="K597">
        <f>Source!AC631</f>
        <v>1076</v>
      </c>
      <c r="M597">
        <f t="shared" si="12"/>
        <v>1076</v>
      </c>
      <c r="N597">
        <f>Source!AC631*IF(Source!BC631&lt;&gt; 0, Source!BC631, 1)</f>
        <v>1076</v>
      </c>
      <c r="O597">
        <f t="shared" si="13"/>
        <v>1076</v>
      </c>
      <c r="P597">
        <f>Source!AE631</f>
        <v>0</v>
      </c>
      <c r="R597">
        <f t="shared" si="14"/>
        <v>0</v>
      </c>
      <c r="S597">
        <f>Source!AE631*IF(Source!BS631&lt;&gt; 0, Source!BS631, 1)</f>
        <v>0</v>
      </c>
      <c r="T597">
        <f t="shared" si="15"/>
        <v>0</v>
      </c>
      <c r="U597">
        <v>3</v>
      </c>
      <c r="Z597">
        <f>Source!GF631</f>
        <v>702447605</v>
      </c>
      <c r="AA597">
        <v>1668811629</v>
      </c>
      <c r="AB597">
        <v>1668811629</v>
      </c>
    </row>
    <row r="598" spans="1:28" x14ac:dyDescent="0.2">
      <c r="A598">
        <f>Source!A632</f>
        <v>17</v>
      </c>
      <c r="B598">
        <v>632</v>
      </c>
      <c r="C598">
        <v>3</v>
      </c>
      <c r="D598">
        <f>Source!BI632</f>
        <v>4</v>
      </c>
      <c r="E598">
        <f>Source!FS632</f>
        <v>0</v>
      </c>
      <c r="F598" t="str">
        <f>Source!F632</f>
        <v>21.1-10-11</v>
      </c>
      <c r="G598" t="str">
        <f>Source!G632</f>
        <v>Лента стальная упаковочная, мягкая, нормальной точности, размер 0,7х20-50 мм (изоляция трубопроводов)</v>
      </c>
      <c r="H598" t="str">
        <f>Source!H632</f>
        <v>кг</v>
      </c>
      <c r="I598">
        <f>Source!I632</f>
        <v>4</v>
      </c>
      <c r="J598">
        <v>1</v>
      </c>
      <c r="K598">
        <f>Source!AC632</f>
        <v>77.040000000000006</v>
      </c>
      <c r="M598">
        <f t="shared" si="12"/>
        <v>308.16000000000003</v>
      </c>
      <c r="N598">
        <f>Source!AC632*IF(Source!BC632&lt;&gt; 0, Source!BC632, 1)</f>
        <v>77.040000000000006</v>
      </c>
      <c r="O598">
        <f t="shared" si="13"/>
        <v>308.16000000000003</v>
      </c>
      <c r="P598">
        <f>Source!AE632</f>
        <v>0</v>
      </c>
      <c r="R598">
        <f t="shared" si="14"/>
        <v>0</v>
      </c>
      <c r="S598">
        <f>Source!AE632*IF(Source!BS632&lt;&gt; 0, Source!BS632, 1)</f>
        <v>0</v>
      </c>
      <c r="T598">
        <f t="shared" si="15"/>
        <v>0</v>
      </c>
      <c r="U598">
        <v>3</v>
      </c>
      <c r="Z598">
        <f>Source!GF632</f>
        <v>169496327</v>
      </c>
      <c r="AA598">
        <v>148808820</v>
      </c>
      <c r="AB598">
        <v>148808820</v>
      </c>
    </row>
    <row r="599" spans="1:28" x14ac:dyDescent="0.2">
      <c r="A599">
        <f>Source!A633</f>
        <v>17</v>
      </c>
      <c r="B599">
        <v>633</v>
      </c>
      <c r="C599">
        <v>3</v>
      </c>
      <c r="D599">
        <f>Source!BI633</f>
        <v>4</v>
      </c>
      <c r="E599">
        <f>Source!FS633</f>
        <v>0</v>
      </c>
      <c r="F599" t="str">
        <f>Source!F633</f>
        <v>21.1-10-167</v>
      </c>
      <c r="G599" t="str">
        <f>Source!G633</f>
        <v>Сталь листовая, оцинкованная, толщина 0,7-0,8 мм (изоляция трубопроводов)</v>
      </c>
      <c r="H599" t="str">
        <f>Source!H633</f>
        <v>т</v>
      </c>
      <c r="I599">
        <f>Source!I633</f>
        <v>4.3E-3</v>
      </c>
      <c r="J599">
        <v>1</v>
      </c>
      <c r="K599">
        <f>Source!AC633</f>
        <v>88940.54</v>
      </c>
      <c r="M599">
        <f t="shared" si="12"/>
        <v>382.44</v>
      </c>
      <c r="N599">
        <f>Source!AC633*IF(Source!BC633&lt;&gt; 0, Source!BC633, 1)</f>
        <v>88940.54</v>
      </c>
      <c r="O599">
        <f t="shared" si="13"/>
        <v>382.44</v>
      </c>
      <c r="P599">
        <f>Source!AE633</f>
        <v>0</v>
      </c>
      <c r="R599">
        <f t="shared" si="14"/>
        <v>0</v>
      </c>
      <c r="S599">
        <f>Source!AE633*IF(Source!BS633&lt;&gt; 0, Source!BS633, 1)</f>
        <v>0</v>
      </c>
      <c r="T599">
        <f t="shared" si="15"/>
        <v>0</v>
      </c>
      <c r="U599">
        <v>3</v>
      </c>
      <c r="Z599">
        <f>Source!GF633</f>
        <v>-438464805</v>
      </c>
      <c r="AA599">
        <v>2136010753</v>
      </c>
      <c r="AB599">
        <v>2136010753</v>
      </c>
    </row>
    <row r="600" spans="1:28" x14ac:dyDescent="0.2">
      <c r="A600">
        <f>Source!A634</f>
        <v>17</v>
      </c>
      <c r="B600">
        <v>634</v>
      </c>
      <c r="C600">
        <v>3</v>
      </c>
      <c r="D600">
        <f>Source!BI634</f>
        <v>4</v>
      </c>
      <c r="E600">
        <f>Source!FS634</f>
        <v>0</v>
      </c>
      <c r="F600" t="str">
        <f>Source!F634</f>
        <v>21.1-10-17</v>
      </c>
      <c r="G600" t="str">
        <f>Source!G634</f>
        <v>Проволока стальная низкоуглеродистая общего назначения оцинкованная, диаметр 1,1 мм (изоляция трубопроводов)</v>
      </c>
      <c r="H600" t="str">
        <f>Source!H634</f>
        <v>т</v>
      </c>
      <c r="I600">
        <f>Source!I634</f>
        <v>4.0000000000000002E-4</v>
      </c>
      <c r="J600">
        <v>1</v>
      </c>
      <c r="K600">
        <f>Source!AC634</f>
        <v>84690.53</v>
      </c>
      <c r="M600">
        <f t="shared" si="12"/>
        <v>33.880000000000003</v>
      </c>
      <c r="N600">
        <f>Source!AC634*IF(Source!BC634&lt;&gt; 0, Source!BC634, 1)</f>
        <v>84690.53</v>
      </c>
      <c r="O600">
        <f t="shared" si="13"/>
        <v>33.880000000000003</v>
      </c>
      <c r="P600">
        <f>Source!AE634</f>
        <v>0</v>
      </c>
      <c r="R600">
        <f t="shared" si="14"/>
        <v>0</v>
      </c>
      <c r="S600">
        <f>Source!AE634*IF(Source!BS634&lt;&gt; 0, Source!BS634, 1)</f>
        <v>0</v>
      </c>
      <c r="T600">
        <f t="shared" si="15"/>
        <v>0</v>
      </c>
      <c r="U600">
        <v>3</v>
      </c>
      <c r="Z600">
        <f>Source!GF634</f>
        <v>2114031144</v>
      </c>
      <c r="AA600">
        <v>-1168130600</v>
      </c>
      <c r="AB600">
        <v>-1168130600</v>
      </c>
    </row>
    <row r="601" spans="1:28" x14ac:dyDescent="0.2">
      <c r="A601">
        <f>Source!A635</f>
        <v>17</v>
      </c>
      <c r="B601">
        <v>635</v>
      </c>
      <c r="C601">
        <v>3</v>
      </c>
      <c r="D601">
        <f>Source!BI635</f>
        <v>4</v>
      </c>
      <c r="E601">
        <f>Source!FS635</f>
        <v>0</v>
      </c>
      <c r="F601" t="str">
        <f>Source!F635</f>
        <v>21.1-10-18</v>
      </c>
      <c r="G601" t="str">
        <f>Source!G635</f>
        <v>Проволока стальная низкоуглеродистая общего назначения оцинкованная, диаметр 1,6-3,0 мм (изоляция трубопроводов)</v>
      </c>
      <c r="H601" t="str">
        <f>Source!H635</f>
        <v>т</v>
      </c>
      <c r="I601">
        <f>Source!I635</f>
        <v>1.5E-3</v>
      </c>
      <c r="J601">
        <v>1</v>
      </c>
      <c r="K601">
        <f>Source!AC635</f>
        <v>81290.539999999994</v>
      </c>
      <c r="M601">
        <f t="shared" si="12"/>
        <v>121.94</v>
      </c>
      <c r="N601">
        <f>Source!AC635*IF(Source!BC635&lt;&gt; 0, Source!BC635, 1)</f>
        <v>81290.539999999994</v>
      </c>
      <c r="O601">
        <f t="shared" si="13"/>
        <v>121.94</v>
      </c>
      <c r="P601">
        <f>Source!AE635</f>
        <v>0</v>
      </c>
      <c r="R601">
        <f t="shared" si="14"/>
        <v>0</v>
      </c>
      <c r="S601">
        <f>Source!AE635*IF(Source!BS635&lt;&gt; 0, Source!BS635, 1)</f>
        <v>0</v>
      </c>
      <c r="T601">
        <f t="shared" si="15"/>
        <v>0</v>
      </c>
      <c r="U601">
        <v>3</v>
      </c>
      <c r="Z601">
        <f>Source!GF635</f>
        <v>-181873478</v>
      </c>
      <c r="AA601">
        <v>1547709498</v>
      </c>
      <c r="AB601">
        <v>1547709498</v>
      </c>
    </row>
    <row r="602" spans="1:28" x14ac:dyDescent="0.2">
      <c r="A602">
        <f>Source!A636</f>
        <v>17</v>
      </c>
      <c r="B602">
        <v>636</v>
      </c>
      <c r="C602">
        <v>3</v>
      </c>
      <c r="D602">
        <f>Source!BI636</f>
        <v>4</v>
      </c>
      <c r="E602">
        <f>Source!FS636</f>
        <v>0</v>
      </c>
      <c r="F602" t="str">
        <f>Source!F636</f>
        <v>21.1-11-31</v>
      </c>
      <c r="G602" t="str">
        <f>Source!G636</f>
        <v>Винты самонарезающие оцинкованные 4х35 мм (изоляция трубопроводов)</v>
      </c>
      <c r="H602" t="str">
        <f>Source!H636</f>
        <v>кг</v>
      </c>
      <c r="I602">
        <f>Source!I636</f>
        <v>1.4999999999999999E-2</v>
      </c>
      <c r="J602">
        <v>1</v>
      </c>
      <c r="K602">
        <f>Source!AC636</f>
        <v>160.85</v>
      </c>
      <c r="M602">
        <f t="shared" si="12"/>
        <v>2.41</v>
      </c>
      <c r="N602">
        <f>Source!AC636*IF(Source!BC636&lt;&gt; 0, Source!BC636, 1)</f>
        <v>160.85</v>
      </c>
      <c r="O602">
        <f t="shared" si="13"/>
        <v>2.41</v>
      </c>
      <c r="P602">
        <f>Source!AE636</f>
        <v>0</v>
      </c>
      <c r="R602">
        <f t="shared" si="14"/>
        <v>0</v>
      </c>
      <c r="S602">
        <f>Source!AE636*IF(Source!BS636&lt;&gt; 0, Source!BS636, 1)</f>
        <v>0</v>
      </c>
      <c r="T602">
        <f t="shared" si="15"/>
        <v>0</v>
      </c>
      <c r="U602">
        <v>3</v>
      </c>
      <c r="Z602">
        <f>Source!GF636</f>
        <v>-498417031</v>
      </c>
      <c r="AA602">
        <v>1218359140</v>
      </c>
      <c r="AB602">
        <v>1218359140</v>
      </c>
    </row>
    <row r="603" spans="1:28" x14ac:dyDescent="0.2">
      <c r="A603">
        <f>Source!A637</f>
        <v>17</v>
      </c>
      <c r="B603">
        <v>637</v>
      </c>
      <c r="C603">
        <v>3</v>
      </c>
      <c r="D603">
        <f>Source!BI637</f>
        <v>4</v>
      </c>
      <c r="E603">
        <f>Source!FS637</f>
        <v>0</v>
      </c>
      <c r="F603" t="str">
        <f>Source!F637</f>
        <v>21.1-14-158</v>
      </c>
      <c r="G603" t="str">
        <f>Source!G637</f>
        <v>Цилиндры и полуцилиндры теплоизоляционные минераловатные на синтетическом связующем, простые, диаметр (толщина) 76 (30) мм</v>
      </c>
      <c r="H603" t="str">
        <f>Source!H637</f>
        <v>м</v>
      </c>
      <c r="I603">
        <f>Source!I637</f>
        <v>2</v>
      </c>
      <c r="J603">
        <v>1</v>
      </c>
      <c r="K603">
        <f>Source!AC637</f>
        <v>342.06</v>
      </c>
      <c r="M603">
        <f t="shared" si="12"/>
        <v>684.12</v>
      </c>
      <c r="N603">
        <f>Source!AC637*IF(Source!BC637&lt;&gt; 0, Source!BC637, 1)</f>
        <v>342.06</v>
      </c>
      <c r="O603">
        <f t="shared" si="13"/>
        <v>684.12</v>
      </c>
      <c r="P603">
        <f>Source!AE637</f>
        <v>0</v>
      </c>
      <c r="R603">
        <f t="shared" si="14"/>
        <v>0</v>
      </c>
      <c r="S603">
        <f>Source!AE637*IF(Source!BS637&lt;&gt; 0, Source!BS637, 1)</f>
        <v>0</v>
      </c>
      <c r="T603">
        <f t="shared" si="15"/>
        <v>0</v>
      </c>
      <c r="U603">
        <v>3</v>
      </c>
      <c r="Z603">
        <f>Source!GF637</f>
        <v>95582158</v>
      </c>
      <c r="AA603">
        <v>1009327696</v>
      </c>
      <c r="AB603">
        <v>1009327696</v>
      </c>
    </row>
    <row r="604" spans="1:28" x14ac:dyDescent="0.2">
      <c r="A604">
        <f>Source!A638</f>
        <v>17</v>
      </c>
      <c r="B604">
        <v>638</v>
      </c>
      <c r="C604">
        <v>3</v>
      </c>
      <c r="D604">
        <f>Source!BI638</f>
        <v>4</v>
      </c>
      <c r="E604">
        <f>Source!FS638</f>
        <v>0</v>
      </c>
      <c r="F604" t="str">
        <f>Source!F638</f>
        <v>21.1-14-163</v>
      </c>
      <c r="G604" t="str">
        <f>Source!G638</f>
        <v>Цилиндры и полуцилиндры теплоизоляционные минераловатные на синтетическом связующем, простые, диаметр (толщина) 89 (40) мм (изоляция трубопроводов)</v>
      </c>
      <c r="H604" t="str">
        <f>Source!H638</f>
        <v>м</v>
      </c>
      <c r="I604">
        <f>Source!I638</f>
        <v>1</v>
      </c>
      <c r="J604">
        <v>1</v>
      </c>
      <c r="K604">
        <f>Source!AC638</f>
        <v>618.11</v>
      </c>
      <c r="M604">
        <f t="shared" si="12"/>
        <v>618.11</v>
      </c>
      <c r="N604">
        <f>Source!AC638*IF(Source!BC638&lt;&gt; 0, Source!BC638, 1)</f>
        <v>618.11</v>
      </c>
      <c r="O604">
        <f t="shared" si="13"/>
        <v>618.11</v>
      </c>
      <c r="P604">
        <f>Source!AE638</f>
        <v>0</v>
      </c>
      <c r="R604">
        <f t="shared" si="14"/>
        <v>0</v>
      </c>
      <c r="S604">
        <f>Source!AE638*IF(Source!BS638&lt;&gt; 0, Source!BS638, 1)</f>
        <v>0</v>
      </c>
      <c r="T604">
        <f t="shared" si="15"/>
        <v>0</v>
      </c>
      <c r="U604">
        <v>3</v>
      </c>
      <c r="Z604">
        <f>Source!GF638</f>
        <v>-1175796787</v>
      </c>
      <c r="AA604">
        <v>-1490826450</v>
      </c>
      <c r="AB604">
        <v>-1490826450</v>
      </c>
    </row>
    <row r="605" spans="1:28" x14ac:dyDescent="0.2">
      <c r="A605">
        <f>Source!A639</f>
        <v>17</v>
      </c>
      <c r="B605">
        <v>639</v>
      </c>
      <c r="C605">
        <v>3</v>
      </c>
      <c r="D605">
        <f>Source!BI639</f>
        <v>4</v>
      </c>
      <c r="E605">
        <f>Source!FS639</f>
        <v>0</v>
      </c>
      <c r="F605" t="str">
        <f>Source!F639</f>
        <v>21.1-14-168</v>
      </c>
      <c r="G605" t="str">
        <f>Source!G639</f>
        <v>Цилиндры и полуцилиндры теплоизоляционные минераловатные на синтетическом связующем, простые, диаметр (толщина) 108 (50) мм (изоляция трубопроводов)</v>
      </c>
      <c r="H605" t="str">
        <f>Source!H639</f>
        <v>м</v>
      </c>
      <c r="I605">
        <f>Source!I639</f>
        <v>4</v>
      </c>
      <c r="J605">
        <v>1</v>
      </c>
      <c r="K605">
        <f>Source!AC639</f>
        <v>812.61</v>
      </c>
      <c r="M605">
        <f t="shared" si="12"/>
        <v>3250.44</v>
      </c>
      <c r="N605">
        <f>Source!AC639*IF(Source!BC639&lt;&gt; 0, Source!BC639, 1)</f>
        <v>812.61</v>
      </c>
      <c r="O605">
        <f t="shared" si="13"/>
        <v>3250.44</v>
      </c>
      <c r="P605">
        <f>Source!AE639</f>
        <v>0</v>
      </c>
      <c r="R605">
        <f t="shared" si="14"/>
        <v>0</v>
      </c>
      <c r="S605">
        <f>Source!AE639*IF(Source!BS639&lt;&gt; 0, Source!BS639, 1)</f>
        <v>0</v>
      </c>
      <c r="T605">
        <f t="shared" si="15"/>
        <v>0</v>
      </c>
      <c r="U605">
        <v>3</v>
      </c>
      <c r="Z605">
        <f>Source!GF639</f>
        <v>1882160970</v>
      </c>
      <c r="AA605">
        <v>-268449572</v>
      </c>
      <c r="AB605">
        <v>-268449572</v>
      </c>
    </row>
    <row r="606" spans="1:28" x14ac:dyDescent="0.2">
      <c r="A606">
        <f>Source!A640</f>
        <v>17</v>
      </c>
      <c r="B606">
        <v>640</v>
      </c>
      <c r="C606">
        <v>3</v>
      </c>
      <c r="D606">
        <f>Source!BI640</f>
        <v>4</v>
      </c>
      <c r="E606">
        <f>Source!FS640</f>
        <v>0</v>
      </c>
      <c r="F606" t="str">
        <f>Source!F640</f>
        <v>21.1-14-214</v>
      </c>
      <c r="G606" t="str">
        <f>Source!G640</f>
        <v>Цилиндры и полуцилиндры теплоизоляционные, минераловатные на синтетическом связующем, кашированные алюминиевой фольгой, диаметр (толщина) 108 (50) мм</v>
      </c>
      <c r="H606" t="str">
        <f>Source!H640</f>
        <v>м</v>
      </c>
      <c r="I606">
        <f>Source!I640</f>
        <v>2</v>
      </c>
      <c r="J606">
        <v>1</v>
      </c>
      <c r="K606">
        <f>Source!AC640</f>
        <v>912.8</v>
      </c>
      <c r="M606">
        <f t="shared" si="12"/>
        <v>1825.6</v>
      </c>
      <c r="N606">
        <f>Source!AC640*IF(Source!BC640&lt;&gt; 0, Source!BC640, 1)</f>
        <v>912.8</v>
      </c>
      <c r="O606">
        <f t="shared" si="13"/>
        <v>1825.6</v>
      </c>
      <c r="P606">
        <f>Source!AE640</f>
        <v>0</v>
      </c>
      <c r="R606">
        <f t="shared" si="14"/>
        <v>0</v>
      </c>
      <c r="S606">
        <f>Source!AE640*IF(Source!BS640&lt;&gt; 0, Source!BS640, 1)</f>
        <v>0</v>
      </c>
      <c r="T606">
        <f t="shared" si="15"/>
        <v>0</v>
      </c>
      <c r="U606">
        <v>3</v>
      </c>
      <c r="Z606">
        <f>Source!GF640</f>
        <v>928279775</v>
      </c>
      <c r="AA606">
        <v>-134778512</v>
      </c>
      <c r="AB606">
        <v>-134778512</v>
      </c>
    </row>
    <row r="607" spans="1:28" x14ac:dyDescent="0.2">
      <c r="A607">
        <f>Source!A641</f>
        <v>17</v>
      </c>
      <c r="B607">
        <v>641</v>
      </c>
      <c r="C607">
        <v>3</v>
      </c>
      <c r="D607">
        <f>Source!BI641</f>
        <v>4</v>
      </c>
      <c r="E607">
        <f>Source!FS641</f>
        <v>0</v>
      </c>
      <c r="F607" t="str">
        <f>Source!F641</f>
        <v>21.1-25-984</v>
      </c>
      <c r="G607" t="str">
        <f>Source!G641</f>
        <v>Лента самоклеящаяся, ширина 50 мм, толщина 3 мм, тип "K-Flex ECO" (изоляция трубопроводов)</v>
      </c>
      <c r="H607" t="str">
        <f>Source!H641</f>
        <v>м</v>
      </c>
      <c r="I607">
        <f>Source!I641</f>
        <v>2.1</v>
      </c>
      <c r="J607">
        <v>1</v>
      </c>
      <c r="K607">
        <f>Source!AC641</f>
        <v>116.2</v>
      </c>
      <c r="M607">
        <f t="shared" si="12"/>
        <v>244.02</v>
      </c>
      <c r="N607">
        <f>Source!AC641*IF(Source!BC641&lt;&gt; 0, Source!BC641, 1)</f>
        <v>116.2</v>
      </c>
      <c r="O607">
        <f t="shared" si="13"/>
        <v>244.02</v>
      </c>
      <c r="P607">
        <f>Source!AE641</f>
        <v>0</v>
      </c>
      <c r="R607">
        <f t="shared" si="14"/>
        <v>0</v>
      </c>
      <c r="S607">
        <f>Source!AE641*IF(Source!BS641&lt;&gt; 0, Source!BS641, 1)</f>
        <v>0</v>
      </c>
      <c r="T607">
        <f t="shared" si="15"/>
        <v>0</v>
      </c>
      <c r="U607">
        <v>3</v>
      </c>
      <c r="Z607">
        <f>Source!GF641</f>
        <v>1302692110</v>
      </c>
      <c r="AA607">
        <v>1479791896</v>
      </c>
      <c r="AB607">
        <v>1479791896</v>
      </c>
    </row>
    <row r="608" spans="1:28" x14ac:dyDescent="0.2">
      <c r="A608">
        <f>Source!A642</f>
        <v>17</v>
      </c>
      <c r="B608">
        <v>642</v>
      </c>
      <c r="C608">
        <v>3</v>
      </c>
      <c r="D608">
        <f>Source!BI642</f>
        <v>4</v>
      </c>
      <c r="E608">
        <f>Source!FS642</f>
        <v>0</v>
      </c>
      <c r="F608" t="str">
        <f>Source!F642</f>
        <v>21.1-14-135</v>
      </c>
      <c r="G608" t="str">
        <f>Source!G642</f>
        <v>Рулоны теплоизоляционные из вспененного каучука типа "К-Flex ECO" для поверхностей с температурой от -70°С до +150°С, толщина 19 мм (изоляция трубопроводов)</v>
      </c>
      <c r="H608" t="str">
        <f>Source!H642</f>
        <v>м2</v>
      </c>
      <c r="I608">
        <f>Source!I642</f>
        <v>5.1207999999999997E-2</v>
      </c>
      <c r="J608">
        <v>1</v>
      </c>
      <c r="K608">
        <f>Source!AC642</f>
        <v>4443.5</v>
      </c>
      <c r="M608">
        <f t="shared" si="12"/>
        <v>227.54</v>
      </c>
      <c r="N608">
        <f>Source!AC642*IF(Source!BC642&lt;&gt; 0, Source!BC642, 1)</f>
        <v>4443.5</v>
      </c>
      <c r="O608">
        <f t="shared" si="13"/>
        <v>227.54</v>
      </c>
      <c r="P608">
        <f>Source!AE642</f>
        <v>0</v>
      </c>
      <c r="R608">
        <f t="shared" si="14"/>
        <v>0</v>
      </c>
      <c r="S608">
        <f>Source!AE642*IF(Source!BS642&lt;&gt; 0, Source!BS642, 1)</f>
        <v>0</v>
      </c>
      <c r="T608">
        <f t="shared" si="15"/>
        <v>0</v>
      </c>
      <c r="U608">
        <v>3</v>
      </c>
      <c r="Z608">
        <f>Source!GF642</f>
        <v>332735509</v>
      </c>
      <c r="AA608">
        <v>-1934888635</v>
      </c>
      <c r="AB608">
        <v>-1934888635</v>
      </c>
    </row>
    <row r="609" spans="1:28" x14ac:dyDescent="0.2">
      <c r="A609">
        <f>Source!A643</f>
        <v>17</v>
      </c>
      <c r="B609">
        <v>643</v>
      </c>
      <c r="C609">
        <v>3</v>
      </c>
      <c r="D609">
        <f>Source!BI643</f>
        <v>4</v>
      </c>
      <c r="E609">
        <f>Source!FS643</f>
        <v>0</v>
      </c>
      <c r="F609" t="str">
        <f>Source!F643</f>
        <v>21.1-14-72</v>
      </c>
      <c r="G609" t="str">
        <f>Source!G643</f>
        <v>Трубки теплоизоляционные из вспененного каучука типа "К-Flex ST" для поверхностей с температурой от -40°C до +105°С, внутренний диаметр (толщина) 89 (9) мм</v>
      </c>
      <c r="H609" t="str">
        <f>Source!H643</f>
        <v>м</v>
      </c>
      <c r="I609">
        <f>Source!I643</f>
        <v>2</v>
      </c>
      <c r="J609">
        <v>1</v>
      </c>
      <c r="K609">
        <f>Source!AC643</f>
        <v>247.52</v>
      </c>
      <c r="M609">
        <f t="shared" si="12"/>
        <v>495.04</v>
      </c>
      <c r="N609">
        <f>Source!AC643*IF(Source!BC643&lt;&gt; 0, Source!BC643, 1)</f>
        <v>247.52</v>
      </c>
      <c r="O609">
        <f t="shared" si="13"/>
        <v>495.04</v>
      </c>
      <c r="P609">
        <f>Source!AE643</f>
        <v>0</v>
      </c>
      <c r="R609">
        <f t="shared" si="14"/>
        <v>0</v>
      </c>
      <c r="S609">
        <f>Source!AE643*IF(Source!BS643&lt;&gt; 0, Source!BS643, 1)</f>
        <v>0</v>
      </c>
      <c r="T609">
        <f t="shared" si="15"/>
        <v>0</v>
      </c>
      <c r="U609">
        <v>3</v>
      </c>
      <c r="Z609">
        <f>Source!GF643</f>
        <v>841777756</v>
      </c>
      <c r="AA609">
        <v>-404052164</v>
      </c>
      <c r="AB609">
        <v>-404052164</v>
      </c>
    </row>
    <row r="610" spans="1:28" x14ac:dyDescent="0.2">
      <c r="A610">
        <f>Source!A644</f>
        <v>17</v>
      </c>
      <c r="B610">
        <v>644</v>
      </c>
      <c r="C610">
        <v>3</v>
      </c>
      <c r="D610">
        <f>Source!BI644</f>
        <v>4</v>
      </c>
      <c r="E610">
        <f>Source!FS644</f>
        <v>0</v>
      </c>
      <c r="F610" t="str">
        <f>Source!F644</f>
        <v>21.1-14-62</v>
      </c>
      <c r="G610" t="str">
        <f>Source!G644</f>
        <v>Трубки теплоизоляционные из вспененного каучука типа "К-Flex ST" для поверхностей с температурой от -40°C до +105°С, внутренний диаметр (толщина) 76 (13) мм</v>
      </c>
      <c r="H610" t="str">
        <f>Source!H644</f>
        <v>м</v>
      </c>
      <c r="I610">
        <f>Source!I644</f>
        <v>3</v>
      </c>
      <c r="J610">
        <v>1</v>
      </c>
      <c r="K610">
        <f>Source!AC644</f>
        <v>216.04</v>
      </c>
      <c r="M610">
        <f t="shared" si="12"/>
        <v>648.12</v>
      </c>
      <c r="N610">
        <f>Source!AC644*IF(Source!BC644&lt;&gt; 0, Source!BC644, 1)</f>
        <v>216.04</v>
      </c>
      <c r="O610">
        <f t="shared" si="13"/>
        <v>648.12</v>
      </c>
      <c r="P610">
        <f>Source!AE644</f>
        <v>0</v>
      </c>
      <c r="R610">
        <f t="shared" si="14"/>
        <v>0</v>
      </c>
      <c r="S610">
        <f>Source!AE644*IF(Source!BS644&lt;&gt; 0, Source!BS644, 1)</f>
        <v>0</v>
      </c>
      <c r="T610">
        <f t="shared" si="15"/>
        <v>0</v>
      </c>
      <c r="U610">
        <v>3</v>
      </c>
      <c r="Z610">
        <f>Source!GF644</f>
        <v>795087156</v>
      </c>
      <c r="AA610">
        <v>-342215050</v>
      </c>
      <c r="AB610">
        <v>-342215050</v>
      </c>
    </row>
    <row r="611" spans="1:28" x14ac:dyDescent="0.2">
      <c r="A611">
        <f>Source!A645</f>
        <v>17</v>
      </c>
      <c r="B611">
        <v>645</v>
      </c>
      <c r="C611">
        <v>3</v>
      </c>
      <c r="D611">
        <f>Source!BI645</f>
        <v>4</v>
      </c>
      <c r="E611">
        <f>Source!FS645</f>
        <v>0</v>
      </c>
      <c r="F611" t="str">
        <f>Source!F645</f>
        <v>21.1-14-79</v>
      </c>
      <c r="G611" t="str">
        <f>Source!G645</f>
        <v>Трубки теплоизоляционные из вспененного каучука типа "К-Flex ST" для поверхностей с температурой от -40°C до +105°С, внутренний диаметр (толщина) 76 (19) мм (изоляция трубопроводов)</v>
      </c>
      <c r="H611" t="str">
        <f>Source!H645</f>
        <v>м</v>
      </c>
      <c r="I611">
        <f>Source!I645</f>
        <v>1.05</v>
      </c>
      <c r="J611">
        <v>1</v>
      </c>
      <c r="K611">
        <f>Source!AC645</f>
        <v>479.13</v>
      </c>
      <c r="M611">
        <f t="shared" si="12"/>
        <v>503.09</v>
      </c>
      <c r="N611">
        <f>Source!AC645*IF(Source!BC645&lt;&gt; 0, Source!BC645, 1)</f>
        <v>479.13</v>
      </c>
      <c r="O611">
        <f t="shared" si="13"/>
        <v>503.09</v>
      </c>
      <c r="P611">
        <f>Source!AE645</f>
        <v>0</v>
      </c>
      <c r="R611">
        <f t="shared" si="14"/>
        <v>0</v>
      </c>
      <c r="S611">
        <f>Source!AE645*IF(Source!BS645&lt;&gt; 0, Source!BS645, 1)</f>
        <v>0</v>
      </c>
      <c r="T611">
        <f t="shared" si="15"/>
        <v>0</v>
      </c>
      <c r="U611">
        <v>3</v>
      </c>
      <c r="Z611">
        <f>Source!GF645</f>
        <v>-1918575992</v>
      </c>
      <c r="AA611">
        <v>-577206463</v>
      </c>
      <c r="AB611">
        <v>-577206463</v>
      </c>
    </row>
    <row r="612" spans="1:28" x14ac:dyDescent="0.2">
      <c r="A612">
        <f>Source!A646</f>
        <v>17</v>
      </c>
      <c r="B612">
        <v>646</v>
      </c>
      <c r="C612">
        <v>3</v>
      </c>
      <c r="D612">
        <f>Source!BI646</f>
        <v>4</v>
      </c>
      <c r="E612">
        <f>Source!FS646</f>
        <v>0</v>
      </c>
      <c r="F612" t="str">
        <f>Source!F646</f>
        <v>21.1-14-89</v>
      </c>
      <c r="G612" t="str">
        <f>Source!G646</f>
        <v>Трубки теплоизоляционные из вспененного каучука типа "К-Flex ST" для поверхностей с температурой от -40°C до +105°С, внутренний диаметр (толщина) 108 (19) мм (изоляция трубопроводов)</v>
      </c>
      <c r="H612" t="str">
        <f>Source!H646</f>
        <v>м</v>
      </c>
      <c r="I612">
        <f>Source!I646</f>
        <v>1.05</v>
      </c>
      <c r="J612">
        <v>1</v>
      </c>
      <c r="K612">
        <f>Source!AC646</f>
        <v>732.12</v>
      </c>
      <c r="M612">
        <f t="shared" si="12"/>
        <v>768.73</v>
      </c>
      <c r="N612">
        <f>Source!AC646*IF(Source!BC646&lt;&gt; 0, Source!BC646, 1)</f>
        <v>732.12</v>
      </c>
      <c r="O612">
        <f t="shared" si="13"/>
        <v>768.73</v>
      </c>
      <c r="P612">
        <f>Source!AE646</f>
        <v>0</v>
      </c>
      <c r="R612">
        <f t="shared" si="14"/>
        <v>0</v>
      </c>
      <c r="S612">
        <f>Source!AE646*IF(Source!BS646&lt;&gt; 0, Source!BS646, 1)</f>
        <v>0</v>
      </c>
      <c r="T612">
        <f t="shared" si="15"/>
        <v>0</v>
      </c>
      <c r="U612">
        <v>3</v>
      </c>
      <c r="Z612">
        <f>Source!GF646</f>
        <v>-1379749127</v>
      </c>
      <c r="AA612">
        <v>-1219625698</v>
      </c>
      <c r="AB612">
        <v>-1219625698</v>
      </c>
    </row>
    <row r="613" spans="1:28" x14ac:dyDescent="0.2">
      <c r="A613">
        <f>Source!A647</f>
        <v>17</v>
      </c>
      <c r="B613">
        <v>647</v>
      </c>
      <c r="C613">
        <v>3</v>
      </c>
      <c r="D613">
        <f>Source!BI647</f>
        <v>4</v>
      </c>
      <c r="E613">
        <f>Source!FS647</f>
        <v>0</v>
      </c>
      <c r="F613" t="str">
        <f>Source!F647</f>
        <v>21.1-25-624</v>
      </c>
      <c r="G613" t="str">
        <f>Source!G647</f>
        <v>Клей для крепления теплоизоляционных трубок к поверхности трубопровода, марка "К-Flex К 414" (изоляция трубопроводов)</v>
      </c>
      <c r="H613" t="str">
        <f>Source!H647</f>
        <v>л</v>
      </c>
      <c r="I613">
        <f>Source!I647</f>
        <v>2.9399999999999999E-2</v>
      </c>
      <c r="J613">
        <v>1</v>
      </c>
      <c r="K613">
        <f>Source!AC647</f>
        <v>1474.1</v>
      </c>
      <c r="M613">
        <f t="shared" si="12"/>
        <v>43.34</v>
      </c>
      <c r="N613">
        <f>Source!AC647*IF(Source!BC647&lt;&gt; 0, Source!BC647, 1)</f>
        <v>1474.1</v>
      </c>
      <c r="O613">
        <f t="shared" si="13"/>
        <v>43.34</v>
      </c>
      <c r="P613">
        <f>Source!AE647</f>
        <v>0</v>
      </c>
      <c r="R613">
        <f t="shared" si="14"/>
        <v>0</v>
      </c>
      <c r="S613">
        <f>Source!AE647*IF(Source!BS647&lt;&gt; 0, Source!BS647, 1)</f>
        <v>0</v>
      </c>
      <c r="T613">
        <f t="shared" si="15"/>
        <v>0</v>
      </c>
      <c r="U613">
        <v>3</v>
      </c>
      <c r="Z613">
        <f>Source!GF647</f>
        <v>-632797377</v>
      </c>
      <c r="AA613">
        <v>162660060</v>
      </c>
      <c r="AB613">
        <v>162660060</v>
      </c>
    </row>
    <row r="614" spans="1:28" x14ac:dyDescent="0.2">
      <c r="A614">
        <f>Source!A679</f>
        <v>4</v>
      </c>
      <c r="B614">
        <v>679</v>
      </c>
      <c r="G614" t="str">
        <f>Source!G679</f>
        <v>ГВС, ХВС</v>
      </c>
    </row>
    <row r="615" spans="1:28" x14ac:dyDescent="0.2">
      <c r="A615">
        <v>20</v>
      </c>
      <c r="B615">
        <v>989</v>
      </c>
      <c r="C615">
        <v>3</v>
      </c>
      <c r="D615">
        <v>0</v>
      </c>
      <c r="E615">
        <f>SmtRes!AV989</f>
        <v>0</v>
      </c>
      <c r="F615" t="str">
        <f>SmtRes!I989</f>
        <v>21.12-5-61</v>
      </c>
      <c r="G615" t="str">
        <f>SmtRes!K989</f>
        <v>Подводки к водоразборной арматуре, с двумя латунными накидными гайками, длина 500 мм</v>
      </c>
      <c r="H615" t="str">
        <f>SmtRes!O989</f>
        <v>компл.</v>
      </c>
      <c r="I615">
        <f>SmtRes!Y989*Source!I683</f>
        <v>16</v>
      </c>
      <c r="J615">
        <f>SmtRes!AO989</f>
        <v>1</v>
      </c>
      <c r="K615">
        <f>SmtRes!AE989</f>
        <v>195.62</v>
      </c>
      <c r="L615">
        <f>SmtRes!DB989</f>
        <v>19562</v>
      </c>
      <c r="M615">
        <f>ROUND(ROUND(L615*Source!I683, 6)*1, 2)</f>
        <v>3129.92</v>
      </c>
      <c r="N615">
        <f>SmtRes!AA989</f>
        <v>195.62</v>
      </c>
      <c r="O615">
        <f>ROUND(ROUND(L615*Source!I683, 6)*SmtRes!DA989, 2)</f>
        <v>3129.92</v>
      </c>
      <c r="P615">
        <f>SmtRes!AG989</f>
        <v>0</v>
      </c>
      <c r="Q615">
        <f>SmtRes!DC989</f>
        <v>0</v>
      </c>
      <c r="R615">
        <f>ROUND(ROUND(Q615*Source!I683, 6)*1, 2)</f>
        <v>0</v>
      </c>
      <c r="S615">
        <f>SmtRes!AC989</f>
        <v>0</v>
      </c>
      <c r="T615">
        <f>ROUND(ROUND(Q615*Source!I683, 6)*SmtRes!AK989, 2)</f>
        <v>0</v>
      </c>
      <c r="U615">
        <v>3</v>
      </c>
      <c r="Z615">
        <f>SmtRes!X989</f>
        <v>-48078276</v>
      </c>
      <c r="AA615">
        <v>-2137485670</v>
      </c>
      <c r="AB615">
        <v>-2137485670</v>
      </c>
    </row>
    <row r="616" spans="1:28" x14ac:dyDescent="0.2">
      <c r="A616">
        <v>20</v>
      </c>
      <c r="B616">
        <v>991</v>
      </c>
      <c r="C616">
        <v>3</v>
      </c>
      <c r="D616">
        <v>0</v>
      </c>
      <c r="E616">
        <f>SmtRes!AV991</f>
        <v>0</v>
      </c>
      <c r="F616" t="str">
        <f>SmtRes!I991</f>
        <v>21.12-5-63</v>
      </c>
      <c r="G616" t="str">
        <f>SmtRes!K991</f>
        <v>Подводки к водоразборной арматуре, с двумя латунными накидными гайками, длина 740 мм</v>
      </c>
      <c r="H616" t="str">
        <f>SmtRes!O991</f>
        <v>компл.</v>
      </c>
      <c r="I616">
        <f>SmtRes!Y991*Source!I684</f>
        <v>4</v>
      </c>
      <c r="J616">
        <f>SmtRes!AO991</f>
        <v>1</v>
      </c>
      <c r="K616">
        <f>SmtRes!AE991</f>
        <v>213.9</v>
      </c>
      <c r="L616">
        <f>SmtRes!DB991</f>
        <v>21390</v>
      </c>
      <c r="M616">
        <f>ROUND(ROUND(L616*Source!I684, 6)*1, 2)</f>
        <v>855.6</v>
      </c>
      <c r="N616">
        <f>SmtRes!AA991</f>
        <v>213.9</v>
      </c>
      <c r="O616">
        <f>ROUND(ROUND(L616*Source!I684, 6)*SmtRes!DA991, 2)</f>
        <v>855.6</v>
      </c>
      <c r="P616">
        <f>SmtRes!AG991</f>
        <v>0</v>
      </c>
      <c r="Q616">
        <f>SmtRes!DC991</f>
        <v>0</v>
      </c>
      <c r="R616">
        <f>ROUND(ROUND(Q616*Source!I684, 6)*1, 2)</f>
        <v>0</v>
      </c>
      <c r="S616">
        <f>SmtRes!AC991</f>
        <v>0</v>
      </c>
      <c r="T616">
        <f>ROUND(ROUND(Q616*Source!I684, 6)*SmtRes!AK991, 2)</f>
        <v>0</v>
      </c>
      <c r="U616">
        <v>3</v>
      </c>
      <c r="Z616">
        <f>SmtRes!X991</f>
        <v>-61976100</v>
      </c>
      <c r="AA616">
        <v>-2009022268</v>
      </c>
      <c r="AB616">
        <v>-2009022268</v>
      </c>
    </row>
    <row r="617" spans="1:28" x14ac:dyDescent="0.2">
      <c r="A617">
        <v>20</v>
      </c>
      <c r="B617">
        <v>995</v>
      </c>
      <c r="C617">
        <v>3</v>
      </c>
      <c r="D617">
        <v>0</v>
      </c>
      <c r="E617">
        <f>SmtRes!AV995</f>
        <v>0</v>
      </c>
      <c r="F617" t="str">
        <f>SmtRes!I995</f>
        <v>21.17-2-19</v>
      </c>
      <c r="G617" t="str">
        <f>SmtRes!K995</f>
        <v>Смесители для ванн и умывальников "Елочка" с керамическим затвором</v>
      </c>
      <c r="H617" t="str">
        <f>SmtRes!O995</f>
        <v>шт.</v>
      </c>
      <c r="I617">
        <f>SmtRes!Y995*Source!I685</f>
        <v>20</v>
      </c>
      <c r="J617">
        <f>SmtRes!AO995</f>
        <v>1</v>
      </c>
      <c r="K617">
        <f>SmtRes!AE995</f>
        <v>5942.18</v>
      </c>
      <c r="L617">
        <f>SmtRes!DB995</f>
        <v>594218</v>
      </c>
      <c r="M617">
        <f>ROUND(ROUND(L617*Source!I685, 6)*1, 2)</f>
        <v>118843.6</v>
      </c>
      <c r="N617">
        <f>SmtRes!AA995</f>
        <v>5942.18</v>
      </c>
      <c r="O617">
        <f>ROUND(ROUND(L617*Source!I685, 6)*SmtRes!DA995, 2)</f>
        <v>118843.6</v>
      </c>
      <c r="P617">
        <f>SmtRes!AG995</f>
        <v>0</v>
      </c>
      <c r="Q617">
        <f>SmtRes!DC995</f>
        <v>0</v>
      </c>
      <c r="R617">
        <f>ROUND(ROUND(Q617*Source!I685, 6)*1, 2)</f>
        <v>0</v>
      </c>
      <c r="S617">
        <f>SmtRes!AC995</f>
        <v>0</v>
      </c>
      <c r="T617">
        <f>ROUND(ROUND(Q617*Source!I685, 6)*SmtRes!AK995, 2)</f>
        <v>0</v>
      </c>
      <c r="U617">
        <v>3</v>
      </c>
      <c r="Z617">
        <f>SmtRes!X995</f>
        <v>-2017904839</v>
      </c>
      <c r="AA617">
        <v>-1930664040</v>
      </c>
      <c r="AB617">
        <v>-1930664040</v>
      </c>
    </row>
    <row r="618" spans="1:28" x14ac:dyDescent="0.2">
      <c r="A618">
        <v>20</v>
      </c>
      <c r="B618">
        <v>994</v>
      </c>
      <c r="C618">
        <v>3</v>
      </c>
      <c r="D618">
        <v>0</v>
      </c>
      <c r="E618">
        <f>SmtRes!AV994</f>
        <v>0</v>
      </c>
      <c r="F618" t="str">
        <f>SmtRes!I994</f>
        <v>21.1-6-46</v>
      </c>
      <c r="G618" t="str">
        <f>SmtRes!K994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618" t="str">
        <f>SmtRes!O994</f>
        <v>т</v>
      </c>
      <c r="I618">
        <f>SmtRes!Y994*Source!I685</f>
        <v>1.6000000000000001E-4</v>
      </c>
      <c r="J618">
        <f>SmtRes!AO994</f>
        <v>1</v>
      </c>
      <c r="K618">
        <f>SmtRes!AE994</f>
        <v>108449.3</v>
      </c>
      <c r="L618">
        <f>SmtRes!DB994</f>
        <v>86.76</v>
      </c>
      <c r="M618">
        <f>ROUND(ROUND(L618*Source!I685, 6)*1, 2)</f>
        <v>17.350000000000001</v>
      </c>
      <c r="N618">
        <f>SmtRes!AA994</f>
        <v>108449.3</v>
      </c>
      <c r="O618">
        <f>ROUND(ROUND(L618*Source!I685, 6)*SmtRes!DA994, 2)</f>
        <v>17.350000000000001</v>
      </c>
      <c r="P618">
        <f>SmtRes!AG994</f>
        <v>0</v>
      </c>
      <c r="Q618">
        <f>SmtRes!DC994</f>
        <v>0</v>
      </c>
      <c r="R618">
        <f>ROUND(ROUND(Q618*Source!I685, 6)*1, 2)</f>
        <v>0</v>
      </c>
      <c r="S618">
        <f>SmtRes!AC994</f>
        <v>0</v>
      </c>
      <c r="T618">
        <f>ROUND(ROUND(Q618*Source!I685, 6)*SmtRes!AK994, 2)</f>
        <v>0</v>
      </c>
      <c r="U618">
        <v>3</v>
      </c>
      <c r="Z618">
        <f>SmtRes!X994</f>
        <v>1297097469</v>
      </c>
      <c r="AA618">
        <v>-2095305126</v>
      </c>
      <c r="AB618">
        <v>-2095305126</v>
      </c>
    </row>
    <row r="619" spans="1:28" x14ac:dyDescent="0.2">
      <c r="A619">
        <v>20</v>
      </c>
      <c r="B619">
        <v>993</v>
      </c>
      <c r="C619">
        <v>3</v>
      </c>
      <c r="D619">
        <v>0</v>
      </c>
      <c r="E619">
        <f>SmtRes!AV993</f>
        <v>0</v>
      </c>
      <c r="F619" t="str">
        <f>SmtRes!I993</f>
        <v>21.1-25-209</v>
      </c>
      <c r="G619" t="str">
        <f>SmtRes!K993</f>
        <v>Пакля пропитанная</v>
      </c>
      <c r="H619" t="str">
        <f>SmtRes!O993</f>
        <v>кг</v>
      </c>
      <c r="I619">
        <f>SmtRes!Y993*Source!I685</f>
        <v>8.0000000000000016E-2</v>
      </c>
      <c r="J619">
        <f>SmtRes!AO993</f>
        <v>1</v>
      </c>
      <c r="K619">
        <f>SmtRes!AE993</f>
        <v>170.85</v>
      </c>
      <c r="L619">
        <f>SmtRes!DB993</f>
        <v>68.34</v>
      </c>
      <c r="M619">
        <f>ROUND(ROUND(L619*Source!I685, 6)*1, 2)</f>
        <v>13.67</v>
      </c>
      <c r="N619">
        <f>SmtRes!AA993</f>
        <v>170.85</v>
      </c>
      <c r="O619">
        <f>ROUND(ROUND(L619*Source!I685, 6)*SmtRes!DA993, 2)</f>
        <v>13.67</v>
      </c>
      <c r="P619">
        <f>SmtRes!AG993</f>
        <v>0</v>
      </c>
      <c r="Q619">
        <f>SmtRes!DC993</f>
        <v>0</v>
      </c>
      <c r="R619">
        <f>ROUND(ROUND(Q619*Source!I685, 6)*1, 2)</f>
        <v>0</v>
      </c>
      <c r="S619">
        <f>SmtRes!AC993</f>
        <v>0</v>
      </c>
      <c r="T619">
        <f>ROUND(ROUND(Q619*Source!I685, 6)*SmtRes!AK993, 2)</f>
        <v>0</v>
      </c>
      <c r="U619">
        <v>3</v>
      </c>
      <c r="Z619">
        <f>SmtRes!X993</f>
        <v>735718251</v>
      </c>
      <c r="AA619">
        <v>-644485477</v>
      </c>
      <c r="AB619">
        <v>-644485477</v>
      </c>
    </row>
    <row r="620" spans="1:28" x14ac:dyDescent="0.2">
      <c r="A620">
        <f>Source!A687</f>
        <v>17</v>
      </c>
      <c r="B620">
        <v>687</v>
      </c>
      <c r="C620">
        <v>3</v>
      </c>
      <c r="D620">
        <f>Source!BI687</f>
        <v>4</v>
      </c>
      <c r="E620">
        <f>Source!FS687</f>
        <v>0</v>
      </c>
      <c r="F620" t="str">
        <f>Source!F687</f>
        <v>21.17-2-19</v>
      </c>
      <c r="G620" t="str">
        <f>Source!G687</f>
        <v>Смесители для ванн и умывальников однорычажный</v>
      </c>
      <c r="H620" t="str">
        <f>Source!H687</f>
        <v>шт.</v>
      </c>
      <c r="I620">
        <f>Source!I687</f>
        <v>9</v>
      </c>
      <c r="J620">
        <v>1</v>
      </c>
      <c r="K620">
        <f>Source!AC687</f>
        <v>5942.18</v>
      </c>
      <c r="M620">
        <f>ROUND(K620*I620, 2)</f>
        <v>53479.62</v>
      </c>
      <c r="N620">
        <f>Source!AC687*IF(Source!BC687&lt;&gt; 0, Source!BC687, 1)</f>
        <v>5942.18</v>
      </c>
      <c r="O620">
        <f>ROUND(N620*I620, 2)</f>
        <v>53479.62</v>
      </c>
      <c r="P620">
        <f>Source!AE687</f>
        <v>0</v>
      </c>
      <c r="R620">
        <f>ROUND(P620*I620, 2)</f>
        <v>0</v>
      </c>
      <c r="S620">
        <f>Source!AE687*IF(Source!BS687&lt;&gt; 0, Source!BS687, 1)</f>
        <v>0</v>
      </c>
      <c r="T620">
        <f>ROUND(S620*I620, 2)</f>
        <v>0</v>
      </c>
      <c r="U620">
        <v>3</v>
      </c>
      <c r="Z620">
        <f>Source!GF687</f>
        <v>-718008680</v>
      </c>
      <c r="AA620">
        <v>-4109034</v>
      </c>
      <c r="AB620">
        <v>-4109034</v>
      </c>
    </row>
    <row r="621" spans="1:28" x14ac:dyDescent="0.2">
      <c r="A621">
        <f>Source!A688</f>
        <v>17</v>
      </c>
      <c r="B621">
        <v>688</v>
      </c>
      <c r="C621">
        <v>3</v>
      </c>
      <c r="D621">
        <f>Source!BI688</f>
        <v>4</v>
      </c>
      <c r="E621">
        <f>Source!FS688</f>
        <v>0</v>
      </c>
      <c r="F621" t="str">
        <f>Source!F688</f>
        <v>21.17-2-26</v>
      </c>
      <c r="G621" t="str">
        <f>Source!G688</f>
        <v>Смеситель для ванн и умывальников настенный с пластмассовыми маховиками</v>
      </c>
      <c r="H621" t="str">
        <f>Source!H688</f>
        <v>шт.</v>
      </c>
      <c r="I621">
        <f>Source!I688</f>
        <v>1</v>
      </c>
      <c r="J621">
        <v>1</v>
      </c>
      <c r="K621">
        <f>Source!AC688</f>
        <v>1381.76</v>
      </c>
      <c r="M621">
        <f>ROUND(K621*I621, 2)</f>
        <v>1381.76</v>
      </c>
      <c r="N621">
        <f>Source!AC688*IF(Source!BC688&lt;&gt; 0, Source!BC688, 1)</f>
        <v>1381.76</v>
      </c>
      <c r="O621">
        <f>ROUND(N621*I621, 2)</f>
        <v>1381.76</v>
      </c>
      <c r="P621">
        <f>Source!AE688</f>
        <v>0</v>
      </c>
      <c r="R621">
        <f>ROUND(P621*I621, 2)</f>
        <v>0</v>
      </c>
      <c r="S621">
        <f>Source!AE688*IF(Source!BS688&lt;&gt; 0, Source!BS688, 1)</f>
        <v>0</v>
      </c>
      <c r="T621">
        <f>ROUND(S621*I621, 2)</f>
        <v>0</v>
      </c>
      <c r="U621">
        <v>3</v>
      </c>
      <c r="Z621">
        <f>Source!GF688</f>
        <v>749066807</v>
      </c>
      <c r="AA621">
        <v>-579199829</v>
      </c>
      <c r="AB621">
        <v>-579199829</v>
      </c>
    </row>
    <row r="622" spans="1:28" x14ac:dyDescent="0.2">
      <c r="A622">
        <v>20</v>
      </c>
      <c r="B622">
        <v>999</v>
      </c>
      <c r="C622">
        <v>3</v>
      </c>
      <c r="D622">
        <v>0</v>
      </c>
      <c r="E622">
        <f>SmtRes!AV999</f>
        <v>0</v>
      </c>
      <c r="F622" t="str">
        <f>SmtRes!I999</f>
        <v>21.17-2-23</v>
      </c>
      <c r="G622" t="str">
        <f>SmtRes!K999</f>
        <v>Смесители для душа ванно-душевые, флажковые металлические, шланг ПВХ, маховики</v>
      </c>
      <c r="H622" t="str">
        <f>SmtRes!O999</f>
        <v>шт.</v>
      </c>
      <c r="I622">
        <f>SmtRes!Y999*Source!I689</f>
        <v>10</v>
      </c>
      <c r="J622">
        <f>SmtRes!AO999</f>
        <v>1</v>
      </c>
      <c r="K622">
        <f>SmtRes!AE999</f>
        <v>987.92</v>
      </c>
      <c r="L622">
        <f>SmtRes!DB999</f>
        <v>98792</v>
      </c>
      <c r="M622">
        <f>ROUND(ROUND(L622*Source!I689, 6)*1, 2)</f>
        <v>9879.2000000000007</v>
      </c>
      <c r="N622">
        <f>SmtRes!AA999</f>
        <v>987.92</v>
      </c>
      <c r="O622">
        <f>ROUND(ROUND(L622*Source!I689, 6)*SmtRes!DA999, 2)</f>
        <v>9879.2000000000007</v>
      </c>
      <c r="P622">
        <f>SmtRes!AG999</f>
        <v>0</v>
      </c>
      <c r="Q622">
        <f>SmtRes!DC999</f>
        <v>0</v>
      </c>
      <c r="R622">
        <f>ROUND(ROUND(Q622*Source!I689, 6)*1, 2)</f>
        <v>0</v>
      </c>
      <c r="S622">
        <f>SmtRes!AC999</f>
        <v>0</v>
      </c>
      <c r="T622">
        <f>ROUND(ROUND(Q622*Source!I689, 6)*SmtRes!AK999, 2)</f>
        <v>0</v>
      </c>
      <c r="U622">
        <v>3</v>
      </c>
      <c r="Z622">
        <f>SmtRes!X999</f>
        <v>-869626551</v>
      </c>
      <c r="AA622">
        <v>1953931022</v>
      </c>
      <c r="AB622">
        <v>1953931022</v>
      </c>
    </row>
    <row r="623" spans="1:28" x14ac:dyDescent="0.2">
      <c r="A623">
        <v>20</v>
      </c>
      <c r="B623">
        <v>998</v>
      </c>
      <c r="C623">
        <v>3</v>
      </c>
      <c r="D623">
        <v>0</v>
      </c>
      <c r="E623">
        <f>SmtRes!AV998</f>
        <v>0</v>
      </c>
      <c r="F623" t="str">
        <f>SmtRes!I998</f>
        <v>21.1-6-46</v>
      </c>
      <c r="G623" t="str">
        <f>SmtRes!K998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623" t="str">
        <f>SmtRes!O998</f>
        <v>т</v>
      </c>
      <c r="I623">
        <f>SmtRes!Y998*Source!I689</f>
        <v>1.1999999999999999E-4</v>
      </c>
      <c r="J623">
        <f>SmtRes!AO998</f>
        <v>1</v>
      </c>
      <c r="K623">
        <f>SmtRes!AE998</f>
        <v>108449.3</v>
      </c>
      <c r="L623">
        <f>SmtRes!DB998</f>
        <v>130.13999999999999</v>
      </c>
      <c r="M623">
        <f>ROUND(ROUND(L623*Source!I689, 6)*1, 2)</f>
        <v>13.01</v>
      </c>
      <c r="N623">
        <f>SmtRes!AA998</f>
        <v>108449.3</v>
      </c>
      <c r="O623">
        <f>ROUND(ROUND(L623*Source!I689, 6)*SmtRes!DA998, 2)</f>
        <v>13.01</v>
      </c>
      <c r="P623">
        <f>SmtRes!AG998</f>
        <v>0</v>
      </c>
      <c r="Q623">
        <f>SmtRes!DC998</f>
        <v>0</v>
      </c>
      <c r="R623">
        <f>ROUND(ROUND(Q623*Source!I689, 6)*1, 2)</f>
        <v>0</v>
      </c>
      <c r="S623">
        <f>SmtRes!AC998</f>
        <v>0</v>
      </c>
      <c r="T623">
        <f>ROUND(ROUND(Q623*Source!I689, 6)*SmtRes!AK998, 2)</f>
        <v>0</v>
      </c>
      <c r="U623">
        <v>3</v>
      </c>
      <c r="Z623">
        <f>SmtRes!X998</f>
        <v>1297097469</v>
      </c>
      <c r="AA623">
        <v>-2095305126</v>
      </c>
      <c r="AB623">
        <v>-2095305126</v>
      </c>
    </row>
    <row r="624" spans="1:28" x14ac:dyDescent="0.2">
      <c r="A624">
        <v>20</v>
      </c>
      <c r="B624">
        <v>997</v>
      </c>
      <c r="C624">
        <v>3</v>
      </c>
      <c r="D624">
        <v>0</v>
      </c>
      <c r="E624">
        <f>SmtRes!AV997</f>
        <v>0</v>
      </c>
      <c r="F624" t="str">
        <f>SmtRes!I997</f>
        <v>21.1-25-209</v>
      </c>
      <c r="G624" t="str">
        <f>SmtRes!K997</f>
        <v>Пакля пропитанная</v>
      </c>
      <c r="H624" t="str">
        <f>SmtRes!O997</f>
        <v>кг</v>
      </c>
      <c r="I624">
        <f>SmtRes!Y997*Source!I689</f>
        <v>4.0000000000000008E-2</v>
      </c>
      <c r="J624">
        <f>SmtRes!AO997</f>
        <v>1</v>
      </c>
      <c r="K624">
        <f>SmtRes!AE997</f>
        <v>170.85</v>
      </c>
      <c r="L624">
        <f>SmtRes!DB997</f>
        <v>68.34</v>
      </c>
      <c r="M624">
        <f>ROUND(ROUND(L624*Source!I689, 6)*1, 2)</f>
        <v>6.83</v>
      </c>
      <c r="N624">
        <f>SmtRes!AA997</f>
        <v>170.85</v>
      </c>
      <c r="O624">
        <f>ROUND(ROUND(L624*Source!I689, 6)*SmtRes!DA997, 2)</f>
        <v>6.83</v>
      </c>
      <c r="P624">
        <f>SmtRes!AG997</f>
        <v>0</v>
      </c>
      <c r="Q624">
        <f>SmtRes!DC997</f>
        <v>0</v>
      </c>
      <c r="R624">
        <f>ROUND(ROUND(Q624*Source!I689, 6)*1, 2)</f>
        <v>0</v>
      </c>
      <c r="S624">
        <f>SmtRes!AC997</f>
        <v>0</v>
      </c>
      <c r="T624">
        <f>ROUND(ROUND(Q624*Source!I689, 6)*SmtRes!AK997, 2)</f>
        <v>0</v>
      </c>
      <c r="U624">
        <v>3</v>
      </c>
      <c r="Z624">
        <f>SmtRes!X997</f>
        <v>735718251</v>
      </c>
      <c r="AA624">
        <v>-644485477</v>
      </c>
      <c r="AB624">
        <v>-644485477</v>
      </c>
    </row>
    <row r="625" spans="1:28" x14ac:dyDescent="0.2">
      <c r="A625">
        <f>Source!A691</f>
        <v>17</v>
      </c>
      <c r="B625">
        <v>691</v>
      </c>
      <c r="C625">
        <v>3</v>
      </c>
      <c r="D625">
        <f>Source!BI691</f>
        <v>4</v>
      </c>
      <c r="E625">
        <f>Source!FS691</f>
        <v>0</v>
      </c>
      <c r="F625" t="str">
        <f>Source!F691</f>
        <v>21.17-2-25</v>
      </c>
      <c r="G625" t="str">
        <f>Source!G691</f>
        <v>Смесители для душа комбинированные, с гибким шлангом, керамическим затвором и кронштейном</v>
      </c>
      <c r="H625" t="str">
        <f>Source!H691</f>
        <v>шт.</v>
      </c>
      <c r="I625">
        <f>Source!I691</f>
        <v>1</v>
      </c>
      <c r="J625">
        <v>1</v>
      </c>
      <c r="K625">
        <f>Source!AC691</f>
        <v>7898.92</v>
      </c>
      <c r="M625">
        <f>ROUND(K625*I625, 2)</f>
        <v>7898.92</v>
      </c>
      <c r="N625">
        <f>Source!AC691*IF(Source!BC691&lt;&gt; 0, Source!BC691, 1)</f>
        <v>7898.92</v>
      </c>
      <c r="O625">
        <f>ROUND(N625*I625, 2)</f>
        <v>7898.92</v>
      </c>
      <c r="P625">
        <f>Source!AE691</f>
        <v>0</v>
      </c>
      <c r="R625">
        <f>ROUND(P625*I625, 2)</f>
        <v>0</v>
      </c>
      <c r="S625">
        <f>Source!AE691*IF(Source!BS691&lt;&gt; 0, Source!BS691, 1)</f>
        <v>0</v>
      </c>
      <c r="T625">
        <f>ROUND(S625*I625, 2)</f>
        <v>0</v>
      </c>
      <c r="U625">
        <v>3</v>
      </c>
      <c r="Z625">
        <f>Source!GF691</f>
        <v>-1850087213</v>
      </c>
      <c r="AA625">
        <v>1375705159</v>
      </c>
      <c r="AB625">
        <v>1375705159</v>
      </c>
    </row>
    <row r="626" spans="1:28" x14ac:dyDescent="0.2">
      <c r="A626">
        <f>Source!A692</f>
        <v>17</v>
      </c>
      <c r="B626">
        <v>692</v>
      </c>
      <c r="C626">
        <v>3</v>
      </c>
      <c r="D626">
        <f>Source!BI692</f>
        <v>4</v>
      </c>
      <c r="E626">
        <f>Source!FS692</f>
        <v>0</v>
      </c>
      <c r="F626" t="str">
        <f>Source!F692</f>
        <v>21.17-2-24</v>
      </c>
      <c r="G626" t="str">
        <f>Source!G692</f>
        <v>Смесители для душа комбинированные со штангой</v>
      </c>
      <c r="H626" t="str">
        <f>Source!H692</f>
        <v>шт.</v>
      </c>
      <c r="I626">
        <f>Source!I692</f>
        <v>1</v>
      </c>
      <c r="J626">
        <v>1</v>
      </c>
      <c r="K626">
        <f>Source!AC692</f>
        <v>12274.09</v>
      </c>
      <c r="M626">
        <f>ROUND(K626*I626, 2)</f>
        <v>12274.09</v>
      </c>
      <c r="N626">
        <f>Source!AC692*IF(Source!BC692&lt;&gt; 0, Source!BC692, 1)</f>
        <v>12274.09</v>
      </c>
      <c r="O626">
        <f>ROUND(N626*I626, 2)</f>
        <v>12274.09</v>
      </c>
      <c r="P626">
        <f>Source!AE692</f>
        <v>0</v>
      </c>
      <c r="R626">
        <f>ROUND(P626*I626, 2)</f>
        <v>0</v>
      </c>
      <c r="S626">
        <f>Source!AE692*IF(Source!BS692&lt;&gt; 0, Source!BS692, 1)</f>
        <v>0</v>
      </c>
      <c r="T626">
        <f>ROUND(S626*I626, 2)</f>
        <v>0</v>
      </c>
      <c r="U626">
        <v>3</v>
      </c>
      <c r="Z626">
        <f>Source!GF692</f>
        <v>-618667783</v>
      </c>
      <c r="AA626">
        <v>-1951158274</v>
      </c>
      <c r="AB626">
        <v>-1951158274</v>
      </c>
    </row>
    <row r="627" spans="1:28" x14ac:dyDescent="0.2">
      <c r="A627">
        <f>Source!A693</f>
        <v>17</v>
      </c>
      <c r="B627">
        <v>693</v>
      </c>
      <c r="C627">
        <v>3</v>
      </c>
      <c r="D627">
        <f>Source!BI693</f>
        <v>4</v>
      </c>
      <c r="E627">
        <f>Source!FS693</f>
        <v>0</v>
      </c>
      <c r="F627" t="str">
        <f>Source!F693</f>
        <v>21.17-2-21</v>
      </c>
      <c r="G627" t="str">
        <f>Source!G693</f>
        <v>Смесители для душа ванно-душевые кнопочные пластмассовые, шланг ПВХ, маховики</v>
      </c>
      <c r="H627" t="str">
        <f>Source!H693</f>
        <v>шт.</v>
      </c>
      <c r="I627">
        <f>Source!I693</f>
        <v>1</v>
      </c>
      <c r="J627">
        <v>1</v>
      </c>
      <c r="K627">
        <f>Source!AC693</f>
        <v>1462</v>
      </c>
      <c r="M627">
        <f>ROUND(K627*I627, 2)</f>
        <v>1462</v>
      </c>
      <c r="N627">
        <f>Source!AC693*IF(Source!BC693&lt;&gt; 0, Source!BC693, 1)</f>
        <v>1462</v>
      </c>
      <c r="O627">
        <f>ROUND(N627*I627, 2)</f>
        <v>1462</v>
      </c>
      <c r="P627">
        <f>Source!AE693</f>
        <v>0</v>
      </c>
      <c r="R627">
        <f>ROUND(P627*I627, 2)</f>
        <v>0</v>
      </c>
      <c r="S627">
        <f>Source!AE693*IF(Source!BS693&lt;&gt; 0, Source!BS693, 1)</f>
        <v>0</v>
      </c>
      <c r="T627">
        <f>ROUND(S627*I627, 2)</f>
        <v>0</v>
      </c>
      <c r="U627">
        <v>3</v>
      </c>
      <c r="Z627">
        <f>Source!GF693</f>
        <v>1169535893</v>
      </c>
      <c r="AA627">
        <v>2044962980</v>
      </c>
      <c r="AB627">
        <v>2044962980</v>
      </c>
    </row>
    <row r="628" spans="1:28" x14ac:dyDescent="0.2">
      <c r="A628">
        <f>Source!A694</f>
        <v>17</v>
      </c>
      <c r="B628">
        <v>694</v>
      </c>
      <c r="C628">
        <v>3</v>
      </c>
      <c r="D628">
        <f>Source!BI694</f>
        <v>4</v>
      </c>
      <c r="E628">
        <f>Source!FS694</f>
        <v>0</v>
      </c>
      <c r="F628" t="str">
        <f>Source!F694</f>
        <v>21.17-2-22</v>
      </c>
      <c r="G628" t="str">
        <f>Source!G694</f>
        <v>Смесители для душа ванно-душевые флажковые пластмассовые, шланг ПВХ, маховики</v>
      </c>
      <c r="H628" t="str">
        <f>Source!H694</f>
        <v>шт.</v>
      </c>
      <c r="I628">
        <f>Source!I694</f>
        <v>1</v>
      </c>
      <c r="J628">
        <v>1</v>
      </c>
      <c r="K628">
        <f>Source!AC694</f>
        <v>1548.89</v>
      </c>
      <c r="M628">
        <f>ROUND(K628*I628, 2)</f>
        <v>1548.89</v>
      </c>
      <c r="N628">
        <f>Source!AC694*IF(Source!BC694&lt;&gt; 0, Source!BC694, 1)</f>
        <v>1548.89</v>
      </c>
      <c r="O628">
        <f>ROUND(N628*I628, 2)</f>
        <v>1548.89</v>
      </c>
      <c r="P628">
        <f>Source!AE694</f>
        <v>0</v>
      </c>
      <c r="R628">
        <f>ROUND(P628*I628, 2)</f>
        <v>0</v>
      </c>
      <c r="S628">
        <f>Source!AE694*IF(Source!BS694&lt;&gt; 0, Source!BS694, 1)</f>
        <v>0</v>
      </c>
      <c r="T628">
        <f>ROUND(S628*I628, 2)</f>
        <v>0</v>
      </c>
      <c r="U628">
        <v>3</v>
      </c>
      <c r="Z628">
        <f>Source!GF694</f>
        <v>-932288624</v>
      </c>
      <c r="AA628">
        <v>1737807953</v>
      </c>
      <c r="AB628">
        <v>1737807953</v>
      </c>
    </row>
    <row r="629" spans="1:28" x14ac:dyDescent="0.2">
      <c r="A629">
        <v>20</v>
      </c>
      <c r="B629">
        <v>1001</v>
      </c>
      <c r="C629">
        <v>3</v>
      </c>
      <c r="D629">
        <v>0</v>
      </c>
      <c r="E629">
        <f>SmtRes!AV1001</f>
        <v>0</v>
      </c>
      <c r="F629" t="str">
        <f>SmtRes!I1001</f>
        <v>21.17-3-1</v>
      </c>
      <c r="G629" t="str">
        <f>SmtRes!K1001</f>
        <v>Головка вентильная к смесителям для умывальников</v>
      </c>
      <c r="H629" t="str">
        <f>SmtRes!O1001</f>
        <v>шт.</v>
      </c>
      <c r="I629">
        <f>SmtRes!Y1001*Source!I695</f>
        <v>40</v>
      </c>
      <c r="J629">
        <f>SmtRes!AO1001</f>
        <v>1</v>
      </c>
      <c r="K629">
        <f>SmtRes!AE1001</f>
        <v>103.16</v>
      </c>
      <c r="L629">
        <f>SmtRes!DB1001</f>
        <v>103.16</v>
      </c>
      <c r="M629">
        <f>ROUND(ROUND(L629*Source!I695, 6)*1, 2)</f>
        <v>4126.3999999999996</v>
      </c>
      <c r="N629">
        <f>SmtRes!AA1001</f>
        <v>103.16</v>
      </c>
      <c r="O629">
        <f>ROUND(ROUND(L629*Source!I695, 6)*SmtRes!DA1001, 2)</f>
        <v>4126.3999999999996</v>
      </c>
      <c r="P629">
        <f>SmtRes!AG1001</f>
        <v>0</v>
      </c>
      <c r="Q629">
        <f>SmtRes!DC1001</f>
        <v>0</v>
      </c>
      <c r="R629">
        <f>ROUND(ROUND(Q629*Source!I695, 6)*1, 2)</f>
        <v>0</v>
      </c>
      <c r="S629">
        <f>SmtRes!AC1001</f>
        <v>0</v>
      </c>
      <c r="T629">
        <f>ROUND(ROUND(Q629*Source!I695, 6)*SmtRes!AK1001, 2)</f>
        <v>0</v>
      </c>
      <c r="U629">
        <v>3</v>
      </c>
      <c r="Z629">
        <f>SmtRes!X1001</f>
        <v>-749907888</v>
      </c>
      <c r="AA629">
        <v>-1006807616</v>
      </c>
      <c r="AB629">
        <v>-1006807616</v>
      </c>
    </row>
    <row r="630" spans="1:28" x14ac:dyDescent="0.2">
      <c r="A630">
        <v>20</v>
      </c>
      <c r="B630">
        <v>1007</v>
      </c>
      <c r="C630">
        <v>3</v>
      </c>
      <c r="D630">
        <v>0</v>
      </c>
      <c r="E630">
        <f>SmtRes!AV1007</f>
        <v>0</v>
      </c>
      <c r="F630" t="str">
        <f>SmtRes!I1007</f>
        <v>21.1-25-388</v>
      </c>
      <c r="G630" t="str">
        <f>SmtRes!K1007</f>
        <v>Шкурка шлифовальная на бумажной основе</v>
      </c>
      <c r="H630" t="str">
        <f>SmtRes!O1007</f>
        <v>м2</v>
      </c>
      <c r="I630">
        <f>SmtRes!Y1007*Source!I696</f>
        <v>2.5000000000000001E-2</v>
      </c>
      <c r="J630">
        <f>SmtRes!AO1007</f>
        <v>1</v>
      </c>
      <c r="K630">
        <f>SmtRes!AE1007</f>
        <v>459.29</v>
      </c>
      <c r="L630">
        <f>SmtRes!DB1007</f>
        <v>22.96</v>
      </c>
      <c r="M630">
        <f>ROUND(ROUND(L630*Source!I696, 6)*1, 2)</f>
        <v>11.48</v>
      </c>
      <c r="N630">
        <f>SmtRes!AA1007</f>
        <v>459.29</v>
      </c>
      <c r="O630">
        <f>ROUND(ROUND(L630*Source!I696, 6)*SmtRes!DA1007, 2)</f>
        <v>11.48</v>
      </c>
      <c r="P630">
        <f>SmtRes!AG1007</f>
        <v>0</v>
      </c>
      <c r="Q630">
        <f>SmtRes!DC1007</f>
        <v>0</v>
      </c>
      <c r="R630">
        <f>ROUND(ROUND(Q630*Source!I696, 6)*1, 2)</f>
        <v>0</v>
      </c>
      <c r="S630">
        <f>SmtRes!AC1007</f>
        <v>0</v>
      </c>
      <c r="T630">
        <f>ROUND(ROUND(Q630*Source!I696, 6)*SmtRes!AK1007, 2)</f>
        <v>0</v>
      </c>
      <c r="U630">
        <v>3</v>
      </c>
      <c r="Z630">
        <f>SmtRes!X1007</f>
        <v>2022988969</v>
      </c>
      <c r="AA630">
        <v>-816392958</v>
      </c>
      <c r="AB630">
        <v>-816392958</v>
      </c>
    </row>
    <row r="631" spans="1:28" x14ac:dyDescent="0.2">
      <c r="A631">
        <v>20</v>
      </c>
      <c r="B631">
        <v>1006</v>
      </c>
      <c r="C631">
        <v>3</v>
      </c>
      <c r="D631">
        <v>0</v>
      </c>
      <c r="E631">
        <f>SmtRes!AV1006</f>
        <v>0</v>
      </c>
      <c r="F631" t="str">
        <f>SmtRes!I1006</f>
        <v>21.1-23-14</v>
      </c>
      <c r="G631" t="str">
        <f>SmtRes!K1006</f>
        <v>Электроды, марка ЛЭЗ МР-3, диаметр 3-6 мм</v>
      </c>
      <c r="H631" t="str">
        <f>SmtRes!O1006</f>
        <v>т</v>
      </c>
      <c r="I631">
        <f>SmtRes!Y1006*Source!I696</f>
        <v>1.7000000000000001E-4</v>
      </c>
      <c r="J631">
        <f>SmtRes!AO1006</f>
        <v>1</v>
      </c>
      <c r="K631">
        <f>SmtRes!AE1006</f>
        <v>158663.06</v>
      </c>
      <c r="L631">
        <f>SmtRes!DB1006</f>
        <v>53.95</v>
      </c>
      <c r="M631">
        <f>ROUND(ROUND(L631*Source!I696, 6)*1, 2)</f>
        <v>26.98</v>
      </c>
      <c r="N631">
        <f>SmtRes!AA1006</f>
        <v>158663.06</v>
      </c>
      <c r="O631">
        <f>ROUND(ROUND(L631*Source!I696, 6)*SmtRes!DA1006, 2)</f>
        <v>26.98</v>
      </c>
      <c r="P631">
        <f>SmtRes!AG1006</f>
        <v>0</v>
      </c>
      <c r="Q631">
        <f>SmtRes!DC1006</f>
        <v>0</v>
      </c>
      <c r="R631">
        <f>ROUND(ROUND(Q631*Source!I696, 6)*1, 2)</f>
        <v>0</v>
      </c>
      <c r="S631">
        <f>SmtRes!AC1006</f>
        <v>0</v>
      </c>
      <c r="T631">
        <f>ROUND(ROUND(Q631*Source!I696, 6)*SmtRes!AK1006, 2)</f>
        <v>0</v>
      </c>
      <c r="U631">
        <v>3</v>
      </c>
      <c r="Z631">
        <f>SmtRes!X1006</f>
        <v>-885880504</v>
      </c>
      <c r="AA631">
        <v>-981896651</v>
      </c>
      <c r="AB631">
        <v>-981896651</v>
      </c>
    </row>
    <row r="632" spans="1:28" x14ac:dyDescent="0.2">
      <c r="A632">
        <v>20</v>
      </c>
      <c r="B632">
        <v>1005</v>
      </c>
      <c r="C632">
        <v>3</v>
      </c>
      <c r="D632">
        <v>0</v>
      </c>
      <c r="E632">
        <f>SmtRes!AV1005</f>
        <v>0</v>
      </c>
      <c r="F632" t="str">
        <f>SmtRes!I1005</f>
        <v>21.1-20-7</v>
      </c>
      <c r="G632" t="str">
        <f>SmtRes!K1005</f>
        <v>Ветошь</v>
      </c>
      <c r="H632" t="str">
        <f>SmtRes!O1005</f>
        <v>кг</v>
      </c>
      <c r="I632">
        <f>SmtRes!Y1005*Source!I696</f>
        <v>0.05</v>
      </c>
      <c r="J632">
        <f>SmtRes!AO1005</f>
        <v>1</v>
      </c>
      <c r="K632">
        <f>SmtRes!AE1005</f>
        <v>29.29</v>
      </c>
      <c r="L632">
        <f>SmtRes!DB1005</f>
        <v>2.93</v>
      </c>
      <c r="M632">
        <f>ROUND(ROUND(L632*Source!I696, 6)*1, 2)</f>
        <v>1.47</v>
      </c>
      <c r="N632">
        <f>SmtRes!AA1005</f>
        <v>29.29</v>
      </c>
      <c r="O632">
        <f>ROUND(ROUND(L632*Source!I696, 6)*SmtRes!DA1005, 2)</f>
        <v>1.47</v>
      </c>
      <c r="P632">
        <f>SmtRes!AG1005</f>
        <v>0</v>
      </c>
      <c r="Q632">
        <f>SmtRes!DC1005</f>
        <v>0</v>
      </c>
      <c r="R632">
        <f>ROUND(ROUND(Q632*Source!I696, 6)*1, 2)</f>
        <v>0</v>
      </c>
      <c r="S632">
        <f>SmtRes!AC1005</f>
        <v>0</v>
      </c>
      <c r="T632">
        <f>ROUND(ROUND(Q632*Source!I696, 6)*SmtRes!AK1005, 2)</f>
        <v>0</v>
      </c>
      <c r="U632">
        <v>3</v>
      </c>
      <c r="Z632">
        <f>SmtRes!X1005</f>
        <v>-904406046</v>
      </c>
      <c r="AA632">
        <v>1725233806</v>
      </c>
      <c r="AB632">
        <v>1725233806</v>
      </c>
    </row>
    <row r="633" spans="1:28" x14ac:dyDescent="0.2">
      <c r="A633">
        <f>Source!A698</f>
        <v>17</v>
      </c>
      <c r="B633">
        <v>698</v>
      </c>
      <c r="C633">
        <v>3</v>
      </c>
      <c r="D633">
        <f>Source!BI698</f>
        <v>4</v>
      </c>
      <c r="E633">
        <f>Source!FS698</f>
        <v>0</v>
      </c>
      <c r="F633" t="str">
        <f>Source!F698</f>
        <v>21.12-10-67</v>
      </c>
      <c r="G633" t="str">
        <f>Source!G698</f>
        <v>Хомуты ремонтные стальные оцинкованные двухсторонние штампованные с резиновой прокладкой, с болтами, шайбами и гайками, диаметр 20 мм</v>
      </c>
      <c r="H633" t="str">
        <f>Source!H698</f>
        <v>шт.</v>
      </c>
      <c r="I633">
        <f>Source!I698</f>
        <v>1</v>
      </c>
      <c r="J633">
        <v>1</v>
      </c>
      <c r="K633">
        <f>Source!AC698</f>
        <v>134.57</v>
      </c>
      <c r="M633">
        <f t="shared" ref="M633:M642" si="16">ROUND(K633*I633, 2)</f>
        <v>134.57</v>
      </c>
      <c r="N633">
        <f>Source!AC698*IF(Source!BC698&lt;&gt; 0, Source!BC698, 1)</f>
        <v>134.57</v>
      </c>
      <c r="O633">
        <f t="shared" ref="O633:O642" si="17">ROUND(N633*I633, 2)</f>
        <v>134.57</v>
      </c>
      <c r="P633">
        <f>Source!AE698</f>
        <v>0</v>
      </c>
      <c r="R633">
        <f t="shared" ref="R633:R642" si="18">ROUND(P633*I633, 2)</f>
        <v>0</v>
      </c>
      <c r="S633">
        <f>Source!AE698*IF(Source!BS698&lt;&gt; 0, Source!BS698, 1)</f>
        <v>0</v>
      </c>
      <c r="T633">
        <f t="shared" ref="T633:T642" si="19">ROUND(S633*I633, 2)</f>
        <v>0</v>
      </c>
      <c r="U633">
        <v>3</v>
      </c>
      <c r="Z633">
        <f>Source!GF698</f>
        <v>417022287</v>
      </c>
      <c r="AA633">
        <v>-784467336</v>
      </c>
      <c r="AB633">
        <v>-784467336</v>
      </c>
    </row>
    <row r="634" spans="1:28" x14ac:dyDescent="0.2">
      <c r="A634">
        <f>Source!A699</f>
        <v>17</v>
      </c>
      <c r="B634">
        <v>699</v>
      </c>
      <c r="C634">
        <v>3</v>
      </c>
      <c r="D634">
        <f>Source!BI699</f>
        <v>4</v>
      </c>
      <c r="E634">
        <f>Source!FS699</f>
        <v>0</v>
      </c>
      <c r="F634" t="str">
        <f>Source!F699</f>
        <v>21.12-10-68</v>
      </c>
      <c r="G634" t="str">
        <f>Source!G699</f>
        <v>Хомуты ремонтные стальные оцинкованные двухсторонние штампованные с резиновой прокладкой, с болтами, шайбами и гайками, диаметр 25 мм</v>
      </c>
      <c r="H634" t="str">
        <f>Source!H699</f>
        <v>шт.</v>
      </c>
      <c r="I634">
        <f>Source!I699</f>
        <v>1</v>
      </c>
      <c r="J634">
        <v>1</v>
      </c>
      <c r="K634">
        <f>Source!AC699</f>
        <v>141.37</v>
      </c>
      <c r="M634">
        <f t="shared" si="16"/>
        <v>141.37</v>
      </c>
      <c r="N634">
        <f>Source!AC699*IF(Source!BC699&lt;&gt; 0, Source!BC699, 1)</f>
        <v>141.37</v>
      </c>
      <c r="O634">
        <f t="shared" si="17"/>
        <v>141.37</v>
      </c>
      <c r="P634">
        <f>Source!AE699</f>
        <v>0</v>
      </c>
      <c r="R634">
        <f t="shared" si="18"/>
        <v>0</v>
      </c>
      <c r="S634">
        <f>Source!AE699*IF(Source!BS699&lt;&gt; 0, Source!BS699, 1)</f>
        <v>0</v>
      </c>
      <c r="T634">
        <f t="shared" si="19"/>
        <v>0</v>
      </c>
      <c r="U634">
        <v>3</v>
      </c>
      <c r="Z634">
        <f>Source!GF699</f>
        <v>-471781781</v>
      </c>
      <c r="AA634">
        <v>-590512791</v>
      </c>
      <c r="AB634">
        <v>-590512791</v>
      </c>
    </row>
    <row r="635" spans="1:28" x14ac:dyDescent="0.2">
      <c r="A635">
        <f>Source!A700</f>
        <v>17</v>
      </c>
      <c r="B635">
        <v>700</v>
      </c>
      <c r="C635">
        <v>3</v>
      </c>
      <c r="D635">
        <f>Source!BI700</f>
        <v>4</v>
      </c>
      <c r="E635">
        <f>Source!FS700</f>
        <v>0</v>
      </c>
      <c r="F635" t="str">
        <f>Source!F700</f>
        <v>21.12-10-69</v>
      </c>
      <c r="G635" t="str">
        <f>Source!G700</f>
        <v>Хомуты ремонтные стальные оцинкованные двухсторонние штампованные с резиновой прокладкой, с болтами, шайбами и гайками, диаметр 32 мм</v>
      </c>
      <c r="H635" t="str">
        <f>Source!H700</f>
        <v>шт.</v>
      </c>
      <c r="I635">
        <f>Source!I700</f>
        <v>1</v>
      </c>
      <c r="J635">
        <v>1</v>
      </c>
      <c r="K635">
        <f>Source!AC700</f>
        <v>149.19</v>
      </c>
      <c r="M635">
        <f t="shared" si="16"/>
        <v>149.19</v>
      </c>
      <c r="N635">
        <f>Source!AC700*IF(Source!BC700&lt;&gt; 0, Source!BC700, 1)</f>
        <v>149.19</v>
      </c>
      <c r="O635">
        <f t="shared" si="17"/>
        <v>149.19</v>
      </c>
      <c r="P635">
        <f>Source!AE700</f>
        <v>0</v>
      </c>
      <c r="R635">
        <f t="shared" si="18"/>
        <v>0</v>
      </c>
      <c r="S635">
        <f>Source!AE700*IF(Source!BS700&lt;&gt; 0, Source!BS700, 1)</f>
        <v>0</v>
      </c>
      <c r="T635">
        <f t="shared" si="19"/>
        <v>0</v>
      </c>
      <c r="U635">
        <v>3</v>
      </c>
      <c r="Z635">
        <f>Source!GF700</f>
        <v>1592917352</v>
      </c>
      <c r="AA635">
        <v>-376289754</v>
      </c>
      <c r="AB635">
        <v>-376289754</v>
      </c>
    </row>
    <row r="636" spans="1:28" x14ac:dyDescent="0.2">
      <c r="A636">
        <f>Source!A701</f>
        <v>17</v>
      </c>
      <c r="B636">
        <v>701</v>
      </c>
      <c r="C636">
        <v>3</v>
      </c>
      <c r="D636">
        <f>Source!BI701</f>
        <v>4</v>
      </c>
      <c r="E636">
        <f>Source!FS701</f>
        <v>0</v>
      </c>
      <c r="F636" t="str">
        <f>Source!F701</f>
        <v>21.12-10-71</v>
      </c>
      <c r="G636" t="str">
        <f>Source!G701</f>
        <v>Хомуты ремонтные стальные оцинкованные двухсторонние штампованные с резиновой прокладкой, с болтами, шайбами и гайками, диаметр 50 мм</v>
      </c>
      <c r="H636" t="str">
        <f>Source!H701</f>
        <v>шт.</v>
      </c>
      <c r="I636">
        <f>Source!I701</f>
        <v>1</v>
      </c>
      <c r="J636">
        <v>1</v>
      </c>
      <c r="K636">
        <f>Source!AC701</f>
        <v>350.14</v>
      </c>
      <c r="M636">
        <f t="shared" si="16"/>
        <v>350.14</v>
      </c>
      <c r="N636">
        <f>Source!AC701*IF(Source!BC701&lt;&gt; 0, Source!BC701, 1)</f>
        <v>350.14</v>
      </c>
      <c r="O636">
        <f t="shared" si="17"/>
        <v>350.14</v>
      </c>
      <c r="P636">
        <f>Source!AE701</f>
        <v>0</v>
      </c>
      <c r="R636">
        <f t="shared" si="18"/>
        <v>0</v>
      </c>
      <c r="S636">
        <f>Source!AE701*IF(Source!BS701&lt;&gt; 0, Source!BS701, 1)</f>
        <v>0</v>
      </c>
      <c r="T636">
        <f t="shared" si="19"/>
        <v>0</v>
      </c>
      <c r="U636">
        <v>3</v>
      </c>
      <c r="Z636">
        <f>Source!GF701</f>
        <v>182739047</v>
      </c>
      <c r="AA636">
        <v>-1896958912</v>
      </c>
      <c r="AB636">
        <v>-1896958912</v>
      </c>
    </row>
    <row r="637" spans="1:28" x14ac:dyDescent="0.2">
      <c r="A637">
        <f>Source!A702</f>
        <v>17</v>
      </c>
      <c r="B637">
        <v>702</v>
      </c>
      <c r="C637">
        <v>3</v>
      </c>
      <c r="D637">
        <f>Source!BI702</f>
        <v>4</v>
      </c>
      <c r="E637">
        <f>Source!FS702</f>
        <v>0</v>
      </c>
      <c r="F637" t="str">
        <f>Source!F702</f>
        <v>21.12-10-73</v>
      </c>
      <c r="G637" t="str">
        <f>Source!G702</f>
        <v>Хомуты ремонтные стальные оцинкованные двухсторонние штампованные с резиновой прокладкой, с болтами, шайбами и гайками, диаметр 80 мм</v>
      </c>
      <c r="H637" t="str">
        <f>Source!H702</f>
        <v>шт.</v>
      </c>
      <c r="I637">
        <f>Source!I702</f>
        <v>1</v>
      </c>
      <c r="J637">
        <v>1</v>
      </c>
      <c r="K637">
        <f>Source!AC702</f>
        <v>442.27</v>
      </c>
      <c r="M637">
        <f t="shared" si="16"/>
        <v>442.27</v>
      </c>
      <c r="N637">
        <f>Source!AC702*IF(Source!BC702&lt;&gt; 0, Source!BC702, 1)</f>
        <v>442.27</v>
      </c>
      <c r="O637">
        <f t="shared" si="17"/>
        <v>442.27</v>
      </c>
      <c r="P637">
        <f>Source!AE702</f>
        <v>0</v>
      </c>
      <c r="R637">
        <f t="shared" si="18"/>
        <v>0</v>
      </c>
      <c r="S637">
        <f>Source!AE702*IF(Source!BS702&lt;&gt; 0, Source!BS702, 1)</f>
        <v>0</v>
      </c>
      <c r="T637">
        <f t="shared" si="19"/>
        <v>0</v>
      </c>
      <c r="U637">
        <v>3</v>
      </c>
      <c r="Z637">
        <f>Source!GF702</f>
        <v>166309086</v>
      </c>
      <c r="AA637">
        <v>1208283890</v>
      </c>
      <c r="AB637">
        <v>1208283890</v>
      </c>
    </row>
    <row r="638" spans="1:28" x14ac:dyDescent="0.2">
      <c r="A638">
        <f>Source!A703</f>
        <v>17</v>
      </c>
      <c r="B638">
        <v>703</v>
      </c>
      <c r="C638">
        <v>3</v>
      </c>
      <c r="D638">
        <f>Source!BI703</f>
        <v>4</v>
      </c>
      <c r="E638">
        <f>Source!FS703</f>
        <v>0</v>
      </c>
      <c r="F638" t="str">
        <f>Source!F703</f>
        <v>21.12-10-57</v>
      </c>
      <c r="G638" t="str">
        <f>Source!G703</f>
        <v>Хомуты ремонтные стальные двухсторонние штампованные с резиновой прокладкой, болтами, шайбами и гайками, диаметр 15 мм</v>
      </c>
      <c r="H638" t="str">
        <f>Source!H703</f>
        <v>шт.</v>
      </c>
      <c r="I638">
        <f>Source!I703</f>
        <v>1</v>
      </c>
      <c r="J638">
        <v>1</v>
      </c>
      <c r="K638">
        <f>Source!AC703</f>
        <v>123.5</v>
      </c>
      <c r="M638">
        <f t="shared" si="16"/>
        <v>123.5</v>
      </c>
      <c r="N638">
        <f>Source!AC703*IF(Source!BC703&lt;&gt; 0, Source!BC703, 1)</f>
        <v>123.5</v>
      </c>
      <c r="O638">
        <f t="shared" si="17"/>
        <v>123.5</v>
      </c>
      <c r="P638">
        <f>Source!AE703</f>
        <v>0</v>
      </c>
      <c r="R638">
        <f t="shared" si="18"/>
        <v>0</v>
      </c>
      <c r="S638">
        <f>Source!AE703*IF(Source!BS703&lt;&gt; 0, Source!BS703, 1)</f>
        <v>0</v>
      </c>
      <c r="T638">
        <f t="shared" si="19"/>
        <v>0</v>
      </c>
      <c r="U638">
        <v>3</v>
      </c>
      <c r="Z638">
        <f>Source!GF703</f>
        <v>1130546640</v>
      </c>
      <c r="AA638">
        <v>-970184497</v>
      </c>
      <c r="AB638">
        <v>-970184497</v>
      </c>
    </row>
    <row r="639" spans="1:28" x14ac:dyDescent="0.2">
      <c r="A639">
        <f>Source!A704</f>
        <v>17</v>
      </c>
      <c r="B639">
        <v>704</v>
      </c>
      <c r="C639">
        <v>3</v>
      </c>
      <c r="D639">
        <f>Source!BI704</f>
        <v>4</v>
      </c>
      <c r="E639">
        <f>Source!FS704</f>
        <v>0</v>
      </c>
      <c r="F639" t="str">
        <f>Source!F704</f>
        <v>21.12-10-58</v>
      </c>
      <c r="G639" t="str">
        <f>Source!G704</f>
        <v>Хомуты ремонтные стальные двухсторонние штампованные с резиновой прокладкой, с болтами, шайбами и гайками, диаметр 20 мм</v>
      </c>
      <c r="H639" t="str">
        <f>Source!H704</f>
        <v>шт.</v>
      </c>
      <c r="I639">
        <f>Source!I704</f>
        <v>1</v>
      </c>
      <c r="J639">
        <v>1</v>
      </c>
      <c r="K639">
        <f>Source!AC704</f>
        <v>125.21</v>
      </c>
      <c r="M639">
        <f t="shared" si="16"/>
        <v>125.21</v>
      </c>
      <c r="N639">
        <f>Source!AC704*IF(Source!BC704&lt;&gt; 0, Source!BC704, 1)</f>
        <v>125.21</v>
      </c>
      <c r="O639">
        <f t="shared" si="17"/>
        <v>125.21</v>
      </c>
      <c r="P639">
        <f>Source!AE704</f>
        <v>0</v>
      </c>
      <c r="R639">
        <f t="shared" si="18"/>
        <v>0</v>
      </c>
      <c r="S639">
        <f>Source!AE704*IF(Source!BS704&lt;&gt; 0, Source!BS704, 1)</f>
        <v>0</v>
      </c>
      <c r="T639">
        <f t="shared" si="19"/>
        <v>0</v>
      </c>
      <c r="U639">
        <v>3</v>
      </c>
      <c r="Z639">
        <f>Source!GF704</f>
        <v>-2001494007</v>
      </c>
      <c r="AA639">
        <v>2028107975</v>
      </c>
      <c r="AB639">
        <v>2028107975</v>
      </c>
    </row>
    <row r="640" spans="1:28" x14ac:dyDescent="0.2">
      <c r="A640">
        <f>Source!A705</f>
        <v>17</v>
      </c>
      <c r="B640">
        <v>705</v>
      </c>
      <c r="C640">
        <v>3</v>
      </c>
      <c r="D640">
        <f>Source!BI705</f>
        <v>4</v>
      </c>
      <c r="E640">
        <f>Source!FS705</f>
        <v>0</v>
      </c>
      <c r="F640" t="str">
        <f>Source!F705</f>
        <v>21.12-10-59</v>
      </c>
      <c r="G640" t="str">
        <f>Source!G705</f>
        <v>Хомуты ремонтные стальные двухсторонние штампованные с резиновой прокладкой, с болтами, шайбами и гайками, диаметр 25 мм</v>
      </c>
      <c r="H640" t="str">
        <f>Source!H705</f>
        <v>шт.</v>
      </c>
      <c r="I640">
        <f>Source!I705</f>
        <v>1</v>
      </c>
      <c r="J640">
        <v>1</v>
      </c>
      <c r="K640">
        <f>Source!AC705</f>
        <v>126.07</v>
      </c>
      <c r="M640">
        <f t="shared" si="16"/>
        <v>126.07</v>
      </c>
      <c r="N640">
        <f>Source!AC705*IF(Source!BC705&lt;&gt; 0, Source!BC705, 1)</f>
        <v>126.07</v>
      </c>
      <c r="O640">
        <f t="shared" si="17"/>
        <v>126.07</v>
      </c>
      <c r="P640">
        <f>Source!AE705</f>
        <v>0</v>
      </c>
      <c r="R640">
        <f t="shared" si="18"/>
        <v>0</v>
      </c>
      <c r="S640">
        <f>Source!AE705*IF(Source!BS705&lt;&gt; 0, Source!BS705, 1)</f>
        <v>0</v>
      </c>
      <c r="T640">
        <f t="shared" si="19"/>
        <v>0</v>
      </c>
      <c r="U640">
        <v>3</v>
      </c>
      <c r="Z640">
        <f>Source!GF705</f>
        <v>-772218457</v>
      </c>
      <c r="AA640">
        <v>922754158</v>
      </c>
      <c r="AB640">
        <v>922754158</v>
      </c>
    </row>
    <row r="641" spans="1:28" x14ac:dyDescent="0.2">
      <c r="A641">
        <f>Source!A706</f>
        <v>17</v>
      </c>
      <c r="B641">
        <v>706</v>
      </c>
      <c r="C641">
        <v>3</v>
      </c>
      <c r="D641">
        <f>Source!BI706</f>
        <v>4</v>
      </c>
      <c r="E641">
        <f>Source!FS706</f>
        <v>0</v>
      </c>
      <c r="F641" t="str">
        <f>Source!F706</f>
        <v>21.12-10-60</v>
      </c>
      <c r="G641" t="str">
        <f>Source!G706</f>
        <v>Хомуты ремонтные стальные двухсторонние штампованные с резиновой прокладкой, с болтами, шайбами и гайками, диаметр 32 мм</v>
      </c>
      <c r="H641" t="str">
        <f>Source!H706</f>
        <v>шт.</v>
      </c>
      <c r="I641">
        <f>Source!I706</f>
        <v>1</v>
      </c>
      <c r="J641">
        <v>1</v>
      </c>
      <c r="K641">
        <f>Source!AC706</f>
        <v>131.34</v>
      </c>
      <c r="M641">
        <f t="shared" si="16"/>
        <v>131.34</v>
      </c>
      <c r="N641">
        <f>Source!AC706*IF(Source!BC706&lt;&gt; 0, Source!BC706, 1)</f>
        <v>131.34</v>
      </c>
      <c r="O641">
        <f t="shared" si="17"/>
        <v>131.34</v>
      </c>
      <c r="P641">
        <f>Source!AE706</f>
        <v>0</v>
      </c>
      <c r="R641">
        <f t="shared" si="18"/>
        <v>0</v>
      </c>
      <c r="S641">
        <f>Source!AE706*IF(Source!BS706&lt;&gt; 0, Source!BS706, 1)</f>
        <v>0</v>
      </c>
      <c r="T641">
        <f t="shared" si="19"/>
        <v>0</v>
      </c>
      <c r="U641">
        <v>3</v>
      </c>
      <c r="Z641">
        <f>Source!GF706</f>
        <v>-155531148</v>
      </c>
      <c r="AA641">
        <v>696580216</v>
      </c>
      <c r="AB641">
        <v>696580216</v>
      </c>
    </row>
    <row r="642" spans="1:28" x14ac:dyDescent="0.2">
      <c r="A642">
        <f>Source!A707</f>
        <v>17</v>
      </c>
      <c r="B642">
        <v>707</v>
      </c>
      <c r="C642">
        <v>3</v>
      </c>
      <c r="D642">
        <f>Source!BI707</f>
        <v>4</v>
      </c>
      <c r="E642">
        <f>Source!FS707</f>
        <v>0</v>
      </c>
      <c r="F642" t="str">
        <f>Source!F707</f>
        <v>21.12-10-62</v>
      </c>
      <c r="G642" t="str">
        <f>Source!G707</f>
        <v>Хомуты ремонтные стальные двухсторонние штампованные с резиновой прокладкой, с болтами, шайбами и гайками, диаметр 50 мм</v>
      </c>
      <c r="H642" t="str">
        <f>Source!H707</f>
        <v>шт.</v>
      </c>
      <c r="I642">
        <f>Source!I707</f>
        <v>1</v>
      </c>
      <c r="J642">
        <v>1</v>
      </c>
      <c r="K642">
        <f>Source!AC707</f>
        <v>316.13</v>
      </c>
      <c r="M642">
        <f t="shared" si="16"/>
        <v>316.13</v>
      </c>
      <c r="N642">
        <f>Source!AC707*IF(Source!BC707&lt;&gt; 0, Source!BC707, 1)</f>
        <v>316.13</v>
      </c>
      <c r="O642">
        <f t="shared" si="17"/>
        <v>316.13</v>
      </c>
      <c r="P642">
        <f>Source!AE707</f>
        <v>0</v>
      </c>
      <c r="R642">
        <f t="shared" si="18"/>
        <v>0</v>
      </c>
      <c r="S642">
        <f>Source!AE707*IF(Source!BS707&lt;&gt; 0, Source!BS707, 1)</f>
        <v>0</v>
      </c>
      <c r="T642">
        <f t="shared" si="19"/>
        <v>0</v>
      </c>
      <c r="U642">
        <v>3</v>
      </c>
      <c r="Z642">
        <f>Source!GF707</f>
        <v>160865584</v>
      </c>
      <c r="AA642">
        <v>-639601135</v>
      </c>
      <c r="AB642">
        <v>-639601135</v>
      </c>
    </row>
    <row r="643" spans="1:28" x14ac:dyDescent="0.2">
      <c r="A643">
        <v>20</v>
      </c>
      <c r="B643">
        <v>1018</v>
      </c>
      <c r="C643">
        <v>3</v>
      </c>
      <c r="D643">
        <v>0</v>
      </c>
      <c r="E643">
        <f>SmtRes!AV1018</f>
        <v>0</v>
      </c>
      <c r="F643" t="str">
        <f>SmtRes!I1018</f>
        <v>21.1-6-46</v>
      </c>
      <c r="G643" t="str">
        <f>SmtRes!K1018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643" t="str">
        <f>SmtRes!O1018</f>
        <v>т</v>
      </c>
      <c r="I643">
        <f>SmtRes!Y1018*Source!I708</f>
        <v>9.0000000000000002E-6</v>
      </c>
      <c r="J643">
        <f>SmtRes!AO1018</f>
        <v>1</v>
      </c>
      <c r="K643">
        <f>SmtRes!AE1018</f>
        <v>108449.3</v>
      </c>
      <c r="L643">
        <f>SmtRes!DB1018</f>
        <v>97.6</v>
      </c>
      <c r="M643">
        <f>ROUND(ROUND(L643*Source!I708, 6)*1, 2)</f>
        <v>0.98</v>
      </c>
      <c r="N643">
        <f>SmtRes!AA1018</f>
        <v>108449.3</v>
      </c>
      <c r="O643">
        <f>ROUND(ROUND(L643*Source!I708, 6)*SmtRes!DA1018, 2)</f>
        <v>0.98</v>
      </c>
      <c r="P643">
        <f>SmtRes!AG1018</f>
        <v>0</v>
      </c>
      <c r="Q643">
        <f>SmtRes!DC1018</f>
        <v>0</v>
      </c>
      <c r="R643">
        <f>ROUND(ROUND(Q643*Source!I708, 6)*1, 2)</f>
        <v>0</v>
      </c>
      <c r="S643">
        <f>SmtRes!AC1018</f>
        <v>0</v>
      </c>
      <c r="T643">
        <f>ROUND(ROUND(Q643*Source!I708, 6)*SmtRes!AK1018, 2)</f>
        <v>0</v>
      </c>
      <c r="U643">
        <v>3</v>
      </c>
      <c r="Z643">
        <f>SmtRes!X1018</f>
        <v>1297097469</v>
      </c>
      <c r="AA643">
        <v>-2095305126</v>
      </c>
      <c r="AB643">
        <v>-2095305126</v>
      </c>
    </row>
    <row r="644" spans="1:28" x14ac:dyDescent="0.2">
      <c r="A644">
        <v>20</v>
      </c>
      <c r="B644">
        <v>1017</v>
      </c>
      <c r="C644">
        <v>3</v>
      </c>
      <c r="D644">
        <v>0</v>
      </c>
      <c r="E644">
        <f>SmtRes!AV1017</f>
        <v>0</v>
      </c>
      <c r="F644" t="str">
        <f>SmtRes!I1017</f>
        <v>21.1-4-2</v>
      </c>
      <c r="G644" t="str">
        <f>SmtRes!K1017</f>
        <v>Ацетилен технический</v>
      </c>
      <c r="H644" t="str">
        <f>SmtRes!O1017</f>
        <v>м3</v>
      </c>
      <c r="I644">
        <f>SmtRes!Y1017*Source!I708</f>
        <v>4.0000000000000001E-3</v>
      </c>
      <c r="J644">
        <f>SmtRes!AO1017</f>
        <v>1</v>
      </c>
      <c r="K644">
        <f>SmtRes!AE1017</f>
        <v>715.78</v>
      </c>
      <c r="L644">
        <f>SmtRes!DB1017</f>
        <v>286.31</v>
      </c>
      <c r="M644">
        <f>ROUND(ROUND(L644*Source!I708, 6)*1, 2)</f>
        <v>2.86</v>
      </c>
      <c r="N644">
        <f>SmtRes!AA1017</f>
        <v>715.78</v>
      </c>
      <c r="O644">
        <f>ROUND(ROUND(L644*Source!I708, 6)*SmtRes!DA1017, 2)</f>
        <v>2.86</v>
      </c>
      <c r="P644">
        <f>SmtRes!AG1017</f>
        <v>0</v>
      </c>
      <c r="Q644">
        <f>SmtRes!DC1017</f>
        <v>0</v>
      </c>
      <c r="R644">
        <f>ROUND(ROUND(Q644*Source!I708, 6)*1, 2)</f>
        <v>0</v>
      </c>
      <c r="S644">
        <f>SmtRes!AC1017</f>
        <v>0</v>
      </c>
      <c r="T644">
        <f>ROUND(ROUND(Q644*Source!I708, 6)*SmtRes!AK1017, 2)</f>
        <v>0</v>
      </c>
      <c r="U644">
        <v>3</v>
      </c>
      <c r="Z644">
        <f>SmtRes!X1017</f>
        <v>1496688157</v>
      </c>
      <c r="AA644">
        <v>1574310723</v>
      </c>
      <c r="AB644">
        <v>1574310723</v>
      </c>
    </row>
    <row r="645" spans="1:28" x14ac:dyDescent="0.2">
      <c r="A645">
        <v>20</v>
      </c>
      <c r="B645">
        <v>1016</v>
      </c>
      <c r="C645">
        <v>3</v>
      </c>
      <c r="D645">
        <v>0</v>
      </c>
      <c r="E645">
        <f>SmtRes!AV1016</f>
        <v>0</v>
      </c>
      <c r="F645" t="str">
        <f>SmtRes!I1016</f>
        <v>21.1-4-10</v>
      </c>
      <c r="G645" t="str">
        <f>SmtRes!K1016</f>
        <v>Кислород технический газообразный</v>
      </c>
      <c r="H645" t="str">
        <f>SmtRes!O1016</f>
        <v>м3</v>
      </c>
      <c r="I645">
        <f>SmtRes!Y1016*Source!I708</f>
        <v>2.7999999999999997E-2</v>
      </c>
      <c r="J645">
        <f>SmtRes!AO1016</f>
        <v>1</v>
      </c>
      <c r="K645">
        <f>SmtRes!AE1016</f>
        <v>79.62</v>
      </c>
      <c r="L645">
        <f>SmtRes!DB1016</f>
        <v>222.94</v>
      </c>
      <c r="M645">
        <f>ROUND(ROUND(L645*Source!I708, 6)*1, 2)</f>
        <v>2.23</v>
      </c>
      <c r="N645">
        <f>SmtRes!AA1016</f>
        <v>79.62</v>
      </c>
      <c r="O645">
        <f>ROUND(ROUND(L645*Source!I708, 6)*SmtRes!DA1016, 2)</f>
        <v>2.23</v>
      </c>
      <c r="P645">
        <f>SmtRes!AG1016</f>
        <v>0</v>
      </c>
      <c r="Q645">
        <f>SmtRes!DC1016</f>
        <v>0</v>
      </c>
      <c r="R645">
        <f>ROUND(ROUND(Q645*Source!I708, 6)*1, 2)</f>
        <v>0</v>
      </c>
      <c r="S645">
        <f>SmtRes!AC1016</f>
        <v>0</v>
      </c>
      <c r="T645">
        <f>ROUND(ROUND(Q645*Source!I708, 6)*SmtRes!AK1016, 2)</f>
        <v>0</v>
      </c>
      <c r="U645">
        <v>3</v>
      </c>
      <c r="Z645">
        <f>SmtRes!X1016</f>
        <v>-1978135927</v>
      </c>
      <c r="AA645">
        <v>-496708577</v>
      </c>
      <c r="AB645">
        <v>-496708577</v>
      </c>
    </row>
    <row r="646" spans="1:28" x14ac:dyDescent="0.2">
      <c r="A646">
        <v>20</v>
      </c>
      <c r="B646">
        <v>1015</v>
      </c>
      <c r="C646">
        <v>3</v>
      </c>
      <c r="D646">
        <v>0</v>
      </c>
      <c r="E646">
        <f>SmtRes!AV1015</f>
        <v>0</v>
      </c>
      <c r="F646" t="str">
        <f>SmtRes!I1015</f>
        <v>21.12-6-59</v>
      </c>
      <c r="G646" t="str">
        <f>SmtRes!K1015</f>
        <v>Трубы стальные сварные водогазопроводные, оцинкованные, обыкновенные, ГОСТ 3262-75, диаметр условного прохода 15 мм, толщина стенки 2,8 мм</v>
      </c>
      <c r="H646" t="str">
        <f>SmtRes!O1015</f>
        <v>м</v>
      </c>
      <c r="I646">
        <f>SmtRes!Y1015*Source!I708</f>
        <v>1.02</v>
      </c>
      <c r="J646">
        <f>SmtRes!AO1015</f>
        <v>1</v>
      </c>
      <c r="K646">
        <f>SmtRes!AE1015</f>
        <v>109.64</v>
      </c>
      <c r="L646">
        <f>SmtRes!DB1015</f>
        <v>11183.28</v>
      </c>
      <c r="M646">
        <f>ROUND(ROUND(L646*Source!I708, 6)*1, 2)</f>
        <v>111.83</v>
      </c>
      <c r="N646">
        <f>SmtRes!AA1015</f>
        <v>109.64</v>
      </c>
      <c r="O646">
        <f>ROUND(ROUND(L646*Source!I708, 6)*SmtRes!DA1015, 2)</f>
        <v>111.83</v>
      </c>
      <c r="P646">
        <f>SmtRes!AG1015</f>
        <v>0</v>
      </c>
      <c r="Q646">
        <f>SmtRes!DC1015</f>
        <v>0</v>
      </c>
      <c r="R646">
        <f>ROUND(ROUND(Q646*Source!I708, 6)*1, 2)</f>
        <v>0</v>
      </c>
      <c r="S646">
        <f>SmtRes!AC1015</f>
        <v>0</v>
      </c>
      <c r="T646">
        <f>ROUND(ROUND(Q646*Source!I708, 6)*SmtRes!AK1015, 2)</f>
        <v>0</v>
      </c>
      <c r="U646">
        <v>3</v>
      </c>
      <c r="Z646">
        <f>SmtRes!X1015</f>
        <v>-2061018482</v>
      </c>
      <c r="AA646">
        <v>-1352339469</v>
      </c>
      <c r="AB646">
        <v>-1352339469</v>
      </c>
    </row>
    <row r="647" spans="1:28" x14ac:dyDescent="0.2">
      <c r="A647">
        <v>20</v>
      </c>
      <c r="B647">
        <v>1014</v>
      </c>
      <c r="C647">
        <v>3</v>
      </c>
      <c r="D647">
        <v>0</v>
      </c>
      <c r="E647">
        <f>SmtRes!AV1014</f>
        <v>0</v>
      </c>
      <c r="F647" t="str">
        <f>SmtRes!I1014</f>
        <v>21.1-25-209</v>
      </c>
      <c r="G647" t="str">
        <f>SmtRes!K1014</f>
        <v>Пакля пропитанная</v>
      </c>
      <c r="H647" t="str">
        <f>SmtRes!O1014</f>
        <v>кг</v>
      </c>
      <c r="I647">
        <f>SmtRes!Y1014*Source!I708</f>
        <v>3.0000000000000001E-3</v>
      </c>
      <c r="J647">
        <f>SmtRes!AO1014</f>
        <v>1</v>
      </c>
      <c r="K647">
        <f>SmtRes!AE1014</f>
        <v>170.85</v>
      </c>
      <c r="L647">
        <f>SmtRes!DB1014</f>
        <v>51.26</v>
      </c>
      <c r="M647">
        <f>ROUND(ROUND(L647*Source!I708, 6)*1, 2)</f>
        <v>0.51</v>
      </c>
      <c r="N647">
        <f>SmtRes!AA1014</f>
        <v>170.85</v>
      </c>
      <c r="O647">
        <f>ROUND(ROUND(L647*Source!I708, 6)*SmtRes!DA1014, 2)</f>
        <v>0.51</v>
      </c>
      <c r="P647">
        <f>SmtRes!AG1014</f>
        <v>0</v>
      </c>
      <c r="Q647">
        <f>SmtRes!DC1014</f>
        <v>0</v>
      </c>
      <c r="R647">
        <f>ROUND(ROUND(Q647*Source!I708, 6)*1, 2)</f>
        <v>0</v>
      </c>
      <c r="S647">
        <f>SmtRes!AC1014</f>
        <v>0</v>
      </c>
      <c r="T647">
        <f>ROUND(ROUND(Q647*Source!I708, 6)*SmtRes!AK1014, 2)</f>
        <v>0</v>
      </c>
      <c r="U647">
        <v>3</v>
      </c>
      <c r="Z647">
        <f>SmtRes!X1014</f>
        <v>735718251</v>
      </c>
      <c r="AA647">
        <v>-644485477</v>
      </c>
      <c r="AB647">
        <v>-644485477</v>
      </c>
    </row>
    <row r="648" spans="1:28" x14ac:dyDescent="0.2">
      <c r="A648">
        <v>20</v>
      </c>
      <c r="B648">
        <v>1013</v>
      </c>
      <c r="C648">
        <v>3</v>
      </c>
      <c r="D648">
        <v>0</v>
      </c>
      <c r="E648">
        <f>SmtRes!AV1013</f>
        <v>0</v>
      </c>
      <c r="F648" t="str">
        <f>SmtRes!I1013</f>
        <v>21.12-10-32</v>
      </c>
      <c r="G648" t="str">
        <f>SmtRes!K1013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15 мм</v>
      </c>
      <c r="H648" t="str">
        <f>SmtRes!O1013</f>
        <v>компл.</v>
      </c>
      <c r="I648">
        <f>SmtRes!Y1013*Source!I708</f>
        <v>0.152</v>
      </c>
      <c r="J648">
        <f>SmtRes!AO1013</f>
        <v>1</v>
      </c>
      <c r="K648">
        <f>SmtRes!AE1013</f>
        <v>129.58000000000001</v>
      </c>
      <c r="L648">
        <f>SmtRes!DB1013</f>
        <v>1969.62</v>
      </c>
      <c r="M648">
        <f>ROUND(ROUND(L648*Source!I708, 6)*1, 2)</f>
        <v>19.7</v>
      </c>
      <c r="N648">
        <f>SmtRes!AA1013</f>
        <v>129.58000000000001</v>
      </c>
      <c r="O648">
        <f>ROUND(ROUND(L648*Source!I708, 6)*SmtRes!DA1013, 2)</f>
        <v>19.7</v>
      </c>
      <c r="P648">
        <f>SmtRes!AG1013</f>
        <v>0</v>
      </c>
      <c r="Q648">
        <f>SmtRes!DC1013</f>
        <v>0</v>
      </c>
      <c r="R648">
        <f>ROUND(ROUND(Q648*Source!I708, 6)*1, 2)</f>
        <v>0</v>
      </c>
      <c r="S648">
        <f>SmtRes!AC1013</f>
        <v>0</v>
      </c>
      <c r="T648">
        <f>ROUND(ROUND(Q648*Source!I708, 6)*SmtRes!AK1013, 2)</f>
        <v>0</v>
      </c>
      <c r="U648">
        <v>3</v>
      </c>
      <c r="Z648">
        <f>SmtRes!X1013</f>
        <v>-361690833</v>
      </c>
      <c r="AA648">
        <v>-181147198</v>
      </c>
      <c r="AB648">
        <v>-181147198</v>
      </c>
    </row>
    <row r="649" spans="1:28" x14ac:dyDescent="0.2">
      <c r="A649">
        <v>20</v>
      </c>
      <c r="B649">
        <v>1028</v>
      </c>
      <c r="C649">
        <v>3</v>
      </c>
      <c r="D649">
        <v>0</v>
      </c>
      <c r="E649">
        <f>SmtRes!AV1028</f>
        <v>0</v>
      </c>
      <c r="F649" t="str">
        <f>SmtRes!I1028</f>
        <v>21.1-6-46</v>
      </c>
      <c r="G649" t="str">
        <f>SmtRes!K1028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649" t="str">
        <f>SmtRes!O1028</f>
        <v>т</v>
      </c>
      <c r="I649">
        <f>SmtRes!Y1028*Source!I709</f>
        <v>1.7999999999999999E-6</v>
      </c>
      <c r="J649">
        <f>SmtRes!AO1028</f>
        <v>1</v>
      </c>
      <c r="K649">
        <f>SmtRes!AE1028</f>
        <v>108449.3</v>
      </c>
      <c r="L649">
        <f>SmtRes!DB1028</f>
        <v>97.6</v>
      </c>
      <c r="M649">
        <f>ROUND(ROUND(L649*Source!I709, 6)*1, 2)</f>
        <v>0.2</v>
      </c>
      <c r="N649">
        <f>SmtRes!AA1028</f>
        <v>108449.3</v>
      </c>
      <c r="O649">
        <f>ROUND(ROUND(L649*Source!I709, 6)*SmtRes!DA1028, 2)</f>
        <v>0.2</v>
      </c>
      <c r="P649">
        <f>SmtRes!AG1028</f>
        <v>0</v>
      </c>
      <c r="Q649">
        <f>SmtRes!DC1028</f>
        <v>0</v>
      </c>
      <c r="R649">
        <f>ROUND(ROUND(Q649*Source!I709, 6)*1, 2)</f>
        <v>0</v>
      </c>
      <c r="S649">
        <f>SmtRes!AC1028</f>
        <v>0</v>
      </c>
      <c r="T649">
        <f>ROUND(ROUND(Q649*Source!I709, 6)*SmtRes!AK1028, 2)</f>
        <v>0</v>
      </c>
      <c r="U649">
        <v>3</v>
      </c>
      <c r="Z649">
        <f>SmtRes!X1028</f>
        <v>1297097469</v>
      </c>
      <c r="AA649">
        <v>-2095305126</v>
      </c>
      <c r="AB649">
        <v>-2095305126</v>
      </c>
    </row>
    <row r="650" spans="1:28" x14ac:dyDescent="0.2">
      <c r="A650">
        <v>20</v>
      </c>
      <c r="B650">
        <v>1027</v>
      </c>
      <c r="C650">
        <v>3</v>
      </c>
      <c r="D650">
        <v>0</v>
      </c>
      <c r="E650">
        <f>SmtRes!AV1027</f>
        <v>0</v>
      </c>
      <c r="F650" t="str">
        <f>SmtRes!I1027</f>
        <v>21.1-4-2</v>
      </c>
      <c r="G650" t="str">
        <f>SmtRes!K1027</f>
        <v>Ацетилен технический</v>
      </c>
      <c r="H650" t="str">
        <f>SmtRes!O1027</f>
        <v>м3</v>
      </c>
      <c r="I650">
        <f>SmtRes!Y1027*Source!I709</f>
        <v>8.0000000000000004E-4</v>
      </c>
      <c r="J650">
        <f>SmtRes!AO1027</f>
        <v>1</v>
      </c>
      <c r="K650">
        <f>SmtRes!AE1027</f>
        <v>715.78</v>
      </c>
      <c r="L650">
        <f>SmtRes!DB1027</f>
        <v>286.31</v>
      </c>
      <c r="M650">
        <f>ROUND(ROUND(L650*Source!I709, 6)*1, 2)</f>
        <v>0.56999999999999995</v>
      </c>
      <c r="N650">
        <f>SmtRes!AA1027</f>
        <v>715.78</v>
      </c>
      <c r="O650">
        <f>ROUND(ROUND(L650*Source!I709, 6)*SmtRes!DA1027, 2)</f>
        <v>0.56999999999999995</v>
      </c>
      <c r="P650">
        <f>SmtRes!AG1027</f>
        <v>0</v>
      </c>
      <c r="Q650">
        <f>SmtRes!DC1027</f>
        <v>0</v>
      </c>
      <c r="R650">
        <f>ROUND(ROUND(Q650*Source!I709, 6)*1, 2)</f>
        <v>0</v>
      </c>
      <c r="S650">
        <f>SmtRes!AC1027</f>
        <v>0</v>
      </c>
      <c r="T650">
        <f>ROUND(ROUND(Q650*Source!I709, 6)*SmtRes!AK1027, 2)</f>
        <v>0</v>
      </c>
      <c r="U650">
        <v>3</v>
      </c>
      <c r="Z650">
        <f>SmtRes!X1027</f>
        <v>1496688157</v>
      </c>
      <c r="AA650">
        <v>1574310723</v>
      </c>
      <c r="AB650">
        <v>1574310723</v>
      </c>
    </row>
    <row r="651" spans="1:28" x14ac:dyDescent="0.2">
      <c r="A651">
        <v>20</v>
      </c>
      <c r="B651">
        <v>1026</v>
      </c>
      <c r="C651">
        <v>3</v>
      </c>
      <c r="D651">
        <v>0</v>
      </c>
      <c r="E651">
        <f>SmtRes!AV1026</f>
        <v>0</v>
      </c>
      <c r="F651" t="str">
        <f>SmtRes!I1026</f>
        <v>21.1-4-10</v>
      </c>
      <c r="G651" t="str">
        <f>SmtRes!K1026</f>
        <v>Кислород технический газообразный</v>
      </c>
      <c r="H651" t="str">
        <f>SmtRes!O1026</f>
        <v>м3</v>
      </c>
      <c r="I651">
        <f>SmtRes!Y1026*Source!I709</f>
        <v>5.5999999999999999E-3</v>
      </c>
      <c r="J651">
        <f>SmtRes!AO1026</f>
        <v>1</v>
      </c>
      <c r="K651">
        <f>SmtRes!AE1026</f>
        <v>79.62</v>
      </c>
      <c r="L651">
        <f>SmtRes!DB1026</f>
        <v>222.94</v>
      </c>
      <c r="M651">
        <f>ROUND(ROUND(L651*Source!I709, 6)*1, 2)</f>
        <v>0.45</v>
      </c>
      <c r="N651">
        <f>SmtRes!AA1026</f>
        <v>79.62</v>
      </c>
      <c r="O651">
        <f>ROUND(ROUND(L651*Source!I709, 6)*SmtRes!DA1026, 2)</f>
        <v>0.45</v>
      </c>
      <c r="P651">
        <f>SmtRes!AG1026</f>
        <v>0</v>
      </c>
      <c r="Q651">
        <f>SmtRes!DC1026</f>
        <v>0</v>
      </c>
      <c r="R651">
        <f>ROUND(ROUND(Q651*Source!I709, 6)*1, 2)</f>
        <v>0</v>
      </c>
      <c r="S651">
        <f>SmtRes!AC1026</f>
        <v>0</v>
      </c>
      <c r="T651">
        <f>ROUND(ROUND(Q651*Source!I709, 6)*SmtRes!AK1026, 2)</f>
        <v>0</v>
      </c>
      <c r="U651">
        <v>3</v>
      </c>
      <c r="Z651">
        <f>SmtRes!X1026</f>
        <v>-1978135927</v>
      </c>
      <c r="AA651">
        <v>-496708577</v>
      </c>
      <c r="AB651">
        <v>-496708577</v>
      </c>
    </row>
    <row r="652" spans="1:28" x14ac:dyDescent="0.2">
      <c r="A652">
        <v>20</v>
      </c>
      <c r="B652">
        <v>1025</v>
      </c>
      <c r="C652">
        <v>3</v>
      </c>
      <c r="D652">
        <v>0</v>
      </c>
      <c r="E652">
        <f>SmtRes!AV1025</f>
        <v>0</v>
      </c>
      <c r="F652" t="str">
        <f>SmtRes!I1025</f>
        <v>21.12-6-60</v>
      </c>
      <c r="G652" t="str">
        <f>SmtRes!K1025</f>
        <v>Трубы стальные сварные водогазопроводные, оцинкованные, обыкновенные, ГОСТ 3262-75, диаметр условного прохода 20 мм, толщина стенки 2,8 мм</v>
      </c>
      <c r="H652" t="str">
        <f>SmtRes!O1025</f>
        <v>м</v>
      </c>
      <c r="I652">
        <f>SmtRes!Y1025*Source!I709</f>
        <v>0.20400000000000001</v>
      </c>
      <c r="J652">
        <f>SmtRes!AO1025</f>
        <v>1</v>
      </c>
      <c r="K652">
        <f>SmtRes!AE1025</f>
        <v>137.61000000000001</v>
      </c>
      <c r="L652">
        <f>SmtRes!DB1025</f>
        <v>14036.22</v>
      </c>
      <c r="M652">
        <f>ROUND(ROUND(L652*Source!I709, 6)*1, 2)</f>
        <v>28.07</v>
      </c>
      <c r="N652">
        <f>SmtRes!AA1025</f>
        <v>137.61000000000001</v>
      </c>
      <c r="O652">
        <f>ROUND(ROUND(L652*Source!I709, 6)*SmtRes!DA1025, 2)</f>
        <v>28.07</v>
      </c>
      <c r="P652">
        <f>SmtRes!AG1025</f>
        <v>0</v>
      </c>
      <c r="Q652">
        <f>SmtRes!DC1025</f>
        <v>0</v>
      </c>
      <c r="R652">
        <f>ROUND(ROUND(Q652*Source!I709, 6)*1, 2)</f>
        <v>0</v>
      </c>
      <c r="S652">
        <f>SmtRes!AC1025</f>
        <v>0</v>
      </c>
      <c r="T652">
        <f>ROUND(ROUND(Q652*Source!I709, 6)*SmtRes!AK1025, 2)</f>
        <v>0</v>
      </c>
      <c r="U652">
        <v>3</v>
      </c>
      <c r="Z652">
        <f>SmtRes!X1025</f>
        <v>-1902163254</v>
      </c>
      <c r="AA652">
        <v>-1713588965</v>
      </c>
      <c r="AB652">
        <v>-1713588965</v>
      </c>
    </row>
    <row r="653" spans="1:28" x14ac:dyDescent="0.2">
      <c r="A653">
        <v>20</v>
      </c>
      <c r="B653">
        <v>1024</v>
      </c>
      <c r="C653">
        <v>3</v>
      </c>
      <c r="D653">
        <v>0</v>
      </c>
      <c r="E653">
        <f>SmtRes!AV1024</f>
        <v>0</v>
      </c>
      <c r="F653" t="str">
        <f>SmtRes!I1024</f>
        <v>21.1-25-209</v>
      </c>
      <c r="G653" t="str">
        <f>SmtRes!K1024</f>
        <v>Пакля пропитанная</v>
      </c>
      <c r="H653" t="str">
        <f>SmtRes!O1024</f>
        <v>кг</v>
      </c>
      <c r="I653">
        <f>SmtRes!Y1024*Source!I709</f>
        <v>5.9999999999999995E-4</v>
      </c>
      <c r="J653">
        <f>SmtRes!AO1024</f>
        <v>1</v>
      </c>
      <c r="K653">
        <f>SmtRes!AE1024</f>
        <v>170.85</v>
      </c>
      <c r="L653">
        <f>SmtRes!DB1024</f>
        <v>51.26</v>
      </c>
      <c r="M653">
        <f>ROUND(ROUND(L653*Source!I709, 6)*1, 2)</f>
        <v>0.1</v>
      </c>
      <c r="N653">
        <f>SmtRes!AA1024</f>
        <v>170.85</v>
      </c>
      <c r="O653">
        <f>ROUND(ROUND(L653*Source!I709, 6)*SmtRes!DA1024, 2)</f>
        <v>0.1</v>
      </c>
      <c r="P653">
        <f>SmtRes!AG1024</f>
        <v>0</v>
      </c>
      <c r="Q653">
        <f>SmtRes!DC1024</f>
        <v>0</v>
      </c>
      <c r="R653">
        <f>ROUND(ROUND(Q653*Source!I709, 6)*1, 2)</f>
        <v>0</v>
      </c>
      <c r="S653">
        <f>SmtRes!AC1024</f>
        <v>0</v>
      </c>
      <c r="T653">
        <f>ROUND(ROUND(Q653*Source!I709, 6)*SmtRes!AK1024, 2)</f>
        <v>0</v>
      </c>
      <c r="U653">
        <v>3</v>
      </c>
      <c r="Z653">
        <f>SmtRes!X1024</f>
        <v>735718251</v>
      </c>
      <c r="AA653">
        <v>-644485477</v>
      </c>
      <c r="AB653">
        <v>-644485477</v>
      </c>
    </row>
    <row r="654" spans="1:28" x14ac:dyDescent="0.2">
      <c r="A654">
        <v>20</v>
      </c>
      <c r="B654">
        <v>1023</v>
      </c>
      <c r="C654">
        <v>3</v>
      </c>
      <c r="D654">
        <v>0</v>
      </c>
      <c r="E654">
        <f>SmtRes!AV1023</f>
        <v>0</v>
      </c>
      <c r="F654" t="str">
        <f>SmtRes!I1023</f>
        <v>21.12-10-33</v>
      </c>
      <c r="G654" t="str">
        <f>SmtRes!K1023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20 мм</v>
      </c>
      <c r="H654" t="str">
        <f>SmtRes!O1023</f>
        <v>компл.</v>
      </c>
      <c r="I654">
        <f>SmtRes!Y1023*Source!I709</f>
        <v>3.04E-2</v>
      </c>
      <c r="J654">
        <f>SmtRes!AO1023</f>
        <v>1</v>
      </c>
      <c r="K654">
        <f>SmtRes!AE1023</f>
        <v>144.62</v>
      </c>
      <c r="L654">
        <f>SmtRes!DB1023</f>
        <v>2198.2199999999998</v>
      </c>
      <c r="M654">
        <f>ROUND(ROUND(L654*Source!I709, 6)*1, 2)</f>
        <v>4.4000000000000004</v>
      </c>
      <c r="N654">
        <f>SmtRes!AA1023</f>
        <v>144.62</v>
      </c>
      <c r="O654">
        <f>ROUND(ROUND(L654*Source!I709, 6)*SmtRes!DA1023, 2)</f>
        <v>4.4000000000000004</v>
      </c>
      <c r="P654">
        <f>SmtRes!AG1023</f>
        <v>0</v>
      </c>
      <c r="Q654">
        <f>SmtRes!DC1023</f>
        <v>0</v>
      </c>
      <c r="R654">
        <f>ROUND(ROUND(Q654*Source!I709, 6)*1, 2)</f>
        <v>0</v>
      </c>
      <c r="S654">
        <f>SmtRes!AC1023</f>
        <v>0</v>
      </c>
      <c r="T654">
        <f>ROUND(ROUND(Q654*Source!I709, 6)*SmtRes!AK1023, 2)</f>
        <v>0</v>
      </c>
      <c r="U654">
        <v>3</v>
      </c>
      <c r="Z654">
        <f>SmtRes!X1023</f>
        <v>701222197</v>
      </c>
      <c r="AA654">
        <v>-529415583</v>
      </c>
      <c r="AB654">
        <v>-529415583</v>
      </c>
    </row>
    <row r="655" spans="1:28" x14ac:dyDescent="0.2">
      <c r="A655">
        <v>20</v>
      </c>
      <c r="B655">
        <v>1038</v>
      </c>
      <c r="C655">
        <v>3</v>
      </c>
      <c r="D655">
        <v>0</v>
      </c>
      <c r="E655">
        <f>SmtRes!AV1038</f>
        <v>0</v>
      </c>
      <c r="F655" t="str">
        <f>SmtRes!I1038</f>
        <v>21.1-6-46</v>
      </c>
      <c r="G655" t="str">
        <f>SmtRes!K1038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655" t="str">
        <f>SmtRes!O1038</f>
        <v>т</v>
      </c>
      <c r="I655">
        <f>SmtRes!Y1038*Source!I710</f>
        <v>4.5000000000000001E-6</v>
      </c>
      <c r="J655">
        <f>SmtRes!AO1038</f>
        <v>1</v>
      </c>
      <c r="K655">
        <f>SmtRes!AE1038</f>
        <v>108449.3</v>
      </c>
      <c r="L655">
        <f>SmtRes!DB1038</f>
        <v>97.6</v>
      </c>
      <c r="M655">
        <f>ROUND(ROUND(L655*Source!I710, 6)*1, 2)</f>
        <v>0.49</v>
      </c>
      <c r="N655">
        <f>SmtRes!AA1038</f>
        <v>108449.3</v>
      </c>
      <c r="O655">
        <f>ROUND(ROUND(L655*Source!I710, 6)*SmtRes!DA1038, 2)</f>
        <v>0.49</v>
      </c>
      <c r="P655">
        <f>SmtRes!AG1038</f>
        <v>0</v>
      </c>
      <c r="Q655">
        <f>SmtRes!DC1038</f>
        <v>0</v>
      </c>
      <c r="R655">
        <f>ROUND(ROUND(Q655*Source!I710, 6)*1, 2)</f>
        <v>0</v>
      </c>
      <c r="S655">
        <f>SmtRes!AC1038</f>
        <v>0</v>
      </c>
      <c r="T655">
        <f>ROUND(ROUND(Q655*Source!I710, 6)*SmtRes!AK1038, 2)</f>
        <v>0</v>
      </c>
      <c r="U655">
        <v>3</v>
      </c>
      <c r="Z655">
        <f>SmtRes!X1038</f>
        <v>1297097469</v>
      </c>
      <c r="AA655">
        <v>-2095305126</v>
      </c>
      <c r="AB655">
        <v>-2095305126</v>
      </c>
    </row>
    <row r="656" spans="1:28" x14ac:dyDescent="0.2">
      <c r="A656">
        <v>20</v>
      </c>
      <c r="B656">
        <v>1037</v>
      </c>
      <c r="C656">
        <v>3</v>
      </c>
      <c r="D656">
        <v>0</v>
      </c>
      <c r="E656">
        <f>SmtRes!AV1037</f>
        <v>0</v>
      </c>
      <c r="F656" t="str">
        <f>SmtRes!I1037</f>
        <v>21.1-4-2</v>
      </c>
      <c r="G656" t="str">
        <f>SmtRes!K1037</f>
        <v>Ацетилен технический</v>
      </c>
      <c r="H656" t="str">
        <f>SmtRes!O1037</f>
        <v>м3</v>
      </c>
      <c r="I656">
        <f>SmtRes!Y1037*Source!I710</f>
        <v>2E-3</v>
      </c>
      <c r="J656">
        <f>SmtRes!AO1037</f>
        <v>1</v>
      </c>
      <c r="K656">
        <f>SmtRes!AE1037</f>
        <v>715.78</v>
      </c>
      <c r="L656">
        <f>SmtRes!DB1037</f>
        <v>286.31</v>
      </c>
      <c r="M656">
        <f>ROUND(ROUND(L656*Source!I710, 6)*1, 2)</f>
        <v>1.43</v>
      </c>
      <c r="N656">
        <f>SmtRes!AA1037</f>
        <v>715.78</v>
      </c>
      <c r="O656">
        <f>ROUND(ROUND(L656*Source!I710, 6)*SmtRes!DA1037, 2)</f>
        <v>1.43</v>
      </c>
      <c r="P656">
        <f>SmtRes!AG1037</f>
        <v>0</v>
      </c>
      <c r="Q656">
        <f>SmtRes!DC1037</f>
        <v>0</v>
      </c>
      <c r="R656">
        <f>ROUND(ROUND(Q656*Source!I710, 6)*1, 2)</f>
        <v>0</v>
      </c>
      <c r="S656">
        <f>SmtRes!AC1037</f>
        <v>0</v>
      </c>
      <c r="T656">
        <f>ROUND(ROUND(Q656*Source!I710, 6)*SmtRes!AK1037, 2)</f>
        <v>0</v>
      </c>
      <c r="U656">
        <v>3</v>
      </c>
      <c r="Z656">
        <f>SmtRes!X1037</f>
        <v>1496688157</v>
      </c>
      <c r="AA656">
        <v>1574310723</v>
      </c>
      <c r="AB656">
        <v>1574310723</v>
      </c>
    </row>
    <row r="657" spans="1:28" x14ac:dyDescent="0.2">
      <c r="A657">
        <v>20</v>
      </c>
      <c r="B657">
        <v>1036</v>
      </c>
      <c r="C657">
        <v>3</v>
      </c>
      <c r="D657">
        <v>0</v>
      </c>
      <c r="E657">
        <f>SmtRes!AV1036</f>
        <v>0</v>
      </c>
      <c r="F657" t="str">
        <f>SmtRes!I1036</f>
        <v>21.1-4-10</v>
      </c>
      <c r="G657" t="str">
        <f>SmtRes!K1036</f>
        <v>Кислород технический газообразный</v>
      </c>
      <c r="H657" t="str">
        <f>SmtRes!O1036</f>
        <v>м3</v>
      </c>
      <c r="I657">
        <f>SmtRes!Y1036*Source!I710</f>
        <v>1.3999999999999999E-2</v>
      </c>
      <c r="J657">
        <f>SmtRes!AO1036</f>
        <v>1</v>
      </c>
      <c r="K657">
        <f>SmtRes!AE1036</f>
        <v>79.62</v>
      </c>
      <c r="L657">
        <f>SmtRes!DB1036</f>
        <v>222.94</v>
      </c>
      <c r="M657">
        <f>ROUND(ROUND(L657*Source!I710, 6)*1, 2)</f>
        <v>1.1100000000000001</v>
      </c>
      <c r="N657">
        <f>SmtRes!AA1036</f>
        <v>79.62</v>
      </c>
      <c r="O657">
        <f>ROUND(ROUND(L657*Source!I710, 6)*SmtRes!DA1036, 2)</f>
        <v>1.1100000000000001</v>
      </c>
      <c r="P657">
        <f>SmtRes!AG1036</f>
        <v>0</v>
      </c>
      <c r="Q657">
        <f>SmtRes!DC1036</f>
        <v>0</v>
      </c>
      <c r="R657">
        <f>ROUND(ROUND(Q657*Source!I710, 6)*1, 2)</f>
        <v>0</v>
      </c>
      <c r="S657">
        <f>SmtRes!AC1036</f>
        <v>0</v>
      </c>
      <c r="T657">
        <f>ROUND(ROUND(Q657*Source!I710, 6)*SmtRes!AK1036, 2)</f>
        <v>0</v>
      </c>
      <c r="U657">
        <v>3</v>
      </c>
      <c r="Z657">
        <f>SmtRes!X1036</f>
        <v>-1978135927</v>
      </c>
      <c r="AA657">
        <v>-496708577</v>
      </c>
      <c r="AB657">
        <v>-496708577</v>
      </c>
    </row>
    <row r="658" spans="1:28" x14ac:dyDescent="0.2">
      <c r="A658">
        <v>20</v>
      </c>
      <c r="B658">
        <v>1035</v>
      </c>
      <c r="C658">
        <v>3</v>
      </c>
      <c r="D658">
        <v>0</v>
      </c>
      <c r="E658">
        <f>SmtRes!AV1035</f>
        <v>0</v>
      </c>
      <c r="F658" t="str">
        <f>SmtRes!I1035</f>
        <v>21.12-6-61</v>
      </c>
      <c r="G658" t="str">
        <f>SmtRes!K1035</f>
        <v>Трубы стальные сварные водогазопроводные, оцинкованные, обыкновенные, ГОСТ 3262-75, диаметр условного прохода 25 мм, толщина стенки 3,2 мм</v>
      </c>
      <c r="H658" t="str">
        <f>SmtRes!O1035</f>
        <v>м</v>
      </c>
      <c r="I658">
        <f>SmtRes!Y1035*Source!I710</f>
        <v>0.51</v>
      </c>
      <c r="J658">
        <f>SmtRes!AO1035</f>
        <v>1</v>
      </c>
      <c r="K658">
        <f>SmtRes!AE1035</f>
        <v>198.31</v>
      </c>
      <c r="L658">
        <f>SmtRes!DB1035</f>
        <v>20227.62</v>
      </c>
      <c r="M658">
        <f>ROUND(ROUND(L658*Source!I710, 6)*1, 2)</f>
        <v>101.14</v>
      </c>
      <c r="N658">
        <f>SmtRes!AA1035</f>
        <v>198.31</v>
      </c>
      <c r="O658">
        <f>ROUND(ROUND(L658*Source!I710, 6)*SmtRes!DA1035, 2)</f>
        <v>101.14</v>
      </c>
      <c r="P658">
        <f>SmtRes!AG1035</f>
        <v>0</v>
      </c>
      <c r="Q658">
        <f>SmtRes!DC1035</f>
        <v>0</v>
      </c>
      <c r="R658">
        <f>ROUND(ROUND(Q658*Source!I710, 6)*1, 2)</f>
        <v>0</v>
      </c>
      <c r="S658">
        <f>SmtRes!AC1035</f>
        <v>0</v>
      </c>
      <c r="T658">
        <f>ROUND(ROUND(Q658*Source!I710, 6)*SmtRes!AK1035, 2)</f>
        <v>0</v>
      </c>
      <c r="U658">
        <v>3</v>
      </c>
      <c r="Z658">
        <f>SmtRes!X1035</f>
        <v>1555300169</v>
      </c>
      <c r="AA658">
        <v>1250529668</v>
      </c>
      <c r="AB658">
        <v>1250529668</v>
      </c>
    </row>
    <row r="659" spans="1:28" x14ac:dyDescent="0.2">
      <c r="A659">
        <v>20</v>
      </c>
      <c r="B659">
        <v>1034</v>
      </c>
      <c r="C659">
        <v>3</v>
      </c>
      <c r="D659">
        <v>0</v>
      </c>
      <c r="E659">
        <f>SmtRes!AV1034</f>
        <v>0</v>
      </c>
      <c r="F659" t="str">
        <f>SmtRes!I1034</f>
        <v>21.1-25-209</v>
      </c>
      <c r="G659" t="str">
        <f>SmtRes!K1034</f>
        <v>Пакля пропитанная</v>
      </c>
      <c r="H659" t="str">
        <f>SmtRes!O1034</f>
        <v>кг</v>
      </c>
      <c r="I659">
        <f>SmtRes!Y1034*Source!I710</f>
        <v>1.5E-3</v>
      </c>
      <c r="J659">
        <f>SmtRes!AO1034</f>
        <v>1</v>
      </c>
      <c r="K659">
        <f>SmtRes!AE1034</f>
        <v>170.85</v>
      </c>
      <c r="L659">
        <f>SmtRes!DB1034</f>
        <v>51.26</v>
      </c>
      <c r="M659">
        <f>ROUND(ROUND(L659*Source!I710, 6)*1, 2)</f>
        <v>0.26</v>
      </c>
      <c r="N659">
        <f>SmtRes!AA1034</f>
        <v>170.85</v>
      </c>
      <c r="O659">
        <f>ROUND(ROUND(L659*Source!I710, 6)*SmtRes!DA1034, 2)</f>
        <v>0.26</v>
      </c>
      <c r="P659">
        <f>SmtRes!AG1034</f>
        <v>0</v>
      </c>
      <c r="Q659">
        <f>SmtRes!DC1034</f>
        <v>0</v>
      </c>
      <c r="R659">
        <f>ROUND(ROUND(Q659*Source!I710, 6)*1, 2)</f>
        <v>0</v>
      </c>
      <c r="S659">
        <f>SmtRes!AC1034</f>
        <v>0</v>
      </c>
      <c r="T659">
        <f>ROUND(ROUND(Q659*Source!I710, 6)*SmtRes!AK1034, 2)</f>
        <v>0</v>
      </c>
      <c r="U659">
        <v>3</v>
      </c>
      <c r="Z659">
        <f>SmtRes!X1034</f>
        <v>735718251</v>
      </c>
      <c r="AA659">
        <v>-644485477</v>
      </c>
      <c r="AB659">
        <v>-644485477</v>
      </c>
    </row>
    <row r="660" spans="1:28" x14ac:dyDescent="0.2">
      <c r="A660">
        <v>20</v>
      </c>
      <c r="B660">
        <v>1033</v>
      </c>
      <c r="C660">
        <v>3</v>
      </c>
      <c r="D660">
        <v>0</v>
      </c>
      <c r="E660">
        <f>SmtRes!AV1033</f>
        <v>0</v>
      </c>
      <c r="F660" t="str">
        <f>SmtRes!I1033</f>
        <v>21.12-10-34</v>
      </c>
      <c r="G660" t="str">
        <f>SmtRes!K1033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25 мм</v>
      </c>
      <c r="H660" t="str">
        <f>SmtRes!O1033</f>
        <v>компл.</v>
      </c>
      <c r="I660">
        <f>SmtRes!Y1033*Source!I710</f>
        <v>7.5999999999999998E-2</v>
      </c>
      <c r="J660">
        <f>SmtRes!AO1033</f>
        <v>1</v>
      </c>
      <c r="K660">
        <f>SmtRes!AE1033</f>
        <v>215.33</v>
      </c>
      <c r="L660">
        <f>SmtRes!DB1033</f>
        <v>3273.02</v>
      </c>
      <c r="M660">
        <f>ROUND(ROUND(L660*Source!I710, 6)*1, 2)</f>
        <v>16.37</v>
      </c>
      <c r="N660">
        <f>SmtRes!AA1033</f>
        <v>215.33</v>
      </c>
      <c r="O660">
        <f>ROUND(ROUND(L660*Source!I710, 6)*SmtRes!DA1033, 2)</f>
        <v>16.37</v>
      </c>
      <c r="P660">
        <f>SmtRes!AG1033</f>
        <v>0</v>
      </c>
      <c r="Q660">
        <f>SmtRes!DC1033</f>
        <v>0</v>
      </c>
      <c r="R660">
        <f>ROUND(ROUND(Q660*Source!I710, 6)*1, 2)</f>
        <v>0</v>
      </c>
      <c r="S660">
        <f>SmtRes!AC1033</f>
        <v>0</v>
      </c>
      <c r="T660">
        <f>ROUND(ROUND(Q660*Source!I710, 6)*SmtRes!AK1033, 2)</f>
        <v>0</v>
      </c>
      <c r="U660">
        <v>3</v>
      </c>
      <c r="Z660">
        <f>SmtRes!X1033</f>
        <v>-611171352</v>
      </c>
      <c r="AA660">
        <v>1874091195</v>
      </c>
      <c r="AB660">
        <v>1874091195</v>
      </c>
    </row>
    <row r="661" spans="1:28" x14ac:dyDescent="0.2">
      <c r="A661">
        <v>20</v>
      </c>
      <c r="B661">
        <v>1051</v>
      </c>
      <c r="C661">
        <v>3</v>
      </c>
      <c r="D661">
        <v>0</v>
      </c>
      <c r="E661">
        <f>SmtRes!AV1051</f>
        <v>0</v>
      </c>
      <c r="F661" t="str">
        <f>SmtRes!I1051</f>
        <v>21.1-6-46</v>
      </c>
      <c r="G661" t="str">
        <f>SmtRes!K1051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661" t="str">
        <f>SmtRes!O1051</f>
        <v>т</v>
      </c>
      <c r="I661">
        <f>SmtRes!Y1051*Source!I711</f>
        <v>1.1000000000000001E-6</v>
      </c>
      <c r="J661">
        <f>SmtRes!AO1051</f>
        <v>1</v>
      </c>
      <c r="K661">
        <f>SmtRes!AE1051</f>
        <v>108449.3</v>
      </c>
      <c r="L661">
        <f>SmtRes!DB1051</f>
        <v>11.93</v>
      </c>
      <c r="M661">
        <f>ROUND(ROUND(L661*Source!I711, 6)*1, 2)</f>
        <v>0.12</v>
      </c>
      <c r="N661">
        <f>SmtRes!AA1051</f>
        <v>108449.3</v>
      </c>
      <c r="O661">
        <f>ROUND(ROUND(L661*Source!I711, 6)*SmtRes!DA1051, 2)</f>
        <v>0.12</v>
      </c>
      <c r="P661">
        <f>SmtRes!AG1051</f>
        <v>0</v>
      </c>
      <c r="Q661">
        <f>SmtRes!DC1051</f>
        <v>0</v>
      </c>
      <c r="R661">
        <f>ROUND(ROUND(Q661*Source!I711, 6)*1, 2)</f>
        <v>0</v>
      </c>
      <c r="S661">
        <f>SmtRes!AC1051</f>
        <v>0</v>
      </c>
      <c r="T661">
        <f>ROUND(ROUND(Q661*Source!I711, 6)*SmtRes!AK1051, 2)</f>
        <v>0</v>
      </c>
      <c r="U661">
        <v>3</v>
      </c>
      <c r="Z661">
        <f>SmtRes!X1051</f>
        <v>1297097469</v>
      </c>
      <c r="AA661">
        <v>-2095305126</v>
      </c>
      <c r="AB661">
        <v>-2095305126</v>
      </c>
    </row>
    <row r="662" spans="1:28" x14ac:dyDescent="0.2">
      <c r="A662">
        <v>20</v>
      </c>
      <c r="B662">
        <v>1050</v>
      </c>
      <c r="C662">
        <v>3</v>
      </c>
      <c r="D662">
        <v>0</v>
      </c>
      <c r="E662">
        <f>SmtRes!AV1050</f>
        <v>0</v>
      </c>
      <c r="F662" t="str">
        <f>SmtRes!I1050</f>
        <v>21.1-4-2</v>
      </c>
      <c r="G662" t="str">
        <f>SmtRes!K1050</f>
        <v>Ацетилен технический</v>
      </c>
      <c r="H662" t="str">
        <f>SmtRes!O1050</f>
        <v>м3</v>
      </c>
      <c r="I662">
        <f>SmtRes!Y1050*Source!I711</f>
        <v>3.0000000000000001E-3</v>
      </c>
      <c r="J662">
        <f>SmtRes!AO1050</f>
        <v>1</v>
      </c>
      <c r="K662">
        <f>SmtRes!AE1050</f>
        <v>715.78</v>
      </c>
      <c r="L662">
        <f>SmtRes!DB1050</f>
        <v>214.73</v>
      </c>
      <c r="M662">
        <f>ROUND(ROUND(L662*Source!I711, 6)*1, 2)</f>
        <v>2.15</v>
      </c>
      <c r="N662">
        <f>SmtRes!AA1050</f>
        <v>715.78</v>
      </c>
      <c r="O662">
        <f>ROUND(ROUND(L662*Source!I711, 6)*SmtRes!DA1050, 2)</f>
        <v>2.15</v>
      </c>
      <c r="P662">
        <f>SmtRes!AG1050</f>
        <v>0</v>
      </c>
      <c r="Q662">
        <f>SmtRes!DC1050</f>
        <v>0</v>
      </c>
      <c r="R662">
        <f>ROUND(ROUND(Q662*Source!I711, 6)*1, 2)</f>
        <v>0</v>
      </c>
      <c r="S662">
        <f>SmtRes!AC1050</f>
        <v>0</v>
      </c>
      <c r="T662">
        <f>ROUND(ROUND(Q662*Source!I711, 6)*SmtRes!AK1050, 2)</f>
        <v>0</v>
      </c>
      <c r="U662">
        <v>3</v>
      </c>
      <c r="Z662">
        <f>SmtRes!X1050</f>
        <v>1496688157</v>
      </c>
      <c r="AA662">
        <v>1574310723</v>
      </c>
      <c r="AB662">
        <v>1574310723</v>
      </c>
    </row>
    <row r="663" spans="1:28" x14ac:dyDescent="0.2">
      <c r="A663">
        <v>20</v>
      </c>
      <c r="B663">
        <v>1049</v>
      </c>
      <c r="C663">
        <v>3</v>
      </c>
      <c r="D663">
        <v>0</v>
      </c>
      <c r="E663">
        <f>SmtRes!AV1049</f>
        <v>0</v>
      </c>
      <c r="F663" t="str">
        <f>SmtRes!I1049</f>
        <v>21.1-4-10</v>
      </c>
      <c r="G663" t="str">
        <f>SmtRes!K1049</f>
        <v>Кислород технический газообразный</v>
      </c>
      <c r="H663" t="str">
        <f>SmtRes!O1049</f>
        <v>м3</v>
      </c>
      <c r="I663">
        <f>SmtRes!Y1049*Source!I711</f>
        <v>6.6000000000000008E-3</v>
      </c>
      <c r="J663">
        <f>SmtRes!AO1049</f>
        <v>1</v>
      </c>
      <c r="K663">
        <f>SmtRes!AE1049</f>
        <v>79.62</v>
      </c>
      <c r="L663">
        <f>SmtRes!DB1049</f>
        <v>52.55</v>
      </c>
      <c r="M663">
        <f>ROUND(ROUND(L663*Source!I711, 6)*1, 2)</f>
        <v>0.53</v>
      </c>
      <c r="N663">
        <f>SmtRes!AA1049</f>
        <v>79.62</v>
      </c>
      <c r="O663">
        <f>ROUND(ROUND(L663*Source!I711, 6)*SmtRes!DA1049, 2)</f>
        <v>0.53</v>
      </c>
      <c r="P663">
        <f>SmtRes!AG1049</f>
        <v>0</v>
      </c>
      <c r="Q663">
        <f>SmtRes!DC1049</f>
        <v>0</v>
      </c>
      <c r="R663">
        <f>ROUND(ROUND(Q663*Source!I711, 6)*1, 2)</f>
        <v>0</v>
      </c>
      <c r="S663">
        <f>SmtRes!AC1049</f>
        <v>0</v>
      </c>
      <c r="T663">
        <f>ROUND(ROUND(Q663*Source!I711, 6)*SmtRes!AK1049, 2)</f>
        <v>0</v>
      </c>
      <c r="U663">
        <v>3</v>
      </c>
      <c r="Z663">
        <f>SmtRes!X1049</f>
        <v>-1978135927</v>
      </c>
      <c r="AA663">
        <v>-496708577</v>
      </c>
      <c r="AB663">
        <v>-496708577</v>
      </c>
    </row>
    <row r="664" spans="1:28" x14ac:dyDescent="0.2">
      <c r="A664">
        <v>20</v>
      </c>
      <c r="B664">
        <v>1048</v>
      </c>
      <c r="C664">
        <v>3</v>
      </c>
      <c r="D664">
        <v>0</v>
      </c>
      <c r="E664">
        <f>SmtRes!AV1048</f>
        <v>0</v>
      </c>
      <c r="F664" t="str">
        <f>SmtRes!I1048</f>
        <v>21.13-4-40</v>
      </c>
      <c r="G664" t="str">
        <f>SmtRes!K1048</f>
        <v>Краны латунные шаровые муфтовые проходные, марка 11б27п, диаметр 20 мм</v>
      </c>
      <c r="H664" t="str">
        <f>SmtRes!O1048</f>
        <v>шт.</v>
      </c>
      <c r="I664">
        <f>SmtRes!Y1048*Source!I711</f>
        <v>0.2</v>
      </c>
      <c r="J664">
        <f>SmtRes!AO1048</f>
        <v>1</v>
      </c>
      <c r="K664">
        <f>SmtRes!AE1048</f>
        <v>132.12</v>
      </c>
      <c r="L664">
        <f>SmtRes!DB1048</f>
        <v>2642.4</v>
      </c>
      <c r="M664">
        <f>ROUND(ROUND(L664*Source!I711, 6)*1, 2)</f>
        <v>26.42</v>
      </c>
      <c r="N664">
        <f>SmtRes!AA1048</f>
        <v>132.12</v>
      </c>
      <c r="O664">
        <f>ROUND(ROUND(L664*Source!I711, 6)*SmtRes!DA1048, 2)</f>
        <v>26.42</v>
      </c>
      <c r="P664">
        <f>SmtRes!AG1048</f>
        <v>0</v>
      </c>
      <c r="Q664">
        <f>SmtRes!DC1048</f>
        <v>0</v>
      </c>
      <c r="R664">
        <f>ROUND(ROUND(Q664*Source!I711, 6)*1, 2)</f>
        <v>0</v>
      </c>
      <c r="S664">
        <f>SmtRes!AC1048</f>
        <v>0</v>
      </c>
      <c r="T664">
        <f>ROUND(ROUND(Q664*Source!I711, 6)*SmtRes!AK1048, 2)</f>
        <v>0</v>
      </c>
      <c r="U664">
        <v>3</v>
      </c>
      <c r="Z664">
        <f>SmtRes!X1048</f>
        <v>1850263235</v>
      </c>
      <c r="AA664">
        <v>-1073396754</v>
      </c>
      <c r="AB664">
        <v>-1073396754</v>
      </c>
    </row>
    <row r="665" spans="1:28" x14ac:dyDescent="0.2">
      <c r="A665">
        <v>20</v>
      </c>
      <c r="B665">
        <v>1047</v>
      </c>
      <c r="C665">
        <v>3</v>
      </c>
      <c r="D665">
        <v>0</v>
      </c>
      <c r="E665">
        <f>SmtRes!AV1047</f>
        <v>0</v>
      </c>
      <c r="F665" t="str">
        <f>SmtRes!I1047</f>
        <v>21.12-6-27</v>
      </c>
      <c r="G665" t="str">
        <f>SmtRes!K1047</f>
        <v>Трубы стальные водогазопроводные черные (неоцинкованные), обыкновенные, ГОСТ 3262-75, диаметр условного прохода 20 мм, толщина стенки 2,8 мм</v>
      </c>
      <c r="H665" t="str">
        <f>SmtRes!O1047</f>
        <v>м</v>
      </c>
      <c r="I665">
        <f>SmtRes!Y1047*Source!I711</f>
        <v>1.07</v>
      </c>
      <c r="J665">
        <f>SmtRes!AO1047</f>
        <v>1</v>
      </c>
      <c r="K665">
        <f>SmtRes!AE1047</f>
        <v>90.36</v>
      </c>
      <c r="L665">
        <f>SmtRes!DB1047</f>
        <v>9668.52</v>
      </c>
      <c r="M665">
        <f>ROUND(ROUND(L665*Source!I711, 6)*1, 2)</f>
        <v>96.69</v>
      </c>
      <c r="N665">
        <f>SmtRes!AA1047</f>
        <v>90.36</v>
      </c>
      <c r="O665">
        <f>ROUND(ROUND(L665*Source!I711, 6)*SmtRes!DA1047, 2)</f>
        <v>96.69</v>
      </c>
      <c r="P665">
        <f>SmtRes!AG1047</f>
        <v>0</v>
      </c>
      <c r="Q665">
        <f>SmtRes!DC1047</f>
        <v>0</v>
      </c>
      <c r="R665">
        <f>ROUND(ROUND(Q665*Source!I711, 6)*1, 2)</f>
        <v>0</v>
      </c>
      <c r="S665">
        <f>SmtRes!AC1047</f>
        <v>0</v>
      </c>
      <c r="T665">
        <f>ROUND(ROUND(Q665*Source!I711, 6)*SmtRes!AK1047, 2)</f>
        <v>0</v>
      </c>
      <c r="U665">
        <v>3</v>
      </c>
      <c r="Z665">
        <f>SmtRes!X1047</f>
        <v>-1699980731</v>
      </c>
      <c r="AA665">
        <v>1797728795</v>
      </c>
      <c r="AB665">
        <v>1797728795</v>
      </c>
    </row>
    <row r="666" spans="1:28" x14ac:dyDescent="0.2">
      <c r="A666">
        <v>20</v>
      </c>
      <c r="B666">
        <v>1046</v>
      </c>
      <c r="C666">
        <v>3</v>
      </c>
      <c r="D666">
        <v>0</v>
      </c>
      <c r="E666">
        <f>SmtRes!AV1046</f>
        <v>0</v>
      </c>
      <c r="F666" t="str">
        <f>SmtRes!I1046</f>
        <v>21.1-25-209</v>
      </c>
      <c r="G666" t="str">
        <f>SmtRes!K1046</f>
        <v>Пакля пропитанная</v>
      </c>
      <c r="H666" t="str">
        <f>SmtRes!O1046</f>
        <v>кг</v>
      </c>
      <c r="I666">
        <f>SmtRes!Y1046*Source!I711</f>
        <v>5.0000000000000001E-4</v>
      </c>
      <c r="J666">
        <f>SmtRes!AO1046</f>
        <v>1</v>
      </c>
      <c r="K666">
        <f>SmtRes!AE1046</f>
        <v>170.85</v>
      </c>
      <c r="L666">
        <f>SmtRes!DB1046</f>
        <v>8.5399999999999991</v>
      </c>
      <c r="M666">
        <f>ROUND(ROUND(L666*Source!I711, 6)*1, 2)</f>
        <v>0.09</v>
      </c>
      <c r="N666">
        <f>SmtRes!AA1046</f>
        <v>170.85</v>
      </c>
      <c r="O666">
        <f>ROUND(ROUND(L666*Source!I711, 6)*SmtRes!DA1046, 2)</f>
        <v>0.09</v>
      </c>
      <c r="P666">
        <f>SmtRes!AG1046</f>
        <v>0</v>
      </c>
      <c r="Q666">
        <f>SmtRes!DC1046</f>
        <v>0</v>
      </c>
      <c r="R666">
        <f>ROUND(ROUND(Q666*Source!I711, 6)*1, 2)</f>
        <v>0</v>
      </c>
      <c r="S666">
        <f>SmtRes!AC1046</f>
        <v>0</v>
      </c>
      <c r="T666">
        <f>ROUND(ROUND(Q666*Source!I711, 6)*SmtRes!AK1046, 2)</f>
        <v>0</v>
      </c>
      <c r="U666">
        <v>3</v>
      </c>
      <c r="Z666">
        <f>SmtRes!X1046</f>
        <v>735718251</v>
      </c>
      <c r="AA666">
        <v>-644485477</v>
      </c>
      <c r="AB666">
        <v>-644485477</v>
      </c>
    </row>
    <row r="667" spans="1:28" x14ac:dyDescent="0.2">
      <c r="A667">
        <v>20</v>
      </c>
      <c r="B667">
        <v>1045</v>
      </c>
      <c r="C667">
        <v>3</v>
      </c>
      <c r="D667">
        <v>0</v>
      </c>
      <c r="E667">
        <f>SmtRes!AV1045</f>
        <v>0</v>
      </c>
      <c r="F667" t="str">
        <f>SmtRes!I1045</f>
        <v>21.1-23-9</v>
      </c>
      <c r="G667" t="str">
        <f>SmtRes!K1045</f>
        <v>Электроды, тип Э-42, 46, 50, диаметр 4 - 6 мм</v>
      </c>
      <c r="H667" t="str">
        <f>SmtRes!O1045</f>
        <v>т</v>
      </c>
      <c r="I667">
        <f>SmtRes!Y1045*Source!I711</f>
        <v>1.9000000000000001E-5</v>
      </c>
      <c r="J667">
        <f>SmtRes!AO1045</f>
        <v>1</v>
      </c>
      <c r="K667">
        <f>SmtRes!AE1045</f>
        <v>116329.32</v>
      </c>
      <c r="L667">
        <f>SmtRes!DB1045</f>
        <v>221.03</v>
      </c>
      <c r="M667">
        <f>ROUND(ROUND(L667*Source!I711, 6)*1, 2)</f>
        <v>2.21</v>
      </c>
      <c r="N667">
        <f>SmtRes!AA1045</f>
        <v>116329.32</v>
      </c>
      <c r="O667">
        <f>ROUND(ROUND(L667*Source!I711, 6)*SmtRes!DA1045, 2)</f>
        <v>2.21</v>
      </c>
      <c r="P667">
        <f>SmtRes!AG1045</f>
        <v>0</v>
      </c>
      <c r="Q667">
        <f>SmtRes!DC1045</f>
        <v>0</v>
      </c>
      <c r="R667">
        <f>ROUND(ROUND(Q667*Source!I711, 6)*1, 2)</f>
        <v>0</v>
      </c>
      <c r="S667">
        <f>SmtRes!AC1045</f>
        <v>0</v>
      </c>
      <c r="T667">
        <f>ROUND(ROUND(Q667*Source!I711, 6)*SmtRes!AK1045, 2)</f>
        <v>0</v>
      </c>
      <c r="U667">
        <v>3</v>
      </c>
      <c r="Z667">
        <f>SmtRes!X1045</f>
        <v>-1763860179</v>
      </c>
      <c r="AA667">
        <v>-889805117</v>
      </c>
      <c r="AB667">
        <v>-889805117</v>
      </c>
    </row>
    <row r="668" spans="1:28" x14ac:dyDescent="0.2">
      <c r="A668">
        <v>20</v>
      </c>
      <c r="B668">
        <v>1044</v>
      </c>
      <c r="C668">
        <v>3</v>
      </c>
      <c r="D668">
        <v>0</v>
      </c>
      <c r="E668">
        <f>SmtRes!AV1044</f>
        <v>0</v>
      </c>
      <c r="F668" t="str">
        <f>SmtRes!I1044</f>
        <v>21.1-23-1</v>
      </c>
      <c r="G668" t="str">
        <f>SmtRes!K1044</f>
        <v>Проволока сварочная, марка СВ-08 Г2С, диаметр 2 мм</v>
      </c>
      <c r="H668" t="str">
        <f>SmtRes!O1044</f>
        <v>кг</v>
      </c>
      <c r="I668">
        <f>SmtRes!Y1044*Source!I711</f>
        <v>4.0000000000000007E-6</v>
      </c>
      <c r="J668">
        <f>SmtRes!AO1044</f>
        <v>1</v>
      </c>
      <c r="K668">
        <f>SmtRes!AE1044</f>
        <v>251.29</v>
      </c>
      <c r="L668">
        <f>SmtRes!DB1044</f>
        <v>0.1</v>
      </c>
      <c r="M668">
        <f>ROUND(ROUND(L668*Source!I711, 6)*1, 2)</f>
        <v>0</v>
      </c>
      <c r="N668">
        <f>SmtRes!AA1044</f>
        <v>251.29</v>
      </c>
      <c r="O668">
        <f>ROUND(ROUND(L668*Source!I711, 6)*SmtRes!DA1044, 2)</f>
        <v>0</v>
      </c>
      <c r="P668">
        <f>SmtRes!AG1044</f>
        <v>0</v>
      </c>
      <c r="Q668">
        <f>SmtRes!DC1044</f>
        <v>0</v>
      </c>
      <c r="R668">
        <f>ROUND(ROUND(Q668*Source!I711, 6)*1, 2)</f>
        <v>0</v>
      </c>
      <c r="S668">
        <f>SmtRes!AC1044</f>
        <v>0</v>
      </c>
      <c r="T668">
        <f>ROUND(ROUND(Q668*Source!I711, 6)*SmtRes!AK1044, 2)</f>
        <v>0</v>
      </c>
      <c r="U668">
        <v>3</v>
      </c>
      <c r="Z668">
        <f>SmtRes!X1044</f>
        <v>154848539</v>
      </c>
      <c r="AA668">
        <v>384406938</v>
      </c>
      <c r="AB668">
        <v>384406938</v>
      </c>
    </row>
    <row r="669" spans="1:28" x14ac:dyDescent="0.2">
      <c r="A669">
        <v>20</v>
      </c>
      <c r="B669">
        <v>1043</v>
      </c>
      <c r="C669">
        <v>3</v>
      </c>
      <c r="D669">
        <v>0</v>
      </c>
      <c r="E669">
        <f>SmtRes!AV1043</f>
        <v>0</v>
      </c>
      <c r="F669" t="str">
        <f>SmtRes!I1043</f>
        <v>21.12-10-22</v>
      </c>
      <c r="G669" t="str">
        <f>SmtRes!K1043</f>
        <v>Средства для крепления радиаторов на кирпичных и бетонных стенах, крючки для труб, диаметр труб, мм, 50</v>
      </c>
      <c r="H669" t="str">
        <f>SmtRes!O1043</f>
        <v>1000 шт.</v>
      </c>
      <c r="I669">
        <f>SmtRes!Y1043*Source!I711</f>
        <v>6.6E-4</v>
      </c>
      <c r="J669">
        <f>SmtRes!AO1043</f>
        <v>1</v>
      </c>
      <c r="K669">
        <f>SmtRes!AE1043</f>
        <v>33344.089999999997</v>
      </c>
      <c r="L669">
        <f>SmtRes!DB1043</f>
        <v>2200.71</v>
      </c>
      <c r="M669">
        <f>ROUND(ROUND(L669*Source!I711, 6)*1, 2)</f>
        <v>22.01</v>
      </c>
      <c r="N669">
        <f>SmtRes!AA1043</f>
        <v>33344.089999999997</v>
      </c>
      <c r="O669">
        <f>ROUND(ROUND(L669*Source!I711, 6)*SmtRes!DA1043, 2)</f>
        <v>22.01</v>
      </c>
      <c r="P669">
        <f>SmtRes!AG1043</f>
        <v>0</v>
      </c>
      <c r="Q669">
        <f>SmtRes!DC1043</f>
        <v>0</v>
      </c>
      <c r="R669">
        <f>ROUND(ROUND(Q669*Source!I711, 6)*1, 2)</f>
        <v>0</v>
      </c>
      <c r="S669">
        <f>SmtRes!AC1043</f>
        <v>0</v>
      </c>
      <c r="T669">
        <f>ROUND(ROUND(Q669*Source!I711, 6)*SmtRes!AK1043, 2)</f>
        <v>0</v>
      </c>
      <c r="U669">
        <v>3</v>
      </c>
      <c r="Z669">
        <f>SmtRes!X1043</f>
        <v>-321269201</v>
      </c>
      <c r="AA669">
        <v>-1551909631</v>
      </c>
      <c r="AB669">
        <v>-1551909631</v>
      </c>
    </row>
    <row r="670" spans="1:28" x14ac:dyDescent="0.2">
      <c r="A670">
        <v>20</v>
      </c>
      <c r="B670">
        <v>1063</v>
      </c>
      <c r="C670">
        <v>3</v>
      </c>
      <c r="D670">
        <v>0</v>
      </c>
      <c r="E670">
        <f>SmtRes!AV1063</f>
        <v>0</v>
      </c>
      <c r="F670" t="str">
        <f>SmtRes!I1063</f>
        <v>21.1-6-46</v>
      </c>
      <c r="G670" t="str">
        <f>SmtRes!K1063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670" t="str">
        <f>SmtRes!O1063</f>
        <v>т</v>
      </c>
      <c r="I670">
        <f>SmtRes!Y1063*Source!I712</f>
        <v>8.8000000000000004E-7</v>
      </c>
      <c r="J670">
        <f>SmtRes!AO1063</f>
        <v>1</v>
      </c>
      <c r="K670">
        <f>SmtRes!AE1063</f>
        <v>108449.3</v>
      </c>
      <c r="L670">
        <f>SmtRes!DB1063</f>
        <v>11.93</v>
      </c>
      <c r="M670">
        <f>ROUND(ROUND(L670*Source!I712, 6)*1, 2)</f>
        <v>0.1</v>
      </c>
      <c r="N670">
        <f>SmtRes!AA1063</f>
        <v>108449.3</v>
      </c>
      <c r="O670">
        <f>ROUND(ROUND(L670*Source!I712, 6)*SmtRes!DA1063, 2)</f>
        <v>0.1</v>
      </c>
      <c r="P670">
        <f>SmtRes!AG1063</f>
        <v>0</v>
      </c>
      <c r="Q670">
        <f>SmtRes!DC1063</f>
        <v>0</v>
      </c>
      <c r="R670">
        <f>ROUND(ROUND(Q670*Source!I712, 6)*1, 2)</f>
        <v>0</v>
      </c>
      <c r="S670">
        <f>SmtRes!AC1063</f>
        <v>0</v>
      </c>
      <c r="T670">
        <f>ROUND(ROUND(Q670*Source!I712, 6)*SmtRes!AK1063, 2)</f>
        <v>0</v>
      </c>
      <c r="U670">
        <v>3</v>
      </c>
      <c r="Z670">
        <f>SmtRes!X1063</f>
        <v>1297097469</v>
      </c>
      <c r="AA670">
        <v>-2095305126</v>
      </c>
      <c r="AB670">
        <v>-2095305126</v>
      </c>
    </row>
    <row r="671" spans="1:28" x14ac:dyDescent="0.2">
      <c r="A671">
        <v>20</v>
      </c>
      <c r="B671">
        <v>1062</v>
      </c>
      <c r="C671">
        <v>3</v>
      </c>
      <c r="D671">
        <v>0</v>
      </c>
      <c r="E671">
        <f>SmtRes!AV1062</f>
        <v>0</v>
      </c>
      <c r="F671" t="str">
        <f>SmtRes!I1062</f>
        <v>21.1-4-2</v>
      </c>
      <c r="G671" t="str">
        <f>SmtRes!K1062</f>
        <v>Ацетилен технический</v>
      </c>
      <c r="H671" t="str">
        <f>SmtRes!O1062</f>
        <v>м3</v>
      </c>
      <c r="I671">
        <f>SmtRes!Y1062*Source!I712</f>
        <v>2.3999999999999998E-3</v>
      </c>
      <c r="J671">
        <f>SmtRes!AO1062</f>
        <v>1</v>
      </c>
      <c r="K671">
        <f>SmtRes!AE1062</f>
        <v>715.78</v>
      </c>
      <c r="L671">
        <f>SmtRes!DB1062</f>
        <v>214.73</v>
      </c>
      <c r="M671">
        <f>ROUND(ROUND(L671*Source!I712, 6)*1, 2)</f>
        <v>1.72</v>
      </c>
      <c r="N671">
        <f>SmtRes!AA1062</f>
        <v>715.78</v>
      </c>
      <c r="O671">
        <f>ROUND(ROUND(L671*Source!I712, 6)*SmtRes!DA1062, 2)</f>
        <v>1.72</v>
      </c>
      <c r="P671">
        <f>SmtRes!AG1062</f>
        <v>0</v>
      </c>
      <c r="Q671">
        <f>SmtRes!DC1062</f>
        <v>0</v>
      </c>
      <c r="R671">
        <f>ROUND(ROUND(Q671*Source!I712, 6)*1, 2)</f>
        <v>0</v>
      </c>
      <c r="S671">
        <f>SmtRes!AC1062</f>
        <v>0</v>
      </c>
      <c r="T671">
        <f>ROUND(ROUND(Q671*Source!I712, 6)*SmtRes!AK1062, 2)</f>
        <v>0</v>
      </c>
      <c r="U671">
        <v>3</v>
      </c>
      <c r="Z671">
        <f>SmtRes!X1062</f>
        <v>1496688157</v>
      </c>
      <c r="AA671">
        <v>1574310723</v>
      </c>
      <c r="AB671">
        <v>1574310723</v>
      </c>
    </row>
    <row r="672" spans="1:28" x14ac:dyDescent="0.2">
      <c r="A672">
        <v>20</v>
      </c>
      <c r="B672">
        <v>1061</v>
      </c>
      <c r="C672">
        <v>3</v>
      </c>
      <c r="D672">
        <v>0</v>
      </c>
      <c r="E672">
        <f>SmtRes!AV1061</f>
        <v>0</v>
      </c>
      <c r="F672" t="str">
        <f>SmtRes!I1061</f>
        <v>21.1-4-10</v>
      </c>
      <c r="G672" t="str">
        <f>SmtRes!K1061</f>
        <v>Кислород технический газообразный</v>
      </c>
      <c r="H672" t="str">
        <f>SmtRes!O1061</f>
        <v>м3</v>
      </c>
      <c r="I672">
        <f>SmtRes!Y1061*Source!I712</f>
        <v>5.28E-3</v>
      </c>
      <c r="J672">
        <f>SmtRes!AO1061</f>
        <v>1</v>
      </c>
      <c r="K672">
        <f>SmtRes!AE1061</f>
        <v>79.62</v>
      </c>
      <c r="L672">
        <f>SmtRes!DB1061</f>
        <v>52.55</v>
      </c>
      <c r="M672">
        <f>ROUND(ROUND(L672*Source!I712, 6)*1, 2)</f>
        <v>0.42</v>
      </c>
      <c r="N672">
        <f>SmtRes!AA1061</f>
        <v>79.62</v>
      </c>
      <c r="O672">
        <f>ROUND(ROUND(L672*Source!I712, 6)*SmtRes!DA1061, 2)</f>
        <v>0.42</v>
      </c>
      <c r="P672">
        <f>SmtRes!AG1061</f>
        <v>0</v>
      </c>
      <c r="Q672">
        <f>SmtRes!DC1061</f>
        <v>0</v>
      </c>
      <c r="R672">
        <f>ROUND(ROUND(Q672*Source!I712, 6)*1, 2)</f>
        <v>0</v>
      </c>
      <c r="S672">
        <f>SmtRes!AC1061</f>
        <v>0</v>
      </c>
      <c r="T672">
        <f>ROUND(ROUND(Q672*Source!I712, 6)*SmtRes!AK1061, 2)</f>
        <v>0</v>
      </c>
      <c r="U672">
        <v>3</v>
      </c>
      <c r="Z672">
        <f>SmtRes!X1061</f>
        <v>-1978135927</v>
      </c>
      <c r="AA672">
        <v>-496708577</v>
      </c>
      <c r="AB672">
        <v>-496708577</v>
      </c>
    </row>
    <row r="673" spans="1:28" x14ac:dyDescent="0.2">
      <c r="A673">
        <v>20</v>
      </c>
      <c r="B673">
        <v>1060</v>
      </c>
      <c r="C673">
        <v>3</v>
      </c>
      <c r="D673">
        <v>0</v>
      </c>
      <c r="E673">
        <f>SmtRes!AV1060</f>
        <v>0</v>
      </c>
      <c r="F673" t="str">
        <f>SmtRes!I1060</f>
        <v>21.13-4-42</v>
      </c>
      <c r="G673" t="str">
        <f>SmtRes!K1060</f>
        <v>Краны латунные шаровые муфтовые проходные, марка 11б27п, диаметр 32 мм</v>
      </c>
      <c r="H673" t="str">
        <f>SmtRes!O1060</f>
        <v>шт.</v>
      </c>
      <c r="I673">
        <f>SmtRes!Y1060*Source!I712</f>
        <v>0.16</v>
      </c>
      <c r="J673">
        <f>SmtRes!AO1060</f>
        <v>1</v>
      </c>
      <c r="K673">
        <f>SmtRes!AE1060</f>
        <v>747.82</v>
      </c>
      <c r="L673">
        <f>SmtRes!DB1060</f>
        <v>14956.4</v>
      </c>
      <c r="M673">
        <f>ROUND(ROUND(L673*Source!I712, 6)*1, 2)</f>
        <v>119.65</v>
      </c>
      <c r="N673">
        <f>SmtRes!AA1060</f>
        <v>747.82</v>
      </c>
      <c r="O673">
        <f>ROUND(ROUND(L673*Source!I712, 6)*SmtRes!DA1060, 2)</f>
        <v>119.65</v>
      </c>
      <c r="P673">
        <f>SmtRes!AG1060</f>
        <v>0</v>
      </c>
      <c r="Q673">
        <f>SmtRes!DC1060</f>
        <v>0</v>
      </c>
      <c r="R673">
        <f>ROUND(ROUND(Q673*Source!I712, 6)*1, 2)</f>
        <v>0</v>
      </c>
      <c r="S673">
        <f>SmtRes!AC1060</f>
        <v>0</v>
      </c>
      <c r="T673">
        <f>ROUND(ROUND(Q673*Source!I712, 6)*SmtRes!AK1060, 2)</f>
        <v>0</v>
      </c>
      <c r="U673">
        <v>3</v>
      </c>
      <c r="Z673">
        <f>SmtRes!X1060</f>
        <v>1373297139</v>
      </c>
      <c r="AA673">
        <v>-1385753614</v>
      </c>
      <c r="AB673">
        <v>-1385753614</v>
      </c>
    </row>
    <row r="674" spans="1:28" x14ac:dyDescent="0.2">
      <c r="A674">
        <v>20</v>
      </c>
      <c r="B674">
        <v>1059</v>
      </c>
      <c r="C674">
        <v>3</v>
      </c>
      <c r="D674">
        <v>0</v>
      </c>
      <c r="E674">
        <f>SmtRes!AV1059</f>
        <v>0</v>
      </c>
      <c r="F674" t="str">
        <f>SmtRes!I1059</f>
        <v>21.12-6-29</v>
      </c>
      <c r="G674" t="str">
        <f>SmtRes!K1059</f>
        <v>Трубы стальные водогазопроводные черные (неоцинкованные), обыкновенные, ГОСТ 3262-75, диаметр условного прохода 32 мм, толщина стенки 3,2 мм</v>
      </c>
      <c r="H674" t="str">
        <f>SmtRes!O1059</f>
        <v>м</v>
      </c>
      <c r="I674">
        <f>SmtRes!Y1059*Source!I712</f>
        <v>0.85599999999999998</v>
      </c>
      <c r="J674">
        <f>SmtRes!AO1059</f>
        <v>1</v>
      </c>
      <c r="K674">
        <f>SmtRes!AE1059</f>
        <v>164.76</v>
      </c>
      <c r="L674">
        <f>SmtRes!DB1059</f>
        <v>17629.32</v>
      </c>
      <c r="M674">
        <f>ROUND(ROUND(L674*Source!I712, 6)*1, 2)</f>
        <v>141.03</v>
      </c>
      <c r="N674">
        <f>SmtRes!AA1059</f>
        <v>164.76</v>
      </c>
      <c r="O674">
        <f>ROUND(ROUND(L674*Source!I712, 6)*SmtRes!DA1059, 2)</f>
        <v>141.03</v>
      </c>
      <c r="P674">
        <f>SmtRes!AG1059</f>
        <v>0</v>
      </c>
      <c r="Q674">
        <f>SmtRes!DC1059</f>
        <v>0</v>
      </c>
      <c r="R674">
        <f>ROUND(ROUND(Q674*Source!I712, 6)*1, 2)</f>
        <v>0</v>
      </c>
      <c r="S674">
        <f>SmtRes!AC1059</f>
        <v>0</v>
      </c>
      <c r="T674">
        <f>ROUND(ROUND(Q674*Source!I712, 6)*SmtRes!AK1059, 2)</f>
        <v>0</v>
      </c>
      <c r="U674">
        <v>3</v>
      </c>
      <c r="Z674">
        <f>SmtRes!X1059</f>
        <v>-333127423</v>
      </c>
      <c r="AA674">
        <v>1023969104</v>
      </c>
      <c r="AB674">
        <v>1023969104</v>
      </c>
    </row>
    <row r="675" spans="1:28" x14ac:dyDescent="0.2">
      <c r="A675">
        <v>20</v>
      </c>
      <c r="B675">
        <v>1058</v>
      </c>
      <c r="C675">
        <v>3</v>
      </c>
      <c r="D675">
        <v>0</v>
      </c>
      <c r="E675">
        <f>SmtRes!AV1058</f>
        <v>0</v>
      </c>
      <c r="F675" t="str">
        <f>SmtRes!I1058</f>
        <v>21.1-25-209</v>
      </c>
      <c r="G675" t="str">
        <f>SmtRes!K1058</f>
        <v>Пакля пропитанная</v>
      </c>
      <c r="H675" t="str">
        <f>SmtRes!O1058</f>
        <v>кг</v>
      </c>
      <c r="I675">
        <f>SmtRes!Y1058*Source!I712</f>
        <v>4.0000000000000002E-4</v>
      </c>
      <c r="J675">
        <f>SmtRes!AO1058</f>
        <v>1</v>
      </c>
      <c r="K675">
        <f>SmtRes!AE1058</f>
        <v>170.85</v>
      </c>
      <c r="L675">
        <f>SmtRes!DB1058</f>
        <v>8.5399999999999991</v>
      </c>
      <c r="M675">
        <f>ROUND(ROUND(L675*Source!I712, 6)*1, 2)</f>
        <v>7.0000000000000007E-2</v>
      </c>
      <c r="N675">
        <f>SmtRes!AA1058</f>
        <v>170.85</v>
      </c>
      <c r="O675">
        <f>ROUND(ROUND(L675*Source!I712, 6)*SmtRes!DA1058, 2)</f>
        <v>7.0000000000000007E-2</v>
      </c>
      <c r="P675">
        <f>SmtRes!AG1058</f>
        <v>0</v>
      </c>
      <c r="Q675">
        <f>SmtRes!DC1058</f>
        <v>0</v>
      </c>
      <c r="R675">
        <f>ROUND(ROUND(Q675*Source!I712, 6)*1, 2)</f>
        <v>0</v>
      </c>
      <c r="S675">
        <f>SmtRes!AC1058</f>
        <v>0</v>
      </c>
      <c r="T675">
        <f>ROUND(ROUND(Q675*Source!I712, 6)*SmtRes!AK1058, 2)</f>
        <v>0</v>
      </c>
      <c r="U675">
        <v>3</v>
      </c>
      <c r="Z675">
        <f>SmtRes!X1058</f>
        <v>735718251</v>
      </c>
      <c r="AA675">
        <v>-644485477</v>
      </c>
      <c r="AB675">
        <v>-644485477</v>
      </c>
    </row>
    <row r="676" spans="1:28" x14ac:dyDescent="0.2">
      <c r="A676">
        <v>20</v>
      </c>
      <c r="B676">
        <v>1057</v>
      </c>
      <c r="C676">
        <v>3</v>
      </c>
      <c r="D676">
        <v>0</v>
      </c>
      <c r="E676">
        <f>SmtRes!AV1057</f>
        <v>0</v>
      </c>
      <c r="F676" t="str">
        <f>SmtRes!I1057</f>
        <v>21.1-23-9</v>
      </c>
      <c r="G676" t="str">
        <f>SmtRes!K1057</f>
        <v>Электроды, тип Э-42, 46, 50, диаметр 4 - 6 мм</v>
      </c>
      <c r="H676" t="str">
        <f>SmtRes!O1057</f>
        <v>т</v>
      </c>
      <c r="I676">
        <f>SmtRes!Y1057*Source!I712</f>
        <v>1.52E-5</v>
      </c>
      <c r="J676">
        <f>SmtRes!AO1057</f>
        <v>1</v>
      </c>
      <c r="K676">
        <f>SmtRes!AE1057</f>
        <v>116329.32</v>
      </c>
      <c r="L676">
        <f>SmtRes!DB1057</f>
        <v>221.03</v>
      </c>
      <c r="M676">
        <f>ROUND(ROUND(L676*Source!I712, 6)*1, 2)</f>
        <v>1.77</v>
      </c>
      <c r="N676">
        <f>SmtRes!AA1057</f>
        <v>116329.32</v>
      </c>
      <c r="O676">
        <f>ROUND(ROUND(L676*Source!I712, 6)*SmtRes!DA1057, 2)</f>
        <v>1.77</v>
      </c>
      <c r="P676">
        <f>SmtRes!AG1057</f>
        <v>0</v>
      </c>
      <c r="Q676">
        <f>SmtRes!DC1057</f>
        <v>0</v>
      </c>
      <c r="R676">
        <f>ROUND(ROUND(Q676*Source!I712, 6)*1, 2)</f>
        <v>0</v>
      </c>
      <c r="S676">
        <f>SmtRes!AC1057</f>
        <v>0</v>
      </c>
      <c r="T676">
        <f>ROUND(ROUND(Q676*Source!I712, 6)*SmtRes!AK1057, 2)</f>
        <v>0</v>
      </c>
      <c r="U676">
        <v>3</v>
      </c>
      <c r="Z676">
        <f>SmtRes!X1057</f>
        <v>-1763860179</v>
      </c>
      <c r="AA676">
        <v>-889805117</v>
      </c>
      <c r="AB676">
        <v>-889805117</v>
      </c>
    </row>
    <row r="677" spans="1:28" x14ac:dyDescent="0.2">
      <c r="A677">
        <v>20</v>
      </c>
      <c r="B677">
        <v>1056</v>
      </c>
      <c r="C677">
        <v>3</v>
      </c>
      <c r="D677">
        <v>0</v>
      </c>
      <c r="E677">
        <f>SmtRes!AV1056</f>
        <v>0</v>
      </c>
      <c r="F677" t="str">
        <f>SmtRes!I1056</f>
        <v>21.1-23-1</v>
      </c>
      <c r="G677" t="str">
        <f>SmtRes!K1056</f>
        <v>Проволока сварочная, марка СВ-08 Г2С, диаметр 2 мм</v>
      </c>
      <c r="H677" t="str">
        <f>SmtRes!O1056</f>
        <v>кг</v>
      </c>
      <c r="I677">
        <f>SmtRes!Y1056*Source!I712</f>
        <v>3.2000000000000003E-6</v>
      </c>
      <c r="J677">
        <f>SmtRes!AO1056</f>
        <v>1</v>
      </c>
      <c r="K677">
        <f>SmtRes!AE1056</f>
        <v>251.29</v>
      </c>
      <c r="L677">
        <f>SmtRes!DB1056</f>
        <v>0.1</v>
      </c>
      <c r="M677">
        <f>ROUND(ROUND(L677*Source!I712, 6)*1, 2)</f>
        <v>0</v>
      </c>
      <c r="N677">
        <f>SmtRes!AA1056</f>
        <v>251.29</v>
      </c>
      <c r="O677">
        <f>ROUND(ROUND(L677*Source!I712, 6)*SmtRes!DA1056, 2)</f>
        <v>0</v>
      </c>
      <c r="P677">
        <f>SmtRes!AG1056</f>
        <v>0</v>
      </c>
      <c r="Q677">
        <f>SmtRes!DC1056</f>
        <v>0</v>
      </c>
      <c r="R677">
        <f>ROUND(ROUND(Q677*Source!I712, 6)*1, 2)</f>
        <v>0</v>
      </c>
      <c r="S677">
        <f>SmtRes!AC1056</f>
        <v>0</v>
      </c>
      <c r="T677">
        <f>ROUND(ROUND(Q677*Source!I712, 6)*SmtRes!AK1056, 2)</f>
        <v>0</v>
      </c>
      <c r="U677">
        <v>3</v>
      </c>
      <c r="Z677">
        <f>SmtRes!X1056</f>
        <v>154848539</v>
      </c>
      <c r="AA677">
        <v>384406938</v>
      </c>
      <c r="AB677">
        <v>384406938</v>
      </c>
    </row>
    <row r="678" spans="1:28" x14ac:dyDescent="0.2">
      <c r="A678">
        <v>20</v>
      </c>
      <c r="B678">
        <v>1055</v>
      </c>
      <c r="C678">
        <v>3</v>
      </c>
      <c r="D678">
        <v>0</v>
      </c>
      <c r="E678">
        <f>SmtRes!AV1055</f>
        <v>0</v>
      </c>
      <c r="F678" t="str">
        <f>SmtRes!I1055</f>
        <v>21.12-10-22</v>
      </c>
      <c r="G678" t="str">
        <f>SmtRes!K1055</f>
        <v>Средства для крепления радиаторов на кирпичных и бетонных стенах, крючки для труб, диаметр труб, мм, 50</v>
      </c>
      <c r="H678" t="str">
        <f>SmtRes!O1055</f>
        <v>1000 шт.</v>
      </c>
      <c r="I678">
        <f>SmtRes!Y1055*Source!I712</f>
        <v>5.2800000000000004E-4</v>
      </c>
      <c r="J678">
        <f>SmtRes!AO1055</f>
        <v>1</v>
      </c>
      <c r="K678">
        <f>SmtRes!AE1055</f>
        <v>33344.089999999997</v>
      </c>
      <c r="L678">
        <f>SmtRes!DB1055</f>
        <v>2200.71</v>
      </c>
      <c r="M678">
        <f>ROUND(ROUND(L678*Source!I712, 6)*1, 2)</f>
        <v>17.61</v>
      </c>
      <c r="N678">
        <f>SmtRes!AA1055</f>
        <v>33344.089999999997</v>
      </c>
      <c r="O678">
        <f>ROUND(ROUND(L678*Source!I712, 6)*SmtRes!DA1055, 2)</f>
        <v>17.61</v>
      </c>
      <c r="P678">
        <f>SmtRes!AG1055</f>
        <v>0</v>
      </c>
      <c r="Q678">
        <f>SmtRes!DC1055</f>
        <v>0</v>
      </c>
      <c r="R678">
        <f>ROUND(ROUND(Q678*Source!I712, 6)*1, 2)</f>
        <v>0</v>
      </c>
      <c r="S678">
        <f>SmtRes!AC1055</f>
        <v>0</v>
      </c>
      <c r="T678">
        <f>ROUND(ROUND(Q678*Source!I712, 6)*SmtRes!AK1055, 2)</f>
        <v>0</v>
      </c>
      <c r="U678">
        <v>3</v>
      </c>
      <c r="Z678">
        <f>SmtRes!X1055</f>
        <v>-321269201</v>
      </c>
      <c r="AA678">
        <v>-1551909631</v>
      </c>
      <c r="AB678">
        <v>-1551909631</v>
      </c>
    </row>
    <row r="679" spans="1:28" x14ac:dyDescent="0.2">
      <c r="A679">
        <v>20</v>
      </c>
      <c r="B679">
        <v>1074</v>
      </c>
      <c r="C679">
        <v>3</v>
      </c>
      <c r="D679">
        <v>0</v>
      </c>
      <c r="E679">
        <f>SmtRes!AV1074</f>
        <v>0</v>
      </c>
      <c r="F679" t="str">
        <f>SmtRes!I1074</f>
        <v>21.1-4-2</v>
      </c>
      <c r="G679" t="str">
        <f>SmtRes!K1074</f>
        <v>Ацетилен технический</v>
      </c>
      <c r="H679" t="str">
        <f>SmtRes!O1074</f>
        <v>м3</v>
      </c>
      <c r="I679">
        <f>SmtRes!Y1074*Source!I713</f>
        <v>3.0500000000000002E-3</v>
      </c>
      <c r="J679">
        <f>SmtRes!AO1074</f>
        <v>1</v>
      </c>
      <c r="K679">
        <f>SmtRes!AE1074</f>
        <v>715.78</v>
      </c>
      <c r="L679">
        <f>SmtRes!DB1074</f>
        <v>436.63</v>
      </c>
      <c r="M679">
        <f>ROUND(ROUND(L679*Source!I713, 6)*1, 2)</f>
        <v>2.1800000000000002</v>
      </c>
      <c r="N679">
        <f>SmtRes!AA1074</f>
        <v>715.78</v>
      </c>
      <c r="O679">
        <f>ROUND(ROUND(L679*Source!I713, 6)*SmtRes!DA1074, 2)</f>
        <v>2.1800000000000002</v>
      </c>
      <c r="P679">
        <f>SmtRes!AG1074</f>
        <v>0</v>
      </c>
      <c r="Q679">
        <f>SmtRes!DC1074</f>
        <v>0</v>
      </c>
      <c r="R679">
        <f>ROUND(ROUND(Q679*Source!I713, 6)*1, 2)</f>
        <v>0</v>
      </c>
      <c r="S679">
        <f>SmtRes!AC1074</f>
        <v>0</v>
      </c>
      <c r="T679">
        <f>ROUND(ROUND(Q679*Source!I713, 6)*SmtRes!AK1074, 2)</f>
        <v>0</v>
      </c>
      <c r="U679">
        <v>3</v>
      </c>
      <c r="Z679">
        <f>SmtRes!X1074</f>
        <v>1496688157</v>
      </c>
      <c r="AA679">
        <v>1574310723</v>
      </c>
      <c r="AB679">
        <v>1574310723</v>
      </c>
    </row>
    <row r="680" spans="1:28" x14ac:dyDescent="0.2">
      <c r="A680">
        <v>20</v>
      </c>
      <c r="B680">
        <v>1073</v>
      </c>
      <c r="C680">
        <v>3</v>
      </c>
      <c r="D680">
        <v>0</v>
      </c>
      <c r="E680">
        <f>SmtRes!AV1073</f>
        <v>0</v>
      </c>
      <c r="F680" t="str">
        <f>SmtRes!I1073</f>
        <v>21.1-4-10</v>
      </c>
      <c r="G680" t="str">
        <f>SmtRes!K1073</f>
        <v>Кислород технический газообразный</v>
      </c>
      <c r="H680" t="str">
        <f>SmtRes!O1073</f>
        <v>м3</v>
      </c>
      <c r="I680">
        <f>SmtRes!Y1073*Source!I713</f>
        <v>6.3E-3</v>
      </c>
      <c r="J680">
        <f>SmtRes!AO1073</f>
        <v>1</v>
      </c>
      <c r="K680">
        <f>SmtRes!AE1073</f>
        <v>79.62</v>
      </c>
      <c r="L680">
        <f>SmtRes!DB1073</f>
        <v>100.32</v>
      </c>
      <c r="M680">
        <f>ROUND(ROUND(L680*Source!I713, 6)*1, 2)</f>
        <v>0.5</v>
      </c>
      <c r="N680">
        <f>SmtRes!AA1073</f>
        <v>79.62</v>
      </c>
      <c r="O680">
        <f>ROUND(ROUND(L680*Source!I713, 6)*SmtRes!DA1073, 2)</f>
        <v>0.5</v>
      </c>
      <c r="P680">
        <f>SmtRes!AG1073</f>
        <v>0</v>
      </c>
      <c r="Q680">
        <f>SmtRes!DC1073</f>
        <v>0</v>
      </c>
      <c r="R680">
        <f>ROUND(ROUND(Q680*Source!I713, 6)*1, 2)</f>
        <v>0</v>
      </c>
      <c r="S680">
        <f>SmtRes!AC1073</f>
        <v>0</v>
      </c>
      <c r="T680">
        <f>ROUND(ROUND(Q680*Source!I713, 6)*SmtRes!AK1073, 2)</f>
        <v>0</v>
      </c>
      <c r="U680">
        <v>3</v>
      </c>
      <c r="Z680">
        <f>SmtRes!X1073</f>
        <v>-1978135927</v>
      </c>
      <c r="AA680">
        <v>-496708577</v>
      </c>
      <c r="AB680">
        <v>-496708577</v>
      </c>
    </row>
    <row r="681" spans="1:28" x14ac:dyDescent="0.2">
      <c r="A681">
        <v>20</v>
      </c>
      <c r="B681">
        <v>1072</v>
      </c>
      <c r="C681">
        <v>3</v>
      </c>
      <c r="D681">
        <v>0</v>
      </c>
      <c r="E681">
        <f>SmtRes!AV1072</f>
        <v>0</v>
      </c>
      <c r="F681" t="str">
        <f>SmtRes!I1072</f>
        <v>21.13-4-44</v>
      </c>
      <c r="G681" t="str">
        <f>SmtRes!K1072</f>
        <v>Краны латунные шаровые муфтовые проходные, марка 11б27п, диаметр 50 мм</v>
      </c>
      <c r="H681" t="str">
        <f>SmtRes!O1072</f>
        <v>шт.</v>
      </c>
      <c r="I681">
        <f>SmtRes!Y1072*Source!I713</f>
        <v>0.1</v>
      </c>
      <c r="J681">
        <f>SmtRes!AO1072</f>
        <v>1</v>
      </c>
      <c r="K681">
        <f>SmtRes!AE1072</f>
        <v>1620.63</v>
      </c>
      <c r="L681">
        <f>SmtRes!DB1072</f>
        <v>32412.6</v>
      </c>
      <c r="M681">
        <f>ROUND(ROUND(L681*Source!I713, 6)*1, 2)</f>
        <v>162.06</v>
      </c>
      <c r="N681">
        <f>SmtRes!AA1072</f>
        <v>1620.63</v>
      </c>
      <c r="O681">
        <f>ROUND(ROUND(L681*Source!I713, 6)*SmtRes!DA1072, 2)</f>
        <v>162.06</v>
      </c>
      <c r="P681">
        <f>SmtRes!AG1072</f>
        <v>0</v>
      </c>
      <c r="Q681">
        <f>SmtRes!DC1072</f>
        <v>0</v>
      </c>
      <c r="R681">
        <f>ROUND(ROUND(Q681*Source!I713, 6)*1, 2)</f>
        <v>0</v>
      </c>
      <c r="S681">
        <f>SmtRes!AC1072</f>
        <v>0</v>
      </c>
      <c r="T681">
        <f>ROUND(ROUND(Q681*Source!I713, 6)*SmtRes!AK1072, 2)</f>
        <v>0</v>
      </c>
      <c r="U681">
        <v>3</v>
      </c>
      <c r="Z681">
        <f>SmtRes!X1072</f>
        <v>880138479</v>
      </c>
      <c r="AA681">
        <v>-2119550786</v>
      </c>
      <c r="AB681">
        <v>-2119550786</v>
      </c>
    </row>
    <row r="682" spans="1:28" x14ac:dyDescent="0.2">
      <c r="A682">
        <v>20</v>
      </c>
      <c r="B682">
        <v>1071</v>
      </c>
      <c r="C682">
        <v>3</v>
      </c>
      <c r="D682">
        <v>0</v>
      </c>
      <c r="E682">
        <f>SmtRes!AV1071</f>
        <v>0</v>
      </c>
      <c r="F682" t="str">
        <f>SmtRes!I1071</f>
        <v>21.12-6-32</v>
      </c>
      <c r="G682" t="str">
        <f>SmtRes!K1071</f>
        <v>Трубы стальные водогазопроводные черные (неоцинкованные), обыкновенные, ГОСТ 3262-75, диаметр условного прохода 50 мм, толщина стенки 4 мм</v>
      </c>
      <c r="H682" t="str">
        <f>SmtRes!O1071</f>
        <v>м</v>
      </c>
      <c r="I682">
        <f>SmtRes!Y1071*Source!I713</f>
        <v>0.53500000000000003</v>
      </c>
      <c r="J682">
        <f>SmtRes!AO1071</f>
        <v>1</v>
      </c>
      <c r="K682">
        <f>SmtRes!AE1071</f>
        <v>295.10000000000002</v>
      </c>
      <c r="L682">
        <f>SmtRes!DB1071</f>
        <v>31575.7</v>
      </c>
      <c r="M682">
        <f>ROUND(ROUND(L682*Source!I713, 6)*1, 2)</f>
        <v>157.88</v>
      </c>
      <c r="N682">
        <f>SmtRes!AA1071</f>
        <v>295.10000000000002</v>
      </c>
      <c r="O682">
        <f>ROUND(ROUND(L682*Source!I713, 6)*SmtRes!DA1071, 2)</f>
        <v>157.88</v>
      </c>
      <c r="P682">
        <f>SmtRes!AG1071</f>
        <v>0</v>
      </c>
      <c r="Q682">
        <f>SmtRes!DC1071</f>
        <v>0</v>
      </c>
      <c r="R682">
        <f>ROUND(ROUND(Q682*Source!I713, 6)*1, 2)</f>
        <v>0</v>
      </c>
      <c r="S682">
        <f>SmtRes!AC1071</f>
        <v>0</v>
      </c>
      <c r="T682">
        <f>ROUND(ROUND(Q682*Source!I713, 6)*SmtRes!AK1071, 2)</f>
        <v>0</v>
      </c>
      <c r="U682">
        <v>3</v>
      </c>
      <c r="Z682">
        <f>SmtRes!X1071</f>
        <v>674591081</v>
      </c>
      <c r="AA682">
        <v>807943651</v>
      </c>
      <c r="AB682">
        <v>807943651</v>
      </c>
    </row>
    <row r="683" spans="1:28" x14ac:dyDescent="0.2">
      <c r="A683">
        <v>20</v>
      </c>
      <c r="B683">
        <v>1070</v>
      </c>
      <c r="C683">
        <v>3</v>
      </c>
      <c r="D683">
        <v>0</v>
      </c>
      <c r="E683">
        <f>SmtRes!AV1070</f>
        <v>0</v>
      </c>
      <c r="F683" t="str">
        <f>SmtRes!I1070</f>
        <v>21.1-25-209</v>
      </c>
      <c r="G683" t="str">
        <f>SmtRes!K1070</f>
        <v>Пакля пропитанная</v>
      </c>
      <c r="H683" t="str">
        <f>SmtRes!O1070</f>
        <v>кг</v>
      </c>
      <c r="I683">
        <f>SmtRes!Y1070*Source!I713</f>
        <v>1E-4</v>
      </c>
      <c r="J683">
        <f>SmtRes!AO1070</f>
        <v>1</v>
      </c>
      <c r="K683">
        <f>SmtRes!AE1070</f>
        <v>170.85</v>
      </c>
      <c r="L683">
        <f>SmtRes!DB1070</f>
        <v>3.42</v>
      </c>
      <c r="M683">
        <f>ROUND(ROUND(L683*Source!I713, 6)*1, 2)</f>
        <v>0.02</v>
      </c>
      <c r="N683">
        <f>SmtRes!AA1070</f>
        <v>170.85</v>
      </c>
      <c r="O683">
        <f>ROUND(ROUND(L683*Source!I713, 6)*SmtRes!DA1070, 2)</f>
        <v>0.02</v>
      </c>
      <c r="P683">
        <f>SmtRes!AG1070</f>
        <v>0</v>
      </c>
      <c r="Q683">
        <f>SmtRes!DC1070</f>
        <v>0</v>
      </c>
      <c r="R683">
        <f>ROUND(ROUND(Q683*Source!I713, 6)*1, 2)</f>
        <v>0</v>
      </c>
      <c r="S683">
        <f>SmtRes!AC1070</f>
        <v>0</v>
      </c>
      <c r="T683">
        <f>ROUND(ROUND(Q683*Source!I713, 6)*SmtRes!AK1070, 2)</f>
        <v>0</v>
      </c>
      <c r="U683">
        <v>3</v>
      </c>
      <c r="Z683">
        <f>SmtRes!X1070</f>
        <v>735718251</v>
      </c>
      <c r="AA683">
        <v>-644485477</v>
      </c>
      <c r="AB683">
        <v>-644485477</v>
      </c>
    </row>
    <row r="684" spans="1:28" x14ac:dyDescent="0.2">
      <c r="A684">
        <v>20</v>
      </c>
      <c r="B684">
        <v>1069</v>
      </c>
      <c r="C684">
        <v>3</v>
      </c>
      <c r="D684">
        <v>0</v>
      </c>
      <c r="E684">
        <f>SmtRes!AV1069</f>
        <v>0</v>
      </c>
      <c r="F684" t="str">
        <f>SmtRes!I1069</f>
        <v>21.1-23-9</v>
      </c>
      <c r="G684" t="str">
        <f>SmtRes!K1069</f>
        <v>Электроды, тип Э-42, 46, 50, диаметр 4 - 6 мм</v>
      </c>
      <c r="H684" t="str">
        <f>SmtRes!O1069</f>
        <v>т</v>
      </c>
      <c r="I684">
        <f>SmtRes!Y1069*Source!I713</f>
        <v>3.0000000000000001E-5</v>
      </c>
      <c r="J684">
        <f>SmtRes!AO1069</f>
        <v>1</v>
      </c>
      <c r="K684">
        <f>SmtRes!AE1069</f>
        <v>116329.32</v>
      </c>
      <c r="L684">
        <f>SmtRes!DB1069</f>
        <v>697.98</v>
      </c>
      <c r="M684">
        <f>ROUND(ROUND(L684*Source!I713, 6)*1, 2)</f>
        <v>3.49</v>
      </c>
      <c r="N684">
        <f>SmtRes!AA1069</f>
        <v>116329.32</v>
      </c>
      <c r="O684">
        <f>ROUND(ROUND(L684*Source!I713, 6)*SmtRes!DA1069, 2)</f>
        <v>3.49</v>
      </c>
      <c r="P684">
        <f>SmtRes!AG1069</f>
        <v>0</v>
      </c>
      <c r="Q684">
        <f>SmtRes!DC1069</f>
        <v>0</v>
      </c>
      <c r="R684">
        <f>ROUND(ROUND(Q684*Source!I713, 6)*1, 2)</f>
        <v>0</v>
      </c>
      <c r="S684">
        <f>SmtRes!AC1069</f>
        <v>0</v>
      </c>
      <c r="T684">
        <f>ROUND(ROUND(Q684*Source!I713, 6)*SmtRes!AK1069, 2)</f>
        <v>0</v>
      </c>
      <c r="U684">
        <v>3</v>
      </c>
      <c r="Z684">
        <f>SmtRes!X1069</f>
        <v>-1763860179</v>
      </c>
      <c r="AA684">
        <v>-889805117</v>
      </c>
      <c r="AB684">
        <v>-889805117</v>
      </c>
    </row>
    <row r="685" spans="1:28" x14ac:dyDescent="0.2">
      <c r="A685">
        <v>20</v>
      </c>
      <c r="B685">
        <v>1068</v>
      </c>
      <c r="C685">
        <v>3</v>
      </c>
      <c r="D685">
        <v>0</v>
      </c>
      <c r="E685">
        <f>SmtRes!AV1068</f>
        <v>0</v>
      </c>
      <c r="F685" t="str">
        <f>SmtRes!I1068</f>
        <v>21.1-23-1</v>
      </c>
      <c r="G685" t="str">
        <f>SmtRes!K1068</f>
        <v>Проволока сварочная, марка СВ-08 Г2С, диаметр 2 мм</v>
      </c>
      <c r="H685" t="str">
        <f>SmtRes!O1068</f>
        <v>кг</v>
      </c>
      <c r="I685">
        <f>SmtRes!Y1068*Source!I713</f>
        <v>2.0000000000000003E-6</v>
      </c>
      <c r="J685">
        <f>SmtRes!AO1068</f>
        <v>1</v>
      </c>
      <c r="K685">
        <f>SmtRes!AE1068</f>
        <v>251.29</v>
      </c>
      <c r="L685">
        <f>SmtRes!DB1068</f>
        <v>0.1</v>
      </c>
      <c r="M685">
        <f>ROUND(ROUND(L685*Source!I713, 6)*1, 2)</f>
        <v>0</v>
      </c>
      <c r="N685">
        <f>SmtRes!AA1068</f>
        <v>251.29</v>
      </c>
      <c r="O685">
        <f>ROUND(ROUND(L685*Source!I713, 6)*SmtRes!DA1068, 2)</f>
        <v>0</v>
      </c>
      <c r="P685">
        <f>SmtRes!AG1068</f>
        <v>0</v>
      </c>
      <c r="Q685">
        <f>SmtRes!DC1068</f>
        <v>0</v>
      </c>
      <c r="R685">
        <f>ROUND(ROUND(Q685*Source!I713, 6)*1, 2)</f>
        <v>0</v>
      </c>
      <c r="S685">
        <f>SmtRes!AC1068</f>
        <v>0</v>
      </c>
      <c r="T685">
        <f>ROUND(ROUND(Q685*Source!I713, 6)*SmtRes!AK1068, 2)</f>
        <v>0</v>
      </c>
      <c r="U685">
        <v>3</v>
      </c>
      <c r="Z685">
        <f>SmtRes!X1068</f>
        <v>154848539</v>
      </c>
      <c r="AA685">
        <v>384406938</v>
      </c>
      <c r="AB685">
        <v>384406938</v>
      </c>
    </row>
    <row r="686" spans="1:28" x14ac:dyDescent="0.2">
      <c r="A686">
        <v>20</v>
      </c>
      <c r="B686">
        <v>1067</v>
      </c>
      <c r="C686">
        <v>3</v>
      </c>
      <c r="D686">
        <v>0</v>
      </c>
      <c r="E686">
        <f>SmtRes!AV1067</f>
        <v>0</v>
      </c>
      <c r="F686" t="str">
        <f>SmtRes!I1067</f>
        <v>21.12-10-22</v>
      </c>
      <c r="G686" t="str">
        <f>SmtRes!K1067</f>
        <v>Средства для крепления радиаторов на кирпичных и бетонных стенах, крючки для труб, диаметр труб, мм, 50</v>
      </c>
      <c r="H686" t="str">
        <f>SmtRes!O1067</f>
        <v>1000 шт.</v>
      </c>
      <c r="I686">
        <f>SmtRes!Y1067*Source!I713</f>
        <v>3.3E-4</v>
      </c>
      <c r="J686">
        <f>SmtRes!AO1067</f>
        <v>1</v>
      </c>
      <c r="K686">
        <f>SmtRes!AE1067</f>
        <v>33344.089999999997</v>
      </c>
      <c r="L686">
        <f>SmtRes!DB1067</f>
        <v>2200.71</v>
      </c>
      <c r="M686">
        <f>ROUND(ROUND(L686*Source!I713, 6)*1, 2)</f>
        <v>11</v>
      </c>
      <c r="N686">
        <f>SmtRes!AA1067</f>
        <v>33344.089999999997</v>
      </c>
      <c r="O686">
        <f>ROUND(ROUND(L686*Source!I713, 6)*SmtRes!DA1067, 2)</f>
        <v>11</v>
      </c>
      <c r="P686">
        <f>SmtRes!AG1067</f>
        <v>0</v>
      </c>
      <c r="Q686">
        <f>SmtRes!DC1067</f>
        <v>0</v>
      </c>
      <c r="R686">
        <f>ROUND(ROUND(Q686*Source!I713, 6)*1, 2)</f>
        <v>0</v>
      </c>
      <c r="S686">
        <f>SmtRes!AC1067</f>
        <v>0</v>
      </c>
      <c r="T686">
        <f>ROUND(ROUND(Q686*Source!I713, 6)*SmtRes!AK1067, 2)</f>
        <v>0</v>
      </c>
      <c r="U686">
        <v>3</v>
      </c>
      <c r="Z686">
        <f>SmtRes!X1067</f>
        <v>-321269201</v>
      </c>
      <c r="AA686">
        <v>-1551909631</v>
      </c>
      <c r="AB686">
        <v>-1551909631</v>
      </c>
    </row>
    <row r="687" spans="1:28" x14ac:dyDescent="0.2">
      <c r="A687">
        <v>20</v>
      </c>
      <c r="B687">
        <v>1085</v>
      </c>
      <c r="C687">
        <v>3</v>
      </c>
      <c r="D687">
        <v>0</v>
      </c>
      <c r="E687">
        <f>SmtRes!AV1085</f>
        <v>0</v>
      </c>
      <c r="F687" t="str">
        <f>SmtRes!I1085</f>
        <v>21.1-4-2</v>
      </c>
      <c r="G687" t="str">
        <f>SmtRes!K1085</f>
        <v>Ацетилен технический</v>
      </c>
      <c r="H687" t="str">
        <f>SmtRes!O1085</f>
        <v>м3</v>
      </c>
      <c r="I687">
        <f>SmtRes!Y1085*Source!I714</f>
        <v>1.355E-2</v>
      </c>
      <c r="J687">
        <f>SmtRes!AO1085</f>
        <v>1</v>
      </c>
      <c r="K687">
        <f>SmtRes!AE1085</f>
        <v>715.78</v>
      </c>
      <c r="L687">
        <f>SmtRes!DB1085</f>
        <v>1939.76</v>
      </c>
      <c r="M687">
        <f>ROUND(ROUND(L687*Source!I714, 6)*1, 2)</f>
        <v>9.6999999999999993</v>
      </c>
      <c r="N687">
        <f>SmtRes!AA1085</f>
        <v>715.78</v>
      </c>
      <c r="O687">
        <f>ROUND(ROUND(L687*Source!I714, 6)*SmtRes!DA1085, 2)</f>
        <v>9.6999999999999993</v>
      </c>
      <c r="P687">
        <f>SmtRes!AG1085</f>
        <v>0</v>
      </c>
      <c r="Q687">
        <f>SmtRes!DC1085</f>
        <v>0</v>
      </c>
      <c r="R687">
        <f>ROUND(ROUND(Q687*Source!I714, 6)*1, 2)</f>
        <v>0</v>
      </c>
      <c r="S687">
        <f>SmtRes!AC1085</f>
        <v>0</v>
      </c>
      <c r="T687">
        <f>ROUND(ROUND(Q687*Source!I714, 6)*SmtRes!AK1085, 2)</f>
        <v>0</v>
      </c>
      <c r="U687">
        <v>3</v>
      </c>
      <c r="Z687">
        <f>SmtRes!X1085</f>
        <v>1496688157</v>
      </c>
      <c r="AA687">
        <v>1574310723</v>
      </c>
      <c r="AB687">
        <v>1574310723</v>
      </c>
    </row>
    <row r="688" spans="1:28" x14ac:dyDescent="0.2">
      <c r="A688">
        <v>20</v>
      </c>
      <c r="B688">
        <v>1084</v>
      </c>
      <c r="C688">
        <v>3</v>
      </c>
      <c r="D688">
        <v>0</v>
      </c>
      <c r="E688">
        <f>SmtRes!AV1084</f>
        <v>0</v>
      </c>
      <c r="F688" t="str">
        <f>SmtRes!I1084</f>
        <v>21.1-4-10</v>
      </c>
      <c r="G688" t="str">
        <f>SmtRes!K1084</f>
        <v>Кислород технический газообразный</v>
      </c>
      <c r="H688" t="str">
        <f>SmtRes!O1084</f>
        <v>м3</v>
      </c>
      <c r="I688">
        <f>SmtRes!Y1084*Source!I714</f>
        <v>1.6399999999999998E-2</v>
      </c>
      <c r="J688">
        <f>SmtRes!AO1084</f>
        <v>1</v>
      </c>
      <c r="K688">
        <f>SmtRes!AE1084</f>
        <v>79.62</v>
      </c>
      <c r="L688">
        <f>SmtRes!DB1084</f>
        <v>261.14999999999998</v>
      </c>
      <c r="M688">
        <f>ROUND(ROUND(L688*Source!I714, 6)*1, 2)</f>
        <v>1.31</v>
      </c>
      <c r="N688">
        <f>SmtRes!AA1084</f>
        <v>79.62</v>
      </c>
      <c r="O688">
        <f>ROUND(ROUND(L688*Source!I714, 6)*SmtRes!DA1084, 2)</f>
        <v>1.31</v>
      </c>
      <c r="P688">
        <f>SmtRes!AG1084</f>
        <v>0</v>
      </c>
      <c r="Q688">
        <f>SmtRes!DC1084</f>
        <v>0</v>
      </c>
      <c r="R688">
        <f>ROUND(ROUND(Q688*Source!I714, 6)*1, 2)</f>
        <v>0</v>
      </c>
      <c r="S688">
        <f>SmtRes!AC1084</f>
        <v>0</v>
      </c>
      <c r="T688">
        <f>ROUND(ROUND(Q688*Source!I714, 6)*SmtRes!AK1084, 2)</f>
        <v>0</v>
      </c>
      <c r="U688">
        <v>3</v>
      </c>
      <c r="Z688">
        <f>SmtRes!X1084</f>
        <v>-1978135927</v>
      </c>
      <c r="AA688">
        <v>-496708577</v>
      </c>
      <c r="AB688">
        <v>-496708577</v>
      </c>
    </row>
    <row r="689" spans="1:28" x14ac:dyDescent="0.2">
      <c r="A689">
        <v>20</v>
      </c>
      <c r="B689">
        <v>1083</v>
      </c>
      <c r="C689">
        <v>3</v>
      </c>
      <c r="D689">
        <v>0</v>
      </c>
      <c r="E689">
        <f>SmtRes!AV1083</f>
        <v>0</v>
      </c>
      <c r="F689" t="str">
        <f>SmtRes!I1083</f>
        <v>21.13-4-17</v>
      </c>
      <c r="G689" t="str">
        <f>SmtRes!K1083</f>
        <v>Кран шаровой латунный полнопроходной, Т макс.=120°С, Р=1,6 МПа, диаметр 80 мм</v>
      </c>
      <c r="H689" t="str">
        <f>SmtRes!O1083</f>
        <v>шт.</v>
      </c>
      <c r="I689">
        <f>SmtRes!Y1083*Source!I714</f>
        <v>0.05</v>
      </c>
      <c r="J689">
        <f>SmtRes!AO1083</f>
        <v>1</v>
      </c>
      <c r="K689">
        <f>SmtRes!AE1083</f>
        <v>31158.26</v>
      </c>
      <c r="L689">
        <f>SmtRes!DB1083</f>
        <v>311582.59999999998</v>
      </c>
      <c r="M689">
        <f>ROUND(ROUND(L689*Source!I714, 6)*1, 2)</f>
        <v>1557.91</v>
      </c>
      <c r="N689">
        <f>SmtRes!AA1083</f>
        <v>31158.26</v>
      </c>
      <c r="O689">
        <f>ROUND(ROUND(L689*Source!I714, 6)*SmtRes!DA1083, 2)</f>
        <v>1557.91</v>
      </c>
      <c r="P689">
        <f>SmtRes!AG1083</f>
        <v>0</v>
      </c>
      <c r="Q689">
        <f>SmtRes!DC1083</f>
        <v>0</v>
      </c>
      <c r="R689">
        <f>ROUND(ROUND(Q689*Source!I714, 6)*1, 2)</f>
        <v>0</v>
      </c>
      <c r="S689">
        <f>SmtRes!AC1083</f>
        <v>0</v>
      </c>
      <c r="T689">
        <f>ROUND(ROUND(Q689*Source!I714, 6)*SmtRes!AK1083, 2)</f>
        <v>0</v>
      </c>
      <c r="U689">
        <v>3</v>
      </c>
      <c r="Z689">
        <f>SmtRes!X1083</f>
        <v>2024118039</v>
      </c>
      <c r="AA689">
        <v>386414046</v>
      </c>
      <c r="AB689">
        <v>386414046</v>
      </c>
    </row>
    <row r="690" spans="1:28" x14ac:dyDescent="0.2">
      <c r="A690">
        <v>20</v>
      </c>
      <c r="B690">
        <v>1082</v>
      </c>
      <c r="C690">
        <v>3</v>
      </c>
      <c r="D690">
        <v>0</v>
      </c>
      <c r="E690">
        <f>SmtRes!AV1082</f>
        <v>0</v>
      </c>
      <c r="F690" t="str">
        <f>SmtRes!I1082</f>
        <v>21.12-6-34</v>
      </c>
      <c r="G690" t="str">
        <f>SmtRes!K1082</f>
        <v>Трубы стальные водогазопроводные черные (неоцинкованные), обыкновенные, ГОСТ 3262-75, диаметр условного прохода 80 мм, толщина стенки 4 мм</v>
      </c>
      <c r="H690" t="str">
        <f>SmtRes!O1082</f>
        <v>м</v>
      </c>
      <c r="I690">
        <f>SmtRes!Y1082*Source!I714</f>
        <v>0.53500000000000003</v>
      </c>
      <c r="J690">
        <f>SmtRes!AO1082</f>
        <v>1</v>
      </c>
      <c r="K690">
        <f>SmtRes!AE1082</f>
        <v>442.52</v>
      </c>
      <c r="L690">
        <f>SmtRes!DB1082</f>
        <v>47349.64</v>
      </c>
      <c r="M690">
        <f>ROUND(ROUND(L690*Source!I714, 6)*1, 2)</f>
        <v>236.75</v>
      </c>
      <c r="N690">
        <f>SmtRes!AA1082</f>
        <v>442.52</v>
      </c>
      <c r="O690">
        <f>ROUND(ROUND(L690*Source!I714, 6)*SmtRes!DA1082, 2)</f>
        <v>236.75</v>
      </c>
      <c r="P690">
        <f>SmtRes!AG1082</f>
        <v>0</v>
      </c>
      <c r="Q690">
        <f>SmtRes!DC1082</f>
        <v>0</v>
      </c>
      <c r="R690">
        <f>ROUND(ROUND(Q690*Source!I714, 6)*1, 2)</f>
        <v>0</v>
      </c>
      <c r="S690">
        <f>SmtRes!AC1082</f>
        <v>0</v>
      </c>
      <c r="T690">
        <f>ROUND(ROUND(Q690*Source!I714, 6)*SmtRes!AK1082, 2)</f>
        <v>0</v>
      </c>
      <c r="U690">
        <v>3</v>
      </c>
      <c r="Z690">
        <f>SmtRes!X1082</f>
        <v>1615314799</v>
      </c>
      <c r="AA690">
        <v>-1926148201</v>
      </c>
      <c r="AB690">
        <v>-1926148201</v>
      </c>
    </row>
    <row r="691" spans="1:28" x14ac:dyDescent="0.2">
      <c r="A691">
        <v>20</v>
      </c>
      <c r="B691">
        <v>1081</v>
      </c>
      <c r="C691">
        <v>3</v>
      </c>
      <c r="D691">
        <v>0</v>
      </c>
      <c r="E691">
        <f>SmtRes!AV1081</f>
        <v>0</v>
      </c>
      <c r="F691" t="str">
        <f>SmtRes!I1081</f>
        <v>21.1-23-9</v>
      </c>
      <c r="G691" t="str">
        <f>SmtRes!K1081</f>
        <v>Электроды, тип Э-42, 46, 50, диаметр 4 - 6 мм</v>
      </c>
      <c r="H691" t="str">
        <f>SmtRes!O1081</f>
        <v>т</v>
      </c>
      <c r="I691">
        <f>SmtRes!Y1081*Source!I714</f>
        <v>3.0000000000000001E-5</v>
      </c>
      <c r="J691">
        <f>SmtRes!AO1081</f>
        <v>1</v>
      </c>
      <c r="K691">
        <f>SmtRes!AE1081</f>
        <v>116329.32</v>
      </c>
      <c r="L691">
        <f>SmtRes!DB1081</f>
        <v>697.98</v>
      </c>
      <c r="M691">
        <f>ROUND(ROUND(L691*Source!I714, 6)*1, 2)</f>
        <v>3.49</v>
      </c>
      <c r="N691">
        <f>SmtRes!AA1081</f>
        <v>116329.32</v>
      </c>
      <c r="O691">
        <f>ROUND(ROUND(L691*Source!I714, 6)*SmtRes!DA1081, 2)</f>
        <v>3.49</v>
      </c>
      <c r="P691">
        <f>SmtRes!AG1081</f>
        <v>0</v>
      </c>
      <c r="Q691">
        <f>SmtRes!DC1081</f>
        <v>0</v>
      </c>
      <c r="R691">
        <f>ROUND(ROUND(Q691*Source!I714, 6)*1, 2)</f>
        <v>0</v>
      </c>
      <c r="S691">
        <f>SmtRes!AC1081</f>
        <v>0</v>
      </c>
      <c r="T691">
        <f>ROUND(ROUND(Q691*Source!I714, 6)*SmtRes!AK1081, 2)</f>
        <v>0</v>
      </c>
      <c r="U691">
        <v>3</v>
      </c>
      <c r="Z691">
        <f>SmtRes!X1081</f>
        <v>-1763860179</v>
      </c>
      <c r="AA691">
        <v>-889805117</v>
      </c>
      <c r="AB691">
        <v>-889805117</v>
      </c>
    </row>
    <row r="692" spans="1:28" x14ac:dyDescent="0.2">
      <c r="A692">
        <v>20</v>
      </c>
      <c r="B692">
        <v>1080</v>
      </c>
      <c r="C692">
        <v>3</v>
      </c>
      <c r="D692">
        <v>0</v>
      </c>
      <c r="E692">
        <f>SmtRes!AV1080</f>
        <v>0</v>
      </c>
      <c r="F692" t="str">
        <f>SmtRes!I1080</f>
        <v>21.1-23-1</v>
      </c>
      <c r="G692" t="str">
        <f>SmtRes!K1080</f>
        <v>Проволока сварочная, марка СВ-08 Г2С, диаметр 2 мм</v>
      </c>
      <c r="H692" t="str">
        <f>SmtRes!O1080</f>
        <v>кг</v>
      </c>
      <c r="I692">
        <f>SmtRes!Y1080*Source!I714</f>
        <v>5.0000000000000004E-6</v>
      </c>
      <c r="J692">
        <f>SmtRes!AO1080</f>
        <v>1</v>
      </c>
      <c r="K692">
        <f>SmtRes!AE1080</f>
        <v>251.29</v>
      </c>
      <c r="L692">
        <f>SmtRes!DB1080</f>
        <v>0.25</v>
      </c>
      <c r="M692">
        <f>ROUND(ROUND(L692*Source!I714, 6)*1, 2)</f>
        <v>0</v>
      </c>
      <c r="N692">
        <f>SmtRes!AA1080</f>
        <v>251.29</v>
      </c>
      <c r="O692">
        <f>ROUND(ROUND(L692*Source!I714, 6)*SmtRes!DA1080, 2)</f>
        <v>0</v>
      </c>
      <c r="P692">
        <f>SmtRes!AG1080</f>
        <v>0</v>
      </c>
      <c r="Q692">
        <f>SmtRes!DC1080</f>
        <v>0</v>
      </c>
      <c r="R692">
        <f>ROUND(ROUND(Q692*Source!I714, 6)*1, 2)</f>
        <v>0</v>
      </c>
      <c r="S692">
        <f>SmtRes!AC1080</f>
        <v>0</v>
      </c>
      <c r="T692">
        <f>ROUND(ROUND(Q692*Source!I714, 6)*SmtRes!AK1080, 2)</f>
        <v>0</v>
      </c>
      <c r="U692">
        <v>3</v>
      </c>
      <c r="Z692">
        <f>SmtRes!X1080</f>
        <v>154848539</v>
      </c>
      <c r="AA692">
        <v>384406938</v>
      </c>
      <c r="AB692">
        <v>384406938</v>
      </c>
    </row>
    <row r="693" spans="1:28" x14ac:dyDescent="0.2">
      <c r="A693">
        <v>20</v>
      </c>
      <c r="B693">
        <v>1079</v>
      </c>
      <c r="C693">
        <v>3</v>
      </c>
      <c r="D693">
        <v>0</v>
      </c>
      <c r="E693">
        <f>SmtRes!AV1079</f>
        <v>0</v>
      </c>
      <c r="F693" t="str">
        <f>SmtRes!I1079</f>
        <v>21.12-10-23</v>
      </c>
      <c r="G693" t="str">
        <f>SmtRes!K1079</f>
        <v>Средства для крепления радиаторов на кирпичных и бетонных стенах, крючки для труб, диаметр труб, мм, 100</v>
      </c>
      <c r="H693" t="str">
        <f>SmtRes!O1079</f>
        <v>1000 шт.</v>
      </c>
      <c r="I693">
        <f>SmtRes!Y1079*Source!I714</f>
        <v>3.3E-4</v>
      </c>
      <c r="J693">
        <f>SmtRes!AO1079</f>
        <v>1</v>
      </c>
      <c r="K693">
        <f>SmtRes!AE1079</f>
        <v>59029.89</v>
      </c>
      <c r="L693">
        <f>SmtRes!DB1079</f>
        <v>3895.97</v>
      </c>
      <c r="M693">
        <f>ROUND(ROUND(L693*Source!I714, 6)*1, 2)</f>
        <v>19.48</v>
      </c>
      <c r="N693">
        <f>SmtRes!AA1079</f>
        <v>59029.89</v>
      </c>
      <c r="O693">
        <f>ROUND(ROUND(L693*Source!I714, 6)*SmtRes!DA1079, 2)</f>
        <v>19.48</v>
      </c>
      <c r="P693">
        <f>SmtRes!AG1079</f>
        <v>0</v>
      </c>
      <c r="Q693">
        <f>SmtRes!DC1079</f>
        <v>0</v>
      </c>
      <c r="R693">
        <f>ROUND(ROUND(Q693*Source!I714, 6)*1, 2)</f>
        <v>0</v>
      </c>
      <c r="S693">
        <f>SmtRes!AC1079</f>
        <v>0</v>
      </c>
      <c r="T693">
        <f>ROUND(ROUND(Q693*Source!I714, 6)*SmtRes!AK1079, 2)</f>
        <v>0</v>
      </c>
      <c r="U693">
        <v>3</v>
      </c>
      <c r="Z693">
        <f>SmtRes!X1079</f>
        <v>1787231891</v>
      </c>
      <c r="AA693">
        <v>-397477809</v>
      </c>
      <c r="AB693">
        <v>-397477809</v>
      </c>
    </row>
    <row r="694" spans="1:28" x14ac:dyDescent="0.2">
      <c r="A694">
        <v>20</v>
      </c>
      <c r="B694">
        <v>1099</v>
      </c>
      <c r="C694">
        <v>3</v>
      </c>
      <c r="D694">
        <v>0</v>
      </c>
      <c r="E694">
        <f>SmtRes!AV1099</f>
        <v>0</v>
      </c>
      <c r="F694" t="str">
        <f>SmtRes!I1099</f>
        <v>21.1-4-2</v>
      </c>
      <c r="G694" t="str">
        <f>SmtRes!K1099</f>
        <v>Ацетилен технический</v>
      </c>
      <c r="H694" t="str">
        <f>SmtRes!O1099</f>
        <v>м3</v>
      </c>
      <c r="I694">
        <f>SmtRes!Y1099*Source!I715</f>
        <v>8.3999999999999995E-3</v>
      </c>
      <c r="J694">
        <f>SmtRes!AO1099</f>
        <v>1</v>
      </c>
      <c r="K694">
        <f>SmtRes!AE1099</f>
        <v>715.78</v>
      </c>
      <c r="L694">
        <f>SmtRes!DB1099</f>
        <v>150.31</v>
      </c>
      <c r="M694">
        <f>ROUND(ROUND(L694*Source!I715, 6)*1, 2)</f>
        <v>6.01</v>
      </c>
      <c r="N694">
        <f>SmtRes!AA1099</f>
        <v>715.78</v>
      </c>
      <c r="O694">
        <f>ROUND(ROUND(L694*Source!I715, 6)*SmtRes!DA1099, 2)</f>
        <v>6.01</v>
      </c>
      <c r="P694">
        <f>SmtRes!AG1099</f>
        <v>0</v>
      </c>
      <c r="Q694">
        <f>SmtRes!DC1099</f>
        <v>0</v>
      </c>
      <c r="R694">
        <f>ROUND(ROUND(Q694*Source!I715, 6)*1, 2)</f>
        <v>0</v>
      </c>
      <c r="S694">
        <f>SmtRes!AC1099</f>
        <v>0</v>
      </c>
      <c r="T694">
        <f>ROUND(ROUND(Q694*Source!I715, 6)*SmtRes!AK1099, 2)</f>
        <v>0</v>
      </c>
      <c r="U694">
        <v>3</v>
      </c>
      <c r="Z694">
        <f>SmtRes!X1099</f>
        <v>1496688157</v>
      </c>
      <c r="AA694">
        <v>1574310723</v>
      </c>
      <c r="AB694">
        <v>1574310723</v>
      </c>
    </row>
    <row r="695" spans="1:28" x14ac:dyDescent="0.2">
      <c r="A695">
        <v>20</v>
      </c>
      <c r="B695">
        <v>1098</v>
      </c>
      <c r="C695">
        <v>3</v>
      </c>
      <c r="D695">
        <v>0</v>
      </c>
      <c r="E695">
        <f>SmtRes!AV1098</f>
        <v>0</v>
      </c>
      <c r="F695" t="str">
        <f>SmtRes!I1098</f>
        <v>21.1-4-10</v>
      </c>
      <c r="G695" t="str">
        <f>SmtRes!K1098</f>
        <v>Кислород технический газообразный</v>
      </c>
      <c r="H695" t="str">
        <f>SmtRes!O1098</f>
        <v>м3</v>
      </c>
      <c r="I695">
        <f>SmtRes!Y1098*Source!I715</f>
        <v>1.9199999999999998E-2</v>
      </c>
      <c r="J695">
        <f>SmtRes!AO1098</f>
        <v>1</v>
      </c>
      <c r="K695">
        <f>SmtRes!AE1098</f>
        <v>79.62</v>
      </c>
      <c r="L695">
        <f>SmtRes!DB1098</f>
        <v>38.22</v>
      </c>
      <c r="M695">
        <f>ROUND(ROUND(L695*Source!I715, 6)*1, 2)</f>
        <v>1.53</v>
      </c>
      <c r="N695">
        <f>SmtRes!AA1098</f>
        <v>79.62</v>
      </c>
      <c r="O695">
        <f>ROUND(ROUND(L695*Source!I715, 6)*SmtRes!DA1098, 2)</f>
        <v>1.53</v>
      </c>
      <c r="P695">
        <f>SmtRes!AG1098</f>
        <v>0</v>
      </c>
      <c r="Q695">
        <f>SmtRes!DC1098</f>
        <v>0</v>
      </c>
      <c r="R695">
        <f>ROUND(ROUND(Q695*Source!I715, 6)*1, 2)</f>
        <v>0</v>
      </c>
      <c r="S695">
        <f>SmtRes!AC1098</f>
        <v>0</v>
      </c>
      <c r="T695">
        <f>ROUND(ROUND(Q695*Source!I715, 6)*SmtRes!AK1098, 2)</f>
        <v>0</v>
      </c>
      <c r="U695">
        <v>3</v>
      </c>
      <c r="Z695">
        <f>SmtRes!X1098</f>
        <v>-1978135927</v>
      </c>
      <c r="AA695">
        <v>-496708577</v>
      </c>
      <c r="AB695">
        <v>-496708577</v>
      </c>
    </row>
    <row r="696" spans="1:28" x14ac:dyDescent="0.2">
      <c r="A696">
        <v>20</v>
      </c>
      <c r="B696">
        <v>1097</v>
      </c>
      <c r="C696">
        <v>3</v>
      </c>
      <c r="D696">
        <v>0</v>
      </c>
      <c r="E696">
        <f>SmtRes!AV1097</f>
        <v>0</v>
      </c>
      <c r="F696" t="str">
        <f>SmtRes!I1097</f>
        <v>21.13-4-40</v>
      </c>
      <c r="G696" t="str">
        <f>SmtRes!K1097</f>
        <v>Краны латунные шаровые муфтовые проходные, марка 11б27п, диаметр 20 мм</v>
      </c>
      <c r="H696" t="str">
        <f>SmtRes!O1097</f>
        <v>шт.</v>
      </c>
      <c r="I696">
        <f>SmtRes!Y1097*Source!I715</f>
        <v>0.8</v>
      </c>
      <c r="J696">
        <f>SmtRes!AO1097</f>
        <v>1</v>
      </c>
      <c r="K696">
        <f>SmtRes!AE1097</f>
        <v>132.12</v>
      </c>
      <c r="L696">
        <f>SmtRes!DB1097</f>
        <v>2642.4</v>
      </c>
      <c r="M696">
        <f>ROUND(ROUND(L696*Source!I715, 6)*1, 2)</f>
        <v>105.7</v>
      </c>
      <c r="N696">
        <f>SmtRes!AA1097</f>
        <v>132.12</v>
      </c>
      <c r="O696">
        <f>ROUND(ROUND(L696*Source!I715, 6)*SmtRes!DA1097, 2)</f>
        <v>105.7</v>
      </c>
      <c r="P696">
        <f>SmtRes!AG1097</f>
        <v>0</v>
      </c>
      <c r="Q696">
        <f>SmtRes!DC1097</f>
        <v>0</v>
      </c>
      <c r="R696">
        <f>ROUND(ROUND(Q696*Source!I715, 6)*1, 2)</f>
        <v>0</v>
      </c>
      <c r="S696">
        <f>SmtRes!AC1097</f>
        <v>0</v>
      </c>
      <c r="T696">
        <f>ROUND(ROUND(Q696*Source!I715, 6)*SmtRes!AK1097, 2)</f>
        <v>0</v>
      </c>
      <c r="U696">
        <v>3</v>
      </c>
      <c r="Z696">
        <f>SmtRes!X1097</f>
        <v>1850263235</v>
      </c>
      <c r="AA696">
        <v>-1073396754</v>
      </c>
      <c r="AB696">
        <v>-1073396754</v>
      </c>
    </row>
    <row r="697" spans="1:28" x14ac:dyDescent="0.2">
      <c r="A697">
        <v>20</v>
      </c>
      <c r="B697">
        <v>1096</v>
      </c>
      <c r="C697">
        <v>3</v>
      </c>
      <c r="D697">
        <v>0</v>
      </c>
      <c r="E697">
        <f>SmtRes!AV1096</f>
        <v>0</v>
      </c>
      <c r="F697" t="str">
        <f>SmtRes!I1096</f>
        <v>21.1-25-381</v>
      </c>
      <c r="G697" t="str">
        <f>SmtRes!K1096</f>
        <v>Фиксатор пластмассовый для металлопластиковых труб, размер 20 мм</v>
      </c>
      <c r="H697" t="str">
        <f>SmtRes!O1096</f>
        <v>шт.</v>
      </c>
      <c r="I697">
        <f>SmtRes!Y1096*Source!I715</f>
        <v>2</v>
      </c>
      <c r="J697">
        <f>SmtRes!AO1096</f>
        <v>1</v>
      </c>
      <c r="K697">
        <f>SmtRes!AE1096</f>
        <v>1.79</v>
      </c>
      <c r="L697">
        <f>SmtRes!DB1096</f>
        <v>89.5</v>
      </c>
      <c r="M697">
        <f>ROUND(ROUND(L697*Source!I715, 6)*1, 2)</f>
        <v>3.58</v>
      </c>
      <c r="N697">
        <f>SmtRes!AA1096</f>
        <v>1.79</v>
      </c>
      <c r="O697">
        <f>ROUND(ROUND(L697*Source!I715, 6)*SmtRes!DA1096, 2)</f>
        <v>3.58</v>
      </c>
      <c r="P697">
        <f>SmtRes!AG1096</f>
        <v>0</v>
      </c>
      <c r="Q697">
        <f>SmtRes!DC1096</f>
        <v>0</v>
      </c>
      <c r="R697">
        <f>ROUND(ROUND(Q697*Source!I715, 6)*1, 2)</f>
        <v>0</v>
      </c>
      <c r="S697">
        <f>SmtRes!AC1096</f>
        <v>0</v>
      </c>
      <c r="T697">
        <f>ROUND(ROUND(Q697*Source!I715, 6)*SmtRes!AK1096, 2)</f>
        <v>0</v>
      </c>
      <c r="U697">
        <v>3</v>
      </c>
      <c r="Z697">
        <f>SmtRes!X1096</f>
        <v>-832839436</v>
      </c>
      <c r="AA697">
        <v>521164564</v>
      </c>
      <c r="AB697">
        <v>521164564</v>
      </c>
    </row>
    <row r="698" spans="1:28" x14ac:dyDescent="0.2">
      <c r="A698">
        <v>20</v>
      </c>
      <c r="B698">
        <v>1095</v>
      </c>
      <c r="C698">
        <v>3</v>
      </c>
      <c r="D698">
        <v>0</v>
      </c>
      <c r="E698">
        <f>SmtRes!AV1095</f>
        <v>0</v>
      </c>
      <c r="F698" t="str">
        <f>SmtRes!I1095</f>
        <v>21.12-5-138</v>
      </c>
      <c r="G698" t="str">
        <f>SmtRes!K1095</f>
        <v>Трубы электротехнические гофрированные, поливинилхлоридные, негорючие, с зондом, наружный диаметр 32 мм</v>
      </c>
      <c r="H698" t="str">
        <f>SmtRes!O1095</f>
        <v>м</v>
      </c>
      <c r="I698">
        <f>SmtRes!Y1095*Source!I715</f>
        <v>0.44</v>
      </c>
      <c r="J698">
        <f>SmtRes!AO1095</f>
        <v>1</v>
      </c>
      <c r="K698">
        <f>SmtRes!AE1095</f>
        <v>46.55</v>
      </c>
      <c r="L698">
        <f>SmtRes!DB1095</f>
        <v>512.04999999999995</v>
      </c>
      <c r="M698">
        <f>ROUND(ROUND(L698*Source!I715, 6)*1, 2)</f>
        <v>20.48</v>
      </c>
      <c r="N698">
        <f>SmtRes!AA1095</f>
        <v>46.55</v>
      </c>
      <c r="O698">
        <f>ROUND(ROUND(L698*Source!I715, 6)*SmtRes!DA1095, 2)</f>
        <v>20.48</v>
      </c>
      <c r="P698">
        <f>SmtRes!AG1095</f>
        <v>0</v>
      </c>
      <c r="Q698">
        <f>SmtRes!DC1095</f>
        <v>0</v>
      </c>
      <c r="R698">
        <f>ROUND(ROUND(Q698*Source!I715, 6)*1, 2)</f>
        <v>0</v>
      </c>
      <c r="S698">
        <f>SmtRes!AC1095</f>
        <v>0</v>
      </c>
      <c r="T698">
        <f>ROUND(ROUND(Q698*Source!I715, 6)*SmtRes!AK1095, 2)</f>
        <v>0</v>
      </c>
      <c r="U698">
        <v>3</v>
      </c>
      <c r="Z698">
        <f>SmtRes!X1095</f>
        <v>852597455</v>
      </c>
      <c r="AA698">
        <v>-1075656817</v>
      </c>
      <c r="AB698">
        <v>-1075656817</v>
      </c>
    </row>
    <row r="699" spans="1:28" x14ac:dyDescent="0.2">
      <c r="A699">
        <v>20</v>
      </c>
      <c r="B699">
        <v>1094</v>
      </c>
      <c r="C699">
        <v>3</v>
      </c>
      <c r="D699">
        <v>0</v>
      </c>
      <c r="E699">
        <f>SmtRes!AV1094</f>
        <v>0</v>
      </c>
      <c r="F699" t="str">
        <f>SmtRes!I1094</f>
        <v>21.1-25-13</v>
      </c>
      <c r="G699" t="str">
        <f>SmtRes!K1094</f>
        <v>Вода</v>
      </c>
      <c r="H699" t="str">
        <f>SmtRes!O1094</f>
        <v>м3</v>
      </c>
      <c r="I699">
        <f>SmtRes!Y1094*Source!I715</f>
        <v>1.8800000000000001E-2</v>
      </c>
      <c r="J699">
        <f>SmtRes!AO1094</f>
        <v>1</v>
      </c>
      <c r="K699">
        <f>SmtRes!AE1094</f>
        <v>42.44</v>
      </c>
      <c r="L699">
        <f>SmtRes!DB1094</f>
        <v>19.95</v>
      </c>
      <c r="M699">
        <f>ROUND(ROUND(L699*Source!I715, 6)*1, 2)</f>
        <v>0.8</v>
      </c>
      <c r="N699">
        <f>SmtRes!AA1094</f>
        <v>42.44</v>
      </c>
      <c r="O699">
        <f>ROUND(ROUND(L699*Source!I715, 6)*SmtRes!DA1094, 2)</f>
        <v>0.8</v>
      </c>
      <c r="P699">
        <f>SmtRes!AG1094</f>
        <v>0</v>
      </c>
      <c r="Q699">
        <f>SmtRes!DC1094</f>
        <v>0</v>
      </c>
      <c r="R699">
        <f>ROUND(ROUND(Q699*Source!I715, 6)*1, 2)</f>
        <v>0</v>
      </c>
      <c r="S699">
        <f>SmtRes!AC1094</f>
        <v>0</v>
      </c>
      <c r="T699">
        <f>ROUND(ROUND(Q699*Source!I715, 6)*SmtRes!AK1094, 2)</f>
        <v>0</v>
      </c>
      <c r="U699">
        <v>3</v>
      </c>
      <c r="Z699">
        <f>SmtRes!X1094</f>
        <v>1035632843</v>
      </c>
      <c r="AA699">
        <v>612323280</v>
      </c>
      <c r="AB699">
        <v>612323280</v>
      </c>
    </row>
    <row r="700" spans="1:28" x14ac:dyDescent="0.2">
      <c r="A700">
        <v>20</v>
      </c>
      <c r="B700">
        <v>1093</v>
      </c>
      <c r="C700">
        <v>3</v>
      </c>
      <c r="D700">
        <v>0</v>
      </c>
      <c r="E700">
        <f>SmtRes!AV1093</f>
        <v>0</v>
      </c>
      <c r="F700" t="str">
        <f>SmtRes!I1093</f>
        <v>21.12-13-6</v>
      </c>
      <c r="G700" t="str">
        <f>SmtRes!K1093</f>
        <v>Соединители латунные для металлопластиковых труб, с наружной резьбой, размер: 20мм х3/4"</v>
      </c>
      <c r="H700" t="str">
        <f>SmtRes!O1093</f>
        <v>шт.</v>
      </c>
      <c r="I700">
        <f>SmtRes!Y1093*Source!I715</f>
        <v>0.8</v>
      </c>
      <c r="J700">
        <f>SmtRes!AO1093</f>
        <v>1</v>
      </c>
      <c r="K700">
        <f>SmtRes!AE1093</f>
        <v>213.23</v>
      </c>
      <c r="L700">
        <f>SmtRes!DB1093</f>
        <v>4264.6000000000004</v>
      </c>
      <c r="M700">
        <f>ROUND(ROUND(L700*Source!I715, 6)*1, 2)</f>
        <v>170.58</v>
      </c>
      <c r="N700">
        <f>SmtRes!AA1093</f>
        <v>213.23</v>
      </c>
      <c r="O700">
        <f>ROUND(ROUND(L700*Source!I715, 6)*SmtRes!DA1093, 2)</f>
        <v>170.58</v>
      </c>
      <c r="P700">
        <f>SmtRes!AG1093</f>
        <v>0</v>
      </c>
      <c r="Q700">
        <f>SmtRes!DC1093</f>
        <v>0</v>
      </c>
      <c r="R700">
        <f>ROUND(ROUND(Q700*Source!I715, 6)*1, 2)</f>
        <v>0</v>
      </c>
      <c r="S700">
        <f>SmtRes!AC1093</f>
        <v>0</v>
      </c>
      <c r="T700">
        <f>ROUND(ROUND(Q700*Source!I715, 6)*SmtRes!AK1093, 2)</f>
        <v>0</v>
      </c>
      <c r="U700">
        <v>3</v>
      </c>
      <c r="Z700">
        <f>SmtRes!X1093</f>
        <v>-431032567</v>
      </c>
      <c r="AA700">
        <v>418536197</v>
      </c>
      <c r="AB700">
        <v>418536197</v>
      </c>
    </row>
    <row r="701" spans="1:28" x14ac:dyDescent="0.2">
      <c r="A701">
        <v>20</v>
      </c>
      <c r="B701">
        <v>1092</v>
      </c>
      <c r="C701">
        <v>3</v>
      </c>
      <c r="D701">
        <v>0</v>
      </c>
      <c r="E701">
        <f>SmtRes!AV1092</f>
        <v>0</v>
      </c>
      <c r="F701" t="str">
        <f>SmtRes!I1092</f>
        <v>21.12-13-2</v>
      </c>
      <c r="G701" t="str">
        <f>SmtRes!K1092</f>
        <v>Муфты латунные для металлопластиковых труб, размер: 20х20 мм</v>
      </c>
      <c r="H701" t="str">
        <f>SmtRes!O1092</f>
        <v>шт.</v>
      </c>
      <c r="I701">
        <f>SmtRes!Y1092*Source!I715</f>
        <v>0.8</v>
      </c>
      <c r="J701">
        <f>SmtRes!AO1092</f>
        <v>1</v>
      </c>
      <c r="K701">
        <f>SmtRes!AE1092</f>
        <v>352.54</v>
      </c>
      <c r="L701">
        <f>SmtRes!DB1092</f>
        <v>7050.8</v>
      </c>
      <c r="M701">
        <f>ROUND(ROUND(L701*Source!I715, 6)*1, 2)</f>
        <v>282.02999999999997</v>
      </c>
      <c r="N701">
        <f>SmtRes!AA1092</f>
        <v>352.54</v>
      </c>
      <c r="O701">
        <f>ROUND(ROUND(L701*Source!I715, 6)*SmtRes!DA1092, 2)</f>
        <v>282.02999999999997</v>
      </c>
      <c r="P701">
        <f>SmtRes!AG1092</f>
        <v>0</v>
      </c>
      <c r="Q701">
        <f>SmtRes!DC1092</f>
        <v>0</v>
      </c>
      <c r="R701">
        <f>ROUND(ROUND(Q701*Source!I715, 6)*1, 2)</f>
        <v>0</v>
      </c>
      <c r="S701">
        <f>SmtRes!AC1092</f>
        <v>0</v>
      </c>
      <c r="T701">
        <f>ROUND(ROUND(Q701*Source!I715, 6)*SmtRes!AK1092, 2)</f>
        <v>0</v>
      </c>
      <c r="U701">
        <v>3</v>
      </c>
      <c r="Z701">
        <f>SmtRes!X1092</f>
        <v>-115038722</v>
      </c>
      <c r="AA701">
        <v>1651566812</v>
      </c>
      <c r="AB701">
        <v>1651566812</v>
      </c>
    </row>
    <row r="702" spans="1:28" x14ac:dyDescent="0.2">
      <c r="A702">
        <v>20</v>
      </c>
      <c r="B702">
        <v>1091</v>
      </c>
      <c r="C702">
        <v>3</v>
      </c>
      <c r="D702">
        <v>0</v>
      </c>
      <c r="E702">
        <f>SmtRes!AV1091</f>
        <v>0</v>
      </c>
      <c r="F702" t="str">
        <f>SmtRes!I1091</f>
        <v>21.12-13-14</v>
      </c>
      <c r="G702" t="str">
        <f>SmtRes!K1091</f>
        <v>Трубы металлопластиковые, диаметр 20 мм, толщина стенки 2 мм</v>
      </c>
      <c r="H702" t="str">
        <f>SmtRes!O1091</f>
        <v>м</v>
      </c>
      <c r="I702">
        <f>SmtRes!Y1091*Source!I715</f>
        <v>3.8319999999999999</v>
      </c>
      <c r="J702">
        <f>SmtRes!AO1091</f>
        <v>1</v>
      </c>
      <c r="K702">
        <f>SmtRes!AE1091</f>
        <v>115.46</v>
      </c>
      <c r="L702">
        <f>SmtRes!DB1091</f>
        <v>11061.07</v>
      </c>
      <c r="M702">
        <f>ROUND(ROUND(L702*Source!I715, 6)*1, 2)</f>
        <v>442.44</v>
      </c>
      <c r="N702">
        <f>SmtRes!AA1091</f>
        <v>115.46</v>
      </c>
      <c r="O702">
        <f>ROUND(ROUND(L702*Source!I715, 6)*SmtRes!DA1091, 2)</f>
        <v>442.44</v>
      </c>
      <c r="P702">
        <f>SmtRes!AG1091</f>
        <v>0</v>
      </c>
      <c r="Q702">
        <f>SmtRes!DC1091</f>
        <v>0</v>
      </c>
      <c r="R702">
        <f>ROUND(ROUND(Q702*Source!I715, 6)*1, 2)</f>
        <v>0</v>
      </c>
      <c r="S702">
        <f>SmtRes!AC1091</f>
        <v>0</v>
      </c>
      <c r="T702">
        <f>ROUND(ROUND(Q702*Source!I715, 6)*SmtRes!AK1091, 2)</f>
        <v>0</v>
      </c>
      <c r="U702">
        <v>3</v>
      </c>
      <c r="Z702">
        <f>SmtRes!X1091</f>
        <v>-975279907</v>
      </c>
      <c r="AA702">
        <v>-761563871</v>
      </c>
      <c r="AB702">
        <v>-761563871</v>
      </c>
    </row>
    <row r="703" spans="1:28" x14ac:dyDescent="0.2">
      <c r="A703">
        <v>20</v>
      </c>
      <c r="B703">
        <v>1090</v>
      </c>
      <c r="C703">
        <v>3</v>
      </c>
      <c r="D703">
        <v>0</v>
      </c>
      <c r="E703">
        <f>SmtRes!AV1090</f>
        <v>0</v>
      </c>
      <c r="F703" t="str">
        <f>SmtRes!I1090</f>
        <v>21.12-13-10</v>
      </c>
      <c r="G703" t="str">
        <f>SmtRes!K1090</f>
        <v>Тройники латунные для металлопластиковых труб, размер: 20х20х20 мм</v>
      </c>
      <c r="H703" t="str">
        <f>SmtRes!O1090</f>
        <v>шт.</v>
      </c>
      <c r="I703">
        <f>SmtRes!Y1090*Source!I715</f>
        <v>0.4</v>
      </c>
      <c r="J703">
        <f>SmtRes!AO1090</f>
        <v>1</v>
      </c>
      <c r="K703">
        <f>SmtRes!AE1090</f>
        <v>411.28</v>
      </c>
      <c r="L703">
        <f>SmtRes!DB1090</f>
        <v>4112.8</v>
      </c>
      <c r="M703">
        <f>ROUND(ROUND(L703*Source!I715, 6)*1, 2)</f>
        <v>164.51</v>
      </c>
      <c r="N703">
        <f>SmtRes!AA1090</f>
        <v>411.28</v>
      </c>
      <c r="O703">
        <f>ROUND(ROUND(L703*Source!I715, 6)*SmtRes!DA1090, 2)</f>
        <v>164.51</v>
      </c>
      <c r="P703">
        <f>SmtRes!AG1090</f>
        <v>0</v>
      </c>
      <c r="Q703">
        <f>SmtRes!DC1090</f>
        <v>0</v>
      </c>
      <c r="R703">
        <f>ROUND(ROUND(Q703*Source!I715, 6)*1, 2)</f>
        <v>0</v>
      </c>
      <c r="S703">
        <f>SmtRes!AC1090</f>
        <v>0</v>
      </c>
      <c r="T703">
        <f>ROUND(ROUND(Q703*Source!I715, 6)*SmtRes!AK1090, 2)</f>
        <v>0</v>
      </c>
      <c r="U703">
        <v>3</v>
      </c>
      <c r="Z703">
        <f>SmtRes!X1090</f>
        <v>-240244286</v>
      </c>
      <c r="AA703">
        <v>-1212764127</v>
      </c>
      <c r="AB703">
        <v>-1212764127</v>
      </c>
    </row>
    <row r="704" spans="1:28" x14ac:dyDescent="0.2">
      <c r="A704">
        <v>20</v>
      </c>
      <c r="B704">
        <v>1089</v>
      </c>
      <c r="C704">
        <v>3</v>
      </c>
      <c r="D704">
        <v>0</v>
      </c>
      <c r="E704">
        <f>SmtRes!AV1089</f>
        <v>0</v>
      </c>
      <c r="F704" t="str">
        <f>SmtRes!I1089</f>
        <v>21.1-16-29</v>
      </c>
      <c r="G704" t="str">
        <f>SmtRes!K1089</f>
        <v>Известь хлорная</v>
      </c>
      <c r="H704" t="str">
        <f>SmtRes!O1089</f>
        <v>т</v>
      </c>
      <c r="I704">
        <f>SmtRes!Y1089*Source!I715</f>
        <v>6.4000000000000011E-5</v>
      </c>
      <c r="J704">
        <f>SmtRes!AO1089</f>
        <v>1</v>
      </c>
      <c r="K704">
        <f>SmtRes!AE1089</f>
        <v>55951.6</v>
      </c>
      <c r="L704">
        <f>SmtRes!DB1089</f>
        <v>89.52</v>
      </c>
      <c r="M704">
        <f>ROUND(ROUND(L704*Source!I715, 6)*1, 2)</f>
        <v>3.58</v>
      </c>
      <c r="N704">
        <f>SmtRes!AA1089</f>
        <v>55951.6</v>
      </c>
      <c r="O704">
        <f>ROUND(ROUND(L704*Source!I715, 6)*SmtRes!DA1089, 2)</f>
        <v>3.58</v>
      </c>
      <c r="P704">
        <f>SmtRes!AG1089</f>
        <v>0</v>
      </c>
      <c r="Q704">
        <f>SmtRes!DC1089</f>
        <v>0</v>
      </c>
      <c r="R704">
        <f>ROUND(ROUND(Q704*Source!I715, 6)*1, 2)</f>
        <v>0</v>
      </c>
      <c r="S704">
        <f>SmtRes!AC1089</f>
        <v>0</v>
      </c>
      <c r="T704">
        <f>ROUND(ROUND(Q704*Source!I715, 6)*SmtRes!AK1089, 2)</f>
        <v>0</v>
      </c>
      <c r="U704">
        <v>3</v>
      </c>
      <c r="Z704">
        <f>SmtRes!X1089</f>
        <v>-1136546794</v>
      </c>
      <c r="AA704">
        <v>-1141808608</v>
      </c>
      <c r="AB704">
        <v>-1141808608</v>
      </c>
    </row>
    <row r="705" spans="1:28" x14ac:dyDescent="0.2">
      <c r="A705">
        <v>20</v>
      </c>
      <c r="B705">
        <v>1107</v>
      </c>
      <c r="C705">
        <v>3</v>
      </c>
      <c r="D705">
        <v>0</v>
      </c>
      <c r="E705">
        <f>SmtRes!AV1107</f>
        <v>0</v>
      </c>
      <c r="F705" t="str">
        <f>SmtRes!I1107</f>
        <v>21.18-7-2</v>
      </c>
      <c r="G705" t="str">
        <f>SmtRes!K1107</f>
        <v>Прокладка уплотнительная паронитовая, толщина 0,5-2,5 мм</v>
      </c>
      <c r="H705" t="str">
        <f>SmtRes!O1107</f>
        <v>т</v>
      </c>
      <c r="I705">
        <f>SmtRes!Y1107*Source!I717</f>
        <v>1.2E-4</v>
      </c>
      <c r="J705">
        <f>SmtRes!AO1107</f>
        <v>1</v>
      </c>
      <c r="K705">
        <f>SmtRes!AE1107</f>
        <v>101175.36</v>
      </c>
      <c r="L705">
        <f>SmtRes!DB1107</f>
        <v>12.14</v>
      </c>
      <c r="M705">
        <f>ROUND(ROUND(L705*Source!I717, 6)*1, 2)</f>
        <v>12.14</v>
      </c>
      <c r="N705">
        <f>SmtRes!AA1107</f>
        <v>101175.36</v>
      </c>
      <c r="O705">
        <f>ROUND(ROUND(L705*Source!I717, 6)*SmtRes!DA1107, 2)</f>
        <v>12.14</v>
      </c>
      <c r="P705">
        <f>SmtRes!AG1107</f>
        <v>0</v>
      </c>
      <c r="Q705">
        <f>SmtRes!DC1107</f>
        <v>0</v>
      </c>
      <c r="R705">
        <f>ROUND(ROUND(Q705*Source!I717, 6)*1, 2)</f>
        <v>0</v>
      </c>
      <c r="S705">
        <f>SmtRes!AC1107</f>
        <v>0</v>
      </c>
      <c r="T705">
        <f>ROUND(ROUND(Q705*Source!I717, 6)*SmtRes!AK1107, 2)</f>
        <v>0</v>
      </c>
      <c r="U705">
        <v>3</v>
      </c>
      <c r="Z705">
        <f>SmtRes!X1107</f>
        <v>673308789</v>
      </c>
      <c r="AA705">
        <v>1290901767</v>
      </c>
      <c r="AB705">
        <v>1290901767</v>
      </c>
    </row>
    <row r="706" spans="1:28" x14ac:dyDescent="0.2">
      <c r="A706">
        <v>20</v>
      </c>
      <c r="B706">
        <v>1106</v>
      </c>
      <c r="C706">
        <v>3</v>
      </c>
      <c r="D706">
        <v>0</v>
      </c>
      <c r="E706">
        <f>SmtRes!AV1106</f>
        <v>0</v>
      </c>
      <c r="F706" t="str">
        <f>SmtRes!I1106</f>
        <v>21.12-9-12</v>
      </c>
      <c r="G706" t="str">
        <f>SmtRes!K1106</f>
        <v>Фланцы стальные плоские приварные с соединительным выступом, из стали ВСт3СП, ГОСТ 12820-80, условное давление 1 (10) МПа (кгс/см2), диаметр условного прохода 100мм</v>
      </c>
      <c r="H706" t="str">
        <f>SmtRes!O1106</f>
        <v>шт.</v>
      </c>
      <c r="I706">
        <f>SmtRes!Y1106*Source!I717</f>
        <v>2</v>
      </c>
      <c r="J706">
        <f>SmtRes!AO1106</f>
        <v>1</v>
      </c>
      <c r="K706">
        <f>SmtRes!AE1106</f>
        <v>949.15</v>
      </c>
      <c r="L706">
        <f>SmtRes!DB1106</f>
        <v>1898.3</v>
      </c>
      <c r="M706">
        <f>ROUND(ROUND(L706*Source!I717, 6)*1, 2)</f>
        <v>1898.3</v>
      </c>
      <c r="N706">
        <f>SmtRes!AA1106</f>
        <v>949.15</v>
      </c>
      <c r="O706">
        <f>ROUND(ROUND(L706*Source!I717, 6)*SmtRes!DA1106, 2)</f>
        <v>1898.3</v>
      </c>
      <c r="P706">
        <f>SmtRes!AG1106</f>
        <v>0</v>
      </c>
      <c r="Q706">
        <f>SmtRes!DC1106</f>
        <v>0</v>
      </c>
      <c r="R706">
        <f>ROUND(ROUND(Q706*Source!I717, 6)*1, 2)</f>
        <v>0</v>
      </c>
      <c r="S706">
        <f>SmtRes!AC1106</f>
        <v>0</v>
      </c>
      <c r="T706">
        <f>ROUND(ROUND(Q706*Source!I717, 6)*SmtRes!AK1106, 2)</f>
        <v>0</v>
      </c>
      <c r="U706">
        <v>3</v>
      </c>
      <c r="Z706">
        <f>SmtRes!X1106</f>
        <v>163902603</v>
      </c>
      <c r="AA706">
        <v>-625456882</v>
      </c>
      <c r="AB706">
        <v>-625456882</v>
      </c>
    </row>
    <row r="707" spans="1:28" x14ac:dyDescent="0.2">
      <c r="A707">
        <v>20</v>
      </c>
      <c r="B707">
        <v>1105</v>
      </c>
      <c r="C707">
        <v>3</v>
      </c>
      <c r="D707">
        <v>0</v>
      </c>
      <c r="E707">
        <f>SmtRes!AV1105</f>
        <v>0</v>
      </c>
      <c r="F707" t="str">
        <f>SmtRes!I1105</f>
        <v>21.1-11-21</v>
      </c>
      <c r="G707" t="str">
        <f>SmtRes!K1105</f>
        <v>Болты строительные черные с гайками и шайбами (10х100мм)</v>
      </c>
      <c r="H707" t="str">
        <f>SmtRes!O1105</f>
        <v>т</v>
      </c>
      <c r="I707">
        <f>SmtRes!Y1105*Source!I717</f>
        <v>2.0699999999999998E-3</v>
      </c>
      <c r="J707">
        <f>SmtRes!AO1105</f>
        <v>1</v>
      </c>
      <c r="K707">
        <f>SmtRes!AE1105</f>
        <v>169525.77</v>
      </c>
      <c r="L707">
        <f>SmtRes!DB1105</f>
        <v>350.92</v>
      </c>
      <c r="M707">
        <f>ROUND(ROUND(L707*Source!I717, 6)*1, 2)</f>
        <v>350.92</v>
      </c>
      <c r="N707">
        <f>SmtRes!AA1105</f>
        <v>169525.77</v>
      </c>
      <c r="O707">
        <f>ROUND(ROUND(L707*Source!I717, 6)*SmtRes!DA1105, 2)</f>
        <v>350.92</v>
      </c>
      <c r="P707">
        <f>SmtRes!AG1105</f>
        <v>0</v>
      </c>
      <c r="Q707">
        <f>SmtRes!DC1105</f>
        <v>0</v>
      </c>
      <c r="R707">
        <f>ROUND(ROUND(Q707*Source!I717, 6)*1, 2)</f>
        <v>0</v>
      </c>
      <c r="S707">
        <f>SmtRes!AC1105</f>
        <v>0</v>
      </c>
      <c r="T707">
        <f>ROUND(ROUND(Q707*Source!I717, 6)*SmtRes!AK1105, 2)</f>
        <v>0</v>
      </c>
      <c r="U707">
        <v>3</v>
      </c>
      <c r="Z707">
        <f>SmtRes!X1105</f>
        <v>761978606</v>
      </c>
      <c r="AA707">
        <v>789178821</v>
      </c>
      <c r="AB707">
        <v>789178821</v>
      </c>
    </row>
    <row r="708" spans="1:28" x14ac:dyDescent="0.2">
      <c r="A708">
        <f>Source!A718</f>
        <v>17</v>
      </c>
      <c r="B708">
        <v>718</v>
      </c>
      <c r="C708">
        <v>3</v>
      </c>
      <c r="D708">
        <f>Source!BI718</f>
        <v>4</v>
      </c>
      <c r="E708">
        <f>Source!FS718</f>
        <v>0</v>
      </c>
      <c r="F708" t="str">
        <f>Source!F718</f>
        <v>21.13-2-22</v>
      </c>
      <c r="G708" t="str">
        <f>Source!G718</f>
        <v>Задвижки стальные клиновые с выдвижным шпинделем, марка 30с41нж (ЗКЛ2-16), привод ручной, давление 1,6 (16) МПа (кгс/см2), диаметр 100 мм, класс 1</v>
      </c>
      <c r="H708" t="str">
        <f>Source!H718</f>
        <v>шт.</v>
      </c>
      <c r="I708">
        <f>Source!I718</f>
        <v>1</v>
      </c>
      <c r="J708">
        <v>1</v>
      </c>
      <c r="K708">
        <f>Source!AC718</f>
        <v>18182.43</v>
      </c>
      <c r="M708">
        <f>ROUND(K708*I708, 2)</f>
        <v>18182.43</v>
      </c>
      <c r="N708">
        <f>Source!AC718*IF(Source!BC718&lt;&gt; 0, Source!BC718, 1)</f>
        <v>18182.43</v>
      </c>
      <c r="O708">
        <f>ROUND(N708*I708, 2)</f>
        <v>18182.43</v>
      </c>
      <c r="P708">
        <f>Source!AE718</f>
        <v>0</v>
      </c>
      <c r="R708">
        <f>ROUND(P708*I708, 2)</f>
        <v>0</v>
      </c>
      <c r="S708">
        <f>Source!AE718*IF(Source!BS718&lt;&gt; 0, Source!BS718, 1)</f>
        <v>0</v>
      </c>
      <c r="T708">
        <f>ROUND(S708*I708, 2)</f>
        <v>0</v>
      </c>
      <c r="U708">
        <v>3</v>
      </c>
      <c r="Z708">
        <f>Source!GF718</f>
        <v>305268644</v>
      </c>
      <c r="AA708">
        <v>1165912019</v>
      </c>
      <c r="AB708">
        <v>1165912019</v>
      </c>
    </row>
    <row r="709" spans="1:28" x14ac:dyDescent="0.2">
      <c r="A709">
        <v>20</v>
      </c>
      <c r="B709">
        <v>1143</v>
      </c>
      <c r="C709">
        <v>3</v>
      </c>
      <c r="D709">
        <v>0</v>
      </c>
      <c r="E709">
        <f>SmtRes!AV1143</f>
        <v>0</v>
      </c>
      <c r="F709" t="str">
        <f>SmtRes!I1143</f>
        <v>21.1-25-83</v>
      </c>
      <c r="G709" t="str">
        <f>SmtRes!K1143</f>
        <v>Клей 88НП, 88-Н</v>
      </c>
      <c r="H709" t="str">
        <f>SmtRes!O1143</f>
        <v>кг</v>
      </c>
      <c r="I709">
        <f>SmtRes!Y1143*Source!I723</f>
        <v>0.01</v>
      </c>
      <c r="J709">
        <f>SmtRes!AO1143</f>
        <v>1</v>
      </c>
      <c r="K709">
        <f>SmtRes!AE1143</f>
        <v>494.94</v>
      </c>
      <c r="L709">
        <f>SmtRes!DB1143</f>
        <v>123.74</v>
      </c>
      <c r="M709">
        <f>ROUND(ROUND(L709*Source!I723, 6)*1, 2)</f>
        <v>4.95</v>
      </c>
      <c r="N709">
        <f>SmtRes!AA1143</f>
        <v>494.94</v>
      </c>
      <c r="O709">
        <f>ROUND(ROUND(L709*Source!I723, 6)*SmtRes!DA1143, 2)</f>
        <v>4.95</v>
      </c>
      <c r="P709">
        <f>SmtRes!AG1143</f>
        <v>0</v>
      </c>
      <c r="Q709">
        <f>SmtRes!DC1143</f>
        <v>0</v>
      </c>
      <c r="R709">
        <f>ROUND(ROUND(Q709*Source!I723, 6)*1, 2)</f>
        <v>0</v>
      </c>
      <c r="S709">
        <f>SmtRes!AC1143</f>
        <v>0</v>
      </c>
      <c r="T709">
        <f>ROUND(ROUND(Q709*Source!I723, 6)*SmtRes!AK1143, 2)</f>
        <v>0</v>
      </c>
      <c r="U709">
        <v>3</v>
      </c>
      <c r="Z709">
        <f>SmtRes!X1143</f>
        <v>77821427</v>
      </c>
      <c r="AA709">
        <v>-503815287</v>
      </c>
      <c r="AB709">
        <v>-503815287</v>
      </c>
    </row>
    <row r="710" spans="1:28" x14ac:dyDescent="0.2">
      <c r="A710">
        <v>20</v>
      </c>
      <c r="B710">
        <v>1142</v>
      </c>
      <c r="C710">
        <v>3</v>
      </c>
      <c r="D710">
        <v>0</v>
      </c>
      <c r="E710">
        <f>SmtRes!AV1142</f>
        <v>0</v>
      </c>
      <c r="F710" t="str">
        <f>SmtRes!I1142</f>
        <v>21.1-25-13</v>
      </c>
      <c r="G710" t="str">
        <f>SmtRes!K1142</f>
        <v>Вода</v>
      </c>
      <c r="H710" t="str">
        <f>SmtRes!O1142</f>
        <v>м3</v>
      </c>
      <c r="I710">
        <f>SmtRes!Y1142*Source!I723</f>
        <v>1.8800000000000001E-2</v>
      </c>
      <c r="J710">
        <f>SmtRes!AO1142</f>
        <v>1</v>
      </c>
      <c r="K710">
        <f>SmtRes!AE1142</f>
        <v>42.44</v>
      </c>
      <c r="L710">
        <f>SmtRes!DB1142</f>
        <v>19.95</v>
      </c>
      <c r="M710">
        <f>ROUND(ROUND(L710*Source!I723, 6)*1, 2)</f>
        <v>0.8</v>
      </c>
      <c r="N710">
        <f>SmtRes!AA1142</f>
        <v>42.44</v>
      </c>
      <c r="O710">
        <f>ROUND(ROUND(L710*Source!I723, 6)*SmtRes!DA1142, 2)</f>
        <v>0.8</v>
      </c>
      <c r="P710">
        <f>SmtRes!AG1142</f>
        <v>0</v>
      </c>
      <c r="Q710">
        <f>SmtRes!DC1142</f>
        <v>0</v>
      </c>
      <c r="R710">
        <f>ROUND(ROUND(Q710*Source!I723, 6)*1, 2)</f>
        <v>0</v>
      </c>
      <c r="S710">
        <f>SmtRes!AC1142</f>
        <v>0</v>
      </c>
      <c r="T710">
        <f>ROUND(ROUND(Q710*Source!I723, 6)*SmtRes!AK1142, 2)</f>
        <v>0</v>
      </c>
      <c r="U710">
        <v>3</v>
      </c>
      <c r="Z710">
        <f>SmtRes!X1142</f>
        <v>1035632843</v>
      </c>
      <c r="AA710">
        <v>612323280</v>
      </c>
      <c r="AB710">
        <v>612323280</v>
      </c>
    </row>
    <row r="711" spans="1:28" x14ac:dyDescent="0.2">
      <c r="A711">
        <v>20</v>
      </c>
      <c r="B711">
        <v>1140</v>
      </c>
      <c r="C711">
        <v>3</v>
      </c>
      <c r="D711">
        <v>0</v>
      </c>
      <c r="E711">
        <f>SmtRes!AV1140</f>
        <v>0</v>
      </c>
      <c r="F711" t="str">
        <f>SmtRes!I1140</f>
        <v>21.1-16-121</v>
      </c>
      <c r="G711" t="str">
        <f>SmtRes!K1140</f>
        <v>Метилен хлористый технический</v>
      </c>
      <c r="H711" t="str">
        <f>SmtRes!O1140</f>
        <v>кг</v>
      </c>
      <c r="I711">
        <f>SmtRes!Y1140*Source!I723</f>
        <v>0.01</v>
      </c>
      <c r="J711">
        <f>SmtRes!AO1140</f>
        <v>1</v>
      </c>
      <c r="K711">
        <f>SmtRes!AE1140</f>
        <v>97.11</v>
      </c>
      <c r="L711">
        <f>SmtRes!DB1140</f>
        <v>24.28</v>
      </c>
      <c r="M711">
        <f>ROUND(ROUND(L711*Source!I723, 6)*1, 2)</f>
        <v>0.97</v>
      </c>
      <c r="N711">
        <f>SmtRes!AA1140</f>
        <v>97.11</v>
      </c>
      <c r="O711">
        <f>ROUND(ROUND(L711*Source!I723, 6)*SmtRes!DA1140, 2)</f>
        <v>0.97</v>
      </c>
      <c r="P711">
        <f>SmtRes!AG1140</f>
        <v>0</v>
      </c>
      <c r="Q711">
        <f>SmtRes!DC1140</f>
        <v>0</v>
      </c>
      <c r="R711">
        <f>ROUND(ROUND(Q711*Source!I723, 6)*1, 2)</f>
        <v>0</v>
      </c>
      <c r="S711">
        <f>SmtRes!AC1140</f>
        <v>0</v>
      </c>
      <c r="T711">
        <f>ROUND(ROUND(Q711*Source!I723, 6)*SmtRes!AK1140, 2)</f>
        <v>0</v>
      </c>
      <c r="U711">
        <v>3</v>
      </c>
      <c r="Z711">
        <f>SmtRes!X1140</f>
        <v>637595895</v>
      </c>
      <c r="AA711">
        <v>948549162</v>
      </c>
      <c r="AB711">
        <v>948549162</v>
      </c>
    </row>
    <row r="712" spans="1:28" x14ac:dyDescent="0.2">
      <c r="A712">
        <v>20</v>
      </c>
      <c r="B712">
        <v>1139</v>
      </c>
      <c r="C712">
        <v>3</v>
      </c>
      <c r="D712">
        <v>0</v>
      </c>
      <c r="E712">
        <f>SmtRes!AV1139</f>
        <v>0</v>
      </c>
      <c r="F712" t="str">
        <f>SmtRes!I1139</f>
        <v>21.1-11-80</v>
      </c>
      <c r="G712" t="str">
        <f>SmtRes!K1139</f>
        <v>Патроны, калибр 6,8/18М для дюбеля</v>
      </c>
      <c r="H712" t="str">
        <f>SmtRes!O1139</f>
        <v>100 шт.</v>
      </c>
      <c r="I712">
        <f>SmtRes!Y1139*Source!I723</f>
        <v>0.04</v>
      </c>
      <c r="J712">
        <f>SmtRes!AO1139</f>
        <v>1</v>
      </c>
      <c r="K712">
        <f>SmtRes!AE1139</f>
        <v>1422.83</v>
      </c>
      <c r="L712">
        <f>SmtRes!DB1139</f>
        <v>1422.83</v>
      </c>
      <c r="M712">
        <f>ROUND(ROUND(L712*Source!I723, 6)*1, 2)</f>
        <v>56.91</v>
      </c>
      <c r="N712">
        <f>SmtRes!AA1139</f>
        <v>1422.83</v>
      </c>
      <c r="O712">
        <f>ROUND(ROUND(L712*Source!I723, 6)*SmtRes!DA1139, 2)</f>
        <v>56.91</v>
      </c>
      <c r="P712">
        <f>SmtRes!AG1139</f>
        <v>0</v>
      </c>
      <c r="Q712">
        <f>SmtRes!DC1139</f>
        <v>0</v>
      </c>
      <c r="R712">
        <f>ROUND(ROUND(Q712*Source!I723, 6)*1, 2)</f>
        <v>0</v>
      </c>
      <c r="S712">
        <f>SmtRes!AC1139</f>
        <v>0</v>
      </c>
      <c r="T712">
        <f>ROUND(ROUND(Q712*Source!I723, 6)*SmtRes!AK1139, 2)</f>
        <v>0</v>
      </c>
      <c r="U712">
        <v>3</v>
      </c>
      <c r="Z712">
        <f>SmtRes!X1139</f>
        <v>-54672701</v>
      </c>
      <c r="AA712">
        <v>1629542949</v>
      </c>
      <c r="AB712">
        <v>1629542949</v>
      </c>
    </row>
    <row r="713" spans="1:28" x14ac:dyDescent="0.2">
      <c r="A713">
        <v>20</v>
      </c>
      <c r="B713">
        <v>1138</v>
      </c>
      <c r="C713">
        <v>3</v>
      </c>
      <c r="D713">
        <v>0</v>
      </c>
      <c r="E713">
        <f>SmtRes!AV1138</f>
        <v>0</v>
      </c>
      <c r="F713" t="str">
        <f>SmtRes!I1138</f>
        <v>21.1-11-51</v>
      </c>
      <c r="G713" t="str">
        <f>SmtRes!K1138</f>
        <v>Дюбели с насаженными шайбами</v>
      </c>
      <c r="H713" t="str">
        <f>SmtRes!O1138</f>
        <v>т</v>
      </c>
      <c r="I713">
        <f>SmtRes!Y1138*Source!I723</f>
        <v>3.4E-5</v>
      </c>
      <c r="J713">
        <f>SmtRes!AO1138</f>
        <v>1</v>
      </c>
      <c r="K713">
        <f>SmtRes!AE1138</f>
        <v>263734.13</v>
      </c>
      <c r="L713">
        <f>SmtRes!DB1138</f>
        <v>224.17</v>
      </c>
      <c r="M713">
        <f>ROUND(ROUND(L713*Source!I723, 6)*1, 2)</f>
        <v>8.9700000000000006</v>
      </c>
      <c r="N713">
        <f>SmtRes!AA1138</f>
        <v>263734.13</v>
      </c>
      <c r="O713">
        <f>ROUND(ROUND(L713*Source!I723, 6)*SmtRes!DA1138, 2)</f>
        <v>8.9700000000000006</v>
      </c>
      <c r="P713">
        <f>SmtRes!AG1138</f>
        <v>0</v>
      </c>
      <c r="Q713">
        <f>SmtRes!DC1138</f>
        <v>0</v>
      </c>
      <c r="R713">
        <f>ROUND(ROUND(Q713*Source!I723, 6)*1, 2)</f>
        <v>0</v>
      </c>
      <c r="S713">
        <f>SmtRes!AC1138</f>
        <v>0</v>
      </c>
      <c r="T713">
        <f>ROUND(ROUND(Q713*Source!I723, 6)*SmtRes!AK1138, 2)</f>
        <v>0</v>
      </c>
      <c r="U713">
        <v>3</v>
      </c>
      <c r="Z713">
        <f>SmtRes!X1138</f>
        <v>-1144336120</v>
      </c>
      <c r="AA713">
        <v>-1250065260</v>
      </c>
      <c r="AB713">
        <v>-1250065260</v>
      </c>
    </row>
    <row r="714" spans="1:28" x14ac:dyDescent="0.2">
      <c r="A714">
        <v>20</v>
      </c>
      <c r="B714">
        <v>1137</v>
      </c>
      <c r="C714">
        <v>3</v>
      </c>
      <c r="D714">
        <v>0</v>
      </c>
      <c r="E714">
        <f>SmtRes!AV1137</f>
        <v>0</v>
      </c>
      <c r="F714" t="str">
        <f>SmtRes!I1137</f>
        <v>21.1-11-128</v>
      </c>
      <c r="G714" t="str">
        <f>SmtRes!K1137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714" t="str">
        <f>SmtRes!O1137</f>
        <v>кг</v>
      </c>
      <c r="I714">
        <f>SmtRes!Y1137*Source!I723</f>
        <v>2.2000000000000002E-2</v>
      </c>
      <c r="J714">
        <f>SmtRes!AO1137</f>
        <v>1</v>
      </c>
      <c r="K714">
        <f>SmtRes!AE1137</f>
        <v>158.5</v>
      </c>
      <c r="L714">
        <f>SmtRes!DB1137</f>
        <v>87.18</v>
      </c>
      <c r="M714">
        <f>ROUND(ROUND(L714*Source!I723, 6)*1, 2)</f>
        <v>3.49</v>
      </c>
      <c r="N714">
        <f>SmtRes!AA1137</f>
        <v>158.5</v>
      </c>
      <c r="O714">
        <f>ROUND(ROUND(L714*Source!I723, 6)*SmtRes!DA1137, 2)</f>
        <v>3.49</v>
      </c>
      <c r="P714">
        <f>SmtRes!AG1137</f>
        <v>0</v>
      </c>
      <c r="Q714">
        <f>SmtRes!DC1137</f>
        <v>0</v>
      </c>
      <c r="R714">
        <f>ROUND(ROUND(Q714*Source!I723, 6)*1, 2)</f>
        <v>0</v>
      </c>
      <c r="S714">
        <f>SmtRes!AC1137</f>
        <v>0</v>
      </c>
      <c r="T714">
        <f>ROUND(ROUND(Q714*Source!I723, 6)*SmtRes!AK1137, 2)</f>
        <v>0</v>
      </c>
      <c r="U714">
        <v>3</v>
      </c>
      <c r="Z714">
        <f>SmtRes!X1137</f>
        <v>-847038330</v>
      </c>
      <c r="AA714">
        <v>502663927</v>
      </c>
      <c r="AB714">
        <v>502663927</v>
      </c>
    </row>
    <row r="715" spans="1:28" x14ac:dyDescent="0.2">
      <c r="A715">
        <f>Source!A724</f>
        <v>17</v>
      </c>
      <c r="B715">
        <v>724</v>
      </c>
      <c r="C715">
        <v>3</v>
      </c>
      <c r="D715">
        <f>Source!BI724</f>
        <v>4</v>
      </c>
      <c r="E715">
        <f>Source!FS724</f>
        <v>0</v>
      </c>
      <c r="F715" t="str">
        <f>Source!F724</f>
        <v>21.12-5-344</v>
      </c>
      <c r="G715" t="str">
        <f>Source!G724</f>
        <v>Трубы напорные PN20 (ном. давление 20 атм.) из полипропилена PPRC, наружный диаметр 16 мм</v>
      </c>
      <c r="H715" t="str">
        <f>Source!H724</f>
        <v>м</v>
      </c>
      <c r="I715">
        <f>Source!I724</f>
        <v>1.798</v>
      </c>
      <c r="J715">
        <v>1</v>
      </c>
      <c r="K715">
        <f>Source!AC724</f>
        <v>47.44</v>
      </c>
      <c r="M715">
        <f t="shared" ref="M715:M730" si="20">ROUND(K715*I715, 2)</f>
        <v>85.3</v>
      </c>
      <c r="N715">
        <f>Source!AC724*IF(Source!BC724&lt;&gt; 0, Source!BC724, 1)</f>
        <v>47.44</v>
      </c>
      <c r="O715">
        <f t="shared" ref="O715:O730" si="21">ROUND(N715*I715, 2)</f>
        <v>85.3</v>
      </c>
      <c r="P715">
        <f>Source!AE724</f>
        <v>0</v>
      </c>
      <c r="R715">
        <f t="shared" ref="R715:R730" si="22">ROUND(P715*I715, 2)</f>
        <v>0</v>
      </c>
      <c r="S715">
        <f>Source!AE724*IF(Source!BS724&lt;&gt; 0, Source!BS724, 1)</f>
        <v>0</v>
      </c>
      <c r="T715">
        <f t="shared" ref="T715:T730" si="23">ROUND(S715*I715, 2)</f>
        <v>0</v>
      </c>
      <c r="U715">
        <v>3</v>
      </c>
      <c r="Z715">
        <f>Source!GF724</f>
        <v>803929180</v>
      </c>
      <c r="AA715">
        <v>162923857</v>
      </c>
      <c r="AB715">
        <v>162923857</v>
      </c>
    </row>
    <row r="716" spans="1:28" x14ac:dyDescent="0.2">
      <c r="A716">
        <f>Source!A725</f>
        <v>17</v>
      </c>
      <c r="B716">
        <v>725</v>
      </c>
      <c r="C716">
        <v>3</v>
      </c>
      <c r="D716">
        <f>Source!BI725</f>
        <v>4</v>
      </c>
      <c r="E716">
        <f>Source!FS725</f>
        <v>0</v>
      </c>
      <c r="F716" t="str">
        <f>Source!F725</f>
        <v>21.12-5-342</v>
      </c>
      <c r="G716" t="str">
        <f>Source!G725</f>
        <v>Муфта комбинированная из сополимера полипропилена "Рандом Сополимер" РР-R тип 3 (PRC-R), наружная резьба, диаметр 16-25мм</v>
      </c>
      <c r="H716" t="str">
        <f>Source!H725</f>
        <v>шт.</v>
      </c>
      <c r="I716">
        <f>Source!I725</f>
        <v>1</v>
      </c>
      <c r="J716">
        <v>1</v>
      </c>
      <c r="K716">
        <f>Source!AC725</f>
        <v>57.86</v>
      </c>
      <c r="M716">
        <f t="shared" si="20"/>
        <v>57.86</v>
      </c>
      <c r="N716">
        <f>Source!AC725*IF(Source!BC725&lt;&gt; 0, Source!BC725, 1)</f>
        <v>57.86</v>
      </c>
      <c r="O716">
        <f t="shared" si="21"/>
        <v>57.86</v>
      </c>
      <c r="P716">
        <f>Source!AE725</f>
        <v>0</v>
      </c>
      <c r="R716">
        <f t="shared" si="22"/>
        <v>0</v>
      </c>
      <c r="S716">
        <f>Source!AE725*IF(Source!BS725&lt;&gt; 0, Source!BS725, 1)</f>
        <v>0</v>
      </c>
      <c r="T716">
        <f t="shared" si="23"/>
        <v>0</v>
      </c>
      <c r="U716">
        <v>3</v>
      </c>
      <c r="Z716">
        <f>Source!GF725</f>
        <v>-1386415918</v>
      </c>
      <c r="AA716">
        <v>-1654125876</v>
      </c>
      <c r="AB716">
        <v>-1654125876</v>
      </c>
    </row>
    <row r="717" spans="1:28" x14ac:dyDescent="0.2">
      <c r="A717">
        <f>Source!A726</f>
        <v>17</v>
      </c>
      <c r="B717">
        <v>726</v>
      </c>
      <c r="C717">
        <v>3</v>
      </c>
      <c r="D717">
        <f>Source!BI726</f>
        <v>4</v>
      </c>
      <c r="E717">
        <f>Source!FS726</f>
        <v>0</v>
      </c>
      <c r="F717" t="str">
        <f>Source!F726</f>
        <v>21.12-5-388</v>
      </c>
      <c r="G717" t="str">
        <f>Source!G726</f>
        <v>Муфта комбинированная разъемная из сополимера полипропилена "Рандом Сополимер" РР-R тип 3 (PRC-R), наружная резьба, диаметр 16-20мм</v>
      </c>
      <c r="H717" t="str">
        <f>Source!H726</f>
        <v>шт.</v>
      </c>
      <c r="I717">
        <f>Source!I726</f>
        <v>1</v>
      </c>
      <c r="J717">
        <v>1</v>
      </c>
      <c r="K717">
        <f>Source!AC726</f>
        <v>167.47</v>
      </c>
      <c r="M717">
        <f t="shared" si="20"/>
        <v>167.47</v>
      </c>
      <c r="N717">
        <f>Source!AC726*IF(Source!BC726&lt;&gt; 0, Source!BC726, 1)</f>
        <v>167.47</v>
      </c>
      <c r="O717">
        <f t="shared" si="21"/>
        <v>167.47</v>
      </c>
      <c r="P717">
        <f>Source!AE726</f>
        <v>0</v>
      </c>
      <c r="R717">
        <f t="shared" si="22"/>
        <v>0</v>
      </c>
      <c r="S717">
        <f>Source!AE726*IF(Source!BS726&lt;&gt; 0, Source!BS726, 1)</f>
        <v>0</v>
      </c>
      <c r="T717">
        <f t="shared" si="23"/>
        <v>0</v>
      </c>
      <c r="U717">
        <v>3</v>
      </c>
      <c r="Z717">
        <f>Source!GF726</f>
        <v>1101377669</v>
      </c>
      <c r="AA717">
        <v>-327429627</v>
      </c>
      <c r="AB717">
        <v>-327429627</v>
      </c>
    </row>
    <row r="718" spans="1:28" x14ac:dyDescent="0.2">
      <c r="A718">
        <f>Source!A727</f>
        <v>17</v>
      </c>
      <c r="B718">
        <v>727</v>
      </c>
      <c r="C718">
        <v>3</v>
      </c>
      <c r="D718">
        <f>Source!BI727</f>
        <v>4</v>
      </c>
      <c r="E718">
        <f>Source!FS727</f>
        <v>0</v>
      </c>
      <c r="F718" t="str">
        <f>Source!F727</f>
        <v>21.12-5-374</v>
      </c>
      <c r="G718" t="str">
        <f>Source!G727</f>
        <v>Муфта соединительная из сополимера полипропилена "Рандом Сополимер" РР-R тип 3 (PRC-R), наружный диаметр 16мм</v>
      </c>
      <c r="H718" t="str">
        <f>Source!H727</f>
        <v>шт.</v>
      </c>
      <c r="I718">
        <f>Source!I727</f>
        <v>1</v>
      </c>
      <c r="J718">
        <v>1</v>
      </c>
      <c r="K718">
        <f>Source!AC727</f>
        <v>4.26</v>
      </c>
      <c r="M718">
        <f t="shared" si="20"/>
        <v>4.26</v>
      </c>
      <c r="N718">
        <f>Source!AC727*IF(Source!BC727&lt;&gt; 0, Source!BC727, 1)</f>
        <v>4.26</v>
      </c>
      <c r="O718">
        <f t="shared" si="21"/>
        <v>4.26</v>
      </c>
      <c r="P718">
        <f>Source!AE727</f>
        <v>0</v>
      </c>
      <c r="R718">
        <f t="shared" si="22"/>
        <v>0</v>
      </c>
      <c r="S718">
        <f>Source!AE727*IF(Source!BS727&lt;&gt; 0, Source!BS727, 1)</f>
        <v>0</v>
      </c>
      <c r="T718">
        <f t="shared" si="23"/>
        <v>0</v>
      </c>
      <c r="U718">
        <v>3</v>
      </c>
      <c r="Z718">
        <f>Source!GF727</f>
        <v>586137083</v>
      </c>
      <c r="AA718">
        <v>217334831</v>
      </c>
      <c r="AB718">
        <v>217334831</v>
      </c>
    </row>
    <row r="719" spans="1:28" x14ac:dyDescent="0.2">
      <c r="A719">
        <f>Source!A728</f>
        <v>17</v>
      </c>
      <c r="B719">
        <v>728</v>
      </c>
      <c r="C719">
        <v>3</v>
      </c>
      <c r="D719">
        <f>Source!BI728</f>
        <v>4</v>
      </c>
      <c r="E719">
        <f>Source!FS728</f>
        <v>0</v>
      </c>
      <c r="F719" t="str">
        <f>Source!F728</f>
        <v>21.12-5-343</v>
      </c>
      <c r="G719" t="str">
        <f>Source!G728</f>
        <v>Тройник из сополимера полипропилена "Рандом Сополимер" РР-R тип 3 (PRC-R), диаметр 16-16-16мм</v>
      </c>
      <c r="H719" t="str">
        <f>Source!H728</f>
        <v>шт.</v>
      </c>
      <c r="I719">
        <f>Source!I728</f>
        <v>1</v>
      </c>
      <c r="J719">
        <v>1</v>
      </c>
      <c r="K719">
        <f>Source!AC728</f>
        <v>13.61</v>
      </c>
      <c r="M719">
        <f t="shared" si="20"/>
        <v>13.61</v>
      </c>
      <c r="N719">
        <f>Source!AC728*IF(Source!BC728&lt;&gt; 0, Source!BC728, 1)</f>
        <v>13.61</v>
      </c>
      <c r="O719">
        <f t="shared" si="21"/>
        <v>13.61</v>
      </c>
      <c r="P719">
        <f>Source!AE728</f>
        <v>0</v>
      </c>
      <c r="R719">
        <f t="shared" si="22"/>
        <v>0</v>
      </c>
      <c r="S719">
        <f>Source!AE728*IF(Source!BS728&lt;&gt; 0, Source!BS728, 1)</f>
        <v>0</v>
      </c>
      <c r="T719">
        <f t="shared" si="23"/>
        <v>0</v>
      </c>
      <c r="U719">
        <v>3</v>
      </c>
      <c r="Z719">
        <f>Source!GF728</f>
        <v>1108704017</v>
      </c>
      <c r="AA719">
        <v>1616904847</v>
      </c>
      <c r="AB719">
        <v>1616904847</v>
      </c>
    </row>
    <row r="720" spans="1:28" x14ac:dyDescent="0.2">
      <c r="A720">
        <f>Source!A729</f>
        <v>17</v>
      </c>
      <c r="B720">
        <v>729</v>
      </c>
      <c r="C720">
        <v>3</v>
      </c>
      <c r="D720">
        <f>Source!BI729</f>
        <v>4</v>
      </c>
      <c r="E720">
        <f>Source!FS729</f>
        <v>0</v>
      </c>
      <c r="F720" t="str">
        <f>Source!F729</f>
        <v>21.12-5-410</v>
      </c>
      <c r="G720" t="str">
        <f>Source!G729</f>
        <v>Угольник 90° из сополимера полипропилена "Рандом Сополимер" РР-R тип 3 (PRC-R), наружный диаметр 16мм</v>
      </c>
      <c r="H720" t="str">
        <f>Source!H729</f>
        <v>шт.</v>
      </c>
      <c r="I720">
        <f>Source!I729</f>
        <v>1</v>
      </c>
      <c r="J720">
        <v>1</v>
      </c>
      <c r="K720">
        <f>Source!AC729</f>
        <v>4.82</v>
      </c>
      <c r="M720">
        <f t="shared" si="20"/>
        <v>4.82</v>
      </c>
      <c r="N720">
        <f>Source!AC729*IF(Source!BC729&lt;&gt; 0, Source!BC729, 1)</f>
        <v>4.82</v>
      </c>
      <c r="O720">
        <f t="shared" si="21"/>
        <v>4.82</v>
      </c>
      <c r="P720">
        <f>Source!AE729</f>
        <v>0</v>
      </c>
      <c r="R720">
        <f t="shared" si="22"/>
        <v>0</v>
      </c>
      <c r="S720">
        <f>Source!AE729*IF(Source!BS729&lt;&gt; 0, Source!BS729, 1)</f>
        <v>0</v>
      </c>
      <c r="T720">
        <f t="shared" si="23"/>
        <v>0</v>
      </c>
      <c r="U720">
        <v>3</v>
      </c>
      <c r="Z720">
        <f>Source!GF729</f>
        <v>1345198614</v>
      </c>
      <c r="AA720">
        <v>1079206362</v>
      </c>
      <c r="AB720">
        <v>1079206362</v>
      </c>
    </row>
    <row r="721" spans="1:28" x14ac:dyDescent="0.2">
      <c r="A721">
        <f>Source!A730</f>
        <v>17</v>
      </c>
      <c r="B721">
        <v>730</v>
      </c>
      <c r="C721">
        <v>3</v>
      </c>
      <c r="D721">
        <f>Source!BI730</f>
        <v>4</v>
      </c>
      <c r="E721">
        <f>Source!FS730</f>
        <v>0</v>
      </c>
      <c r="F721" t="str">
        <f>Source!F730</f>
        <v>21.12-5-345</v>
      </c>
      <c r="G721" t="str">
        <f>Source!G730</f>
        <v>Трубы напорные PN20 (ном. давление 20 атм.) из полипропилена PPRC, наружный диаметр 20 мм</v>
      </c>
      <c r="H721" t="str">
        <f>Source!H730</f>
        <v>м</v>
      </c>
      <c r="I721">
        <f>Source!I730</f>
        <v>1.1379999999999999</v>
      </c>
      <c r="J721">
        <v>1</v>
      </c>
      <c r="K721">
        <f>Source!AC730</f>
        <v>50.27</v>
      </c>
      <c r="M721">
        <f t="shared" si="20"/>
        <v>57.21</v>
      </c>
      <c r="N721">
        <f>Source!AC730*IF(Source!BC730&lt;&gt; 0, Source!BC730, 1)</f>
        <v>50.27</v>
      </c>
      <c r="O721">
        <f t="shared" si="21"/>
        <v>57.21</v>
      </c>
      <c r="P721">
        <f>Source!AE730</f>
        <v>0</v>
      </c>
      <c r="R721">
        <f t="shared" si="22"/>
        <v>0</v>
      </c>
      <c r="S721">
        <f>Source!AE730*IF(Source!BS730&lt;&gt; 0, Source!BS730, 1)</f>
        <v>0</v>
      </c>
      <c r="T721">
        <f t="shared" si="23"/>
        <v>0</v>
      </c>
      <c r="U721">
        <v>3</v>
      </c>
      <c r="Z721">
        <f>Source!GF730</f>
        <v>141807696</v>
      </c>
      <c r="AA721">
        <v>683148350</v>
      </c>
      <c r="AB721">
        <v>683148350</v>
      </c>
    </row>
    <row r="722" spans="1:28" x14ac:dyDescent="0.2">
      <c r="A722">
        <f>Source!A731</f>
        <v>17</v>
      </c>
      <c r="B722">
        <v>731</v>
      </c>
      <c r="C722">
        <v>3</v>
      </c>
      <c r="D722">
        <f>Source!BI731</f>
        <v>4</v>
      </c>
      <c r="E722">
        <f>Source!FS731</f>
        <v>0</v>
      </c>
      <c r="F722" t="str">
        <f>Source!F731</f>
        <v>21.12-5-142</v>
      </c>
      <c r="G722" t="str">
        <f>Source!G731</f>
        <v>Трубы напорные PN10 (ном. давление 10 атм.) из полипропилена PPRC, наружный диаметр 20 мм</v>
      </c>
      <c r="H722" t="str">
        <f>Source!H731</f>
        <v>м</v>
      </c>
      <c r="I722">
        <f>Source!I731</f>
        <v>0.66</v>
      </c>
      <c r="J722">
        <v>1</v>
      </c>
      <c r="K722">
        <f>Source!AC731</f>
        <v>45.97</v>
      </c>
      <c r="M722">
        <f t="shared" si="20"/>
        <v>30.34</v>
      </c>
      <c r="N722">
        <f>Source!AC731*IF(Source!BC731&lt;&gt; 0, Source!BC731, 1)</f>
        <v>45.97</v>
      </c>
      <c r="O722">
        <f t="shared" si="21"/>
        <v>30.34</v>
      </c>
      <c r="P722">
        <f>Source!AE731</f>
        <v>0</v>
      </c>
      <c r="R722">
        <f t="shared" si="22"/>
        <v>0</v>
      </c>
      <c r="S722">
        <f>Source!AE731*IF(Source!BS731&lt;&gt; 0, Source!BS731, 1)</f>
        <v>0</v>
      </c>
      <c r="T722">
        <f t="shared" si="23"/>
        <v>0</v>
      </c>
      <c r="U722">
        <v>3</v>
      </c>
      <c r="Z722">
        <f>Source!GF731</f>
        <v>1859518613</v>
      </c>
      <c r="AA722">
        <v>-1239533734</v>
      </c>
      <c r="AB722">
        <v>-1239533734</v>
      </c>
    </row>
    <row r="723" spans="1:28" x14ac:dyDescent="0.2">
      <c r="A723">
        <f>Source!A732</f>
        <v>17</v>
      </c>
      <c r="B723">
        <v>732</v>
      </c>
      <c r="C723">
        <v>3</v>
      </c>
      <c r="D723">
        <f>Source!BI732</f>
        <v>4</v>
      </c>
      <c r="E723">
        <f>Source!FS732</f>
        <v>0</v>
      </c>
      <c r="F723" t="str">
        <f>Source!F732</f>
        <v>21.12-5-383</v>
      </c>
      <c r="G723" t="str">
        <f>Source!G732</f>
        <v>Муфта комбинированная из сополимера полипропилена "Рандом Сополимер" РР-R тип 3 (PRC-R), наружная резьба, диаметр 20-25мм</v>
      </c>
      <c r="H723" t="str">
        <f>Source!H732</f>
        <v>шт.</v>
      </c>
      <c r="I723">
        <f>Source!I732</f>
        <v>1</v>
      </c>
      <c r="J723">
        <v>1</v>
      </c>
      <c r="K723">
        <f>Source!AC732</f>
        <v>83.88</v>
      </c>
      <c r="M723">
        <f t="shared" si="20"/>
        <v>83.88</v>
      </c>
      <c r="N723">
        <f>Source!AC732*IF(Source!BC732&lt;&gt; 0, Source!BC732, 1)</f>
        <v>83.88</v>
      </c>
      <c r="O723">
        <f t="shared" si="21"/>
        <v>83.88</v>
      </c>
      <c r="P723">
        <f>Source!AE732</f>
        <v>0</v>
      </c>
      <c r="R723">
        <f t="shared" si="22"/>
        <v>0</v>
      </c>
      <c r="S723">
        <f>Source!AE732*IF(Source!BS732&lt;&gt; 0, Source!BS732, 1)</f>
        <v>0</v>
      </c>
      <c r="T723">
        <f t="shared" si="23"/>
        <v>0</v>
      </c>
      <c r="U723">
        <v>3</v>
      </c>
      <c r="Z723">
        <f>Source!GF732</f>
        <v>-656737525</v>
      </c>
      <c r="AA723">
        <v>1727248166</v>
      </c>
      <c r="AB723">
        <v>1727248166</v>
      </c>
    </row>
    <row r="724" spans="1:28" x14ac:dyDescent="0.2">
      <c r="A724">
        <f>Source!A733</f>
        <v>17</v>
      </c>
      <c r="B724">
        <v>733</v>
      </c>
      <c r="C724">
        <v>3</v>
      </c>
      <c r="D724">
        <f>Source!BI733</f>
        <v>4</v>
      </c>
      <c r="E724">
        <f>Source!FS733</f>
        <v>0</v>
      </c>
      <c r="F724" t="str">
        <f>Source!F733</f>
        <v>21.12-5-384</v>
      </c>
      <c r="G724" t="str">
        <f>Source!G733</f>
        <v>Муфта комбинированная из сополимера полипропилена "Рандом Сополимер" РР-R тип 3 (PRC-R), наружная резьба, диаметр 20-32мм</v>
      </c>
      <c r="H724" t="str">
        <f>Source!H733</f>
        <v>шт.</v>
      </c>
      <c r="I724">
        <f>Source!I733</f>
        <v>1</v>
      </c>
      <c r="J724">
        <v>1</v>
      </c>
      <c r="K724">
        <f>Source!AC733</f>
        <v>88.91</v>
      </c>
      <c r="M724">
        <f t="shared" si="20"/>
        <v>88.91</v>
      </c>
      <c r="N724">
        <f>Source!AC733*IF(Source!BC733&lt;&gt; 0, Source!BC733, 1)</f>
        <v>88.91</v>
      </c>
      <c r="O724">
        <f t="shared" si="21"/>
        <v>88.91</v>
      </c>
      <c r="P724">
        <f>Source!AE733</f>
        <v>0</v>
      </c>
      <c r="R724">
        <f t="shared" si="22"/>
        <v>0</v>
      </c>
      <c r="S724">
        <f>Source!AE733*IF(Source!BS733&lt;&gt; 0, Source!BS733, 1)</f>
        <v>0</v>
      </c>
      <c r="T724">
        <f t="shared" si="23"/>
        <v>0</v>
      </c>
      <c r="U724">
        <v>3</v>
      </c>
      <c r="Z724">
        <f>Source!GF733</f>
        <v>-107279068</v>
      </c>
      <c r="AA724">
        <v>857621972</v>
      </c>
      <c r="AB724">
        <v>857621972</v>
      </c>
    </row>
    <row r="725" spans="1:28" x14ac:dyDescent="0.2">
      <c r="A725">
        <f>Source!A734</f>
        <v>17</v>
      </c>
      <c r="B725">
        <v>734</v>
      </c>
      <c r="C725">
        <v>3</v>
      </c>
      <c r="D725">
        <f>Source!BI734</f>
        <v>4</v>
      </c>
      <c r="E725">
        <f>Source!FS734</f>
        <v>0</v>
      </c>
      <c r="F725" t="str">
        <f>Source!F734</f>
        <v>21.12-5-388</v>
      </c>
      <c r="G725" t="str">
        <f>Source!G734</f>
        <v>Муфта комбинированная разъемная из сополимера полипропилена "Рандом Сополимер" РР-R тип 3 (PRC-R), наружная резьба, диаметр 20-20мм</v>
      </c>
      <c r="H725" t="str">
        <f>Source!H734</f>
        <v>шт.</v>
      </c>
      <c r="I725">
        <f>Source!I734</f>
        <v>1</v>
      </c>
      <c r="J725">
        <v>1</v>
      </c>
      <c r="K725">
        <f>Source!AC734</f>
        <v>167.47</v>
      </c>
      <c r="M725">
        <f t="shared" si="20"/>
        <v>167.47</v>
      </c>
      <c r="N725">
        <f>Source!AC734*IF(Source!BC734&lt;&gt; 0, Source!BC734, 1)</f>
        <v>167.47</v>
      </c>
      <c r="O725">
        <f t="shared" si="21"/>
        <v>167.47</v>
      </c>
      <c r="P725">
        <f>Source!AE734</f>
        <v>0</v>
      </c>
      <c r="R725">
        <f t="shared" si="22"/>
        <v>0</v>
      </c>
      <c r="S725">
        <f>Source!AE734*IF(Source!BS734&lt;&gt; 0, Source!BS734, 1)</f>
        <v>0</v>
      </c>
      <c r="T725">
        <f t="shared" si="23"/>
        <v>0</v>
      </c>
      <c r="U725">
        <v>3</v>
      </c>
      <c r="Z725">
        <f>Source!GF734</f>
        <v>2024794527</v>
      </c>
      <c r="AA725">
        <v>-1880848594</v>
      </c>
      <c r="AB725">
        <v>-1880848594</v>
      </c>
    </row>
    <row r="726" spans="1:28" x14ac:dyDescent="0.2">
      <c r="A726">
        <f>Source!A735</f>
        <v>17</v>
      </c>
      <c r="B726">
        <v>735</v>
      </c>
      <c r="C726">
        <v>3</v>
      </c>
      <c r="D726">
        <f>Source!BI735</f>
        <v>4</v>
      </c>
      <c r="E726">
        <f>Source!FS735</f>
        <v>0</v>
      </c>
      <c r="F726" t="str">
        <f>Source!F735</f>
        <v>21.12-5-389</v>
      </c>
      <c r="G726" t="str">
        <f>Source!G735</f>
        <v>Муфта комбинированная разъемная из сополимера полипропилена "Рандом Сополимер" РР-R тип 3 (PRC-R), наружная резьба, диаметр 20-25мм</v>
      </c>
      <c r="H726" t="str">
        <f>Source!H735</f>
        <v>шт.</v>
      </c>
      <c r="I726">
        <f>Source!I735</f>
        <v>1</v>
      </c>
      <c r="J726">
        <v>1</v>
      </c>
      <c r="K726">
        <f>Source!AC735</f>
        <v>344.88</v>
      </c>
      <c r="M726">
        <f t="shared" si="20"/>
        <v>344.88</v>
      </c>
      <c r="N726">
        <f>Source!AC735*IF(Source!BC735&lt;&gt; 0, Source!BC735, 1)</f>
        <v>344.88</v>
      </c>
      <c r="O726">
        <f t="shared" si="21"/>
        <v>344.88</v>
      </c>
      <c r="P726">
        <f>Source!AE735</f>
        <v>0</v>
      </c>
      <c r="R726">
        <f t="shared" si="22"/>
        <v>0</v>
      </c>
      <c r="S726">
        <f>Source!AE735*IF(Source!BS735&lt;&gt; 0, Source!BS735, 1)</f>
        <v>0</v>
      </c>
      <c r="T726">
        <f t="shared" si="23"/>
        <v>0</v>
      </c>
      <c r="U726">
        <v>3</v>
      </c>
      <c r="Z726">
        <f>Source!GF735</f>
        <v>-804087022</v>
      </c>
      <c r="AA726">
        <v>71487275</v>
      </c>
      <c r="AB726">
        <v>71487275</v>
      </c>
    </row>
    <row r="727" spans="1:28" x14ac:dyDescent="0.2">
      <c r="A727">
        <f>Source!A736</f>
        <v>17</v>
      </c>
      <c r="B727">
        <v>736</v>
      </c>
      <c r="C727">
        <v>3</v>
      </c>
      <c r="D727">
        <f>Source!BI736</f>
        <v>4</v>
      </c>
      <c r="E727">
        <f>Source!FS736</f>
        <v>0</v>
      </c>
      <c r="F727" t="str">
        <f>Source!F736</f>
        <v>21.12-5-390</v>
      </c>
      <c r="G727" t="str">
        <f>Source!G736</f>
        <v>Муфта комбинированная разъемная из сополимера полипропилена "Рандом Сополимер" РР-R тип 3 (PRC-R), наружная резьба, диаметр 20-32мм</v>
      </c>
      <c r="H727" t="str">
        <f>Source!H736</f>
        <v>шт.</v>
      </c>
      <c r="I727">
        <f>Source!I736</f>
        <v>1</v>
      </c>
      <c r="J727">
        <v>1</v>
      </c>
      <c r="K727">
        <f>Source!AC736</f>
        <v>249.81</v>
      </c>
      <c r="M727">
        <f t="shared" si="20"/>
        <v>249.81</v>
      </c>
      <c r="N727">
        <f>Source!AC736*IF(Source!BC736&lt;&gt; 0, Source!BC736, 1)</f>
        <v>249.81</v>
      </c>
      <c r="O727">
        <f t="shared" si="21"/>
        <v>249.81</v>
      </c>
      <c r="P727">
        <f>Source!AE736</f>
        <v>0</v>
      </c>
      <c r="R727">
        <f t="shared" si="22"/>
        <v>0</v>
      </c>
      <c r="S727">
        <f>Source!AE736*IF(Source!BS736&lt;&gt; 0, Source!BS736, 1)</f>
        <v>0</v>
      </c>
      <c r="T727">
        <f t="shared" si="23"/>
        <v>0</v>
      </c>
      <c r="U727">
        <v>3</v>
      </c>
      <c r="Z727">
        <f>Source!GF736</f>
        <v>-2052492379</v>
      </c>
      <c r="AA727">
        <v>-1738848476</v>
      </c>
      <c r="AB727">
        <v>-1738848476</v>
      </c>
    </row>
    <row r="728" spans="1:28" x14ac:dyDescent="0.2">
      <c r="A728">
        <f>Source!A737</f>
        <v>17</v>
      </c>
      <c r="B728">
        <v>737</v>
      </c>
      <c r="C728">
        <v>3</v>
      </c>
      <c r="D728">
        <f>Source!BI737</f>
        <v>4</v>
      </c>
      <c r="E728">
        <f>Source!FS737</f>
        <v>0</v>
      </c>
      <c r="F728" t="str">
        <f>Source!F737</f>
        <v>21.12-5-375</v>
      </c>
      <c r="G728" t="str">
        <f>Source!G737</f>
        <v>Муфта соединительная из сополимера полипропилена "Рандом Сополимер" РР-R тип 3 (PRC-R), наружный диаметр 20мм</v>
      </c>
      <c r="H728" t="str">
        <f>Source!H737</f>
        <v>шт.</v>
      </c>
      <c r="I728">
        <f>Source!I737</f>
        <v>1</v>
      </c>
      <c r="J728">
        <v>1</v>
      </c>
      <c r="K728">
        <f>Source!AC737</f>
        <v>5.1100000000000003</v>
      </c>
      <c r="M728">
        <f t="shared" si="20"/>
        <v>5.1100000000000003</v>
      </c>
      <c r="N728">
        <f>Source!AC737*IF(Source!BC737&lt;&gt; 0, Source!BC737, 1)</f>
        <v>5.1100000000000003</v>
      </c>
      <c r="O728">
        <f t="shared" si="21"/>
        <v>5.1100000000000003</v>
      </c>
      <c r="P728">
        <f>Source!AE737</f>
        <v>0</v>
      </c>
      <c r="R728">
        <f t="shared" si="22"/>
        <v>0</v>
      </c>
      <c r="S728">
        <f>Source!AE737*IF(Source!BS737&lt;&gt; 0, Source!BS737, 1)</f>
        <v>0</v>
      </c>
      <c r="T728">
        <f t="shared" si="23"/>
        <v>0</v>
      </c>
      <c r="U728">
        <v>3</v>
      </c>
      <c r="Z728">
        <f>Source!GF737</f>
        <v>-1079768539</v>
      </c>
      <c r="AA728">
        <v>-1617207277</v>
      </c>
      <c r="AB728">
        <v>-1617207277</v>
      </c>
    </row>
    <row r="729" spans="1:28" x14ac:dyDescent="0.2">
      <c r="A729">
        <f>Source!A738</f>
        <v>17</v>
      </c>
      <c r="B729">
        <v>738</v>
      </c>
      <c r="C729">
        <v>3</v>
      </c>
      <c r="D729">
        <f>Source!BI738</f>
        <v>4</v>
      </c>
      <c r="E729">
        <f>Source!FS738</f>
        <v>0</v>
      </c>
      <c r="F729" t="str">
        <f>Source!F738</f>
        <v>21.12-5-343</v>
      </c>
      <c r="G729" t="str">
        <f>Source!G738</f>
        <v>Тройник переходной из сополимера полипропилена "Рандом Сополимер" РР-R тип 3 (PRC-R), диаметр 20-16-20мм</v>
      </c>
      <c r="H729" t="str">
        <f>Source!H738</f>
        <v>шт.</v>
      </c>
      <c r="I729">
        <f>Source!I738</f>
        <v>1</v>
      </c>
      <c r="J729">
        <v>1</v>
      </c>
      <c r="K729">
        <f>Source!AC738</f>
        <v>13.61</v>
      </c>
      <c r="M729">
        <f t="shared" si="20"/>
        <v>13.61</v>
      </c>
      <c r="N729">
        <f>Source!AC738*IF(Source!BC738&lt;&gt; 0, Source!BC738, 1)</f>
        <v>13.61</v>
      </c>
      <c r="O729">
        <f t="shared" si="21"/>
        <v>13.61</v>
      </c>
      <c r="P729">
        <f>Source!AE738</f>
        <v>0</v>
      </c>
      <c r="R729">
        <f t="shared" si="22"/>
        <v>0</v>
      </c>
      <c r="S729">
        <f>Source!AE738*IF(Source!BS738&lt;&gt; 0, Source!BS738, 1)</f>
        <v>0</v>
      </c>
      <c r="T729">
        <f t="shared" si="23"/>
        <v>0</v>
      </c>
      <c r="U729">
        <v>3</v>
      </c>
      <c r="Z729">
        <f>Source!GF738</f>
        <v>921034642</v>
      </c>
      <c r="AA729">
        <v>-1243722420</v>
      </c>
      <c r="AB729">
        <v>-1243722420</v>
      </c>
    </row>
    <row r="730" spans="1:28" x14ac:dyDescent="0.2">
      <c r="A730">
        <f>Source!A739</f>
        <v>17</v>
      </c>
      <c r="B730">
        <v>739</v>
      </c>
      <c r="C730">
        <v>3</v>
      </c>
      <c r="D730">
        <f>Source!BI739</f>
        <v>4</v>
      </c>
      <c r="E730">
        <f>Source!FS739</f>
        <v>0</v>
      </c>
      <c r="F730" t="str">
        <f>Source!F739</f>
        <v>21.12-5-411</v>
      </c>
      <c r="G730" t="str">
        <f>Source!G739</f>
        <v>Угольник 90° из сополимера полипропилена "Рандом Сополимер" РР-R тип 3 (PRC-R), наружный диаметр 20 мм</v>
      </c>
      <c r="H730" t="str">
        <f>Source!H739</f>
        <v>шт.</v>
      </c>
      <c r="I730">
        <f>Source!I739</f>
        <v>1</v>
      </c>
      <c r="J730">
        <v>1</v>
      </c>
      <c r="K730">
        <f>Source!AC739</f>
        <v>5.96</v>
      </c>
      <c r="M730">
        <f t="shared" si="20"/>
        <v>5.96</v>
      </c>
      <c r="N730">
        <f>Source!AC739*IF(Source!BC739&lt;&gt; 0, Source!BC739, 1)</f>
        <v>5.96</v>
      </c>
      <c r="O730">
        <f t="shared" si="21"/>
        <v>5.96</v>
      </c>
      <c r="P730">
        <f>Source!AE739</f>
        <v>0</v>
      </c>
      <c r="R730">
        <f t="shared" si="22"/>
        <v>0</v>
      </c>
      <c r="S730">
        <f>Source!AE739*IF(Source!BS739&lt;&gt; 0, Source!BS739, 1)</f>
        <v>0</v>
      </c>
      <c r="T730">
        <f t="shared" si="23"/>
        <v>0</v>
      </c>
      <c r="U730">
        <v>3</v>
      </c>
      <c r="Z730">
        <f>Source!GF739</f>
        <v>-79611379</v>
      </c>
      <c r="AA730">
        <v>-1161012029</v>
      </c>
      <c r="AB730">
        <v>-1161012029</v>
      </c>
    </row>
    <row r="731" spans="1:28" x14ac:dyDescent="0.2">
      <c r="A731">
        <v>20</v>
      </c>
      <c r="B731">
        <v>1152</v>
      </c>
      <c r="C731">
        <v>3</v>
      </c>
      <c r="D731">
        <v>0</v>
      </c>
      <c r="E731">
        <f>SmtRes!AV1152</f>
        <v>0</v>
      </c>
      <c r="F731" t="str">
        <f>SmtRes!I1152</f>
        <v>21.1-25-83</v>
      </c>
      <c r="G731" t="str">
        <f>SmtRes!K1152</f>
        <v>Клей 88НП, 88-Н</v>
      </c>
      <c r="H731" t="str">
        <f>SmtRes!O1152</f>
        <v>кг</v>
      </c>
      <c r="I731">
        <f>SmtRes!Y1152*Source!I740</f>
        <v>8.0000000000000002E-3</v>
      </c>
      <c r="J731">
        <f>SmtRes!AO1152</f>
        <v>1</v>
      </c>
      <c r="K731">
        <f>SmtRes!AE1152</f>
        <v>494.94</v>
      </c>
      <c r="L731">
        <f>SmtRes!DB1152</f>
        <v>98.99</v>
      </c>
      <c r="M731">
        <f>ROUND(ROUND(L731*Source!I740, 6)*1, 2)</f>
        <v>3.96</v>
      </c>
      <c r="N731">
        <f>SmtRes!AA1152</f>
        <v>494.94</v>
      </c>
      <c r="O731">
        <f>ROUND(ROUND(L731*Source!I740, 6)*SmtRes!DA1152, 2)</f>
        <v>3.96</v>
      </c>
      <c r="P731">
        <f>SmtRes!AG1152</f>
        <v>0</v>
      </c>
      <c r="Q731">
        <f>SmtRes!DC1152</f>
        <v>0</v>
      </c>
      <c r="R731">
        <f>ROUND(ROUND(Q731*Source!I740, 6)*1, 2)</f>
        <v>0</v>
      </c>
      <c r="S731">
        <f>SmtRes!AC1152</f>
        <v>0</v>
      </c>
      <c r="T731">
        <f>ROUND(ROUND(Q731*Source!I740, 6)*SmtRes!AK1152, 2)</f>
        <v>0</v>
      </c>
      <c r="U731">
        <v>3</v>
      </c>
      <c r="Z731">
        <f>SmtRes!X1152</f>
        <v>77821427</v>
      </c>
      <c r="AA731">
        <v>-503815287</v>
      </c>
      <c r="AB731">
        <v>-503815287</v>
      </c>
    </row>
    <row r="732" spans="1:28" x14ac:dyDescent="0.2">
      <c r="A732">
        <v>20</v>
      </c>
      <c r="B732">
        <v>1151</v>
      </c>
      <c r="C732">
        <v>3</v>
      </c>
      <c r="D732">
        <v>0</v>
      </c>
      <c r="E732">
        <f>SmtRes!AV1151</f>
        <v>0</v>
      </c>
      <c r="F732" t="str">
        <f>SmtRes!I1151</f>
        <v>21.1-25-13</v>
      </c>
      <c r="G732" t="str">
        <f>SmtRes!K1151</f>
        <v>Вода</v>
      </c>
      <c r="H732" t="str">
        <f>SmtRes!O1151</f>
        <v>м3</v>
      </c>
      <c r="I732">
        <f>SmtRes!Y1151*Source!I740</f>
        <v>2.9600000000000001E-2</v>
      </c>
      <c r="J732">
        <f>SmtRes!AO1151</f>
        <v>1</v>
      </c>
      <c r="K732">
        <f>SmtRes!AE1151</f>
        <v>42.44</v>
      </c>
      <c r="L732">
        <f>SmtRes!DB1151</f>
        <v>31.41</v>
      </c>
      <c r="M732">
        <f>ROUND(ROUND(L732*Source!I740, 6)*1, 2)</f>
        <v>1.26</v>
      </c>
      <c r="N732">
        <f>SmtRes!AA1151</f>
        <v>42.44</v>
      </c>
      <c r="O732">
        <f>ROUND(ROUND(L732*Source!I740, 6)*SmtRes!DA1151, 2)</f>
        <v>1.26</v>
      </c>
      <c r="P732">
        <f>SmtRes!AG1151</f>
        <v>0</v>
      </c>
      <c r="Q732">
        <f>SmtRes!DC1151</f>
        <v>0</v>
      </c>
      <c r="R732">
        <f>ROUND(ROUND(Q732*Source!I740, 6)*1, 2)</f>
        <v>0</v>
      </c>
      <c r="S732">
        <f>SmtRes!AC1151</f>
        <v>0</v>
      </c>
      <c r="T732">
        <f>ROUND(ROUND(Q732*Source!I740, 6)*SmtRes!AK1151, 2)</f>
        <v>0</v>
      </c>
      <c r="U732">
        <v>3</v>
      </c>
      <c r="Z732">
        <f>SmtRes!X1151</f>
        <v>1035632843</v>
      </c>
      <c r="AA732">
        <v>612323280</v>
      </c>
      <c r="AB732">
        <v>612323280</v>
      </c>
    </row>
    <row r="733" spans="1:28" x14ac:dyDescent="0.2">
      <c r="A733">
        <v>20</v>
      </c>
      <c r="B733">
        <v>1149</v>
      </c>
      <c r="C733">
        <v>3</v>
      </c>
      <c r="D733">
        <v>0</v>
      </c>
      <c r="E733">
        <f>SmtRes!AV1149</f>
        <v>0</v>
      </c>
      <c r="F733" t="str">
        <f>SmtRes!I1149</f>
        <v>21.1-16-121</v>
      </c>
      <c r="G733" t="str">
        <f>SmtRes!K1149</f>
        <v>Метилен хлористый технический</v>
      </c>
      <c r="H733" t="str">
        <f>SmtRes!O1149</f>
        <v>кг</v>
      </c>
      <c r="I733">
        <f>SmtRes!Y1149*Source!I740</f>
        <v>0.01</v>
      </c>
      <c r="J733">
        <f>SmtRes!AO1149</f>
        <v>1</v>
      </c>
      <c r="K733">
        <f>SmtRes!AE1149</f>
        <v>97.11</v>
      </c>
      <c r="L733">
        <f>SmtRes!DB1149</f>
        <v>24.28</v>
      </c>
      <c r="M733">
        <f>ROUND(ROUND(L733*Source!I740, 6)*1, 2)</f>
        <v>0.97</v>
      </c>
      <c r="N733">
        <f>SmtRes!AA1149</f>
        <v>97.11</v>
      </c>
      <c r="O733">
        <f>ROUND(ROUND(L733*Source!I740, 6)*SmtRes!DA1149, 2)</f>
        <v>0.97</v>
      </c>
      <c r="P733">
        <f>SmtRes!AG1149</f>
        <v>0</v>
      </c>
      <c r="Q733">
        <f>SmtRes!DC1149</f>
        <v>0</v>
      </c>
      <c r="R733">
        <f>ROUND(ROUND(Q733*Source!I740, 6)*1, 2)</f>
        <v>0</v>
      </c>
      <c r="S733">
        <f>SmtRes!AC1149</f>
        <v>0</v>
      </c>
      <c r="T733">
        <f>ROUND(ROUND(Q733*Source!I740, 6)*SmtRes!AK1149, 2)</f>
        <v>0</v>
      </c>
      <c r="U733">
        <v>3</v>
      </c>
      <c r="Z733">
        <f>SmtRes!X1149</f>
        <v>637595895</v>
      </c>
      <c r="AA733">
        <v>948549162</v>
      </c>
      <c r="AB733">
        <v>948549162</v>
      </c>
    </row>
    <row r="734" spans="1:28" x14ac:dyDescent="0.2">
      <c r="A734">
        <v>20</v>
      </c>
      <c r="B734">
        <v>1148</v>
      </c>
      <c r="C734">
        <v>3</v>
      </c>
      <c r="D734">
        <v>0</v>
      </c>
      <c r="E734">
        <f>SmtRes!AV1148</f>
        <v>0</v>
      </c>
      <c r="F734" t="str">
        <f>SmtRes!I1148</f>
        <v>21.1-11-80</v>
      </c>
      <c r="G734" t="str">
        <f>SmtRes!K1148</f>
        <v>Патроны, калибр 6,8/18М для дюбеля</v>
      </c>
      <c r="H734" t="str">
        <f>SmtRes!O1148</f>
        <v>100 шт.</v>
      </c>
      <c r="I734">
        <f>SmtRes!Y1148*Source!I740</f>
        <v>2.76E-2</v>
      </c>
      <c r="J734">
        <f>SmtRes!AO1148</f>
        <v>1</v>
      </c>
      <c r="K734">
        <f>SmtRes!AE1148</f>
        <v>1422.83</v>
      </c>
      <c r="L734">
        <f>SmtRes!DB1148</f>
        <v>981.75</v>
      </c>
      <c r="M734">
        <f>ROUND(ROUND(L734*Source!I740, 6)*1, 2)</f>
        <v>39.270000000000003</v>
      </c>
      <c r="N734">
        <f>SmtRes!AA1148</f>
        <v>1422.83</v>
      </c>
      <c r="O734">
        <f>ROUND(ROUND(L734*Source!I740, 6)*SmtRes!DA1148, 2)</f>
        <v>39.270000000000003</v>
      </c>
      <c r="P734">
        <f>SmtRes!AG1148</f>
        <v>0</v>
      </c>
      <c r="Q734">
        <f>SmtRes!DC1148</f>
        <v>0</v>
      </c>
      <c r="R734">
        <f>ROUND(ROUND(Q734*Source!I740, 6)*1, 2)</f>
        <v>0</v>
      </c>
      <c r="S734">
        <f>SmtRes!AC1148</f>
        <v>0</v>
      </c>
      <c r="T734">
        <f>ROUND(ROUND(Q734*Source!I740, 6)*SmtRes!AK1148, 2)</f>
        <v>0</v>
      </c>
      <c r="U734">
        <v>3</v>
      </c>
      <c r="Z734">
        <f>SmtRes!X1148</f>
        <v>-54672701</v>
      </c>
      <c r="AA734">
        <v>1629542949</v>
      </c>
      <c r="AB734">
        <v>1629542949</v>
      </c>
    </row>
    <row r="735" spans="1:28" x14ac:dyDescent="0.2">
      <c r="A735">
        <v>20</v>
      </c>
      <c r="B735">
        <v>1147</v>
      </c>
      <c r="C735">
        <v>3</v>
      </c>
      <c r="D735">
        <v>0</v>
      </c>
      <c r="E735">
        <f>SmtRes!AV1147</f>
        <v>0</v>
      </c>
      <c r="F735" t="str">
        <f>SmtRes!I1147</f>
        <v>21.1-11-51</v>
      </c>
      <c r="G735" t="str">
        <f>SmtRes!K1147</f>
        <v>Дюбели с насаженными шайбами</v>
      </c>
      <c r="H735" t="str">
        <f>SmtRes!O1147</f>
        <v>т</v>
      </c>
      <c r="I735">
        <f>SmtRes!Y1147*Source!I740</f>
        <v>2.3600000000000001E-5</v>
      </c>
      <c r="J735">
        <f>SmtRes!AO1147</f>
        <v>1</v>
      </c>
      <c r="K735">
        <f>SmtRes!AE1147</f>
        <v>263734.13</v>
      </c>
      <c r="L735">
        <f>SmtRes!DB1147</f>
        <v>155.6</v>
      </c>
      <c r="M735">
        <f>ROUND(ROUND(L735*Source!I740, 6)*1, 2)</f>
        <v>6.22</v>
      </c>
      <c r="N735">
        <f>SmtRes!AA1147</f>
        <v>263734.13</v>
      </c>
      <c r="O735">
        <f>ROUND(ROUND(L735*Source!I740, 6)*SmtRes!DA1147, 2)</f>
        <v>6.22</v>
      </c>
      <c r="P735">
        <f>SmtRes!AG1147</f>
        <v>0</v>
      </c>
      <c r="Q735">
        <f>SmtRes!DC1147</f>
        <v>0</v>
      </c>
      <c r="R735">
        <f>ROUND(ROUND(Q735*Source!I740, 6)*1, 2)</f>
        <v>0</v>
      </c>
      <c r="S735">
        <f>SmtRes!AC1147</f>
        <v>0</v>
      </c>
      <c r="T735">
        <f>ROUND(ROUND(Q735*Source!I740, 6)*SmtRes!AK1147, 2)</f>
        <v>0</v>
      </c>
      <c r="U735">
        <v>3</v>
      </c>
      <c r="Z735">
        <f>SmtRes!X1147</f>
        <v>-1144336120</v>
      </c>
      <c r="AA735">
        <v>-1250065260</v>
      </c>
      <c r="AB735">
        <v>-1250065260</v>
      </c>
    </row>
    <row r="736" spans="1:28" x14ac:dyDescent="0.2">
      <c r="A736">
        <v>20</v>
      </c>
      <c r="B736">
        <v>1146</v>
      </c>
      <c r="C736">
        <v>3</v>
      </c>
      <c r="D736">
        <v>0</v>
      </c>
      <c r="E736">
        <f>SmtRes!AV1146</f>
        <v>0</v>
      </c>
      <c r="F736" t="str">
        <f>SmtRes!I1146</f>
        <v>21.1-11-128</v>
      </c>
      <c r="G736" t="str">
        <f>SmtRes!K1146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736" t="str">
        <f>SmtRes!O1146</f>
        <v>кг</v>
      </c>
      <c r="I736">
        <f>SmtRes!Y1146*Source!I740</f>
        <v>1.52E-2</v>
      </c>
      <c r="J736">
        <f>SmtRes!AO1146</f>
        <v>1</v>
      </c>
      <c r="K736">
        <f>SmtRes!AE1146</f>
        <v>158.5</v>
      </c>
      <c r="L736">
        <f>SmtRes!DB1146</f>
        <v>60.23</v>
      </c>
      <c r="M736">
        <f>ROUND(ROUND(L736*Source!I740, 6)*1, 2)</f>
        <v>2.41</v>
      </c>
      <c r="N736">
        <f>SmtRes!AA1146</f>
        <v>158.5</v>
      </c>
      <c r="O736">
        <f>ROUND(ROUND(L736*Source!I740, 6)*SmtRes!DA1146, 2)</f>
        <v>2.41</v>
      </c>
      <c r="P736">
        <f>SmtRes!AG1146</f>
        <v>0</v>
      </c>
      <c r="Q736">
        <f>SmtRes!DC1146</f>
        <v>0</v>
      </c>
      <c r="R736">
        <f>ROUND(ROUND(Q736*Source!I740, 6)*1, 2)</f>
        <v>0</v>
      </c>
      <c r="S736">
        <f>SmtRes!AC1146</f>
        <v>0</v>
      </c>
      <c r="T736">
        <f>ROUND(ROUND(Q736*Source!I740, 6)*SmtRes!AK1146, 2)</f>
        <v>0</v>
      </c>
      <c r="U736">
        <v>3</v>
      </c>
      <c r="Z736">
        <f>SmtRes!X1146</f>
        <v>-847038330</v>
      </c>
      <c r="AA736">
        <v>502663927</v>
      </c>
      <c r="AB736">
        <v>502663927</v>
      </c>
    </row>
    <row r="737" spans="1:28" x14ac:dyDescent="0.2">
      <c r="A737">
        <f>Source!A741</f>
        <v>17</v>
      </c>
      <c r="B737">
        <v>741</v>
      </c>
      <c r="C737">
        <v>3</v>
      </c>
      <c r="D737">
        <f>Source!BI741</f>
        <v>4</v>
      </c>
      <c r="E737">
        <f>Source!FS741</f>
        <v>0</v>
      </c>
      <c r="F737" t="str">
        <f>Source!F741</f>
        <v>21.12-5-346</v>
      </c>
      <c r="G737" t="str">
        <f>Source!G741</f>
        <v>Трубы напорные PN20 (ном. давление 20 атм.) из полипропилена PPRC, наружный диаметр 25 мм</v>
      </c>
      <c r="H737" t="str">
        <f>Source!H741</f>
        <v>м</v>
      </c>
      <c r="I737">
        <f>Source!I741</f>
        <v>1.8580000000000001</v>
      </c>
      <c r="J737">
        <v>1</v>
      </c>
      <c r="K737">
        <f>Source!AC741</f>
        <v>83.49</v>
      </c>
      <c r="M737">
        <f t="shared" ref="M737:M748" si="24">ROUND(K737*I737, 2)</f>
        <v>155.12</v>
      </c>
      <c r="N737">
        <f>Source!AC741*IF(Source!BC741&lt;&gt; 0, Source!BC741, 1)</f>
        <v>83.49</v>
      </c>
      <c r="O737">
        <f t="shared" ref="O737:O748" si="25">ROUND(N737*I737, 2)</f>
        <v>155.12</v>
      </c>
      <c r="P737">
        <f>Source!AE741</f>
        <v>0</v>
      </c>
      <c r="R737">
        <f t="shared" ref="R737:R748" si="26">ROUND(P737*I737, 2)</f>
        <v>0</v>
      </c>
      <c r="S737">
        <f>Source!AE741*IF(Source!BS741&lt;&gt; 0, Source!BS741, 1)</f>
        <v>0</v>
      </c>
      <c r="T737">
        <f t="shared" ref="T737:T748" si="27">ROUND(S737*I737, 2)</f>
        <v>0</v>
      </c>
      <c r="U737">
        <v>3</v>
      </c>
      <c r="Z737">
        <f>Source!GF741</f>
        <v>-1563263227</v>
      </c>
      <c r="AA737">
        <v>-1704825825</v>
      </c>
      <c r="AB737">
        <v>-1704825825</v>
      </c>
    </row>
    <row r="738" spans="1:28" x14ac:dyDescent="0.2">
      <c r="A738">
        <f>Source!A742</f>
        <v>17</v>
      </c>
      <c r="B738">
        <v>742</v>
      </c>
      <c r="C738">
        <v>3</v>
      </c>
      <c r="D738">
        <f>Source!BI742</f>
        <v>4</v>
      </c>
      <c r="E738">
        <f>Source!FS742</f>
        <v>0</v>
      </c>
      <c r="F738" t="str">
        <f>Source!F742</f>
        <v>21.12-5-143</v>
      </c>
      <c r="G738" t="str">
        <f>Source!G742</f>
        <v>Трубы напорные PN10 (ном. давление 10 атм.) из полипропилена PPRC, наружный диаметр 25 мм</v>
      </c>
      <c r="H738" t="str">
        <f>Source!H742</f>
        <v>м</v>
      </c>
      <c r="I738">
        <f>Source!I742</f>
        <v>1.8580000000000001</v>
      </c>
      <c r="J738">
        <v>1</v>
      </c>
      <c r="K738">
        <f>Source!AC742</f>
        <v>67.27</v>
      </c>
      <c r="M738">
        <f t="shared" si="24"/>
        <v>124.99</v>
      </c>
      <c r="N738">
        <f>Source!AC742*IF(Source!BC742&lt;&gt; 0, Source!BC742, 1)</f>
        <v>67.27</v>
      </c>
      <c r="O738">
        <f t="shared" si="25"/>
        <v>124.99</v>
      </c>
      <c r="P738">
        <f>Source!AE742</f>
        <v>0</v>
      </c>
      <c r="R738">
        <f t="shared" si="26"/>
        <v>0</v>
      </c>
      <c r="S738">
        <f>Source!AE742*IF(Source!BS742&lt;&gt; 0, Source!BS742, 1)</f>
        <v>0</v>
      </c>
      <c r="T738">
        <f t="shared" si="27"/>
        <v>0</v>
      </c>
      <c r="U738">
        <v>3</v>
      </c>
      <c r="Z738">
        <f>Source!GF742</f>
        <v>721793135</v>
      </c>
      <c r="AA738">
        <v>1218860470</v>
      </c>
      <c r="AB738">
        <v>1218860470</v>
      </c>
    </row>
    <row r="739" spans="1:28" x14ac:dyDescent="0.2">
      <c r="A739">
        <f>Source!A743</f>
        <v>17</v>
      </c>
      <c r="B739">
        <v>743</v>
      </c>
      <c r="C739">
        <v>3</v>
      </c>
      <c r="D739">
        <f>Source!BI743</f>
        <v>4</v>
      </c>
      <c r="E739">
        <f>Source!FS743</f>
        <v>0</v>
      </c>
      <c r="F739" t="str">
        <f>Source!F743</f>
        <v>21.12-5-376</v>
      </c>
      <c r="G739" t="str">
        <f>Source!G743</f>
        <v>Муфта соединительная из сополимера полипропилена "Рандом Сополимер" РР-R тип 3 (PRC-R), наружный диаметр 25мм</v>
      </c>
      <c r="H739" t="str">
        <f>Source!H743</f>
        <v>шт.</v>
      </c>
      <c r="I739">
        <f>Source!I743</f>
        <v>1</v>
      </c>
      <c r="J739">
        <v>1</v>
      </c>
      <c r="K739">
        <f>Source!AC743</f>
        <v>7.66</v>
      </c>
      <c r="M739">
        <f t="shared" si="24"/>
        <v>7.66</v>
      </c>
      <c r="N739">
        <f>Source!AC743*IF(Source!BC743&lt;&gt; 0, Source!BC743, 1)</f>
        <v>7.66</v>
      </c>
      <c r="O739">
        <f t="shared" si="25"/>
        <v>7.66</v>
      </c>
      <c r="P739">
        <f>Source!AE743</f>
        <v>0</v>
      </c>
      <c r="R739">
        <f t="shared" si="26"/>
        <v>0</v>
      </c>
      <c r="S739">
        <f>Source!AE743*IF(Source!BS743&lt;&gt; 0, Source!BS743, 1)</f>
        <v>0</v>
      </c>
      <c r="T739">
        <f t="shared" si="27"/>
        <v>0</v>
      </c>
      <c r="U739">
        <v>3</v>
      </c>
      <c r="Z739">
        <f>Source!GF743</f>
        <v>-144087379</v>
      </c>
      <c r="AA739">
        <v>937511610</v>
      </c>
      <c r="AB739">
        <v>937511610</v>
      </c>
    </row>
    <row r="740" spans="1:28" x14ac:dyDescent="0.2">
      <c r="A740">
        <f>Source!A744</f>
        <v>17</v>
      </c>
      <c r="B740">
        <v>744</v>
      </c>
      <c r="C740">
        <v>3</v>
      </c>
      <c r="D740">
        <f>Source!BI744</f>
        <v>4</v>
      </c>
      <c r="E740">
        <f>Source!FS744</f>
        <v>0</v>
      </c>
      <c r="F740" t="str">
        <f>Source!F744</f>
        <v>21.12-5-391</v>
      </c>
      <c r="G740" t="str">
        <f>Source!G744</f>
        <v>Муфта комбинированная разъемная из сополимера полипропилена "Рандом Сополимер" РР-R тип 3 (PRC-R), наружная резьба, диаметр 25-25мм</v>
      </c>
      <c r="H740" t="str">
        <f>Source!H744</f>
        <v>шт.</v>
      </c>
      <c r="I740">
        <f>Source!I744</f>
        <v>1</v>
      </c>
      <c r="J740">
        <v>1</v>
      </c>
      <c r="K740">
        <f>Source!AC744</f>
        <v>228.56</v>
      </c>
      <c r="M740">
        <f t="shared" si="24"/>
        <v>228.56</v>
      </c>
      <c r="N740">
        <f>Source!AC744*IF(Source!BC744&lt;&gt; 0, Source!BC744, 1)</f>
        <v>228.56</v>
      </c>
      <c r="O740">
        <f t="shared" si="25"/>
        <v>228.56</v>
      </c>
      <c r="P740">
        <f>Source!AE744</f>
        <v>0</v>
      </c>
      <c r="R740">
        <f t="shared" si="26"/>
        <v>0</v>
      </c>
      <c r="S740">
        <f>Source!AE744*IF(Source!BS744&lt;&gt; 0, Source!BS744, 1)</f>
        <v>0</v>
      </c>
      <c r="T740">
        <f t="shared" si="27"/>
        <v>0</v>
      </c>
      <c r="U740">
        <v>3</v>
      </c>
      <c r="Z740">
        <f>Source!GF744</f>
        <v>964993431</v>
      </c>
      <c r="AA740">
        <v>158596070</v>
      </c>
      <c r="AB740">
        <v>158596070</v>
      </c>
    </row>
    <row r="741" spans="1:28" x14ac:dyDescent="0.2">
      <c r="A741">
        <f>Source!A745</f>
        <v>17</v>
      </c>
      <c r="B741">
        <v>745</v>
      </c>
      <c r="C741">
        <v>3</v>
      </c>
      <c r="D741">
        <f>Source!BI745</f>
        <v>4</v>
      </c>
      <c r="E741">
        <f>Source!FS745</f>
        <v>0</v>
      </c>
      <c r="F741" t="str">
        <f>Source!F745</f>
        <v>21.12-5-392</v>
      </c>
      <c r="G741" t="str">
        <f>Source!G745</f>
        <v>Муфта комбинированная разъемная из сополимера полипропилена "Рандом Сополимер" РР-R тип 3 (PRC-R), наружная резьба, диаметр 25-32мм</v>
      </c>
      <c r="H741" t="str">
        <f>Source!H745</f>
        <v>шт.</v>
      </c>
      <c r="I741">
        <f>Source!I745</f>
        <v>1</v>
      </c>
      <c r="J741">
        <v>1</v>
      </c>
      <c r="K741">
        <f>Source!AC745</f>
        <v>396.26</v>
      </c>
      <c r="M741">
        <f t="shared" si="24"/>
        <v>396.26</v>
      </c>
      <c r="N741">
        <f>Source!AC745*IF(Source!BC745&lt;&gt; 0, Source!BC745, 1)</f>
        <v>396.26</v>
      </c>
      <c r="O741">
        <f t="shared" si="25"/>
        <v>396.26</v>
      </c>
      <c r="P741">
        <f>Source!AE745</f>
        <v>0</v>
      </c>
      <c r="R741">
        <f t="shared" si="26"/>
        <v>0</v>
      </c>
      <c r="S741">
        <f>Source!AE745*IF(Source!BS745&lt;&gt; 0, Source!BS745, 1)</f>
        <v>0</v>
      </c>
      <c r="T741">
        <f t="shared" si="27"/>
        <v>0</v>
      </c>
      <c r="U741">
        <v>3</v>
      </c>
      <c r="Z741">
        <f>Source!GF745</f>
        <v>1355501645</v>
      </c>
      <c r="AA741">
        <v>1731038671</v>
      </c>
      <c r="AB741">
        <v>1731038671</v>
      </c>
    </row>
    <row r="742" spans="1:28" x14ac:dyDescent="0.2">
      <c r="A742">
        <f>Source!A746</f>
        <v>17</v>
      </c>
      <c r="B742">
        <v>746</v>
      </c>
      <c r="C742">
        <v>3</v>
      </c>
      <c r="D742">
        <f>Source!BI746</f>
        <v>4</v>
      </c>
      <c r="E742">
        <f>Source!FS746</f>
        <v>0</v>
      </c>
      <c r="F742" t="str">
        <f>Source!F746</f>
        <v>21.12-5-385</v>
      </c>
      <c r="G742" t="str">
        <f>Source!G746</f>
        <v>Муфта комбинированная из сополимера полипропилена "Рандом Сополимер" РР-R тип 3 (PRC-R), наружная резьба, диаметр 25-20мм</v>
      </c>
      <c r="H742" t="str">
        <f>Source!H746</f>
        <v>шт.</v>
      </c>
      <c r="I742">
        <f>Source!I746</f>
        <v>1</v>
      </c>
      <c r="J742">
        <v>1</v>
      </c>
      <c r="K742">
        <f>Source!AC746</f>
        <v>83.63</v>
      </c>
      <c r="M742">
        <f t="shared" si="24"/>
        <v>83.63</v>
      </c>
      <c r="N742">
        <f>Source!AC746*IF(Source!BC746&lt;&gt; 0, Source!BC746, 1)</f>
        <v>83.63</v>
      </c>
      <c r="O742">
        <f t="shared" si="25"/>
        <v>83.63</v>
      </c>
      <c r="P742">
        <f>Source!AE746</f>
        <v>0</v>
      </c>
      <c r="R742">
        <f t="shared" si="26"/>
        <v>0</v>
      </c>
      <c r="S742">
        <f>Source!AE746*IF(Source!BS746&lt;&gt; 0, Source!BS746, 1)</f>
        <v>0</v>
      </c>
      <c r="T742">
        <f t="shared" si="27"/>
        <v>0</v>
      </c>
      <c r="U742">
        <v>3</v>
      </c>
      <c r="Z742">
        <f>Source!GF746</f>
        <v>1420793632</v>
      </c>
      <c r="AA742">
        <v>-1295681303</v>
      </c>
      <c r="AB742">
        <v>-1295681303</v>
      </c>
    </row>
    <row r="743" spans="1:28" x14ac:dyDescent="0.2">
      <c r="A743">
        <f>Source!A747</f>
        <v>17</v>
      </c>
      <c r="B743">
        <v>747</v>
      </c>
      <c r="C743">
        <v>3</v>
      </c>
      <c r="D743">
        <f>Source!BI747</f>
        <v>4</v>
      </c>
      <c r="E743">
        <f>Source!FS747</f>
        <v>0</v>
      </c>
      <c r="F743" t="str">
        <f>Source!F747</f>
        <v>21.12-5-386</v>
      </c>
      <c r="G743" t="str">
        <f>Source!G747</f>
        <v>Муфта комбинированная из сополимера полипропилена "Рандом Сополимер" РР-R тип 3 (PRC-R), наружная резьба, диаметр 25-32мм</v>
      </c>
      <c r="H743" t="str">
        <f>Source!H747</f>
        <v>шт.</v>
      </c>
      <c r="I743">
        <f>Source!I747</f>
        <v>1</v>
      </c>
      <c r="J743">
        <v>1</v>
      </c>
      <c r="K743">
        <f>Source!AC747</f>
        <v>320.47000000000003</v>
      </c>
      <c r="M743">
        <f t="shared" si="24"/>
        <v>320.47000000000003</v>
      </c>
      <c r="N743">
        <f>Source!AC747*IF(Source!BC747&lt;&gt; 0, Source!BC747, 1)</f>
        <v>320.47000000000003</v>
      </c>
      <c r="O743">
        <f t="shared" si="25"/>
        <v>320.47000000000003</v>
      </c>
      <c r="P743">
        <f>Source!AE747</f>
        <v>0</v>
      </c>
      <c r="R743">
        <f t="shared" si="26"/>
        <v>0</v>
      </c>
      <c r="S743">
        <f>Source!AE747*IF(Source!BS747&lt;&gt; 0, Source!BS747, 1)</f>
        <v>0</v>
      </c>
      <c r="T743">
        <f t="shared" si="27"/>
        <v>0</v>
      </c>
      <c r="U743">
        <v>3</v>
      </c>
      <c r="Z743">
        <f>Source!GF747</f>
        <v>-331856489</v>
      </c>
      <c r="AA743">
        <v>-1680098417</v>
      </c>
      <c r="AB743">
        <v>-1680098417</v>
      </c>
    </row>
    <row r="744" spans="1:28" x14ac:dyDescent="0.2">
      <c r="A744">
        <f>Source!A748</f>
        <v>17</v>
      </c>
      <c r="B744">
        <v>748</v>
      </c>
      <c r="C744">
        <v>3</v>
      </c>
      <c r="D744">
        <f>Source!BI748</f>
        <v>4</v>
      </c>
      <c r="E744">
        <f>Source!FS748</f>
        <v>0</v>
      </c>
      <c r="F744" t="str">
        <f>Source!F748</f>
        <v>21.12-5-412</v>
      </c>
      <c r="G744" t="str">
        <f>Source!G748</f>
        <v>Угольник 90° из сополимера полипропилена "Рандом Сополимер" РР-R тип 3 (PRC-R), наружный диаметр 25мм</v>
      </c>
      <c r="H744" t="str">
        <f>Source!H748</f>
        <v>шт.</v>
      </c>
      <c r="I744">
        <f>Source!I748</f>
        <v>1</v>
      </c>
      <c r="J744">
        <v>1</v>
      </c>
      <c r="K744">
        <f>Source!AC748</f>
        <v>10.220000000000001</v>
      </c>
      <c r="M744">
        <f t="shared" si="24"/>
        <v>10.220000000000001</v>
      </c>
      <c r="N744">
        <f>Source!AC748*IF(Source!BC748&lt;&gt; 0, Source!BC748, 1)</f>
        <v>10.220000000000001</v>
      </c>
      <c r="O744">
        <f t="shared" si="25"/>
        <v>10.220000000000001</v>
      </c>
      <c r="P744">
        <f>Source!AE748</f>
        <v>0</v>
      </c>
      <c r="R744">
        <f t="shared" si="26"/>
        <v>0</v>
      </c>
      <c r="S744">
        <f>Source!AE748*IF(Source!BS748&lt;&gt; 0, Source!BS748, 1)</f>
        <v>0</v>
      </c>
      <c r="T744">
        <f t="shared" si="27"/>
        <v>0</v>
      </c>
      <c r="U744">
        <v>3</v>
      </c>
      <c r="Z744">
        <f>Source!GF748</f>
        <v>58460054</v>
      </c>
      <c r="AA744">
        <v>857492846</v>
      </c>
      <c r="AB744">
        <v>857492846</v>
      </c>
    </row>
    <row r="745" spans="1:28" x14ac:dyDescent="0.2">
      <c r="A745">
        <f>Source!A749</f>
        <v>17</v>
      </c>
      <c r="B745">
        <v>749</v>
      </c>
      <c r="C745">
        <v>3</v>
      </c>
      <c r="D745">
        <f>Source!BI749</f>
        <v>4</v>
      </c>
      <c r="E745">
        <f>Source!FS749</f>
        <v>0</v>
      </c>
      <c r="F745" t="str">
        <f>Source!F749</f>
        <v>21.12-5-421</v>
      </c>
      <c r="G745" t="str">
        <f>Source!G749</f>
        <v>Угольник 90° комбинированный из сополимера полипропилена "Рандом Сополимер" РР-R тип 3 (PRC-R), наружная резьба, диаметр 25-20мм</v>
      </c>
      <c r="H745" t="str">
        <f>Source!H749</f>
        <v>шт.</v>
      </c>
      <c r="I745">
        <f>Source!I749</f>
        <v>1</v>
      </c>
      <c r="J745">
        <v>1</v>
      </c>
      <c r="K745">
        <f>Source!AC749</f>
        <v>93.57</v>
      </c>
      <c r="M745">
        <f t="shared" si="24"/>
        <v>93.57</v>
      </c>
      <c r="N745">
        <f>Source!AC749*IF(Source!BC749&lt;&gt; 0, Source!BC749, 1)</f>
        <v>93.57</v>
      </c>
      <c r="O745">
        <f t="shared" si="25"/>
        <v>93.57</v>
      </c>
      <c r="P745">
        <f>Source!AE749</f>
        <v>0</v>
      </c>
      <c r="R745">
        <f t="shared" si="26"/>
        <v>0</v>
      </c>
      <c r="S745">
        <f>Source!AE749*IF(Source!BS749&lt;&gt; 0, Source!BS749, 1)</f>
        <v>0</v>
      </c>
      <c r="T745">
        <f t="shared" si="27"/>
        <v>0</v>
      </c>
      <c r="U745">
        <v>3</v>
      </c>
      <c r="Z745">
        <f>Source!GF749</f>
        <v>-63417134</v>
      </c>
      <c r="AA745">
        <v>-1441031678</v>
      </c>
      <c r="AB745">
        <v>-1441031678</v>
      </c>
    </row>
    <row r="746" spans="1:28" x14ac:dyDescent="0.2">
      <c r="A746">
        <f>Source!A750</f>
        <v>17</v>
      </c>
      <c r="B746">
        <v>750</v>
      </c>
      <c r="C746">
        <v>3</v>
      </c>
      <c r="D746">
        <f>Source!BI750</f>
        <v>4</v>
      </c>
      <c r="E746">
        <f>Source!FS750</f>
        <v>0</v>
      </c>
      <c r="F746" t="str">
        <f>Source!F750</f>
        <v>21.12-5-422</v>
      </c>
      <c r="G746" t="str">
        <f>Source!G750</f>
        <v>Угольник 90° комбинированный из сополимера полипропилена "Рандом Сополимер" РР-R тип 3 (PRC-R), наружная резьба, диаметр 25-25мм</v>
      </c>
      <c r="H746" t="str">
        <f>Source!H750</f>
        <v>шт.</v>
      </c>
      <c r="I746">
        <f>Source!I750</f>
        <v>1</v>
      </c>
      <c r="J746">
        <v>1</v>
      </c>
      <c r="K746">
        <f>Source!AC750</f>
        <v>95.22</v>
      </c>
      <c r="M746">
        <f t="shared" si="24"/>
        <v>95.22</v>
      </c>
      <c r="N746">
        <f>Source!AC750*IF(Source!BC750&lt;&gt; 0, Source!BC750, 1)</f>
        <v>95.22</v>
      </c>
      <c r="O746">
        <f t="shared" si="25"/>
        <v>95.22</v>
      </c>
      <c r="P746">
        <f>Source!AE750</f>
        <v>0</v>
      </c>
      <c r="R746">
        <f t="shared" si="26"/>
        <v>0</v>
      </c>
      <c r="S746">
        <f>Source!AE750*IF(Source!BS750&lt;&gt; 0, Source!BS750, 1)</f>
        <v>0</v>
      </c>
      <c r="T746">
        <f t="shared" si="27"/>
        <v>0</v>
      </c>
      <c r="U746">
        <v>3</v>
      </c>
      <c r="Z746">
        <f>Source!GF750</f>
        <v>-396597191</v>
      </c>
      <c r="AA746">
        <v>-2109198580</v>
      </c>
      <c r="AB746">
        <v>-2109198580</v>
      </c>
    </row>
    <row r="747" spans="1:28" x14ac:dyDescent="0.2">
      <c r="A747">
        <f>Source!A751</f>
        <v>17</v>
      </c>
      <c r="B747">
        <v>751</v>
      </c>
      <c r="C747">
        <v>3</v>
      </c>
      <c r="D747">
        <f>Source!BI751</f>
        <v>4</v>
      </c>
      <c r="E747">
        <f>Source!FS751</f>
        <v>0</v>
      </c>
      <c r="F747" t="str">
        <f>Source!F751</f>
        <v>21.12-5-394</v>
      </c>
      <c r="G747" t="str">
        <f>Source!G751</f>
        <v>Тройник переходной из сополимера полипропилена "Рандом Сополимер" РР-R тип 3 (PRC-R), диаметр 25-20-25мм</v>
      </c>
      <c r="H747" t="str">
        <f>Source!H751</f>
        <v>шт.</v>
      </c>
      <c r="I747">
        <f>Source!I751</f>
        <v>1</v>
      </c>
      <c r="J747">
        <v>1</v>
      </c>
      <c r="K747">
        <f>Source!AC751</f>
        <v>13.96</v>
      </c>
      <c r="M747">
        <f t="shared" si="24"/>
        <v>13.96</v>
      </c>
      <c r="N747">
        <f>Source!AC751*IF(Source!BC751&lt;&gt; 0, Source!BC751, 1)</f>
        <v>13.96</v>
      </c>
      <c r="O747">
        <f t="shared" si="25"/>
        <v>13.96</v>
      </c>
      <c r="P747">
        <f>Source!AE751</f>
        <v>0</v>
      </c>
      <c r="R747">
        <f t="shared" si="26"/>
        <v>0</v>
      </c>
      <c r="S747">
        <f>Source!AE751*IF(Source!BS751&lt;&gt; 0, Source!BS751, 1)</f>
        <v>0</v>
      </c>
      <c r="T747">
        <f t="shared" si="27"/>
        <v>0</v>
      </c>
      <c r="U747">
        <v>3</v>
      </c>
      <c r="Z747">
        <f>Source!GF751</f>
        <v>-1252979901</v>
      </c>
      <c r="AA747">
        <v>457195384</v>
      </c>
      <c r="AB747">
        <v>457195384</v>
      </c>
    </row>
    <row r="748" spans="1:28" x14ac:dyDescent="0.2">
      <c r="A748">
        <f>Source!A752</f>
        <v>17</v>
      </c>
      <c r="B748">
        <v>752</v>
      </c>
      <c r="C748">
        <v>3</v>
      </c>
      <c r="D748">
        <f>Source!BI752</f>
        <v>4</v>
      </c>
      <c r="E748">
        <f>Source!FS752</f>
        <v>0</v>
      </c>
      <c r="F748" t="str">
        <f>Source!F752</f>
        <v>21.12-5-395</v>
      </c>
      <c r="G748" t="str">
        <f>Source!G752</f>
        <v>Тройник переходной из сополимера полипропилена "Рандом Сополимер" РР-R тип 3 (PRC-R), диаметр 25-20-20мм</v>
      </c>
      <c r="H748" t="str">
        <f>Source!H752</f>
        <v>шт.</v>
      </c>
      <c r="I748">
        <f>Source!I752</f>
        <v>1</v>
      </c>
      <c r="J748">
        <v>1</v>
      </c>
      <c r="K748">
        <f>Source!AC752</f>
        <v>22.12</v>
      </c>
      <c r="M748">
        <f t="shared" si="24"/>
        <v>22.12</v>
      </c>
      <c r="N748">
        <f>Source!AC752*IF(Source!BC752&lt;&gt; 0, Source!BC752, 1)</f>
        <v>22.12</v>
      </c>
      <c r="O748">
        <f t="shared" si="25"/>
        <v>22.12</v>
      </c>
      <c r="P748">
        <f>Source!AE752</f>
        <v>0</v>
      </c>
      <c r="R748">
        <f t="shared" si="26"/>
        <v>0</v>
      </c>
      <c r="S748">
        <f>Source!AE752*IF(Source!BS752&lt;&gt; 0, Source!BS752, 1)</f>
        <v>0</v>
      </c>
      <c r="T748">
        <f t="shared" si="27"/>
        <v>0</v>
      </c>
      <c r="U748">
        <v>3</v>
      </c>
      <c r="Z748">
        <f>Source!GF752</f>
        <v>1068300005</v>
      </c>
      <c r="AA748">
        <v>758750507</v>
      </c>
      <c r="AB748">
        <v>758750507</v>
      </c>
    </row>
    <row r="749" spans="1:28" x14ac:dyDescent="0.2">
      <c r="A749">
        <v>20</v>
      </c>
      <c r="B749">
        <v>1161</v>
      </c>
      <c r="C749">
        <v>3</v>
      </c>
      <c r="D749">
        <v>0</v>
      </c>
      <c r="E749">
        <f>SmtRes!AV1161</f>
        <v>0</v>
      </c>
      <c r="F749" t="str">
        <f>SmtRes!I1161</f>
        <v>21.1-25-83</v>
      </c>
      <c r="G749" t="str">
        <f>SmtRes!K1161</f>
        <v>Клей 88НП, 88-Н</v>
      </c>
      <c r="H749" t="str">
        <f>SmtRes!O1161</f>
        <v>кг</v>
      </c>
      <c r="I749">
        <f>SmtRes!Y1161*Source!I753</f>
        <v>3.4000000000000002E-3</v>
      </c>
      <c r="J749">
        <f>SmtRes!AO1161</f>
        <v>1</v>
      </c>
      <c r="K749">
        <f>SmtRes!AE1161</f>
        <v>494.94</v>
      </c>
      <c r="L749">
        <f>SmtRes!DB1161</f>
        <v>84.14</v>
      </c>
      <c r="M749">
        <f>ROUND(ROUND(L749*Source!I753, 6)*1, 2)</f>
        <v>1.68</v>
      </c>
      <c r="N749">
        <f>SmtRes!AA1161</f>
        <v>494.94</v>
      </c>
      <c r="O749">
        <f>ROUND(ROUND(L749*Source!I753, 6)*SmtRes!DA1161, 2)</f>
        <v>1.68</v>
      </c>
      <c r="P749">
        <f>SmtRes!AG1161</f>
        <v>0</v>
      </c>
      <c r="Q749">
        <f>SmtRes!DC1161</f>
        <v>0</v>
      </c>
      <c r="R749">
        <f>ROUND(ROUND(Q749*Source!I753, 6)*1, 2)</f>
        <v>0</v>
      </c>
      <c r="S749">
        <f>SmtRes!AC1161</f>
        <v>0</v>
      </c>
      <c r="T749">
        <f>ROUND(ROUND(Q749*Source!I753, 6)*SmtRes!AK1161, 2)</f>
        <v>0</v>
      </c>
      <c r="U749">
        <v>3</v>
      </c>
      <c r="Z749">
        <f>SmtRes!X1161</f>
        <v>77821427</v>
      </c>
      <c r="AA749">
        <v>-503815287</v>
      </c>
      <c r="AB749">
        <v>-503815287</v>
      </c>
    </row>
    <row r="750" spans="1:28" x14ac:dyDescent="0.2">
      <c r="A750">
        <v>20</v>
      </c>
      <c r="B750">
        <v>1160</v>
      </c>
      <c r="C750">
        <v>3</v>
      </c>
      <c r="D750">
        <v>0</v>
      </c>
      <c r="E750">
        <f>SmtRes!AV1160</f>
        <v>0</v>
      </c>
      <c r="F750" t="str">
        <f>SmtRes!I1160</f>
        <v>21.1-25-13</v>
      </c>
      <c r="G750" t="str">
        <f>SmtRes!K1160</f>
        <v>Вода</v>
      </c>
      <c r="H750" t="str">
        <f>SmtRes!O1160</f>
        <v>м3</v>
      </c>
      <c r="I750">
        <f>SmtRes!Y1160*Source!I753</f>
        <v>2.4199999999999999E-2</v>
      </c>
      <c r="J750">
        <f>SmtRes!AO1160</f>
        <v>1</v>
      </c>
      <c r="K750">
        <f>SmtRes!AE1160</f>
        <v>42.44</v>
      </c>
      <c r="L750">
        <f>SmtRes!DB1160</f>
        <v>51.35</v>
      </c>
      <c r="M750">
        <f>ROUND(ROUND(L750*Source!I753, 6)*1, 2)</f>
        <v>1.03</v>
      </c>
      <c r="N750">
        <f>SmtRes!AA1160</f>
        <v>42.44</v>
      </c>
      <c r="O750">
        <f>ROUND(ROUND(L750*Source!I753, 6)*SmtRes!DA1160, 2)</f>
        <v>1.03</v>
      </c>
      <c r="P750">
        <f>SmtRes!AG1160</f>
        <v>0</v>
      </c>
      <c r="Q750">
        <f>SmtRes!DC1160</f>
        <v>0</v>
      </c>
      <c r="R750">
        <f>ROUND(ROUND(Q750*Source!I753, 6)*1, 2)</f>
        <v>0</v>
      </c>
      <c r="S750">
        <f>SmtRes!AC1160</f>
        <v>0</v>
      </c>
      <c r="T750">
        <f>ROUND(ROUND(Q750*Source!I753, 6)*SmtRes!AK1160, 2)</f>
        <v>0</v>
      </c>
      <c r="U750">
        <v>3</v>
      </c>
      <c r="Z750">
        <f>SmtRes!X1160</f>
        <v>1035632843</v>
      </c>
      <c r="AA750">
        <v>612323280</v>
      </c>
      <c r="AB750">
        <v>612323280</v>
      </c>
    </row>
    <row r="751" spans="1:28" x14ac:dyDescent="0.2">
      <c r="A751">
        <v>20</v>
      </c>
      <c r="B751">
        <v>1158</v>
      </c>
      <c r="C751">
        <v>3</v>
      </c>
      <c r="D751">
        <v>0</v>
      </c>
      <c r="E751">
        <f>SmtRes!AV1158</f>
        <v>0</v>
      </c>
      <c r="F751" t="str">
        <f>SmtRes!I1158</f>
        <v>21.1-16-121</v>
      </c>
      <c r="G751" t="str">
        <f>SmtRes!K1158</f>
        <v>Метилен хлористый технический</v>
      </c>
      <c r="H751" t="str">
        <f>SmtRes!O1158</f>
        <v>кг</v>
      </c>
      <c r="I751">
        <f>SmtRes!Y1158*Source!I753</f>
        <v>4.0000000000000001E-3</v>
      </c>
      <c r="J751">
        <f>SmtRes!AO1158</f>
        <v>1</v>
      </c>
      <c r="K751">
        <f>SmtRes!AE1158</f>
        <v>97.11</v>
      </c>
      <c r="L751">
        <f>SmtRes!DB1158</f>
        <v>19.420000000000002</v>
      </c>
      <c r="M751">
        <f>ROUND(ROUND(L751*Source!I753, 6)*1, 2)</f>
        <v>0.39</v>
      </c>
      <c r="N751">
        <f>SmtRes!AA1158</f>
        <v>97.11</v>
      </c>
      <c r="O751">
        <f>ROUND(ROUND(L751*Source!I753, 6)*SmtRes!DA1158, 2)</f>
        <v>0.39</v>
      </c>
      <c r="P751">
        <f>SmtRes!AG1158</f>
        <v>0</v>
      </c>
      <c r="Q751">
        <f>SmtRes!DC1158</f>
        <v>0</v>
      </c>
      <c r="R751">
        <f>ROUND(ROUND(Q751*Source!I753, 6)*1, 2)</f>
        <v>0</v>
      </c>
      <c r="S751">
        <f>SmtRes!AC1158</f>
        <v>0</v>
      </c>
      <c r="T751">
        <f>ROUND(ROUND(Q751*Source!I753, 6)*SmtRes!AK1158, 2)</f>
        <v>0</v>
      </c>
      <c r="U751">
        <v>3</v>
      </c>
      <c r="Z751">
        <f>SmtRes!X1158</f>
        <v>637595895</v>
      </c>
      <c r="AA751">
        <v>948549162</v>
      </c>
      <c r="AB751">
        <v>948549162</v>
      </c>
    </row>
    <row r="752" spans="1:28" x14ac:dyDescent="0.2">
      <c r="A752">
        <v>20</v>
      </c>
      <c r="B752">
        <v>1157</v>
      </c>
      <c r="C752">
        <v>3</v>
      </c>
      <c r="D752">
        <v>0</v>
      </c>
      <c r="E752">
        <f>SmtRes!AV1157</f>
        <v>0</v>
      </c>
      <c r="F752" t="str">
        <f>SmtRes!I1157</f>
        <v>21.1-11-80</v>
      </c>
      <c r="G752" t="str">
        <f>SmtRes!K1157</f>
        <v>Патроны, калибр 6,8/18М для дюбеля</v>
      </c>
      <c r="H752" t="str">
        <f>SmtRes!O1157</f>
        <v>100 шт.</v>
      </c>
      <c r="I752">
        <f>SmtRes!Y1157*Source!I753</f>
        <v>1.2E-2</v>
      </c>
      <c r="J752">
        <f>SmtRes!AO1157</f>
        <v>1</v>
      </c>
      <c r="K752">
        <f>SmtRes!AE1157</f>
        <v>1422.83</v>
      </c>
      <c r="L752">
        <f>SmtRes!DB1157</f>
        <v>853.7</v>
      </c>
      <c r="M752">
        <f>ROUND(ROUND(L752*Source!I753, 6)*1, 2)</f>
        <v>17.07</v>
      </c>
      <c r="N752">
        <f>SmtRes!AA1157</f>
        <v>1422.83</v>
      </c>
      <c r="O752">
        <f>ROUND(ROUND(L752*Source!I753, 6)*SmtRes!DA1157, 2)</f>
        <v>17.07</v>
      </c>
      <c r="P752">
        <f>SmtRes!AG1157</f>
        <v>0</v>
      </c>
      <c r="Q752">
        <f>SmtRes!DC1157</f>
        <v>0</v>
      </c>
      <c r="R752">
        <f>ROUND(ROUND(Q752*Source!I753, 6)*1, 2)</f>
        <v>0</v>
      </c>
      <c r="S752">
        <f>SmtRes!AC1157</f>
        <v>0</v>
      </c>
      <c r="T752">
        <f>ROUND(ROUND(Q752*Source!I753, 6)*SmtRes!AK1157, 2)</f>
        <v>0</v>
      </c>
      <c r="U752">
        <v>3</v>
      </c>
      <c r="Z752">
        <f>SmtRes!X1157</f>
        <v>-54672701</v>
      </c>
      <c r="AA752">
        <v>1629542949</v>
      </c>
      <c r="AB752">
        <v>1629542949</v>
      </c>
    </row>
    <row r="753" spans="1:28" x14ac:dyDescent="0.2">
      <c r="A753">
        <v>20</v>
      </c>
      <c r="B753">
        <v>1156</v>
      </c>
      <c r="C753">
        <v>3</v>
      </c>
      <c r="D753">
        <v>0</v>
      </c>
      <c r="E753">
        <f>SmtRes!AV1156</f>
        <v>0</v>
      </c>
      <c r="F753" t="str">
        <f>SmtRes!I1156</f>
        <v>21.1-11-51</v>
      </c>
      <c r="G753" t="str">
        <f>SmtRes!K1156</f>
        <v>Дюбели с насаженными шайбами</v>
      </c>
      <c r="H753" t="str">
        <f>SmtRes!O1156</f>
        <v>т</v>
      </c>
      <c r="I753">
        <f>SmtRes!Y1156*Source!I753</f>
        <v>1.0200000000000001E-5</v>
      </c>
      <c r="J753">
        <f>SmtRes!AO1156</f>
        <v>1</v>
      </c>
      <c r="K753">
        <f>SmtRes!AE1156</f>
        <v>263734.13</v>
      </c>
      <c r="L753">
        <f>SmtRes!DB1156</f>
        <v>134.5</v>
      </c>
      <c r="M753">
        <f>ROUND(ROUND(L753*Source!I753, 6)*1, 2)</f>
        <v>2.69</v>
      </c>
      <c r="N753">
        <f>SmtRes!AA1156</f>
        <v>263734.13</v>
      </c>
      <c r="O753">
        <f>ROUND(ROUND(L753*Source!I753, 6)*SmtRes!DA1156, 2)</f>
        <v>2.69</v>
      </c>
      <c r="P753">
        <f>SmtRes!AG1156</f>
        <v>0</v>
      </c>
      <c r="Q753">
        <f>SmtRes!DC1156</f>
        <v>0</v>
      </c>
      <c r="R753">
        <f>ROUND(ROUND(Q753*Source!I753, 6)*1, 2)</f>
        <v>0</v>
      </c>
      <c r="S753">
        <f>SmtRes!AC1156</f>
        <v>0</v>
      </c>
      <c r="T753">
        <f>ROUND(ROUND(Q753*Source!I753, 6)*SmtRes!AK1156, 2)</f>
        <v>0</v>
      </c>
      <c r="U753">
        <v>3</v>
      </c>
      <c r="Z753">
        <f>SmtRes!X1156</f>
        <v>-1144336120</v>
      </c>
      <c r="AA753">
        <v>-1250065260</v>
      </c>
      <c r="AB753">
        <v>-1250065260</v>
      </c>
    </row>
    <row r="754" spans="1:28" x14ac:dyDescent="0.2">
      <c r="A754">
        <v>20</v>
      </c>
      <c r="B754">
        <v>1155</v>
      </c>
      <c r="C754">
        <v>3</v>
      </c>
      <c r="D754">
        <v>0</v>
      </c>
      <c r="E754">
        <f>SmtRes!AV1155</f>
        <v>0</v>
      </c>
      <c r="F754" t="str">
        <f>SmtRes!I1155</f>
        <v>21.1-11-128</v>
      </c>
      <c r="G754" t="str">
        <f>SmtRes!K1155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754" t="str">
        <f>SmtRes!O1155</f>
        <v>кг</v>
      </c>
      <c r="I754">
        <f>SmtRes!Y1155*Source!I753</f>
        <v>6.6000000000000008E-3</v>
      </c>
      <c r="J754">
        <f>SmtRes!AO1155</f>
        <v>1</v>
      </c>
      <c r="K754">
        <f>SmtRes!AE1155</f>
        <v>158.5</v>
      </c>
      <c r="L754">
        <f>SmtRes!DB1155</f>
        <v>52.31</v>
      </c>
      <c r="M754">
        <f>ROUND(ROUND(L754*Source!I753, 6)*1, 2)</f>
        <v>1.05</v>
      </c>
      <c r="N754">
        <f>SmtRes!AA1155</f>
        <v>158.5</v>
      </c>
      <c r="O754">
        <f>ROUND(ROUND(L754*Source!I753, 6)*SmtRes!DA1155, 2)</f>
        <v>1.05</v>
      </c>
      <c r="P754">
        <f>SmtRes!AG1155</f>
        <v>0</v>
      </c>
      <c r="Q754">
        <f>SmtRes!DC1155</f>
        <v>0</v>
      </c>
      <c r="R754">
        <f>ROUND(ROUND(Q754*Source!I753, 6)*1, 2)</f>
        <v>0</v>
      </c>
      <c r="S754">
        <f>SmtRes!AC1155</f>
        <v>0</v>
      </c>
      <c r="T754">
        <f>ROUND(ROUND(Q754*Source!I753, 6)*SmtRes!AK1155, 2)</f>
        <v>0</v>
      </c>
      <c r="U754">
        <v>3</v>
      </c>
      <c r="Z754">
        <f>SmtRes!X1155</f>
        <v>-847038330</v>
      </c>
      <c r="AA754">
        <v>502663927</v>
      </c>
      <c r="AB754">
        <v>502663927</v>
      </c>
    </row>
    <row r="755" spans="1:28" x14ac:dyDescent="0.2">
      <c r="A755">
        <f>Source!A754</f>
        <v>17</v>
      </c>
      <c r="B755">
        <v>754</v>
      </c>
      <c r="C755">
        <v>3</v>
      </c>
      <c r="D755">
        <f>Source!BI754</f>
        <v>4</v>
      </c>
      <c r="E755">
        <f>Source!FS754</f>
        <v>0</v>
      </c>
      <c r="F755" t="str">
        <f>Source!F754</f>
        <v>21.12-5-347</v>
      </c>
      <c r="G755" t="str">
        <f>Source!G754</f>
        <v>Трубы напорные PN20 (ном. давление 20 атм.) из полипропилена PPRC, наружный диаметр 32 мм</v>
      </c>
      <c r="H755" t="str">
        <f>Source!H754</f>
        <v>м</v>
      </c>
      <c r="I755">
        <f>Source!I754</f>
        <v>0.93799999999999994</v>
      </c>
      <c r="J755">
        <v>1</v>
      </c>
      <c r="K755">
        <f>Source!AC754</f>
        <v>144.79</v>
      </c>
      <c r="M755">
        <f t="shared" ref="M755:M765" si="28">ROUND(K755*I755, 2)</f>
        <v>135.81</v>
      </c>
      <c r="N755">
        <f>Source!AC754*IF(Source!BC754&lt;&gt; 0, Source!BC754, 1)</f>
        <v>144.79</v>
      </c>
      <c r="O755">
        <f t="shared" ref="O755:O765" si="29">ROUND(N755*I755, 2)</f>
        <v>135.81</v>
      </c>
      <c r="P755">
        <f>Source!AE754</f>
        <v>0</v>
      </c>
      <c r="R755">
        <f t="shared" ref="R755:R765" si="30">ROUND(P755*I755, 2)</f>
        <v>0</v>
      </c>
      <c r="S755">
        <f>Source!AE754*IF(Source!BS754&lt;&gt; 0, Source!BS754, 1)</f>
        <v>0</v>
      </c>
      <c r="T755">
        <f t="shared" ref="T755:T765" si="31">ROUND(S755*I755, 2)</f>
        <v>0</v>
      </c>
      <c r="U755">
        <v>3</v>
      </c>
      <c r="Z755">
        <f>Source!GF754</f>
        <v>-583093440</v>
      </c>
      <c r="AA755">
        <v>-974813063</v>
      </c>
      <c r="AB755">
        <v>-974813063</v>
      </c>
    </row>
    <row r="756" spans="1:28" x14ac:dyDescent="0.2">
      <c r="A756">
        <f>Source!A755</f>
        <v>17</v>
      </c>
      <c r="B756">
        <v>755</v>
      </c>
      <c r="C756">
        <v>3</v>
      </c>
      <c r="D756">
        <f>Source!BI755</f>
        <v>4</v>
      </c>
      <c r="E756">
        <f>Source!FS755</f>
        <v>0</v>
      </c>
      <c r="F756" t="str">
        <f>Source!F755</f>
        <v>21.12-5-144</v>
      </c>
      <c r="G756" t="str">
        <f>Source!G755</f>
        <v>Трубы напорные PN10 (ном. давление 10 атм.) из полипропилена PPRC, наружный диаметр 32 мм</v>
      </c>
      <c r="H756" t="str">
        <f>Source!H755</f>
        <v>м</v>
      </c>
      <c r="I756">
        <f>Source!I755</f>
        <v>0.93799999999999994</v>
      </c>
      <c r="J756">
        <v>1</v>
      </c>
      <c r="K756">
        <f>Source!AC755</f>
        <v>108.99</v>
      </c>
      <c r="M756">
        <f t="shared" si="28"/>
        <v>102.23</v>
      </c>
      <c r="N756">
        <f>Source!AC755*IF(Source!BC755&lt;&gt; 0, Source!BC755, 1)</f>
        <v>108.99</v>
      </c>
      <c r="O756">
        <f t="shared" si="29"/>
        <v>102.23</v>
      </c>
      <c r="P756">
        <f>Source!AE755</f>
        <v>0</v>
      </c>
      <c r="R756">
        <f t="shared" si="30"/>
        <v>0</v>
      </c>
      <c r="S756">
        <f>Source!AE755*IF(Source!BS755&lt;&gt; 0, Source!BS755, 1)</f>
        <v>0</v>
      </c>
      <c r="T756">
        <f t="shared" si="31"/>
        <v>0</v>
      </c>
      <c r="U756">
        <v>3</v>
      </c>
      <c r="Z756">
        <f>Source!GF755</f>
        <v>1691534412</v>
      </c>
      <c r="AA756">
        <v>756316196</v>
      </c>
      <c r="AB756">
        <v>756316196</v>
      </c>
    </row>
    <row r="757" spans="1:28" x14ac:dyDescent="0.2">
      <c r="A757">
        <f>Source!A756</f>
        <v>17</v>
      </c>
      <c r="B757">
        <v>756</v>
      </c>
      <c r="C757">
        <v>3</v>
      </c>
      <c r="D757">
        <f>Source!BI756</f>
        <v>4</v>
      </c>
      <c r="E757">
        <f>Source!FS756</f>
        <v>0</v>
      </c>
      <c r="F757" t="str">
        <f>Source!F756</f>
        <v>21.12-5-377</v>
      </c>
      <c r="G757" t="str">
        <f>Source!G756</f>
        <v>Муфта соединительная из сополимера полипропилена "Рандом Сополимер" РР-R тип 3 (PRC-R), наружный диаметр 32мм</v>
      </c>
      <c r="H757" t="str">
        <f>Source!H756</f>
        <v>шт.</v>
      </c>
      <c r="I757">
        <f>Source!I756</f>
        <v>1</v>
      </c>
      <c r="J757">
        <v>1</v>
      </c>
      <c r="K757">
        <f>Source!AC756</f>
        <v>13.62</v>
      </c>
      <c r="M757">
        <f t="shared" si="28"/>
        <v>13.62</v>
      </c>
      <c r="N757">
        <f>Source!AC756*IF(Source!BC756&lt;&gt; 0, Source!BC756, 1)</f>
        <v>13.62</v>
      </c>
      <c r="O757">
        <f t="shared" si="29"/>
        <v>13.62</v>
      </c>
      <c r="P757">
        <f>Source!AE756</f>
        <v>0</v>
      </c>
      <c r="R757">
        <f t="shared" si="30"/>
        <v>0</v>
      </c>
      <c r="S757">
        <f>Source!AE756*IF(Source!BS756&lt;&gt; 0, Source!BS756, 1)</f>
        <v>0</v>
      </c>
      <c r="T757">
        <f t="shared" si="31"/>
        <v>0</v>
      </c>
      <c r="U757">
        <v>3</v>
      </c>
      <c r="Z757">
        <f>Source!GF756</f>
        <v>-1973720202</v>
      </c>
      <c r="AA757">
        <v>-1867906223</v>
      </c>
      <c r="AB757">
        <v>-1867906223</v>
      </c>
    </row>
    <row r="758" spans="1:28" x14ac:dyDescent="0.2">
      <c r="A758">
        <f>Source!A757</f>
        <v>17</v>
      </c>
      <c r="B758">
        <v>757</v>
      </c>
      <c r="C758">
        <v>3</v>
      </c>
      <c r="D758">
        <f>Source!BI757</f>
        <v>4</v>
      </c>
      <c r="E758">
        <f>Source!FS757</f>
        <v>0</v>
      </c>
      <c r="F758" t="str">
        <f>Source!F757</f>
        <v>21.12-5-393</v>
      </c>
      <c r="G758" t="str">
        <f>Source!G757</f>
        <v>Муфта комбинированная разъемная из сополимера полипропилена "Рандом Сополимер" РР-R тип 3 (PRC-R), наружная резьба, диаметр32-32мм</v>
      </c>
      <c r="H758" t="str">
        <f>Source!H757</f>
        <v>шт.</v>
      </c>
      <c r="I758">
        <f>Source!I757</f>
        <v>1</v>
      </c>
      <c r="J758">
        <v>1</v>
      </c>
      <c r="K758">
        <f>Source!AC757</f>
        <v>313.56</v>
      </c>
      <c r="M758">
        <f t="shared" si="28"/>
        <v>313.56</v>
      </c>
      <c r="N758">
        <f>Source!AC757*IF(Source!BC757&lt;&gt; 0, Source!BC757, 1)</f>
        <v>313.56</v>
      </c>
      <c r="O758">
        <f t="shared" si="29"/>
        <v>313.56</v>
      </c>
      <c r="P758">
        <f>Source!AE757</f>
        <v>0</v>
      </c>
      <c r="R758">
        <f t="shared" si="30"/>
        <v>0</v>
      </c>
      <c r="S758">
        <f>Source!AE757*IF(Source!BS757&lt;&gt; 0, Source!BS757, 1)</f>
        <v>0</v>
      </c>
      <c r="T758">
        <f t="shared" si="31"/>
        <v>0</v>
      </c>
      <c r="U758">
        <v>3</v>
      </c>
      <c r="Z758">
        <f>Source!GF757</f>
        <v>-479700966</v>
      </c>
      <c r="AA758">
        <v>-1588712</v>
      </c>
      <c r="AB758">
        <v>-1588712</v>
      </c>
    </row>
    <row r="759" spans="1:28" x14ac:dyDescent="0.2">
      <c r="A759">
        <f>Source!A758</f>
        <v>17</v>
      </c>
      <c r="B759">
        <v>758</v>
      </c>
      <c r="C759">
        <v>3</v>
      </c>
      <c r="D759">
        <f>Source!BI758</f>
        <v>4</v>
      </c>
      <c r="E759">
        <f>Source!FS758</f>
        <v>0</v>
      </c>
      <c r="F759" t="str">
        <f>Source!F758</f>
        <v>21.12-5-387</v>
      </c>
      <c r="G759" t="str">
        <f>Source!G758</f>
        <v>Муфта комбинированная из сополимера полипропилена "Рандом Сополимер" РР-R тип 3 (PRC-R), наружная резьба, диаметр 32-32мм</v>
      </c>
      <c r="H759" t="str">
        <f>Source!H758</f>
        <v>шт.</v>
      </c>
      <c r="I759">
        <f>Source!I758</f>
        <v>1</v>
      </c>
      <c r="J759">
        <v>1</v>
      </c>
      <c r="K759">
        <f>Source!AC758</f>
        <v>317.22000000000003</v>
      </c>
      <c r="M759">
        <f t="shared" si="28"/>
        <v>317.22000000000003</v>
      </c>
      <c r="N759">
        <f>Source!AC758*IF(Source!BC758&lt;&gt; 0, Source!BC758, 1)</f>
        <v>317.22000000000003</v>
      </c>
      <c r="O759">
        <f t="shared" si="29"/>
        <v>317.22000000000003</v>
      </c>
      <c r="P759">
        <f>Source!AE758</f>
        <v>0</v>
      </c>
      <c r="R759">
        <f t="shared" si="30"/>
        <v>0</v>
      </c>
      <c r="S759">
        <f>Source!AE758*IF(Source!BS758&lt;&gt; 0, Source!BS758, 1)</f>
        <v>0</v>
      </c>
      <c r="T759">
        <f t="shared" si="31"/>
        <v>0</v>
      </c>
      <c r="U759">
        <v>3</v>
      </c>
      <c r="Z759">
        <f>Source!GF758</f>
        <v>-454393949</v>
      </c>
      <c r="AA759">
        <v>-735644643</v>
      </c>
      <c r="AB759">
        <v>-735644643</v>
      </c>
    </row>
    <row r="760" spans="1:28" x14ac:dyDescent="0.2">
      <c r="A760">
        <f>Source!A759</f>
        <v>17</v>
      </c>
      <c r="B760">
        <v>759</v>
      </c>
      <c r="C760">
        <v>3</v>
      </c>
      <c r="D760">
        <f>Source!BI759</f>
        <v>4</v>
      </c>
      <c r="E760">
        <f>Source!FS759</f>
        <v>0</v>
      </c>
      <c r="F760" t="str">
        <f>Source!F759</f>
        <v>21.12-5-413</v>
      </c>
      <c r="G760" t="str">
        <f>Source!G759</f>
        <v>Угольник 90° из сополимера полипропилена "Рандом Сополимер" РР-R тип 3 (PRC-R), наружный диаметр 32мм</v>
      </c>
      <c r="H760" t="str">
        <f>Source!H759</f>
        <v>шт.</v>
      </c>
      <c r="I760">
        <f>Source!I759</f>
        <v>1</v>
      </c>
      <c r="J760">
        <v>1</v>
      </c>
      <c r="K760">
        <f>Source!AC759</f>
        <v>20.63</v>
      </c>
      <c r="M760">
        <f t="shared" si="28"/>
        <v>20.63</v>
      </c>
      <c r="N760">
        <f>Source!AC759*IF(Source!BC759&lt;&gt; 0, Source!BC759, 1)</f>
        <v>20.63</v>
      </c>
      <c r="O760">
        <f t="shared" si="29"/>
        <v>20.63</v>
      </c>
      <c r="P760">
        <f>Source!AE759</f>
        <v>0</v>
      </c>
      <c r="R760">
        <f t="shared" si="30"/>
        <v>0</v>
      </c>
      <c r="S760">
        <f>Source!AE759*IF(Source!BS759&lt;&gt; 0, Source!BS759, 1)</f>
        <v>0</v>
      </c>
      <c r="T760">
        <f t="shared" si="31"/>
        <v>0</v>
      </c>
      <c r="U760">
        <v>3</v>
      </c>
      <c r="Z760">
        <f>Source!GF759</f>
        <v>-580904561</v>
      </c>
      <c r="AA760">
        <v>-518735130</v>
      </c>
      <c r="AB760">
        <v>-518735130</v>
      </c>
    </row>
    <row r="761" spans="1:28" x14ac:dyDescent="0.2">
      <c r="A761">
        <f>Source!A760</f>
        <v>17</v>
      </c>
      <c r="B761">
        <v>760</v>
      </c>
      <c r="C761">
        <v>3</v>
      </c>
      <c r="D761">
        <f>Source!BI760</f>
        <v>4</v>
      </c>
      <c r="E761">
        <f>Source!FS760</f>
        <v>0</v>
      </c>
      <c r="F761" t="str">
        <f>Source!F760</f>
        <v>21.12-5-423</v>
      </c>
      <c r="G761" t="str">
        <f>Source!G760</f>
        <v>Угольник 90° комбинированный из сополимера полипропилена "Рандом Сополимер" РР-R тип 3 (PRC-R), наружная резьба, диаметр 32-25мм</v>
      </c>
      <c r="H761" t="str">
        <f>Source!H760</f>
        <v>шт.</v>
      </c>
      <c r="I761">
        <f>Source!I760</f>
        <v>1</v>
      </c>
      <c r="J761">
        <v>1</v>
      </c>
      <c r="K761">
        <f>Source!AC760</f>
        <v>157.36000000000001</v>
      </c>
      <c r="M761">
        <f t="shared" si="28"/>
        <v>157.36000000000001</v>
      </c>
      <c r="N761">
        <f>Source!AC760*IF(Source!BC760&lt;&gt; 0, Source!BC760, 1)</f>
        <v>157.36000000000001</v>
      </c>
      <c r="O761">
        <f t="shared" si="29"/>
        <v>157.36000000000001</v>
      </c>
      <c r="P761">
        <f>Source!AE760</f>
        <v>0</v>
      </c>
      <c r="R761">
        <f t="shared" si="30"/>
        <v>0</v>
      </c>
      <c r="S761">
        <f>Source!AE760*IF(Source!BS760&lt;&gt; 0, Source!BS760, 1)</f>
        <v>0</v>
      </c>
      <c r="T761">
        <f t="shared" si="31"/>
        <v>0</v>
      </c>
      <c r="U761">
        <v>3</v>
      </c>
      <c r="Z761">
        <f>Source!GF760</f>
        <v>420805026</v>
      </c>
      <c r="AA761">
        <v>-872609224</v>
      </c>
      <c r="AB761">
        <v>-872609224</v>
      </c>
    </row>
    <row r="762" spans="1:28" x14ac:dyDescent="0.2">
      <c r="A762">
        <f>Source!A761</f>
        <v>17</v>
      </c>
      <c r="B762">
        <v>761</v>
      </c>
      <c r="C762">
        <v>3</v>
      </c>
      <c r="D762">
        <f>Source!BI761</f>
        <v>4</v>
      </c>
      <c r="E762">
        <f>Source!FS761</f>
        <v>0</v>
      </c>
      <c r="F762" t="str">
        <f>Source!F761</f>
        <v>21.12-5-424</v>
      </c>
      <c r="G762" t="str">
        <f>Source!G761</f>
        <v>Угольник 90° комбинированный из сополимера полипропилена "Рандом Сополимер" РР-R тип 3 (PRC-R), наружная резьба, диаметр 32-32мм</v>
      </c>
      <c r="H762" t="str">
        <f>Source!H761</f>
        <v>шт.</v>
      </c>
      <c r="I762">
        <f>Source!I761</f>
        <v>1</v>
      </c>
      <c r="J762">
        <v>1</v>
      </c>
      <c r="K762">
        <f>Source!AC761</f>
        <v>202.46</v>
      </c>
      <c r="M762">
        <f t="shared" si="28"/>
        <v>202.46</v>
      </c>
      <c r="N762">
        <f>Source!AC761*IF(Source!BC761&lt;&gt; 0, Source!BC761, 1)</f>
        <v>202.46</v>
      </c>
      <c r="O762">
        <f t="shared" si="29"/>
        <v>202.46</v>
      </c>
      <c r="P762">
        <f>Source!AE761</f>
        <v>0</v>
      </c>
      <c r="R762">
        <f t="shared" si="30"/>
        <v>0</v>
      </c>
      <c r="S762">
        <f>Source!AE761*IF(Source!BS761&lt;&gt; 0, Source!BS761, 1)</f>
        <v>0</v>
      </c>
      <c r="T762">
        <f t="shared" si="31"/>
        <v>0</v>
      </c>
      <c r="U762">
        <v>3</v>
      </c>
      <c r="Z762">
        <f>Source!GF761</f>
        <v>1403423752</v>
      </c>
      <c r="AA762">
        <v>-465023890</v>
      </c>
      <c r="AB762">
        <v>-465023890</v>
      </c>
    </row>
    <row r="763" spans="1:28" x14ac:dyDescent="0.2">
      <c r="A763">
        <f>Source!A762</f>
        <v>17</v>
      </c>
      <c r="B763">
        <v>762</v>
      </c>
      <c r="C763">
        <v>3</v>
      </c>
      <c r="D763">
        <f>Source!BI762</f>
        <v>4</v>
      </c>
      <c r="E763">
        <f>Source!FS762</f>
        <v>0</v>
      </c>
      <c r="F763" t="str">
        <f>Source!F762</f>
        <v>21.12-5-396</v>
      </c>
      <c r="G763" t="str">
        <f>Source!G762</f>
        <v>Тройник переходной из сополимера полипропилена "Рандом Сополимер" РР-R тип 3 (PRC-R), диаметр 32-20-20мм</v>
      </c>
      <c r="H763" t="str">
        <f>Source!H762</f>
        <v>шт.</v>
      </c>
      <c r="I763">
        <f>Source!I762</f>
        <v>1</v>
      </c>
      <c r="J763">
        <v>1</v>
      </c>
      <c r="K763">
        <f>Source!AC762</f>
        <v>23.29</v>
      </c>
      <c r="M763">
        <f t="shared" si="28"/>
        <v>23.29</v>
      </c>
      <c r="N763">
        <f>Source!AC762*IF(Source!BC762&lt;&gt; 0, Source!BC762, 1)</f>
        <v>23.29</v>
      </c>
      <c r="O763">
        <f t="shared" si="29"/>
        <v>23.29</v>
      </c>
      <c r="P763">
        <f>Source!AE762</f>
        <v>0</v>
      </c>
      <c r="R763">
        <f t="shared" si="30"/>
        <v>0</v>
      </c>
      <c r="S763">
        <f>Source!AE762*IF(Source!BS762&lt;&gt; 0, Source!BS762, 1)</f>
        <v>0</v>
      </c>
      <c r="T763">
        <f t="shared" si="31"/>
        <v>0</v>
      </c>
      <c r="U763">
        <v>3</v>
      </c>
      <c r="Z763">
        <f>Source!GF762</f>
        <v>-1078481727</v>
      </c>
      <c r="AA763">
        <v>-1617594284</v>
      </c>
      <c r="AB763">
        <v>-1617594284</v>
      </c>
    </row>
    <row r="764" spans="1:28" x14ac:dyDescent="0.2">
      <c r="A764">
        <f>Source!A763</f>
        <v>17</v>
      </c>
      <c r="B764">
        <v>763</v>
      </c>
      <c r="C764">
        <v>3</v>
      </c>
      <c r="D764">
        <f>Source!BI763</f>
        <v>4</v>
      </c>
      <c r="E764">
        <f>Source!FS763</f>
        <v>0</v>
      </c>
      <c r="F764" t="str">
        <f>Source!F763</f>
        <v>21.12-5-397</v>
      </c>
      <c r="G764" t="str">
        <f>Source!G763</f>
        <v>Тройник переходной из сополимера полипропилена "Рандом Сополимер" РР-R тип 3 (PRC-R), диаметр 32-25-20мм</v>
      </c>
      <c r="H764" t="str">
        <f>Source!H763</f>
        <v>шт.</v>
      </c>
      <c r="I764">
        <f>Source!I763</f>
        <v>1</v>
      </c>
      <c r="J764">
        <v>1</v>
      </c>
      <c r="K764">
        <f>Source!AC763</f>
        <v>39.14</v>
      </c>
      <c r="M764">
        <f t="shared" si="28"/>
        <v>39.14</v>
      </c>
      <c r="N764">
        <f>Source!AC763*IF(Source!BC763&lt;&gt; 0, Source!BC763, 1)</f>
        <v>39.14</v>
      </c>
      <c r="O764">
        <f t="shared" si="29"/>
        <v>39.14</v>
      </c>
      <c r="P764">
        <f>Source!AE763</f>
        <v>0</v>
      </c>
      <c r="R764">
        <f t="shared" si="30"/>
        <v>0</v>
      </c>
      <c r="S764">
        <f>Source!AE763*IF(Source!BS763&lt;&gt; 0, Source!BS763, 1)</f>
        <v>0</v>
      </c>
      <c r="T764">
        <f t="shared" si="31"/>
        <v>0</v>
      </c>
      <c r="U764">
        <v>3</v>
      </c>
      <c r="Z764">
        <f>Source!GF763</f>
        <v>-1746655035</v>
      </c>
      <c r="AA764">
        <v>-1991986578</v>
      </c>
      <c r="AB764">
        <v>-1991986578</v>
      </c>
    </row>
    <row r="765" spans="1:28" x14ac:dyDescent="0.2">
      <c r="A765">
        <f>Source!A764</f>
        <v>17</v>
      </c>
      <c r="B765">
        <v>764</v>
      </c>
      <c r="C765">
        <v>3</v>
      </c>
      <c r="D765">
        <f>Source!BI764</f>
        <v>4</v>
      </c>
      <c r="E765">
        <f>Source!FS764</f>
        <v>0</v>
      </c>
      <c r="F765" t="str">
        <f>Source!F764</f>
        <v>21.12-5-398</v>
      </c>
      <c r="G765" t="str">
        <f>Source!G764</f>
        <v>Тройник переходной из сополимера полипропилена "Рандом Сополимер" РР-R тип 3 (PRC-R), диаметр 32-20-32мм</v>
      </c>
      <c r="H765" t="str">
        <f>Source!H764</f>
        <v>шт.</v>
      </c>
      <c r="I765">
        <f>Source!I764</f>
        <v>1</v>
      </c>
      <c r="J765">
        <v>1</v>
      </c>
      <c r="K765">
        <f>Source!AC764</f>
        <v>38.29</v>
      </c>
      <c r="M765">
        <f t="shared" si="28"/>
        <v>38.29</v>
      </c>
      <c r="N765">
        <f>Source!AC764*IF(Source!BC764&lt;&gt; 0, Source!BC764, 1)</f>
        <v>38.29</v>
      </c>
      <c r="O765">
        <f t="shared" si="29"/>
        <v>38.29</v>
      </c>
      <c r="P765">
        <f>Source!AE764</f>
        <v>0</v>
      </c>
      <c r="R765">
        <f t="shared" si="30"/>
        <v>0</v>
      </c>
      <c r="S765">
        <f>Source!AE764*IF(Source!BS764&lt;&gt; 0, Source!BS764, 1)</f>
        <v>0</v>
      </c>
      <c r="T765">
        <f t="shared" si="31"/>
        <v>0</v>
      </c>
      <c r="U765">
        <v>3</v>
      </c>
      <c r="Z765">
        <f>Source!GF764</f>
        <v>-1381961268</v>
      </c>
      <c r="AA765">
        <v>-298806895</v>
      </c>
      <c r="AB765">
        <v>-298806895</v>
      </c>
    </row>
    <row r="766" spans="1:28" x14ac:dyDescent="0.2">
      <c r="A766">
        <v>20</v>
      </c>
      <c r="B766">
        <v>1171</v>
      </c>
      <c r="C766">
        <v>3</v>
      </c>
      <c r="D766">
        <v>0</v>
      </c>
      <c r="E766">
        <f>SmtRes!AV1171</f>
        <v>0</v>
      </c>
      <c r="F766" t="str">
        <f>SmtRes!I1171</f>
        <v>21.1-6-90</v>
      </c>
      <c r="G766" t="str">
        <f>SmtRes!K1171</f>
        <v>Олифа для окраски комбинированная "Оксоль"</v>
      </c>
      <c r="H766" t="str">
        <f>SmtRes!O1171</f>
        <v>кг</v>
      </c>
      <c r="I766">
        <f>SmtRes!Y1171*Source!I771</f>
        <v>2.35E-2</v>
      </c>
      <c r="J766">
        <f>SmtRes!AO1171</f>
        <v>1</v>
      </c>
      <c r="K766">
        <f>SmtRes!AE1171</f>
        <v>99.65</v>
      </c>
      <c r="L766">
        <f>SmtRes!DB1171</f>
        <v>4.68</v>
      </c>
      <c r="M766">
        <f>ROUND(ROUND(L766*Source!I771, 6)*1, 2)</f>
        <v>2.34</v>
      </c>
      <c r="N766">
        <f>SmtRes!AA1171</f>
        <v>99.65</v>
      </c>
      <c r="O766">
        <f>ROUND(ROUND(L766*Source!I771, 6)*SmtRes!DA1171, 2)</f>
        <v>2.34</v>
      </c>
      <c r="P766">
        <f>SmtRes!AG1171</f>
        <v>0</v>
      </c>
      <c r="Q766">
        <f>SmtRes!DC1171</f>
        <v>0</v>
      </c>
      <c r="R766">
        <f>ROUND(ROUND(Q766*Source!I771, 6)*1, 2)</f>
        <v>0</v>
      </c>
      <c r="S766">
        <f>SmtRes!AC1171</f>
        <v>0</v>
      </c>
      <c r="T766">
        <f>ROUND(ROUND(Q766*Source!I771, 6)*SmtRes!AK1171, 2)</f>
        <v>0</v>
      </c>
      <c r="U766">
        <v>3</v>
      </c>
      <c r="Z766">
        <f>SmtRes!X1171</f>
        <v>209931379</v>
      </c>
      <c r="AA766">
        <v>-1276268005</v>
      </c>
      <c r="AB766">
        <v>-1276268005</v>
      </c>
    </row>
    <row r="767" spans="1:28" x14ac:dyDescent="0.2">
      <c r="A767">
        <v>20</v>
      </c>
      <c r="B767">
        <v>1170</v>
      </c>
      <c r="C767">
        <v>3</v>
      </c>
      <c r="D767">
        <v>0</v>
      </c>
      <c r="E767">
        <f>SmtRes!AV1170</f>
        <v>0</v>
      </c>
      <c r="F767" t="str">
        <f>SmtRes!I1170</f>
        <v>21.1-6-46</v>
      </c>
      <c r="G767" t="str">
        <f>SmtRes!K1170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767" t="str">
        <f>SmtRes!O1170</f>
        <v>т</v>
      </c>
      <c r="I767">
        <f>SmtRes!Y1170*Source!I771</f>
        <v>5.0000000000000002E-5</v>
      </c>
      <c r="J767">
        <f>SmtRes!AO1170</f>
        <v>1</v>
      </c>
      <c r="K767">
        <f>SmtRes!AE1170</f>
        <v>108449.3</v>
      </c>
      <c r="L767">
        <f>SmtRes!DB1170</f>
        <v>10.84</v>
      </c>
      <c r="M767">
        <f>ROUND(ROUND(L767*Source!I771, 6)*1, 2)</f>
        <v>5.42</v>
      </c>
      <c r="N767">
        <f>SmtRes!AA1170</f>
        <v>108449.3</v>
      </c>
      <c r="O767">
        <f>ROUND(ROUND(L767*Source!I771, 6)*SmtRes!DA1170, 2)</f>
        <v>5.42</v>
      </c>
      <c r="P767">
        <f>SmtRes!AG1170</f>
        <v>0</v>
      </c>
      <c r="Q767">
        <f>SmtRes!DC1170</f>
        <v>0</v>
      </c>
      <c r="R767">
        <f>ROUND(ROUND(Q767*Source!I771, 6)*1, 2)</f>
        <v>0</v>
      </c>
      <c r="S767">
        <f>SmtRes!AC1170</f>
        <v>0</v>
      </c>
      <c r="T767">
        <f>ROUND(ROUND(Q767*Source!I771, 6)*SmtRes!AK1170, 2)</f>
        <v>0</v>
      </c>
      <c r="U767">
        <v>3</v>
      </c>
      <c r="Z767">
        <f>SmtRes!X1170</f>
        <v>1297097469</v>
      </c>
      <c r="AA767">
        <v>-2095305126</v>
      </c>
      <c r="AB767">
        <v>-2095305126</v>
      </c>
    </row>
    <row r="768" spans="1:28" x14ac:dyDescent="0.2">
      <c r="A768">
        <v>20</v>
      </c>
      <c r="B768">
        <v>1169</v>
      </c>
      <c r="C768">
        <v>3</v>
      </c>
      <c r="D768">
        <v>0</v>
      </c>
      <c r="E768">
        <f>SmtRes!AV1169</f>
        <v>0</v>
      </c>
      <c r="F768" t="str">
        <f>SmtRes!I1169</f>
        <v>21.1-25-16</v>
      </c>
      <c r="G768" t="str">
        <f>SmtRes!K1169</f>
        <v>Волокно льняное №11 для уплотнения резьбовых соединений при монтаже систем водоснабжения и отопления</v>
      </c>
      <c r="H768" t="str">
        <f>SmtRes!O1169</f>
        <v>кг</v>
      </c>
      <c r="I768">
        <f>SmtRes!Y1169*Source!I771</f>
        <v>2.35E-2</v>
      </c>
      <c r="J768">
        <f>SmtRes!AO1169</f>
        <v>1</v>
      </c>
      <c r="K768">
        <f>SmtRes!AE1169</f>
        <v>590.44000000000005</v>
      </c>
      <c r="L768">
        <f>SmtRes!DB1169</f>
        <v>27.75</v>
      </c>
      <c r="M768">
        <f>ROUND(ROUND(L768*Source!I771, 6)*1, 2)</f>
        <v>13.88</v>
      </c>
      <c r="N768">
        <f>SmtRes!AA1169</f>
        <v>590.44000000000005</v>
      </c>
      <c r="O768">
        <f>ROUND(ROUND(L768*Source!I771, 6)*SmtRes!DA1169, 2)</f>
        <v>13.88</v>
      </c>
      <c r="P768">
        <f>SmtRes!AG1169</f>
        <v>0</v>
      </c>
      <c r="Q768">
        <f>SmtRes!DC1169</f>
        <v>0</v>
      </c>
      <c r="R768">
        <f>ROUND(ROUND(Q768*Source!I771, 6)*1, 2)</f>
        <v>0</v>
      </c>
      <c r="S768">
        <f>SmtRes!AC1169</f>
        <v>0</v>
      </c>
      <c r="T768">
        <f>ROUND(ROUND(Q768*Source!I771, 6)*SmtRes!AK1169, 2)</f>
        <v>0</v>
      </c>
      <c r="U768">
        <v>3</v>
      </c>
      <c r="Z768">
        <f>SmtRes!X1169</f>
        <v>-1887172446</v>
      </c>
      <c r="AA768">
        <v>-736007291</v>
      </c>
      <c r="AB768">
        <v>-736007291</v>
      </c>
    </row>
    <row r="769" spans="1:28" x14ac:dyDescent="0.2">
      <c r="A769">
        <f>Source!A772</f>
        <v>17</v>
      </c>
      <c r="B769">
        <v>772</v>
      </c>
      <c r="C769">
        <v>3</v>
      </c>
      <c r="D769">
        <f>Source!BI772</f>
        <v>4</v>
      </c>
      <c r="E769">
        <f>Source!FS772</f>
        <v>0</v>
      </c>
      <c r="F769" t="str">
        <f>Source!F772</f>
        <v>21.13-4-10</v>
      </c>
      <c r="G769" t="str">
        <f>Source!G772</f>
        <v>Кран шаровой латунный полнопроходной, Т макс.=120°С, Р=1,6 МПа, диаметр 15 мм</v>
      </c>
      <c r="H769" t="str">
        <f>Source!H772</f>
        <v>шт.</v>
      </c>
      <c r="I769">
        <f>Source!I772</f>
        <v>5</v>
      </c>
      <c r="J769">
        <v>1</v>
      </c>
      <c r="K769">
        <f>Source!AC772</f>
        <v>1120.8699999999999</v>
      </c>
      <c r="M769">
        <f>ROUND(K769*I769, 2)</f>
        <v>5604.35</v>
      </c>
      <c r="N769">
        <f>Source!AC772*IF(Source!BC772&lt;&gt; 0, Source!BC772, 1)</f>
        <v>1120.8699999999999</v>
      </c>
      <c r="O769">
        <f>ROUND(N769*I769, 2)</f>
        <v>5604.35</v>
      </c>
      <c r="P769">
        <f>Source!AE772</f>
        <v>0</v>
      </c>
      <c r="R769">
        <f>ROUND(P769*I769, 2)</f>
        <v>0</v>
      </c>
      <c r="S769">
        <f>Source!AE772*IF(Source!BS772&lt;&gt; 0, Source!BS772, 1)</f>
        <v>0</v>
      </c>
      <c r="T769">
        <f>ROUND(S769*I769, 2)</f>
        <v>0</v>
      </c>
      <c r="U769">
        <v>3</v>
      </c>
      <c r="Z769">
        <f>Source!GF772</f>
        <v>-290905796</v>
      </c>
      <c r="AA769">
        <v>-1836892584</v>
      </c>
      <c r="AB769">
        <v>-1836892584</v>
      </c>
    </row>
    <row r="770" spans="1:28" x14ac:dyDescent="0.2">
      <c r="A770">
        <v>20</v>
      </c>
      <c r="B770">
        <v>1175</v>
      </c>
      <c r="C770">
        <v>3</v>
      </c>
      <c r="D770">
        <v>0</v>
      </c>
      <c r="E770">
        <f>SmtRes!AV1175</f>
        <v>0</v>
      </c>
      <c r="F770" t="str">
        <f>SmtRes!I1175</f>
        <v>21.1-6-90</v>
      </c>
      <c r="G770" t="str">
        <f>SmtRes!K1175</f>
        <v>Олифа для окраски комбинированная "Оксоль"</v>
      </c>
      <c r="H770" t="str">
        <f>SmtRes!O1175</f>
        <v>кг</v>
      </c>
      <c r="I770">
        <f>SmtRes!Y1175*Source!I773</f>
        <v>6.3E-3</v>
      </c>
      <c r="J770">
        <f>SmtRes!AO1175</f>
        <v>1</v>
      </c>
      <c r="K770">
        <f>SmtRes!AE1175</f>
        <v>99.65</v>
      </c>
      <c r="L770">
        <f>SmtRes!DB1175</f>
        <v>6.28</v>
      </c>
      <c r="M770">
        <f>ROUND(ROUND(L770*Source!I773, 6)*1, 2)</f>
        <v>0.63</v>
      </c>
      <c r="N770">
        <f>SmtRes!AA1175</f>
        <v>99.65</v>
      </c>
      <c r="O770">
        <f>ROUND(ROUND(L770*Source!I773, 6)*SmtRes!DA1175, 2)</f>
        <v>0.63</v>
      </c>
      <c r="P770">
        <f>SmtRes!AG1175</f>
        <v>0</v>
      </c>
      <c r="Q770">
        <f>SmtRes!DC1175</f>
        <v>0</v>
      </c>
      <c r="R770">
        <f>ROUND(ROUND(Q770*Source!I773, 6)*1, 2)</f>
        <v>0</v>
      </c>
      <c r="S770">
        <f>SmtRes!AC1175</f>
        <v>0</v>
      </c>
      <c r="T770">
        <f>ROUND(ROUND(Q770*Source!I773, 6)*SmtRes!AK1175, 2)</f>
        <v>0</v>
      </c>
      <c r="U770">
        <v>3</v>
      </c>
      <c r="Z770">
        <f>SmtRes!X1175</f>
        <v>209931379</v>
      </c>
      <c r="AA770">
        <v>-1276268005</v>
      </c>
      <c r="AB770">
        <v>-1276268005</v>
      </c>
    </row>
    <row r="771" spans="1:28" x14ac:dyDescent="0.2">
      <c r="A771">
        <v>20</v>
      </c>
      <c r="B771">
        <v>1174</v>
      </c>
      <c r="C771">
        <v>3</v>
      </c>
      <c r="D771">
        <v>0</v>
      </c>
      <c r="E771">
        <f>SmtRes!AV1174</f>
        <v>0</v>
      </c>
      <c r="F771" t="str">
        <f>SmtRes!I1174</f>
        <v>21.1-6-46</v>
      </c>
      <c r="G771" t="str">
        <f>SmtRes!K1174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771" t="str">
        <f>SmtRes!O1174</f>
        <v>т</v>
      </c>
      <c r="I771">
        <f>SmtRes!Y1174*Source!I773</f>
        <v>1.2999999999999999E-5</v>
      </c>
      <c r="J771">
        <f>SmtRes!AO1174</f>
        <v>1</v>
      </c>
      <c r="K771">
        <f>SmtRes!AE1174</f>
        <v>108449.3</v>
      </c>
      <c r="L771">
        <f>SmtRes!DB1174</f>
        <v>14.1</v>
      </c>
      <c r="M771">
        <f>ROUND(ROUND(L771*Source!I773, 6)*1, 2)</f>
        <v>1.41</v>
      </c>
      <c r="N771">
        <f>SmtRes!AA1174</f>
        <v>108449.3</v>
      </c>
      <c r="O771">
        <f>ROUND(ROUND(L771*Source!I773, 6)*SmtRes!DA1174, 2)</f>
        <v>1.41</v>
      </c>
      <c r="P771">
        <f>SmtRes!AG1174</f>
        <v>0</v>
      </c>
      <c r="Q771">
        <f>SmtRes!DC1174</f>
        <v>0</v>
      </c>
      <c r="R771">
        <f>ROUND(ROUND(Q771*Source!I773, 6)*1, 2)</f>
        <v>0</v>
      </c>
      <c r="S771">
        <f>SmtRes!AC1174</f>
        <v>0</v>
      </c>
      <c r="T771">
        <f>ROUND(ROUND(Q771*Source!I773, 6)*SmtRes!AK1174, 2)</f>
        <v>0</v>
      </c>
      <c r="U771">
        <v>3</v>
      </c>
      <c r="Z771">
        <f>SmtRes!X1174</f>
        <v>1297097469</v>
      </c>
      <c r="AA771">
        <v>-2095305126</v>
      </c>
      <c r="AB771">
        <v>-2095305126</v>
      </c>
    </row>
    <row r="772" spans="1:28" x14ac:dyDescent="0.2">
      <c r="A772">
        <v>20</v>
      </c>
      <c r="B772">
        <v>1173</v>
      </c>
      <c r="C772">
        <v>3</v>
      </c>
      <c r="D772">
        <v>0</v>
      </c>
      <c r="E772">
        <f>SmtRes!AV1173</f>
        <v>0</v>
      </c>
      <c r="F772" t="str">
        <f>SmtRes!I1173</f>
        <v>21.1-25-16</v>
      </c>
      <c r="G772" t="str">
        <f>SmtRes!K1173</f>
        <v>Волокно льняное №11 для уплотнения резьбовых соединений при монтаже систем водоснабжения и отопления</v>
      </c>
      <c r="H772" t="str">
        <f>SmtRes!O1173</f>
        <v>кг</v>
      </c>
      <c r="I772">
        <f>SmtRes!Y1173*Source!I773</f>
        <v>6.3E-3</v>
      </c>
      <c r="J772">
        <f>SmtRes!AO1173</f>
        <v>1</v>
      </c>
      <c r="K772">
        <f>SmtRes!AE1173</f>
        <v>590.44000000000005</v>
      </c>
      <c r="L772">
        <f>SmtRes!DB1173</f>
        <v>37.200000000000003</v>
      </c>
      <c r="M772">
        <f>ROUND(ROUND(L772*Source!I773, 6)*1, 2)</f>
        <v>3.72</v>
      </c>
      <c r="N772">
        <f>SmtRes!AA1173</f>
        <v>590.44000000000005</v>
      </c>
      <c r="O772">
        <f>ROUND(ROUND(L772*Source!I773, 6)*SmtRes!DA1173, 2)</f>
        <v>3.72</v>
      </c>
      <c r="P772">
        <f>SmtRes!AG1173</f>
        <v>0</v>
      </c>
      <c r="Q772">
        <f>SmtRes!DC1173</f>
        <v>0</v>
      </c>
      <c r="R772">
        <f>ROUND(ROUND(Q772*Source!I773, 6)*1, 2)</f>
        <v>0</v>
      </c>
      <c r="S772">
        <f>SmtRes!AC1173</f>
        <v>0</v>
      </c>
      <c r="T772">
        <f>ROUND(ROUND(Q772*Source!I773, 6)*SmtRes!AK1173, 2)</f>
        <v>0</v>
      </c>
      <c r="U772">
        <v>3</v>
      </c>
      <c r="Z772">
        <f>SmtRes!X1173</f>
        <v>-1887172446</v>
      </c>
      <c r="AA772">
        <v>-736007291</v>
      </c>
      <c r="AB772">
        <v>-736007291</v>
      </c>
    </row>
    <row r="773" spans="1:28" x14ac:dyDescent="0.2">
      <c r="A773">
        <f>Source!A774</f>
        <v>17</v>
      </c>
      <c r="B773">
        <v>774</v>
      </c>
      <c r="C773">
        <v>3</v>
      </c>
      <c r="D773">
        <f>Source!BI774</f>
        <v>4</v>
      </c>
      <c r="E773">
        <f>Source!FS774</f>
        <v>0</v>
      </c>
      <c r="F773" t="str">
        <f>Source!F774</f>
        <v>21.13-4-11</v>
      </c>
      <c r="G773" t="str">
        <f>Source!G774</f>
        <v>Кран шаровой латунный полнопроходной, Т макс.=120°С, Р=1,6 МПа, диаметр 20 мм</v>
      </c>
      <c r="H773" t="str">
        <f>Source!H774</f>
        <v>шт.</v>
      </c>
      <c r="I773">
        <f>Source!I774</f>
        <v>1</v>
      </c>
      <c r="J773">
        <v>1</v>
      </c>
      <c r="K773">
        <f>Source!AC774</f>
        <v>1665.06</v>
      </c>
      <c r="M773">
        <f>ROUND(K773*I773, 2)</f>
        <v>1665.06</v>
      </c>
      <c r="N773">
        <f>Source!AC774*IF(Source!BC774&lt;&gt; 0, Source!BC774, 1)</f>
        <v>1665.06</v>
      </c>
      <c r="O773">
        <f>ROUND(N773*I773, 2)</f>
        <v>1665.06</v>
      </c>
      <c r="P773">
        <f>Source!AE774</f>
        <v>0</v>
      </c>
      <c r="R773">
        <f>ROUND(P773*I773, 2)</f>
        <v>0</v>
      </c>
      <c r="S773">
        <f>Source!AE774*IF(Source!BS774&lt;&gt; 0, Source!BS774, 1)</f>
        <v>0</v>
      </c>
      <c r="T773">
        <f>ROUND(S773*I773, 2)</f>
        <v>0</v>
      </c>
      <c r="U773">
        <v>3</v>
      </c>
      <c r="Z773">
        <f>Source!GF774</f>
        <v>448027487</v>
      </c>
      <c r="AA773">
        <v>1979978054</v>
      </c>
      <c r="AB773">
        <v>1979978054</v>
      </c>
    </row>
    <row r="774" spans="1:28" x14ac:dyDescent="0.2">
      <c r="A774">
        <v>20</v>
      </c>
      <c r="B774">
        <v>1179</v>
      </c>
      <c r="C774">
        <v>3</v>
      </c>
      <c r="D774">
        <v>0</v>
      </c>
      <c r="E774">
        <f>SmtRes!AV1179</f>
        <v>0</v>
      </c>
      <c r="F774" t="str">
        <f>SmtRes!I1179</f>
        <v>21.1-6-90</v>
      </c>
      <c r="G774" t="str">
        <f>SmtRes!K1179</f>
        <v>Олифа для окраски комбинированная "Оксоль"</v>
      </c>
      <c r="H774" t="str">
        <f>SmtRes!O1179</f>
        <v>кг</v>
      </c>
      <c r="I774">
        <f>SmtRes!Y1179*Source!I775</f>
        <v>1.5600000000000001E-2</v>
      </c>
      <c r="J774">
        <f>SmtRes!AO1179</f>
        <v>1</v>
      </c>
      <c r="K774">
        <f>SmtRes!AE1179</f>
        <v>99.65</v>
      </c>
      <c r="L774">
        <f>SmtRes!DB1179</f>
        <v>7.77</v>
      </c>
      <c r="M774">
        <f>ROUND(ROUND(L774*Source!I775, 6)*1, 2)</f>
        <v>1.55</v>
      </c>
      <c r="N774">
        <f>SmtRes!AA1179</f>
        <v>99.65</v>
      </c>
      <c r="O774">
        <f>ROUND(ROUND(L774*Source!I775, 6)*SmtRes!DA1179, 2)</f>
        <v>1.55</v>
      </c>
      <c r="P774">
        <f>SmtRes!AG1179</f>
        <v>0</v>
      </c>
      <c r="Q774">
        <f>SmtRes!DC1179</f>
        <v>0</v>
      </c>
      <c r="R774">
        <f>ROUND(ROUND(Q774*Source!I775, 6)*1, 2)</f>
        <v>0</v>
      </c>
      <c r="S774">
        <f>SmtRes!AC1179</f>
        <v>0</v>
      </c>
      <c r="T774">
        <f>ROUND(ROUND(Q774*Source!I775, 6)*SmtRes!AK1179, 2)</f>
        <v>0</v>
      </c>
      <c r="U774">
        <v>3</v>
      </c>
      <c r="Z774">
        <f>SmtRes!X1179</f>
        <v>209931379</v>
      </c>
      <c r="AA774">
        <v>-1276268005</v>
      </c>
      <c r="AB774">
        <v>-1276268005</v>
      </c>
    </row>
    <row r="775" spans="1:28" x14ac:dyDescent="0.2">
      <c r="A775">
        <v>20</v>
      </c>
      <c r="B775">
        <v>1178</v>
      </c>
      <c r="C775">
        <v>3</v>
      </c>
      <c r="D775">
        <v>0</v>
      </c>
      <c r="E775">
        <f>SmtRes!AV1178</f>
        <v>0</v>
      </c>
      <c r="F775" t="str">
        <f>SmtRes!I1178</f>
        <v>21.1-6-46</v>
      </c>
      <c r="G775" t="str">
        <f>SmtRes!K1178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775" t="str">
        <f>SmtRes!O1178</f>
        <v>т</v>
      </c>
      <c r="I775">
        <f>SmtRes!Y1178*Source!I775</f>
        <v>3.2000000000000005E-5</v>
      </c>
      <c r="J775">
        <f>SmtRes!AO1178</f>
        <v>1</v>
      </c>
      <c r="K775">
        <f>SmtRes!AE1178</f>
        <v>108449.3</v>
      </c>
      <c r="L775">
        <f>SmtRes!DB1178</f>
        <v>17.350000000000001</v>
      </c>
      <c r="M775">
        <f>ROUND(ROUND(L775*Source!I775, 6)*1, 2)</f>
        <v>3.47</v>
      </c>
      <c r="N775">
        <f>SmtRes!AA1178</f>
        <v>108449.3</v>
      </c>
      <c r="O775">
        <f>ROUND(ROUND(L775*Source!I775, 6)*SmtRes!DA1178, 2)</f>
        <v>3.47</v>
      </c>
      <c r="P775">
        <f>SmtRes!AG1178</f>
        <v>0</v>
      </c>
      <c r="Q775">
        <f>SmtRes!DC1178</f>
        <v>0</v>
      </c>
      <c r="R775">
        <f>ROUND(ROUND(Q775*Source!I775, 6)*1, 2)</f>
        <v>0</v>
      </c>
      <c r="S775">
        <f>SmtRes!AC1178</f>
        <v>0</v>
      </c>
      <c r="T775">
        <f>ROUND(ROUND(Q775*Source!I775, 6)*SmtRes!AK1178, 2)</f>
        <v>0</v>
      </c>
      <c r="U775">
        <v>3</v>
      </c>
      <c r="Z775">
        <f>SmtRes!X1178</f>
        <v>1297097469</v>
      </c>
      <c r="AA775">
        <v>-2095305126</v>
      </c>
      <c r="AB775">
        <v>-2095305126</v>
      </c>
    </row>
    <row r="776" spans="1:28" x14ac:dyDescent="0.2">
      <c r="A776">
        <v>20</v>
      </c>
      <c r="B776">
        <v>1177</v>
      </c>
      <c r="C776">
        <v>3</v>
      </c>
      <c r="D776">
        <v>0</v>
      </c>
      <c r="E776">
        <f>SmtRes!AV1177</f>
        <v>0</v>
      </c>
      <c r="F776" t="str">
        <f>SmtRes!I1177</f>
        <v>21.1-25-16</v>
      </c>
      <c r="G776" t="str">
        <f>SmtRes!K1177</f>
        <v>Волокно льняное №11 для уплотнения резьбовых соединений при монтаже систем водоснабжения и отопления</v>
      </c>
      <c r="H776" t="str">
        <f>SmtRes!O1177</f>
        <v>кг</v>
      </c>
      <c r="I776">
        <f>SmtRes!Y1177*Source!I775</f>
        <v>1.5600000000000001E-2</v>
      </c>
      <c r="J776">
        <f>SmtRes!AO1177</f>
        <v>1</v>
      </c>
      <c r="K776">
        <f>SmtRes!AE1177</f>
        <v>590.44000000000005</v>
      </c>
      <c r="L776">
        <f>SmtRes!DB1177</f>
        <v>46.05</v>
      </c>
      <c r="M776">
        <f>ROUND(ROUND(L776*Source!I775, 6)*1, 2)</f>
        <v>9.2100000000000009</v>
      </c>
      <c r="N776">
        <f>SmtRes!AA1177</f>
        <v>590.44000000000005</v>
      </c>
      <c r="O776">
        <f>ROUND(ROUND(L776*Source!I775, 6)*SmtRes!DA1177, 2)</f>
        <v>9.2100000000000009</v>
      </c>
      <c r="P776">
        <f>SmtRes!AG1177</f>
        <v>0</v>
      </c>
      <c r="Q776">
        <f>SmtRes!DC1177</f>
        <v>0</v>
      </c>
      <c r="R776">
        <f>ROUND(ROUND(Q776*Source!I775, 6)*1, 2)</f>
        <v>0</v>
      </c>
      <c r="S776">
        <f>SmtRes!AC1177</f>
        <v>0</v>
      </c>
      <c r="T776">
        <f>ROUND(ROUND(Q776*Source!I775, 6)*SmtRes!AK1177, 2)</f>
        <v>0</v>
      </c>
      <c r="U776">
        <v>3</v>
      </c>
      <c r="Z776">
        <f>SmtRes!X1177</f>
        <v>-1887172446</v>
      </c>
      <c r="AA776">
        <v>-736007291</v>
      </c>
      <c r="AB776">
        <v>-736007291</v>
      </c>
    </row>
    <row r="777" spans="1:28" x14ac:dyDescent="0.2">
      <c r="A777">
        <f>Source!A776</f>
        <v>17</v>
      </c>
      <c r="B777">
        <v>776</v>
      </c>
      <c r="C777">
        <v>3</v>
      </c>
      <c r="D777">
        <f>Source!BI776</f>
        <v>4</v>
      </c>
      <c r="E777">
        <f>Source!FS776</f>
        <v>0</v>
      </c>
      <c r="F777" t="str">
        <f>Source!F776</f>
        <v>21.13-4-12</v>
      </c>
      <c r="G777" t="str">
        <f>Source!G776</f>
        <v>Кран шаровой латунный полнопроходной, Т макс.=120°С, Р=1,6 МПа, диаметр 25 мм</v>
      </c>
      <c r="H777" t="str">
        <f>Source!H776</f>
        <v>шт.</v>
      </c>
      <c r="I777">
        <f>Source!I776</f>
        <v>2</v>
      </c>
      <c r="J777">
        <v>1</v>
      </c>
      <c r="K777">
        <f>Source!AC776</f>
        <v>2399.7399999999998</v>
      </c>
      <c r="M777">
        <f>ROUND(K777*I777, 2)</f>
        <v>4799.4799999999996</v>
      </c>
      <c r="N777">
        <f>Source!AC776*IF(Source!BC776&lt;&gt; 0, Source!BC776, 1)</f>
        <v>2399.7399999999998</v>
      </c>
      <c r="O777">
        <f>ROUND(N777*I777, 2)</f>
        <v>4799.4799999999996</v>
      </c>
      <c r="P777">
        <f>Source!AE776</f>
        <v>0</v>
      </c>
      <c r="R777">
        <f>ROUND(P777*I777, 2)</f>
        <v>0</v>
      </c>
      <c r="S777">
        <f>Source!AE776*IF(Source!BS776&lt;&gt; 0, Source!BS776, 1)</f>
        <v>0</v>
      </c>
      <c r="T777">
        <f>ROUND(S777*I777, 2)</f>
        <v>0</v>
      </c>
      <c r="U777">
        <v>3</v>
      </c>
      <c r="Z777">
        <f>Source!GF776</f>
        <v>-816513264</v>
      </c>
      <c r="AA777">
        <v>-704035894</v>
      </c>
      <c r="AB777">
        <v>-704035894</v>
      </c>
    </row>
    <row r="778" spans="1:28" x14ac:dyDescent="0.2">
      <c r="A778">
        <v>20</v>
      </c>
      <c r="B778">
        <v>1183</v>
      </c>
      <c r="C778">
        <v>3</v>
      </c>
      <c r="D778">
        <v>0</v>
      </c>
      <c r="E778">
        <f>SmtRes!AV1183</f>
        <v>0</v>
      </c>
      <c r="F778" t="str">
        <f>SmtRes!I1183</f>
        <v>21.1-6-90</v>
      </c>
      <c r="G778" t="str">
        <f>SmtRes!K1183</f>
        <v>Олифа для окраски комбинированная "Оксоль"</v>
      </c>
      <c r="H778" t="str">
        <f>SmtRes!O1183</f>
        <v>кг</v>
      </c>
      <c r="I778">
        <f>SmtRes!Y1183*Source!I777</f>
        <v>1.0000000000000002E-2</v>
      </c>
      <c r="J778">
        <f>SmtRes!AO1183</f>
        <v>1</v>
      </c>
      <c r="K778">
        <f>SmtRes!AE1183</f>
        <v>99.65</v>
      </c>
      <c r="L778">
        <f>SmtRes!DB1183</f>
        <v>9.9700000000000006</v>
      </c>
      <c r="M778">
        <f>ROUND(ROUND(L778*Source!I777, 6)*1, 2)</f>
        <v>1</v>
      </c>
      <c r="N778">
        <f>SmtRes!AA1183</f>
        <v>99.65</v>
      </c>
      <c r="O778">
        <f>ROUND(ROUND(L778*Source!I777, 6)*SmtRes!DA1183, 2)</f>
        <v>1</v>
      </c>
      <c r="P778">
        <f>SmtRes!AG1183</f>
        <v>0</v>
      </c>
      <c r="Q778">
        <f>SmtRes!DC1183</f>
        <v>0</v>
      </c>
      <c r="R778">
        <f>ROUND(ROUND(Q778*Source!I777, 6)*1, 2)</f>
        <v>0</v>
      </c>
      <c r="S778">
        <f>SmtRes!AC1183</f>
        <v>0</v>
      </c>
      <c r="T778">
        <f>ROUND(ROUND(Q778*Source!I777, 6)*SmtRes!AK1183, 2)</f>
        <v>0</v>
      </c>
      <c r="U778">
        <v>3</v>
      </c>
      <c r="Z778">
        <f>SmtRes!X1183</f>
        <v>209931379</v>
      </c>
      <c r="AA778">
        <v>-1276268005</v>
      </c>
      <c r="AB778">
        <v>-1276268005</v>
      </c>
    </row>
    <row r="779" spans="1:28" x14ac:dyDescent="0.2">
      <c r="A779">
        <v>20</v>
      </c>
      <c r="B779">
        <v>1182</v>
      </c>
      <c r="C779">
        <v>3</v>
      </c>
      <c r="D779">
        <v>0</v>
      </c>
      <c r="E779">
        <f>SmtRes!AV1182</f>
        <v>0</v>
      </c>
      <c r="F779" t="str">
        <f>SmtRes!I1182</f>
        <v>21.1-6-46</v>
      </c>
      <c r="G779" t="str">
        <f>SmtRes!K1182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779" t="str">
        <f>SmtRes!O1182</f>
        <v>т</v>
      </c>
      <c r="I779">
        <f>SmtRes!Y1182*Source!I777</f>
        <v>2.0000000000000002E-5</v>
      </c>
      <c r="J779">
        <f>SmtRes!AO1182</f>
        <v>1</v>
      </c>
      <c r="K779">
        <f>SmtRes!AE1182</f>
        <v>108449.3</v>
      </c>
      <c r="L779">
        <f>SmtRes!DB1182</f>
        <v>21.69</v>
      </c>
      <c r="M779">
        <f>ROUND(ROUND(L779*Source!I777, 6)*1, 2)</f>
        <v>2.17</v>
      </c>
      <c r="N779">
        <f>SmtRes!AA1182</f>
        <v>108449.3</v>
      </c>
      <c r="O779">
        <f>ROUND(ROUND(L779*Source!I777, 6)*SmtRes!DA1182, 2)</f>
        <v>2.17</v>
      </c>
      <c r="P779">
        <f>SmtRes!AG1182</f>
        <v>0</v>
      </c>
      <c r="Q779">
        <f>SmtRes!DC1182</f>
        <v>0</v>
      </c>
      <c r="R779">
        <f>ROUND(ROUND(Q779*Source!I777, 6)*1, 2)</f>
        <v>0</v>
      </c>
      <c r="S779">
        <f>SmtRes!AC1182</f>
        <v>0</v>
      </c>
      <c r="T779">
        <f>ROUND(ROUND(Q779*Source!I777, 6)*SmtRes!AK1182, 2)</f>
        <v>0</v>
      </c>
      <c r="U779">
        <v>3</v>
      </c>
      <c r="Z779">
        <f>SmtRes!X1182</f>
        <v>1297097469</v>
      </c>
      <c r="AA779">
        <v>-2095305126</v>
      </c>
      <c r="AB779">
        <v>-2095305126</v>
      </c>
    </row>
    <row r="780" spans="1:28" x14ac:dyDescent="0.2">
      <c r="A780">
        <v>20</v>
      </c>
      <c r="B780">
        <v>1181</v>
      </c>
      <c r="C780">
        <v>3</v>
      </c>
      <c r="D780">
        <v>0</v>
      </c>
      <c r="E780">
        <f>SmtRes!AV1181</f>
        <v>0</v>
      </c>
      <c r="F780" t="str">
        <f>SmtRes!I1181</f>
        <v>21.1-25-16</v>
      </c>
      <c r="G780" t="str">
        <f>SmtRes!K1181</f>
        <v>Волокно льняное №11 для уплотнения резьбовых соединений при монтаже систем водоснабжения и отопления</v>
      </c>
      <c r="H780" t="str">
        <f>SmtRes!O1181</f>
        <v>кг</v>
      </c>
      <c r="I780">
        <f>SmtRes!Y1181*Source!I777</f>
        <v>1.0000000000000002E-2</v>
      </c>
      <c r="J780">
        <f>SmtRes!AO1181</f>
        <v>1</v>
      </c>
      <c r="K780">
        <f>SmtRes!AE1181</f>
        <v>590.44000000000005</v>
      </c>
      <c r="L780">
        <f>SmtRes!DB1181</f>
        <v>59.04</v>
      </c>
      <c r="M780">
        <f>ROUND(ROUND(L780*Source!I777, 6)*1, 2)</f>
        <v>5.9</v>
      </c>
      <c r="N780">
        <f>SmtRes!AA1181</f>
        <v>590.44000000000005</v>
      </c>
      <c r="O780">
        <f>ROUND(ROUND(L780*Source!I777, 6)*SmtRes!DA1181, 2)</f>
        <v>5.9</v>
      </c>
      <c r="P780">
        <f>SmtRes!AG1181</f>
        <v>0</v>
      </c>
      <c r="Q780">
        <f>SmtRes!DC1181</f>
        <v>0</v>
      </c>
      <c r="R780">
        <f>ROUND(ROUND(Q780*Source!I777, 6)*1, 2)</f>
        <v>0</v>
      </c>
      <c r="S780">
        <f>SmtRes!AC1181</f>
        <v>0</v>
      </c>
      <c r="T780">
        <f>ROUND(ROUND(Q780*Source!I777, 6)*SmtRes!AK1181, 2)</f>
        <v>0</v>
      </c>
      <c r="U780">
        <v>3</v>
      </c>
      <c r="Z780">
        <f>SmtRes!X1181</f>
        <v>-1887172446</v>
      </c>
      <c r="AA780">
        <v>-736007291</v>
      </c>
      <c r="AB780">
        <v>-736007291</v>
      </c>
    </row>
    <row r="781" spans="1:28" x14ac:dyDescent="0.2">
      <c r="A781">
        <f>Source!A778</f>
        <v>17</v>
      </c>
      <c r="B781">
        <v>778</v>
      </c>
      <c r="C781">
        <v>3</v>
      </c>
      <c r="D781">
        <f>Source!BI778</f>
        <v>4</v>
      </c>
      <c r="E781">
        <f>Source!FS778</f>
        <v>0</v>
      </c>
      <c r="F781" t="str">
        <f>Source!F778</f>
        <v>21.13-4-13</v>
      </c>
      <c r="G781" t="str">
        <f>Source!G778</f>
        <v>Кран шаровой латунный полнопроходной, Т макс.=120°С, Р=1,6 МПа, диаметр 32 мм</v>
      </c>
      <c r="H781" t="str">
        <f>Source!H778</f>
        <v>шт.</v>
      </c>
      <c r="I781">
        <f>Source!I778</f>
        <v>1</v>
      </c>
      <c r="J781">
        <v>1</v>
      </c>
      <c r="K781">
        <f>Source!AC778</f>
        <v>3865.62</v>
      </c>
      <c r="M781">
        <f>ROUND(K781*I781, 2)</f>
        <v>3865.62</v>
      </c>
      <c r="N781">
        <f>Source!AC778*IF(Source!BC778&lt;&gt; 0, Source!BC778, 1)</f>
        <v>3865.62</v>
      </c>
      <c r="O781">
        <f>ROUND(N781*I781, 2)</f>
        <v>3865.62</v>
      </c>
      <c r="P781">
        <f>Source!AE778</f>
        <v>0</v>
      </c>
      <c r="R781">
        <f>ROUND(P781*I781, 2)</f>
        <v>0</v>
      </c>
      <c r="S781">
        <f>Source!AE778*IF(Source!BS778&lt;&gt; 0, Source!BS778, 1)</f>
        <v>0</v>
      </c>
      <c r="T781">
        <f>ROUND(S781*I781, 2)</f>
        <v>0</v>
      </c>
      <c r="U781">
        <v>3</v>
      </c>
      <c r="Z781">
        <f>Source!GF778</f>
        <v>1437589248</v>
      </c>
      <c r="AA781">
        <v>-389507152</v>
      </c>
      <c r="AB781">
        <v>-389507152</v>
      </c>
    </row>
    <row r="782" spans="1:28" x14ac:dyDescent="0.2">
      <c r="A782">
        <v>20</v>
      </c>
      <c r="B782">
        <v>1187</v>
      </c>
      <c r="C782">
        <v>3</v>
      </c>
      <c r="D782">
        <v>0</v>
      </c>
      <c r="E782">
        <f>SmtRes!AV1187</f>
        <v>0</v>
      </c>
      <c r="F782" t="str">
        <f>SmtRes!I1187</f>
        <v>21.1-6-90</v>
      </c>
      <c r="G782" t="str">
        <f>SmtRes!K1187</f>
        <v>Олифа для окраски комбинированная "Оксоль"</v>
      </c>
      <c r="H782" t="str">
        <f>SmtRes!O1187</f>
        <v>кг</v>
      </c>
      <c r="I782">
        <f>SmtRes!Y1187*Source!I779</f>
        <v>1.3000000000000001E-2</v>
      </c>
      <c r="J782">
        <f>SmtRes!AO1187</f>
        <v>1</v>
      </c>
      <c r="K782">
        <f>SmtRes!AE1187</f>
        <v>99.65</v>
      </c>
      <c r="L782">
        <f>SmtRes!DB1187</f>
        <v>12.95</v>
      </c>
      <c r="M782">
        <f>ROUND(ROUND(L782*Source!I779, 6)*1, 2)</f>
        <v>1.3</v>
      </c>
      <c r="N782">
        <f>SmtRes!AA1187</f>
        <v>99.65</v>
      </c>
      <c r="O782">
        <f>ROUND(ROUND(L782*Source!I779, 6)*SmtRes!DA1187, 2)</f>
        <v>1.3</v>
      </c>
      <c r="P782">
        <f>SmtRes!AG1187</f>
        <v>0</v>
      </c>
      <c r="Q782">
        <f>SmtRes!DC1187</f>
        <v>0</v>
      </c>
      <c r="R782">
        <f>ROUND(ROUND(Q782*Source!I779, 6)*1, 2)</f>
        <v>0</v>
      </c>
      <c r="S782">
        <f>SmtRes!AC1187</f>
        <v>0</v>
      </c>
      <c r="T782">
        <f>ROUND(ROUND(Q782*Source!I779, 6)*SmtRes!AK1187, 2)</f>
        <v>0</v>
      </c>
      <c r="U782">
        <v>3</v>
      </c>
      <c r="Z782">
        <f>SmtRes!X1187</f>
        <v>209931379</v>
      </c>
      <c r="AA782">
        <v>-1276268005</v>
      </c>
      <c r="AB782">
        <v>-1276268005</v>
      </c>
    </row>
    <row r="783" spans="1:28" x14ac:dyDescent="0.2">
      <c r="A783">
        <v>20</v>
      </c>
      <c r="B783">
        <v>1186</v>
      </c>
      <c r="C783">
        <v>3</v>
      </c>
      <c r="D783">
        <v>0</v>
      </c>
      <c r="E783">
        <f>SmtRes!AV1186</f>
        <v>0</v>
      </c>
      <c r="F783" t="str">
        <f>SmtRes!I1186</f>
        <v>21.1-6-46</v>
      </c>
      <c r="G783" t="str">
        <f>SmtRes!K1186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783" t="str">
        <f>SmtRes!O1186</f>
        <v>т</v>
      </c>
      <c r="I783">
        <f>SmtRes!Y1186*Source!I779</f>
        <v>2.5000000000000001E-5</v>
      </c>
      <c r="J783">
        <f>SmtRes!AO1186</f>
        <v>1</v>
      </c>
      <c r="K783">
        <f>SmtRes!AE1186</f>
        <v>108449.3</v>
      </c>
      <c r="L783">
        <f>SmtRes!DB1186</f>
        <v>27.11</v>
      </c>
      <c r="M783">
        <f>ROUND(ROUND(L783*Source!I779, 6)*1, 2)</f>
        <v>2.71</v>
      </c>
      <c r="N783">
        <f>SmtRes!AA1186</f>
        <v>108449.3</v>
      </c>
      <c r="O783">
        <f>ROUND(ROUND(L783*Source!I779, 6)*SmtRes!DA1186, 2)</f>
        <v>2.71</v>
      </c>
      <c r="P783">
        <f>SmtRes!AG1186</f>
        <v>0</v>
      </c>
      <c r="Q783">
        <f>SmtRes!DC1186</f>
        <v>0</v>
      </c>
      <c r="R783">
        <f>ROUND(ROUND(Q783*Source!I779, 6)*1, 2)</f>
        <v>0</v>
      </c>
      <c r="S783">
        <f>SmtRes!AC1186</f>
        <v>0</v>
      </c>
      <c r="T783">
        <f>ROUND(ROUND(Q783*Source!I779, 6)*SmtRes!AK1186, 2)</f>
        <v>0</v>
      </c>
      <c r="U783">
        <v>3</v>
      </c>
      <c r="Z783">
        <f>SmtRes!X1186</f>
        <v>1297097469</v>
      </c>
      <c r="AA783">
        <v>-2095305126</v>
      </c>
      <c r="AB783">
        <v>-2095305126</v>
      </c>
    </row>
    <row r="784" spans="1:28" x14ac:dyDescent="0.2">
      <c r="A784">
        <v>20</v>
      </c>
      <c r="B784">
        <v>1185</v>
      </c>
      <c r="C784">
        <v>3</v>
      </c>
      <c r="D784">
        <v>0</v>
      </c>
      <c r="E784">
        <f>SmtRes!AV1185</f>
        <v>0</v>
      </c>
      <c r="F784" t="str">
        <f>SmtRes!I1185</f>
        <v>21.1-25-16</v>
      </c>
      <c r="G784" t="str">
        <f>SmtRes!K1185</f>
        <v>Волокно льняное №11 для уплотнения резьбовых соединений при монтаже систем водоснабжения и отопления</v>
      </c>
      <c r="H784" t="str">
        <f>SmtRes!O1185</f>
        <v>кг</v>
      </c>
      <c r="I784">
        <f>SmtRes!Y1185*Source!I779</f>
        <v>1.3000000000000001E-2</v>
      </c>
      <c r="J784">
        <f>SmtRes!AO1185</f>
        <v>1</v>
      </c>
      <c r="K784">
        <f>SmtRes!AE1185</f>
        <v>590.44000000000005</v>
      </c>
      <c r="L784">
        <f>SmtRes!DB1185</f>
        <v>76.760000000000005</v>
      </c>
      <c r="M784">
        <f>ROUND(ROUND(L784*Source!I779, 6)*1, 2)</f>
        <v>7.68</v>
      </c>
      <c r="N784">
        <f>SmtRes!AA1185</f>
        <v>590.44000000000005</v>
      </c>
      <c r="O784">
        <f>ROUND(ROUND(L784*Source!I779, 6)*SmtRes!DA1185, 2)</f>
        <v>7.68</v>
      </c>
      <c r="P784">
        <f>SmtRes!AG1185</f>
        <v>0</v>
      </c>
      <c r="Q784">
        <f>SmtRes!DC1185</f>
        <v>0</v>
      </c>
      <c r="R784">
        <f>ROUND(ROUND(Q784*Source!I779, 6)*1, 2)</f>
        <v>0</v>
      </c>
      <c r="S784">
        <f>SmtRes!AC1185</f>
        <v>0</v>
      </c>
      <c r="T784">
        <f>ROUND(ROUND(Q784*Source!I779, 6)*SmtRes!AK1185, 2)</f>
        <v>0</v>
      </c>
      <c r="U784">
        <v>3</v>
      </c>
      <c r="Z784">
        <f>SmtRes!X1185</f>
        <v>-1887172446</v>
      </c>
      <c r="AA784">
        <v>-736007291</v>
      </c>
      <c r="AB784">
        <v>-736007291</v>
      </c>
    </row>
    <row r="785" spans="1:28" x14ac:dyDescent="0.2">
      <c r="A785">
        <f>Source!A780</f>
        <v>17</v>
      </c>
      <c r="B785">
        <v>780</v>
      </c>
      <c r="C785">
        <v>3</v>
      </c>
      <c r="D785">
        <f>Source!BI780</f>
        <v>4</v>
      </c>
      <c r="E785">
        <f>Source!FS780</f>
        <v>0</v>
      </c>
      <c r="F785" t="str">
        <f>Source!F780</f>
        <v>21.13-4-14</v>
      </c>
      <c r="G785" t="str">
        <f>Source!G780</f>
        <v>Кран шаровой латунный полнопроходной, Т макс.=120°С, Р=1,6 МПа, диаметр 40 мм</v>
      </c>
      <c r="H785" t="str">
        <f>Source!H780</f>
        <v>шт.</v>
      </c>
      <c r="I785">
        <f>Source!I780</f>
        <v>1</v>
      </c>
      <c r="J785">
        <v>1</v>
      </c>
      <c r="K785">
        <f>Source!AC780</f>
        <v>5486.54</v>
      </c>
      <c r="M785">
        <f>ROUND(K785*I785, 2)</f>
        <v>5486.54</v>
      </c>
      <c r="N785">
        <f>Source!AC780*IF(Source!BC780&lt;&gt; 0, Source!BC780, 1)</f>
        <v>5486.54</v>
      </c>
      <c r="O785">
        <f>ROUND(N785*I785, 2)</f>
        <v>5486.54</v>
      </c>
      <c r="P785">
        <f>Source!AE780</f>
        <v>0</v>
      </c>
      <c r="R785">
        <f>ROUND(P785*I785, 2)</f>
        <v>0</v>
      </c>
      <c r="S785">
        <f>Source!AE780*IF(Source!BS780&lt;&gt; 0, Source!BS780, 1)</f>
        <v>0</v>
      </c>
      <c r="T785">
        <f>ROUND(S785*I785, 2)</f>
        <v>0</v>
      </c>
      <c r="U785">
        <v>3</v>
      </c>
      <c r="Z785">
        <f>Source!GF780</f>
        <v>688092396</v>
      </c>
      <c r="AA785">
        <v>1143977065</v>
      </c>
      <c r="AB785">
        <v>1143977065</v>
      </c>
    </row>
    <row r="786" spans="1:28" x14ac:dyDescent="0.2">
      <c r="A786">
        <v>20</v>
      </c>
      <c r="B786">
        <v>1191</v>
      </c>
      <c r="C786">
        <v>3</v>
      </c>
      <c r="D786">
        <v>0</v>
      </c>
      <c r="E786">
        <f>SmtRes!AV1191</f>
        <v>0</v>
      </c>
      <c r="F786" t="str">
        <f>SmtRes!I1191</f>
        <v>21.1-6-90</v>
      </c>
      <c r="G786" t="str">
        <f>SmtRes!K1191</f>
        <v>Олифа для окраски комбинированная "Оксоль"</v>
      </c>
      <c r="H786" t="str">
        <f>SmtRes!O1191</f>
        <v>кг</v>
      </c>
      <c r="I786">
        <f>SmtRes!Y1191*Source!I781</f>
        <v>1.6E-2</v>
      </c>
      <c r="J786">
        <f>SmtRes!AO1191</f>
        <v>1</v>
      </c>
      <c r="K786">
        <f>SmtRes!AE1191</f>
        <v>99.65</v>
      </c>
      <c r="L786">
        <f>SmtRes!DB1191</f>
        <v>15.94</v>
      </c>
      <c r="M786">
        <f>ROUND(ROUND(L786*Source!I781, 6)*1, 2)</f>
        <v>1.59</v>
      </c>
      <c r="N786">
        <f>SmtRes!AA1191</f>
        <v>99.65</v>
      </c>
      <c r="O786">
        <f>ROUND(ROUND(L786*Source!I781, 6)*SmtRes!DA1191, 2)</f>
        <v>1.59</v>
      </c>
      <c r="P786">
        <f>SmtRes!AG1191</f>
        <v>0</v>
      </c>
      <c r="Q786">
        <f>SmtRes!DC1191</f>
        <v>0</v>
      </c>
      <c r="R786">
        <f>ROUND(ROUND(Q786*Source!I781, 6)*1, 2)</f>
        <v>0</v>
      </c>
      <c r="S786">
        <f>SmtRes!AC1191</f>
        <v>0</v>
      </c>
      <c r="T786">
        <f>ROUND(ROUND(Q786*Source!I781, 6)*SmtRes!AK1191, 2)</f>
        <v>0</v>
      </c>
      <c r="U786">
        <v>3</v>
      </c>
      <c r="Z786">
        <f>SmtRes!X1191</f>
        <v>209931379</v>
      </c>
      <c r="AA786">
        <v>-1276268005</v>
      </c>
      <c r="AB786">
        <v>-1276268005</v>
      </c>
    </row>
    <row r="787" spans="1:28" x14ac:dyDescent="0.2">
      <c r="A787">
        <v>20</v>
      </c>
      <c r="B787">
        <v>1190</v>
      </c>
      <c r="C787">
        <v>3</v>
      </c>
      <c r="D787">
        <v>0</v>
      </c>
      <c r="E787">
        <f>SmtRes!AV1190</f>
        <v>0</v>
      </c>
      <c r="F787" t="str">
        <f>SmtRes!I1190</f>
        <v>21.1-6-46</v>
      </c>
      <c r="G787" t="str">
        <f>SmtRes!K1190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787" t="str">
        <f>SmtRes!O1190</f>
        <v>т</v>
      </c>
      <c r="I787">
        <f>SmtRes!Y1190*Source!I781</f>
        <v>2.9999999999999997E-5</v>
      </c>
      <c r="J787">
        <f>SmtRes!AO1190</f>
        <v>1</v>
      </c>
      <c r="K787">
        <f>SmtRes!AE1190</f>
        <v>108449.3</v>
      </c>
      <c r="L787">
        <f>SmtRes!DB1190</f>
        <v>32.53</v>
      </c>
      <c r="M787">
        <f>ROUND(ROUND(L787*Source!I781, 6)*1, 2)</f>
        <v>3.25</v>
      </c>
      <c r="N787">
        <f>SmtRes!AA1190</f>
        <v>108449.3</v>
      </c>
      <c r="O787">
        <f>ROUND(ROUND(L787*Source!I781, 6)*SmtRes!DA1190, 2)</f>
        <v>3.25</v>
      </c>
      <c r="P787">
        <f>SmtRes!AG1190</f>
        <v>0</v>
      </c>
      <c r="Q787">
        <f>SmtRes!DC1190</f>
        <v>0</v>
      </c>
      <c r="R787">
        <f>ROUND(ROUND(Q787*Source!I781, 6)*1, 2)</f>
        <v>0</v>
      </c>
      <c r="S787">
        <f>SmtRes!AC1190</f>
        <v>0</v>
      </c>
      <c r="T787">
        <f>ROUND(ROUND(Q787*Source!I781, 6)*SmtRes!AK1190, 2)</f>
        <v>0</v>
      </c>
      <c r="U787">
        <v>3</v>
      </c>
      <c r="Z787">
        <f>SmtRes!X1190</f>
        <v>1297097469</v>
      </c>
      <c r="AA787">
        <v>-2095305126</v>
      </c>
      <c r="AB787">
        <v>-2095305126</v>
      </c>
    </row>
    <row r="788" spans="1:28" x14ac:dyDescent="0.2">
      <c r="A788">
        <v>20</v>
      </c>
      <c r="B788">
        <v>1189</v>
      </c>
      <c r="C788">
        <v>3</v>
      </c>
      <c r="D788">
        <v>0</v>
      </c>
      <c r="E788">
        <f>SmtRes!AV1189</f>
        <v>0</v>
      </c>
      <c r="F788" t="str">
        <f>SmtRes!I1189</f>
        <v>21.1-25-16</v>
      </c>
      <c r="G788" t="str">
        <f>SmtRes!K1189</f>
        <v>Волокно льняное №11 для уплотнения резьбовых соединений при монтаже систем водоснабжения и отопления</v>
      </c>
      <c r="H788" t="str">
        <f>SmtRes!O1189</f>
        <v>кг</v>
      </c>
      <c r="I788">
        <f>SmtRes!Y1189*Source!I781</f>
        <v>1.6E-2</v>
      </c>
      <c r="J788">
        <f>SmtRes!AO1189</f>
        <v>1</v>
      </c>
      <c r="K788">
        <f>SmtRes!AE1189</f>
        <v>590.44000000000005</v>
      </c>
      <c r="L788">
        <f>SmtRes!DB1189</f>
        <v>94.47</v>
      </c>
      <c r="M788">
        <f>ROUND(ROUND(L788*Source!I781, 6)*1, 2)</f>
        <v>9.4499999999999993</v>
      </c>
      <c r="N788">
        <f>SmtRes!AA1189</f>
        <v>590.44000000000005</v>
      </c>
      <c r="O788">
        <f>ROUND(ROUND(L788*Source!I781, 6)*SmtRes!DA1189, 2)</f>
        <v>9.4499999999999993</v>
      </c>
      <c r="P788">
        <f>SmtRes!AG1189</f>
        <v>0</v>
      </c>
      <c r="Q788">
        <f>SmtRes!DC1189</f>
        <v>0</v>
      </c>
      <c r="R788">
        <f>ROUND(ROUND(Q788*Source!I781, 6)*1, 2)</f>
        <v>0</v>
      </c>
      <c r="S788">
        <f>SmtRes!AC1189</f>
        <v>0</v>
      </c>
      <c r="T788">
        <f>ROUND(ROUND(Q788*Source!I781, 6)*SmtRes!AK1189, 2)</f>
        <v>0</v>
      </c>
      <c r="U788">
        <v>3</v>
      </c>
      <c r="Z788">
        <f>SmtRes!X1189</f>
        <v>-1887172446</v>
      </c>
      <c r="AA788">
        <v>-736007291</v>
      </c>
      <c r="AB788">
        <v>-736007291</v>
      </c>
    </row>
    <row r="789" spans="1:28" x14ac:dyDescent="0.2">
      <c r="A789">
        <f>Source!A782</f>
        <v>17</v>
      </c>
      <c r="B789">
        <v>782</v>
      </c>
      <c r="C789">
        <v>3</v>
      </c>
      <c r="D789">
        <f>Source!BI782</f>
        <v>4</v>
      </c>
      <c r="E789">
        <f>Source!FS782</f>
        <v>0</v>
      </c>
      <c r="F789" t="str">
        <f>Source!F782</f>
        <v>21.13-4-15</v>
      </c>
      <c r="G789" t="str">
        <f>Source!G782</f>
        <v>Кран шаровой латунный полнопроходной, Т макс.=120°С, Р=1,6 МПа, диаметр 50 мм</v>
      </c>
      <c r="H789" t="str">
        <f>Source!H782</f>
        <v>шт.</v>
      </c>
      <c r="I789">
        <f>Source!I782</f>
        <v>1</v>
      </c>
      <c r="J789">
        <v>1</v>
      </c>
      <c r="K789">
        <f>Source!AC782</f>
        <v>8643.6</v>
      </c>
      <c r="M789">
        <f>ROUND(K789*I789, 2)</f>
        <v>8643.6</v>
      </c>
      <c r="N789">
        <f>Source!AC782*IF(Source!BC782&lt;&gt; 0, Source!BC782, 1)</f>
        <v>8643.6</v>
      </c>
      <c r="O789">
        <f>ROUND(N789*I789, 2)</f>
        <v>8643.6</v>
      </c>
      <c r="P789">
        <f>Source!AE782</f>
        <v>0</v>
      </c>
      <c r="R789">
        <f>ROUND(P789*I789, 2)</f>
        <v>0</v>
      </c>
      <c r="S789">
        <f>Source!AE782*IF(Source!BS782&lt;&gt; 0, Source!BS782, 1)</f>
        <v>0</v>
      </c>
      <c r="T789">
        <f>ROUND(S789*I789, 2)</f>
        <v>0</v>
      </c>
      <c r="U789">
        <v>3</v>
      </c>
      <c r="Z789">
        <f>Source!GF782</f>
        <v>208924619</v>
      </c>
      <c r="AA789">
        <v>-2025744668</v>
      </c>
      <c r="AB789">
        <v>-2025744668</v>
      </c>
    </row>
    <row r="790" spans="1:28" x14ac:dyDescent="0.2">
      <c r="A790">
        <v>20</v>
      </c>
      <c r="B790">
        <v>1196</v>
      </c>
      <c r="C790">
        <v>3</v>
      </c>
      <c r="D790">
        <v>0</v>
      </c>
      <c r="E790">
        <f>SmtRes!AV1196</f>
        <v>0</v>
      </c>
      <c r="F790" t="str">
        <f>SmtRes!I1196</f>
        <v>21.1-6-90</v>
      </c>
      <c r="G790" t="str">
        <f>SmtRes!K1196</f>
        <v>Олифа для окраски комбинированная "Оксоль"</v>
      </c>
      <c r="H790" t="str">
        <f>SmtRes!O1196</f>
        <v>кг</v>
      </c>
      <c r="I790">
        <f>SmtRes!Y1196*Source!I783</f>
        <v>9.0000000000000011E-3</v>
      </c>
      <c r="J790">
        <f>SmtRes!AO1196</f>
        <v>1</v>
      </c>
      <c r="K790">
        <f>SmtRes!AE1196</f>
        <v>99.65</v>
      </c>
      <c r="L790">
        <f>SmtRes!DB1196</f>
        <v>89.69</v>
      </c>
      <c r="M790">
        <f>ROUND(ROUND(L790*Source!I783, 6)*1, 2)</f>
        <v>0.9</v>
      </c>
      <c r="N790">
        <f>SmtRes!AA1196</f>
        <v>99.65</v>
      </c>
      <c r="O790">
        <f>ROUND(ROUND(L790*Source!I783, 6)*SmtRes!DA1196, 2)</f>
        <v>0.9</v>
      </c>
      <c r="P790">
        <f>SmtRes!AG1196</f>
        <v>0</v>
      </c>
      <c r="Q790">
        <f>SmtRes!DC1196</f>
        <v>0</v>
      </c>
      <c r="R790">
        <f>ROUND(ROUND(Q790*Source!I783, 6)*1, 2)</f>
        <v>0</v>
      </c>
      <c r="S790">
        <f>SmtRes!AC1196</f>
        <v>0</v>
      </c>
      <c r="T790">
        <f>ROUND(ROUND(Q790*Source!I783, 6)*SmtRes!AK1196, 2)</f>
        <v>0</v>
      </c>
      <c r="U790">
        <v>3</v>
      </c>
      <c r="Z790">
        <f>SmtRes!X1196</f>
        <v>209931379</v>
      </c>
      <c r="AA790">
        <v>-1276268005</v>
      </c>
      <c r="AB790">
        <v>-1276268005</v>
      </c>
    </row>
    <row r="791" spans="1:28" x14ac:dyDescent="0.2">
      <c r="A791">
        <v>20</v>
      </c>
      <c r="B791">
        <v>1195</v>
      </c>
      <c r="C791">
        <v>3</v>
      </c>
      <c r="D791">
        <v>0</v>
      </c>
      <c r="E791">
        <f>SmtRes!AV1195</f>
        <v>0</v>
      </c>
      <c r="F791" t="str">
        <f>SmtRes!I1195</f>
        <v>21.1-6-47</v>
      </c>
      <c r="G791" t="str">
        <f>SmtRes!K1195</f>
        <v>Краски масляные жидкотертые цветные (готовые к употреблению) для наружных и внутренних работ, марка МА-22</v>
      </c>
      <c r="H791" t="str">
        <f>SmtRes!O1195</f>
        <v>т</v>
      </c>
      <c r="I791">
        <f>SmtRes!Y1195*Source!I783</f>
        <v>4.8000000000000006E-6</v>
      </c>
      <c r="J791">
        <f>SmtRes!AO1195</f>
        <v>1</v>
      </c>
      <c r="K791">
        <f>SmtRes!AE1195</f>
        <v>97569.32</v>
      </c>
      <c r="L791">
        <f>SmtRes!DB1195</f>
        <v>46.83</v>
      </c>
      <c r="M791">
        <f>ROUND(ROUND(L791*Source!I783, 6)*1, 2)</f>
        <v>0.47</v>
      </c>
      <c r="N791">
        <f>SmtRes!AA1195</f>
        <v>97569.32</v>
      </c>
      <c r="O791">
        <f>ROUND(ROUND(L791*Source!I783, 6)*SmtRes!DA1195, 2)</f>
        <v>0.47</v>
      </c>
      <c r="P791">
        <f>SmtRes!AG1195</f>
        <v>0</v>
      </c>
      <c r="Q791">
        <f>SmtRes!DC1195</f>
        <v>0</v>
      </c>
      <c r="R791">
        <f>ROUND(ROUND(Q791*Source!I783, 6)*1, 2)</f>
        <v>0</v>
      </c>
      <c r="S791">
        <f>SmtRes!AC1195</f>
        <v>0</v>
      </c>
      <c r="T791">
        <f>ROUND(ROUND(Q791*Source!I783, 6)*SmtRes!AK1195, 2)</f>
        <v>0</v>
      </c>
      <c r="U791">
        <v>3</v>
      </c>
      <c r="Z791">
        <f>SmtRes!X1195</f>
        <v>81118902</v>
      </c>
      <c r="AA791">
        <v>-408750427</v>
      </c>
      <c r="AB791">
        <v>-408750427</v>
      </c>
    </row>
    <row r="792" spans="1:28" x14ac:dyDescent="0.2">
      <c r="A792">
        <v>20</v>
      </c>
      <c r="B792">
        <v>1194</v>
      </c>
      <c r="C792">
        <v>3</v>
      </c>
      <c r="D792">
        <v>0</v>
      </c>
      <c r="E792">
        <f>SmtRes!AV1194</f>
        <v>0</v>
      </c>
      <c r="F792" t="str">
        <f>SmtRes!I1194</f>
        <v>21.1-25-209</v>
      </c>
      <c r="G792" t="str">
        <f>SmtRes!K1194</f>
        <v>Пакля пропитанная</v>
      </c>
      <c r="H792" t="str">
        <f>SmtRes!O1194</f>
        <v>кг</v>
      </c>
      <c r="I792">
        <f>SmtRes!Y1194*Source!I783</f>
        <v>2E-3</v>
      </c>
      <c r="J792">
        <f>SmtRes!AO1194</f>
        <v>1</v>
      </c>
      <c r="K792">
        <f>SmtRes!AE1194</f>
        <v>170.85</v>
      </c>
      <c r="L792">
        <f>SmtRes!DB1194</f>
        <v>34.17</v>
      </c>
      <c r="M792">
        <f>ROUND(ROUND(L792*Source!I783, 6)*1, 2)</f>
        <v>0.34</v>
      </c>
      <c r="N792">
        <f>SmtRes!AA1194</f>
        <v>170.85</v>
      </c>
      <c r="O792">
        <f>ROUND(ROUND(L792*Source!I783, 6)*SmtRes!DA1194, 2)</f>
        <v>0.34</v>
      </c>
      <c r="P792">
        <f>SmtRes!AG1194</f>
        <v>0</v>
      </c>
      <c r="Q792">
        <f>SmtRes!DC1194</f>
        <v>0</v>
      </c>
      <c r="R792">
        <f>ROUND(ROUND(Q792*Source!I783, 6)*1, 2)</f>
        <v>0</v>
      </c>
      <c r="S792">
        <f>SmtRes!AC1194</f>
        <v>0</v>
      </c>
      <c r="T792">
        <f>ROUND(ROUND(Q792*Source!I783, 6)*SmtRes!AK1194, 2)</f>
        <v>0</v>
      </c>
      <c r="U792">
        <v>3</v>
      </c>
      <c r="Z792">
        <f>SmtRes!X1194</f>
        <v>735718251</v>
      </c>
      <c r="AA792">
        <v>-644485477</v>
      </c>
      <c r="AB792">
        <v>-644485477</v>
      </c>
    </row>
    <row r="793" spans="1:28" x14ac:dyDescent="0.2">
      <c r="A793">
        <v>20</v>
      </c>
      <c r="B793">
        <v>1193</v>
      </c>
      <c r="C793">
        <v>3</v>
      </c>
      <c r="D793">
        <v>0</v>
      </c>
      <c r="E793">
        <f>SmtRes!AV1193</f>
        <v>0</v>
      </c>
      <c r="F793" t="str">
        <f>SmtRes!I1193</f>
        <v>21.12-10-26</v>
      </c>
      <c r="G793" t="str">
        <f>SmtRes!K1193</f>
        <v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20</v>
      </c>
      <c r="H793" t="str">
        <f>SmtRes!O1193</f>
        <v>компл.</v>
      </c>
      <c r="I793">
        <f>SmtRes!Y1193*Source!I783</f>
        <v>1</v>
      </c>
      <c r="J793">
        <f>SmtRes!AO1193</f>
        <v>1</v>
      </c>
      <c r="K793">
        <f>SmtRes!AE1193</f>
        <v>99.72</v>
      </c>
      <c r="L793">
        <f>SmtRes!DB1193</f>
        <v>9972</v>
      </c>
      <c r="M793">
        <f>ROUND(ROUND(L793*Source!I783, 6)*1, 2)</f>
        <v>99.72</v>
      </c>
      <c r="N793">
        <f>SmtRes!AA1193</f>
        <v>99.72</v>
      </c>
      <c r="O793">
        <f>ROUND(ROUND(L793*Source!I783, 6)*SmtRes!DA1193, 2)</f>
        <v>99.72</v>
      </c>
      <c r="P793">
        <f>SmtRes!AG1193</f>
        <v>0</v>
      </c>
      <c r="Q793">
        <f>SmtRes!DC1193</f>
        <v>0</v>
      </c>
      <c r="R793">
        <f>ROUND(ROUND(Q793*Source!I783, 6)*1, 2)</f>
        <v>0</v>
      </c>
      <c r="S793">
        <f>SmtRes!AC1193</f>
        <v>0</v>
      </c>
      <c r="T793">
        <f>ROUND(ROUND(Q793*Source!I783, 6)*SmtRes!AK1193, 2)</f>
        <v>0</v>
      </c>
      <c r="U793">
        <v>3</v>
      </c>
      <c r="Z793">
        <f>SmtRes!X1193</f>
        <v>-1879628008</v>
      </c>
      <c r="AA793">
        <v>-887553108</v>
      </c>
      <c r="AB793">
        <v>-887553108</v>
      </c>
    </row>
    <row r="794" spans="1:28" x14ac:dyDescent="0.2">
      <c r="A794">
        <v>20</v>
      </c>
      <c r="B794">
        <v>1201</v>
      </c>
      <c r="C794">
        <v>3</v>
      </c>
      <c r="D794">
        <v>0</v>
      </c>
      <c r="E794">
        <f>SmtRes!AV1201</f>
        <v>0</v>
      </c>
      <c r="F794" t="str">
        <f>SmtRes!I1201</f>
        <v>21.1-6-90</v>
      </c>
      <c r="G794" t="str">
        <f>SmtRes!K1201</f>
        <v>Олифа для окраски комбинированная "Оксоль"</v>
      </c>
      <c r="H794" t="str">
        <f>SmtRes!O1201</f>
        <v>кг</v>
      </c>
      <c r="I794">
        <f>SmtRes!Y1201*Source!I784</f>
        <v>1.6E-2</v>
      </c>
      <c r="J794">
        <f>SmtRes!AO1201</f>
        <v>1</v>
      </c>
      <c r="K794">
        <f>SmtRes!AE1201</f>
        <v>99.65</v>
      </c>
      <c r="L794">
        <f>SmtRes!DB1201</f>
        <v>159.44</v>
      </c>
      <c r="M794">
        <f>ROUND(ROUND(L794*Source!I784, 6)*1, 2)</f>
        <v>1.59</v>
      </c>
      <c r="N794">
        <f>SmtRes!AA1201</f>
        <v>99.65</v>
      </c>
      <c r="O794">
        <f>ROUND(ROUND(L794*Source!I784, 6)*SmtRes!DA1201, 2)</f>
        <v>1.59</v>
      </c>
      <c r="P794">
        <f>SmtRes!AG1201</f>
        <v>0</v>
      </c>
      <c r="Q794">
        <f>SmtRes!DC1201</f>
        <v>0</v>
      </c>
      <c r="R794">
        <f>ROUND(ROUND(Q794*Source!I784, 6)*1, 2)</f>
        <v>0</v>
      </c>
      <c r="S794">
        <f>SmtRes!AC1201</f>
        <v>0</v>
      </c>
      <c r="T794">
        <f>ROUND(ROUND(Q794*Source!I784, 6)*SmtRes!AK1201, 2)</f>
        <v>0</v>
      </c>
      <c r="U794">
        <v>3</v>
      </c>
      <c r="Z794">
        <f>SmtRes!X1201</f>
        <v>209931379</v>
      </c>
      <c r="AA794">
        <v>-1276268005</v>
      </c>
      <c r="AB794">
        <v>-1276268005</v>
      </c>
    </row>
    <row r="795" spans="1:28" x14ac:dyDescent="0.2">
      <c r="A795">
        <v>20</v>
      </c>
      <c r="B795">
        <v>1200</v>
      </c>
      <c r="C795">
        <v>3</v>
      </c>
      <c r="D795">
        <v>0</v>
      </c>
      <c r="E795">
        <f>SmtRes!AV1200</f>
        <v>0</v>
      </c>
      <c r="F795" t="str">
        <f>SmtRes!I1200</f>
        <v>21.1-6-47</v>
      </c>
      <c r="G795" t="str">
        <f>SmtRes!K1200</f>
        <v>Краски масляные жидкотертые цветные (готовые к употреблению) для наружных и внутренних работ, марка МА-22</v>
      </c>
      <c r="H795" t="str">
        <f>SmtRes!O1200</f>
        <v>т</v>
      </c>
      <c r="I795">
        <f>SmtRes!Y1200*Source!I784</f>
        <v>8.6999999999999997E-6</v>
      </c>
      <c r="J795">
        <f>SmtRes!AO1200</f>
        <v>1</v>
      </c>
      <c r="K795">
        <f>SmtRes!AE1200</f>
        <v>97569.32</v>
      </c>
      <c r="L795">
        <f>SmtRes!DB1200</f>
        <v>84.89</v>
      </c>
      <c r="M795">
        <f>ROUND(ROUND(L795*Source!I784, 6)*1, 2)</f>
        <v>0.85</v>
      </c>
      <c r="N795">
        <f>SmtRes!AA1200</f>
        <v>97569.32</v>
      </c>
      <c r="O795">
        <f>ROUND(ROUND(L795*Source!I784, 6)*SmtRes!DA1200, 2)</f>
        <v>0.85</v>
      </c>
      <c r="P795">
        <f>SmtRes!AG1200</f>
        <v>0</v>
      </c>
      <c r="Q795">
        <f>SmtRes!DC1200</f>
        <v>0</v>
      </c>
      <c r="R795">
        <f>ROUND(ROUND(Q795*Source!I784, 6)*1, 2)</f>
        <v>0</v>
      </c>
      <c r="S795">
        <f>SmtRes!AC1200</f>
        <v>0</v>
      </c>
      <c r="T795">
        <f>ROUND(ROUND(Q795*Source!I784, 6)*SmtRes!AK1200, 2)</f>
        <v>0</v>
      </c>
      <c r="U795">
        <v>3</v>
      </c>
      <c r="Z795">
        <f>SmtRes!X1200</f>
        <v>81118902</v>
      </c>
      <c r="AA795">
        <v>-408750427</v>
      </c>
      <c r="AB795">
        <v>-408750427</v>
      </c>
    </row>
    <row r="796" spans="1:28" x14ac:dyDescent="0.2">
      <c r="A796">
        <v>20</v>
      </c>
      <c r="B796">
        <v>1199</v>
      </c>
      <c r="C796">
        <v>3</v>
      </c>
      <c r="D796">
        <v>0</v>
      </c>
      <c r="E796">
        <f>SmtRes!AV1199</f>
        <v>0</v>
      </c>
      <c r="F796" t="str">
        <f>SmtRes!I1199</f>
        <v>21.1-25-209</v>
      </c>
      <c r="G796" t="str">
        <f>SmtRes!K1199</f>
        <v>Пакля пропитанная</v>
      </c>
      <c r="H796" t="str">
        <f>SmtRes!O1199</f>
        <v>кг</v>
      </c>
      <c r="I796">
        <f>SmtRes!Y1199*Source!I784</f>
        <v>3.5999999999999999E-3</v>
      </c>
      <c r="J796">
        <f>SmtRes!AO1199</f>
        <v>1</v>
      </c>
      <c r="K796">
        <f>SmtRes!AE1199</f>
        <v>170.85</v>
      </c>
      <c r="L796">
        <f>SmtRes!DB1199</f>
        <v>61.51</v>
      </c>
      <c r="M796">
        <f>ROUND(ROUND(L796*Source!I784, 6)*1, 2)</f>
        <v>0.62</v>
      </c>
      <c r="N796">
        <f>SmtRes!AA1199</f>
        <v>170.85</v>
      </c>
      <c r="O796">
        <f>ROUND(ROUND(L796*Source!I784, 6)*SmtRes!DA1199, 2)</f>
        <v>0.62</v>
      </c>
      <c r="P796">
        <f>SmtRes!AG1199</f>
        <v>0</v>
      </c>
      <c r="Q796">
        <f>SmtRes!DC1199</f>
        <v>0</v>
      </c>
      <c r="R796">
        <f>ROUND(ROUND(Q796*Source!I784, 6)*1, 2)</f>
        <v>0</v>
      </c>
      <c r="S796">
        <f>SmtRes!AC1199</f>
        <v>0</v>
      </c>
      <c r="T796">
        <f>ROUND(ROUND(Q796*Source!I784, 6)*SmtRes!AK1199, 2)</f>
        <v>0</v>
      </c>
      <c r="U796">
        <v>3</v>
      </c>
      <c r="Z796">
        <f>SmtRes!X1199</f>
        <v>735718251</v>
      </c>
      <c r="AA796">
        <v>-644485477</v>
      </c>
      <c r="AB796">
        <v>-644485477</v>
      </c>
    </row>
    <row r="797" spans="1:28" x14ac:dyDescent="0.2">
      <c r="A797">
        <v>20</v>
      </c>
      <c r="B797">
        <v>1198</v>
      </c>
      <c r="C797">
        <v>3</v>
      </c>
      <c r="D797">
        <v>0</v>
      </c>
      <c r="E797">
        <f>SmtRes!AV1198</f>
        <v>0</v>
      </c>
      <c r="F797" t="str">
        <f>SmtRes!I1198</f>
        <v>21.12-10-27</v>
      </c>
      <c r="G797" t="str">
        <f>SmtRes!K1198</f>
        <v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25</v>
      </c>
      <c r="H797" t="str">
        <f>SmtRes!O1198</f>
        <v>компл.</v>
      </c>
      <c r="I797">
        <f>SmtRes!Y1198*Source!I784</f>
        <v>1</v>
      </c>
      <c r="J797">
        <f>SmtRes!AO1198</f>
        <v>1</v>
      </c>
      <c r="K797">
        <f>SmtRes!AE1198</f>
        <v>146.46</v>
      </c>
      <c r="L797">
        <f>SmtRes!DB1198</f>
        <v>14646</v>
      </c>
      <c r="M797">
        <f>ROUND(ROUND(L797*Source!I784, 6)*1, 2)</f>
        <v>146.46</v>
      </c>
      <c r="N797">
        <f>SmtRes!AA1198</f>
        <v>146.46</v>
      </c>
      <c r="O797">
        <f>ROUND(ROUND(L797*Source!I784, 6)*SmtRes!DA1198, 2)</f>
        <v>146.46</v>
      </c>
      <c r="P797">
        <f>SmtRes!AG1198</f>
        <v>0</v>
      </c>
      <c r="Q797">
        <f>SmtRes!DC1198</f>
        <v>0</v>
      </c>
      <c r="R797">
        <f>ROUND(ROUND(Q797*Source!I784, 6)*1, 2)</f>
        <v>0</v>
      </c>
      <c r="S797">
        <f>SmtRes!AC1198</f>
        <v>0</v>
      </c>
      <c r="T797">
        <f>ROUND(ROUND(Q797*Source!I784, 6)*SmtRes!AK1198, 2)</f>
        <v>0</v>
      </c>
      <c r="U797">
        <v>3</v>
      </c>
      <c r="Z797">
        <f>SmtRes!X1198</f>
        <v>1002445456</v>
      </c>
      <c r="AA797">
        <v>-1307796383</v>
      </c>
      <c r="AB797">
        <v>-1307796383</v>
      </c>
    </row>
    <row r="798" spans="1:28" x14ac:dyDescent="0.2">
      <c r="A798">
        <v>20</v>
      </c>
      <c r="B798">
        <v>1206</v>
      </c>
      <c r="C798">
        <v>3</v>
      </c>
      <c r="D798">
        <v>0</v>
      </c>
      <c r="E798">
        <f>SmtRes!AV1206</f>
        <v>0</v>
      </c>
      <c r="F798" t="str">
        <f>SmtRes!I1206</f>
        <v>21.1-6-90</v>
      </c>
      <c r="G798" t="str">
        <f>SmtRes!K1206</f>
        <v>Олифа для окраски комбинированная "Оксоль"</v>
      </c>
      <c r="H798" t="str">
        <f>SmtRes!O1206</f>
        <v>кг</v>
      </c>
      <c r="I798">
        <f>SmtRes!Y1206*Source!I785</f>
        <v>1.6E-2</v>
      </c>
      <c r="J798">
        <f>SmtRes!AO1206</f>
        <v>1</v>
      </c>
      <c r="K798">
        <f>SmtRes!AE1206</f>
        <v>99.65</v>
      </c>
      <c r="L798">
        <f>SmtRes!DB1206</f>
        <v>159.44</v>
      </c>
      <c r="M798">
        <f>ROUND(ROUND(L798*Source!I785, 6)*1, 2)</f>
        <v>1.59</v>
      </c>
      <c r="N798">
        <f>SmtRes!AA1206</f>
        <v>99.65</v>
      </c>
      <c r="O798">
        <f>ROUND(ROUND(L798*Source!I785, 6)*SmtRes!DA1206, 2)</f>
        <v>1.59</v>
      </c>
      <c r="P798">
        <f>SmtRes!AG1206</f>
        <v>0</v>
      </c>
      <c r="Q798">
        <f>SmtRes!DC1206</f>
        <v>0</v>
      </c>
      <c r="R798">
        <f>ROUND(ROUND(Q798*Source!I785, 6)*1, 2)</f>
        <v>0</v>
      </c>
      <c r="S798">
        <f>SmtRes!AC1206</f>
        <v>0</v>
      </c>
      <c r="T798">
        <f>ROUND(ROUND(Q798*Source!I785, 6)*SmtRes!AK1206, 2)</f>
        <v>0</v>
      </c>
      <c r="U798">
        <v>3</v>
      </c>
      <c r="Z798">
        <f>SmtRes!X1206</f>
        <v>209931379</v>
      </c>
      <c r="AA798">
        <v>-1276268005</v>
      </c>
      <c r="AB798">
        <v>-1276268005</v>
      </c>
    </row>
    <row r="799" spans="1:28" x14ac:dyDescent="0.2">
      <c r="A799">
        <v>20</v>
      </c>
      <c r="B799">
        <v>1205</v>
      </c>
      <c r="C799">
        <v>3</v>
      </c>
      <c r="D799">
        <v>0</v>
      </c>
      <c r="E799">
        <f>SmtRes!AV1205</f>
        <v>0</v>
      </c>
      <c r="F799" t="str">
        <f>SmtRes!I1205</f>
        <v>21.1-6-47</v>
      </c>
      <c r="G799" t="str">
        <f>SmtRes!K1205</f>
        <v>Краски масляные жидкотертые цветные (готовые к употреблению) для наружных и внутренних работ, марка МА-22</v>
      </c>
      <c r="H799" t="str">
        <f>SmtRes!O1205</f>
        <v>т</v>
      </c>
      <c r="I799">
        <f>SmtRes!Y1205*Source!I785</f>
        <v>8.6999999999999997E-6</v>
      </c>
      <c r="J799">
        <f>SmtRes!AO1205</f>
        <v>1</v>
      </c>
      <c r="K799">
        <f>SmtRes!AE1205</f>
        <v>97569.32</v>
      </c>
      <c r="L799">
        <f>SmtRes!DB1205</f>
        <v>84.89</v>
      </c>
      <c r="M799">
        <f>ROUND(ROUND(L799*Source!I785, 6)*1, 2)</f>
        <v>0.85</v>
      </c>
      <c r="N799">
        <f>SmtRes!AA1205</f>
        <v>97569.32</v>
      </c>
      <c r="O799">
        <f>ROUND(ROUND(L799*Source!I785, 6)*SmtRes!DA1205, 2)</f>
        <v>0.85</v>
      </c>
      <c r="P799">
        <f>SmtRes!AG1205</f>
        <v>0</v>
      </c>
      <c r="Q799">
        <f>SmtRes!DC1205</f>
        <v>0</v>
      </c>
      <c r="R799">
        <f>ROUND(ROUND(Q799*Source!I785, 6)*1, 2)</f>
        <v>0</v>
      </c>
      <c r="S799">
        <f>SmtRes!AC1205</f>
        <v>0</v>
      </c>
      <c r="T799">
        <f>ROUND(ROUND(Q799*Source!I785, 6)*SmtRes!AK1205, 2)</f>
        <v>0</v>
      </c>
      <c r="U799">
        <v>3</v>
      </c>
      <c r="Z799">
        <f>SmtRes!X1205</f>
        <v>81118902</v>
      </c>
      <c r="AA799">
        <v>-408750427</v>
      </c>
      <c r="AB799">
        <v>-408750427</v>
      </c>
    </row>
    <row r="800" spans="1:28" x14ac:dyDescent="0.2">
      <c r="A800">
        <v>20</v>
      </c>
      <c r="B800">
        <v>1204</v>
      </c>
      <c r="C800">
        <v>3</v>
      </c>
      <c r="D800">
        <v>0</v>
      </c>
      <c r="E800">
        <f>SmtRes!AV1204</f>
        <v>0</v>
      </c>
      <c r="F800" t="str">
        <f>SmtRes!I1204</f>
        <v>21.1-25-209</v>
      </c>
      <c r="G800" t="str">
        <f>SmtRes!K1204</f>
        <v>Пакля пропитанная</v>
      </c>
      <c r="H800" t="str">
        <f>SmtRes!O1204</f>
        <v>кг</v>
      </c>
      <c r="I800">
        <f>SmtRes!Y1204*Source!I785</f>
        <v>3.5999999999999999E-3</v>
      </c>
      <c r="J800">
        <f>SmtRes!AO1204</f>
        <v>1</v>
      </c>
      <c r="K800">
        <f>SmtRes!AE1204</f>
        <v>170.85</v>
      </c>
      <c r="L800">
        <f>SmtRes!DB1204</f>
        <v>61.51</v>
      </c>
      <c r="M800">
        <f>ROUND(ROUND(L800*Source!I785, 6)*1, 2)</f>
        <v>0.62</v>
      </c>
      <c r="N800">
        <f>SmtRes!AA1204</f>
        <v>170.85</v>
      </c>
      <c r="O800">
        <f>ROUND(ROUND(L800*Source!I785, 6)*SmtRes!DA1204, 2)</f>
        <v>0.62</v>
      </c>
      <c r="P800">
        <f>SmtRes!AG1204</f>
        <v>0</v>
      </c>
      <c r="Q800">
        <f>SmtRes!DC1204</f>
        <v>0</v>
      </c>
      <c r="R800">
        <f>ROUND(ROUND(Q800*Source!I785, 6)*1, 2)</f>
        <v>0</v>
      </c>
      <c r="S800">
        <f>SmtRes!AC1204</f>
        <v>0</v>
      </c>
      <c r="T800">
        <f>ROUND(ROUND(Q800*Source!I785, 6)*SmtRes!AK1204, 2)</f>
        <v>0</v>
      </c>
      <c r="U800">
        <v>3</v>
      </c>
      <c r="Z800">
        <f>SmtRes!X1204</f>
        <v>735718251</v>
      </c>
      <c r="AA800">
        <v>-644485477</v>
      </c>
      <c r="AB800">
        <v>-644485477</v>
      </c>
    </row>
    <row r="801" spans="1:28" x14ac:dyDescent="0.2">
      <c r="A801">
        <v>20</v>
      </c>
      <c r="B801">
        <v>1203</v>
      </c>
      <c r="C801">
        <v>3</v>
      </c>
      <c r="D801">
        <v>0</v>
      </c>
      <c r="E801">
        <f>SmtRes!AV1203</f>
        <v>0</v>
      </c>
      <c r="F801" t="str">
        <f>SmtRes!I1203</f>
        <v>21.12-10-28</v>
      </c>
      <c r="G801" t="str">
        <f>SmtRes!K1203</f>
        <v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32</v>
      </c>
      <c r="H801" t="str">
        <f>SmtRes!O1203</f>
        <v>компл.</v>
      </c>
      <c r="I801">
        <f>SmtRes!Y1203*Source!I785</f>
        <v>1</v>
      </c>
      <c r="J801">
        <f>SmtRes!AO1203</f>
        <v>1</v>
      </c>
      <c r="K801">
        <f>SmtRes!AE1203</f>
        <v>234.18</v>
      </c>
      <c r="L801">
        <f>SmtRes!DB1203</f>
        <v>23418</v>
      </c>
      <c r="M801">
        <f>ROUND(ROUND(L801*Source!I785, 6)*1, 2)</f>
        <v>234.18</v>
      </c>
      <c r="N801">
        <f>SmtRes!AA1203</f>
        <v>234.18</v>
      </c>
      <c r="O801">
        <f>ROUND(ROUND(L801*Source!I785, 6)*SmtRes!DA1203, 2)</f>
        <v>234.18</v>
      </c>
      <c r="P801">
        <f>SmtRes!AG1203</f>
        <v>0</v>
      </c>
      <c r="Q801">
        <f>SmtRes!DC1203</f>
        <v>0</v>
      </c>
      <c r="R801">
        <f>ROUND(ROUND(Q801*Source!I785, 6)*1, 2)</f>
        <v>0</v>
      </c>
      <c r="S801">
        <f>SmtRes!AC1203</f>
        <v>0</v>
      </c>
      <c r="T801">
        <f>ROUND(ROUND(Q801*Source!I785, 6)*SmtRes!AK1203, 2)</f>
        <v>0</v>
      </c>
      <c r="U801">
        <v>3</v>
      </c>
      <c r="Z801">
        <f>SmtRes!X1203</f>
        <v>-168317945</v>
      </c>
      <c r="AA801">
        <v>-785545369</v>
      </c>
      <c r="AB801">
        <v>-785545369</v>
      </c>
    </row>
    <row r="802" spans="1:28" x14ac:dyDescent="0.2">
      <c r="A802">
        <v>20</v>
      </c>
      <c r="B802">
        <v>1211</v>
      </c>
      <c r="C802">
        <v>3</v>
      </c>
      <c r="D802">
        <v>0</v>
      </c>
      <c r="E802">
        <f>SmtRes!AV1211</f>
        <v>0</v>
      </c>
      <c r="F802" t="str">
        <f>SmtRes!I1211</f>
        <v>21.1-6-90</v>
      </c>
      <c r="G802" t="str">
        <f>SmtRes!K1211</f>
        <v>Олифа для окраски комбинированная "Оксоль"</v>
      </c>
      <c r="H802" t="str">
        <f>SmtRes!O1211</f>
        <v>кг</v>
      </c>
      <c r="I802">
        <f>SmtRes!Y1211*Source!I786</f>
        <v>2.4E-2</v>
      </c>
      <c r="J802">
        <f>SmtRes!AO1211</f>
        <v>1</v>
      </c>
      <c r="K802">
        <f>SmtRes!AE1211</f>
        <v>99.65</v>
      </c>
      <c r="L802">
        <f>SmtRes!DB1211</f>
        <v>239.16</v>
      </c>
      <c r="M802">
        <f>ROUND(ROUND(L802*Source!I786, 6)*1, 2)</f>
        <v>2.39</v>
      </c>
      <c r="N802">
        <f>SmtRes!AA1211</f>
        <v>99.65</v>
      </c>
      <c r="O802">
        <f>ROUND(ROUND(L802*Source!I786, 6)*SmtRes!DA1211, 2)</f>
        <v>2.39</v>
      </c>
      <c r="P802">
        <f>SmtRes!AG1211</f>
        <v>0</v>
      </c>
      <c r="Q802">
        <f>SmtRes!DC1211</f>
        <v>0</v>
      </c>
      <c r="R802">
        <f>ROUND(ROUND(Q802*Source!I786, 6)*1, 2)</f>
        <v>0</v>
      </c>
      <c r="S802">
        <f>SmtRes!AC1211</f>
        <v>0</v>
      </c>
      <c r="T802">
        <f>ROUND(ROUND(Q802*Source!I786, 6)*SmtRes!AK1211, 2)</f>
        <v>0</v>
      </c>
      <c r="U802">
        <v>3</v>
      </c>
      <c r="Z802">
        <f>SmtRes!X1211</f>
        <v>209931379</v>
      </c>
      <c r="AA802">
        <v>-1276268005</v>
      </c>
      <c r="AB802">
        <v>-1276268005</v>
      </c>
    </row>
    <row r="803" spans="1:28" x14ac:dyDescent="0.2">
      <c r="A803">
        <v>20</v>
      </c>
      <c r="B803">
        <v>1210</v>
      </c>
      <c r="C803">
        <v>3</v>
      </c>
      <c r="D803">
        <v>0</v>
      </c>
      <c r="E803">
        <f>SmtRes!AV1210</f>
        <v>0</v>
      </c>
      <c r="F803" t="str">
        <f>SmtRes!I1210</f>
        <v>21.1-6-47</v>
      </c>
      <c r="G803" t="str">
        <f>SmtRes!K1210</f>
        <v>Краски масляные жидкотертые цветные (готовые к употреблению) для наружных и внутренних работ, марка МА-22</v>
      </c>
      <c r="H803" t="str">
        <f>SmtRes!O1210</f>
        <v>т</v>
      </c>
      <c r="I803">
        <f>SmtRes!Y1210*Source!I786</f>
        <v>1.2999999999999999E-5</v>
      </c>
      <c r="J803">
        <f>SmtRes!AO1210</f>
        <v>1</v>
      </c>
      <c r="K803">
        <f>SmtRes!AE1210</f>
        <v>97569.32</v>
      </c>
      <c r="L803">
        <f>SmtRes!DB1210</f>
        <v>126.84</v>
      </c>
      <c r="M803">
        <f>ROUND(ROUND(L803*Source!I786, 6)*1, 2)</f>
        <v>1.27</v>
      </c>
      <c r="N803">
        <f>SmtRes!AA1210</f>
        <v>97569.32</v>
      </c>
      <c r="O803">
        <f>ROUND(ROUND(L803*Source!I786, 6)*SmtRes!DA1210, 2)</f>
        <v>1.27</v>
      </c>
      <c r="P803">
        <f>SmtRes!AG1210</f>
        <v>0</v>
      </c>
      <c r="Q803">
        <f>SmtRes!DC1210</f>
        <v>0</v>
      </c>
      <c r="R803">
        <f>ROUND(ROUND(Q803*Source!I786, 6)*1, 2)</f>
        <v>0</v>
      </c>
      <c r="S803">
        <f>SmtRes!AC1210</f>
        <v>0</v>
      </c>
      <c r="T803">
        <f>ROUND(ROUND(Q803*Source!I786, 6)*SmtRes!AK1210, 2)</f>
        <v>0</v>
      </c>
      <c r="U803">
        <v>3</v>
      </c>
      <c r="Z803">
        <f>SmtRes!X1210</f>
        <v>81118902</v>
      </c>
      <c r="AA803">
        <v>-408750427</v>
      </c>
      <c r="AB803">
        <v>-408750427</v>
      </c>
    </row>
    <row r="804" spans="1:28" x14ac:dyDescent="0.2">
      <c r="A804">
        <v>20</v>
      </c>
      <c r="B804">
        <v>1209</v>
      </c>
      <c r="C804">
        <v>3</v>
      </c>
      <c r="D804">
        <v>0</v>
      </c>
      <c r="E804">
        <f>SmtRes!AV1209</f>
        <v>0</v>
      </c>
      <c r="F804" t="str">
        <f>SmtRes!I1209</f>
        <v>21.1-25-209</v>
      </c>
      <c r="G804" t="str">
        <f>SmtRes!K1209</f>
        <v>Пакля пропитанная</v>
      </c>
      <c r="H804" t="str">
        <f>SmtRes!O1209</f>
        <v>кг</v>
      </c>
      <c r="I804">
        <f>SmtRes!Y1209*Source!I786</f>
        <v>5.6000000000000008E-3</v>
      </c>
      <c r="J804">
        <f>SmtRes!AO1209</f>
        <v>1</v>
      </c>
      <c r="K804">
        <f>SmtRes!AE1209</f>
        <v>170.85</v>
      </c>
      <c r="L804">
        <f>SmtRes!DB1209</f>
        <v>95.68</v>
      </c>
      <c r="M804">
        <f>ROUND(ROUND(L804*Source!I786, 6)*1, 2)</f>
        <v>0.96</v>
      </c>
      <c r="N804">
        <f>SmtRes!AA1209</f>
        <v>170.85</v>
      </c>
      <c r="O804">
        <f>ROUND(ROUND(L804*Source!I786, 6)*SmtRes!DA1209, 2)</f>
        <v>0.96</v>
      </c>
      <c r="P804">
        <f>SmtRes!AG1209</f>
        <v>0</v>
      </c>
      <c r="Q804">
        <f>SmtRes!DC1209</f>
        <v>0</v>
      </c>
      <c r="R804">
        <f>ROUND(ROUND(Q804*Source!I786, 6)*1, 2)</f>
        <v>0</v>
      </c>
      <c r="S804">
        <f>SmtRes!AC1209</f>
        <v>0</v>
      </c>
      <c r="T804">
        <f>ROUND(ROUND(Q804*Source!I786, 6)*SmtRes!AK1209, 2)</f>
        <v>0</v>
      </c>
      <c r="U804">
        <v>3</v>
      </c>
      <c r="Z804">
        <f>SmtRes!X1209</f>
        <v>735718251</v>
      </c>
      <c r="AA804">
        <v>-644485477</v>
      </c>
      <c r="AB804">
        <v>-644485477</v>
      </c>
    </row>
    <row r="805" spans="1:28" x14ac:dyDescent="0.2">
      <c r="A805">
        <v>20</v>
      </c>
      <c r="B805">
        <v>1208</v>
      </c>
      <c r="C805">
        <v>3</v>
      </c>
      <c r="D805">
        <v>0</v>
      </c>
      <c r="E805">
        <f>SmtRes!AV1208</f>
        <v>0</v>
      </c>
      <c r="F805" t="str">
        <f>SmtRes!I1208</f>
        <v>21.12-10-29</v>
      </c>
      <c r="G805" t="str">
        <f>SmtRes!K1208</f>
        <v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40</v>
      </c>
      <c r="H805" t="str">
        <f>SmtRes!O1208</f>
        <v>компл.</v>
      </c>
      <c r="I805">
        <f>SmtRes!Y1208*Source!I786</f>
        <v>1</v>
      </c>
      <c r="J805">
        <f>SmtRes!AO1208</f>
        <v>1</v>
      </c>
      <c r="K805">
        <f>SmtRes!AE1208</f>
        <v>297.77</v>
      </c>
      <c r="L805">
        <f>SmtRes!DB1208</f>
        <v>29777</v>
      </c>
      <c r="M805">
        <f>ROUND(ROUND(L805*Source!I786, 6)*1, 2)</f>
        <v>297.77</v>
      </c>
      <c r="N805">
        <f>SmtRes!AA1208</f>
        <v>297.77</v>
      </c>
      <c r="O805">
        <f>ROUND(ROUND(L805*Source!I786, 6)*SmtRes!DA1208, 2)</f>
        <v>297.77</v>
      </c>
      <c r="P805">
        <f>SmtRes!AG1208</f>
        <v>0</v>
      </c>
      <c r="Q805">
        <f>SmtRes!DC1208</f>
        <v>0</v>
      </c>
      <c r="R805">
        <f>ROUND(ROUND(Q805*Source!I786, 6)*1, 2)</f>
        <v>0</v>
      </c>
      <c r="S805">
        <f>SmtRes!AC1208</f>
        <v>0</v>
      </c>
      <c r="T805">
        <f>ROUND(ROUND(Q805*Source!I786, 6)*SmtRes!AK1208, 2)</f>
        <v>0</v>
      </c>
      <c r="U805">
        <v>3</v>
      </c>
      <c r="Z805">
        <f>SmtRes!X1208</f>
        <v>-172550104</v>
      </c>
      <c r="AA805">
        <v>-150376056</v>
      </c>
      <c r="AB805">
        <v>-150376056</v>
      </c>
    </row>
    <row r="806" spans="1:28" x14ac:dyDescent="0.2">
      <c r="A806">
        <v>20</v>
      </c>
      <c r="B806">
        <v>1216</v>
      </c>
      <c r="C806">
        <v>3</v>
      </c>
      <c r="D806">
        <v>0</v>
      </c>
      <c r="E806">
        <f>SmtRes!AV1216</f>
        <v>0</v>
      </c>
      <c r="F806" t="str">
        <f>SmtRes!I1216</f>
        <v>21.1-6-90</v>
      </c>
      <c r="G806" t="str">
        <f>SmtRes!K1216</f>
        <v>Олифа для окраски комбинированная "Оксоль"</v>
      </c>
      <c r="H806" t="str">
        <f>SmtRes!O1216</f>
        <v>кг</v>
      </c>
      <c r="I806">
        <f>SmtRes!Y1216*Source!I787</f>
        <v>2.4E-2</v>
      </c>
      <c r="J806">
        <f>SmtRes!AO1216</f>
        <v>1</v>
      </c>
      <c r="K806">
        <f>SmtRes!AE1216</f>
        <v>99.65</v>
      </c>
      <c r="L806">
        <f>SmtRes!DB1216</f>
        <v>239.16</v>
      </c>
      <c r="M806">
        <f>ROUND(ROUND(L806*Source!I787, 6)*1, 2)</f>
        <v>2.39</v>
      </c>
      <c r="N806">
        <f>SmtRes!AA1216</f>
        <v>99.65</v>
      </c>
      <c r="O806">
        <f>ROUND(ROUND(L806*Source!I787, 6)*SmtRes!DA1216, 2)</f>
        <v>2.39</v>
      </c>
      <c r="P806">
        <f>SmtRes!AG1216</f>
        <v>0</v>
      </c>
      <c r="Q806">
        <f>SmtRes!DC1216</f>
        <v>0</v>
      </c>
      <c r="R806">
        <f>ROUND(ROUND(Q806*Source!I787, 6)*1, 2)</f>
        <v>0</v>
      </c>
      <c r="S806">
        <f>SmtRes!AC1216</f>
        <v>0</v>
      </c>
      <c r="T806">
        <f>ROUND(ROUND(Q806*Source!I787, 6)*SmtRes!AK1216, 2)</f>
        <v>0</v>
      </c>
      <c r="U806">
        <v>3</v>
      </c>
      <c r="Z806">
        <f>SmtRes!X1216</f>
        <v>209931379</v>
      </c>
      <c r="AA806">
        <v>-1276268005</v>
      </c>
      <c r="AB806">
        <v>-1276268005</v>
      </c>
    </row>
    <row r="807" spans="1:28" x14ac:dyDescent="0.2">
      <c r="A807">
        <v>20</v>
      </c>
      <c r="B807">
        <v>1215</v>
      </c>
      <c r="C807">
        <v>3</v>
      </c>
      <c r="D807">
        <v>0</v>
      </c>
      <c r="E807">
        <f>SmtRes!AV1215</f>
        <v>0</v>
      </c>
      <c r="F807" t="str">
        <f>SmtRes!I1215</f>
        <v>21.1-6-47</v>
      </c>
      <c r="G807" t="str">
        <f>SmtRes!K1215</f>
        <v>Краски масляные жидкотертые цветные (готовые к употреблению) для наружных и внутренних работ, марка МА-22</v>
      </c>
      <c r="H807" t="str">
        <f>SmtRes!O1215</f>
        <v>т</v>
      </c>
      <c r="I807">
        <f>SmtRes!Y1215*Source!I787</f>
        <v>1.2999999999999999E-5</v>
      </c>
      <c r="J807">
        <f>SmtRes!AO1215</f>
        <v>1</v>
      </c>
      <c r="K807">
        <f>SmtRes!AE1215</f>
        <v>97569.32</v>
      </c>
      <c r="L807">
        <f>SmtRes!DB1215</f>
        <v>126.84</v>
      </c>
      <c r="M807">
        <f>ROUND(ROUND(L807*Source!I787, 6)*1, 2)</f>
        <v>1.27</v>
      </c>
      <c r="N807">
        <f>SmtRes!AA1215</f>
        <v>97569.32</v>
      </c>
      <c r="O807">
        <f>ROUND(ROUND(L807*Source!I787, 6)*SmtRes!DA1215, 2)</f>
        <v>1.27</v>
      </c>
      <c r="P807">
        <f>SmtRes!AG1215</f>
        <v>0</v>
      </c>
      <c r="Q807">
        <f>SmtRes!DC1215</f>
        <v>0</v>
      </c>
      <c r="R807">
        <f>ROUND(ROUND(Q807*Source!I787, 6)*1, 2)</f>
        <v>0</v>
      </c>
      <c r="S807">
        <f>SmtRes!AC1215</f>
        <v>0</v>
      </c>
      <c r="T807">
        <f>ROUND(ROUND(Q807*Source!I787, 6)*SmtRes!AK1215, 2)</f>
        <v>0</v>
      </c>
      <c r="U807">
        <v>3</v>
      </c>
      <c r="Z807">
        <f>SmtRes!X1215</f>
        <v>81118902</v>
      </c>
      <c r="AA807">
        <v>-408750427</v>
      </c>
      <c r="AB807">
        <v>-408750427</v>
      </c>
    </row>
    <row r="808" spans="1:28" x14ac:dyDescent="0.2">
      <c r="A808">
        <v>20</v>
      </c>
      <c r="B808">
        <v>1214</v>
      </c>
      <c r="C808">
        <v>3</v>
      </c>
      <c r="D808">
        <v>0</v>
      </c>
      <c r="E808">
        <f>SmtRes!AV1214</f>
        <v>0</v>
      </c>
      <c r="F808" t="str">
        <f>SmtRes!I1214</f>
        <v>21.1-25-209</v>
      </c>
      <c r="G808" t="str">
        <f>SmtRes!K1214</f>
        <v>Пакля пропитанная</v>
      </c>
      <c r="H808" t="str">
        <f>SmtRes!O1214</f>
        <v>кг</v>
      </c>
      <c r="I808">
        <f>SmtRes!Y1214*Source!I787</f>
        <v>5.6000000000000008E-3</v>
      </c>
      <c r="J808">
        <f>SmtRes!AO1214</f>
        <v>1</v>
      </c>
      <c r="K808">
        <f>SmtRes!AE1214</f>
        <v>170.85</v>
      </c>
      <c r="L808">
        <f>SmtRes!DB1214</f>
        <v>95.68</v>
      </c>
      <c r="M808">
        <f>ROUND(ROUND(L808*Source!I787, 6)*1, 2)</f>
        <v>0.96</v>
      </c>
      <c r="N808">
        <f>SmtRes!AA1214</f>
        <v>170.85</v>
      </c>
      <c r="O808">
        <f>ROUND(ROUND(L808*Source!I787, 6)*SmtRes!DA1214, 2)</f>
        <v>0.96</v>
      </c>
      <c r="P808">
        <f>SmtRes!AG1214</f>
        <v>0</v>
      </c>
      <c r="Q808">
        <f>SmtRes!DC1214</f>
        <v>0</v>
      </c>
      <c r="R808">
        <f>ROUND(ROUND(Q808*Source!I787, 6)*1, 2)</f>
        <v>0</v>
      </c>
      <c r="S808">
        <f>SmtRes!AC1214</f>
        <v>0</v>
      </c>
      <c r="T808">
        <f>ROUND(ROUND(Q808*Source!I787, 6)*SmtRes!AK1214, 2)</f>
        <v>0</v>
      </c>
      <c r="U808">
        <v>3</v>
      </c>
      <c r="Z808">
        <f>SmtRes!X1214</f>
        <v>735718251</v>
      </c>
      <c r="AA808">
        <v>-644485477</v>
      </c>
      <c r="AB808">
        <v>-644485477</v>
      </c>
    </row>
    <row r="809" spans="1:28" x14ac:dyDescent="0.2">
      <c r="A809">
        <v>20</v>
      </c>
      <c r="B809">
        <v>1213</v>
      </c>
      <c r="C809">
        <v>3</v>
      </c>
      <c r="D809">
        <v>0</v>
      </c>
      <c r="E809">
        <f>SmtRes!AV1213</f>
        <v>0</v>
      </c>
      <c r="F809" t="str">
        <f>SmtRes!I1213</f>
        <v>21.12-10-30</v>
      </c>
      <c r="G809" t="str">
        <f>SmtRes!K1213</f>
        <v>Фитинги (сгоны) из стальных водогазопроводных неоцинкованных труб для соединения стальных трубопроводов с муфтой и контргайкой, диаметр условного прохода до, мм, 50</v>
      </c>
      <c r="H809" t="str">
        <f>SmtRes!O1213</f>
        <v>компл.</v>
      </c>
      <c r="I809">
        <f>SmtRes!Y1213*Source!I787</f>
        <v>1</v>
      </c>
      <c r="J809">
        <f>SmtRes!AO1213</f>
        <v>1</v>
      </c>
      <c r="K809">
        <f>SmtRes!AE1213</f>
        <v>419.52</v>
      </c>
      <c r="L809">
        <f>SmtRes!DB1213</f>
        <v>41952</v>
      </c>
      <c r="M809">
        <f>ROUND(ROUND(L809*Source!I787, 6)*1, 2)</f>
        <v>419.52</v>
      </c>
      <c r="N809">
        <f>SmtRes!AA1213</f>
        <v>419.52</v>
      </c>
      <c r="O809">
        <f>ROUND(ROUND(L809*Source!I787, 6)*SmtRes!DA1213, 2)</f>
        <v>419.52</v>
      </c>
      <c r="P809">
        <f>SmtRes!AG1213</f>
        <v>0</v>
      </c>
      <c r="Q809">
        <f>SmtRes!DC1213</f>
        <v>0</v>
      </c>
      <c r="R809">
        <f>ROUND(ROUND(Q809*Source!I787, 6)*1, 2)</f>
        <v>0</v>
      </c>
      <c r="S809">
        <f>SmtRes!AC1213</f>
        <v>0</v>
      </c>
      <c r="T809">
        <f>ROUND(ROUND(Q809*Source!I787, 6)*SmtRes!AK1213, 2)</f>
        <v>0</v>
      </c>
      <c r="U809">
        <v>3</v>
      </c>
      <c r="Z809">
        <f>SmtRes!X1213</f>
        <v>-1211479927</v>
      </c>
      <c r="AA809">
        <v>-2074506877</v>
      </c>
      <c r="AB809">
        <v>-2074506877</v>
      </c>
    </row>
    <row r="810" spans="1:28" x14ac:dyDescent="0.2">
      <c r="A810">
        <v>20</v>
      </c>
      <c r="B810">
        <v>1221</v>
      </c>
      <c r="C810">
        <v>3</v>
      </c>
      <c r="D810">
        <v>0</v>
      </c>
      <c r="E810">
        <f>SmtRes!AV1221</f>
        <v>0</v>
      </c>
      <c r="F810" t="str">
        <f>SmtRes!I1221</f>
        <v>21.1-6-90</v>
      </c>
      <c r="G810" t="str">
        <f>SmtRes!K1221</f>
        <v>Олифа для окраски комбинированная "Оксоль"</v>
      </c>
      <c r="H810" t="str">
        <f>SmtRes!O1221</f>
        <v>кг</v>
      </c>
      <c r="I810">
        <f>SmtRes!Y1221*Source!I788</f>
        <v>9.0000000000000011E-3</v>
      </c>
      <c r="J810">
        <f>SmtRes!AO1221</f>
        <v>1</v>
      </c>
      <c r="K810">
        <f>SmtRes!AE1221</f>
        <v>99.65</v>
      </c>
      <c r="L810">
        <f>SmtRes!DB1221</f>
        <v>89.69</v>
      </c>
      <c r="M810">
        <f>ROUND(ROUND(L810*Source!I788, 6)*1, 2)</f>
        <v>0.9</v>
      </c>
      <c r="N810">
        <f>SmtRes!AA1221</f>
        <v>99.65</v>
      </c>
      <c r="O810">
        <f>ROUND(ROUND(L810*Source!I788, 6)*SmtRes!DA1221, 2)</f>
        <v>0.9</v>
      </c>
      <c r="P810">
        <f>SmtRes!AG1221</f>
        <v>0</v>
      </c>
      <c r="Q810">
        <f>SmtRes!DC1221</f>
        <v>0</v>
      </c>
      <c r="R810">
        <f>ROUND(ROUND(Q810*Source!I788, 6)*1, 2)</f>
        <v>0</v>
      </c>
      <c r="S810">
        <f>SmtRes!AC1221</f>
        <v>0</v>
      </c>
      <c r="T810">
        <f>ROUND(ROUND(Q810*Source!I788, 6)*SmtRes!AK1221, 2)</f>
        <v>0</v>
      </c>
      <c r="U810">
        <v>3</v>
      </c>
      <c r="Z810">
        <f>SmtRes!X1221</f>
        <v>209931379</v>
      </c>
      <c r="AA810">
        <v>-1276268005</v>
      </c>
      <c r="AB810">
        <v>-1276268005</v>
      </c>
    </row>
    <row r="811" spans="1:28" x14ac:dyDescent="0.2">
      <c r="A811">
        <v>20</v>
      </c>
      <c r="B811">
        <v>1220</v>
      </c>
      <c r="C811">
        <v>3</v>
      </c>
      <c r="D811">
        <v>0</v>
      </c>
      <c r="E811">
        <f>SmtRes!AV1220</f>
        <v>0</v>
      </c>
      <c r="F811" t="str">
        <f>SmtRes!I1220</f>
        <v>21.1-6-47</v>
      </c>
      <c r="G811" t="str">
        <f>SmtRes!K1220</f>
        <v>Краски масляные жидкотертые цветные (готовые к употреблению) для наружных и внутренних работ, марка МА-22</v>
      </c>
      <c r="H811" t="str">
        <f>SmtRes!O1220</f>
        <v>т</v>
      </c>
      <c r="I811">
        <f>SmtRes!Y1220*Source!I788</f>
        <v>4.8000000000000006E-6</v>
      </c>
      <c r="J811">
        <f>SmtRes!AO1220</f>
        <v>1</v>
      </c>
      <c r="K811">
        <f>SmtRes!AE1220</f>
        <v>97569.32</v>
      </c>
      <c r="L811">
        <f>SmtRes!DB1220</f>
        <v>46.83</v>
      </c>
      <c r="M811">
        <f>ROUND(ROUND(L811*Source!I788, 6)*1, 2)</f>
        <v>0.47</v>
      </c>
      <c r="N811">
        <f>SmtRes!AA1220</f>
        <v>97569.32</v>
      </c>
      <c r="O811">
        <f>ROUND(ROUND(L811*Source!I788, 6)*SmtRes!DA1220, 2)</f>
        <v>0.47</v>
      </c>
      <c r="P811">
        <f>SmtRes!AG1220</f>
        <v>0</v>
      </c>
      <c r="Q811">
        <f>SmtRes!DC1220</f>
        <v>0</v>
      </c>
      <c r="R811">
        <f>ROUND(ROUND(Q811*Source!I788, 6)*1, 2)</f>
        <v>0</v>
      </c>
      <c r="S811">
        <f>SmtRes!AC1220</f>
        <v>0</v>
      </c>
      <c r="T811">
        <f>ROUND(ROUND(Q811*Source!I788, 6)*SmtRes!AK1220, 2)</f>
        <v>0</v>
      </c>
      <c r="U811">
        <v>3</v>
      </c>
      <c r="Z811">
        <f>SmtRes!X1220</f>
        <v>81118902</v>
      </c>
      <c r="AA811">
        <v>-408750427</v>
      </c>
      <c r="AB811">
        <v>-408750427</v>
      </c>
    </row>
    <row r="812" spans="1:28" x14ac:dyDescent="0.2">
      <c r="A812">
        <v>20</v>
      </c>
      <c r="B812">
        <v>1219</v>
      </c>
      <c r="C812">
        <v>3</v>
      </c>
      <c r="D812">
        <v>0</v>
      </c>
      <c r="E812">
        <f>SmtRes!AV1219</f>
        <v>0</v>
      </c>
      <c r="F812" t="str">
        <f>SmtRes!I1219</f>
        <v>21.1-25-209</v>
      </c>
      <c r="G812" t="str">
        <f>SmtRes!K1219</f>
        <v>Пакля пропитанная</v>
      </c>
      <c r="H812" t="str">
        <f>SmtRes!O1219</f>
        <v>кг</v>
      </c>
      <c r="I812">
        <f>SmtRes!Y1219*Source!I788</f>
        <v>2E-3</v>
      </c>
      <c r="J812">
        <f>SmtRes!AO1219</f>
        <v>1</v>
      </c>
      <c r="K812">
        <f>SmtRes!AE1219</f>
        <v>170.85</v>
      </c>
      <c r="L812">
        <f>SmtRes!DB1219</f>
        <v>34.17</v>
      </c>
      <c r="M812">
        <f>ROUND(ROUND(L812*Source!I788, 6)*1, 2)</f>
        <v>0.34</v>
      </c>
      <c r="N812">
        <f>SmtRes!AA1219</f>
        <v>170.85</v>
      </c>
      <c r="O812">
        <f>ROUND(ROUND(L812*Source!I788, 6)*SmtRes!DA1219, 2)</f>
        <v>0.34</v>
      </c>
      <c r="P812">
        <f>SmtRes!AG1219</f>
        <v>0</v>
      </c>
      <c r="Q812">
        <f>SmtRes!DC1219</f>
        <v>0</v>
      </c>
      <c r="R812">
        <f>ROUND(ROUND(Q812*Source!I788, 6)*1, 2)</f>
        <v>0</v>
      </c>
      <c r="S812">
        <f>SmtRes!AC1219</f>
        <v>0</v>
      </c>
      <c r="T812">
        <f>ROUND(ROUND(Q812*Source!I788, 6)*SmtRes!AK1219, 2)</f>
        <v>0</v>
      </c>
      <c r="U812">
        <v>3</v>
      </c>
      <c r="Z812">
        <f>SmtRes!X1219</f>
        <v>735718251</v>
      </c>
      <c r="AA812">
        <v>-644485477</v>
      </c>
      <c r="AB812">
        <v>-644485477</v>
      </c>
    </row>
    <row r="813" spans="1:28" x14ac:dyDescent="0.2">
      <c r="A813">
        <v>20</v>
      </c>
      <c r="B813">
        <v>1218</v>
      </c>
      <c r="C813">
        <v>3</v>
      </c>
      <c r="D813">
        <v>0</v>
      </c>
      <c r="E813">
        <f>SmtRes!AV1218</f>
        <v>0</v>
      </c>
      <c r="F813" t="str">
        <f>SmtRes!I1218</f>
        <v>21.12-10-33</v>
      </c>
      <c r="G813" t="str">
        <f>SmtRes!K1218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20 мм</v>
      </c>
      <c r="H813" t="str">
        <f>SmtRes!O1218</f>
        <v>компл.</v>
      </c>
      <c r="I813">
        <f>SmtRes!Y1218*Source!I788</f>
        <v>1</v>
      </c>
      <c r="J813">
        <f>SmtRes!AO1218</f>
        <v>1</v>
      </c>
      <c r="K813">
        <f>SmtRes!AE1218</f>
        <v>144.62</v>
      </c>
      <c r="L813">
        <f>SmtRes!DB1218</f>
        <v>14462</v>
      </c>
      <c r="M813">
        <f>ROUND(ROUND(L813*Source!I788, 6)*1, 2)</f>
        <v>144.62</v>
      </c>
      <c r="N813">
        <f>SmtRes!AA1218</f>
        <v>144.62</v>
      </c>
      <c r="O813">
        <f>ROUND(ROUND(L813*Source!I788, 6)*SmtRes!DA1218, 2)</f>
        <v>144.62</v>
      </c>
      <c r="P813">
        <f>SmtRes!AG1218</f>
        <v>0</v>
      </c>
      <c r="Q813">
        <f>SmtRes!DC1218</f>
        <v>0</v>
      </c>
      <c r="R813">
        <f>ROUND(ROUND(Q813*Source!I788, 6)*1, 2)</f>
        <v>0</v>
      </c>
      <c r="S813">
        <f>SmtRes!AC1218</f>
        <v>0</v>
      </c>
      <c r="T813">
        <f>ROUND(ROUND(Q813*Source!I788, 6)*SmtRes!AK1218, 2)</f>
        <v>0</v>
      </c>
      <c r="U813">
        <v>3</v>
      </c>
      <c r="Z813">
        <f>SmtRes!X1218</f>
        <v>701222197</v>
      </c>
      <c r="AA813">
        <v>-529415583</v>
      </c>
      <c r="AB813">
        <v>-529415583</v>
      </c>
    </row>
    <row r="814" spans="1:28" x14ac:dyDescent="0.2">
      <c r="A814">
        <v>20</v>
      </c>
      <c r="B814">
        <v>1226</v>
      </c>
      <c r="C814">
        <v>3</v>
      </c>
      <c r="D814">
        <v>0</v>
      </c>
      <c r="E814">
        <f>SmtRes!AV1226</f>
        <v>0</v>
      </c>
      <c r="F814" t="str">
        <f>SmtRes!I1226</f>
        <v>21.1-6-90</v>
      </c>
      <c r="G814" t="str">
        <f>SmtRes!K1226</f>
        <v>Олифа для окраски комбинированная "Оксоль"</v>
      </c>
      <c r="H814" t="str">
        <f>SmtRes!O1226</f>
        <v>кг</v>
      </c>
      <c r="I814">
        <f>SmtRes!Y1226*Source!I789</f>
        <v>1.6E-2</v>
      </c>
      <c r="J814">
        <f>SmtRes!AO1226</f>
        <v>1</v>
      </c>
      <c r="K814">
        <f>SmtRes!AE1226</f>
        <v>99.65</v>
      </c>
      <c r="L814">
        <f>SmtRes!DB1226</f>
        <v>159.44</v>
      </c>
      <c r="M814">
        <f>ROUND(ROUND(L814*Source!I789, 6)*1, 2)</f>
        <v>1.59</v>
      </c>
      <c r="N814">
        <f>SmtRes!AA1226</f>
        <v>99.65</v>
      </c>
      <c r="O814">
        <f>ROUND(ROUND(L814*Source!I789, 6)*SmtRes!DA1226, 2)</f>
        <v>1.59</v>
      </c>
      <c r="P814">
        <f>SmtRes!AG1226</f>
        <v>0</v>
      </c>
      <c r="Q814">
        <f>SmtRes!DC1226</f>
        <v>0</v>
      </c>
      <c r="R814">
        <f>ROUND(ROUND(Q814*Source!I789, 6)*1, 2)</f>
        <v>0</v>
      </c>
      <c r="S814">
        <f>SmtRes!AC1226</f>
        <v>0</v>
      </c>
      <c r="T814">
        <f>ROUND(ROUND(Q814*Source!I789, 6)*SmtRes!AK1226, 2)</f>
        <v>0</v>
      </c>
      <c r="U814">
        <v>3</v>
      </c>
      <c r="Z814">
        <f>SmtRes!X1226</f>
        <v>209931379</v>
      </c>
      <c r="AA814">
        <v>-1276268005</v>
      </c>
      <c r="AB814">
        <v>-1276268005</v>
      </c>
    </row>
    <row r="815" spans="1:28" x14ac:dyDescent="0.2">
      <c r="A815">
        <v>20</v>
      </c>
      <c r="B815">
        <v>1225</v>
      </c>
      <c r="C815">
        <v>3</v>
      </c>
      <c r="D815">
        <v>0</v>
      </c>
      <c r="E815">
        <f>SmtRes!AV1225</f>
        <v>0</v>
      </c>
      <c r="F815" t="str">
        <f>SmtRes!I1225</f>
        <v>21.1-6-47</v>
      </c>
      <c r="G815" t="str">
        <f>SmtRes!K1225</f>
        <v>Краски масляные жидкотертые цветные (готовые к употреблению) для наружных и внутренних работ, марка МА-22</v>
      </c>
      <c r="H815" t="str">
        <f>SmtRes!O1225</f>
        <v>т</v>
      </c>
      <c r="I815">
        <f>SmtRes!Y1225*Source!I789</f>
        <v>8.6999999999999997E-6</v>
      </c>
      <c r="J815">
        <f>SmtRes!AO1225</f>
        <v>1</v>
      </c>
      <c r="K815">
        <f>SmtRes!AE1225</f>
        <v>97569.32</v>
      </c>
      <c r="L815">
        <f>SmtRes!DB1225</f>
        <v>84.89</v>
      </c>
      <c r="M815">
        <f>ROUND(ROUND(L815*Source!I789, 6)*1, 2)</f>
        <v>0.85</v>
      </c>
      <c r="N815">
        <f>SmtRes!AA1225</f>
        <v>97569.32</v>
      </c>
      <c r="O815">
        <f>ROUND(ROUND(L815*Source!I789, 6)*SmtRes!DA1225, 2)</f>
        <v>0.85</v>
      </c>
      <c r="P815">
        <f>SmtRes!AG1225</f>
        <v>0</v>
      </c>
      <c r="Q815">
        <f>SmtRes!DC1225</f>
        <v>0</v>
      </c>
      <c r="R815">
        <f>ROUND(ROUND(Q815*Source!I789, 6)*1, 2)</f>
        <v>0</v>
      </c>
      <c r="S815">
        <f>SmtRes!AC1225</f>
        <v>0</v>
      </c>
      <c r="T815">
        <f>ROUND(ROUND(Q815*Source!I789, 6)*SmtRes!AK1225, 2)</f>
        <v>0</v>
      </c>
      <c r="U815">
        <v>3</v>
      </c>
      <c r="Z815">
        <f>SmtRes!X1225</f>
        <v>81118902</v>
      </c>
      <c r="AA815">
        <v>-408750427</v>
      </c>
      <c r="AB815">
        <v>-408750427</v>
      </c>
    </row>
    <row r="816" spans="1:28" x14ac:dyDescent="0.2">
      <c r="A816">
        <v>20</v>
      </c>
      <c r="B816">
        <v>1224</v>
      </c>
      <c r="C816">
        <v>3</v>
      </c>
      <c r="D816">
        <v>0</v>
      </c>
      <c r="E816">
        <f>SmtRes!AV1224</f>
        <v>0</v>
      </c>
      <c r="F816" t="str">
        <f>SmtRes!I1224</f>
        <v>21.1-25-209</v>
      </c>
      <c r="G816" t="str">
        <f>SmtRes!K1224</f>
        <v>Пакля пропитанная</v>
      </c>
      <c r="H816" t="str">
        <f>SmtRes!O1224</f>
        <v>кг</v>
      </c>
      <c r="I816">
        <f>SmtRes!Y1224*Source!I789</f>
        <v>3.5999999999999999E-3</v>
      </c>
      <c r="J816">
        <f>SmtRes!AO1224</f>
        <v>1</v>
      </c>
      <c r="K816">
        <f>SmtRes!AE1224</f>
        <v>170.85</v>
      </c>
      <c r="L816">
        <f>SmtRes!DB1224</f>
        <v>61.51</v>
      </c>
      <c r="M816">
        <f>ROUND(ROUND(L816*Source!I789, 6)*1, 2)</f>
        <v>0.62</v>
      </c>
      <c r="N816">
        <f>SmtRes!AA1224</f>
        <v>170.85</v>
      </c>
      <c r="O816">
        <f>ROUND(ROUND(L816*Source!I789, 6)*SmtRes!DA1224, 2)</f>
        <v>0.62</v>
      </c>
      <c r="P816">
        <f>SmtRes!AG1224</f>
        <v>0</v>
      </c>
      <c r="Q816">
        <f>SmtRes!DC1224</f>
        <v>0</v>
      </c>
      <c r="R816">
        <f>ROUND(ROUND(Q816*Source!I789, 6)*1, 2)</f>
        <v>0</v>
      </c>
      <c r="S816">
        <f>SmtRes!AC1224</f>
        <v>0</v>
      </c>
      <c r="T816">
        <f>ROUND(ROUND(Q816*Source!I789, 6)*SmtRes!AK1224, 2)</f>
        <v>0</v>
      </c>
      <c r="U816">
        <v>3</v>
      </c>
      <c r="Z816">
        <f>SmtRes!X1224</f>
        <v>735718251</v>
      </c>
      <c r="AA816">
        <v>-644485477</v>
      </c>
      <c r="AB816">
        <v>-644485477</v>
      </c>
    </row>
    <row r="817" spans="1:28" x14ac:dyDescent="0.2">
      <c r="A817">
        <v>20</v>
      </c>
      <c r="B817">
        <v>1223</v>
      </c>
      <c r="C817">
        <v>3</v>
      </c>
      <c r="D817">
        <v>0</v>
      </c>
      <c r="E817">
        <f>SmtRes!AV1223</f>
        <v>0</v>
      </c>
      <c r="F817" t="str">
        <f>SmtRes!I1223</f>
        <v>21.12-10-34</v>
      </c>
      <c r="G817" t="str">
        <f>SmtRes!K1223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25 мм</v>
      </c>
      <c r="H817" t="str">
        <f>SmtRes!O1223</f>
        <v>компл.</v>
      </c>
      <c r="I817">
        <f>SmtRes!Y1223*Source!I789</f>
        <v>1</v>
      </c>
      <c r="J817">
        <f>SmtRes!AO1223</f>
        <v>1</v>
      </c>
      <c r="K817">
        <f>SmtRes!AE1223</f>
        <v>215.33</v>
      </c>
      <c r="L817">
        <f>SmtRes!DB1223</f>
        <v>21533</v>
      </c>
      <c r="M817">
        <f>ROUND(ROUND(L817*Source!I789, 6)*1, 2)</f>
        <v>215.33</v>
      </c>
      <c r="N817">
        <f>SmtRes!AA1223</f>
        <v>215.33</v>
      </c>
      <c r="O817">
        <f>ROUND(ROUND(L817*Source!I789, 6)*SmtRes!DA1223, 2)</f>
        <v>215.33</v>
      </c>
      <c r="P817">
        <f>SmtRes!AG1223</f>
        <v>0</v>
      </c>
      <c r="Q817">
        <f>SmtRes!DC1223</f>
        <v>0</v>
      </c>
      <c r="R817">
        <f>ROUND(ROUND(Q817*Source!I789, 6)*1, 2)</f>
        <v>0</v>
      </c>
      <c r="S817">
        <f>SmtRes!AC1223</f>
        <v>0</v>
      </c>
      <c r="T817">
        <f>ROUND(ROUND(Q817*Source!I789, 6)*SmtRes!AK1223, 2)</f>
        <v>0</v>
      </c>
      <c r="U817">
        <v>3</v>
      </c>
      <c r="Z817">
        <f>SmtRes!X1223</f>
        <v>-611171352</v>
      </c>
      <c r="AA817">
        <v>1874091195</v>
      </c>
      <c r="AB817">
        <v>1874091195</v>
      </c>
    </row>
    <row r="818" spans="1:28" x14ac:dyDescent="0.2">
      <c r="A818">
        <v>20</v>
      </c>
      <c r="B818">
        <v>1231</v>
      </c>
      <c r="C818">
        <v>3</v>
      </c>
      <c r="D818">
        <v>0</v>
      </c>
      <c r="E818">
        <f>SmtRes!AV1231</f>
        <v>0</v>
      </c>
      <c r="F818" t="str">
        <f>SmtRes!I1231</f>
        <v>21.1-6-90</v>
      </c>
      <c r="G818" t="str">
        <f>SmtRes!K1231</f>
        <v>Олифа для окраски комбинированная "Оксоль"</v>
      </c>
      <c r="H818" t="str">
        <f>SmtRes!O1231</f>
        <v>кг</v>
      </c>
      <c r="I818">
        <f>SmtRes!Y1231*Source!I790</f>
        <v>1.6E-2</v>
      </c>
      <c r="J818">
        <f>SmtRes!AO1231</f>
        <v>1</v>
      </c>
      <c r="K818">
        <f>SmtRes!AE1231</f>
        <v>99.65</v>
      </c>
      <c r="L818">
        <f>SmtRes!DB1231</f>
        <v>159.44</v>
      </c>
      <c r="M818">
        <f>ROUND(ROUND(L818*Source!I790, 6)*1, 2)</f>
        <v>1.59</v>
      </c>
      <c r="N818">
        <f>SmtRes!AA1231</f>
        <v>99.65</v>
      </c>
      <c r="O818">
        <f>ROUND(ROUND(L818*Source!I790, 6)*SmtRes!DA1231, 2)</f>
        <v>1.59</v>
      </c>
      <c r="P818">
        <f>SmtRes!AG1231</f>
        <v>0</v>
      </c>
      <c r="Q818">
        <f>SmtRes!DC1231</f>
        <v>0</v>
      </c>
      <c r="R818">
        <f>ROUND(ROUND(Q818*Source!I790, 6)*1, 2)</f>
        <v>0</v>
      </c>
      <c r="S818">
        <f>SmtRes!AC1231</f>
        <v>0</v>
      </c>
      <c r="T818">
        <f>ROUND(ROUND(Q818*Source!I790, 6)*SmtRes!AK1231, 2)</f>
        <v>0</v>
      </c>
      <c r="U818">
        <v>3</v>
      </c>
      <c r="Z818">
        <f>SmtRes!X1231</f>
        <v>209931379</v>
      </c>
      <c r="AA818">
        <v>-1276268005</v>
      </c>
      <c r="AB818">
        <v>-1276268005</v>
      </c>
    </row>
    <row r="819" spans="1:28" x14ac:dyDescent="0.2">
      <c r="A819">
        <v>20</v>
      </c>
      <c r="B819">
        <v>1230</v>
      </c>
      <c r="C819">
        <v>3</v>
      </c>
      <c r="D819">
        <v>0</v>
      </c>
      <c r="E819">
        <f>SmtRes!AV1230</f>
        <v>0</v>
      </c>
      <c r="F819" t="str">
        <f>SmtRes!I1230</f>
        <v>21.1-6-47</v>
      </c>
      <c r="G819" t="str">
        <f>SmtRes!K1230</f>
        <v>Краски масляные жидкотертые цветные (готовые к употреблению) для наружных и внутренних работ, марка МА-22</v>
      </c>
      <c r="H819" t="str">
        <f>SmtRes!O1230</f>
        <v>т</v>
      </c>
      <c r="I819">
        <f>SmtRes!Y1230*Source!I790</f>
        <v>8.6999999999999997E-6</v>
      </c>
      <c r="J819">
        <f>SmtRes!AO1230</f>
        <v>1</v>
      </c>
      <c r="K819">
        <f>SmtRes!AE1230</f>
        <v>97569.32</v>
      </c>
      <c r="L819">
        <f>SmtRes!DB1230</f>
        <v>84.89</v>
      </c>
      <c r="M819">
        <f>ROUND(ROUND(L819*Source!I790, 6)*1, 2)</f>
        <v>0.85</v>
      </c>
      <c r="N819">
        <f>SmtRes!AA1230</f>
        <v>97569.32</v>
      </c>
      <c r="O819">
        <f>ROUND(ROUND(L819*Source!I790, 6)*SmtRes!DA1230, 2)</f>
        <v>0.85</v>
      </c>
      <c r="P819">
        <f>SmtRes!AG1230</f>
        <v>0</v>
      </c>
      <c r="Q819">
        <f>SmtRes!DC1230</f>
        <v>0</v>
      </c>
      <c r="R819">
        <f>ROUND(ROUND(Q819*Source!I790, 6)*1, 2)</f>
        <v>0</v>
      </c>
      <c r="S819">
        <f>SmtRes!AC1230</f>
        <v>0</v>
      </c>
      <c r="T819">
        <f>ROUND(ROUND(Q819*Source!I790, 6)*SmtRes!AK1230, 2)</f>
        <v>0</v>
      </c>
      <c r="U819">
        <v>3</v>
      </c>
      <c r="Z819">
        <f>SmtRes!X1230</f>
        <v>81118902</v>
      </c>
      <c r="AA819">
        <v>-408750427</v>
      </c>
      <c r="AB819">
        <v>-408750427</v>
      </c>
    </row>
    <row r="820" spans="1:28" x14ac:dyDescent="0.2">
      <c r="A820">
        <v>20</v>
      </c>
      <c r="B820">
        <v>1229</v>
      </c>
      <c r="C820">
        <v>3</v>
      </c>
      <c r="D820">
        <v>0</v>
      </c>
      <c r="E820">
        <f>SmtRes!AV1229</f>
        <v>0</v>
      </c>
      <c r="F820" t="str">
        <f>SmtRes!I1229</f>
        <v>21.1-25-209</v>
      </c>
      <c r="G820" t="str">
        <f>SmtRes!K1229</f>
        <v>Пакля пропитанная</v>
      </c>
      <c r="H820" t="str">
        <f>SmtRes!O1229</f>
        <v>кг</v>
      </c>
      <c r="I820">
        <f>SmtRes!Y1229*Source!I790</f>
        <v>3.5999999999999999E-3</v>
      </c>
      <c r="J820">
        <f>SmtRes!AO1229</f>
        <v>1</v>
      </c>
      <c r="K820">
        <f>SmtRes!AE1229</f>
        <v>170.85</v>
      </c>
      <c r="L820">
        <f>SmtRes!DB1229</f>
        <v>61.51</v>
      </c>
      <c r="M820">
        <f>ROUND(ROUND(L820*Source!I790, 6)*1, 2)</f>
        <v>0.62</v>
      </c>
      <c r="N820">
        <f>SmtRes!AA1229</f>
        <v>170.85</v>
      </c>
      <c r="O820">
        <f>ROUND(ROUND(L820*Source!I790, 6)*SmtRes!DA1229, 2)</f>
        <v>0.62</v>
      </c>
      <c r="P820">
        <f>SmtRes!AG1229</f>
        <v>0</v>
      </c>
      <c r="Q820">
        <f>SmtRes!DC1229</f>
        <v>0</v>
      </c>
      <c r="R820">
        <f>ROUND(ROUND(Q820*Source!I790, 6)*1, 2)</f>
        <v>0</v>
      </c>
      <c r="S820">
        <f>SmtRes!AC1229</f>
        <v>0</v>
      </c>
      <c r="T820">
        <f>ROUND(ROUND(Q820*Source!I790, 6)*SmtRes!AK1229, 2)</f>
        <v>0</v>
      </c>
      <c r="U820">
        <v>3</v>
      </c>
      <c r="Z820">
        <f>SmtRes!X1229</f>
        <v>735718251</v>
      </c>
      <c r="AA820">
        <v>-644485477</v>
      </c>
      <c r="AB820">
        <v>-644485477</v>
      </c>
    </row>
    <row r="821" spans="1:28" x14ac:dyDescent="0.2">
      <c r="A821">
        <v>20</v>
      </c>
      <c r="B821">
        <v>1228</v>
      </c>
      <c r="C821">
        <v>3</v>
      </c>
      <c r="D821">
        <v>0</v>
      </c>
      <c r="E821">
        <f>SmtRes!AV1228</f>
        <v>0</v>
      </c>
      <c r="F821" t="str">
        <f>SmtRes!I1228</f>
        <v>21.12-10-35</v>
      </c>
      <c r="G821" t="str">
        <f>SmtRes!K1228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32 мм</v>
      </c>
      <c r="H821" t="str">
        <f>SmtRes!O1228</f>
        <v>компл.</v>
      </c>
      <c r="I821">
        <f>SmtRes!Y1228*Source!I790</f>
        <v>1</v>
      </c>
      <c r="J821">
        <f>SmtRes!AO1228</f>
        <v>1</v>
      </c>
      <c r="K821">
        <f>SmtRes!AE1228</f>
        <v>267.97000000000003</v>
      </c>
      <c r="L821">
        <f>SmtRes!DB1228</f>
        <v>26797</v>
      </c>
      <c r="M821">
        <f>ROUND(ROUND(L821*Source!I790, 6)*1, 2)</f>
        <v>267.97000000000003</v>
      </c>
      <c r="N821">
        <f>SmtRes!AA1228</f>
        <v>267.97000000000003</v>
      </c>
      <c r="O821">
        <f>ROUND(ROUND(L821*Source!I790, 6)*SmtRes!DA1228, 2)</f>
        <v>267.97000000000003</v>
      </c>
      <c r="P821">
        <f>SmtRes!AG1228</f>
        <v>0</v>
      </c>
      <c r="Q821">
        <f>SmtRes!DC1228</f>
        <v>0</v>
      </c>
      <c r="R821">
        <f>ROUND(ROUND(Q821*Source!I790, 6)*1, 2)</f>
        <v>0</v>
      </c>
      <c r="S821">
        <f>SmtRes!AC1228</f>
        <v>0</v>
      </c>
      <c r="T821">
        <f>ROUND(ROUND(Q821*Source!I790, 6)*SmtRes!AK1228, 2)</f>
        <v>0</v>
      </c>
      <c r="U821">
        <v>3</v>
      </c>
      <c r="Z821">
        <f>SmtRes!X1228</f>
        <v>-310436079</v>
      </c>
      <c r="AA821">
        <v>-1251126579</v>
      </c>
      <c r="AB821">
        <v>-1251126579</v>
      </c>
    </row>
    <row r="822" spans="1:28" x14ac:dyDescent="0.2">
      <c r="A822">
        <v>20</v>
      </c>
      <c r="B822">
        <v>1236</v>
      </c>
      <c r="C822">
        <v>3</v>
      </c>
      <c r="D822">
        <v>0</v>
      </c>
      <c r="E822">
        <f>SmtRes!AV1236</f>
        <v>0</v>
      </c>
      <c r="F822" t="str">
        <f>SmtRes!I1236</f>
        <v>21.1-6-90</v>
      </c>
      <c r="G822" t="str">
        <f>SmtRes!K1236</f>
        <v>Олифа для окраски комбинированная "Оксоль"</v>
      </c>
      <c r="H822" t="str">
        <f>SmtRes!O1236</f>
        <v>кг</v>
      </c>
      <c r="I822">
        <f>SmtRes!Y1236*Source!I791</f>
        <v>2.4E-2</v>
      </c>
      <c r="J822">
        <f>SmtRes!AO1236</f>
        <v>1</v>
      </c>
      <c r="K822">
        <f>SmtRes!AE1236</f>
        <v>99.65</v>
      </c>
      <c r="L822">
        <f>SmtRes!DB1236</f>
        <v>239.16</v>
      </c>
      <c r="M822">
        <f>ROUND(ROUND(L822*Source!I791, 6)*1, 2)</f>
        <v>2.39</v>
      </c>
      <c r="N822">
        <f>SmtRes!AA1236</f>
        <v>99.65</v>
      </c>
      <c r="O822">
        <f>ROUND(ROUND(L822*Source!I791, 6)*SmtRes!DA1236, 2)</f>
        <v>2.39</v>
      </c>
      <c r="P822">
        <f>SmtRes!AG1236</f>
        <v>0</v>
      </c>
      <c r="Q822">
        <f>SmtRes!DC1236</f>
        <v>0</v>
      </c>
      <c r="R822">
        <f>ROUND(ROUND(Q822*Source!I791, 6)*1, 2)</f>
        <v>0</v>
      </c>
      <c r="S822">
        <f>SmtRes!AC1236</f>
        <v>0</v>
      </c>
      <c r="T822">
        <f>ROUND(ROUND(Q822*Source!I791, 6)*SmtRes!AK1236, 2)</f>
        <v>0</v>
      </c>
      <c r="U822">
        <v>3</v>
      </c>
      <c r="Z822">
        <f>SmtRes!X1236</f>
        <v>209931379</v>
      </c>
      <c r="AA822">
        <v>-1276268005</v>
      </c>
      <c r="AB822">
        <v>-1276268005</v>
      </c>
    </row>
    <row r="823" spans="1:28" x14ac:dyDescent="0.2">
      <c r="A823">
        <v>20</v>
      </c>
      <c r="B823">
        <v>1235</v>
      </c>
      <c r="C823">
        <v>3</v>
      </c>
      <c r="D823">
        <v>0</v>
      </c>
      <c r="E823">
        <f>SmtRes!AV1235</f>
        <v>0</v>
      </c>
      <c r="F823" t="str">
        <f>SmtRes!I1235</f>
        <v>21.1-6-47</v>
      </c>
      <c r="G823" t="str">
        <f>SmtRes!K1235</f>
        <v>Краски масляные жидкотертые цветные (готовые к употреблению) для наружных и внутренних работ, марка МА-22</v>
      </c>
      <c r="H823" t="str">
        <f>SmtRes!O1235</f>
        <v>т</v>
      </c>
      <c r="I823">
        <f>SmtRes!Y1235*Source!I791</f>
        <v>1.2999999999999999E-5</v>
      </c>
      <c r="J823">
        <f>SmtRes!AO1235</f>
        <v>1</v>
      </c>
      <c r="K823">
        <f>SmtRes!AE1235</f>
        <v>97569.32</v>
      </c>
      <c r="L823">
        <f>SmtRes!DB1235</f>
        <v>126.84</v>
      </c>
      <c r="M823">
        <f>ROUND(ROUND(L823*Source!I791, 6)*1, 2)</f>
        <v>1.27</v>
      </c>
      <c r="N823">
        <f>SmtRes!AA1235</f>
        <v>97569.32</v>
      </c>
      <c r="O823">
        <f>ROUND(ROUND(L823*Source!I791, 6)*SmtRes!DA1235, 2)</f>
        <v>1.27</v>
      </c>
      <c r="P823">
        <f>SmtRes!AG1235</f>
        <v>0</v>
      </c>
      <c r="Q823">
        <f>SmtRes!DC1235</f>
        <v>0</v>
      </c>
      <c r="R823">
        <f>ROUND(ROUND(Q823*Source!I791, 6)*1, 2)</f>
        <v>0</v>
      </c>
      <c r="S823">
        <f>SmtRes!AC1235</f>
        <v>0</v>
      </c>
      <c r="T823">
        <f>ROUND(ROUND(Q823*Source!I791, 6)*SmtRes!AK1235, 2)</f>
        <v>0</v>
      </c>
      <c r="U823">
        <v>3</v>
      </c>
      <c r="Z823">
        <f>SmtRes!X1235</f>
        <v>81118902</v>
      </c>
      <c r="AA823">
        <v>-408750427</v>
      </c>
      <c r="AB823">
        <v>-408750427</v>
      </c>
    </row>
    <row r="824" spans="1:28" x14ac:dyDescent="0.2">
      <c r="A824">
        <v>20</v>
      </c>
      <c r="B824">
        <v>1234</v>
      </c>
      <c r="C824">
        <v>3</v>
      </c>
      <c r="D824">
        <v>0</v>
      </c>
      <c r="E824">
        <f>SmtRes!AV1234</f>
        <v>0</v>
      </c>
      <c r="F824" t="str">
        <f>SmtRes!I1234</f>
        <v>21.1-25-209</v>
      </c>
      <c r="G824" t="str">
        <f>SmtRes!K1234</f>
        <v>Пакля пропитанная</v>
      </c>
      <c r="H824" t="str">
        <f>SmtRes!O1234</f>
        <v>кг</v>
      </c>
      <c r="I824">
        <f>SmtRes!Y1234*Source!I791</f>
        <v>5.6000000000000008E-3</v>
      </c>
      <c r="J824">
        <f>SmtRes!AO1234</f>
        <v>1</v>
      </c>
      <c r="K824">
        <f>SmtRes!AE1234</f>
        <v>170.85</v>
      </c>
      <c r="L824">
        <f>SmtRes!DB1234</f>
        <v>95.68</v>
      </c>
      <c r="M824">
        <f>ROUND(ROUND(L824*Source!I791, 6)*1, 2)</f>
        <v>0.96</v>
      </c>
      <c r="N824">
        <f>SmtRes!AA1234</f>
        <v>170.85</v>
      </c>
      <c r="O824">
        <f>ROUND(ROUND(L824*Source!I791, 6)*SmtRes!DA1234, 2)</f>
        <v>0.96</v>
      </c>
      <c r="P824">
        <f>SmtRes!AG1234</f>
        <v>0</v>
      </c>
      <c r="Q824">
        <f>SmtRes!DC1234</f>
        <v>0</v>
      </c>
      <c r="R824">
        <f>ROUND(ROUND(Q824*Source!I791, 6)*1, 2)</f>
        <v>0</v>
      </c>
      <c r="S824">
        <f>SmtRes!AC1234</f>
        <v>0</v>
      </c>
      <c r="T824">
        <f>ROUND(ROUND(Q824*Source!I791, 6)*SmtRes!AK1234, 2)</f>
        <v>0</v>
      </c>
      <c r="U824">
        <v>3</v>
      </c>
      <c r="Z824">
        <f>SmtRes!X1234</f>
        <v>735718251</v>
      </c>
      <c r="AA824">
        <v>-644485477</v>
      </c>
      <c r="AB824">
        <v>-644485477</v>
      </c>
    </row>
    <row r="825" spans="1:28" x14ac:dyDescent="0.2">
      <c r="A825">
        <v>20</v>
      </c>
      <c r="B825">
        <v>1233</v>
      </c>
      <c r="C825">
        <v>3</v>
      </c>
      <c r="D825">
        <v>0</v>
      </c>
      <c r="E825">
        <f>SmtRes!AV1233</f>
        <v>0</v>
      </c>
      <c r="F825" t="str">
        <f>SmtRes!I1233</f>
        <v>21.12-10-36</v>
      </c>
      <c r="G825" t="str">
        <f>SmtRes!K1233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40 мм</v>
      </c>
      <c r="H825" t="str">
        <f>SmtRes!O1233</f>
        <v>компл.</v>
      </c>
      <c r="I825">
        <f>SmtRes!Y1233*Source!I791</f>
        <v>1</v>
      </c>
      <c r="J825">
        <f>SmtRes!AO1233</f>
        <v>1</v>
      </c>
      <c r="K825">
        <f>SmtRes!AE1233</f>
        <v>382.27</v>
      </c>
      <c r="L825">
        <f>SmtRes!DB1233</f>
        <v>38227</v>
      </c>
      <c r="M825">
        <f>ROUND(ROUND(L825*Source!I791, 6)*1, 2)</f>
        <v>382.27</v>
      </c>
      <c r="N825">
        <f>SmtRes!AA1233</f>
        <v>382.27</v>
      </c>
      <c r="O825">
        <f>ROUND(ROUND(L825*Source!I791, 6)*SmtRes!DA1233, 2)</f>
        <v>382.27</v>
      </c>
      <c r="P825">
        <f>SmtRes!AG1233</f>
        <v>0</v>
      </c>
      <c r="Q825">
        <f>SmtRes!DC1233</f>
        <v>0</v>
      </c>
      <c r="R825">
        <f>ROUND(ROUND(Q825*Source!I791, 6)*1, 2)</f>
        <v>0</v>
      </c>
      <c r="S825">
        <f>SmtRes!AC1233</f>
        <v>0</v>
      </c>
      <c r="T825">
        <f>ROUND(ROUND(Q825*Source!I791, 6)*SmtRes!AK1233, 2)</f>
        <v>0</v>
      </c>
      <c r="U825">
        <v>3</v>
      </c>
      <c r="Z825">
        <f>SmtRes!X1233</f>
        <v>-1253043208</v>
      </c>
      <c r="AA825">
        <v>-947676878</v>
      </c>
      <c r="AB825">
        <v>-947676878</v>
      </c>
    </row>
    <row r="826" spans="1:28" x14ac:dyDescent="0.2">
      <c r="A826">
        <v>20</v>
      </c>
      <c r="B826">
        <v>1241</v>
      </c>
      <c r="C826">
        <v>3</v>
      </c>
      <c r="D826">
        <v>0</v>
      </c>
      <c r="E826">
        <f>SmtRes!AV1241</f>
        <v>0</v>
      </c>
      <c r="F826" t="str">
        <f>SmtRes!I1241</f>
        <v>21.1-6-90</v>
      </c>
      <c r="G826" t="str">
        <f>SmtRes!K1241</f>
        <v>Олифа для окраски комбинированная "Оксоль"</v>
      </c>
      <c r="H826" t="str">
        <f>SmtRes!O1241</f>
        <v>кг</v>
      </c>
      <c r="I826">
        <f>SmtRes!Y1241*Source!I792</f>
        <v>2.4E-2</v>
      </c>
      <c r="J826">
        <f>SmtRes!AO1241</f>
        <v>1</v>
      </c>
      <c r="K826">
        <f>SmtRes!AE1241</f>
        <v>99.65</v>
      </c>
      <c r="L826">
        <f>SmtRes!DB1241</f>
        <v>239.16</v>
      </c>
      <c r="M826">
        <f>ROUND(ROUND(L826*Source!I792, 6)*1, 2)</f>
        <v>2.39</v>
      </c>
      <c r="N826">
        <f>SmtRes!AA1241</f>
        <v>99.65</v>
      </c>
      <c r="O826">
        <f>ROUND(ROUND(L826*Source!I792, 6)*SmtRes!DA1241, 2)</f>
        <v>2.39</v>
      </c>
      <c r="P826">
        <f>SmtRes!AG1241</f>
        <v>0</v>
      </c>
      <c r="Q826">
        <f>SmtRes!DC1241</f>
        <v>0</v>
      </c>
      <c r="R826">
        <f>ROUND(ROUND(Q826*Source!I792, 6)*1, 2)</f>
        <v>0</v>
      </c>
      <c r="S826">
        <f>SmtRes!AC1241</f>
        <v>0</v>
      </c>
      <c r="T826">
        <f>ROUND(ROUND(Q826*Source!I792, 6)*SmtRes!AK1241, 2)</f>
        <v>0</v>
      </c>
      <c r="U826">
        <v>3</v>
      </c>
      <c r="Z826">
        <f>SmtRes!X1241</f>
        <v>209931379</v>
      </c>
      <c r="AA826">
        <v>-1276268005</v>
      </c>
      <c r="AB826">
        <v>-1276268005</v>
      </c>
    </row>
    <row r="827" spans="1:28" x14ac:dyDescent="0.2">
      <c r="A827">
        <v>20</v>
      </c>
      <c r="B827">
        <v>1240</v>
      </c>
      <c r="C827">
        <v>3</v>
      </c>
      <c r="D827">
        <v>0</v>
      </c>
      <c r="E827">
        <f>SmtRes!AV1240</f>
        <v>0</v>
      </c>
      <c r="F827" t="str">
        <f>SmtRes!I1240</f>
        <v>21.1-6-47</v>
      </c>
      <c r="G827" t="str">
        <f>SmtRes!K1240</f>
        <v>Краски масляные жидкотертые цветные (готовые к употреблению) для наружных и внутренних работ, марка МА-22</v>
      </c>
      <c r="H827" t="str">
        <f>SmtRes!O1240</f>
        <v>т</v>
      </c>
      <c r="I827">
        <f>SmtRes!Y1240*Source!I792</f>
        <v>1.2999999999999999E-5</v>
      </c>
      <c r="J827">
        <f>SmtRes!AO1240</f>
        <v>1</v>
      </c>
      <c r="K827">
        <f>SmtRes!AE1240</f>
        <v>97569.32</v>
      </c>
      <c r="L827">
        <f>SmtRes!DB1240</f>
        <v>126.84</v>
      </c>
      <c r="M827">
        <f>ROUND(ROUND(L827*Source!I792, 6)*1, 2)</f>
        <v>1.27</v>
      </c>
      <c r="N827">
        <f>SmtRes!AA1240</f>
        <v>97569.32</v>
      </c>
      <c r="O827">
        <f>ROUND(ROUND(L827*Source!I792, 6)*SmtRes!DA1240, 2)</f>
        <v>1.27</v>
      </c>
      <c r="P827">
        <f>SmtRes!AG1240</f>
        <v>0</v>
      </c>
      <c r="Q827">
        <f>SmtRes!DC1240</f>
        <v>0</v>
      </c>
      <c r="R827">
        <f>ROUND(ROUND(Q827*Source!I792, 6)*1, 2)</f>
        <v>0</v>
      </c>
      <c r="S827">
        <f>SmtRes!AC1240</f>
        <v>0</v>
      </c>
      <c r="T827">
        <f>ROUND(ROUND(Q827*Source!I792, 6)*SmtRes!AK1240, 2)</f>
        <v>0</v>
      </c>
      <c r="U827">
        <v>3</v>
      </c>
      <c r="Z827">
        <f>SmtRes!X1240</f>
        <v>81118902</v>
      </c>
      <c r="AA827">
        <v>-408750427</v>
      </c>
      <c r="AB827">
        <v>-408750427</v>
      </c>
    </row>
    <row r="828" spans="1:28" x14ac:dyDescent="0.2">
      <c r="A828">
        <v>20</v>
      </c>
      <c r="B828">
        <v>1239</v>
      </c>
      <c r="C828">
        <v>3</v>
      </c>
      <c r="D828">
        <v>0</v>
      </c>
      <c r="E828">
        <f>SmtRes!AV1239</f>
        <v>0</v>
      </c>
      <c r="F828" t="str">
        <f>SmtRes!I1239</f>
        <v>21.1-25-209</v>
      </c>
      <c r="G828" t="str">
        <f>SmtRes!K1239</f>
        <v>Пакля пропитанная</v>
      </c>
      <c r="H828" t="str">
        <f>SmtRes!O1239</f>
        <v>кг</v>
      </c>
      <c r="I828">
        <f>SmtRes!Y1239*Source!I792</f>
        <v>5.6000000000000008E-3</v>
      </c>
      <c r="J828">
        <f>SmtRes!AO1239</f>
        <v>1</v>
      </c>
      <c r="K828">
        <f>SmtRes!AE1239</f>
        <v>170.85</v>
      </c>
      <c r="L828">
        <f>SmtRes!DB1239</f>
        <v>95.68</v>
      </c>
      <c r="M828">
        <f>ROUND(ROUND(L828*Source!I792, 6)*1, 2)</f>
        <v>0.96</v>
      </c>
      <c r="N828">
        <f>SmtRes!AA1239</f>
        <v>170.85</v>
      </c>
      <c r="O828">
        <f>ROUND(ROUND(L828*Source!I792, 6)*SmtRes!DA1239, 2)</f>
        <v>0.96</v>
      </c>
      <c r="P828">
        <f>SmtRes!AG1239</f>
        <v>0</v>
      </c>
      <c r="Q828">
        <f>SmtRes!DC1239</f>
        <v>0</v>
      </c>
      <c r="R828">
        <f>ROUND(ROUND(Q828*Source!I792, 6)*1, 2)</f>
        <v>0</v>
      </c>
      <c r="S828">
        <f>SmtRes!AC1239</f>
        <v>0</v>
      </c>
      <c r="T828">
        <f>ROUND(ROUND(Q828*Source!I792, 6)*SmtRes!AK1239, 2)</f>
        <v>0</v>
      </c>
      <c r="U828">
        <v>3</v>
      </c>
      <c r="Z828">
        <f>SmtRes!X1239</f>
        <v>735718251</v>
      </c>
      <c r="AA828">
        <v>-644485477</v>
      </c>
      <c r="AB828">
        <v>-644485477</v>
      </c>
    </row>
    <row r="829" spans="1:28" x14ac:dyDescent="0.2">
      <c r="A829">
        <v>20</v>
      </c>
      <c r="B829">
        <v>1238</v>
      </c>
      <c r="C829">
        <v>3</v>
      </c>
      <c r="D829">
        <v>0</v>
      </c>
      <c r="E829">
        <f>SmtRes!AV1238</f>
        <v>0</v>
      </c>
      <c r="F829" t="str">
        <f>SmtRes!I1238</f>
        <v>21.12-10-37</v>
      </c>
      <c r="G829" t="str">
        <f>SmtRes!K1238</f>
        <v>Фитинги (сгоны) из стальных водогазопроводных оцинкованных труб для соединения стальных трубопроводов с муфтой и контргайкой, диаметр условного прохода 50 мм</v>
      </c>
      <c r="H829" t="str">
        <f>SmtRes!O1238</f>
        <v>компл.</v>
      </c>
      <c r="I829">
        <f>SmtRes!Y1238*Source!I792</f>
        <v>1</v>
      </c>
      <c r="J829">
        <f>SmtRes!AO1238</f>
        <v>1</v>
      </c>
      <c r="K829">
        <f>SmtRes!AE1238</f>
        <v>448.18</v>
      </c>
      <c r="L829">
        <f>SmtRes!DB1238</f>
        <v>44818</v>
      </c>
      <c r="M829">
        <f>ROUND(ROUND(L829*Source!I792, 6)*1, 2)</f>
        <v>448.18</v>
      </c>
      <c r="N829">
        <f>SmtRes!AA1238</f>
        <v>448.18</v>
      </c>
      <c r="O829">
        <f>ROUND(ROUND(L829*Source!I792, 6)*SmtRes!DA1238, 2)</f>
        <v>448.18</v>
      </c>
      <c r="P829">
        <f>SmtRes!AG1238</f>
        <v>0</v>
      </c>
      <c r="Q829">
        <f>SmtRes!DC1238</f>
        <v>0</v>
      </c>
      <c r="R829">
        <f>ROUND(ROUND(Q829*Source!I792, 6)*1, 2)</f>
        <v>0</v>
      </c>
      <c r="S829">
        <f>SmtRes!AC1238</f>
        <v>0</v>
      </c>
      <c r="T829">
        <f>ROUND(ROUND(Q829*Source!I792, 6)*SmtRes!AK1238, 2)</f>
        <v>0</v>
      </c>
      <c r="U829">
        <v>3</v>
      </c>
      <c r="Z829">
        <f>SmtRes!X1238</f>
        <v>-2079134128</v>
      </c>
      <c r="AA829">
        <v>-980886340</v>
      </c>
      <c r="AB829">
        <v>-980886340</v>
      </c>
    </row>
    <row r="830" spans="1:28" x14ac:dyDescent="0.2">
      <c r="A830">
        <f>Source!A824</f>
        <v>4</v>
      </c>
      <c r="B830">
        <v>824</v>
      </c>
      <c r="G830" t="str">
        <f>Source!G824</f>
        <v>Системы водоотведения (канализация)</v>
      </c>
    </row>
    <row r="831" spans="1:28" x14ac:dyDescent="0.2">
      <c r="A831">
        <v>20</v>
      </c>
      <c r="B831">
        <v>1243</v>
      </c>
      <c r="C831">
        <v>3</v>
      </c>
      <c r="D831">
        <v>0</v>
      </c>
      <c r="E831">
        <f>SmtRes!AV1243</f>
        <v>0</v>
      </c>
      <c r="F831" t="str">
        <f>SmtRes!I1243</f>
        <v>21.17-3-2</v>
      </c>
      <c r="G831" t="str">
        <f>SmtRes!K1243</f>
        <v>Сиденья к унитазам с пластмассовой крышкой</v>
      </c>
      <c r="H831" t="str">
        <f>SmtRes!O1243</f>
        <v>шт.</v>
      </c>
      <c r="I831">
        <f>SmtRes!Y1243*Source!I828</f>
        <v>6</v>
      </c>
      <c r="J831">
        <f>SmtRes!AO1243</f>
        <v>1</v>
      </c>
      <c r="K831">
        <f>SmtRes!AE1243</f>
        <v>254.77</v>
      </c>
      <c r="L831">
        <f>SmtRes!DB1243</f>
        <v>25477</v>
      </c>
      <c r="M831">
        <f>ROUND(ROUND(L831*Source!I828, 6)*1, 2)</f>
        <v>1528.62</v>
      </c>
      <c r="N831">
        <f>SmtRes!AA1243</f>
        <v>254.77</v>
      </c>
      <c r="O831">
        <f>ROUND(ROUND(L831*Source!I828, 6)*SmtRes!DA1243, 2)</f>
        <v>1528.62</v>
      </c>
      <c r="P831">
        <f>SmtRes!AG1243</f>
        <v>0</v>
      </c>
      <c r="Q831">
        <f>SmtRes!DC1243</f>
        <v>0</v>
      </c>
      <c r="R831">
        <f>ROUND(ROUND(Q831*Source!I828, 6)*1, 2)</f>
        <v>0</v>
      </c>
      <c r="S831">
        <f>SmtRes!AC1243</f>
        <v>0</v>
      </c>
      <c r="T831">
        <f>ROUND(ROUND(Q831*Source!I828, 6)*SmtRes!AK1243, 2)</f>
        <v>0</v>
      </c>
      <c r="U831">
        <v>3</v>
      </c>
      <c r="Z831">
        <f>SmtRes!X1243</f>
        <v>527763171</v>
      </c>
      <c r="AA831">
        <v>1105081624</v>
      </c>
      <c r="AB831">
        <v>1105081624</v>
      </c>
    </row>
    <row r="832" spans="1:28" x14ac:dyDescent="0.2">
      <c r="A832">
        <v>20</v>
      </c>
      <c r="B832">
        <v>1246</v>
      </c>
      <c r="C832">
        <v>3</v>
      </c>
      <c r="D832">
        <v>0</v>
      </c>
      <c r="E832">
        <f>SmtRes!AV1246</f>
        <v>0</v>
      </c>
      <c r="F832" t="str">
        <f>SmtRes!I1246</f>
        <v>21.12-8-18</v>
      </c>
      <c r="G832" t="str">
        <f>SmtRes!K1246</f>
        <v>Манжеты резиновые ступенчатые или конусные для унитазов</v>
      </c>
      <c r="H832" t="str">
        <f>SmtRes!O1246</f>
        <v>шт.</v>
      </c>
      <c r="I832">
        <f>SmtRes!Y1246*Source!I829</f>
        <v>2</v>
      </c>
      <c r="J832">
        <f>SmtRes!AO1246</f>
        <v>1</v>
      </c>
      <c r="K832">
        <f>SmtRes!AE1246</f>
        <v>14.46</v>
      </c>
      <c r="L832">
        <f>SmtRes!DB1246</f>
        <v>1446</v>
      </c>
      <c r="M832">
        <f>ROUND(ROUND(L832*Source!I829, 6)*1, 2)</f>
        <v>28.92</v>
      </c>
      <c r="N832">
        <f>SmtRes!AA1246</f>
        <v>14.46</v>
      </c>
      <c r="O832">
        <f>ROUND(ROUND(L832*Source!I829, 6)*SmtRes!DA1246, 2)</f>
        <v>28.92</v>
      </c>
      <c r="P832">
        <f>SmtRes!AG1246</f>
        <v>0</v>
      </c>
      <c r="Q832">
        <f>SmtRes!DC1246</f>
        <v>0</v>
      </c>
      <c r="R832">
        <f>ROUND(ROUND(Q832*Source!I829, 6)*1, 2)</f>
        <v>0</v>
      </c>
      <c r="S832">
        <f>SmtRes!AC1246</f>
        <v>0</v>
      </c>
      <c r="T832">
        <f>ROUND(ROUND(Q832*Source!I829, 6)*SmtRes!AK1246, 2)</f>
        <v>0</v>
      </c>
      <c r="U832">
        <v>3</v>
      </c>
      <c r="Z832">
        <f>SmtRes!X1246</f>
        <v>2119476678</v>
      </c>
      <c r="AA832">
        <v>1006435516</v>
      </c>
      <c r="AB832">
        <v>1006435516</v>
      </c>
    </row>
    <row r="833" spans="1:28" x14ac:dyDescent="0.2">
      <c r="A833">
        <v>20</v>
      </c>
      <c r="B833">
        <v>1245</v>
      </c>
      <c r="C833">
        <v>3</v>
      </c>
      <c r="D833">
        <v>0</v>
      </c>
      <c r="E833">
        <f>SmtRes!AV1245</f>
        <v>0</v>
      </c>
      <c r="F833" t="str">
        <f>SmtRes!I1245</f>
        <v>21.1-10-23</v>
      </c>
      <c r="G833" t="str">
        <f>SmtRes!K1245</f>
        <v>Проволока стальная низкоуглеродистая общего назначения, диаметр 4-10 мм</v>
      </c>
      <c r="H833" t="str">
        <f>SmtRes!O1245</f>
        <v>т</v>
      </c>
      <c r="I833">
        <f>SmtRes!Y1245*Source!I829</f>
        <v>1E-4</v>
      </c>
      <c r="J833">
        <f>SmtRes!AO1245</f>
        <v>1</v>
      </c>
      <c r="K833">
        <f>SmtRes!AE1245</f>
        <v>77890.53</v>
      </c>
      <c r="L833">
        <f>SmtRes!DB1245</f>
        <v>389.45</v>
      </c>
      <c r="M833">
        <f>ROUND(ROUND(L833*Source!I829, 6)*1, 2)</f>
        <v>7.79</v>
      </c>
      <c r="N833">
        <f>SmtRes!AA1245</f>
        <v>77890.53</v>
      </c>
      <c r="O833">
        <f>ROUND(ROUND(L833*Source!I829, 6)*SmtRes!DA1245, 2)</f>
        <v>7.79</v>
      </c>
      <c r="P833">
        <f>SmtRes!AG1245</f>
        <v>0</v>
      </c>
      <c r="Q833">
        <f>SmtRes!DC1245</f>
        <v>0</v>
      </c>
      <c r="R833">
        <f>ROUND(ROUND(Q833*Source!I829, 6)*1, 2)</f>
        <v>0</v>
      </c>
      <c r="S833">
        <f>SmtRes!AC1245</f>
        <v>0</v>
      </c>
      <c r="T833">
        <f>ROUND(ROUND(Q833*Source!I829, 6)*SmtRes!AK1245, 2)</f>
        <v>0</v>
      </c>
      <c r="U833">
        <v>3</v>
      </c>
      <c r="Z833">
        <f>SmtRes!X1245</f>
        <v>-1484733149</v>
      </c>
      <c r="AA833">
        <v>871626223</v>
      </c>
      <c r="AB833">
        <v>871626223</v>
      </c>
    </row>
    <row r="834" spans="1:28" x14ac:dyDescent="0.2">
      <c r="A834">
        <v>20</v>
      </c>
      <c r="B834">
        <v>1250</v>
      </c>
      <c r="C834">
        <v>3</v>
      </c>
      <c r="D834">
        <v>0</v>
      </c>
      <c r="E834">
        <f>SmtRes!AV1250</f>
        <v>0</v>
      </c>
      <c r="F834" t="str">
        <f>SmtRes!I1250</f>
        <v>21.17-2-9</v>
      </c>
      <c r="G834" t="str">
        <f>SmtRes!K1250</f>
        <v>Кран шаровой (латунный) к бачку</v>
      </c>
      <c r="H834" t="str">
        <f>SmtRes!O1250</f>
        <v>шт.</v>
      </c>
      <c r="I834">
        <f>SmtRes!Y1250*Source!I830</f>
        <v>1</v>
      </c>
      <c r="J834">
        <f>SmtRes!AO1250</f>
        <v>1</v>
      </c>
      <c r="K834">
        <f>SmtRes!AE1250</f>
        <v>273.26</v>
      </c>
      <c r="L834">
        <f>SmtRes!DB1250</f>
        <v>27326</v>
      </c>
      <c r="M834">
        <f>ROUND(ROUND(L834*Source!I830, 6)*1, 2)</f>
        <v>273.26</v>
      </c>
      <c r="N834">
        <f>SmtRes!AA1250</f>
        <v>273.26</v>
      </c>
      <c r="O834">
        <f>ROUND(ROUND(L834*Source!I830, 6)*SmtRes!DA1250, 2)</f>
        <v>273.26</v>
      </c>
      <c r="P834">
        <f>SmtRes!AG1250</f>
        <v>0</v>
      </c>
      <c r="Q834">
        <f>SmtRes!DC1250</f>
        <v>0</v>
      </c>
      <c r="R834">
        <f>ROUND(ROUND(Q834*Source!I830, 6)*1, 2)</f>
        <v>0</v>
      </c>
      <c r="S834">
        <f>SmtRes!AC1250</f>
        <v>0</v>
      </c>
      <c r="T834">
        <f>ROUND(ROUND(Q834*Source!I830, 6)*SmtRes!AK1250, 2)</f>
        <v>0</v>
      </c>
      <c r="U834">
        <v>3</v>
      </c>
      <c r="Z834">
        <f>SmtRes!X1250</f>
        <v>1430274309</v>
      </c>
      <c r="AA834">
        <v>-752979071</v>
      </c>
      <c r="AB834">
        <v>-752979071</v>
      </c>
    </row>
    <row r="835" spans="1:28" x14ac:dyDescent="0.2">
      <c r="A835">
        <v>20</v>
      </c>
      <c r="B835">
        <v>1249</v>
      </c>
      <c r="C835">
        <v>3</v>
      </c>
      <c r="D835">
        <v>0</v>
      </c>
      <c r="E835">
        <f>SmtRes!AV1249</f>
        <v>0</v>
      </c>
      <c r="F835" t="str">
        <f>SmtRes!I1249</f>
        <v>21.1-6-46</v>
      </c>
      <c r="G835" t="str">
        <f>SmtRes!K1249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835" t="str">
        <f>SmtRes!O1249</f>
        <v>т</v>
      </c>
      <c r="I835">
        <f>SmtRes!Y1249*Source!I830</f>
        <v>1.1999999999999999E-5</v>
      </c>
      <c r="J835">
        <f>SmtRes!AO1249</f>
        <v>1</v>
      </c>
      <c r="K835">
        <f>SmtRes!AE1249</f>
        <v>108449.3</v>
      </c>
      <c r="L835">
        <f>SmtRes!DB1249</f>
        <v>130.13999999999999</v>
      </c>
      <c r="M835">
        <f>ROUND(ROUND(L835*Source!I830, 6)*1, 2)</f>
        <v>1.3</v>
      </c>
      <c r="N835">
        <f>SmtRes!AA1249</f>
        <v>108449.3</v>
      </c>
      <c r="O835">
        <f>ROUND(ROUND(L835*Source!I830, 6)*SmtRes!DA1249, 2)</f>
        <v>1.3</v>
      </c>
      <c r="P835">
        <f>SmtRes!AG1249</f>
        <v>0</v>
      </c>
      <c r="Q835">
        <f>SmtRes!DC1249</f>
        <v>0</v>
      </c>
      <c r="R835">
        <f>ROUND(ROUND(Q835*Source!I830, 6)*1, 2)</f>
        <v>0</v>
      </c>
      <c r="S835">
        <f>SmtRes!AC1249</f>
        <v>0</v>
      </c>
      <c r="T835">
        <f>ROUND(ROUND(Q835*Source!I830, 6)*SmtRes!AK1249, 2)</f>
        <v>0</v>
      </c>
      <c r="U835">
        <v>3</v>
      </c>
      <c r="Z835">
        <f>SmtRes!X1249</f>
        <v>1297097469</v>
      </c>
      <c r="AA835">
        <v>-2095305126</v>
      </c>
      <c r="AB835">
        <v>-2095305126</v>
      </c>
    </row>
    <row r="836" spans="1:28" x14ac:dyDescent="0.2">
      <c r="A836">
        <v>20</v>
      </c>
      <c r="B836">
        <v>1248</v>
      </c>
      <c r="C836">
        <v>3</v>
      </c>
      <c r="D836">
        <v>0</v>
      </c>
      <c r="E836">
        <f>SmtRes!AV1248</f>
        <v>0</v>
      </c>
      <c r="F836" t="str">
        <f>SmtRes!I1248</f>
        <v>21.1-25-209</v>
      </c>
      <c r="G836" t="str">
        <f>SmtRes!K1248</f>
        <v>Пакля пропитанная</v>
      </c>
      <c r="H836" t="str">
        <f>SmtRes!O1248</f>
        <v>кг</v>
      </c>
      <c r="I836">
        <f>SmtRes!Y1248*Source!I830</f>
        <v>2E-3</v>
      </c>
      <c r="J836">
        <f>SmtRes!AO1248</f>
        <v>1</v>
      </c>
      <c r="K836">
        <f>SmtRes!AE1248</f>
        <v>170.85</v>
      </c>
      <c r="L836">
        <f>SmtRes!DB1248</f>
        <v>34.17</v>
      </c>
      <c r="M836">
        <f>ROUND(ROUND(L836*Source!I830, 6)*1, 2)</f>
        <v>0.34</v>
      </c>
      <c r="N836">
        <f>SmtRes!AA1248</f>
        <v>170.85</v>
      </c>
      <c r="O836">
        <f>ROUND(ROUND(L836*Source!I830, 6)*SmtRes!DA1248, 2)</f>
        <v>0.34</v>
      </c>
      <c r="P836">
        <f>SmtRes!AG1248</f>
        <v>0</v>
      </c>
      <c r="Q836">
        <f>SmtRes!DC1248</f>
        <v>0</v>
      </c>
      <c r="R836">
        <f>ROUND(ROUND(Q836*Source!I830, 6)*1, 2)</f>
        <v>0</v>
      </c>
      <c r="S836">
        <f>SmtRes!AC1248</f>
        <v>0</v>
      </c>
      <c r="T836">
        <f>ROUND(ROUND(Q836*Source!I830, 6)*SmtRes!AK1248, 2)</f>
        <v>0</v>
      </c>
      <c r="U836">
        <v>3</v>
      </c>
      <c r="Z836">
        <f>SmtRes!X1248</f>
        <v>735718251</v>
      </c>
      <c r="AA836">
        <v>-644485477</v>
      </c>
      <c r="AB836">
        <v>-644485477</v>
      </c>
    </row>
    <row r="837" spans="1:28" x14ac:dyDescent="0.2">
      <c r="A837">
        <f>Source!A832</f>
        <v>17</v>
      </c>
      <c r="B837">
        <v>832</v>
      </c>
      <c r="C837">
        <v>3</v>
      </c>
      <c r="D837">
        <f>Source!BI832</f>
        <v>4</v>
      </c>
      <c r="E837">
        <f>Source!FS832</f>
        <v>0</v>
      </c>
      <c r="F837" t="str">
        <f>Source!F832</f>
        <v>21.17-2-4</v>
      </c>
      <c r="G837" t="str">
        <f>Source!G832</f>
        <v>Запорная арматура к бачкам, кнопочная</v>
      </c>
      <c r="H837" t="str">
        <f>Source!H832</f>
        <v>компл.</v>
      </c>
      <c r="I837">
        <f>Source!I832</f>
        <v>28</v>
      </c>
      <c r="J837">
        <v>1</v>
      </c>
      <c r="K837">
        <f>Source!AC832</f>
        <v>281.48</v>
      </c>
      <c r="M837">
        <f>ROUND(K837*I837, 2)</f>
        <v>7881.44</v>
      </c>
      <c r="N837">
        <f>Source!AC832*IF(Source!BC832&lt;&gt; 0, Source!BC832, 1)</f>
        <v>281.48</v>
      </c>
      <c r="O837">
        <f>ROUND(N837*I837, 2)</f>
        <v>7881.44</v>
      </c>
      <c r="P837">
        <f>Source!AE832</f>
        <v>0</v>
      </c>
      <c r="R837">
        <f>ROUND(P837*I837, 2)</f>
        <v>0</v>
      </c>
      <c r="S837">
        <f>Source!AE832*IF(Source!BS832&lt;&gt; 0, Source!BS832, 1)</f>
        <v>0</v>
      </c>
      <c r="T837">
        <f>ROUND(S837*I837, 2)</f>
        <v>0</v>
      </c>
      <c r="U837">
        <v>3</v>
      </c>
      <c r="Z837">
        <f>Source!GF832</f>
        <v>-1193266630</v>
      </c>
      <c r="AA837">
        <v>62300041</v>
      </c>
      <c r="AB837">
        <v>62300041</v>
      </c>
    </row>
    <row r="838" spans="1:28" x14ac:dyDescent="0.2">
      <c r="A838">
        <v>20</v>
      </c>
      <c r="B838">
        <v>1256</v>
      </c>
      <c r="C838">
        <v>3</v>
      </c>
      <c r="D838">
        <v>0</v>
      </c>
      <c r="E838">
        <f>SmtRes!AV1256</f>
        <v>0</v>
      </c>
      <c r="F838" t="str">
        <f>SmtRes!I1256</f>
        <v>21.17-2-16</v>
      </c>
      <c r="G838" t="str">
        <f>SmtRes!K1256</f>
        <v>Сифоны полимерные, бутылочные унифицированные для моек и умывальников</v>
      </c>
      <c r="H838" t="str">
        <f>SmtRes!O1256</f>
        <v>шт.</v>
      </c>
      <c r="I838">
        <f>SmtRes!Y1256*Source!I833</f>
        <v>16</v>
      </c>
      <c r="J838">
        <f>SmtRes!AO1256</f>
        <v>1</v>
      </c>
      <c r="K838">
        <f>SmtRes!AE1256</f>
        <v>92.95</v>
      </c>
      <c r="L838">
        <f>SmtRes!DB1256</f>
        <v>9295</v>
      </c>
      <c r="M838">
        <f>ROUND(ROUND(L838*Source!I833, 6)*1, 2)</f>
        <v>1487.2</v>
      </c>
      <c r="N838">
        <f>SmtRes!AA1256</f>
        <v>92.95</v>
      </c>
      <c r="O838">
        <f>ROUND(ROUND(L838*Source!I833, 6)*SmtRes!DA1256, 2)</f>
        <v>1487.2</v>
      </c>
      <c r="P838">
        <f>SmtRes!AG1256</f>
        <v>0</v>
      </c>
      <c r="Q838">
        <f>SmtRes!DC1256</f>
        <v>0</v>
      </c>
      <c r="R838">
        <f>ROUND(ROUND(Q838*Source!I833, 6)*1, 2)</f>
        <v>0</v>
      </c>
      <c r="S838">
        <f>SmtRes!AC1256</f>
        <v>0</v>
      </c>
      <c r="T838">
        <f>ROUND(ROUND(Q838*Source!I833, 6)*SmtRes!AK1256, 2)</f>
        <v>0</v>
      </c>
      <c r="U838">
        <v>3</v>
      </c>
      <c r="Z838">
        <f>SmtRes!X1256</f>
        <v>-631273645</v>
      </c>
      <c r="AA838">
        <v>244812975</v>
      </c>
      <c r="AB838">
        <v>244812975</v>
      </c>
    </row>
    <row r="839" spans="1:28" x14ac:dyDescent="0.2">
      <c r="A839">
        <v>20</v>
      </c>
      <c r="B839">
        <v>1258</v>
      </c>
      <c r="C839">
        <v>3</v>
      </c>
      <c r="D839">
        <v>0</v>
      </c>
      <c r="E839">
        <f>SmtRes!AV1258</f>
        <v>0</v>
      </c>
      <c r="F839" t="str">
        <f>SmtRes!I1258</f>
        <v>21.17-2-17</v>
      </c>
      <c r="G839" t="str">
        <f>SmtRes!K1258</f>
        <v>Сифоны полимерные, гофрированные</v>
      </c>
      <c r="H839" t="str">
        <f>SmtRes!O1258</f>
        <v>шт.</v>
      </c>
      <c r="I839">
        <f>SmtRes!Y1258*Source!I834</f>
        <v>4</v>
      </c>
      <c r="J839">
        <f>SmtRes!AO1258</f>
        <v>1</v>
      </c>
      <c r="K839">
        <f>SmtRes!AE1258</f>
        <v>132.93</v>
      </c>
      <c r="L839">
        <f>SmtRes!DB1258</f>
        <v>13293</v>
      </c>
      <c r="M839">
        <f>ROUND(ROUND(L839*Source!I834, 6)*1, 2)</f>
        <v>531.72</v>
      </c>
      <c r="N839">
        <f>SmtRes!AA1258</f>
        <v>132.93</v>
      </c>
      <c r="O839">
        <f>ROUND(ROUND(L839*Source!I834, 6)*SmtRes!DA1258, 2)</f>
        <v>531.72</v>
      </c>
      <c r="P839">
        <f>SmtRes!AG1258</f>
        <v>0</v>
      </c>
      <c r="Q839">
        <f>SmtRes!DC1258</f>
        <v>0</v>
      </c>
      <c r="R839">
        <f>ROUND(ROUND(Q839*Source!I834, 6)*1, 2)</f>
        <v>0</v>
      </c>
      <c r="S839">
        <f>SmtRes!AC1258</f>
        <v>0</v>
      </c>
      <c r="T839">
        <f>ROUND(ROUND(Q839*Source!I834, 6)*SmtRes!AK1258, 2)</f>
        <v>0</v>
      </c>
      <c r="U839">
        <v>3</v>
      </c>
      <c r="Z839">
        <f>SmtRes!X1258</f>
        <v>-2029219705</v>
      </c>
      <c r="AA839">
        <v>-1626307090</v>
      </c>
      <c r="AB839">
        <v>-1626307090</v>
      </c>
    </row>
    <row r="840" spans="1:28" x14ac:dyDescent="0.2">
      <c r="A840">
        <v>20</v>
      </c>
      <c r="B840">
        <v>1260</v>
      </c>
      <c r="C840">
        <v>3</v>
      </c>
      <c r="D840">
        <v>0</v>
      </c>
      <c r="E840">
        <f>SmtRes!AV1260</f>
        <v>0</v>
      </c>
      <c r="F840" t="str">
        <f>SmtRes!I1260</f>
        <v>21.17-2-15</v>
      </c>
      <c r="G840" t="str">
        <f>SmtRes!K1260</f>
        <v>Сифоны бутылочные из цветных металлов, латунные</v>
      </c>
      <c r="H840" t="str">
        <f>SmtRes!O1260</f>
        <v>шт.</v>
      </c>
      <c r="I840">
        <f>SmtRes!Y1260*Source!I835</f>
        <v>1</v>
      </c>
      <c r="J840">
        <f>SmtRes!AO1260</f>
        <v>1</v>
      </c>
      <c r="K840">
        <f>SmtRes!AE1260</f>
        <v>441.94</v>
      </c>
      <c r="L840">
        <f>SmtRes!DB1260</f>
        <v>44194</v>
      </c>
      <c r="M840">
        <f>ROUND(ROUND(L840*Source!I835, 6)*1, 2)</f>
        <v>441.94</v>
      </c>
      <c r="N840">
        <f>SmtRes!AA1260</f>
        <v>441.94</v>
      </c>
      <c r="O840">
        <f>ROUND(ROUND(L840*Source!I835, 6)*SmtRes!DA1260, 2)</f>
        <v>441.94</v>
      </c>
      <c r="P840">
        <f>SmtRes!AG1260</f>
        <v>0</v>
      </c>
      <c r="Q840">
        <f>SmtRes!DC1260</f>
        <v>0</v>
      </c>
      <c r="R840">
        <f>ROUND(ROUND(Q840*Source!I835, 6)*1, 2)</f>
        <v>0</v>
      </c>
      <c r="S840">
        <f>SmtRes!AC1260</f>
        <v>0</v>
      </c>
      <c r="T840">
        <f>ROUND(ROUND(Q840*Source!I835, 6)*SmtRes!AK1260, 2)</f>
        <v>0</v>
      </c>
      <c r="U840">
        <v>3</v>
      </c>
      <c r="Z840">
        <f>SmtRes!X1260</f>
        <v>1789983914</v>
      </c>
      <c r="AA840">
        <v>-2117500293</v>
      </c>
      <c r="AB840">
        <v>-2117500293</v>
      </c>
    </row>
    <row r="841" spans="1:28" x14ac:dyDescent="0.2">
      <c r="A841">
        <v>20</v>
      </c>
      <c r="B841">
        <v>1264</v>
      </c>
      <c r="C841">
        <v>3</v>
      </c>
      <c r="D841">
        <v>0</v>
      </c>
      <c r="E841">
        <f>SmtRes!AV1264</f>
        <v>0</v>
      </c>
      <c r="F841" t="str">
        <f>SmtRes!I1264</f>
        <v>21.17-2-12</v>
      </c>
      <c r="G841" t="str">
        <f>SmtRes!K1264</f>
        <v>Кронштейны чугунные для умывальников и моек скрытый большой КСБ, длина 320 мм</v>
      </c>
      <c r="H841" t="str">
        <f>SmtRes!O1264</f>
        <v>шт.</v>
      </c>
      <c r="I841">
        <f>SmtRes!Y1264*Source!I836</f>
        <v>2</v>
      </c>
      <c r="J841">
        <f>SmtRes!AO1264</f>
        <v>1</v>
      </c>
      <c r="K841">
        <f>SmtRes!AE1264</f>
        <v>180.28</v>
      </c>
      <c r="L841">
        <f>SmtRes!DB1264</f>
        <v>18028</v>
      </c>
      <c r="M841">
        <f>ROUND(ROUND(L841*Source!I836, 6)*1, 2)</f>
        <v>360.56</v>
      </c>
      <c r="N841">
        <f>SmtRes!AA1264</f>
        <v>180.28</v>
      </c>
      <c r="O841">
        <f>ROUND(ROUND(L841*Source!I836, 6)*SmtRes!DA1264, 2)</f>
        <v>360.56</v>
      </c>
      <c r="P841">
        <f>SmtRes!AG1264</f>
        <v>0</v>
      </c>
      <c r="Q841">
        <f>SmtRes!DC1264</f>
        <v>0</v>
      </c>
      <c r="R841">
        <f>ROUND(ROUND(Q841*Source!I836, 6)*1, 2)</f>
        <v>0</v>
      </c>
      <c r="S841">
        <f>SmtRes!AC1264</f>
        <v>0</v>
      </c>
      <c r="T841">
        <f>ROUND(ROUND(Q841*Source!I836, 6)*SmtRes!AK1264, 2)</f>
        <v>0</v>
      </c>
      <c r="U841">
        <v>3</v>
      </c>
      <c r="Z841">
        <f>SmtRes!X1264</f>
        <v>2145299485</v>
      </c>
      <c r="AA841">
        <v>868918933</v>
      </c>
      <c r="AB841">
        <v>868918933</v>
      </c>
    </row>
    <row r="842" spans="1:28" x14ac:dyDescent="0.2">
      <c r="A842">
        <v>20</v>
      </c>
      <c r="B842">
        <v>1263</v>
      </c>
      <c r="C842">
        <v>3</v>
      </c>
      <c r="D842">
        <v>0</v>
      </c>
      <c r="E842">
        <f>SmtRes!AV1263</f>
        <v>0</v>
      </c>
      <c r="F842" t="str">
        <f>SmtRes!I1263</f>
        <v>21.1-11-30</v>
      </c>
      <c r="G842" t="str">
        <f>SmtRes!K1263</f>
        <v>Винты самонарезающие для крепления профилированного настила и панелей к несущим конструкциям</v>
      </c>
      <c r="H842" t="str">
        <f>SmtRes!O1263</f>
        <v>т</v>
      </c>
      <c r="I842">
        <f>SmtRes!Y1263*Source!I836</f>
        <v>1.0000000000000001E-5</v>
      </c>
      <c r="J842">
        <f>SmtRes!AO1263</f>
        <v>1</v>
      </c>
      <c r="K842">
        <f>SmtRes!AE1263</f>
        <v>251664.09</v>
      </c>
      <c r="L842">
        <f>SmtRes!DB1263</f>
        <v>125.83</v>
      </c>
      <c r="M842">
        <f>ROUND(ROUND(L842*Source!I836, 6)*1, 2)</f>
        <v>2.52</v>
      </c>
      <c r="N842">
        <f>SmtRes!AA1263</f>
        <v>251664.09</v>
      </c>
      <c r="O842">
        <f>ROUND(ROUND(L842*Source!I836, 6)*SmtRes!DA1263, 2)</f>
        <v>2.52</v>
      </c>
      <c r="P842">
        <f>SmtRes!AG1263</f>
        <v>0</v>
      </c>
      <c r="Q842">
        <f>SmtRes!DC1263</f>
        <v>0</v>
      </c>
      <c r="R842">
        <f>ROUND(ROUND(Q842*Source!I836, 6)*1, 2)</f>
        <v>0</v>
      </c>
      <c r="S842">
        <f>SmtRes!AC1263</f>
        <v>0</v>
      </c>
      <c r="T842">
        <f>ROUND(ROUND(Q842*Source!I836, 6)*SmtRes!AK1263, 2)</f>
        <v>0</v>
      </c>
      <c r="U842">
        <v>3</v>
      </c>
      <c r="Z842">
        <f>SmtRes!X1263</f>
        <v>-896402606</v>
      </c>
      <c r="AA842">
        <v>1761303400</v>
      </c>
      <c r="AB842">
        <v>1761303400</v>
      </c>
    </row>
    <row r="843" spans="1:28" x14ac:dyDescent="0.2">
      <c r="A843">
        <v>20</v>
      </c>
      <c r="B843">
        <v>1268</v>
      </c>
      <c r="C843">
        <v>3</v>
      </c>
      <c r="D843">
        <v>0</v>
      </c>
      <c r="E843">
        <f>SmtRes!AV1268</f>
        <v>0</v>
      </c>
      <c r="F843" t="str">
        <f>SmtRes!I1268</f>
        <v>21.17-2-13</v>
      </c>
      <c r="G843" t="str">
        <f>SmtRes!K1268</f>
        <v>Кронштейны чугунные для умывальников и моек скрытый малый КСМ, длина 235 мм</v>
      </c>
      <c r="H843" t="str">
        <f>SmtRes!O1268</f>
        <v>шт.</v>
      </c>
      <c r="I843">
        <f>SmtRes!Y1268*Source!I837</f>
        <v>2</v>
      </c>
      <c r="J843">
        <f>SmtRes!AO1268</f>
        <v>1</v>
      </c>
      <c r="K843">
        <f>SmtRes!AE1268</f>
        <v>176.18</v>
      </c>
      <c r="L843">
        <f>SmtRes!DB1268</f>
        <v>17618</v>
      </c>
      <c r="M843">
        <f>ROUND(ROUND(L843*Source!I837, 6)*1, 2)</f>
        <v>352.36</v>
      </c>
      <c r="N843">
        <f>SmtRes!AA1268</f>
        <v>176.18</v>
      </c>
      <c r="O843">
        <f>ROUND(ROUND(L843*Source!I837, 6)*SmtRes!DA1268, 2)</f>
        <v>352.36</v>
      </c>
      <c r="P843">
        <f>SmtRes!AG1268</f>
        <v>0</v>
      </c>
      <c r="Q843">
        <f>SmtRes!DC1268</f>
        <v>0</v>
      </c>
      <c r="R843">
        <f>ROUND(ROUND(Q843*Source!I837, 6)*1, 2)</f>
        <v>0</v>
      </c>
      <c r="S843">
        <f>SmtRes!AC1268</f>
        <v>0</v>
      </c>
      <c r="T843">
        <f>ROUND(ROUND(Q843*Source!I837, 6)*SmtRes!AK1268, 2)</f>
        <v>0</v>
      </c>
      <c r="U843">
        <v>3</v>
      </c>
      <c r="Z843">
        <f>SmtRes!X1268</f>
        <v>-18750473</v>
      </c>
      <c r="AA843">
        <v>1888530094</v>
      </c>
      <c r="AB843">
        <v>1888530094</v>
      </c>
    </row>
    <row r="844" spans="1:28" x14ac:dyDescent="0.2">
      <c r="A844">
        <v>20</v>
      </c>
      <c r="B844">
        <v>1267</v>
      </c>
      <c r="C844">
        <v>3</v>
      </c>
      <c r="D844">
        <v>0</v>
      </c>
      <c r="E844">
        <f>SmtRes!AV1267</f>
        <v>0</v>
      </c>
      <c r="F844" t="str">
        <f>SmtRes!I1267</f>
        <v>21.1-11-30</v>
      </c>
      <c r="G844" t="str">
        <f>SmtRes!K1267</f>
        <v>Винты самонарезающие для крепления профилированного настила и панелей к несущим конструкциям</v>
      </c>
      <c r="H844" t="str">
        <f>SmtRes!O1267</f>
        <v>т</v>
      </c>
      <c r="I844">
        <f>SmtRes!Y1267*Source!I837</f>
        <v>1.0000000000000001E-5</v>
      </c>
      <c r="J844">
        <f>SmtRes!AO1267</f>
        <v>1</v>
      </c>
      <c r="K844">
        <f>SmtRes!AE1267</f>
        <v>251664.09</v>
      </c>
      <c r="L844">
        <f>SmtRes!DB1267</f>
        <v>125.83</v>
      </c>
      <c r="M844">
        <f>ROUND(ROUND(L844*Source!I837, 6)*1, 2)</f>
        <v>2.52</v>
      </c>
      <c r="N844">
        <f>SmtRes!AA1267</f>
        <v>251664.09</v>
      </c>
      <c r="O844">
        <f>ROUND(ROUND(L844*Source!I837, 6)*SmtRes!DA1267, 2)</f>
        <v>2.52</v>
      </c>
      <c r="P844">
        <f>SmtRes!AG1267</f>
        <v>0</v>
      </c>
      <c r="Q844">
        <f>SmtRes!DC1267</f>
        <v>0</v>
      </c>
      <c r="R844">
        <f>ROUND(ROUND(Q844*Source!I837, 6)*1, 2)</f>
        <v>0</v>
      </c>
      <c r="S844">
        <f>SmtRes!AC1267</f>
        <v>0</v>
      </c>
      <c r="T844">
        <f>ROUND(ROUND(Q844*Source!I837, 6)*SmtRes!AK1267, 2)</f>
        <v>0</v>
      </c>
      <c r="U844">
        <v>3</v>
      </c>
      <c r="Z844">
        <f>SmtRes!X1267</f>
        <v>-896402606</v>
      </c>
      <c r="AA844">
        <v>1761303400</v>
      </c>
      <c r="AB844">
        <v>1761303400</v>
      </c>
    </row>
    <row r="845" spans="1:28" x14ac:dyDescent="0.2">
      <c r="A845">
        <v>20</v>
      </c>
      <c r="B845">
        <v>1274</v>
      </c>
      <c r="C845">
        <v>3</v>
      </c>
      <c r="D845">
        <v>0</v>
      </c>
      <c r="E845">
        <f>SmtRes!AV1274</f>
        <v>0</v>
      </c>
      <c r="F845" t="str">
        <f>SmtRes!I1274</f>
        <v>21.12-5-26</v>
      </c>
      <c r="G845" t="str">
        <f>SmtRes!K1274</f>
        <v>Отводы для канализации из полиэтилена низкого давления, диаметр, мм, 50, 90°</v>
      </c>
      <c r="H845" t="str">
        <f>SmtRes!O1274</f>
        <v>шт.</v>
      </c>
      <c r="I845">
        <f>SmtRes!Y1274*Source!I838</f>
        <v>1.6500000000000001</v>
      </c>
      <c r="J845">
        <f>SmtRes!AO1274</f>
        <v>1</v>
      </c>
      <c r="K845">
        <f>SmtRes!AE1274</f>
        <v>45.15</v>
      </c>
      <c r="L845">
        <f>SmtRes!DB1274</f>
        <v>1489.95</v>
      </c>
      <c r="M845">
        <f>ROUND(ROUND(L845*Source!I838, 6)*1, 2)</f>
        <v>74.5</v>
      </c>
      <c r="N845">
        <f>SmtRes!AA1274</f>
        <v>45.15</v>
      </c>
      <c r="O845">
        <f>ROUND(ROUND(L845*Source!I838, 6)*SmtRes!DA1274, 2)</f>
        <v>74.5</v>
      </c>
      <c r="P845">
        <f>SmtRes!AG1274</f>
        <v>0</v>
      </c>
      <c r="Q845">
        <f>SmtRes!DC1274</f>
        <v>0</v>
      </c>
      <c r="R845">
        <f>ROUND(ROUND(Q845*Source!I838, 6)*1, 2)</f>
        <v>0</v>
      </c>
      <c r="S845">
        <f>SmtRes!AC1274</f>
        <v>0</v>
      </c>
      <c r="T845">
        <f>ROUND(ROUND(Q845*Source!I838, 6)*SmtRes!AK1274, 2)</f>
        <v>0</v>
      </c>
      <c r="U845">
        <v>3</v>
      </c>
      <c r="Z845">
        <f>SmtRes!X1274</f>
        <v>1363524857</v>
      </c>
      <c r="AA845">
        <v>-1680889610</v>
      </c>
      <c r="AB845">
        <v>-1680889610</v>
      </c>
    </row>
    <row r="846" spans="1:28" x14ac:dyDescent="0.2">
      <c r="A846">
        <v>20</v>
      </c>
      <c r="B846">
        <v>1273</v>
      </c>
      <c r="C846">
        <v>3</v>
      </c>
      <c r="D846">
        <v>0</v>
      </c>
      <c r="E846">
        <f>SmtRes!AV1273</f>
        <v>0</v>
      </c>
      <c r="F846" t="str">
        <f>SmtRes!I1273</f>
        <v>21.12-5-17</v>
      </c>
      <c r="G846" t="str">
        <f>SmtRes!K1273</f>
        <v>Кольца резиновые уплотнительные для канализации из поливинилхлоридных труб</v>
      </c>
      <c r="H846" t="str">
        <f>SmtRes!O1273</f>
        <v>кг</v>
      </c>
      <c r="I846">
        <f>SmtRes!Y1273*Source!I838</f>
        <v>7.5000000000000011E-2</v>
      </c>
      <c r="J846">
        <f>SmtRes!AO1273</f>
        <v>1</v>
      </c>
      <c r="K846">
        <f>SmtRes!AE1273</f>
        <v>404.37</v>
      </c>
      <c r="L846">
        <f>SmtRes!DB1273</f>
        <v>606.55999999999995</v>
      </c>
      <c r="M846">
        <f>ROUND(ROUND(L846*Source!I838, 6)*1, 2)</f>
        <v>30.33</v>
      </c>
      <c r="N846">
        <f>SmtRes!AA1273</f>
        <v>404.37</v>
      </c>
      <c r="O846">
        <f>ROUND(ROUND(L846*Source!I838, 6)*SmtRes!DA1273, 2)</f>
        <v>30.33</v>
      </c>
      <c r="P846">
        <f>SmtRes!AG1273</f>
        <v>0</v>
      </c>
      <c r="Q846">
        <f>SmtRes!DC1273</f>
        <v>0</v>
      </c>
      <c r="R846">
        <f>ROUND(ROUND(Q846*Source!I838, 6)*1, 2)</f>
        <v>0</v>
      </c>
      <c r="S846">
        <f>SmtRes!AC1273</f>
        <v>0</v>
      </c>
      <c r="T846">
        <f>ROUND(ROUND(Q846*Source!I838, 6)*SmtRes!AK1273, 2)</f>
        <v>0</v>
      </c>
      <c r="U846">
        <v>3</v>
      </c>
      <c r="Z846">
        <f>SmtRes!X1273</f>
        <v>693394237</v>
      </c>
      <c r="AA846">
        <v>769771870</v>
      </c>
      <c r="AB846">
        <v>769771870</v>
      </c>
    </row>
    <row r="847" spans="1:28" x14ac:dyDescent="0.2">
      <c r="A847">
        <v>20</v>
      </c>
      <c r="B847">
        <v>1272</v>
      </c>
      <c r="C847">
        <v>3</v>
      </c>
      <c r="D847">
        <v>0</v>
      </c>
      <c r="E847">
        <f>SmtRes!AV1272</f>
        <v>0</v>
      </c>
      <c r="F847" t="str">
        <f>SmtRes!I1272</f>
        <v>21.12-5-115</v>
      </c>
      <c r="G847" t="str">
        <f>SmtRes!K1272</f>
        <v>Трубы поливинилхлоридные для канализации, наружный диаметр 50мм, толщина стенки 3,2мм</v>
      </c>
      <c r="H847" t="str">
        <f>SmtRes!O1272</f>
        <v>м</v>
      </c>
      <c r="I847">
        <f>SmtRes!Y1272*Source!I838</f>
        <v>5.3500000000000005</v>
      </c>
      <c r="J847">
        <f>SmtRes!AO1272</f>
        <v>1</v>
      </c>
      <c r="K847">
        <f>SmtRes!AE1272</f>
        <v>161.99</v>
      </c>
      <c r="L847">
        <f>SmtRes!DB1272</f>
        <v>17332.93</v>
      </c>
      <c r="M847">
        <f>ROUND(ROUND(L847*Source!I838, 6)*1, 2)</f>
        <v>866.65</v>
      </c>
      <c r="N847">
        <f>SmtRes!AA1272</f>
        <v>161.99</v>
      </c>
      <c r="O847">
        <f>ROUND(ROUND(L847*Source!I838, 6)*SmtRes!DA1272, 2)</f>
        <v>866.65</v>
      </c>
      <c r="P847">
        <f>SmtRes!AG1272</f>
        <v>0</v>
      </c>
      <c r="Q847">
        <f>SmtRes!DC1272</f>
        <v>0</v>
      </c>
      <c r="R847">
        <f>ROUND(ROUND(Q847*Source!I838, 6)*1, 2)</f>
        <v>0</v>
      </c>
      <c r="S847">
        <f>SmtRes!AC1272</f>
        <v>0</v>
      </c>
      <c r="T847">
        <f>ROUND(ROUND(Q847*Source!I838, 6)*SmtRes!AK1272, 2)</f>
        <v>0</v>
      </c>
      <c r="U847">
        <v>3</v>
      </c>
      <c r="Z847">
        <f>SmtRes!X1272</f>
        <v>1157206809</v>
      </c>
      <c r="AA847">
        <v>-1328405883</v>
      </c>
      <c r="AB847">
        <v>-1328405883</v>
      </c>
    </row>
    <row r="848" spans="1:28" x14ac:dyDescent="0.2">
      <c r="A848">
        <v>20</v>
      </c>
      <c r="B848">
        <v>1271</v>
      </c>
      <c r="C848">
        <v>3</v>
      </c>
      <c r="D848">
        <v>0</v>
      </c>
      <c r="E848">
        <f>SmtRes!AV1271</f>
        <v>0</v>
      </c>
      <c r="F848" t="str">
        <f>SmtRes!I1271</f>
        <v>21.12-10-22</v>
      </c>
      <c r="G848" t="str">
        <f>SmtRes!K1271</f>
        <v>Средства для крепления радиаторов на кирпичных и бетонных стенах, крючки для труб, диаметр труб, мм, 50</v>
      </c>
      <c r="H848" t="str">
        <f>SmtRes!O1271</f>
        <v>1000 шт.</v>
      </c>
      <c r="I848">
        <f>SmtRes!Y1271*Source!I838</f>
        <v>1.6500000000000002E-3</v>
      </c>
      <c r="J848">
        <f>SmtRes!AO1271</f>
        <v>1</v>
      </c>
      <c r="K848">
        <f>SmtRes!AE1271</f>
        <v>33344.089999999997</v>
      </c>
      <c r="L848">
        <f>SmtRes!DB1271</f>
        <v>1100.3499999999999</v>
      </c>
      <c r="M848">
        <f>ROUND(ROUND(L848*Source!I838, 6)*1, 2)</f>
        <v>55.02</v>
      </c>
      <c r="N848">
        <f>SmtRes!AA1271</f>
        <v>33344.089999999997</v>
      </c>
      <c r="O848">
        <f>ROUND(ROUND(L848*Source!I838, 6)*SmtRes!DA1271, 2)</f>
        <v>55.02</v>
      </c>
      <c r="P848">
        <f>SmtRes!AG1271</f>
        <v>0</v>
      </c>
      <c r="Q848">
        <f>SmtRes!DC1271</f>
        <v>0</v>
      </c>
      <c r="R848">
        <f>ROUND(ROUND(Q848*Source!I838, 6)*1, 2)</f>
        <v>0</v>
      </c>
      <c r="S848">
        <f>SmtRes!AC1271</f>
        <v>0</v>
      </c>
      <c r="T848">
        <f>ROUND(ROUND(Q848*Source!I838, 6)*SmtRes!AK1271, 2)</f>
        <v>0</v>
      </c>
      <c r="U848">
        <v>3</v>
      </c>
      <c r="Z848">
        <f>SmtRes!X1271</f>
        <v>-321269201</v>
      </c>
      <c r="AA848">
        <v>-1551909631</v>
      </c>
      <c r="AB848">
        <v>-1551909631</v>
      </c>
    </row>
    <row r="849" spans="1:28" x14ac:dyDescent="0.2">
      <c r="A849">
        <v>20</v>
      </c>
      <c r="B849">
        <v>1270</v>
      </c>
      <c r="C849">
        <v>3</v>
      </c>
      <c r="D849">
        <v>0</v>
      </c>
      <c r="E849">
        <f>SmtRes!AV1270</f>
        <v>0</v>
      </c>
      <c r="F849" t="str">
        <f>SmtRes!I1270</f>
        <v>21.1-11-15</v>
      </c>
      <c r="G849" t="str">
        <f>SmtRes!K1270</f>
        <v>Болты строительные с гайками с шестигранной головкой, диаметр резьбы 6 мм</v>
      </c>
      <c r="H849" t="str">
        <f>SmtRes!O1270</f>
        <v>т</v>
      </c>
      <c r="I849">
        <f>SmtRes!Y1270*Source!I838</f>
        <v>5.9999999999999995E-5</v>
      </c>
      <c r="J849">
        <f>SmtRes!AO1270</f>
        <v>1</v>
      </c>
      <c r="K849">
        <f>SmtRes!AE1270</f>
        <v>169239.61</v>
      </c>
      <c r="L849">
        <f>SmtRes!DB1270</f>
        <v>203.09</v>
      </c>
      <c r="M849">
        <f>ROUND(ROUND(L849*Source!I838, 6)*1, 2)</f>
        <v>10.15</v>
      </c>
      <c r="N849">
        <f>SmtRes!AA1270</f>
        <v>169239.61</v>
      </c>
      <c r="O849">
        <f>ROUND(ROUND(L849*Source!I838, 6)*SmtRes!DA1270, 2)</f>
        <v>10.15</v>
      </c>
      <c r="P849">
        <f>SmtRes!AG1270</f>
        <v>0</v>
      </c>
      <c r="Q849">
        <f>SmtRes!DC1270</f>
        <v>0</v>
      </c>
      <c r="R849">
        <f>ROUND(ROUND(Q849*Source!I838, 6)*1, 2)</f>
        <v>0</v>
      </c>
      <c r="S849">
        <f>SmtRes!AC1270</f>
        <v>0</v>
      </c>
      <c r="T849">
        <f>ROUND(ROUND(Q849*Source!I838, 6)*SmtRes!AK1270, 2)</f>
        <v>0</v>
      </c>
      <c r="U849">
        <v>3</v>
      </c>
      <c r="Z849">
        <f>SmtRes!X1270</f>
        <v>-699950354</v>
      </c>
      <c r="AA849">
        <v>698488255</v>
      </c>
      <c r="AB849">
        <v>698488255</v>
      </c>
    </row>
    <row r="850" spans="1:28" x14ac:dyDescent="0.2">
      <c r="A850">
        <v>20</v>
      </c>
      <c r="B850">
        <v>1281</v>
      </c>
      <c r="C850">
        <v>3</v>
      </c>
      <c r="D850">
        <v>0</v>
      </c>
      <c r="E850">
        <f>SmtRes!AV1281</f>
        <v>0</v>
      </c>
      <c r="F850" t="str">
        <f>SmtRes!I1281</f>
        <v>21.12-5-31</v>
      </c>
      <c r="G850" t="str">
        <f>SmtRes!K1281</f>
        <v>Отводы для канализации из полиэтилена низкого давления, диаметр, мм, 108, 90°</v>
      </c>
      <c r="H850" t="str">
        <f>SmtRes!O1281</f>
        <v>шт.</v>
      </c>
      <c r="I850">
        <f>SmtRes!Y1281*Source!I839</f>
        <v>1.98</v>
      </c>
      <c r="J850">
        <f>SmtRes!AO1281</f>
        <v>1</v>
      </c>
      <c r="K850">
        <f>SmtRes!AE1281</f>
        <v>205.39</v>
      </c>
      <c r="L850">
        <f>SmtRes!DB1281</f>
        <v>6777.87</v>
      </c>
      <c r="M850">
        <f>ROUND(ROUND(L850*Source!I839, 6)*1, 2)</f>
        <v>406.67</v>
      </c>
      <c r="N850">
        <f>SmtRes!AA1281</f>
        <v>205.39</v>
      </c>
      <c r="O850">
        <f>ROUND(ROUND(L850*Source!I839, 6)*SmtRes!DA1281, 2)</f>
        <v>406.67</v>
      </c>
      <c r="P850">
        <f>SmtRes!AG1281</f>
        <v>0</v>
      </c>
      <c r="Q850">
        <f>SmtRes!DC1281</f>
        <v>0</v>
      </c>
      <c r="R850">
        <f>ROUND(ROUND(Q850*Source!I839, 6)*1, 2)</f>
        <v>0</v>
      </c>
      <c r="S850">
        <f>SmtRes!AC1281</f>
        <v>0</v>
      </c>
      <c r="T850">
        <f>ROUND(ROUND(Q850*Source!I839, 6)*SmtRes!AK1281, 2)</f>
        <v>0</v>
      </c>
      <c r="U850">
        <v>3</v>
      </c>
      <c r="Z850">
        <f>SmtRes!X1281</f>
        <v>2136770206</v>
      </c>
      <c r="AA850">
        <v>-1731562850</v>
      </c>
      <c r="AB850">
        <v>-1731562850</v>
      </c>
    </row>
    <row r="851" spans="1:28" x14ac:dyDescent="0.2">
      <c r="A851">
        <v>20</v>
      </c>
      <c r="B851">
        <v>1280</v>
      </c>
      <c r="C851">
        <v>3</v>
      </c>
      <c r="D851">
        <v>0</v>
      </c>
      <c r="E851">
        <f>SmtRes!AV1280</f>
        <v>0</v>
      </c>
      <c r="F851" t="str">
        <f>SmtRes!I1280</f>
        <v>21.12-5-17</v>
      </c>
      <c r="G851" t="str">
        <f>SmtRes!K1280</f>
        <v>Кольца резиновые уплотнительные для канализации из поливинилхлоридных труб</v>
      </c>
      <c r="H851" t="str">
        <f>SmtRes!O1280</f>
        <v>кг</v>
      </c>
      <c r="I851">
        <f>SmtRes!Y1280*Source!I839</f>
        <v>0.24</v>
      </c>
      <c r="J851">
        <f>SmtRes!AO1280</f>
        <v>1</v>
      </c>
      <c r="K851">
        <f>SmtRes!AE1280</f>
        <v>404.37</v>
      </c>
      <c r="L851">
        <f>SmtRes!DB1280</f>
        <v>1617.48</v>
      </c>
      <c r="M851">
        <f>ROUND(ROUND(L851*Source!I839, 6)*1, 2)</f>
        <v>97.05</v>
      </c>
      <c r="N851">
        <f>SmtRes!AA1280</f>
        <v>404.37</v>
      </c>
      <c r="O851">
        <f>ROUND(ROUND(L851*Source!I839, 6)*SmtRes!DA1280, 2)</f>
        <v>97.05</v>
      </c>
      <c r="P851">
        <f>SmtRes!AG1280</f>
        <v>0</v>
      </c>
      <c r="Q851">
        <f>SmtRes!DC1280</f>
        <v>0</v>
      </c>
      <c r="R851">
        <f>ROUND(ROUND(Q851*Source!I839, 6)*1, 2)</f>
        <v>0</v>
      </c>
      <c r="S851">
        <f>SmtRes!AC1280</f>
        <v>0</v>
      </c>
      <c r="T851">
        <f>ROUND(ROUND(Q851*Source!I839, 6)*SmtRes!AK1280, 2)</f>
        <v>0</v>
      </c>
      <c r="U851">
        <v>3</v>
      </c>
      <c r="Z851">
        <f>SmtRes!X1280</f>
        <v>693394237</v>
      </c>
      <c r="AA851">
        <v>769771870</v>
      </c>
      <c r="AB851">
        <v>769771870</v>
      </c>
    </row>
    <row r="852" spans="1:28" x14ac:dyDescent="0.2">
      <c r="A852">
        <v>20</v>
      </c>
      <c r="B852">
        <v>1279</v>
      </c>
      <c r="C852">
        <v>3</v>
      </c>
      <c r="D852">
        <v>0</v>
      </c>
      <c r="E852">
        <f>SmtRes!AV1279</f>
        <v>0</v>
      </c>
      <c r="F852" t="str">
        <f>SmtRes!I1279</f>
        <v>21.12-5-116</v>
      </c>
      <c r="G852" t="str">
        <f>SmtRes!K1279</f>
        <v>Трубы поливинилхлоридные для канализации, наружный диаметр 110 мм, толщина стенки 3,2 мм</v>
      </c>
      <c r="H852" t="str">
        <f>SmtRes!O1279</f>
        <v>м</v>
      </c>
      <c r="I852">
        <f>SmtRes!Y1279*Source!I839</f>
        <v>6.42</v>
      </c>
      <c r="J852">
        <f>SmtRes!AO1279</f>
        <v>1</v>
      </c>
      <c r="K852">
        <f>SmtRes!AE1279</f>
        <v>319.89</v>
      </c>
      <c r="L852">
        <f>SmtRes!DB1279</f>
        <v>34228.230000000003</v>
      </c>
      <c r="M852">
        <f>ROUND(ROUND(L852*Source!I839, 6)*1, 2)</f>
        <v>2053.69</v>
      </c>
      <c r="N852">
        <f>SmtRes!AA1279</f>
        <v>319.89</v>
      </c>
      <c r="O852">
        <f>ROUND(ROUND(L852*Source!I839, 6)*SmtRes!DA1279, 2)</f>
        <v>2053.69</v>
      </c>
      <c r="P852">
        <f>SmtRes!AG1279</f>
        <v>0</v>
      </c>
      <c r="Q852">
        <f>SmtRes!DC1279</f>
        <v>0</v>
      </c>
      <c r="R852">
        <f>ROUND(ROUND(Q852*Source!I839, 6)*1, 2)</f>
        <v>0</v>
      </c>
      <c r="S852">
        <f>SmtRes!AC1279</f>
        <v>0</v>
      </c>
      <c r="T852">
        <f>ROUND(ROUND(Q852*Source!I839, 6)*SmtRes!AK1279, 2)</f>
        <v>0</v>
      </c>
      <c r="U852">
        <v>3</v>
      </c>
      <c r="Z852">
        <f>SmtRes!X1279</f>
        <v>-13770283</v>
      </c>
      <c r="AA852">
        <v>-1390878644</v>
      </c>
      <c r="AB852">
        <v>-1390878644</v>
      </c>
    </row>
    <row r="853" spans="1:28" x14ac:dyDescent="0.2">
      <c r="A853">
        <v>20</v>
      </c>
      <c r="B853">
        <v>1278</v>
      </c>
      <c r="C853">
        <v>3</v>
      </c>
      <c r="D853">
        <v>0</v>
      </c>
      <c r="E853">
        <f>SmtRes!AV1278</f>
        <v>0</v>
      </c>
      <c r="F853" t="str">
        <f>SmtRes!I1278</f>
        <v>21.12-10-23</v>
      </c>
      <c r="G853" t="str">
        <f>SmtRes!K1278</f>
        <v>Средства для крепления радиаторов на кирпичных и бетонных стенах, крючки для труб, диаметр труб, мм, 100</v>
      </c>
      <c r="H853" t="str">
        <f>SmtRes!O1278</f>
        <v>1000 шт.</v>
      </c>
      <c r="I853">
        <f>SmtRes!Y1278*Source!I839</f>
        <v>1.98E-3</v>
      </c>
      <c r="J853">
        <f>SmtRes!AO1278</f>
        <v>1</v>
      </c>
      <c r="K853">
        <f>SmtRes!AE1278</f>
        <v>59029.89</v>
      </c>
      <c r="L853">
        <f>SmtRes!DB1278</f>
        <v>1947.99</v>
      </c>
      <c r="M853">
        <f>ROUND(ROUND(L853*Source!I839, 6)*1, 2)</f>
        <v>116.88</v>
      </c>
      <c r="N853">
        <f>SmtRes!AA1278</f>
        <v>59029.89</v>
      </c>
      <c r="O853">
        <f>ROUND(ROUND(L853*Source!I839, 6)*SmtRes!DA1278, 2)</f>
        <v>116.88</v>
      </c>
      <c r="P853">
        <f>SmtRes!AG1278</f>
        <v>0</v>
      </c>
      <c r="Q853">
        <f>SmtRes!DC1278</f>
        <v>0</v>
      </c>
      <c r="R853">
        <f>ROUND(ROUND(Q853*Source!I839, 6)*1, 2)</f>
        <v>0</v>
      </c>
      <c r="S853">
        <f>SmtRes!AC1278</f>
        <v>0</v>
      </c>
      <c r="T853">
        <f>ROUND(ROUND(Q853*Source!I839, 6)*SmtRes!AK1278, 2)</f>
        <v>0</v>
      </c>
      <c r="U853">
        <v>3</v>
      </c>
      <c r="Z853">
        <f>SmtRes!X1278</f>
        <v>1787231891</v>
      </c>
      <c r="AA853">
        <v>-397477809</v>
      </c>
      <c r="AB853">
        <v>-397477809</v>
      </c>
    </row>
    <row r="854" spans="1:28" x14ac:dyDescent="0.2">
      <c r="A854">
        <v>20</v>
      </c>
      <c r="B854">
        <v>1277</v>
      </c>
      <c r="C854">
        <v>3</v>
      </c>
      <c r="D854">
        <v>0</v>
      </c>
      <c r="E854">
        <f>SmtRes!AV1277</f>
        <v>0</v>
      </c>
      <c r="F854" t="str">
        <f>SmtRes!I1277</f>
        <v>21.1-11-15</v>
      </c>
      <c r="G854" t="str">
        <f>SmtRes!K1277</f>
        <v>Болты строительные с гайками с шестигранной головкой, диаметр резьбы 6 мм</v>
      </c>
      <c r="H854" t="str">
        <f>SmtRes!O1277</f>
        <v>т</v>
      </c>
      <c r="I854">
        <f>SmtRes!Y1277*Source!I839</f>
        <v>1.6200000000000001E-4</v>
      </c>
      <c r="J854">
        <f>SmtRes!AO1277</f>
        <v>1</v>
      </c>
      <c r="K854">
        <f>SmtRes!AE1277</f>
        <v>169239.61</v>
      </c>
      <c r="L854">
        <f>SmtRes!DB1277</f>
        <v>456.95</v>
      </c>
      <c r="M854">
        <f>ROUND(ROUND(L854*Source!I839, 6)*1, 2)</f>
        <v>27.42</v>
      </c>
      <c r="N854">
        <f>SmtRes!AA1277</f>
        <v>169239.61</v>
      </c>
      <c r="O854">
        <f>ROUND(ROUND(L854*Source!I839, 6)*SmtRes!DA1277, 2)</f>
        <v>27.42</v>
      </c>
      <c r="P854">
        <f>SmtRes!AG1277</f>
        <v>0</v>
      </c>
      <c r="Q854">
        <f>SmtRes!DC1277</f>
        <v>0</v>
      </c>
      <c r="R854">
        <f>ROUND(ROUND(Q854*Source!I839, 6)*1, 2)</f>
        <v>0</v>
      </c>
      <c r="S854">
        <f>SmtRes!AC1277</f>
        <v>0</v>
      </c>
      <c r="T854">
        <f>ROUND(ROUND(Q854*Source!I839, 6)*SmtRes!AK1277, 2)</f>
        <v>0</v>
      </c>
      <c r="U854">
        <v>3</v>
      </c>
      <c r="Z854">
        <f>SmtRes!X1277</f>
        <v>-699950354</v>
      </c>
      <c r="AA854">
        <v>698488255</v>
      </c>
      <c r="AB854">
        <v>698488255</v>
      </c>
    </row>
    <row r="855" spans="1:28" x14ac:dyDescent="0.2">
      <c r="A855">
        <v>20</v>
      </c>
      <c r="B855">
        <v>1288</v>
      </c>
      <c r="C855">
        <v>3</v>
      </c>
      <c r="D855">
        <v>0</v>
      </c>
      <c r="E855">
        <f>SmtRes!AV1288</f>
        <v>0</v>
      </c>
      <c r="F855" t="str">
        <f>SmtRes!I1288</f>
        <v>21.17-1-55</v>
      </c>
      <c r="G855" t="str">
        <f>SmtRes!K1288</f>
        <v>Трапы полипропиленовые с горизонтальным выпуском, с решеткой из нержавеющей стали, тип APV5411, диаметр 50 мм</v>
      </c>
      <c r="H855" t="str">
        <f>SmtRes!O1288</f>
        <v>компл.</v>
      </c>
      <c r="I855">
        <f>SmtRes!Y1288*Source!I841</f>
        <v>1</v>
      </c>
      <c r="J855">
        <f>SmtRes!AO1288</f>
        <v>1</v>
      </c>
      <c r="K855">
        <f>SmtRes!AE1288</f>
        <v>1623.42</v>
      </c>
      <c r="L855">
        <f>SmtRes!DB1288</f>
        <v>1623.42</v>
      </c>
      <c r="M855">
        <f>ROUND(ROUND(L855*Source!I841, 6)*1, 2)</f>
        <v>1623.42</v>
      </c>
      <c r="N855">
        <f>SmtRes!AA1288</f>
        <v>1623.42</v>
      </c>
      <c r="O855">
        <f>ROUND(ROUND(L855*Source!I841, 6)*SmtRes!DA1288, 2)</f>
        <v>1623.42</v>
      </c>
      <c r="P855">
        <f>SmtRes!AG1288</f>
        <v>0</v>
      </c>
      <c r="Q855">
        <f>SmtRes!DC1288</f>
        <v>0</v>
      </c>
      <c r="R855">
        <f>ROUND(ROUND(Q855*Source!I841, 6)*1, 2)</f>
        <v>0</v>
      </c>
      <c r="S855">
        <f>SmtRes!AC1288</f>
        <v>0</v>
      </c>
      <c r="T855">
        <f>ROUND(ROUND(Q855*Source!I841, 6)*SmtRes!AK1288, 2)</f>
        <v>0</v>
      </c>
      <c r="U855">
        <v>3</v>
      </c>
      <c r="Z855">
        <f>SmtRes!X1288</f>
        <v>-822023803</v>
      </c>
      <c r="AA855">
        <v>922551906</v>
      </c>
      <c r="AB855">
        <v>922551906</v>
      </c>
    </row>
    <row r="856" spans="1:28" x14ac:dyDescent="0.2">
      <c r="A856">
        <v>20</v>
      </c>
      <c r="B856">
        <v>1287</v>
      </c>
      <c r="C856">
        <v>3</v>
      </c>
      <c r="D856">
        <v>0</v>
      </c>
      <c r="E856">
        <f>SmtRes!AV1287</f>
        <v>0</v>
      </c>
      <c r="F856" t="str">
        <f>SmtRes!I1287</f>
        <v>21.12-5-165</v>
      </c>
      <c r="G856" t="str">
        <f>SmtRes!K1287</f>
        <v>Кольца резиновые уплотнительные для канализации из поливинилхлоридных труб, диаметр 50 мм</v>
      </c>
      <c r="H856" t="str">
        <f>SmtRes!O1287</f>
        <v>шт.</v>
      </c>
      <c r="I856">
        <f>SmtRes!Y1287*Source!I841</f>
        <v>1</v>
      </c>
      <c r="J856">
        <f>SmtRes!AO1287</f>
        <v>1</v>
      </c>
      <c r="K856">
        <f>SmtRes!AE1287</f>
        <v>5.42</v>
      </c>
      <c r="L856">
        <f>SmtRes!DB1287</f>
        <v>5.42</v>
      </c>
      <c r="M856">
        <f>ROUND(ROUND(L856*Source!I841, 6)*1, 2)</f>
        <v>5.42</v>
      </c>
      <c r="N856">
        <f>SmtRes!AA1287</f>
        <v>5.42</v>
      </c>
      <c r="O856">
        <f>ROUND(ROUND(L856*Source!I841, 6)*SmtRes!DA1287, 2)</f>
        <v>5.42</v>
      </c>
      <c r="P856">
        <f>SmtRes!AG1287</f>
        <v>0</v>
      </c>
      <c r="Q856">
        <f>SmtRes!DC1287</f>
        <v>0</v>
      </c>
      <c r="R856">
        <f>ROUND(ROUND(Q856*Source!I841, 6)*1, 2)</f>
        <v>0</v>
      </c>
      <c r="S856">
        <f>SmtRes!AC1287</f>
        <v>0</v>
      </c>
      <c r="T856">
        <f>ROUND(ROUND(Q856*Source!I841, 6)*SmtRes!AK1287, 2)</f>
        <v>0</v>
      </c>
      <c r="U856">
        <v>3</v>
      </c>
      <c r="Z856">
        <f>SmtRes!X1287</f>
        <v>-1616980814</v>
      </c>
      <c r="AA856">
        <v>893477729</v>
      </c>
      <c r="AB856">
        <v>893477729</v>
      </c>
    </row>
    <row r="857" spans="1:28" x14ac:dyDescent="0.2">
      <c r="A857">
        <v>20</v>
      </c>
      <c r="B857">
        <v>1286</v>
      </c>
      <c r="C857">
        <v>3</v>
      </c>
      <c r="D857">
        <v>0</v>
      </c>
      <c r="E857">
        <f>SmtRes!AV1286</f>
        <v>0</v>
      </c>
      <c r="F857" t="str">
        <f>SmtRes!I1286</f>
        <v>21.1-1-11</v>
      </c>
      <c r="G857" t="str">
        <f>SmtRes!K1286</f>
        <v>Герметик силиконовый</v>
      </c>
      <c r="H857" t="str">
        <f>SmtRes!O1286</f>
        <v>л</v>
      </c>
      <c r="I857">
        <f>SmtRes!Y1286*Source!I841</f>
        <v>3.0999999999999999E-3</v>
      </c>
      <c r="J857">
        <f>SmtRes!AO1286</f>
        <v>1</v>
      </c>
      <c r="K857">
        <f>SmtRes!AE1286</f>
        <v>1644.04</v>
      </c>
      <c r="L857">
        <f>SmtRes!DB1286</f>
        <v>5.0999999999999996</v>
      </c>
      <c r="M857">
        <f>ROUND(ROUND(L857*Source!I841, 6)*1, 2)</f>
        <v>5.0999999999999996</v>
      </c>
      <c r="N857">
        <f>SmtRes!AA1286</f>
        <v>1644.04</v>
      </c>
      <c r="O857">
        <f>ROUND(ROUND(L857*Source!I841, 6)*SmtRes!DA1286, 2)</f>
        <v>5.0999999999999996</v>
      </c>
      <c r="P857">
        <f>SmtRes!AG1286</f>
        <v>0</v>
      </c>
      <c r="Q857">
        <f>SmtRes!DC1286</f>
        <v>0</v>
      </c>
      <c r="R857">
        <f>ROUND(ROUND(Q857*Source!I841, 6)*1, 2)</f>
        <v>0</v>
      </c>
      <c r="S857">
        <f>SmtRes!AC1286</f>
        <v>0</v>
      </c>
      <c r="T857">
        <f>ROUND(ROUND(Q857*Source!I841, 6)*SmtRes!AK1286, 2)</f>
        <v>0</v>
      </c>
      <c r="U857">
        <v>3</v>
      </c>
      <c r="Z857">
        <f>SmtRes!X1286</f>
        <v>730257040</v>
      </c>
      <c r="AA857">
        <v>694800944</v>
      </c>
      <c r="AB857">
        <v>694800944</v>
      </c>
    </row>
    <row r="858" spans="1:28" x14ac:dyDescent="0.2">
      <c r="A858">
        <f>Source!A873</f>
        <v>4</v>
      </c>
      <c r="B858">
        <v>873</v>
      </c>
      <c r="G858" t="str">
        <f>Source!G873</f>
        <v>Система электроснабжения</v>
      </c>
    </row>
    <row r="859" spans="1:28" x14ac:dyDescent="0.2">
      <c r="A859">
        <v>20</v>
      </c>
      <c r="B859">
        <v>1291</v>
      </c>
      <c r="C859">
        <v>3</v>
      </c>
      <c r="D859">
        <v>0</v>
      </c>
      <c r="E859">
        <f>SmtRes!AV1291</f>
        <v>0</v>
      </c>
      <c r="F859" t="str">
        <f>SmtRes!I1291</f>
        <v>21.1-4-3</v>
      </c>
      <c r="G859" t="str">
        <f>SmtRes!K1291</f>
        <v>Бензин</v>
      </c>
      <c r="H859" t="str">
        <f>SmtRes!O1291</f>
        <v>т</v>
      </c>
      <c r="I859">
        <f>SmtRes!Y1291*Source!I877</f>
        <v>3.5E-4</v>
      </c>
      <c r="J859">
        <f>SmtRes!AO1291</f>
        <v>1</v>
      </c>
      <c r="K859">
        <f>SmtRes!AE1291</f>
        <v>61875.7</v>
      </c>
      <c r="L859">
        <f>SmtRes!DB1291</f>
        <v>3.09</v>
      </c>
      <c r="M859">
        <f>ROUND(ROUND(L859*Source!I877, 6)*1, 2)</f>
        <v>21.63</v>
      </c>
      <c r="N859">
        <f>SmtRes!AA1291</f>
        <v>61875.7</v>
      </c>
      <c r="O859">
        <f>ROUND(ROUND(L859*Source!I877, 6)*SmtRes!DA1291, 2)</f>
        <v>21.63</v>
      </c>
      <c r="P859">
        <f>SmtRes!AG1291</f>
        <v>0</v>
      </c>
      <c r="Q859">
        <f>SmtRes!DC1291</f>
        <v>0</v>
      </c>
      <c r="R859">
        <f>ROUND(ROUND(Q859*Source!I877, 6)*1, 2)</f>
        <v>0</v>
      </c>
      <c r="S859">
        <f>SmtRes!AC1291</f>
        <v>0</v>
      </c>
      <c r="T859">
        <f>ROUND(ROUND(Q859*Source!I877, 6)*SmtRes!AK1291, 2)</f>
        <v>0</v>
      </c>
      <c r="U859">
        <v>3</v>
      </c>
      <c r="Z859">
        <f>SmtRes!X1291</f>
        <v>-1947011936</v>
      </c>
      <c r="AA859">
        <v>-1674480595</v>
      </c>
      <c r="AB859">
        <v>-1674480595</v>
      </c>
    </row>
    <row r="860" spans="1:28" x14ac:dyDescent="0.2">
      <c r="A860">
        <v>20</v>
      </c>
      <c r="B860">
        <v>1290</v>
      </c>
      <c r="C860">
        <v>3</v>
      </c>
      <c r="D860">
        <v>0</v>
      </c>
      <c r="E860">
        <f>SmtRes!AV1290</f>
        <v>0</v>
      </c>
      <c r="F860" t="str">
        <f>SmtRes!I1290</f>
        <v>21.1-20-7</v>
      </c>
      <c r="G860" t="str">
        <f>SmtRes!K1290</f>
        <v>Ветошь</v>
      </c>
      <c r="H860" t="str">
        <f>SmtRes!O1290</f>
        <v>кг</v>
      </c>
      <c r="I860">
        <f>SmtRes!Y1290*Source!I877</f>
        <v>0.126</v>
      </c>
      <c r="J860">
        <f>SmtRes!AO1290</f>
        <v>1</v>
      </c>
      <c r="K860">
        <f>SmtRes!AE1290</f>
        <v>29.29</v>
      </c>
      <c r="L860">
        <f>SmtRes!DB1290</f>
        <v>0.53</v>
      </c>
      <c r="M860">
        <f>ROUND(ROUND(L860*Source!I877, 6)*1, 2)</f>
        <v>3.71</v>
      </c>
      <c r="N860">
        <f>SmtRes!AA1290</f>
        <v>29.29</v>
      </c>
      <c r="O860">
        <f>ROUND(ROUND(L860*Source!I877, 6)*SmtRes!DA1290, 2)</f>
        <v>3.71</v>
      </c>
      <c r="P860">
        <f>SmtRes!AG1290</f>
        <v>0</v>
      </c>
      <c r="Q860">
        <f>SmtRes!DC1290</f>
        <v>0</v>
      </c>
      <c r="R860">
        <f>ROUND(ROUND(Q860*Source!I877, 6)*1, 2)</f>
        <v>0</v>
      </c>
      <c r="S860">
        <f>SmtRes!AC1290</f>
        <v>0</v>
      </c>
      <c r="T860">
        <f>ROUND(ROUND(Q860*Source!I877, 6)*SmtRes!AK1290, 2)</f>
        <v>0</v>
      </c>
      <c r="U860">
        <v>3</v>
      </c>
      <c r="Z860">
        <f>SmtRes!X1290</f>
        <v>-904406046</v>
      </c>
      <c r="AA860">
        <v>1725233806</v>
      </c>
      <c r="AB860">
        <v>1725233806</v>
      </c>
    </row>
    <row r="861" spans="1:28" x14ac:dyDescent="0.2">
      <c r="A861">
        <f>Source!A878</f>
        <v>17</v>
      </c>
      <c r="B861">
        <v>878</v>
      </c>
      <c r="C861">
        <v>3</v>
      </c>
      <c r="D861">
        <f>Source!BI878</f>
        <v>4</v>
      </c>
      <c r="E861">
        <f>Source!FS878</f>
        <v>0</v>
      </c>
      <c r="F861" t="str">
        <f>Source!F878</f>
        <v>21.21-5-20</v>
      </c>
      <c r="G861" t="str">
        <f>Source!G878</f>
        <v>Выключатели автоматические, серия DX, однополюсные, на ток 6 А</v>
      </c>
      <c r="H861" t="str">
        <f>Source!H878</f>
        <v>шт.</v>
      </c>
      <c r="I861">
        <f>Source!I878</f>
        <v>1</v>
      </c>
      <c r="J861">
        <v>1</v>
      </c>
      <c r="K861">
        <f>Source!AC878</f>
        <v>685.28</v>
      </c>
      <c r="M861">
        <f t="shared" ref="M861:M867" si="32">ROUND(K861*I861, 2)</f>
        <v>685.28</v>
      </c>
      <c r="N861">
        <f>Source!AC878*IF(Source!BC878&lt;&gt; 0, Source!BC878, 1)</f>
        <v>685.28</v>
      </c>
      <c r="O861">
        <f t="shared" ref="O861:O867" si="33">ROUND(N861*I861, 2)</f>
        <v>685.28</v>
      </c>
      <c r="P861">
        <f>Source!AE878</f>
        <v>0</v>
      </c>
      <c r="R861">
        <f t="shared" ref="R861:R867" si="34">ROUND(P861*I861, 2)</f>
        <v>0</v>
      </c>
      <c r="S861">
        <f>Source!AE878*IF(Source!BS878&lt;&gt; 0, Source!BS878, 1)</f>
        <v>0</v>
      </c>
      <c r="T861">
        <f t="shared" ref="T861:T867" si="35">ROUND(S861*I861, 2)</f>
        <v>0</v>
      </c>
      <c r="U861">
        <v>3</v>
      </c>
      <c r="Z861">
        <f>Source!GF878</f>
        <v>334423021</v>
      </c>
      <c r="AA861">
        <v>134557175</v>
      </c>
      <c r="AB861">
        <v>134557175</v>
      </c>
    </row>
    <row r="862" spans="1:28" x14ac:dyDescent="0.2">
      <c r="A862">
        <f>Source!A879</f>
        <v>17</v>
      </c>
      <c r="B862">
        <v>879</v>
      </c>
      <c r="C862">
        <v>3</v>
      </c>
      <c r="D862">
        <f>Source!BI879</f>
        <v>4</v>
      </c>
      <c r="E862">
        <f>Source!FS879</f>
        <v>0</v>
      </c>
      <c r="F862" t="str">
        <f>Source!F879</f>
        <v>21.21-5-17</v>
      </c>
      <c r="G862" t="str">
        <f>Source!G879</f>
        <v>Выключатели автоматические, серия "Домовой", однополюсные, тип ВА 63(С), на ток: 10 А - 40 А</v>
      </c>
      <c r="H862" t="str">
        <f>Source!H879</f>
        <v>шт.</v>
      </c>
      <c r="I862">
        <f>Source!I879</f>
        <v>1</v>
      </c>
      <c r="J862">
        <v>1</v>
      </c>
      <c r="K862">
        <f>Source!AC879</f>
        <v>903.47</v>
      </c>
      <c r="M862">
        <f t="shared" si="32"/>
        <v>903.47</v>
      </c>
      <c r="N862">
        <f>Source!AC879*IF(Source!BC879&lt;&gt; 0, Source!BC879, 1)</f>
        <v>903.47</v>
      </c>
      <c r="O862">
        <f t="shared" si="33"/>
        <v>903.47</v>
      </c>
      <c r="P862">
        <f>Source!AE879</f>
        <v>0</v>
      </c>
      <c r="R862">
        <f t="shared" si="34"/>
        <v>0</v>
      </c>
      <c r="S862">
        <f>Source!AE879*IF(Source!BS879&lt;&gt; 0, Source!BS879, 1)</f>
        <v>0</v>
      </c>
      <c r="T862">
        <f t="shared" si="35"/>
        <v>0</v>
      </c>
      <c r="U862">
        <v>3</v>
      </c>
      <c r="Z862">
        <f>Source!GF879</f>
        <v>-640629264</v>
      </c>
      <c r="AA862">
        <v>-417918668</v>
      </c>
      <c r="AB862">
        <v>-417918668</v>
      </c>
    </row>
    <row r="863" spans="1:28" x14ac:dyDescent="0.2">
      <c r="A863">
        <f>Source!A880</f>
        <v>17</v>
      </c>
      <c r="B863">
        <v>880</v>
      </c>
      <c r="C863">
        <v>3</v>
      </c>
      <c r="D863">
        <f>Source!BI880</f>
        <v>4</v>
      </c>
      <c r="E863">
        <f>Source!FS880</f>
        <v>0</v>
      </c>
      <c r="F863" t="str">
        <f>Source!F880</f>
        <v>21.21-5-21</v>
      </c>
      <c r="G863" t="str">
        <f>Source!G880</f>
        <v>Выключатели автоматические, серия DX, однополюсные, на ток 10 А, 16 А</v>
      </c>
      <c r="H863" t="str">
        <f>Source!H880</f>
        <v>шт.</v>
      </c>
      <c r="I863">
        <f>Source!I880</f>
        <v>1</v>
      </c>
      <c r="J863">
        <v>1</v>
      </c>
      <c r="K863">
        <f>Source!AC880</f>
        <v>542.48</v>
      </c>
      <c r="M863">
        <f t="shared" si="32"/>
        <v>542.48</v>
      </c>
      <c r="N863">
        <f>Source!AC880*IF(Source!BC880&lt;&gt; 0, Source!BC880, 1)</f>
        <v>542.48</v>
      </c>
      <c r="O863">
        <f t="shared" si="33"/>
        <v>542.48</v>
      </c>
      <c r="P863">
        <f>Source!AE880</f>
        <v>0</v>
      </c>
      <c r="R863">
        <f t="shared" si="34"/>
        <v>0</v>
      </c>
      <c r="S863">
        <f>Source!AE880*IF(Source!BS880&lt;&gt; 0, Source!BS880, 1)</f>
        <v>0</v>
      </c>
      <c r="T863">
        <f t="shared" si="35"/>
        <v>0</v>
      </c>
      <c r="U863">
        <v>3</v>
      </c>
      <c r="Z863">
        <f>Source!GF880</f>
        <v>-89726729</v>
      </c>
      <c r="AA863">
        <v>1118414646</v>
      </c>
      <c r="AB863">
        <v>1118414646</v>
      </c>
    </row>
    <row r="864" spans="1:28" x14ac:dyDescent="0.2">
      <c r="A864">
        <f>Source!A881</f>
        <v>17</v>
      </c>
      <c r="B864">
        <v>881</v>
      </c>
      <c r="C864">
        <v>3</v>
      </c>
      <c r="D864">
        <f>Source!BI881</f>
        <v>4</v>
      </c>
      <c r="E864">
        <f>Source!FS881</f>
        <v>0</v>
      </c>
      <c r="F864" t="str">
        <f>Source!F881</f>
        <v>21.21-5-10</v>
      </c>
      <c r="G864" t="str">
        <f>Source!G881</f>
        <v>Выключатели автоматические однополюсные, на ток до 25 А, тип А63-МГ, А63-М</v>
      </c>
      <c r="H864" t="str">
        <f>Source!H881</f>
        <v>шт.</v>
      </c>
      <c r="I864">
        <f>Source!I881</f>
        <v>1</v>
      </c>
      <c r="J864">
        <v>1</v>
      </c>
      <c r="K864">
        <f>Source!AC881</f>
        <v>1390.04</v>
      </c>
      <c r="M864">
        <f t="shared" si="32"/>
        <v>1390.04</v>
      </c>
      <c r="N864">
        <f>Source!AC881*IF(Source!BC881&lt;&gt; 0, Source!BC881, 1)</f>
        <v>1390.04</v>
      </c>
      <c r="O864">
        <f t="shared" si="33"/>
        <v>1390.04</v>
      </c>
      <c r="P864">
        <f>Source!AE881</f>
        <v>0</v>
      </c>
      <c r="R864">
        <f t="shared" si="34"/>
        <v>0</v>
      </c>
      <c r="S864">
        <f>Source!AE881*IF(Source!BS881&lt;&gt; 0, Source!BS881, 1)</f>
        <v>0</v>
      </c>
      <c r="T864">
        <f t="shared" si="35"/>
        <v>0</v>
      </c>
      <c r="U864">
        <v>3</v>
      </c>
      <c r="Z864">
        <f>Source!GF881</f>
        <v>1432401308</v>
      </c>
      <c r="AA864">
        <v>2116399378</v>
      </c>
      <c r="AB864">
        <v>2116399378</v>
      </c>
    </row>
    <row r="865" spans="1:28" x14ac:dyDescent="0.2">
      <c r="A865">
        <f>Source!A882</f>
        <v>17</v>
      </c>
      <c r="B865">
        <v>882</v>
      </c>
      <c r="C865">
        <v>3</v>
      </c>
      <c r="D865">
        <f>Source!BI882</f>
        <v>4</v>
      </c>
      <c r="E865">
        <f>Source!FS882</f>
        <v>0</v>
      </c>
      <c r="F865" t="str">
        <f>Source!F882</f>
        <v>21.21-5-16</v>
      </c>
      <c r="G865" t="str">
        <f>Source!G882</f>
        <v>Выключатели автоматические, серия "Домовой", однополюсные с нейтралью, тип ВА 63(С), на ток: 50 А, 63 А</v>
      </c>
      <c r="H865" t="str">
        <f>Source!H882</f>
        <v>шт.</v>
      </c>
      <c r="I865">
        <f>Source!I882</f>
        <v>1</v>
      </c>
      <c r="J865">
        <v>1</v>
      </c>
      <c r="K865">
        <f>Source!AC882</f>
        <v>1167.22</v>
      </c>
      <c r="M865">
        <f t="shared" si="32"/>
        <v>1167.22</v>
      </c>
      <c r="N865">
        <f>Source!AC882*IF(Source!BC882&lt;&gt; 0, Source!BC882, 1)</f>
        <v>1167.22</v>
      </c>
      <c r="O865">
        <f t="shared" si="33"/>
        <v>1167.22</v>
      </c>
      <c r="P865">
        <f>Source!AE882</f>
        <v>0</v>
      </c>
      <c r="R865">
        <f t="shared" si="34"/>
        <v>0</v>
      </c>
      <c r="S865">
        <f>Source!AE882*IF(Source!BS882&lt;&gt; 0, Source!BS882, 1)</f>
        <v>0</v>
      </c>
      <c r="T865">
        <f t="shared" si="35"/>
        <v>0</v>
      </c>
      <c r="U865">
        <v>3</v>
      </c>
      <c r="Z865">
        <f>Source!GF882</f>
        <v>-884728814</v>
      </c>
      <c r="AA865">
        <v>726692525</v>
      </c>
      <c r="AB865">
        <v>726692525</v>
      </c>
    </row>
    <row r="866" spans="1:28" x14ac:dyDescent="0.2">
      <c r="A866">
        <f>Source!A883</f>
        <v>17</v>
      </c>
      <c r="B866">
        <v>883</v>
      </c>
      <c r="C866">
        <v>3</v>
      </c>
      <c r="D866">
        <f>Source!BI883</f>
        <v>4</v>
      </c>
      <c r="E866">
        <f>Source!FS883</f>
        <v>0</v>
      </c>
      <c r="F866" t="str">
        <f>Source!F883</f>
        <v>21.21-5-18</v>
      </c>
      <c r="G866" t="str">
        <f>Source!G883</f>
        <v>Выключатели автоматические, серия "Домовой", однополюсные, тип ВА 63(С), на ток: 50 А, 63 А</v>
      </c>
      <c r="H866" t="str">
        <f>Source!H883</f>
        <v>шт.</v>
      </c>
      <c r="I866">
        <f>Source!I883</f>
        <v>1</v>
      </c>
      <c r="J866">
        <v>1</v>
      </c>
      <c r="K866">
        <f>Source!AC883</f>
        <v>491.42</v>
      </c>
      <c r="M866">
        <f t="shared" si="32"/>
        <v>491.42</v>
      </c>
      <c r="N866">
        <f>Source!AC883*IF(Source!BC883&lt;&gt; 0, Source!BC883, 1)</f>
        <v>491.42</v>
      </c>
      <c r="O866">
        <f t="shared" si="33"/>
        <v>491.42</v>
      </c>
      <c r="P866">
        <f>Source!AE883</f>
        <v>0</v>
      </c>
      <c r="R866">
        <f t="shared" si="34"/>
        <v>0</v>
      </c>
      <c r="S866">
        <f>Source!AE883*IF(Source!BS883&lt;&gt; 0, Source!BS883, 1)</f>
        <v>0</v>
      </c>
      <c r="T866">
        <f t="shared" si="35"/>
        <v>0</v>
      </c>
      <c r="U866">
        <v>3</v>
      </c>
      <c r="Z866">
        <f>Source!GF883</f>
        <v>-1863594659</v>
      </c>
      <c r="AA866">
        <v>274152673</v>
      </c>
      <c r="AB866">
        <v>274152673</v>
      </c>
    </row>
    <row r="867" spans="1:28" x14ac:dyDescent="0.2">
      <c r="A867">
        <f>Source!A884</f>
        <v>17</v>
      </c>
      <c r="B867">
        <v>884</v>
      </c>
      <c r="C867">
        <v>3</v>
      </c>
      <c r="D867">
        <f>Source!BI884</f>
        <v>4</v>
      </c>
      <c r="E867">
        <f>Source!FS884</f>
        <v>0</v>
      </c>
      <c r="F867" t="str">
        <f>Source!F884</f>
        <v>21.21-5-22</v>
      </c>
      <c r="G867" t="str">
        <f>Source!G884</f>
        <v>Выключатели автоматические дифференциального тока, серия DX, однополюсные с нейтралью, на ток 20 А/ 30 мА</v>
      </c>
      <c r="H867" t="str">
        <f>Source!H884</f>
        <v>шт.</v>
      </c>
      <c r="I867">
        <f>Source!I884</f>
        <v>1</v>
      </c>
      <c r="J867">
        <v>1</v>
      </c>
      <c r="K867">
        <f>Source!AC884</f>
        <v>1925.52</v>
      </c>
      <c r="M867">
        <f t="shared" si="32"/>
        <v>1925.52</v>
      </c>
      <c r="N867">
        <f>Source!AC884*IF(Source!BC884&lt;&gt; 0, Source!BC884, 1)</f>
        <v>1925.52</v>
      </c>
      <c r="O867">
        <f t="shared" si="33"/>
        <v>1925.52</v>
      </c>
      <c r="P867">
        <f>Source!AE884</f>
        <v>0</v>
      </c>
      <c r="R867">
        <f t="shared" si="34"/>
        <v>0</v>
      </c>
      <c r="S867">
        <f>Source!AE884*IF(Source!BS884&lt;&gt; 0, Source!BS884, 1)</f>
        <v>0</v>
      </c>
      <c r="T867">
        <f t="shared" si="35"/>
        <v>0</v>
      </c>
      <c r="U867">
        <v>3</v>
      </c>
      <c r="Z867">
        <f>Source!GF884</f>
        <v>900127488</v>
      </c>
      <c r="AA867">
        <v>43532943</v>
      </c>
      <c r="AB867">
        <v>43532943</v>
      </c>
    </row>
    <row r="868" spans="1:28" x14ac:dyDescent="0.2">
      <c r="A868">
        <v>20</v>
      </c>
      <c r="B868">
        <v>1295</v>
      </c>
      <c r="C868">
        <v>3</v>
      </c>
      <c r="D868">
        <v>0</v>
      </c>
      <c r="E868">
        <f>SmtRes!AV1295</f>
        <v>0</v>
      </c>
      <c r="F868" t="str">
        <f>SmtRes!I1295</f>
        <v>21.1-6-139</v>
      </c>
      <c r="G868" t="str">
        <f>SmtRes!K1295</f>
        <v>Эмаль, марка ПФ-115 (цветная), пентафталевая</v>
      </c>
      <c r="H868" t="str">
        <f>SmtRes!O1295</f>
        <v>кг</v>
      </c>
      <c r="I868">
        <f>SmtRes!Y1295*Source!I885</f>
        <v>0.104</v>
      </c>
      <c r="J868">
        <f>SmtRes!AO1295</f>
        <v>1</v>
      </c>
      <c r="K868">
        <f>SmtRes!AE1295</f>
        <v>137.97</v>
      </c>
      <c r="L868">
        <f>SmtRes!DB1295</f>
        <v>3.59</v>
      </c>
      <c r="M868">
        <f>ROUND(ROUND(L868*Source!I885, 6)*1, 2)</f>
        <v>14.36</v>
      </c>
      <c r="N868">
        <f>SmtRes!AA1295</f>
        <v>137.97</v>
      </c>
      <c r="O868">
        <f>ROUND(ROUND(L868*Source!I885, 6)*SmtRes!DA1295, 2)</f>
        <v>14.36</v>
      </c>
      <c r="P868">
        <f>SmtRes!AG1295</f>
        <v>0</v>
      </c>
      <c r="Q868">
        <f>SmtRes!DC1295</f>
        <v>0</v>
      </c>
      <c r="R868">
        <f>ROUND(ROUND(Q868*Source!I885, 6)*1, 2)</f>
        <v>0</v>
      </c>
      <c r="S868">
        <f>SmtRes!AC1295</f>
        <v>0</v>
      </c>
      <c r="T868">
        <f>ROUND(ROUND(Q868*Source!I885, 6)*SmtRes!AK1295, 2)</f>
        <v>0</v>
      </c>
      <c r="U868">
        <v>3</v>
      </c>
      <c r="Z868">
        <f>SmtRes!X1295</f>
        <v>1596789328</v>
      </c>
      <c r="AA868">
        <v>397361717</v>
      </c>
      <c r="AB868">
        <v>397361717</v>
      </c>
    </row>
    <row r="869" spans="1:28" x14ac:dyDescent="0.2">
      <c r="A869">
        <v>20</v>
      </c>
      <c r="B869">
        <v>1294</v>
      </c>
      <c r="C869">
        <v>3</v>
      </c>
      <c r="D869">
        <v>0</v>
      </c>
      <c r="E869">
        <f>SmtRes!AV1294</f>
        <v>0</v>
      </c>
      <c r="F869" t="str">
        <f>SmtRes!I1294</f>
        <v>21.1-4-3</v>
      </c>
      <c r="G869" t="str">
        <f>SmtRes!K1294</f>
        <v>Бензин</v>
      </c>
      <c r="H869" t="str">
        <f>SmtRes!O1294</f>
        <v>т</v>
      </c>
      <c r="I869">
        <f>SmtRes!Y1294*Source!I885</f>
        <v>1.2320000000000001E-4</v>
      </c>
      <c r="J869">
        <f>SmtRes!AO1294</f>
        <v>1</v>
      </c>
      <c r="K869">
        <f>SmtRes!AE1294</f>
        <v>61875.7</v>
      </c>
      <c r="L869">
        <f>SmtRes!DB1294</f>
        <v>1.91</v>
      </c>
      <c r="M869">
        <f>ROUND(ROUND(L869*Source!I885, 6)*1, 2)</f>
        <v>7.64</v>
      </c>
      <c r="N869">
        <f>SmtRes!AA1294</f>
        <v>61875.7</v>
      </c>
      <c r="O869">
        <f>ROUND(ROUND(L869*Source!I885, 6)*SmtRes!DA1294, 2)</f>
        <v>7.64</v>
      </c>
      <c r="P869">
        <f>SmtRes!AG1294</f>
        <v>0</v>
      </c>
      <c r="Q869">
        <f>SmtRes!DC1294</f>
        <v>0</v>
      </c>
      <c r="R869">
        <f>ROUND(ROUND(Q869*Source!I885, 6)*1, 2)</f>
        <v>0</v>
      </c>
      <c r="S869">
        <f>SmtRes!AC1294</f>
        <v>0</v>
      </c>
      <c r="T869">
        <f>ROUND(ROUND(Q869*Source!I885, 6)*SmtRes!AK1294, 2)</f>
        <v>0</v>
      </c>
      <c r="U869">
        <v>3</v>
      </c>
      <c r="Z869">
        <f>SmtRes!X1294</f>
        <v>-1947011936</v>
      </c>
      <c r="AA869">
        <v>-1674480595</v>
      </c>
      <c r="AB869">
        <v>-1674480595</v>
      </c>
    </row>
    <row r="870" spans="1:28" x14ac:dyDescent="0.2">
      <c r="A870">
        <v>20</v>
      </c>
      <c r="B870">
        <v>1293</v>
      </c>
      <c r="C870">
        <v>3</v>
      </c>
      <c r="D870">
        <v>0</v>
      </c>
      <c r="E870">
        <f>SmtRes!AV1293</f>
        <v>0</v>
      </c>
      <c r="F870" t="str">
        <f>SmtRes!I1293</f>
        <v>21.1-20-7</v>
      </c>
      <c r="G870" t="str">
        <f>SmtRes!K1293</f>
        <v>Ветошь</v>
      </c>
      <c r="H870" t="str">
        <f>SmtRes!O1293</f>
        <v>кг</v>
      </c>
      <c r="I870">
        <f>SmtRes!Y1293*Source!I885</f>
        <v>4.9200000000000001E-2</v>
      </c>
      <c r="J870">
        <f>SmtRes!AO1293</f>
        <v>1</v>
      </c>
      <c r="K870">
        <f>SmtRes!AE1293</f>
        <v>29.29</v>
      </c>
      <c r="L870">
        <f>SmtRes!DB1293</f>
        <v>0.36</v>
      </c>
      <c r="M870">
        <f>ROUND(ROUND(L870*Source!I885, 6)*1, 2)</f>
        <v>1.44</v>
      </c>
      <c r="N870">
        <f>SmtRes!AA1293</f>
        <v>29.29</v>
      </c>
      <c r="O870">
        <f>ROUND(ROUND(L870*Source!I885, 6)*SmtRes!DA1293, 2)</f>
        <v>1.44</v>
      </c>
      <c r="P870">
        <f>SmtRes!AG1293</f>
        <v>0</v>
      </c>
      <c r="Q870">
        <f>SmtRes!DC1293</f>
        <v>0</v>
      </c>
      <c r="R870">
        <f>ROUND(ROUND(Q870*Source!I885, 6)*1, 2)</f>
        <v>0</v>
      </c>
      <c r="S870">
        <f>SmtRes!AC1293</f>
        <v>0</v>
      </c>
      <c r="T870">
        <f>ROUND(ROUND(Q870*Source!I885, 6)*SmtRes!AK1293, 2)</f>
        <v>0</v>
      </c>
      <c r="U870">
        <v>3</v>
      </c>
      <c r="Z870">
        <f>SmtRes!X1293</f>
        <v>-904406046</v>
      </c>
      <c r="AA870">
        <v>1725233806</v>
      </c>
      <c r="AB870">
        <v>1725233806</v>
      </c>
    </row>
    <row r="871" spans="1:28" x14ac:dyDescent="0.2">
      <c r="A871">
        <f>Source!A886</f>
        <v>17</v>
      </c>
      <c r="B871">
        <v>886</v>
      </c>
      <c r="C871">
        <v>3</v>
      </c>
      <c r="D871">
        <f>Source!BI886</f>
        <v>4</v>
      </c>
      <c r="E871">
        <f>Source!FS886</f>
        <v>0</v>
      </c>
      <c r="F871" t="str">
        <f>Source!F886</f>
        <v>21.21-5-9</v>
      </c>
      <c r="G871" t="str">
        <f>Source!G886</f>
        <v>Выключатели автоматические 3-х полюсные ток до 63 А, тип АЕ-2046</v>
      </c>
      <c r="H871" t="str">
        <f>Source!H886</f>
        <v>шт.</v>
      </c>
      <c r="I871">
        <f>Source!I886</f>
        <v>1</v>
      </c>
      <c r="J871">
        <v>1</v>
      </c>
      <c r="K871">
        <f>Source!AC886</f>
        <v>1064.71</v>
      </c>
      <c r="M871">
        <f>ROUND(K871*I871, 2)</f>
        <v>1064.71</v>
      </c>
      <c r="N871">
        <f>Source!AC886*IF(Source!BC886&lt;&gt; 0, Source!BC886, 1)</f>
        <v>1064.71</v>
      </c>
      <c r="O871">
        <f>ROUND(N871*I871, 2)</f>
        <v>1064.71</v>
      </c>
      <c r="P871">
        <f>Source!AE886</f>
        <v>0</v>
      </c>
      <c r="R871">
        <f>ROUND(P871*I871, 2)</f>
        <v>0</v>
      </c>
      <c r="S871">
        <f>Source!AE886*IF(Source!BS886&lt;&gt; 0, Source!BS886, 1)</f>
        <v>0</v>
      </c>
      <c r="T871">
        <f>ROUND(S871*I871, 2)</f>
        <v>0</v>
      </c>
      <c r="U871">
        <v>3</v>
      </c>
      <c r="Z871">
        <f>Source!GF886</f>
        <v>-1804721571</v>
      </c>
      <c r="AA871">
        <v>-250247561</v>
      </c>
      <c r="AB871">
        <v>-250247561</v>
      </c>
    </row>
    <row r="872" spans="1:28" x14ac:dyDescent="0.2">
      <c r="A872">
        <f>Source!A887</f>
        <v>17</v>
      </c>
      <c r="B872">
        <v>887</v>
      </c>
      <c r="C872">
        <v>3</v>
      </c>
      <c r="D872">
        <f>Source!BI887</f>
        <v>4</v>
      </c>
      <c r="E872">
        <f>Source!FS887</f>
        <v>0</v>
      </c>
      <c r="F872" t="str">
        <f>Source!F887</f>
        <v>21.21-5-23</v>
      </c>
      <c r="G872" t="str">
        <f>Source!G887</f>
        <v>Выключатели автоматические трехполюсные, на ток до 63 А, тип АЕ-2043</v>
      </c>
      <c r="H872" t="str">
        <f>Source!H887</f>
        <v>шт.</v>
      </c>
      <c r="I872">
        <f>Source!I887</f>
        <v>1</v>
      </c>
      <c r="J872">
        <v>1</v>
      </c>
      <c r="K872">
        <f>Source!AC887</f>
        <v>2732.5</v>
      </c>
      <c r="M872">
        <f>ROUND(K872*I872, 2)</f>
        <v>2732.5</v>
      </c>
      <c r="N872">
        <f>Source!AC887*IF(Source!BC887&lt;&gt; 0, Source!BC887, 1)</f>
        <v>2732.5</v>
      </c>
      <c r="O872">
        <f>ROUND(N872*I872, 2)</f>
        <v>2732.5</v>
      </c>
      <c r="P872">
        <f>Source!AE887</f>
        <v>0</v>
      </c>
      <c r="R872">
        <f>ROUND(P872*I872, 2)</f>
        <v>0</v>
      </c>
      <c r="S872">
        <f>Source!AE887*IF(Source!BS887&lt;&gt; 0, Source!BS887, 1)</f>
        <v>0</v>
      </c>
      <c r="T872">
        <f>ROUND(S872*I872, 2)</f>
        <v>0</v>
      </c>
      <c r="U872">
        <v>3</v>
      </c>
      <c r="Z872">
        <f>Source!GF887</f>
        <v>28695152</v>
      </c>
      <c r="AA872">
        <v>1187980894</v>
      </c>
      <c r="AB872">
        <v>1187980894</v>
      </c>
    </row>
    <row r="873" spans="1:28" x14ac:dyDescent="0.2">
      <c r="A873">
        <f>Source!A888</f>
        <v>17</v>
      </c>
      <c r="B873">
        <v>888</v>
      </c>
      <c r="C873">
        <v>3</v>
      </c>
      <c r="D873">
        <f>Source!BI888</f>
        <v>4</v>
      </c>
      <c r="E873">
        <f>Source!FS888</f>
        <v>0</v>
      </c>
      <c r="F873" t="str">
        <f>Source!F888</f>
        <v>21.21-5-19</v>
      </c>
      <c r="G873" t="str">
        <f>Source!G888</f>
        <v>Выключатели автоматические, серия "Домовой", трехполюсные, тип ВА 63(С), на ток: 50 А, 63 А</v>
      </c>
      <c r="H873" t="str">
        <f>Source!H888</f>
        <v>шт.</v>
      </c>
      <c r="I873">
        <f>Source!I888</f>
        <v>1</v>
      </c>
      <c r="J873">
        <v>1</v>
      </c>
      <c r="K873">
        <f>Source!AC888</f>
        <v>1695.22</v>
      </c>
      <c r="M873">
        <f>ROUND(K873*I873, 2)</f>
        <v>1695.22</v>
      </c>
      <c r="N873">
        <f>Source!AC888*IF(Source!BC888&lt;&gt; 0, Source!BC888, 1)</f>
        <v>1695.22</v>
      </c>
      <c r="O873">
        <f>ROUND(N873*I873, 2)</f>
        <v>1695.22</v>
      </c>
      <c r="P873">
        <f>Source!AE888</f>
        <v>0</v>
      </c>
      <c r="R873">
        <f>ROUND(P873*I873, 2)</f>
        <v>0</v>
      </c>
      <c r="S873">
        <f>Source!AE888*IF(Source!BS888&lt;&gt; 0, Source!BS888, 1)</f>
        <v>0</v>
      </c>
      <c r="T873">
        <f>ROUND(S873*I873, 2)</f>
        <v>0</v>
      </c>
      <c r="U873">
        <v>3</v>
      </c>
      <c r="Z873">
        <f>Source!GF888</f>
        <v>-312757708</v>
      </c>
      <c r="AA873">
        <v>386472847</v>
      </c>
      <c r="AB873">
        <v>386472847</v>
      </c>
    </row>
    <row r="874" spans="1:28" x14ac:dyDescent="0.2">
      <c r="A874">
        <f>Source!A889</f>
        <v>17</v>
      </c>
      <c r="B874">
        <v>889</v>
      </c>
      <c r="C874">
        <v>3</v>
      </c>
      <c r="D874">
        <f>Source!BI889</f>
        <v>4</v>
      </c>
      <c r="E874">
        <f>Source!FS889</f>
        <v>0</v>
      </c>
      <c r="F874" t="str">
        <f>Source!F889</f>
        <v>21.21-5-3</v>
      </c>
      <c r="G874" t="str">
        <f>Source!G889</f>
        <v>Выключатели дифференциального тока, серия "Домовой", двухполюсные, тип ВД 63, на ток: 63 А/30 мА, 300 мА</v>
      </c>
      <c r="H874" t="str">
        <f>Source!H889</f>
        <v>шт.</v>
      </c>
      <c r="I874">
        <f>Source!I889</f>
        <v>1</v>
      </c>
      <c r="J874">
        <v>1</v>
      </c>
      <c r="K874">
        <f>Source!AC889</f>
        <v>4363.28</v>
      </c>
      <c r="M874">
        <f>ROUND(K874*I874, 2)</f>
        <v>4363.28</v>
      </c>
      <c r="N874">
        <f>Source!AC889*IF(Source!BC889&lt;&gt; 0, Source!BC889, 1)</f>
        <v>4363.28</v>
      </c>
      <c r="O874">
        <f>ROUND(N874*I874, 2)</f>
        <v>4363.28</v>
      </c>
      <c r="P874">
        <f>Source!AE889</f>
        <v>0</v>
      </c>
      <c r="R874">
        <f>ROUND(P874*I874, 2)</f>
        <v>0</v>
      </c>
      <c r="S874">
        <f>Source!AE889*IF(Source!BS889&lt;&gt; 0, Source!BS889, 1)</f>
        <v>0</v>
      </c>
      <c r="T874">
        <f>ROUND(S874*I874, 2)</f>
        <v>0</v>
      </c>
      <c r="U874">
        <v>3</v>
      </c>
      <c r="Z874">
        <f>Source!GF889</f>
        <v>-18367717</v>
      </c>
      <c r="AA874">
        <v>-580692657</v>
      </c>
      <c r="AB874">
        <v>-580692657</v>
      </c>
    </row>
    <row r="875" spans="1:28" x14ac:dyDescent="0.2">
      <c r="A875">
        <v>20</v>
      </c>
      <c r="B875">
        <v>1300</v>
      </c>
      <c r="C875">
        <v>3</v>
      </c>
      <c r="D875">
        <v>0</v>
      </c>
      <c r="E875">
        <f>SmtRes!AV1300</f>
        <v>0</v>
      </c>
      <c r="F875" t="str">
        <f>SmtRes!I1300</f>
        <v>21.1-11-108</v>
      </c>
      <c r="G875" t="str">
        <f>SmtRes!K1300</f>
        <v>Шурупы - саморезы, размер 3,5х45 мм</v>
      </c>
      <c r="H875" t="str">
        <f>SmtRes!O1300</f>
        <v>т</v>
      </c>
      <c r="I875">
        <f>SmtRes!Y1300*Source!I890</f>
        <v>3.0805E-6</v>
      </c>
      <c r="J875">
        <f>SmtRes!AO1300</f>
        <v>1</v>
      </c>
      <c r="K875">
        <f>SmtRes!AE1300</f>
        <v>270642.38</v>
      </c>
      <c r="L875">
        <f>SmtRes!DB1300</f>
        <v>166.74</v>
      </c>
      <c r="M875">
        <f>ROUND(ROUND(L875*Source!I890, 6)*1, 2)</f>
        <v>0.83</v>
      </c>
      <c r="N875">
        <f>SmtRes!AA1300</f>
        <v>270642.38</v>
      </c>
      <c r="O875">
        <f>ROUND(ROUND(L875*Source!I890, 6)*SmtRes!DA1300, 2)</f>
        <v>0.83</v>
      </c>
      <c r="P875">
        <f>SmtRes!AG1300</f>
        <v>0</v>
      </c>
      <c r="Q875">
        <f>SmtRes!DC1300</f>
        <v>0</v>
      </c>
      <c r="R875">
        <f>ROUND(ROUND(Q875*Source!I890, 6)*1, 2)</f>
        <v>0</v>
      </c>
      <c r="S875">
        <f>SmtRes!AC1300</f>
        <v>0</v>
      </c>
      <c r="T875">
        <f>ROUND(ROUND(Q875*Source!I890, 6)*SmtRes!AK1300, 2)</f>
        <v>0</v>
      </c>
      <c r="U875">
        <v>3</v>
      </c>
      <c r="Z875">
        <f>SmtRes!X1300</f>
        <v>400199996</v>
      </c>
      <c r="AA875">
        <v>-402838708</v>
      </c>
      <c r="AB875">
        <v>-402838708</v>
      </c>
    </row>
    <row r="876" spans="1:28" x14ac:dyDescent="0.2">
      <c r="A876">
        <v>20</v>
      </c>
      <c r="B876">
        <v>1305</v>
      </c>
      <c r="C876">
        <v>3</v>
      </c>
      <c r="D876">
        <v>0</v>
      </c>
      <c r="E876">
        <f>SmtRes!AV1305</f>
        <v>0</v>
      </c>
      <c r="F876" t="str">
        <f>SmtRes!I1305</f>
        <v>21.1-11-108</v>
      </c>
      <c r="G876" t="str">
        <f>SmtRes!K1305</f>
        <v>Шурупы - саморезы, размер 3,5х45 мм</v>
      </c>
      <c r="H876" t="str">
        <f>SmtRes!O1305</f>
        <v>т</v>
      </c>
      <c r="I876">
        <f>SmtRes!Y1305*Source!I891</f>
        <v>3.0805E-6</v>
      </c>
      <c r="J876">
        <f>SmtRes!AO1305</f>
        <v>1</v>
      </c>
      <c r="K876">
        <f>SmtRes!AE1305</f>
        <v>270642.38</v>
      </c>
      <c r="L876">
        <f>SmtRes!DB1305</f>
        <v>166.74</v>
      </c>
      <c r="M876">
        <f>ROUND(ROUND(L876*Source!I891, 6)*1, 2)</f>
        <v>0.83</v>
      </c>
      <c r="N876">
        <f>SmtRes!AA1305</f>
        <v>270642.38</v>
      </c>
      <c r="O876">
        <f>ROUND(ROUND(L876*Source!I891, 6)*SmtRes!DA1305, 2)</f>
        <v>0.83</v>
      </c>
      <c r="P876">
        <f>SmtRes!AG1305</f>
        <v>0</v>
      </c>
      <c r="Q876">
        <f>SmtRes!DC1305</f>
        <v>0</v>
      </c>
      <c r="R876">
        <f>ROUND(ROUND(Q876*Source!I891, 6)*1, 2)</f>
        <v>0</v>
      </c>
      <c r="S876">
        <f>SmtRes!AC1305</f>
        <v>0</v>
      </c>
      <c r="T876">
        <f>ROUND(ROUND(Q876*Source!I891, 6)*SmtRes!AK1305, 2)</f>
        <v>0</v>
      </c>
      <c r="U876">
        <v>3</v>
      </c>
      <c r="Z876">
        <f>SmtRes!X1305</f>
        <v>400199996</v>
      </c>
      <c r="AA876">
        <v>-402838708</v>
      </c>
      <c r="AB876">
        <v>-402838708</v>
      </c>
    </row>
    <row r="877" spans="1:28" x14ac:dyDescent="0.2">
      <c r="A877">
        <f>Source!A892</f>
        <v>17</v>
      </c>
      <c r="B877">
        <v>892</v>
      </c>
      <c r="C877">
        <v>3</v>
      </c>
      <c r="D877">
        <f>Source!BI892</f>
        <v>4</v>
      </c>
      <c r="E877">
        <f>Source!FS892</f>
        <v>0</v>
      </c>
      <c r="F877" t="str">
        <f>Source!F892</f>
        <v>21.7-1-62</v>
      </c>
      <c r="G877" t="str">
        <f>Source!G892</f>
        <v>DIN-рейка из оцинкованной перфорированной стали</v>
      </c>
      <c r="H877" t="str">
        <f>Source!H892</f>
        <v>м</v>
      </c>
      <c r="I877">
        <f>Source!I892</f>
        <v>0.5</v>
      </c>
      <c r="J877">
        <v>1</v>
      </c>
      <c r="K877">
        <f>Source!AC892</f>
        <v>141.65</v>
      </c>
      <c r="M877">
        <f>ROUND(K877*I877, 2)</f>
        <v>70.83</v>
      </c>
      <c r="N877">
        <f>Source!AC892*IF(Source!BC892&lt;&gt; 0, Source!BC892, 1)</f>
        <v>141.65</v>
      </c>
      <c r="O877">
        <f>ROUND(N877*I877, 2)</f>
        <v>70.83</v>
      </c>
      <c r="P877">
        <f>Source!AE892</f>
        <v>0</v>
      </c>
      <c r="R877">
        <f>ROUND(P877*I877, 2)</f>
        <v>0</v>
      </c>
      <c r="S877">
        <f>Source!AE892*IF(Source!BS892&lt;&gt; 0, Source!BS892, 1)</f>
        <v>0</v>
      </c>
      <c r="T877">
        <f>ROUND(S877*I877, 2)</f>
        <v>0</v>
      </c>
      <c r="U877">
        <v>3</v>
      </c>
      <c r="Z877">
        <f>Source!GF892</f>
        <v>-1976857803</v>
      </c>
      <c r="AA877">
        <v>349900240</v>
      </c>
      <c r="AB877">
        <v>349900240</v>
      </c>
    </row>
    <row r="878" spans="1:28" x14ac:dyDescent="0.2">
      <c r="A878">
        <v>20</v>
      </c>
      <c r="B878">
        <v>1316</v>
      </c>
      <c r="C878">
        <v>3</v>
      </c>
      <c r="D878">
        <v>0</v>
      </c>
      <c r="E878">
        <f>SmtRes!AV1316</f>
        <v>0</v>
      </c>
      <c r="F878" t="str">
        <f>SmtRes!I1316</f>
        <v>21.21-5-373</v>
      </c>
      <c r="G878" t="str">
        <f>SmtRes!K1316</f>
        <v>Наконечники кабельные медные луженые под пайку, тип 16-6(8)</v>
      </c>
      <c r="H878" t="str">
        <f>SmtRes!O1316</f>
        <v>шт.</v>
      </c>
      <c r="I878">
        <f>SmtRes!Y1316*Source!I893</f>
        <v>2</v>
      </c>
      <c r="J878">
        <f>SmtRes!AO1316</f>
        <v>1</v>
      </c>
      <c r="K878">
        <f>SmtRes!AE1316</f>
        <v>31.98</v>
      </c>
      <c r="L878">
        <f>SmtRes!DB1316</f>
        <v>63.96</v>
      </c>
      <c r="M878">
        <f>ROUND(ROUND(L878*Source!I893, 6)*1, 2)</f>
        <v>63.96</v>
      </c>
      <c r="N878">
        <f>SmtRes!AA1316</f>
        <v>31.98</v>
      </c>
      <c r="O878">
        <f>ROUND(ROUND(L878*Source!I893, 6)*SmtRes!DA1316, 2)</f>
        <v>63.96</v>
      </c>
      <c r="P878">
        <f>SmtRes!AG1316</f>
        <v>0</v>
      </c>
      <c r="Q878">
        <f>SmtRes!DC1316</f>
        <v>0</v>
      </c>
      <c r="R878">
        <f>ROUND(ROUND(Q878*Source!I893, 6)*1, 2)</f>
        <v>0</v>
      </c>
      <c r="S878">
        <f>SmtRes!AC1316</f>
        <v>0</v>
      </c>
      <c r="T878">
        <f>ROUND(ROUND(Q878*Source!I893, 6)*SmtRes!AK1316, 2)</f>
        <v>0</v>
      </c>
      <c r="U878">
        <v>3</v>
      </c>
      <c r="Z878">
        <f>SmtRes!X1316</f>
        <v>737119779</v>
      </c>
      <c r="AA878">
        <v>-624835596</v>
      </c>
      <c r="AB878">
        <v>-624835596</v>
      </c>
    </row>
    <row r="879" spans="1:28" x14ac:dyDescent="0.2">
      <c r="A879">
        <v>20</v>
      </c>
      <c r="B879">
        <v>1315</v>
      </c>
      <c r="C879">
        <v>3</v>
      </c>
      <c r="D879">
        <v>0</v>
      </c>
      <c r="E879">
        <f>SmtRes!AV1315</f>
        <v>0</v>
      </c>
      <c r="F879" t="str">
        <f>SmtRes!I1315</f>
        <v>21.21-5-283</v>
      </c>
      <c r="G879" t="str">
        <f>SmtRes!K1315</f>
        <v>Предохранители ПН-2 на номинальное напряжение 500 В, тип ПН-2-100</v>
      </c>
      <c r="H879" t="str">
        <f>SmtRes!O1315</f>
        <v>шт.</v>
      </c>
      <c r="I879">
        <f>SmtRes!Y1315*Source!I893</f>
        <v>1</v>
      </c>
      <c r="J879">
        <f>SmtRes!AO1315</f>
        <v>1</v>
      </c>
      <c r="K879">
        <f>SmtRes!AE1315</f>
        <v>58.08</v>
      </c>
      <c r="L879">
        <f>SmtRes!DB1315</f>
        <v>58.08</v>
      </c>
      <c r="M879">
        <f>ROUND(ROUND(L879*Source!I893, 6)*1, 2)</f>
        <v>58.08</v>
      </c>
      <c r="N879">
        <f>SmtRes!AA1315</f>
        <v>58.08</v>
      </c>
      <c r="O879">
        <f>ROUND(ROUND(L879*Source!I893, 6)*SmtRes!DA1315, 2)</f>
        <v>58.08</v>
      </c>
      <c r="P879">
        <f>SmtRes!AG1315</f>
        <v>0</v>
      </c>
      <c r="Q879">
        <f>SmtRes!DC1315</f>
        <v>0</v>
      </c>
      <c r="R879">
        <f>ROUND(ROUND(Q879*Source!I893, 6)*1, 2)</f>
        <v>0</v>
      </c>
      <c r="S879">
        <f>SmtRes!AC1315</f>
        <v>0</v>
      </c>
      <c r="T879">
        <f>ROUND(ROUND(Q879*Source!I893, 6)*SmtRes!AK1315, 2)</f>
        <v>0</v>
      </c>
      <c r="U879">
        <v>3</v>
      </c>
      <c r="Z879">
        <f>SmtRes!X1315</f>
        <v>-1691624379</v>
      </c>
      <c r="AA879">
        <v>-1011364802</v>
      </c>
      <c r="AB879">
        <v>-1011364802</v>
      </c>
    </row>
    <row r="880" spans="1:28" x14ac:dyDescent="0.2">
      <c r="A880">
        <v>20</v>
      </c>
      <c r="B880">
        <v>1314</v>
      </c>
      <c r="C880">
        <v>3</v>
      </c>
      <c r="D880">
        <v>0</v>
      </c>
      <c r="E880">
        <f>SmtRes!AV1314</f>
        <v>0</v>
      </c>
      <c r="F880" t="str">
        <f>SmtRes!I1314</f>
        <v>21.1-6-88</v>
      </c>
      <c r="G880" t="str">
        <f>SmtRes!K1314</f>
        <v>Лак электроизоляционный меламиноалкидный, марка МЛ-92</v>
      </c>
      <c r="H880" t="str">
        <f>SmtRes!O1314</f>
        <v>кг</v>
      </c>
      <c r="I880">
        <f>SmtRes!Y1314*Source!I893</f>
        <v>5.0000000000000001E-3</v>
      </c>
      <c r="J880">
        <f>SmtRes!AO1314</f>
        <v>1</v>
      </c>
      <c r="K880">
        <f>SmtRes!AE1314</f>
        <v>197.57</v>
      </c>
      <c r="L880">
        <f>SmtRes!DB1314</f>
        <v>0.99</v>
      </c>
      <c r="M880">
        <f>ROUND(ROUND(L880*Source!I893, 6)*1, 2)</f>
        <v>0.99</v>
      </c>
      <c r="N880">
        <f>SmtRes!AA1314</f>
        <v>197.57</v>
      </c>
      <c r="O880">
        <f>ROUND(ROUND(L880*Source!I893, 6)*SmtRes!DA1314, 2)</f>
        <v>0.99</v>
      </c>
      <c r="P880">
        <f>SmtRes!AG1314</f>
        <v>0</v>
      </c>
      <c r="Q880">
        <f>SmtRes!DC1314</f>
        <v>0</v>
      </c>
      <c r="R880">
        <f>ROUND(ROUND(Q880*Source!I893, 6)*1, 2)</f>
        <v>0</v>
      </c>
      <c r="S880">
        <f>SmtRes!AC1314</f>
        <v>0</v>
      </c>
      <c r="T880">
        <f>ROUND(ROUND(Q880*Source!I893, 6)*SmtRes!AK1314, 2)</f>
        <v>0</v>
      </c>
      <c r="U880">
        <v>3</v>
      </c>
      <c r="Z880">
        <f>SmtRes!X1314</f>
        <v>2123911699</v>
      </c>
      <c r="AA880">
        <v>1356734184</v>
      </c>
      <c r="AB880">
        <v>1356734184</v>
      </c>
    </row>
    <row r="881" spans="1:28" x14ac:dyDescent="0.2">
      <c r="A881">
        <v>20</v>
      </c>
      <c r="B881">
        <v>1313</v>
      </c>
      <c r="C881">
        <v>3</v>
      </c>
      <c r="D881">
        <v>0</v>
      </c>
      <c r="E881">
        <f>SmtRes!AV1313</f>
        <v>0</v>
      </c>
      <c r="F881" t="str">
        <f>SmtRes!I1313</f>
        <v>21.1-4-6</v>
      </c>
      <c r="G881" t="str">
        <f>SmtRes!K1313</f>
        <v>Вазелин технический (смазка консервационная)</v>
      </c>
      <c r="H881" t="str">
        <f>SmtRes!O1313</f>
        <v>кг</v>
      </c>
      <c r="I881">
        <f>SmtRes!Y1313*Source!I893</f>
        <v>3.0000000000000001E-3</v>
      </c>
      <c r="J881">
        <f>SmtRes!AO1313</f>
        <v>1</v>
      </c>
      <c r="K881">
        <f>SmtRes!AE1313</f>
        <v>362.85</v>
      </c>
      <c r="L881">
        <f>SmtRes!DB1313</f>
        <v>1.0900000000000001</v>
      </c>
      <c r="M881">
        <f>ROUND(ROUND(L881*Source!I893, 6)*1, 2)</f>
        <v>1.0900000000000001</v>
      </c>
      <c r="N881">
        <f>SmtRes!AA1313</f>
        <v>362.85</v>
      </c>
      <c r="O881">
        <f>ROUND(ROUND(L881*Source!I893, 6)*SmtRes!DA1313, 2)</f>
        <v>1.0900000000000001</v>
      </c>
      <c r="P881">
        <f>SmtRes!AG1313</f>
        <v>0</v>
      </c>
      <c r="Q881">
        <f>SmtRes!DC1313</f>
        <v>0</v>
      </c>
      <c r="R881">
        <f>ROUND(ROUND(Q881*Source!I893, 6)*1, 2)</f>
        <v>0</v>
      </c>
      <c r="S881">
        <f>SmtRes!AC1313</f>
        <v>0</v>
      </c>
      <c r="T881">
        <f>ROUND(ROUND(Q881*Source!I893, 6)*SmtRes!AK1313, 2)</f>
        <v>0</v>
      </c>
      <c r="U881">
        <v>3</v>
      </c>
      <c r="Z881">
        <f>SmtRes!X1313</f>
        <v>715052762</v>
      </c>
      <c r="AA881">
        <v>2096334429</v>
      </c>
      <c r="AB881">
        <v>2096334429</v>
      </c>
    </row>
    <row r="882" spans="1:28" x14ac:dyDescent="0.2">
      <c r="A882">
        <v>20</v>
      </c>
      <c r="B882">
        <v>1312</v>
      </c>
      <c r="C882">
        <v>3</v>
      </c>
      <c r="D882">
        <v>0</v>
      </c>
      <c r="E882">
        <f>SmtRes!AV1312</f>
        <v>0</v>
      </c>
      <c r="F882" t="str">
        <f>SmtRes!I1312</f>
        <v>21.1-25-137</v>
      </c>
      <c r="G882" t="str">
        <f>SmtRes!K1312</f>
        <v>Лента изоляционная ПВХ, размер 15х0,2 мм</v>
      </c>
      <c r="H882" t="str">
        <f>SmtRes!O1312</f>
        <v>шт.</v>
      </c>
      <c r="I882">
        <f>SmtRes!Y1312*Source!I893</f>
        <v>0.5</v>
      </c>
      <c r="J882">
        <f>SmtRes!AO1312</f>
        <v>1</v>
      </c>
      <c r="K882">
        <f>SmtRes!AE1312</f>
        <v>28.87</v>
      </c>
      <c r="L882">
        <f>SmtRes!DB1312</f>
        <v>14.44</v>
      </c>
      <c r="M882">
        <f>ROUND(ROUND(L882*Source!I893, 6)*1, 2)</f>
        <v>14.44</v>
      </c>
      <c r="N882">
        <f>SmtRes!AA1312</f>
        <v>28.87</v>
      </c>
      <c r="O882">
        <f>ROUND(ROUND(L882*Source!I893, 6)*SmtRes!DA1312, 2)</f>
        <v>14.44</v>
      </c>
      <c r="P882">
        <f>SmtRes!AG1312</f>
        <v>0</v>
      </c>
      <c r="Q882">
        <f>SmtRes!DC1312</f>
        <v>0</v>
      </c>
      <c r="R882">
        <f>ROUND(ROUND(Q882*Source!I893, 6)*1, 2)</f>
        <v>0</v>
      </c>
      <c r="S882">
        <f>SmtRes!AC1312</f>
        <v>0</v>
      </c>
      <c r="T882">
        <f>ROUND(ROUND(Q882*Source!I893, 6)*SmtRes!AK1312, 2)</f>
        <v>0</v>
      </c>
      <c r="U882">
        <v>3</v>
      </c>
      <c r="Z882">
        <f>SmtRes!X1312</f>
        <v>2080682364</v>
      </c>
      <c r="AA882">
        <v>970470884</v>
      </c>
      <c r="AB882">
        <v>970470884</v>
      </c>
    </row>
    <row r="883" spans="1:28" x14ac:dyDescent="0.2">
      <c r="A883">
        <v>20</v>
      </c>
      <c r="B883">
        <v>1311</v>
      </c>
      <c r="C883">
        <v>3</v>
      </c>
      <c r="D883">
        <v>0</v>
      </c>
      <c r="E883">
        <f>SmtRes!AV1311</f>
        <v>0</v>
      </c>
      <c r="F883" t="str">
        <f>SmtRes!I1311</f>
        <v>21.1-20-55</v>
      </c>
      <c r="G883" t="str">
        <f>SmtRes!K1311</f>
        <v>Шпагат хлопчатобумажный</v>
      </c>
      <c r="H883" t="str">
        <f>SmtRes!O1311</f>
        <v>кг</v>
      </c>
      <c r="I883">
        <f>SmtRes!Y1311*Source!I893</f>
        <v>1E-3</v>
      </c>
      <c r="J883">
        <f>SmtRes!AO1311</f>
        <v>1</v>
      </c>
      <c r="K883">
        <f>SmtRes!AE1311</f>
        <v>362.64</v>
      </c>
      <c r="L883">
        <f>SmtRes!DB1311</f>
        <v>0.36</v>
      </c>
      <c r="M883">
        <f>ROUND(ROUND(L883*Source!I893, 6)*1, 2)</f>
        <v>0.36</v>
      </c>
      <c r="N883">
        <f>SmtRes!AA1311</f>
        <v>362.64</v>
      </c>
      <c r="O883">
        <f>ROUND(ROUND(L883*Source!I893, 6)*SmtRes!DA1311, 2)</f>
        <v>0.36</v>
      </c>
      <c r="P883">
        <f>SmtRes!AG1311</f>
        <v>0</v>
      </c>
      <c r="Q883">
        <f>SmtRes!DC1311</f>
        <v>0</v>
      </c>
      <c r="R883">
        <f>ROUND(ROUND(Q883*Source!I893, 6)*1, 2)</f>
        <v>0</v>
      </c>
      <c r="S883">
        <f>SmtRes!AC1311</f>
        <v>0</v>
      </c>
      <c r="T883">
        <f>ROUND(ROUND(Q883*Source!I893, 6)*SmtRes!AK1311, 2)</f>
        <v>0</v>
      </c>
      <c r="U883">
        <v>3</v>
      </c>
      <c r="Z883">
        <f>SmtRes!X1311</f>
        <v>-1814936896</v>
      </c>
      <c r="AA883">
        <v>-436341349</v>
      </c>
      <c r="AB883">
        <v>-436341349</v>
      </c>
    </row>
    <row r="884" spans="1:28" x14ac:dyDescent="0.2">
      <c r="A884">
        <v>20</v>
      </c>
      <c r="B884">
        <v>1310</v>
      </c>
      <c r="C884">
        <v>3</v>
      </c>
      <c r="D884">
        <v>0</v>
      </c>
      <c r="E884">
        <f>SmtRes!AV1310</f>
        <v>0</v>
      </c>
      <c r="F884" t="str">
        <f>SmtRes!I1310</f>
        <v>21.1-20-21</v>
      </c>
      <c r="G884" t="str">
        <f>SmtRes!K1310</f>
        <v>Нитки хлопчатобумажные</v>
      </c>
      <c r="H884" t="str">
        <f>SmtRes!O1310</f>
        <v>катушка</v>
      </c>
      <c r="I884">
        <f>SmtRes!Y1310*Source!I893</f>
        <v>1</v>
      </c>
      <c r="J884">
        <f>SmtRes!AO1310</f>
        <v>1</v>
      </c>
      <c r="K884">
        <f>SmtRes!AE1310</f>
        <v>112.44</v>
      </c>
      <c r="L884">
        <f>SmtRes!DB1310</f>
        <v>112.44</v>
      </c>
      <c r="M884">
        <f>ROUND(ROUND(L884*Source!I893, 6)*1, 2)</f>
        <v>112.44</v>
      </c>
      <c r="N884">
        <f>SmtRes!AA1310</f>
        <v>112.44</v>
      </c>
      <c r="O884">
        <f>ROUND(ROUND(L884*Source!I893, 6)*SmtRes!DA1310, 2)</f>
        <v>112.44</v>
      </c>
      <c r="P884">
        <f>SmtRes!AG1310</f>
        <v>0</v>
      </c>
      <c r="Q884">
        <f>SmtRes!DC1310</f>
        <v>0</v>
      </c>
      <c r="R884">
        <f>ROUND(ROUND(Q884*Source!I893, 6)*1, 2)</f>
        <v>0</v>
      </c>
      <c r="S884">
        <f>SmtRes!AC1310</f>
        <v>0</v>
      </c>
      <c r="T884">
        <f>ROUND(ROUND(Q884*Source!I893, 6)*SmtRes!AK1310, 2)</f>
        <v>0</v>
      </c>
      <c r="U884">
        <v>3</v>
      </c>
      <c r="Z884">
        <f>SmtRes!X1310</f>
        <v>-868863788</v>
      </c>
      <c r="AA884">
        <v>-1786995877</v>
      </c>
      <c r="AB884">
        <v>-1786995877</v>
      </c>
    </row>
    <row r="885" spans="1:28" x14ac:dyDescent="0.2">
      <c r="A885">
        <v>20</v>
      </c>
      <c r="B885">
        <v>1309</v>
      </c>
      <c r="C885">
        <v>3</v>
      </c>
      <c r="D885">
        <v>0</v>
      </c>
      <c r="E885">
        <f>SmtRes!AV1309</f>
        <v>0</v>
      </c>
      <c r="F885" t="str">
        <f>SmtRes!I1309</f>
        <v>21.1-11-21</v>
      </c>
      <c r="G885" t="str">
        <f>SmtRes!K1309</f>
        <v>Болты строительные черные с гайками и шайбами (10х100мм)</v>
      </c>
      <c r="H885" t="str">
        <f>SmtRes!O1309</f>
        <v>т</v>
      </c>
      <c r="I885">
        <f>SmtRes!Y1309*Source!I893</f>
        <v>1.6000000000000001E-4</v>
      </c>
      <c r="J885">
        <f>SmtRes!AO1309</f>
        <v>1</v>
      </c>
      <c r="K885">
        <f>SmtRes!AE1309</f>
        <v>169525.77</v>
      </c>
      <c r="L885">
        <f>SmtRes!DB1309</f>
        <v>27.12</v>
      </c>
      <c r="M885">
        <f>ROUND(ROUND(L885*Source!I893, 6)*1, 2)</f>
        <v>27.12</v>
      </c>
      <c r="N885">
        <f>SmtRes!AA1309</f>
        <v>169525.77</v>
      </c>
      <c r="O885">
        <f>ROUND(ROUND(L885*Source!I893, 6)*SmtRes!DA1309, 2)</f>
        <v>27.12</v>
      </c>
      <c r="P885">
        <f>SmtRes!AG1309</f>
        <v>0</v>
      </c>
      <c r="Q885">
        <f>SmtRes!DC1309</f>
        <v>0</v>
      </c>
      <c r="R885">
        <f>ROUND(ROUND(Q885*Source!I893, 6)*1, 2)</f>
        <v>0</v>
      </c>
      <c r="S885">
        <f>SmtRes!AC1309</f>
        <v>0</v>
      </c>
      <c r="T885">
        <f>ROUND(ROUND(Q885*Source!I893, 6)*SmtRes!AK1309, 2)</f>
        <v>0</v>
      </c>
      <c r="U885">
        <v>3</v>
      </c>
      <c r="Z885">
        <f>SmtRes!X1309</f>
        <v>761978606</v>
      </c>
      <c r="AA885">
        <v>789178821</v>
      </c>
      <c r="AB885">
        <v>789178821</v>
      </c>
    </row>
    <row r="886" spans="1:28" x14ac:dyDescent="0.2">
      <c r="A886">
        <v>20</v>
      </c>
      <c r="B886">
        <v>1327</v>
      </c>
      <c r="C886">
        <v>3</v>
      </c>
      <c r="D886">
        <v>0</v>
      </c>
      <c r="E886">
        <f>SmtRes!AV1327</f>
        <v>0</v>
      </c>
      <c r="F886" t="str">
        <f>SmtRes!I1327</f>
        <v>21.21-5-373</v>
      </c>
      <c r="G886" t="str">
        <f>SmtRes!K1327</f>
        <v>Наконечники кабельные медные луженые под пайку, тип 16-6(8)</v>
      </c>
      <c r="H886" t="str">
        <f>SmtRes!O1327</f>
        <v>шт.</v>
      </c>
      <c r="I886">
        <f>SmtRes!Y1327*Source!I894</f>
        <v>2</v>
      </c>
      <c r="J886">
        <f>SmtRes!AO1327</f>
        <v>1</v>
      </c>
      <c r="K886">
        <f>SmtRes!AE1327</f>
        <v>31.98</v>
      </c>
      <c r="L886">
        <f>SmtRes!DB1327</f>
        <v>63.96</v>
      </c>
      <c r="M886">
        <f>ROUND(ROUND(L886*Source!I894, 6)*1, 2)</f>
        <v>63.96</v>
      </c>
      <c r="N886">
        <f>SmtRes!AA1327</f>
        <v>31.98</v>
      </c>
      <c r="O886">
        <f>ROUND(ROUND(L886*Source!I894, 6)*SmtRes!DA1327, 2)</f>
        <v>63.96</v>
      </c>
      <c r="P886">
        <f>SmtRes!AG1327</f>
        <v>0</v>
      </c>
      <c r="Q886">
        <f>SmtRes!DC1327</f>
        <v>0</v>
      </c>
      <c r="R886">
        <f>ROUND(ROUND(Q886*Source!I894, 6)*1, 2)</f>
        <v>0</v>
      </c>
      <c r="S886">
        <f>SmtRes!AC1327</f>
        <v>0</v>
      </c>
      <c r="T886">
        <f>ROUND(ROUND(Q886*Source!I894, 6)*SmtRes!AK1327, 2)</f>
        <v>0</v>
      </c>
      <c r="U886">
        <v>3</v>
      </c>
      <c r="Z886">
        <f>SmtRes!X1327</f>
        <v>737119779</v>
      </c>
      <c r="AA886">
        <v>-624835596</v>
      </c>
      <c r="AB886">
        <v>-624835596</v>
      </c>
    </row>
    <row r="887" spans="1:28" x14ac:dyDescent="0.2">
      <c r="A887">
        <v>20</v>
      </c>
      <c r="B887">
        <v>1326</v>
      </c>
      <c r="C887">
        <v>3</v>
      </c>
      <c r="D887">
        <v>0</v>
      </c>
      <c r="E887">
        <f>SmtRes!AV1326</f>
        <v>0</v>
      </c>
      <c r="F887" t="str">
        <f>SmtRes!I1326</f>
        <v>21.21-5-284</v>
      </c>
      <c r="G887" t="str">
        <f>SmtRes!K1326</f>
        <v>Предохранители ПН-2 на номинальное напряжение 500 В, тип ПН-2-250</v>
      </c>
      <c r="H887" t="str">
        <f>SmtRes!O1326</f>
        <v>шт.</v>
      </c>
      <c r="I887">
        <f>SmtRes!Y1326*Source!I894</f>
        <v>1</v>
      </c>
      <c r="J887">
        <f>SmtRes!AO1326</f>
        <v>1</v>
      </c>
      <c r="K887">
        <f>SmtRes!AE1326</f>
        <v>76.84</v>
      </c>
      <c r="L887">
        <f>SmtRes!DB1326</f>
        <v>76.84</v>
      </c>
      <c r="M887">
        <f>ROUND(ROUND(L887*Source!I894, 6)*1, 2)</f>
        <v>76.84</v>
      </c>
      <c r="N887">
        <f>SmtRes!AA1326</f>
        <v>76.84</v>
      </c>
      <c r="O887">
        <f>ROUND(ROUND(L887*Source!I894, 6)*SmtRes!DA1326, 2)</f>
        <v>76.84</v>
      </c>
      <c r="P887">
        <f>SmtRes!AG1326</f>
        <v>0</v>
      </c>
      <c r="Q887">
        <f>SmtRes!DC1326</f>
        <v>0</v>
      </c>
      <c r="R887">
        <f>ROUND(ROUND(Q887*Source!I894, 6)*1, 2)</f>
        <v>0</v>
      </c>
      <c r="S887">
        <f>SmtRes!AC1326</f>
        <v>0</v>
      </c>
      <c r="T887">
        <f>ROUND(ROUND(Q887*Source!I894, 6)*SmtRes!AK1326, 2)</f>
        <v>0</v>
      </c>
      <c r="U887">
        <v>3</v>
      </c>
      <c r="Z887">
        <f>SmtRes!X1326</f>
        <v>796419131</v>
      </c>
      <c r="AA887">
        <v>1640869283</v>
      </c>
      <c r="AB887">
        <v>1640869283</v>
      </c>
    </row>
    <row r="888" spans="1:28" x14ac:dyDescent="0.2">
      <c r="A888">
        <v>20</v>
      </c>
      <c r="B888">
        <v>1325</v>
      </c>
      <c r="C888">
        <v>3</v>
      </c>
      <c r="D888">
        <v>0</v>
      </c>
      <c r="E888">
        <f>SmtRes!AV1325</f>
        <v>0</v>
      </c>
      <c r="F888" t="str">
        <f>SmtRes!I1325</f>
        <v>21.1-6-88</v>
      </c>
      <c r="G888" t="str">
        <f>SmtRes!K1325</f>
        <v>Лак электроизоляционный меламиноалкидный, марка МЛ-92</v>
      </c>
      <c r="H888" t="str">
        <f>SmtRes!O1325</f>
        <v>кг</v>
      </c>
      <c r="I888">
        <f>SmtRes!Y1325*Source!I894</f>
        <v>8.0000000000000002E-3</v>
      </c>
      <c r="J888">
        <f>SmtRes!AO1325</f>
        <v>1</v>
      </c>
      <c r="K888">
        <f>SmtRes!AE1325</f>
        <v>197.57</v>
      </c>
      <c r="L888">
        <f>SmtRes!DB1325</f>
        <v>1.58</v>
      </c>
      <c r="M888">
        <f>ROUND(ROUND(L888*Source!I894, 6)*1, 2)</f>
        <v>1.58</v>
      </c>
      <c r="N888">
        <f>SmtRes!AA1325</f>
        <v>197.57</v>
      </c>
      <c r="O888">
        <f>ROUND(ROUND(L888*Source!I894, 6)*SmtRes!DA1325, 2)</f>
        <v>1.58</v>
      </c>
      <c r="P888">
        <f>SmtRes!AG1325</f>
        <v>0</v>
      </c>
      <c r="Q888">
        <f>SmtRes!DC1325</f>
        <v>0</v>
      </c>
      <c r="R888">
        <f>ROUND(ROUND(Q888*Source!I894, 6)*1, 2)</f>
        <v>0</v>
      </c>
      <c r="S888">
        <f>SmtRes!AC1325</f>
        <v>0</v>
      </c>
      <c r="T888">
        <f>ROUND(ROUND(Q888*Source!I894, 6)*SmtRes!AK1325, 2)</f>
        <v>0</v>
      </c>
      <c r="U888">
        <v>3</v>
      </c>
      <c r="Z888">
        <f>SmtRes!X1325</f>
        <v>2123911699</v>
      </c>
      <c r="AA888">
        <v>1356734184</v>
      </c>
      <c r="AB888">
        <v>1356734184</v>
      </c>
    </row>
    <row r="889" spans="1:28" x14ac:dyDescent="0.2">
      <c r="A889">
        <v>20</v>
      </c>
      <c r="B889">
        <v>1324</v>
      </c>
      <c r="C889">
        <v>3</v>
      </c>
      <c r="D889">
        <v>0</v>
      </c>
      <c r="E889">
        <f>SmtRes!AV1324</f>
        <v>0</v>
      </c>
      <c r="F889" t="str">
        <f>SmtRes!I1324</f>
        <v>21.1-4-6</v>
      </c>
      <c r="G889" t="str">
        <f>SmtRes!K1324</f>
        <v>Вазелин технический (смазка консервационная)</v>
      </c>
      <c r="H889" t="str">
        <f>SmtRes!O1324</f>
        <v>кг</v>
      </c>
      <c r="I889">
        <f>SmtRes!Y1324*Source!I894</f>
        <v>5.0000000000000001E-3</v>
      </c>
      <c r="J889">
        <f>SmtRes!AO1324</f>
        <v>1</v>
      </c>
      <c r="K889">
        <f>SmtRes!AE1324</f>
        <v>362.85</v>
      </c>
      <c r="L889">
        <f>SmtRes!DB1324</f>
        <v>1.81</v>
      </c>
      <c r="M889">
        <f>ROUND(ROUND(L889*Source!I894, 6)*1, 2)</f>
        <v>1.81</v>
      </c>
      <c r="N889">
        <f>SmtRes!AA1324</f>
        <v>362.85</v>
      </c>
      <c r="O889">
        <f>ROUND(ROUND(L889*Source!I894, 6)*SmtRes!DA1324, 2)</f>
        <v>1.81</v>
      </c>
      <c r="P889">
        <f>SmtRes!AG1324</f>
        <v>0</v>
      </c>
      <c r="Q889">
        <f>SmtRes!DC1324</f>
        <v>0</v>
      </c>
      <c r="R889">
        <f>ROUND(ROUND(Q889*Source!I894, 6)*1, 2)</f>
        <v>0</v>
      </c>
      <c r="S889">
        <f>SmtRes!AC1324</f>
        <v>0</v>
      </c>
      <c r="T889">
        <f>ROUND(ROUND(Q889*Source!I894, 6)*SmtRes!AK1324, 2)</f>
        <v>0</v>
      </c>
      <c r="U889">
        <v>3</v>
      </c>
      <c r="Z889">
        <f>SmtRes!X1324</f>
        <v>715052762</v>
      </c>
      <c r="AA889">
        <v>2096334429</v>
      </c>
      <c r="AB889">
        <v>2096334429</v>
      </c>
    </row>
    <row r="890" spans="1:28" x14ac:dyDescent="0.2">
      <c r="A890">
        <v>20</v>
      </c>
      <c r="B890">
        <v>1323</v>
      </c>
      <c r="C890">
        <v>3</v>
      </c>
      <c r="D890">
        <v>0</v>
      </c>
      <c r="E890">
        <f>SmtRes!AV1323</f>
        <v>0</v>
      </c>
      <c r="F890" t="str">
        <f>SmtRes!I1323</f>
        <v>21.1-25-137</v>
      </c>
      <c r="G890" t="str">
        <f>SmtRes!K1323</f>
        <v>Лента изоляционная ПВХ, размер 15х0,2 мм</v>
      </c>
      <c r="H890" t="str">
        <f>SmtRes!O1323</f>
        <v>шт.</v>
      </c>
      <c r="I890">
        <f>SmtRes!Y1323*Source!I894</f>
        <v>0.5</v>
      </c>
      <c r="J890">
        <f>SmtRes!AO1323</f>
        <v>1</v>
      </c>
      <c r="K890">
        <f>SmtRes!AE1323</f>
        <v>28.87</v>
      </c>
      <c r="L890">
        <f>SmtRes!DB1323</f>
        <v>14.44</v>
      </c>
      <c r="M890">
        <f>ROUND(ROUND(L890*Source!I894, 6)*1, 2)</f>
        <v>14.44</v>
      </c>
      <c r="N890">
        <f>SmtRes!AA1323</f>
        <v>28.87</v>
      </c>
      <c r="O890">
        <f>ROUND(ROUND(L890*Source!I894, 6)*SmtRes!DA1323, 2)</f>
        <v>14.44</v>
      </c>
      <c r="P890">
        <f>SmtRes!AG1323</f>
        <v>0</v>
      </c>
      <c r="Q890">
        <f>SmtRes!DC1323</f>
        <v>0</v>
      </c>
      <c r="R890">
        <f>ROUND(ROUND(Q890*Source!I894, 6)*1, 2)</f>
        <v>0</v>
      </c>
      <c r="S890">
        <f>SmtRes!AC1323</f>
        <v>0</v>
      </c>
      <c r="T890">
        <f>ROUND(ROUND(Q890*Source!I894, 6)*SmtRes!AK1323, 2)</f>
        <v>0</v>
      </c>
      <c r="U890">
        <v>3</v>
      </c>
      <c r="Z890">
        <f>SmtRes!X1323</f>
        <v>2080682364</v>
      </c>
      <c r="AA890">
        <v>970470884</v>
      </c>
      <c r="AB890">
        <v>970470884</v>
      </c>
    </row>
    <row r="891" spans="1:28" x14ac:dyDescent="0.2">
      <c r="A891">
        <v>20</v>
      </c>
      <c r="B891">
        <v>1322</v>
      </c>
      <c r="C891">
        <v>3</v>
      </c>
      <c r="D891">
        <v>0</v>
      </c>
      <c r="E891">
        <f>SmtRes!AV1322</f>
        <v>0</v>
      </c>
      <c r="F891" t="str">
        <f>SmtRes!I1322</f>
        <v>21.1-20-55</v>
      </c>
      <c r="G891" t="str">
        <f>SmtRes!K1322</f>
        <v>Шпагат хлопчатобумажный</v>
      </c>
      <c r="H891" t="str">
        <f>SmtRes!O1322</f>
        <v>кг</v>
      </c>
      <c r="I891">
        <f>SmtRes!Y1322*Source!I894</f>
        <v>2E-3</v>
      </c>
      <c r="J891">
        <f>SmtRes!AO1322</f>
        <v>1</v>
      </c>
      <c r="K891">
        <f>SmtRes!AE1322</f>
        <v>362.64</v>
      </c>
      <c r="L891">
        <f>SmtRes!DB1322</f>
        <v>0.73</v>
      </c>
      <c r="M891">
        <f>ROUND(ROUND(L891*Source!I894, 6)*1, 2)</f>
        <v>0.73</v>
      </c>
      <c r="N891">
        <f>SmtRes!AA1322</f>
        <v>362.64</v>
      </c>
      <c r="O891">
        <f>ROUND(ROUND(L891*Source!I894, 6)*SmtRes!DA1322, 2)</f>
        <v>0.73</v>
      </c>
      <c r="P891">
        <f>SmtRes!AG1322</f>
        <v>0</v>
      </c>
      <c r="Q891">
        <f>SmtRes!DC1322</f>
        <v>0</v>
      </c>
      <c r="R891">
        <f>ROUND(ROUND(Q891*Source!I894, 6)*1, 2)</f>
        <v>0</v>
      </c>
      <c r="S891">
        <f>SmtRes!AC1322</f>
        <v>0</v>
      </c>
      <c r="T891">
        <f>ROUND(ROUND(Q891*Source!I894, 6)*SmtRes!AK1322, 2)</f>
        <v>0</v>
      </c>
      <c r="U891">
        <v>3</v>
      </c>
      <c r="Z891">
        <f>SmtRes!X1322</f>
        <v>-1814936896</v>
      </c>
      <c r="AA891">
        <v>-436341349</v>
      </c>
      <c r="AB891">
        <v>-436341349</v>
      </c>
    </row>
    <row r="892" spans="1:28" x14ac:dyDescent="0.2">
      <c r="A892">
        <v>20</v>
      </c>
      <c r="B892">
        <v>1321</v>
      </c>
      <c r="C892">
        <v>3</v>
      </c>
      <c r="D892">
        <v>0</v>
      </c>
      <c r="E892">
        <f>SmtRes!AV1321</f>
        <v>0</v>
      </c>
      <c r="F892" t="str">
        <f>SmtRes!I1321</f>
        <v>21.1-20-21</v>
      </c>
      <c r="G892" t="str">
        <f>SmtRes!K1321</f>
        <v>Нитки хлопчатобумажные</v>
      </c>
      <c r="H892" t="str">
        <f>SmtRes!O1321</f>
        <v>катушка</v>
      </c>
      <c r="I892">
        <f>SmtRes!Y1321*Source!I894</f>
        <v>1</v>
      </c>
      <c r="J892">
        <f>SmtRes!AO1321</f>
        <v>1</v>
      </c>
      <c r="K892">
        <f>SmtRes!AE1321</f>
        <v>112.44</v>
      </c>
      <c r="L892">
        <f>SmtRes!DB1321</f>
        <v>112.44</v>
      </c>
      <c r="M892">
        <f>ROUND(ROUND(L892*Source!I894, 6)*1, 2)</f>
        <v>112.44</v>
      </c>
      <c r="N892">
        <f>SmtRes!AA1321</f>
        <v>112.44</v>
      </c>
      <c r="O892">
        <f>ROUND(ROUND(L892*Source!I894, 6)*SmtRes!DA1321, 2)</f>
        <v>112.44</v>
      </c>
      <c r="P892">
        <f>SmtRes!AG1321</f>
        <v>0</v>
      </c>
      <c r="Q892">
        <f>SmtRes!DC1321</f>
        <v>0</v>
      </c>
      <c r="R892">
        <f>ROUND(ROUND(Q892*Source!I894, 6)*1, 2)</f>
        <v>0</v>
      </c>
      <c r="S892">
        <f>SmtRes!AC1321</f>
        <v>0</v>
      </c>
      <c r="T892">
        <f>ROUND(ROUND(Q892*Source!I894, 6)*SmtRes!AK1321, 2)</f>
        <v>0</v>
      </c>
      <c r="U892">
        <v>3</v>
      </c>
      <c r="Z892">
        <f>SmtRes!X1321</f>
        <v>-868863788</v>
      </c>
      <c r="AA892">
        <v>-1786995877</v>
      </c>
      <c r="AB892">
        <v>-1786995877</v>
      </c>
    </row>
    <row r="893" spans="1:28" x14ac:dyDescent="0.2">
      <c r="A893">
        <v>20</v>
      </c>
      <c r="B893">
        <v>1320</v>
      </c>
      <c r="C893">
        <v>3</v>
      </c>
      <c r="D893">
        <v>0</v>
      </c>
      <c r="E893">
        <f>SmtRes!AV1320</f>
        <v>0</v>
      </c>
      <c r="F893" t="str">
        <f>SmtRes!I1320</f>
        <v>21.1-11-21</v>
      </c>
      <c r="G893" t="str">
        <f>SmtRes!K1320</f>
        <v>Болты строительные черные с гайками и шайбами (10х100мм)</v>
      </c>
      <c r="H893" t="str">
        <f>SmtRes!O1320</f>
        <v>т</v>
      </c>
      <c r="I893">
        <f>SmtRes!Y1320*Source!I894</f>
        <v>2.1000000000000001E-4</v>
      </c>
      <c r="J893">
        <f>SmtRes!AO1320</f>
        <v>1</v>
      </c>
      <c r="K893">
        <f>SmtRes!AE1320</f>
        <v>169525.77</v>
      </c>
      <c r="L893">
        <f>SmtRes!DB1320</f>
        <v>35.6</v>
      </c>
      <c r="M893">
        <f>ROUND(ROUND(L893*Source!I894, 6)*1, 2)</f>
        <v>35.6</v>
      </c>
      <c r="N893">
        <f>SmtRes!AA1320</f>
        <v>169525.77</v>
      </c>
      <c r="O893">
        <f>ROUND(ROUND(L893*Source!I894, 6)*SmtRes!DA1320, 2)</f>
        <v>35.6</v>
      </c>
      <c r="P893">
        <f>SmtRes!AG1320</f>
        <v>0</v>
      </c>
      <c r="Q893">
        <f>SmtRes!DC1320</f>
        <v>0</v>
      </c>
      <c r="R893">
        <f>ROUND(ROUND(Q893*Source!I894, 6)*1, 2)</f>
        <v>0</v>
      </c>
      <c r="S893">
        <f>SmtRes!AC1320</f>
        <v>0</v>
      </c>
      <c r="T893">
        <f>ROUND(ROUND(Q893*Source!I894, 6)*SmtRes!AK1320, 2)</f>
        <v>0</v>
      </c>
      <c r="U893">
        <v>3</v>
      </c>
      <c r="Z893">
        <f>SmtRes!X1320</f>
        <v>761978606</v>
      </c>
      <c r="AA893">
        <v>789178821</v>
      </c>
      <c r="AB893">
        <v>789178821</v>
      </c>
    </row>
    <row r="894" spans="1:28" x14ac:dyDescent="0.2">
      <c r="A894">
        <v>20</v>
      </c>
      <c r="B894">
        <v>1338</v>
      </c>
      <c r="C894">
        <v>3</v>
      </c>
      <c r="D894">
        <v>0</v>
      </c>
      <c r="E894">
        <f>SmtRes!AV1338</f>
        <v>0</v>
      </c>
      <c r="F894" t="str">
        <f>SmtRes!I1338</f>
        <v>21.21-5-373</v>
      </c>
      <c r="G894" t="str">
        <f>SmtRes!K1338</f>
        <v>Наконечники кабельные медные луженые под пайку, тип 16-6(8)</v>
      </c>
      <c r="H894" t="str">
        <f>SmtRes!O1338</f>
        <v>шт.</v>
      </c>
      <c r="I894">
        <f>SmtRes!Y1338*Source!I895</f>
        <v>2</v>
      </c>
      <c r="J894">
        <f>SmtRes!AO1338</f>
        <v>1</v>
      </c>
      <c r="K894">
        <f>SmtRes!AE1338</f>
        <v>31.98</v>
      </c>
      <c r="L894">
        <f>SmtRes!DB1338</f>
        <v>63.96</v>
      </c>
      <c r="M894">
        <f>ROUND(ROUND(L894*Source!I895, 6)*1, 2)</f>
        <v>63.96</v>
      </c>
      <c r="N894">
        <f>SmtRes!AA1338</f>
        <v>31.98</v>
      </c>
      <c r="O894">
        <f>ROUND(ROUND(L894*Source!I895, 6)*SmtRes!DA1338, 2)</f>
        <v>63.96</v>
      </c>
      <c r="P894">
        <f>SmtRes!AG1338</f>
        <v>0</v>
      </c>
      <c r="Q894">
        <f>SmtRes!DC1338</f>
        <v>0</v>
      </c>
      <c r="R894">
        <f>ROUND(ROUND(Q894*Source!I895, 6)*1, 2)</f>
        <v>0</v>
      </c>
      <c r="S894">
        <f>SmtRes!AC1338</f>
        <v>0</v>
      </c>
      <c r="T894">
        <f>ROUND(ROUND(Q894*Source!I895, 6)*SmtRes!AK1338, 2)</f>
        <v>0</v>
      </c>
      <c r="U894">
        <v>3</v>
      </c>
      <c r="Z894">
        <f>SmtRes!X1338</f>
        <v>737119779</v>
      </c>
      <c r="AA894">
        <v>-624835596</v>
      </c>
      <c r="AB894">
        <v>-624835596</v>
      </c>
    </row>
    <row r="895" spans="1:28" x14ac:dyDescent="0.2">
      <c r="A895">
        <v>20</v>
      </c>
      <c r="B895">
        <v>1337</v>
      </c>
      <c r="C895">
        <v>3</v>
      </c>
      <c r="D895">
        <v>0</v>
      </c>
      <c r="E895">
        <f>SmtRes!AV1337</f>
        <v>0</v>
      </c>
      <c r="F895" t="str">
        <f>SmtRes!I1337</f>
        <v>21.21-5-283</v>
      </c>
      <c r="G895" t="str">
        <f>SmtRes!K1337</f>
        <v>Предохранители ПН-2 на номинальное напряжение 500 В, тип ПН-2-100</v>
      </c>
      <c r="H895" t="str">
        <f>SmtRes!O1337</f>
        <v>шт.</v>
      </c>
      <c r="I895">
        <f>SmtRes!Y1337*Source!I895</f>
        <v>1</v>
      </c>
      <c r="J895">
        <f>SmtRes!AO1337</f>
        <v>1</v>
      </c>
      <c r="K895">
        <f>SmtRes!AE1337</f>
        <v>58.08</v>
      </c>
      <c r="L895">
        <f>SmtRes!DB1337</f>
        <v>58.08</v>
      </c>
      <c r="M895">
        <f>ROUND(ROUND(L895*Source!I895, 6)*1, 2)</f>
        <v>58.08</v>
      </c>
      <c r="N895">
        <f>SmtRes!AA1337</f>
        <v>58.08</v>
      </c>
      <c r="O895">
        <f>ROUND(ROUND(L895*Source!I895, 6)*SmtRes!DA1337, 2)</f>
        <v>58.08</v>
      </c>
      <c r="P895">
        <f>SmtRes!AG1337</f>
        <v>0</v>
      </c>
      <c r="Q895">
        <f>SmtRes!DC1337</f>
        <v>0</v>
      </c>
      <c r="R895">
        <f>ROUND(ROUND(Q895*Source!I895, 6)*1, 2)</f>
        <v>0</v>
      </c>
      <c r="S895">
        <f>SmtRes!AC1337</f>
        <v>0</v>
      </c>
      <c r="T895">
        <f>ROUND(ROUND(Q895*Source!I895, 6)*SmtRes!AK1337, 2)</f>
        <v>0</v>
      </c>
      <c r="U895">
        <v>3</v>
      </c>
      <c r="Z895">
        <f>SmtRes!X1337</f>
        <v>-1691624379</v>
      </c>
      <c r="AA895">
        <v>-1011364802</v>
      </c>
      <c r="AB895">
        <v>-1011364802</v>
      </c>
    </row>
    <row r="896" spans="1:28" x14ac:dyDescent="0.2">
      <c r="A896">
        <v>20</v>
      </c>
      <c r="B896">
        <v>1336</v>
      </c>
      <c r="C896">
        <v>3</v>
      </c>
      <c r="D896">
        <v>0</v>
      </c>
      <c r="E896">
        <f>SmtRes!AV1336</f>
        <v>0</v>
      </c>
      <c r="F896" t="str">
        <f>SmtRes!I1336</f>
        <v>21.1-6-88</v>
      </c>
      <c r="G896" t="str">
        <f>SmtRes!K1336</f>
        <v>Лак электроизоляционный меламиноалкидный, марка МЛ-92</v>
      </c>
      <c r="H896" t="str">
        <f>SmtRes!O1336</f>
        <v>кг</v>
      </c>
      <c r="I896">
        <f>SmtRes!Y1336*Source!I895</f>
        <v>5.0000000000000001E-3</v>
      </c>
      <c r="J896">
        <f>SmtRes!AO1336</f>
        <v>1</v>
      </c>
      <c r="K896">
        <f>SmtRes!AE1336</f>
        <v>197.57</v>
      </c>
      <c r="L896">
        <f>SmtRes!DB1336</f>
        <v>0.99</v>
      </c>
      <c r="M896">
        <f>ROUND(ROUND(L896*Source!I895, 6)*1, 2)</f>
        <v>0.99</v>
      </c>
      <c r="N896">
        <f>SmtRes!AA1336</f>
        <v>197.57</v>
      </c>
      <c r="O896">
        <f>ROUND(ROUND(L896*Source!I895, 6)*SmtRes!DA1336, 2)</f>
        <v>0.99</v>
      </c>
      <c r="P896">
        <f>SmtRes!AG1336</f>
        <v>0</v>
      </c>
      <c r="Q896">
        <f>SmtRes!DC1336</f>
        <v>0</v>
      </c>
      <c r="R896">
        <f>ROUND(ROUND(Q896*Source!I895, 6)*1, 2)</f>
        <v>0</v>
      </c>
      <c r="S896">
        <f>SmtRes!AC1336</f>
        <v>0</v>
      </c>
      <c r="T896">
        <f>ROUND(ROUND(Q896*Source!I895, 6)*SmtRes!AK1336, 2)</f>
        <v>0</v>
      </c>
      <c r="U896">
        <v>3</v>
      </c>
      <c r="Z896">
        <f>SmtRes!X1336</f>
        <v>2123911699</v>
      </c>
      <c r="AA896">
        <v>1356734184</v>
      </c>
      <c r="AB896">
        <v>1356734184</v>
      </c>
    </row>
    <row r="897" spans="1:28" x14ac:dyDescent="0.2">
      <c r="A897">
        <v>20</v>
      </c>
      <c r="B897">
        <v>1335</v>
      </c>
      <c r="C897">
        <v>3</v>
      </c>
      <c r="D897">
        <v>0</v>
      </c>
      <c r="E897">
        <f>SmtRes!AV1335</f>
        <v>0</v>
      </c>
      <c r="F897" t="str">
        <f>SmtRes!I1335</f>
        <v>21.1-4-6</v>
      </c>
      <c r="G897" t="str">
        <f>SmtRes!K1335</f>
        <v>Вазелин технический (смазка консервационная)</v>
      </c>
      <c r="H897" t="str">
        <f>SmtRes!O1335</f>
        <v>кг</v>
      </c>
      <c r="I897">
        <f>SmtRes!Y1335*Source!I895</f>
        <v>3.0000000000000001E-3</v>
      </c>
      <c r="J897">
        <f>SmtRes!AO1335</f>
        <v>1</v>
      </c>
      <c r="K897">
        <f>SmtRes!AE1335</f>
        <v>362.85</v>
      </c>
      <c r="L897">
        <f>SmtRes!DB1335</f>
        <v>1.0900000000000001</v>
      </c>
      <c r="M897">
        <f>ROUND(ROUND(L897*Source!I895, 6)*1, 2)</f>
        <v>1.0900000000000001</v>
      </c>
      <c r="N897">
        <f>SmtRes!AA1335</f>
        <v>362.85</v>
      </c>
      <c r="O897">
        <f>ROUND(ROUND(L897*Source!I895, 6)*SmtRes!DA1335, 2)</f>
        <v>1.0900000000000001</v>
      </c>
      <c r="P897">
        <f>SmtRes!AG1335</f>
        <v>0</v>
      </c>
      <c r="Q897">
        <f>SmtRes!DC1335</f>
        <v>0</v>
      </c>
      <c r="R897">
        <f>ROUND(ROUND(Q897*Source!I895, 6)*1, 2)</f>
        <v>0</v>
      </c>
      <c r="S897">
        <f>SmtRes!AC1335</f>
        <v>0</v>
      </c>
      <c r="T897">
        <f>ROUND(ROUND(Q897*Source!I895, 6)*SmtRes!AK1335, 2)</f>
        <v>0</v>
      </c>
      <c r="U897">
        <v>3</v>
      </c>
      <c r="Z897">
        <f>SmtRes!X1335</f>
        <v>715052762</v>
      </c>
      <c r="AA897">
        <v>2096334429</v>
      </c>
      <c r="AB897">
        <v>2096334429</v>
      </c>
    </row>
    <row r="898" spans="1:28" x14ac:dyDescent="0.2">
      <c r="A898">
        <v>20</v>
      </c>
      <c r="B898">
        <v>1334</v>
      </c>
      <c r="C898">
        <v>3</v>
      </c>
      <c r="D898">
        <v>0</v>
      </c>
      <c r="E898">
        <f>SmtRes!AV1334</f>
        <v>0</v>
      </c>
      <c r="F898" t="str">
        <f>SmtRes!I1334</f>
        <v>21.1-25-137</v>
      </c>
      <c r="G898" t="str">
        <f>SmtRes!K1334</f>
        <v>Лента изоляционная ПВХ, размер 15х0,2 мм</v>
      </c>
      <c r="H898" t="str">
        <f>SmtRes!O1334</f>
        <v>шт.</v>
      </c>
      <c r="I898">
        <f>SmtRes!Y1334*Source!I895</f>
        <v>0.5</v>
      </c>
      <c r="J898">
        <f>SmtRes!AO1334</f>
        <v>1</v>
      </c>
      <c r="K898">
        <f>SmtRes!AE1334</f>
        <v>28.87</v>
      </c>
      <c r="L898">
        <f>SmtRes!DB1334</f>
        <v>14.44</v>
      </c>
      <c r="M898">
        <f>ROUND(ROUND(L898*Source!I895, 6)*1, 2)</f>
        <v>14.44</v>
      </c>
      <c r="N898">
        <f>SmtRes!AA1334</f>
        <v>28.87</v>
      </c>
      <c r="O898">
        <f>ROUND(ROUND(L898*Source!I895, 6)*SmtRes!DA1334, 2)</f>
        <v>14.44</v>
      </c>
      <c r="P898">
        <f>SmtRes!AG1334</f>
        <v>0</v>
      </c>
      <c r="Q898">
        <f>SmtRes!DC1334</f>
        <v>0</v>
      </c>
      <c r="R898">
        <f>ROUND(ROUND(Q898*Source!I895, 6)*1, 2)</f>
        <v>0</v>
      </c>
      <c r="S898">
        <f>SmtRes!AC1334</f>
        <v>0</v>
      </c>
      <c r="T898">
        <f>ROUND(ROUND(Q898*Source!I895, 6)*SmtRes!AK1334, 2)</f>
        <v>0</v>
      </c>
      <c r="U898">
        <v>3</v>
      </c>
      <c r="Z898">
        <f>SmtRes!X1334</f>
        <v>2080682364</v>
      </c>
      <c r="AA898">
        <v>970470884</v>
      </c>
      <c r="AB898">
        <v>970470884</v>
      </c>
    </row>
    <row r="899" spans="1:28" x14ac:dyDescent="0.2">
      <c r="A899">
        <v>20</v>
      </c>
      <c r="B899">
        <v>1333</v>
      </c>
      <c r="C899">
        <v>3</v>
      </c>
      <c r="D899">
        <v>0</v>
      </c>
      <c r="E899">
        <f>SmtRes!AV1333</f>
        <v>0</v>
      </c>
      <c r="F899" t="str">
        <f>SmtRes!I1333</f>
        <v>21.1-20-55</v>
      </c>
      <c r="G899" t="str">
        <f>SmtRes!K1333</f>
        <v>Шпагат хлопчатобумажный</v>
      </c>
      <c r="H899" t="str">
        <f>SmtRes!O1333</f>
        <v>кг</v>
      </c>
      <c r="I899">
        <f>SmtRes!Y1333*Source!I895</f>
        <v>1E-3</v>
      </c>
      <c r="J899">
        <f>SmtRes!AO1333</f>
        <v>1</v>
      </c>
      <c r="K899">
        <f>SmtRes!AE1333</f>
        <v>362.64</v>
      </c>
      <c r="L899">
        <f>SmtRes!DB1333</f>
        <v>0.36</v>
      </c>
      <c r="M899">
        <f>ROUND(ROUND(L899*Source!I895, 6)*1, 2)</f>
        <v>0.36</v>
      </c>
      <c r="N899">
        <f>SmtRes!AA1333</f>
        <v>362.64</v>
      </c>
      <c r="O899">
        <f>ROUND(ROUND(L899*Source!I895, 6)*SmtRes!DA1333, 2)</f>
        <v>0.36</v>
      </c>
      <c r="P899">
        <f>SmtRes!AG1333</f>
        <v>0</v>
      </c>
      <c r="Q899">
        <f>SmtRes!DC1333</f>
        <v>0</v>
      </c>
      <c r="R899">
        <f>ROUND(ROUND(Q899*Source!I895, 6)*1, 2)</f>
        <v>0</v>
      </c>
      <c r="S899">
        <f>SmtRes!AC1333</f>
        <v>0</v>
      </c>
      <c r="T899">
        <f>ROUND(ROUND(Q899*Source!I895, 6)*SmtRes!AK1333, 2)</f>
        <v>0</v>
      </c>
      <c r="U899">
        <v>3</v>
      </c>
      <c r="Z899">
        <f>SmtRes!X1333</f>
        <v>-1814936896</v>
      </c>
      <c r="AA899">
        <v>-436341349</v>
      </c>
      <c r="AB899">
        <v>-436341349</v>
      </c>
    </row>
    <row r="900" spans="1:28" x14ac:dyDescent="0.2">
      <c r="A900">
        <v>20</v>
      </c>
      <c r="B900">
        <v>1332</v>
      </c>
      <c r="C900">
        <v>3</v>
      </c>
      <c r="D900">
        <v>0</v>
      </c>
      <c r="E900">
        <f>SmtRes!AV1332</f>
        <v>0</v>
      </c>
      <c r="F900" t="str">
        <f>SmtRes!I1332</f>
        <v>21.1-20-21</v>
      </c>
      <c r="G900" t="str">
        <f>SmtRes!K1332</f>
        <v>Нитки хлопчатобумажные</v>
      </c>
      <c r="H900" t="str">
        <f>SmtRes!O1332</f>
        <v>катушка</v>
      </c>
      <c r="I900">
        <f>SmtRes!Y1332*Source!I895</f>
        <v>1</v>
      </c>
      <c r="J900">
        <f>SmtRes!AO1332</f>
        <v>1</v>
      </c>
      <c r="K900">
        <f>SmtRes!AE1332</f>
        <v>112.44</v>
      </c>
      <c r="L900">
        <f>SmtRes!DB1332</f>
        <v>112.44</v>
      </c>
      <c r="M900">
        <f>ROUND(ROUND(L900*Source!I895, 6)*1, 2)</f>
        <v>112.44</v>
      </c>
      <c r="N900">
        <f>SmtRes!AA1332</f>
        <v>112.44</v>
      </c>
      <c r="O900">
        <f>ROUND(ROUND(L900*Source!I895, 6)*SmtRes!DA1332, 2)</f>
        <v>112.44</v>
      </c>
      <c r="P900">
        <f>SmtRes!AG1332</f>
        <v>0</v>
      </c>
      <c r="Q900">
        <f>SmtRes!DC1332</f>
        <v>0</v>
      </c>
      <c r="R900">
        <f>ROUND(ROUND(Q900*Source!I895, 6)*1, 2)</f>
        <v>0</v>
      </c>
      <c r="S900">
        <f>SmtRes!AC1332</f>
        <v>0</v>
      </c>
      <c r="T900">
        <f>ROUND(ROUND(Q900*Source!I895, 6)*SmtRes!AK1332, 2)</f>
        <v>0</v>
      </c>
      <c r="U900">
        <v>3</v>
      </c>
      <c r="Z900">
        <f>SmtRes!X1332</f>
        <v>-868863788</v>
      </c>
      <c r="AA900">
        <v>-1786995877</v>
      </c>
      <c r="AB900">
        <v>-1786995877</v>
      </c>
    </row>
    <row r="901" spans="1:28" x14ac:dyDescent="0.2">
      <c r="A901">
        <v>20</v>
      </c>
      <c r="B901">
        <v>1331</v>
      </c>
      <c r="C901">
        <v>3</v>
      </c>
      <c r="D901">
        <v>0</v>
      </c>
      <c r="E901">
        <f>SmtRes!AV1331</f>
        <v>0</v>
      </c>
      <c r="F901" t="str">
        <f>SmtRes!I1331</f>
        <v>21.1-11-21</v>
      </c>
      <c r="G901" t="str">
        <f>SmtRes!K1331</f>
        <v>Болты строительные черные с гайками и шайбами (10х100мм)</v>
      </c>
      <c r="H901" t="str">
        <f>SmtRes!O1331</f>
        <v>т</v>
      </c>
      <c r="I901">
        <f>SmtRes!Y1331*Source!I895</f>
        <v>1.6000000000000001E-4</v>
      </c>
      <c r="J901">
        <f>SmtRes!AO1331</f>
        <v>1</v>
      </c>
      <c r="K901">
        <f>SmtRes!AE1331</f>
        <v>169525.77</v>
      </c>
      <c r="L901">
        <f>SmtRes!DB1331</f>
        <v>27.12</v>
      </c>
      <c r="M901">
        <f>ROUND(ROUND(L901*Source!I895, 6)*1, 2)</f>
        <v>27.12</v>
      </c>
      <c r="N901">
        <f>SmtRes!AA1331</f>
        <v>169525.77</v>
      </c>
      <c r="O901">
        <f>ROUND(ROUND(L901*Source!I895, 6)*SmtRes!DA1331, 2)</f>
        <v>27.12</v>
      </c>
      <c r="P901">
        <f>SmtRes!AG1331</f>
        <v>0</v>
      </c>
      <c r="Q901">
        <f>SmtRes!DC1331</f>
        <v>0</v>
      </c>
      <c r="R901">
        <f>ROUND(ROUND(Q901*Source!I895, 6)*1, 2)</f>
        <v>0</v>
      </c>
      <c r="S901">
        <f>SmtRes!AC1331</f>
        <v>0</v>
      </c>
      <c r="T901">
        <f>ROUND(ROUND(Q901*Source!I895, 6)*SmtRes!AK1331, 2)</f>
        <v>0</v>
      </c>
      <c r="U901">
        <v>3</v>
      </c>
      <c r="Z901">
        <f>SmtRes!X1331</f>
        <v>761978606</v>
      </c>
      <c r="AA901">
        <v>789178821</v>
      </c>
      <c r="AB901">
        <v>789178821</v>
      </c>
    </row>
    <row r="902" spans="1:28" x14ac:dyDescent="0.2">
      <c r="A902">
        <v>20</v>
      </c>
      <c r="B902">
        <v>1349</v>
      </c>
      <c r="C902">
        <v>3</v>
      </c>
      <c r="D902">
        <v>0</v>
      </c>
      <c r="E902">
        <f>SmtRes!AV1349</f>
        <v>0</v>
      </c>
      <c r="F902" t="str">
        <f>SmtRes!I1349</f>
        <v>21.21-5-373</v>
      </c>
      <c r="G902" t="str">
        <f>SmtRes!K1349</f>
        <v>Наконечники кабельные медные луженые под пайку, тип 16-6(8)</v>
      </c>
      <c r="H902" t="str">
        <f>SmtRes!O1349</f>
        <v>шт.</v>
      </c>
      <c r="I902">
        <f>SmtRes!Y1349*Source!I896</f>
        <v>2</v>
      </c>
      <c r="J902">
        <f>SmtRes!AO1349</f>
        <v>1</v>
      </c>
      <c r="K902">
        <f>SmtRes!AE1349</f>
        <v>31.98</v>
      </c>
      <c r="L902">
        <f>SmtRes!DB1349</f>
        <v>63.96</v>
      </c>
      <c r="M902">
        <f>ROUND(ROUND(L902*Source!I896, 6)*1, 2)</f>
        <v>63.96</v>
      </c>
      <c r="N902">
        <f>SmtRes!AA1349</f>
        <v>31.98</v>
      </c>
      <c r="O902">
        <f>ROUND(ROUND(L902*Source!I896, 6)*SmtRes!DA1349, 2)</f>
        <v>63.96</v>
      </c>
      <c r="P902">
        <f>SmtRes!AG1349</f>
        <v>0</v>
      </c>
      <c r="Q902">
        <f>SmtRes!DC1349</f>
        <v>0</v>
      </c>
      <c r="R902">
        <f>ROUND(ROUND(Q902*Source!I896, 6)*1, 2)</f>
        <v>0</v>
      </c>
      <c r="S902">
        <f>SmtRes!AC1349</f>
        <v>0</v>
      </c>
      <c r="T902">
        <f>ROUND(ROUND(Q902*Source!I896, 6)*SmtRes!AK1349, 2)</f>
        <v>0</v>
      </c>
      <c r="U902">
        <v>3</v>
      </c>
      <c r="Z902">
        <f>SmtRes!X1349</f>
        <v>737119779</v>
      </c>
      <c r="AA902">
        <v>-624835596</v>
      </c>
      <c r="AB902">
        <v>-624835596</v>
      </c>
    </row>
    <row r="903" spans="1:28" x14ac:dyDescent="0.2">
      <c r="A903">
        <v>20</v>
      </c>
      <c r="B903">
        <v>1348</v>
      </c>
      <c r="C903">
        <v>3</v>
      </c>
      <c r="D903">
        <v>0</v>
      </c>
      <c r="E903">
        <f>SmtRes!AV1348</f>
        <v>0</v>
      </c>
      <c r="F903" t="str">
        <f>SmtRes!I1348</f>
        <v>21.21-5-284</v>
      </c>
      <c r="G903" t="str">
        <f>SmtRes!K1348</f>
        <v>Предохранители ПН-2 на номинальное напряжение 500 В, тип ПН-2-250</v>
      </c>
      <c r="H903" t="str">
        <f>SmtRes!O1348</f>
        <v>шт.</v>
      </c>
      <c r="I903">
        <f>SmtRes!Y1348*Source!I896</f>
        <v>1</v>
      </c>
      <c r="J903">
        <f>SmtRes!AO1348</f>
        <v>1</v>
      </c>
      <c r="K903">
        <f>SmtRes!AE1348</f>
        <v>76.84</v>
      </c>
      <c r="L903">
        <f>SmtRes!DB1348</f>
        <v>76.84</v>
      </c>
      <c r="M903">
        <f>ROUND(ROUND(L903*Source!I896, 6)*1, 2)</f>
        <v>76.84</v>
      </c>
      <c r="N903">
        <f>SmtRes!AA1348</f>
        <v>76.84</v>
      </c>
      <c r="O903">
        <f>ROUND(ROUND(L903*Source!I896, 6)*SmtRes!DA1348, 2)</f>
        <v>76.84</v>
      </c>
      <c r="P903">
        <f>SmtRes!AG1348</f>
        <v>0</v>
      </c>
      <c r="Q903">
        <f>SmtRes!DC1348</f>
        <v>0</v>
      </c>
      <c r="R903">
        <f>ROUND(ROUND(Q903*Source!I896, 6)*1, 2)</f>
        <v>0</v>
      </c>
      <c r="S903">
        <f>SmtRes!AC1348</f>
        <v>0</v>
      </c>
      <c r="T903">
        <f>ROUND(ROUND(Q903*Source!I896, 6)*SmtRes!AK1348, 2)</f>
        <v>0</v>
      </c>
      <c r="U903">
        <v>3</v>
      </c>
      <c r="Z903">
        <f>SmtRes!X1348</f>
        <v>796419131</v>
      </c>
      <c r="AA903">
        <v>1640869283</v>
      </c>
      <c r="AB903">
        <v>1640869283</v>
      </c>
    </row>
    <row r="904" spans="1:28" x14ac:dyDescent="0.2">
      <c r="A904">
        <v>20</v>
      </c>
      <c r="B904">
        <v>1347</v>
      </c>
      <c r="C904">
        <v>3</v>
      </c>
      <c r="D904">
        <v>0</v>
      </c>
      <c r="E904">
        <f>SmtRes!AV1347</f>
        <v>0</v>
      </c>
      <c r="F904" t="str">
        <f>SmtRes!I1347</f>
        <v>21.1-6-88</v>
      </c>
      <c r="G904" t="str">
        <f>SmtRes!K1347</f>
        <v>Лак электроизоляционный меламиноалкидный, марка МЛ-92</v>
      </c>
      <c r="H904" t="str">
        <f>SmtRes!O1347</f>
        <v>кг</v>
      </c>
      <c r="I904">
        <f>SmtRes!Y1347*Source!I896</f>
        <v>8.0000000000000002E-3</v>
      </c>
      <c r="J904">
        <f>SmtRes!AO1347</f>
        <v>1</v>
      </c>
      <c r="K904">
        <f>SmtRes!AE1347</f>
        <v>197.57</v>
      </c>
      <c r="L904">
        <f>SmtRes!DB1347</f>
        <v>1.58</v>
      </c>
      <c r="M904">
        <f>ROUND(ROUND(L904*Source!I896, 6)*1, 2)</f>
        <v>1.58</v>
      </c>
      <c r="N904">
        <f>SmtRes!AA1347</f>
        <v>197.57</v>
      </c>
      <c r="O904">
        <f>ROUND(ROUND(L904*Source!I896, 6)*SmtRes!DA1347, 2)</f>
        <v>1.58</v>
      </c>
      <c r="P904">
        <f>SmtRes!AG1347</f>
        <v>0</v>
      </c>
      <c r="Q904">
        <f>SmtRes!DC1347</f>
        <v>0</v>
      </c>
      <c r="R904">
        <f>ROUND(ROUND(Q904*Source!I896, 6)*1, 2)</f>
        <v>0</v>
      </c>
      <c r="S904">
        <f>SmtRes!AC1347</f>
        <v>0</v>
      </c>
      <c r="T904">
        <f>ROUND(ROUND(Q904*Source!I896, 6)*SmtRes!AK1347, 2)</f>
        <v>0</v>
      </c>
      <c r="U904">
        <v>3</v>
      </c>
      <c r="Z904">
        <f>SmtRes!X1347</f>
        <v>2123911699</v>
      </c>
      <c r="AA904">
        <v>1356734184</v>
      </c>
      <c r="AB904">
        <v>1356734184</v>
      </c>
    </row>
    <row r="905" spans="1:28" x14ac:dyDescent="0.2">
      <c r="A905">
        <v>20</v>
      </c>
      <c r="B905">
        <v>1346</v>
      </c>
      <c r="C905">
        <v>3</v>
      </c>
      <c r="D905">
        <v>0</v>
      </c>
      <c r="E905">
        <f>SmtRes!AV1346</f>
        <v>0</v>
      </c>
      <c r="F905" t="str">
        <f>SmtRes!I1346</f>
        <v>21.1-4-6</v>
      </c>
      <c r="G905" t="str">
        <f>SmtRes!K1346</f>
        <v>Вазелин технический (смазка консервационная)</v>
      </c>
      <c r="H905" t="str">
        <f>SmtRes!O1346</f>
        <v>кг</v>
      </c>
      <c r="I905">
        <f>SmtRes!Y1346*Source!I896</f>
        <v>5.0000000000000001E-3</v>
      </c>
      <c r="J905">
        <f>SmtRes!AO1346</f>
        <v>1</v>
      </c>
      <c r="K905">
        <f>SmtRes!AE1346</f>
        <v>362.85</v>
      </c>
      <c r="L905">
        <f>SmtRes!DB1346</f>
        <v>1.81</v>
      </c>
      <c r="M905">
        <f>ROUND(ROUND(L905*Source!I896, 6)*1, 2)</f>
        <v>1.81</v>
      </c>
      <c r="N905">
        <f>SmtRes!AA1346</f>
        <v>362.85</v>
      </c>
      <c r="O905">
        <f>ROUND(ROUND(L905*Source!I896, 6)*SmtRes!DA1346, 2)</f>
        <v>1.81</v>
      </c>
      <c r="P905">
        <f>SmtRes!AG1346</f>
        <v>0</v>
      </c>
      <c r="Q905">
        <f>SmtRes!DC1346</f>
        <v>0</v>
      </c>
      <c r="R905">
        <f>ROUND(ROUND(Q905*Source!I896, 6)*1, 2)</f>
        <v>0</v>
      </c>
      <c r="S905">
        <f>SmtRes!AC1346</f>
        <v>0</v>
      </c>
      <c r="T905">
        <f>ROUND(ROUND(Q905*Source!I896, 6)*SmtRes!AK1346, 2)</f>
        <v>0</v>
      </c>
      <c r="U905">
        <v>3</v>
      </c>
      <c r="Z905">
        <f>SmtRes!X1346</f>
        <v>715052762</v>
      </c>
      <c r="AA905">
        <v>2096334429</v>
      </c>
      <c r="AB905">
        <v>2096334429</v>
      </c>
    </row>
    <row r="906" spans="1:28" x14ac:dyDescent="0.2">
      <c r="A906">
        <v>20</v>
      </c>
      <c r="B906">
        <v>1345</v>
      </c>
      <c r="C906">
        <v>3</v>
      </c>
      <c r="D906">
        <v>0</v>
      </c>
      <c r="E906">
        <f>SmtRes!AV1345</f>
        <v>0</v>
      </c>
      <c r="F906" t="str">
        <f>SmtRes!I1345</f>
        <v>21.1-25-137</v>
      </c>
      <c r="G906" t="str">
        <f>SmtRes!K1345</f>
        <v>Лента изоляционная ПВХ, размер 15х0,2 мм</v>
      </c>
      <c r="H906" t="str">
        <f>SmtRes!O1345</f>
        <v>шт.</v>
      </c>
      <c r="I906">
        <f>SmtRes!Y1345*Source!I896</f>
        <v>0.5</v>
      </c>
      <c r="J906">
        <f>SmtRes!AO1345</f>
        <v>1</v>
      </c>
      <c r="K906">
        <f>SmtRes!AE1345</f>
        <v>28.87</v>
      </c>
      <c r="L906">
        <f>SmtRes!DB1345</f>
        <v>14.44</v>
      </c>
      <c r="M906">
        <f>ROUND(ROUND(L906*Source!I896, 6)*1, 2)</f>
        <v>14.44</v>
      </c>
      <c r="N906">
        <f>SmtRes!AA1345</f>
        <v>28.87</v>
      </c>
      <c r="O906">
        <f>ROUND(ROUND(L906*Source!I896, 6)*SmtRes!DA1345, 2)</f>
        <v>14.44</v>
      </c>
      <c r="P906">
        <f>SmtRes!AG1345</f>
        <v>0</v>
      </c>
      <c r="Q906">
        <f>SmtRes!DC1345</f>
        <v>0</v>
      </c>
      <c r="R906">
        <f>ROUND(ROUND(Q906*Source!I896, 6)*1, 2)</f>
        <v>0</v>
      </c>
      <c r="S906">
        <f>SmtRes!AC1345</f>
        <v>0</v>
      </c>
      <c r="T906">
        <f>ROUND(ROUND(Q906*Source!I896, 6)*SmtRes!AK1345, 2)</f>
        <v>0</v>
      </c>
      <c r="U906">
        <v>3</v>
      </c>
      <c r="Z906">
        <f>SmtRes!X1345</f>
        <v>2080682364</v>
      </c>
      <c r="AA906">
        <v>970470884</v>
      </c>
      <c r="AB906">
        <v>970470884</v>
      </c>
    </row>
    <row r="907" spans="1:28" x14ac:dyDescent="0.2">
      <c r="A907">
        <v>20</v>
      </c>
      <c r="B907">
        <v>1344</v>
      </c>
      <c r="C907">
        <v>3</v>
      </c>
      <c r="D907">
        <v>0</v>
      </c>
      <c r="E907">
        <f>SmtRes!AV1344</f>
        <v>0</v>
      </c>
      <c r="F907" t="str">
        <f>SmtRes!I1344</f>
        <v>21.1-20-55</v>
      </c>
      <c r="G907" t="str">
        <f>SmtRes!K1344</f>
        <v>Шпагат хлопчатобумажный</v>
      </c>
      <c r="H907" t="str">
        <f>SmtRes!O1344</f>
        <v>кг</v>
      </c>
      <c r="I907">
        <f>SmtRes!Y1344*Source!I896</f>
        <v>2E-3</v>
      </c>
      <c r="J907">
        <f>SmtRes!AO1344</f>
        <v>1</v>
      </c>
      <c r="K907">
        <f>SmtRes!AE1344</f>
        <v>362.64</v>
      </c>
      <c r="L907">
        <f>SmtRes!DB1344</f>
        <v>0.73</v>
      </c>
      <c r="M907">
        <f>ROUND(ROUND(L907*Source!I896, 6)*1, 2)</f>
        <v>0.73</v>
      </c>
      <c r="N907">
        <f>SmtRes!AA1344</f>
        <v>362.64</v>
      </c>
      <c r="O907">
        <f>ROUND(ROUND(L907*Source!I896, 6)*SmtRes!DA1344, 2)</f>
        <v>0.73</v>
      </c>
      <c r="P907">
        <f>SmtRes!AG1344</f>
        <v>0</v>
      </c>
      <c r="Q907">
        <f>SmtRes!DC1344</f>
        <v>0</v>
      </c>
      <c r="R907">
        <f>ROUND(ROUND(Q907*Source!I896, 6)*1, 2)</f>
        <v>0</v>
      </c>
      <c r="S907">
        <f>SmtRes!AC1344</f>
        <v>0</v>
      </c>
      <c r="T907">
        <f>ROUND(ROUND(Q907*Source!I896, 6)*SmtRes!AK1344, 2)</f>
        <v>0</v>
      </c>
      <c r="U907">
        <v>3</v>
      </c>
      <c r="Z907">
        <f>SmtRes!X1344</f>
        <v>-1814936896</v>
      </c>
      <c r="AA907">
        <v>-436341349</v>
      </c>
      <c r="AB907">
        <v>-436341349</v>
      </c>
    </row>
    <row r="908" spans="1:28" x14ac:dyDescent="0.2">
      <c r="A908">
        <v>20</v>
      </c>
      <c r="B908">
        <v>1343</v>
      </c>
      <c r="C908">
        <v>3</v>
      </c>
      <c r="D908">
        <v>0</v>
      </c>
      <c r="E908">
        <f>SmtRes!AV1343</f>
        <v>0</v>
      </c>
      <c r="F908" t="str">
        <f>SmtRes!I1343</f>
        <v>21.1-20-21</v>
      </c>
      <c r="G908" t="str">
        <f>SmtRes!K1343</f>
        <v>Нитки хлопчатобумажные</v>
      </c>
      <c r="H908" t="str">
        <f>SmtRes!O1343</f>
        <v>катушка</v>
      </c>
      <c r="I908">
        <f>SmtRes!Y1343*Source!I896</f>
        <v>1</v>
      </c>
      <c r="J908">
        <f>SmtRes!AO1343</f>
        <v>1</v>
      </c>
      <c r="K908">
        <f>SmtRes!AE1343</f>
        <v>112.44</v>
      </c>
      <c r="L908">
        <f>SmtRes!DB1343</f>
        <v>112.44</v>
      </c>
      <c r="M908">
        <f>ROUND(ROUND(L908*Source!I896, 6)*1, 2)</f>
        <v>112.44</v>
      </c>
      <c r="N908">
        <f>SmtRes!AA1343</f>
        <v>112.44</v>
      </c>
      <c r="O908">
        <f>ROUND(ROUND(L908*Source!I896, 6)*SmtRes!DA1343, 2)</f>
        <v>112.44</v>
      </c>
      <c r="P908">
        <f>SmtRes!AG1343</f>
        <v>0</v>
      </c>
      <c r="Q908">
        <f>SmtRes!DC1343</f>
        <v>0</v>
      </c>
      <c r="R908">
        <f>ROUND(ROUND(Q908*Source!I896, 6)*1, 2)</f>
        <v>0</v>
      </c>
      <c r="S908">
        <f>SmtRes!AC1343</f>
        <v>0</v>
      </c>
      <c r="T908">
        <f>ROUND(ROUND(Q908*Source!I896, 6)*SmtRes!AK1343, 2)</f>
        <v>0</v>
      </c>
      <c r="U908">
        <v>3</v>
      </c>
      <c r="Z908">
        <f>SmtRes!X1343</f>
        <v>-868863788</v>
      </c>
      <c r="AA908">
        <v>-1786995877</v>
      </c>
      <c r="AB908">
        <v>-1786995877</v>
      </c>
    </row>
    <row r="909" spans="1:28" x14ac:dyDescent="0.2">
      <c r="A909">
        <v>20</v>
      </c>
      <c r="B909">
        <v>1342</v>
      </c>
      <c r="C909">
        <v>3</v>
      </c>
      <c r="D909">
        <v>0</v>
      </c>
      <c r="E909">
        <f>SmtRes!AV1342</f>
        <v>0</v>
      </c>
      <c r="F909" t="str">
        <f>SmtRes!I1342</f>
        <v>21.1-11-21</v>
      </c>
      <c r="G909" t="str">
        <f>SmtRes!K1342</f>
        <v>Болты строительные черные с гайками и шайбами (10х100мм)</v>
      </c>
      <c r="H909" t="str">
        <f>SmtRes!O1342</f>
        <v>т</v>
      </c>
      <c r="I909">
        <f>SmtRes!Y1342*Source!I896</f>
        <v>2.1000000000000001E-4</v>
      </c>
      <c r="J909">
        <f>SmtRes!AO1342</f>
        <v>1</v>
      </c>
      <c r="K909">
        <f>SmtRes!AE1342</f>
        <v>169525.77</v>
      </c>
      <c r="L909">
        <f>SmtRes!DB1342</f>
        <v>35.6</v>
      </c>
      <c r="M909">
        <f>ROUND(ROUND(L909*Source!I896, 6)*1, 2)</f>
        <v>35.6</v>
      </c>
      <c r="N909">
        <f>SmtRes!AA1342</f>
        <v>169525.77</v>
      </c>
      <c r="O909">
        <f>ROUND(ROUND(L909*Source!I896, 6)*SmtRes!DA1342, 2)</f>
        <v>35.6</v>
      </c>
      <c r="P909">
        <f>SmtRes!AG1342</f>
        <v>0</v>
      </c>
      <c r="Q909">
        <f>SmtRes!DC1342</f>
        <v>0</v>
      </c>
      <c r="R909">
        <f>ROUND(ROUND(Q909*Source!I896, 6)*1, 2)</f>
        <v>0</v>
      </c>
      <c r="S909">
        <f>SmtRes!AC1342</f>
        <v>0</v>
      </c>
      <c r="T909">
        <f>ROUND(ROUND(Q909*Source!I896, 6)*SmtRes!AK1342, 2)</f>
        <v>0</v>
      </c>
      <c r="U909">
        <v>3</v>
      </c>
      <c r="Z909">
        <f>SmtRes!X1342</f>
        <v>761978606</v>
      </c>
      <c r="AA909">
        <v>789178821</v>
      </c>
      <c r="AB909">
        <v>789178821</v>
      </c>
    </row>
    <row r="910" spans="1:28" x14ac:dyDescent="0.2">
      <c r="A910">
        <f>Source!A897</f>
        <v>17</v>
      </c>
      <c r="B910">
        <v>897</v>
      </c>
      <c r="C910">
        <v>3</v>
      </c>
      <c r="D910">
        <f>Source!BI897</f>
        <v>4</v>
      </c>
      <c r="E910">
        <f>Source!FS897</f>
        <v>0</v>
      </c>
      <c r="F910" t="str">
        <f>Source!F897</f>
        <v>21.22-6-39</v>
      </c>
      <c r="G910" t="str">
        <f>Source!G897</f>
        <v>Лампы светодиодные, мощность 15 Вт, цветовая температура 4000 К, световой поток 1300 лм, цоколь Е27</v>
      </c>
      <c r="H910" t="str">
        <f>Source!H897</f>
        <v>10 шт.</v>
      </c>
      <c r="I910">
        <f>Source!I897</f>
        <v>11</v>
      </c>
      <c r="J910">
        <v>1</v>
      </c>
      <c r="K910">
        <f>Source!AC897</f>
        <v>750.56</v>
      </c>
      <c r="M910">
        <f t="shared" ref="M910:M920" si="36">ROUND(K910*I910, 2)</f>
        <v>8256.16</v>
      </c>
      <c r="N910">
        <f>Source!AC897*IF(Source!BC897&lt;&gt; 0, Source!BC897, 1)</f>
        <v>750.56</v>
      </c>
      <c r="O910">
        <f t="shared" ref="O910:O920" si="37">ROUND(N910*I910, 2)</f>
        <v>8256.16</v>
      </c>
      <c r="P910">
        <f>Source!AE897</f>
        <v>0</v>
      </c>
      <c r="R910">
        <f t="shared" ref="R910:R920" si="38">ROUND(P910*I910, 2)</f>
        <v>0</v>
      </c>
      <c r="S910">
        <f>Source!AE897*IF(Source!BS897&lt;&gt; 0, Source!BS897, 1)</f>
        <v>0</v>
      </c>
      <c r="T910">
        <f t="shared" ref="T910:T920" si="39">ROUND(S910*I910, 2)</f>
        <v>0</v>
      </c>
      <c r="U910">
        <v>3</v>
      </c>
      <c r="Z910">
        <f>Source!GF897</f>
        <v>-510675203</v>
      </c>
      <c r="AA910">
        <v>-1315318121</v>
      </c>
      <c r="AB910">
        <v>-1315318121</v>
      </c>
    </row>
    <row r="911" spans="1:28" x14ac:dyDescent="0.2">
      <c r="A911">
        <f>Source!A898</f>
        <v>17</v>
      </c>
      <c r="B911">
        <v>898</v>
      </c>
      <c r="C911">
        <v>3</v>
      </c>
      <c r="D911">
        <f>Source!BI898</f>
        <v>4</v>
      </c>
      <c r="E911">
        <f>Source!FS898</f>
        <v>0</v>
      </c>
      <c r="F911" t="str">
        <f>Source!F898</f>
        <v>21.22-6-32</v>
      </c>
      <c r="G911" t="str">
        <f>Source!G898</f>
        <v>Лампы светодиодные линейные трубчатые, мощность 8 Вт, цветовая температура 6500 К, световой поток 800 лм, цоколь G13, длина 603 мм</v>
      </c>
      <c r="H911" t="str">
        <f>Source!H898</f>
        <v>10 шт.</v>
      </c>
      <c r="I911">
        <f>Source!I898</f>
        <v>1.2</v>
      </c>
      <c r="J911">
        <v>1</v>
      </c>
      <c r="K911">
        <f>Source!AC898</f>
        <v>1383.63</v>
      </c>
      <c r="M911">
        <f t="shared" si="36"/>
        <v>1660.36</v>
      </c>
      <c r="N911">
        <f>Source!AC898*IF(Source!BC898&lt;&gt; 0, Source!BC898, 1)</f>
        <v>1383.63</v>
      </c>
      <c r="O911">
        <f t="shared" si="37"/>
        <v>1660.36</v>
      </c>
      <c r="P911">
        <f>Source!AE898</f>
        <v>0</v>
      </c>
      <c r="R911">
        <f t="shared" si="38"/>
        <v>0</v>
      </c>
      <c r="S911">
        <f>Source!AE898*IF(Source!BS898&lt;&gt; 0, Source!BS898, 1)</f>
        <v>0</v>
      </c>
      <c r="T911">
        <f t="shared" si="39"/>
        <v>0</v>
      </c>
      <c r="U911">
        <v>3</v>
      </c>
      <c r="Z911">
        <f>Source!GF898</f>
        <v>-1483433012</v>
      </c>
      <c r="AA911">
        <v>357170178</v>
      </c>
      <c r="AB911">
        <v>357170178</v>
      </c>
    </row>
    <row r="912" spans="1:28" x14ac:dyDescent="0.2">
      <c r="A912">
        <f>Source!A899</f>
        <v>17</v>
      </c>
      <c r="B912">
        <v>899</v>
      </c>
      <c r="C912">
        <v>3</v>
      </c>
      <c r="D912">
        <f>Source!BI899</f>
        <v>4</v>
      </c>
      <c r="E912">
        <f>Source!FS899</f>
        <v>0</v>
      </c>
      <c r="F912" t="str">
        <f>Source!F899</f>
        <v>21.22-6-34</v>
      </c>
      <c r="G912" t="str">
        <f>Source!G899</f>
        <v>Лампы светодиодные линейные трубчатые, мощность 16 Вт, цветовая температура 6500 К, световой поток 1600 лм, цоколь G13, длина 1214 мм</v>
      </c>
      <c r="H912" t="str">
        <f>Source!H899</f>
        <v>10 шт.</v>
      </c>
      <c r="I912">
        <f>Source!I899</f>
        <v>1</v>
      </c>
      <c r="J912">
        <v>1</v>
      </c>
      <c r="K912">
        <f>Source!AC899</f>
        <v>4054.43</v>
      </c>
      <c r="M912">
        <f t="shared" si="36"/>
        <v>4054.43</v>
      </c>
      <c r="N912">
        <f>Source!AC899*IF(Source!BC899&lt;&gt; 0, Source!BC899, 1)</f>
        <v>4054.43</v>
      </c>
      <c r="O912">
        <f t="shared" si="37"/>
        <v>4054.43</v>
      </c>
      <c r="P912">
        <f>Source!AE899</f>
        <v>0</v>
      </c>
      <c r="R912">
        <f t="shared" si="38"/>
        <v>0</v>
      </c>
      <c r="S912">
        <f>Source!AE899*IF(Source!BS899&lt;&gt; 0, Source!BS899, 1)</f>
        <v>0</v>
      </c>
      <c r="T912">
        <f t="shared" si="39"/>
        <v>0</v>
      </c>
      <c r="U912">
        <v>3</v>
      </c>
      <c r="Z912">
        <f>Source!GF899</f>
        <v>-885417708</v>
      </c>
      <c r="AA912">
        <v>-65899748</v>
      </c>
      <c r="AB912">
        <v>-65899748</v>
      </c>
    </row>
    <row r="913" spans="1:28" x14ac:dyDescent="0.2">
      <c r="A913">
        <f>Source!A900</f>
        <v>17</v>
      </c>
      <c r="B913">
        <v>900</v>
      </c>
      <c r="C913">
        <v>3</v>
      </c>
      <c r="D913">
        <f>Source!BI900</f>
        <v>4</v>
      </c>
      <c r="E913">
        <f>Source!FS900</f>
        <v>0</v>
      </c>
      <c r="F913" t="str">
        <f>Source!F900</f>
        <v>21.21-5-50</v>
      </c>
      <c r="G913" t="str">
        <f>Source!G900</f>
        <v>Колодки клеммные, тип СОВ-2,5-103-3, количество контактов 3</v>
      </c>
      <c r="H913" t="str">
        <f>Source!H900</f>
        <v>1000 шт.</v>
      </c>
      <c r="I913">
        <f>Source!I900</f>
        <v>0.13</v>
      </c>
      <c r="J913">
        <v>1</v>
      </c>
      <c r="K913">
        <f>Source!AC900</f>
        <v>11934.62</v>
      </c>
      <c r="M913">
        <f t="shared" si="36"/>
        <v>1551.5</v>
      </c>
      <c r="N913">
        <f>Source!AC900*IF(Source!BC900&lt;&gt; 0, Source!BC900, 1)</f>
        <v>11934.62</v>
      </c>
      <c r="O913">
        <f t="shared" si="37"/>
        <v>1551.5</v>
      </c>
      <c r="P913">
        <f>Source!AE900</f>
        <v>0</v>
      </c>
      <c r="R913">
        <f t="shared" si="38"/>
        <v>0</v>
      </c>
      <c r="S913">
        <f>Source!AE900*IF(Source!BS900&lt;&gt; 0, Source!BS900, 1)</f>
        <v>0</v>
      </c>
      <c r="T913">
        <f t="shared" si="39"/>
        <v>0</v>
      </c>
      <c r="U913">
        <v>3</v>
      </c>
      <c r="Z913">
        <f>Source!GF900</f>
        <v>-1210665428</v>
      </c>
      <c r="AA913">
        <v>481820698</v>
      </c>
      <c r="AB913">
        <v>481820698</v>
      </c>
    </row>
    <row r="914" spans="1:28" x14ac:dyDescent="0.2">
      <c r="A914">
        <f>Source!A902</f>
        <v>17</v>
      </c>
      <c r="B914">
        <v>902</v>
      </c>
      <c r="C914">
        <v>3</v>
      </c>
      <c r="D914">
        <f>Source!BI902</f>
        <v>4</v>
      </c>
      <c r="E914">
        <f>Source!FS902</f>
        <v>0</v>
      </c>
      <c r="F914" t="str">
        <f>Source!F902</f>
        <v>21.21-5-287</v>
      </c>
      <c r="G914" t="str">
        <f>Source!G902</f>
        <v>Розетки штепсельные,серия "Москвичка", тип РА 10/16-644, двухполюсные, открытой установки с заземляющим контактом, 10 А, 250 В, одноместные, цвет белый</v>
      </c>
      <c r="H914" t="str">
        <f>Source!H902</f>
        <v>шт.</v>
      </c>
      <c r="I914">
        <f>Source!I902</f>
        <v>2</v>
      </c>
      <c r="J914">
        <v>1</v>
      </c>
      <c r="K914">
        <f>Source!AC902</f>
        <v>58.03</v>
      </c>
      <c r="M914">
        <f t="shared" si="36"/>
        <v>116.06</v>
      </c>
      <c r="N914">
        <f>Source!AC902*IF(Source!BC902&lt;&gt; 0, Source!BC902, 1)</f>
        <v>58.03</v>
      </c>
      <c r="O914">
        <f t="shared" si="37"/>
        <v>116.06</v>
      </c>
      <c r="P914">
        <f>Source!AE902</f>
        <v>0</v>
      </c>
      <c r="R914">
        <f t="shared" si="38"/>
        <v>0</v>
      </c>
      <c r="S914">
        <f>Source!AE902*IF(Source!BS902&lt;&gt; 0, Source!BS902, 1)</f>
        <v>0</v>
      </c>
      <c r="T914">
        <f t="shared" si="39"/>
        <v>0</v>
      </c>
      <c r="U914">
        <v>3</v>
      </c>
      <c r="Z914">
        <f>Source!GF902</f>
        <v>2005481440</v>
      </c>
      <c r="AA914">
        <v>-226027755</v>
      </c>
      <c r="AB914">
        <v>-226027755</v>
      </c>
    </row>
    <row r="915" spans="1:28" x14ac:dyDescent="0.2">
      <c r="A915">
        <f>Source!A903</f>
        <v>17</v>
      </c>
      <c r="B915">
        <v>903</v>
      </c>
      <c r="C915">
        <v>3</v>
      </c>
      <c r="D915">
        <f>Source!BI903</f>
        <v>4</v>
      </c>
      <c r="E915">
        <f>Source!FS903</f>
        <v>0</v>
      </c>
      <c r="F915" t="str">
        <f>Source!F903</f>
        <v>21.21-5-289</v>
      </c>
      <c r="G915" t="str">
        <f>Source!G903</f>
        <v>Розетки штепсельные, серия "Москвичка", двухполюсные, тип РА10-386, двухместные,открытой установки, 10 А, 250 В, цвет белый</v>
      </c>
      <c r="H915" t="str">
        <f>Source!H903</f>
        <v>шт.</v>
      </c>
      <c r="I915">
        <f>Source!I903</f>
        <v>2</v>
      </c>
      <c r="J915">
        <v>1</v>
      </c>
      <c r="K915">
        <f>Source!AC903</f>
        <v>73.31</v>
      </c>
      <c r="M915">
        <f t="shared" si="36"/>
        <v>146.62</v>
      </c>
      <c r="N915">
        <f>Source!AC903*IF(Source!BC903&lt;&gt; 0, Source!BC903, 1)</f>
        <v>73.31</v>
      </c>
      <c r="O915">
        <f t="shared" si="37"/>
        <v>146.62</v>
      </c>
      <c r="P915">
        <f>Source!AE903</f>
        <v>0</v>
      </c>
      <c r="R915">
        <f t="shared" si="38"/>
        <v>0</v>
      </c>
      <c r="S915">
        <f>Source!AE903*IF(Source!BS903&lt;&gt; 0, Source!BS903, 1)</f>
        <v>0</v>
      </c>
      <c r="T915">
        <f t="shared" si="39"/>
        <v>0</v>
      </c>
      <c r="U915">
        <v>3</v>
      </c>
      <c r="Z915">
        <f>Source!GF903</f>
        <v>2018283031</v>
      </c>
      <c r="AA915">
        <v>1014043632</v>
      </c>
      <c r="AB915">
        <v>1014043632</v>
      </c>
    </row>
    <row r="916" spans="1:28" x14ac:dyDescent="0.2">
      <c r="A916">
        <f>Source!A904</f>
        <v>17</v>
      </c>
      <c r="B916">
        <v>904</v>
      </c>
      <c r="C916">
        <v>3</v>
      </c>
      <c r="D916">
        <f>Source!BI904</f>
        <v>4</v>
      </c>
      <c r="E916">
        <f>Source!FS904</f>
        <v>0</v>
      </c>
      <c r="F916" t="str">
        <f>Source!F904</f>
        <v>21.21-5-292</v>
      </c>
      <c r="G916" t="str">
        <f>Source!G904</f>
        <v>Розетки штепсельные одноместные, открытой установки, напряжение 250 В, сила тока 32 А, с заземляющими контактами (для бытовых электроплит), тип РА 32-255</v>
      </c>
      <c r="H916" t="str">
        <f>Source!H904</f>
        <v>шт.</v>
      </c>
      <c r="I916">
        <f>Source!I904</f>
        <v>1</v>
      </c>
      <c r="J916">
        <v>1</v>
      </c>
      <c r="K916">
        <f>Source!AC904</f>
        <v>110.39</v>
      </c>
      <c r="M916">
        <f t="shared" si="36"/>
        <v>110.39</v>
      </c>
      <c r="N916">
        <f>Source!AC904*IF(Source!BC904&lt;&gt; 0, Source!BC904, 1)</f>
        <v>110.39</v>
      </c>
      <c r="O916">
        <f t="shared" si="37"/>
        <v>110.39</v>
      </c>
      <c r="P916">
        <f>Source!AE904</f>
        <v>0</v>
      </c>
      <c r="R916">
        <f t="shared" si="38"/>
        <v>0</v>
      </c>
      <c r="S916">
        <f>Source!AE904*IF(Source!BS904&lt;&gt; 0, Source!BS904, 1)</f>
        <v>0</v>
      </c>
      <c r="T916">
        <f t="shared" si="39"/>
        <v>0</v>
      </c>
      <c r="U916">
        <v>3</v>
      </c>
      <c r="Z916">
        <f>Source!GF904</f>
        <v>-614083954</v>
      </c>
      <c r="AA916">
        <v>-2019733419</v>
      </c>
      <c r="AB916">
        <v>-2019733419</v>
      </c>
    </row>
    <row r="917" spans="1:28" x14ac:dyDescent="0.2">
      <c r="A917">
        <f>Source!A905</f>
        <v>17</v>
      </c>
      <c r="B917">
        <v>905</v>
      </c>
      <c r="C917">
        <v>3</v>
      </c>
      <c r="D917">
        <f>Source!BI905</f>
        <v>4</v>
      </c>
      <c r="E917">
        <f>Source!FS905</f>
        <v>0</v>
      </c>
      <c r="F917" t="str">
        <f>Source!F905</f>
        <v>21.21-5-378</v>
      </c>
      <c r="G917" t="str">
        <f>Source!G905</f>
        <v>Выключатели, серия "Рондо", напряжение 250 В, сила тока 6 А, двухклавишные, открытой установки, степень защиты IP44, тип ВА56-225Б</v>
      </c>
      <c r="H917" t="str">
        <f>Source!H905</f>
        <v>шт.</v>
      </c>
      <c r="I917">
        <f>Source!I905</f>
        <v>1</v>
      </c>
      <c r="J917">
        <v>1</v>
      </c>
      <c r="K917">
        <f>Source!AC905</f>
        <v>186.24</v>
      </c>
      <c r="M917">
        <f t="shared" si="36"/>
        <v>186.24</v>
      </c>
      <c r="N917">
        <f>Source!AC905*IF(Source!BC905&lt;&gt; 0, Source!BC905, 1)</f>
        <v>186.24</v>
      </c>
      <c r="O917">
        <f t="shared" si="37"/>
        <v>186.24</v>
      </c>
      <c r="P917">
        <f>Source!AE905</f>
        <v>0</v>
      </c>
      <c r="R917">
        <f t="shared" si="38"/>
        <v>0</v>
      </c>
      <c r="S917">
        <f>Source!AE905*IF(Source!BS905&lt;&gt; 0, Source!BS905, 1)</f>
        <v>0</v>
      </c>
      <c r="T917">
        <f t="shared" si="39"/>
        <v>0</v>
      </c>
      <c r="U917">
        <v>3</v>
      </c>
      <c r="Z917">
        <f>Source!GF905</f>
        <v>-2125173600</v>
      </c>
      <c r="AA917">
        <v>902360209</v>
      </c>
      <c r="AB917">
        <v>902360209</v>
      </c>
    </row>
    <row r="918" spans="1:28" x14ac:dyDescent="0.2">
      <c r="A918">
        <f>Source!A906</f>
        <v>17</v>
      </c>
      <c r="B918">
        <v>906</v>
      </c>
      <c r="C918">
        <v>3</v>
      </c>
      <c r="D918">
        <f>Source!BI906</f>
        <v>4</v>
      </c>
      <c r="E918">
        <f>Source!FS906</f>
        <v>0</v>
      </c>
      <c r="F918" t="str">
        <f>Source!F906</f>
        <v>21.21-5-398</v>
      </c>
      <c r="G918" t="str">
        <f>Source!G906</f>
        <v>Выключатели (механизмы) одноклавишные, серия "Валена", напряжение 250 В, номинальный ток 10 А, скрытой установки с безвинтовыми зажимами, с лицевыми панелями, цвет белый</v>
      </c>
      <c r="H918" t="str">
        <f>Source!H906</f>
        <v>шт.</v>
      </c>
      <c r="I918">
        <f>Source!I906</f>
        <v>2</v>
      </c>
      <c r="J918">
        <v>1</v>
      </c>
      <c r="K918">
        <f>Source!AC906</f>
        <v>285.97000000000003</v>
      </c>
      <c r="M918">
        <f t="shared" si="36"/>
        <v>571.94000000000005</v>
      </c>
      <c r="N918">
        <f>Source!AC906*IF(Source!BC906&lt;&gt; 0, Source!BC906, 1)</f>
        <v>285.97000000000003</v>
      </c>
      <c r="O918">
        <f t="shared" si="37"/>
        <v>571.94000000000005</v>
      </c>
      <c r="P918">
        <f>Source!AE906</f>
        <v>0</v>
      </c>
      <c r="R918">
        <f t="shared" si="38"/>
        <v>0</v>
      </c>
      <c r="S918">
        <f>Source!AE906*IF(Source!BS906&lt;&gt; 0, Source!BS906, 1)</f>
        <v>0</v>
      </c>
      <c r="T918">
        <f t="shared" si="39"/>
        <v>0</v>
      </c>
      <c r="U918">
        <v>3</v>
      </c>
      <c r="Z918">
        <f>Source!GF906</f>
        <v>-1373774690</v>
      </c>
      <c r="AA918">
        <v>-521266012</v>
      </c>
      <c r="AB918">
        <v>-521266012</v>
      </c>
    </row>
    <row r="919" spans="1:28" x14ac:dyDescent="0.2">
      <c r="A919">
        <f>Source!A907</f>
        <v>17</v>
      </c>
      <c r="B919">
        <v>907</v>
      </c>
      <c r="C919">
        <v>3</v>
      </c>
      <c r="D919">
        <f>Source!BI907</f>
        <v>4</v>
      </c>
      <c r="E919">
        <f>Source!FS907</f>
        <v>0</v>
      </c>
      <c r="F919" t="str">
        <f>Source!F907</f>
        <v>21.21-5-399</v>
      </c>
      <c r="G919" t="str">
        <f>Source!G907</f>
        <v>Выключатели (механизмы) двухклавишные, серия "Валена", напряжение 250 В, номинальный ток 10 А, скрытой установки с безвинтовыми зажимами, с лицевыми панелями, цвет белый</v>
      </c>
      <c r="H919" t="str">
        <f>Source!H907</f>
        <v>шт.</v>
      </c>
      <c r="I919">
        <f>Source!I907</f>
        <v>2</v>
      </c>
      <c r="J919">
        <v>1</v>
      </c>
      <c r="K919">
        <f>Source!AC907</f>
        <v>465.03</v>
      </c>
      <c r="M919">
        <f t="shared" si="36"/>
        <v>930.06</v>
      </c>
      <c r="N919">
        <f>Source!AC907*IF(Source!BC907&lt;&gt; 0, Source!BC907, 1)</f>
        <v>465.03</v>
      </c>
      <c r="O919">
        <f t="shared" si="37"/>
        <v>930.06</v>
      </c>
      <c r="P919">
        <f>Source!AE907</f>
        <v>0</v>
      </c>
      <c r="R919">
        <f t="shared" si="38"/>
        <v>0</v>
      </c>
      <c r="S919">
        <f>Source!AE907*IF(Source!BS907&lt;&gt; 0, Source!BS907, 1)</f>
        <v>0</v>
      </c>
      <c r="T919">
        <f t="shared" si="39"/>
        <v>0</v>
      </c>
      <c r="U919">
        <v>3</v>
      </c>
      <c r="Z919">
        <f>Source!GF907</f>
        <v>-56149489</v>
      </c>
      <c r="AA919">
        <v>-524160100</v>
      </c>
      <c r="AB919">
        <v>-524160100</v>
      </c>
    </row>
    <row r="920" spans="1:28" x14ac:dyDescent="0.2">
      <c r="A920">
        <f>Source!A908</f>
        <v>17</v>
      </c>
      <c r="B920">
        <v>908</v>
      </c>
      <c r="C920">
        <v>3</v>
      </c>
      <c r="D920">
        <f>Source!BI908</f>
        <v>4</v>
      </c>
      <c r="E920">
        <f>Source!FS908</f>
        <v>0</v>
      </c>
      <c r="F920" t="str">
        <f>Source!F908</f>
        <v>21.21-5-403</v>
      </c>
      <c r="G920" t="str">
        <f>Source!G908</f>
        <v>Рамки декоративные, серия "Валена", на 2 модуля, цвет белый</v>
      </c>
      <c r="H920" t="str">
        <f>Source!H908</f>
        <v>шт.</v>
      </c>
      <c r="I920">
        <f>Source!I908</f>
        <v>4</v>
      </c>
      <c r="J920">
        <v>1</v>
      </c>
      <c r="K920">
        <f>Source!AC908</f>
        <v>148.4</v>
      </c>
      <c r="M920">
        <f t="shared" si="36"/>
        <v>593.6</v>
      </c>
      <c r="N920">
        <f>Source!AC908*IF(Source!BC908&lt;&gt; 0, Source!BC908, 1)</f>
        <v>148.4</v>
      </c>
      <c r="O920">
        <f t="shared" si="37"/>
        <v>593.6</v>
      </c>
      <c r="P920">
        <f>Source!AE908</f>
        <v>0</v>
      </c>
      <c r="R920">
        <f t="shared" si="38"/>
        <v>0</v>
      </c>
      <c r="S920">
        <f>Source!AE908*IF(Source!BS908&lt;&gt; 0, Source!BS908, 1)</f>
        <v>0</v>
      </c>
      <c r="T920">
        <f t="shared" si="39"/>
        <v>0</v>
      </c>
      <c r="U920">
        <v>3</v>
      </c>
      <c r="Z920">
        <f>Source!GF908</f>
        <v>-1883155450</v>
      </c>
      <c r="AA920">
        <v>126951102</v>
      </c>
      <c r="AB920">
        <v>126951102</v>
      </c>
    </row>
    <row r="921" spans="1:28" x14ac:dyDescent="0.2">
      <c r="A921">
        <v>20</v>
      </c>
      <c r="B921">
        <v>1353</v>
      </c>
      <c r="C921">
        <v>3</v>
      </c>
      <c r="D921">
        <v>0</v>
      </c>
      <c r="E921">
        <f>SmtRes!AV1353</f>
        <v>0</v>
      </c>
      <c r="F921" t="str">
        <f>SmtRes!I1353</f>
        <v>21.3-2-51</v>
      </c>
      <c r="G921" t="str">
        <f>SmtRes!K1353</f>
        <v>Смеси сухие монтажно-кладочные цементно-песчаные: В7,5 (М100), F50, крупность заполнителя не более 3,5 мм</v>
      </c>
      <c r="H921" t="str">
        <f>SmtRes!O1353</f>
        <v>т</v>
      </c>
      <c r="I921">
        <f>SmtRes!Y1353*Source!I909</f>
        <v>0.34760000000000002</v>
      </c>
      <c r="J921">
        <f>SmtRes!AO1353</f>
        <v>1</v>
      </c>
      <c r="K921">
        <f>SmtRes!AE1353</f>
        <v>5950.11</v>
      </c>
      <c r="L921">
        <f>SmtRes!DB1353</f>
        <v>9401.17</v>
      </c>
      <c r="M921">
        <f>ROUND(ROUND(L921*Source!I909, 6)*1, 2)</f>
        <v>2068.2600000000002</v>
      </c>
      <c r="N921">
        <f>SmtRes!AA1353</f>
        <v>5950.11</v>
      </c>
      <c r="O921">
        <f>ROUND(ROUND(L921*Source!I909, 6)*SmtRes!DA1353, 2)</f>
        <v>2068.2600000000002</v>
      </c>
      <c r="P921">
        <f>SmtRes!AG1353</f>
        <v>0</v>
      </c>
      <c r="Q921">
        <f>SmtRes!DC1353</f>
        <v>0</v>
      </c>
      <c r="R921">
        <f>ROUND(ROUND(Q921*Source!I909, 6)*1, 2)</f>
        <v>0</v>
      </c>
      <c r="S921">
        <f>SmtRes!AC1353</f>
        <v>0</v>
      </c>
      <c r="T921">
        <f>ROUND(ROUND(Q921*Source!I909, 6)*SmtRes!AK1353, 2)</f>
        <v>0</v>
      </c>
      <c r="U921">
        <v>3</v>
      </c>
      <c r="Z921">
        <f>SmtRes!X1353</f>
        <v>-1363345662</v>
      </c>
      <c r="AA921">
        <v>1481818933</v>
      </c>
      <c r="AB921">
        <v>1481818933</v>
      </c>
    </row>
    <row r="922" spans="1:28" x14ac:dyDescent="0.2">
      <c r="A922">
        <v>20</v>
      </c>
      <c r="B922">
        <v>1352</v>
      </c>
      <c r="C922">
        <v>3</v>
      </c>
      <c r="D922">
        <v>0</v>
      </c>
      <c r="E922">
        <f>SmtRes!AV1352</f>
        <v>0</v>
      </c>
      <c r="F922" t="str">
        <f>SmtRes!I1352</f>
        <v>21.1-25-13</v>
      </c>
      <c r="G922" t="str">
        <f>SmtRes!K1352</f>
        <v>Вода</v>
      </c>
      <c r="H922" t="str">
        <f>SmtRes!O1352</f>
        <v>м3</v>
      </c>
      <c r="I922">
        <f>SmtRes!Y1352*Source!I909</f>
        <v>9.6799999999999997E-2</v>
      </c>
      <c r="J922">
        <f>SmtRes!AO1352</f>
        <v>1</v>
      </c>
      <c r="K922">
        <f>SmtRes!AE1352</f>
        <v>42.44</v>
      </c>
      <c r="L922">
        <f>SmtRes!DB1352</f>
        <v>18.670000000000002</v>
      </c>
      <c r="M922">
        <f>ROUND(ROUND(L922*Source!I909, 6)*1, 2)</f>
        <v>4.1100000000000003</v>
      </c>
      <c r="N922">
        <f>SmtRes!AA1352</f>
        <v>42.44</v>
      </c>
      <c r="O922">
        <f>ROUND(ROUND(L922*Source!I909, 6)*SmtRes!DA1352, 2)</f>
        <v>4.1100000000000003</v>
      </c>
      <c r="P922">
        <f>SmtRes!AG1352</f>
        <v>0</v>
      </c>
      <c r="Q922">
        <f>SmtRes!DC1352</f>
        <v>0</v>
      </c>
      <c r="R922">
        <f>ROUND(ROUND(Q922*Source!I909, 6)*1, 2)</f>
        <v>0</v>
      </c>
      <c r="S922">
        <f>SmtRes!AC1352</f>
        <v>0</v>
      </c>
      <c r="T922">
        <f>ROUND(ROUND(Q922*Source!I909, 6)*SmtRes!AK1352, 2)</f>
        <v>0</v>
      </c>
      <c r="U922">
        <v>3</v>
      </c>
      <c r="Z922">
        <f>SmtRes!X1352</f>
        <v>1035632843</v>
      </c>
      <c r="AA922">
        <v>612323280</v>
      </c>
      <c r="AB922">
        <v>612323280</v>
      </c>
    </row>
    <row r="923" spans="1:28" x14ac:dyDescent="0.2">
      <c r="A923">
        <f>Source!A910</f>
        <v>17</v>
      </c>
      <c r="B923">
        <v>910</v>
      </c>
      <c r="C923">
        <v>3</v>
      </c>
      <c r="D923">
        <f>Source!BI910</f>
        <v>4</v>
      </c>
      <c r="E923">
        <f>Source!FS910</f>
        <v>0</v>
      </c>
      <c r="F923" t="str">
        <f>Source!F910</f>
        <v>21.21-5-288</v>
      </c>
      <c r="G923" t="str">
        <f>Source!G910</f>
        <v>Розетки штепсельные, серия "Москвичка", тип РС10/16-641, двухполюсные, скрытой установки, с заземляющим контактом, 10 А, 250 В, одноместные, цвет белый</v>
      </c>
      <c r="H923" t="str">
        <f>Source!H910</f>
        <v>шт.</v>
      </c>
      <c r="I923">
        <f>Source!I910</f>
        <v>1</v>
      </c>
      <c r="J923">
        <v>1</v>
      </c>
      <c r="K923">
        <f>Source!AC910</f>
        <v>73.790000000000006</v>
      </c>
      <c r="M923">
        <f t="shared" ref="M923:M952" si="40">ROUND(K923*I923, 2)</f>
        <v>73.790000000000006</v>
      </c>
      <c r="N923">
        <f>Source!AC910*IF(Source!BC910&lt;&gt; 0, Source!BC910, 1)</f>
        <v>73.790000000000006</v>
      </c>
      <c r="O923">
        <f t="shared" ref="O923:O952" si="41">ROUND(N923*I923, 2)</f>
        <v>73.790000000000006</v>
      </c>
      <c r="P923">
        <f>Source!AE910</f>
        <v>0</v>
      </c>
      <c r="R923">
        <f t="shared" ref="R923:R952" si="42">ROUND(P923*I923, 2)</f>
        <v>0</v>
      </c>
      <c r="S923">
        <f>Source!AE910*IF(Source!BS910&lt;&gt; 0, Source!BS910, 1)</f>
        <v>0</v>
      </c>
      <c r="T923">
        <f t="shared" ref="T923:T952" si="43">ROUND(S923*I923, 2)</f>
        <v>0</v>
      </c>
      <c r="U923">
        <v>3</v>
      </c>
      <c r="Z923">
        <f>Source!GF910</f>
        <v>-300263968</v>
      </c>
      <c r="AA923">
        <v>-1874271549</v>
      </c>
      <c r="AB923">
        <v>-1874271549</v>
      </c>
    </row>
    <row r="924" spans="1:28" x14ac:dyDescent="0.2">
      <c r="A924">
        <f>Source!A911</f>
        <v>17</v>
      </c>
      <c r="B924">
        <v>911</v>
      </c>
      <c r="C924">
        <v>3</v>
      </c>
      <c r="D924">
        <f>Source!BI911</f>
        <v>4</v>
      </c>
      <c r="E924">
        <f>Source!FS911</f>
        <v>0</v>
      </c>
      <c r="F924" t="str">
        <f>Source!F911</f>
        <v>21.21-5-290</v>
      </c>
      <c r="G924" t="str">
        <f>Source!G911</f>
        <v>Розетки штепсельные,серия "Москвичка", двухполюсные, тип РС10-392, двухместные, скрытой установки, 10 А, 250 В, цвет белый</v>
      </c>
      <c r="H924" t="str">
        <f>Source!H911</f>
        <v>шт.</v>
      </c>
      <c r="I924">
        <f>Source!I911</f>
        <v>1</v>
      </c>
      <c r="J924">
        <v>1</v>
      </c>
      <c r="K924">
        <f>Source!AC911</f>
        <v>70.72</v>
      </c>
      <c r="M924">
        <f t="shared" si="40"/>
        <v>70.72</v>
      </c>
      <c r="N924">
        <f>Source!AC911*IF(Source!BC911&lt;&gt; 0, Source!BC911, 1)</f>
        <v>70.72</v>
      </c>
      <c r="O924">
        <f t="shared" si="41"/>
        <v>70.72</v>
      </c>
      <c r="P924">
        <f>Source!AE911</f>
        <v>0</v>
      </c>
      <c r="R924">
        <f t="shared" si="42"/>
        <v>0</v>
      </c>
      <c r="S924">
        <f>Source!AE911*IF(Source!BS911&lt;&gt; 0, Source!BS911, 1)</f>
        <v>0</v>
      </c>
      <c r="T924">
        <f t="shared" si="43"/>
        <v>0</v>
      </c>
      <c r="U924">
        <v>3</v>
      </c>
      <c r="Z924">
        <f>Source!GF911</f>
        <v>-1284722733</v>
      </c>
      <c r="AA924">
        <v>-1578502326</v>
      </c>
      <c r="AB924">
        <v>-1578502326</v>
      </c>
    </row>
    <row r="925" spans="1:28" x14ac:dyDescent="0.2">
      <c r="A925">
        <f>Source!A912</f>
        <v>17</v>
      </c>
      <c r="B925">
        <v>912</v>
      </c>
      <c r="C925">
        <v>3</v>
      </c>
      <c r="D925">
        <f>Source!BI912</f>
        <v>4</v>
      </c>
      <c r="E925">
        <f>Source!FS912</f>
        <v>0</v>
      </c>
      <c r="F925" t="str">
        <f>Source!F912</f>
        <v>21.21-5-291</v>
      </c>
      <c r="G925" t="str">
        <f>Source!G912</f>
        <v>Розетки штепсельные, серя "Москвичка", двухполюсные, тип РС10-829, двухместные, скрытой установки, с заземляющим контактом, 10 А, 250 В, цвет белый</v>
      </c>
      <c r="H925" t="str">
        <f>Source!H912</f>
        <v>шт.</v>
      </c>
      <c r="I925">
        <f>Source!I912</f>
        <v>1</v>
      </c>
      <c r="J925">
        <v>1</v>
      </c>
      <c r="K925">
        <f>Source!AC912</f>
        <v>77.37</v>
      </c>
      <c r="M925">
        <f t="shared" si="40"/>
        <v>77.37</v>
      </c>
      <c r="N925">
        <f>Source!AC912*IF(Source!BC912&lt;&gt; 0, Source!BC912, 1)</f>
        <v>77.37</v>
      </c>
      <c r="O925">
        <f t="shared" si="41"/>
        <v>77.37</v>
      </c>
      <c r="P925">
        <f>Source!AE912</f>
        <v>0</v>
      </c>
      <c r="R925">
        <f t="shared" si="42"/>
        <v>0</v>
      </c>
      <c r="S925">
        <f>Source!AE912*IF(Source!BS912&lt;&gt; 0, Source!BS912, 1)</f>
        <v>0</v>
      </c>
      <c r="T925">
        <f t="shared" si="43"/>
        <v>0</v>
      </c>
      <c r="U925">
        <v>3</v>
      </c>
      <c r="Z925">
        <f>Source!GF912</f>
        <v>-1874956404</v>
      </c>
      <c r="AA925">
        <v>702444305</v>
      </c>
      <c r="AB925">
        <v>702444305</v>
      </c>
    </row>
    <row r="926" spans="1:28" x14ac:dyDescent="0.2">
      <c r="A926">
        <f>Source!A913</f>
        <v>17</v>
      </c>
      <c r="B926">
        <v>913</v>
      </c>
      <c r="C926">
        <v>3</v>
      </c>
      <c r="D926">
        <f>Source!BI913</f>
        <v>4</v>
      </c>
      <c r="E926">
        <f>Source!FS913</f>
        <v>0</v>
      </c>
      <c r="F926" t="str">
        <f>Source!F913</f>
        <v>21.21-5-383</v>
      </c>
      <c r="G926" t="str">
        <f>Source!G913</f>
        <v>Розетки штепсельные, серия "Рондо", напряжение 250 В, сила тока 16 А, одноместные, с заземляющими контактами и защитными шторками, скрытой установки, степень защиты IP20, тип РС16-121</v>
      </c>
      <c r="H926" t="str">
        <f>Source!H913</f>
        <v>шт.</v>
      </c>
      <c r="I926">
        <f>Source!I913</f>
        <v>4</v>
      </c>
      <c r="J926">
        <v>1</v>
      </c>
      <c r="K926">
        <f>Source!AC913</f>
        <v>88.7</v>
      </c>
      <c r="M926">
        <f t="shared" si="40"/>
        <v>354.8</v>
      </c>
      <c r="N926">
        <f>Source!AC913*IF(Source!BC913&lt;&gt; 0, Source!BC913, 1)</f>
        <v>88.7</v>
      </c>
      <c r="O926">
        <f t="shared" si="41"/>
        <v>354.8</v>
      </c>
      <c r="P926">
        <f>Source!AE913</f>
        <v>0</v>
      </c>
      <c r="R926">
        <f t="shared" si="42"/>
        <v>0</v>
      </c>
      <c r="S926">
        <f>Source!AE913*IF(Source!BS913&lt;&gt; 0, Source!BS913, 1)</f>
        <v>0</v>
      </c>
      <c r="T926">
        <f t="shared" si="43"/>
        <v>0</v>
      </c>
      <c r="U926">
        <v>3</v>
      </c>
      <c r="Z926">
        <f>Source!GF913</f>
        <v>1956021503</v>
      </c>
      <c r="AA926">
        <v>395876679</v>
      </c>
      <c r="AB926">
        <v>395876679</v>
      </c>
    </row>
    <row r="927" spans="1:28" x14ac:dyDescent="0.2">
      <c r="A927">
        <f>Source!A914</f>
        <v>17</v>
      </c>
      <c r="B927">
        <v>914</v>
      </c>
      <c r="C927">
        <v>3</v>
      </c>
      <c r="D927">
        <f>Source!BI914</f>
        <v>4</v>
      </c>
      <c r="E927">
        <f>Source!FS914</f>
        <v>0</v>
      </c>
      <c r="F927" t="str">
        <f>Source!F914</f>
        <v>21.21-5-382</v>
      </c>
      <c r="G927" t="str">
        <f>Source!G914</f>
        <v>Розетки штепсельные, серия "Рондо", напряжение 250 В, сила тока 16 А, двухместные, с заземляющими контактами и защитными шторками, скрытой установки, степень защиты IP20, тип РС16-223</v>
      </c>
      <c r="H927" t="str">
        <f>Source!H914</f>
        <v>шт.</v>
      </c>
      <c r="I927">
        <f>Source!I914</f>
        <v>4</v>
      </c>
      <c r="J927">
        <v>1</v>
      </c>
      <c r="K927">
        <f>Source!AC914</f>
        <v>104.72</v>
      </c>
      <c r="M927">
        <f t="shared" si="40"/>
        <v>418.88</v>
      </c>
      <c r="N927">
        <f>Source!AC914*IF(Source!BC914&lt;&gt; 0, Source!BC914, 1)</f>
        <v>104.72</v>
      </c>
      <c r="O927">
        <f t="shared" si="41"/>
        <v>418.88</v>
      </c>
      <c r="P927">
        <f>Source!AE914</f>
        <v>0</v>
      </c>
      <c r="R927">
        <f t="shared" si="42"/>
        <v>0</v>
      </c>
      <c r="S927">
        <f>Source!AE914*IF(Source!BS914&lt;&gt; 0, Source!BS914, 1)</f>
        <v>0</v>
      </c>
      <c r="T927">
        <f t="shared" si="43"/>
        <v>0</v>
      </c>
      <c r="U927">
        <v>3</v>
      </c>
      <c r="Z927">
        <f>Source!GF914</f>
        <v>271567999</v>
      </c>
      <c r="AA927">
        <v>-1684946335</v>
      </c>
      <c r="AB927">
        <v>-1684946335</v>
      </c>
    </row>
    <row r="928" spans="1:28" x14ac:dyDescent="0.2">
      <c r="A928">
        <f>Source!A915</f>
        <v>17</v>
      </c>
      <c r="B928">
        <v>915</v>
      </c>
      <c r="C928">
        <v>3</v>
      </c>
      <c r="D928">
        <f>Source!BI915</f>
        <v>4</v>
      </c>
      <c r="E928">
        <f>Source!FS915</f>
        <v>0</v>
      </c>
      <c r="F928" t="str">
        <f>Source!F915</f>
        <v>21.21-5-26</v>
      </c>
      <c r="G928" t="str">
        <f>Source!G915</f>
        <v>Выключатели, серия "Прима", напряжение 250 В, сила тока 6 А, тип: С16-057, одноклавишный, скрытой установки</v>
      </c>
      <c r="H928" t="str">
        <f>Source!H915</f>
        <v>шт.</v>
      </c>
      <c r="I928">
        <f>Source!I915</f>
        <v>1</v>
      </c>
      <c r="J928">
        <v>1</v>
      </c>
      <c r="K928">
        <f>Source!AC915</f>
        <v>97.29</v>
      </c>
      <c r="M928">
        <f t="shared" si="40"/>
        <v>97.29</v>
      </c>
      <c r="N928">
        <f>Source!AC915*IF(Source!BC915&lt;&gt; 0, Source!BC915, 1)</f>
        <v>97.29</v>
      </c>
      <c r="O928">
        <f t="shared" si="41"/>
        <v>97.29</v>
      </c>
      <c r="P928">
        <f>Source!AE915</f>
        <v>0</v>
      </c>
      <c r="R928">
        <f t="shared" si="42"/>
        <v>0</v>
      </c>
      <c r="S928">
        <f>Source!AE915*IF(Source!BS915&lt;&gt; 0, Source!BS915, 1)</f>
        <v>0</v>
      </c>
      <c r="T928">
        <f t="shared" si="43"/>
        <v>0</v>
      </c>
      <c r="U928">
        <v>3</v>
      </c>
      <c r="Z928">
        <f>Source!GF915</f>
        <v>-854330488</v>
      </c>
      <c r="AA928">
        <v>-192356269</v>
      </c>
      <c r="AB928">
        <v>-192356269</v>
      </c>
    </row>
    <row r="929" spans="1:28" x14ac:dyDescent="0.2">
      <c r="A929">
        <f>Source!A916</f>
        <v>17</v>
      </c>
      <c r="B929">
        <v>916</v>
      </c>
      <c r="C929">
        <v>3</v>
      </c>
      <c r="D929">
        <f>Source!BI916</f>
        <v>4</v>
      </c>
      <c r="E929">
        <f>Source!FS916</f>
        <v>0</v>
      </c>
      <c r="F929" t="str">
        <f>Source!F916</f>
        <v>21.21-5-27</v>
      </c>
      <c r="G929" t="str">
        <f>Source!G916</f>
        <v>Выключатели, серия "Прима", напряжение 250 В, сила тока 6 А, тип: С56-043, двухклавишный, скрытой установки</v>
      </c>
      <c r="H929" t="str">
        <f>Source!H916</f>
        <v>шт.</v>
      </c>
      <c r="I929">
        <f>Source!I916</f>
        <v>1</v>
      </c>
      <c r="J929">
        <v>1</v>
      </c>
      <c r="K929">
        <f>Source!AC916</f>
        <v>103.39</v>
      </c>
      <c r="M929">
        <f t="shared" si="40"/>
        <v>103.39</v>
      </c>
      <c r="N929">
        <f>Source!AC916*IF(Source!BC916&lt;&gt; 0, Source!BC916, 1)</f>
        <v>103.39</v>
      </c>
      <c r="O929">
        <f t="shared" si="41"/>
        <v>103.39</v>
      </c>
      <c r="P929">
        <f>Source!AE916</f>
        <v>0</v>
      </c>
      <c r="R929">
        <f t="shared" si="42"/>
        <v>0</v>
      </c>
      <c r="S929">
        <f>Source!AE916*IF(Source!BS916&lt;&gt; 0, Source!BS916, 1)</f>
        <v>0</v>
      </c>
      <c r="T929">
        <f t="shared" si="43"/>
        <v>0</v>
      </c>
      <c r="U929">
        <v>3</v>
      </c>
      <c r="Z929">
        <f>Source!GF916</f>
        <v>1555822781</v>
      </c>
      <c r="AA929">
        <v>1532041796</v>
      </c>
      <c r="AB929">
        <v>1532041796</v>
      </c>
    </row>
    <row r="930" spans="1:28" x14ac:dyDescent="0.2">
      <c r="A930">
        <f>Source!A917</f>
        <v>17</v>
      </c>
      <c r="B930">
        <v>917</v>
      </c>
      <c r="C930">
        <v>3</v>
      </c>
      <c r="D930">
        <f>Source!BI917</f>
        <v>4</v>
      </c>
      <c r="E930">
        <f>Source!FS917</f>
        <v>0</v>
      </c>
      <c r="F930" t="str">
        <f>Source!F917</f>
        <v>21.21-5-398</v>
      </c>
      <c r="G930" t="str">
        <f>Source!G917</f>
        <v>Выключатели (механизмы) одноклавишные, серия "Валена", напряжение 250 В, номинальный ток 10 А, скрытой установки с безвинтовыми зажимами, с лицевыми панелями, цвет белый</v>
      </c>
      <c r="H930" t="str">
        <f>Source!H917</f>
        <v>шт.</v>
      </c>
      <c r="I930">
        <f>Source!I917</f>
        <v>4</v>
      </c>
      <c r="J930">
        <v>1</v>
      </c>
      <c r="K930">
        <f>Source!AC917</f>
        <v>285.97000000000003</v>
      </c>
      <c r="M930">
        <f t="shared" si="40"/>
        <v>1143.8800000000001</v>
      </c>
      <c r="N930">
        <f>Source!AC917*IF(Source!BC917&lt;&gt; 0, Source!BC917, 1)</f>
        <v>285.97000000000003</v>
      </c>
      <c r="O930">
        <f t="shared" si="41"/>
        <v>1143.8800000000001</v>
      </c>
      <c r="P930">
        <f>Source!AE917</f>
        <v>0</v>
      </c>
      <c r="R930">
        <f t="shared" si="42"/>
        <v>0</v>
      </c>
      <c r="S930">
        <f>Source!AE917*IF(Source!BS917&lt;&gt; 0, Source!BS917, 1)</f>
        <v>0</v>
      </c>
      <c r="T930">
        <f t="shared" si="43"/>
        <v>0</v>
      </c>
      <c r="U930">
        <v>3</v>
      </c>
      <c r="Z930">
        <f>Source!GF917</f>
        <v>-1373774690</v>
      </c>
      <c r="AA930">
        <v>-521266012</v>
      </c>
      <c r="AB930">
        <v>-521266012</v>
      </c>
    </row>
    <row r="931" spans="1:28" x14ac:dyDescent="0.2">
      <c r="A931">
        <f>Source!A918</f>
        <v>17</v>
      </c>
      <c r="B931">
        <v>918</v>
      </c>
      <c r="C931">
        <v>3</v>
      </c>
      <c r="D931">
        <f>Source!BI918</f>
        <v>4</v>
      </c>
      <c r="E931">
        <f>Source!FS918</f>
        <v>0</v>
      </c>
      <c r="F931" t="str">
        <f>Source!F918</f>
        <v>21.21-5-399</v>
      </c>
      <c r="G931" t="str">
        <f>Source!G918</f>
        <v>Выключатели (механизмы) двухклавишные, серия "Валена", напряжение 250 В, номинальный ток 10 А, скрытой установки с безвинтовыми зажимами, с лицевыми панелями, цвет белый</v>
      </c>
      <c r="H931" t="str">
        <f>Source!H918</f>
        <v>шт.</v>
      </c>
      <c r="I931">
        <f>Source!I918</f>
        <v>3</v>
      </c>
      <c r="J931">
        <v>1</v>
      </c>
      <c r="K931">
        <f>Source!AC918</f>
        <v>465.03</v>
      </c>
      <c r="M931">
        <f t="shared" si="40"/>
        <v>1395.09</v>
      </c>
      <c r="N931">
        <f>Source!AC918*IF(Source!BC918&lt;&gt; 0, Source!BC918, 1)</f>
        <v>465.03</v>
      </c>
      <c r="O931">
        <f t="shared" si="41"/>
        <v>1395.09</v>
      </c>
      <c r="P931">
        <f>Source!AE918</f>
        <v>0</v>
      </c>
      <c r="R931">
        <f t="shared" si="42"/>
        <v>0</v>
      </c>
      <c r="S931">
        <f>Source!AE918*IF(Source!BS918&lt;&gt; 0, Source!BS918, 1)</f>
        <v>0</v>
      </c>
      <c r="T931">
        <f t="shared" si="43"/>
        <v>0</v>
      </c>
      <c r="U931">
        <v>3</v>
      </c>
      <c r="Z931">
        <f>Source!GF918</f>
        <v>-56149489</v>
      </c>
      <c r="AA931">
        <v>-524160100</v>
      </c>
      <c r="AB931">
        <v>-524160100</v>
      </c>
    </row>
    <row r="932" spans="1:28" x14ac:dyDescent="0.2">
      <c r="A932">
        <f>Source!A919</f>
        <v>17</v>
      </c>
      <c r="B932">
        <v>919</v>
      </c>
      <c r="C932">
        <v>3</v>
      </c>
      <c r="D932">
        <f>Source!BI919</f>
        <v>4</v>
      </c>
      <c r="E932">
        <f>Source!FS919</f>
        <v>0</v>
      </c>
      <c r="F932" t="str">
        <f>Source!F919</f>
        <v>21.21-5-400</v>
      </c>
      <c r="G932" t="str">
        <f>Source!G919</f>
        <v>Переключатели на два направления, одноклавишные, серия "Валена", напряжение 250 В, номинальный ток 10 А, скрытой установки, цвет белый</v>
      </c>
      <c r="H932" t="str">
        <f>Source!H919</f>
        <v>шт.</v>
      </c>
      <c r="I932">
        <f>Source!I919</f>
        <v>1</v>
      </c>
      <c r="J932">
        <v>1</v>
      </c>
      <c r="K932">
        <f>Source!AC919</f>
        <v>388.33</v>
      </c>
      <c r="M932">
        <f t="shared" si="40"/>
        <v>388.33</v>
      </c>
      <c r="N932">
        <f>Source!AC919*IF(Source!BC919&lt;&gt; 0, Source!BC919, 1)</f>
        <v>388.33</v>
      </c>
      <c r="O932">
        <f t="shared" si="41"/>
        <v>388.33</v>
      </c>
      <c r="P932">
        <f>Source!AE919</f>
        <v>0</v>
      </c>
      <c r="R932">
        <f t="shared" si="42"/>
        <v>0</v>
      </c>
      <c r="S932">
        <f>Source!AE919*IF(Source!BS919&lt;&gt; 0, Source!BS919, 1)</f>
        <v>0</v>
      </c>
      <c r="T932">
        <f t="shared" si="43"/>
        <v>0</v>
      </c>
      <c r="U932">
        <v>3</v>
      </c>
      <c r="Z932">
        <f>Source!GF919</f>
        <v>2083148950</v>
      </c>
      <c r="AA932">
        <v>1161710600</v>
      </c>
      <c r="AB932">
        <v>1161710600</v>
      </c>
    </row>
    <row r="933" spans="1:28" x14ac:dyDescent="0.2">
      <c r="A933">
        <f>Source!A920</f>
        <v>17</v>
      </c>
      <c r="B933">
        <v>920</v>
      </c>
      <c r="C933">
        <v>3</v>
      </c>
      <c r="D933">
        <f>Source!BI920</f>
        <v>4</v>
      </c>
      <c r="E933">
        <f>Source!FS920</f>
        <v>0</v>
      </c>
      <c r="F933" t="str">
        <f>Source!F920</f>
        <v>21.21-5-401</v>
      </c>
      <c r="G933" t="str">
        <f>Source!G920</f>
        <v>Переключатели на два направления, двухклавишные, серия "Валена", напряжение 250 В, номинальный ток 10 А, скрытой установки, цвет белый</v>
      </c>
      <c r="H933" t="str">
        <f>Source!H920</f>
        <v>шт.</v>
      </c>
      <c r="I933">
        <f>Source!I920</f>
        <v>1</v>
      </c>
      <c r="J933">
        <v>1</v>
      </c>
      <c r="K933">
        <f>Source!AC920</f>
        <v>612.67999999999995</v>
      </c>
      <c r="M933">
        <f t="shared" si="40"/>
        <v>612.67999999999995</v>
      </c>
      <c r="N933">
        <f>Source!AC920*IF(Source!BC920&lt;&gt; 0, Source!BC920, 1)</f>
        <v>612.67999999999995</v>
      </c>
      <c r="O933">
        <f t="shared" si="41"/>
        <v>612.67999999999995</v>
      </c>
      <c r="P933">
        <f>Source!AE920</f>
        <v>0</v>
      </c>
      <c r="R933">
        <f t="shared" si="42"/>
        <v>0</v>
      </c>
      <c r="S933">
        <f>Source!AE920*IF(Source!BS920&lt;&gt; 0, Source!BS920, 1)</f>
        <v>0</v>
      </c>
      <c r="T933">
        <f t="shared" si="43"/>
        <v>0</v>
      </c>
      <c r="U933">
        <v>3</v>
      </c>
      <c r="Z933">
        <f>Source!GF920</f>
        <v>1583893012</v>
      </c>
      <c r="AA933">
        <v>-1117428226</v>
      </c>
      <c r="AB933">
        <v>-1117428226</v>
      </c>
    </row>
    <row r="934" spans="1:28" x14ac:dyDescent="0.2">
      <c r="A934">
        <f>Source!A921</f>
        <v>17</v>
      </c>
      <c r="B934">
        <v>921</v>
      </c>
      <c r="C934">
        <v>3</v>
      </c>
      <c r="D934">
        <f>Source!BI921</f>
        <v>4</v>
      </c>
      <c r="E934">
        <f>Source!FS921</f>
        <v>0</v>
      </c>
      <c r="F934" t="str">
        <f>Source!F921</f>
        <v>21.21-5-403</v>
      </c>
      <c r="G934" t="str">
        <f>Source!G921</f>
        <v>Рамки декоративные, серия "Валена", на 2 модуля, цвет белый</v>
      </c>
      <c r="H934" t="str">
        <f>Source!H921</f>
        <v>шт.</v>
      </c>
      <c r="I934">
        <f>Source!I921</f>
        <v>7</v>
      </c>
      <c r="J934">
        <v>1</v>
      </c>
      <c r="K934">
        <f>Source!AC921</f>
        <v>148.4</v>
      </c>
      <c r="M934">
        <f t="shared" si="40"/>
        <v>1038.8</v>
      </c>
      <c r="N934">
        <f>Source!AC921*IF(Source!BC921&lt;&gt; 0, Source!BC921, 1)</f>
        <v>148.4</v>
      </c>
      <c r="O934">
        <f t="shared" si="41"/>
        <v>1038.8</v>
      </c>
      <c r="P934">
        <f>Source!AE921</f>
        <v>0</v>
      </c>
      <c r="R934">
        <f t="shared" si="42"/>
        <v>0</v>
      </c>
      <c r="S934">
        <f>Source!AE921*IF(Source!BS921&lt;&gt; 0, Source!BS921, 1)</f>
        <v>0</v>
      </c>
      <c r="T934">
        <f t="shared" si="43"/>
        <v>0</v>
      </c>
      <c r="U934">
        <v>3</v>
      </c>
      <c r="Z934">
        <f>Source!GF921</f>
        <v>-1883155450</v>
      </c>
      <c r="AA934">
        <v>126951102</v>
      </c>
      <c r="AB934">
        <v>126951102</v>
      </c>
    </row>
    <row r="935" spans="1:28" x14ac:dyDescent="0.2">
      <c r="A935">
        <f>Source!A923</f>
        <v>17</v>
      </c>
      <c r="B935">
        <v>923</v>
      </c>
      <c r="C935">
        <v>3</v>
      </c>
      <c r="D935">
        <f>Source!BI923</f>
        <v>4</v>
      </c>
      <c r="E935">
        <f>Source!FS923</f>
        <v>0</v>
      </c>
      <c r="F935" t="str">
        <f>Source!F923</f>
        <v>21.21-5-357</v>
      </c>
      <c r="G935" t="str">
        <f>Source!G923</f>
        <v>Розетки штепсельные, серия "Прима", напряжение 250 В, сила тока 16 А, одноместная, с боковыми заземляющими контактами, с защитными шторками, тип РА16-003/1, открытой установки</v>
      </c>
      <c r="H935" t="str">
        <f>Source!H923</f>
        <v>шт.</v>
      </c>
      <c r="I935">
        <f>Source!I923</f>
        <v>1</v>
      </c>
      <c r="J935">
        <v>1</v>
      </c>
      <c r="K935">
        <f>Source!AC923</f>
        <v>122.63</v>
      </c>
      <c r="M935">
        <f t="shared" si="40"/>
        <v>122.63</v>
      </c>
      <c r="N935">
        <f>Source!AC923*IF(Source!BC923&lt;&gt; 0, Source!BC923, 1)</f>
        <v>122.63</v>
      </c>
      <c r="O935">
        <f t="shared" si="41"/>
        <v>122.63</v>
      </c>
      <c r="P935">
        <f>Source!AE923</f>
        <v>0</v>
      </c>
      <c r="R935">
        <f t="shared" si="42"/>
        <v>0</v>
      </c>
      <c r="S935">
        <f>Source!AE923*IF(Source!BS923&lt;&gt; 0, Source!BS923, 1)</f>
        <v>0</v>
      </c>
      <c r="T935">
        <f t="shared" si="43"/>
        <v>0</v>
      </c>
      <c r="U935">
        <v>3</v>
      </c>
      <c r="Z935">
        <f>Source!GF923</f>
        <v>1785891134</v>
      </c>
      <c r="AA935">
        <v>-1350541182</v>
      </c>
      <c r="AB935">
        <v>-1350541182</v>
      </c>
    </row>
    <row r="936" spans="1:28" x14ac:dyDescent="0.2">
      <c r="A936">
        <f>Source!A924</f>
        <v>17</v>
      </c>
      <c r="B936">
        <v>924</v>
      </c>
      <c r="C936">
        <v>3</v>
      </c>
      <c r="D936">
        <f>Source!BI924</f>
        <v>4</v>
      </c>
      <c r="E936">
        <f>Source!FS924</f>
        <v>0</v>
      </c>
      <c r="F936" t="str">
        <f>Source!F924</f>
        <v>21.21-5-380</v>
      </c>
      <c r="G936" t="str">
        <f>Source!G924</f>
        <v>Розетки штепсельные, серия "Рондо", напряжение 250 В, сила тока 16 А, одноместные, с заземляющими контактами и защитными шторками, открытой установки, степень защиты IP44, тип РА16-112Б</v>
      </c>
      <c r="H936" t="str">
        <f>Source!H924</f>
        <v>шт.</v>
      </c>
      <c r="I936">
        <f>Source!I924</f>
        <v>1</v>
      </c>
      <c r="J936">
        <v>1</v>
      </c>
      <c r="K936">
        <f>Source!AC924</f>
        <v>192.84</v>
      </c>
      <c r="M936">
        <f t="shared" si="40"/>
        <v>192.84</v>
      </c>
      <c r="N936">
        <f>Source!AC924*IF(Source!BC924&lt;&gt; 0, Source!BC924, 1)</f>
        <v>192.84</v>
      </c>
      <c r="O936">
        <f t="shared" si="41"/>
        <v>192.84</v>
      </c>
      <c r="P936">
        <f>Source!AE924</f>
        <v>0</v>
      </c>
      <c r="R936">
        <f t="shared" si="42"/>
        <v>0</v>
      </c>
      <c r="S936">
        <f>Source!AE924*IF(Source!BS924&lt;&gt; 0, Source!BS924, 1)</f>
        <v>0</v>
      </c>
      <c r="T936">
        <f t="shared" si="43"/>
        <v>0</v>
      </c>
      <c r="U936">
        <v>3</v>
      </c>
      <c r="Z936">
        <f>Source!GF924</f>
        <v>1577145433</v>
      </c>
      <c r="AA936">
        <v>-1887509325</v>
      </c>
      <c r="AB936">
        <v>-1887509325</v>
      </c>
    </row>
    <row r="937" spans="1:28" x14ac:dyDescent="0.2">
      <c r="A937">
        <f>Source!A925</f>
        <v>17</v>
      </c>
      <c r="B937">
        <v>925</v>
      </c>
      <c r="C937">
        <v>3</v>
      </c>
      <c r="D937">
        <f>Source!BI925</f>
        <v>4</v>
      </c>
      <c r="E937">
        <f>Source!FS925</f>
        <v>0</v>
      </c>
      <c r="F937" t="str">
        <f>Source!F925</f>
        <v>21.21-5-381</v>
      </c>
      <c r="G937" t="str">
        <f>Source!G925</f>
        <v>Розетки штепсельные, серия "Рондо", напряжение 250 В, сила тока 16 А, одноместные, с заземляющими контактами и защитными шторками, скрытой установки, степень защиты IP44, тип РС16-126Б</v>
      </c>
      <c r="H937" t="str">
        <f>Source!H925</f>
        <v>шт.</v>
      </c>
      <c r="I937">
        <f>Source!I925</f>
        <v>1</v>
      </c>
      <c r="J937">
        <v>1</v>
      </c>
      <c r="K937">
        <f>Source!AC925</f>
        <v>192.87</v>
      </c>
      <c r="M937">
        <f t="shared" si="40"/>
        <v>192.87</v>
      </c>
      <c r="N937">
        <f>Source!AC925*IF(Source!BC925&lt;&gt; 0, Source!BC925, 1)</f>
        <v>192.87</v>
      </c>
      <c r="O937">
        <f t="shared" si="41"/>
        <v>192.87</v>
      </c>
      <c r="P937">
        <f>Source!AE925</f>
        <v>0</v>
      </c>
      <c r="R937">
        <f t="shared" si="42"/>
        <v>0</v>
      </c>
      <c r="S937">
        <f>Source!AE925*IF(Source!BS925&lt;&gt; 0, Source!BS925, 1)</f>
        <v>0</v>
      </c>
      <c r="T937">
        <f t="shared" si="43"/>
        <v>0</v>
      </c>
      <c r="U937">
        <v>3</v>
      </c>
      <c r="Z937">
        <f>Source!GF925</f>
        <v>-1886180241</v>
      </c>
      <c r="AA937">
        <v>164582004</v>
      </c>
      <c r="AB937">
        <v>164582004</v>
      </c>
    </row>
    <row r="938" spans="1:28" x14ac:dyDescent="0.2">
      <c r="A938">
        <f>Source!A926</f>
        <v>17</v>
      </c>
      <c r="B938">
        <v>926</v>
      </c>
      <c r="C938">
        <v>3</v>
      </c>
      <c r="D938">
        <f>Source!BI926</f>
        <v>4</v>
      </c>
      <c r="E938">
        <f>Source!FS926</f>
        <v>0</v>
      </c>
      <c r="F938" t="str">
        <f>Source!F926</f>
        <v>21.21-5-397</v>
      </c>
      <c r="G938" t="str">
        <f>Source!G926</f>
        <v>Розетки (механизмы) штепсельные, серия "Мозаик", тип 2К+3, с винтовыми зажимами, с защитными шторками и заземляющим контактом</v>
      </c>
      <c r="H938" t="str">
        <f>Source!H926</f>
        <v>шт.</v>
      </c>
      <c r="I938">
        <f>Source!I926</f>
        <v>1</v>
      </c>
      <c r="J938">
        <v>1</v>
      </c>
      <c r="K938">
        <f>Source!AC926</f>
        <v>430.96</v>
      </c>
      <c r="M938">
        <f t="shared" si="40"/>
        <v>430.96</v>
      </c>
      <c r="N938">
        <f>Source!AC926*IF(Source!BC926&lt;&gt; 0, Source!BC926, 1)</f>
        <v>430.96</v>
      </c>
      <c r="O938">
        <f t="shared" si="41"/>
        <v>430.96</v>
      </c>
      <c r="P938">
        <f>Source!AE926</f>
        <v>0</v>
      </c>
      <c r="R938">
        <f t="shared" si="42"/>
        <v>0</v>
      </c>
      <c r="S938">
        <f>Source!AE926*IF(Source!BS926&lt;&gt; 0, Source!BS926, 1)</f>
        <v>0</v>
      </c>
      <c r="T938">
        <f t="shared" si="43"/>
        <v>0</v>
      </c>
      <c r="U938">
        <v>3</v>
      </c>
      <c r="Z938">
        <f>Source!GF926</f>
        <v>958945635</v>
      </c>
      <c r="AA938">
        <v>-1413776064</v>
      </c>
      <c r="AB938">
        <v>-1413776064</v>
      </c>
    </row>
    <row r="939" spans="1:28" x14ac:dyDescent="0.2">
      <c r="A939">
        <f>Source!A927</f>
        <v>17</v>
      </c>
      <c r="B939">
        <v>927</v>
      </c>
      <c r="C939">
        <v>3</v>
      </c>
      <c r="D939">
        <f>Source!BI927</f>
        <v>4</v>
      </c>
      <c r="E939">
        <f>Source!FS927</f>
        <v>0</v>
      </c>
      <c r="F939" t="str">
        <f>Source!F927</f>
        <v>21.21-5-390</v>
      </c>
      <c r="G939" t="str">
        <f>Source!G927</f>
        <v>Рамки декоративные, серия "Мозаик", тип М45, на 2 модуля, цвет белый</v>
      </c>
      <c r="H939" t="str">
        <f>Source!H927</f>
        <v>шт.</v>
      </c>
      <c r="I939">
        <f>Source!I927</f>
        <v>1</v>
      </c>
      <c r="J939">
        <v>1</v>
      </c>
      <c r="K939">
        <f>Source!AC927</f>
        <v>114.09</v>
      </c>
      <c r="M939">
        <f t="shared" si="40"/>
        <v>114.09</v>
      </c>
      <c r="N939">
        <f>Source!AC927*IF(Source!BC927&lt;&gt; 0, Source!BC927, 1)</f>
        <v>114.09</v>
      </c>
      <c r="O939">
        <f t="shared" si="41"/>
        <v>114.09</v>
      </c>
      <c r="P939">
        <f>Source!AE927</f>
        <v>0</v>
      </c>
      <c r="R939">
        <f t="shared" si="42"/>
        <v>0</v>
      </c>
      <c r="S939">
        <f>Source!AE927*IF(Source!BS927&lt;&gt; 0, Source!BS927, 1)</f>
        <v>0</v>
      </c>
      <c r="T939">
        <f t="shared" si="43"/>
        <v>0</v>
      </c>
      <c r="U939">
        <v>3</v>
      </c>
      <c r="Z939">
        <f>Source!GF927</f>
        <v>-2119662088</v>
      </c>
      <c r="AA939">
        <v>-498041844</v>
      </c>
      <c r="AB939">
        <v>-498041844</v>
      </c>
    </row>
    <row r="940" spans="1:28" x14ac:dyDescent="0.2">
      <c r="A940">
        <f>Source!A928</f>
        <v>17</v>
      </c>
      <c r="B940">
        <v>928</v>
      </c>
      <c r="C940">
        <v>3</v>
      </c>
      <c r="D940">
        <f>Source!BI928</f>
        <v>4</v>
      </c>
      <c r="E940">
        <f>Source!FS928</f>
        <v>0</v>
      </c>
      <c r="F940" t="str">
        <f>Source!F928</f>
        <v>21.21-5-404</v>
      </c>
      <c r="G940" t="str">
        <f>Source!G928</f>
        <v>Розетки (механизмы) силовые, серия "Валена", напряжение 250 В, номинальный ток 16 А, тип 2К+3, с винтовыми зажимами, защитными шторками и заземляющим контактом, цвет белый</v>
      </c>
      <c r="H940" t="str">
        <f>Source!H928</f>
        <v>шт.</v>
      </c>
      <c r="I940">
        <f>Source!I928</f>
        <v>1</v>
      </c>
      <c r="J940">
        <v>1</v>
      </c>
      <c r="K940">
        <f>Source!AC928</f>
        <v>461.91</v>
      </c>
      <c r="M940">
        <f t="shared" si="40"/>
        <v>461.91</v>
      </c>
      <c r="N940">
        <f>Source!AC928*IF(Source!BC928&lt;&gt; 0, Source!BC928, 1)</f>
        <v>461.91</v>
      </c>
      <c r="O940">
        <f t="shared" si="41"/>
        <v>461.91</v>
      </c>
      <c r="P940">
        <f>Source!AE928</f>
        <v>0</v>
      </c>
      <c r="R940">
        <f t="shared" si="42"/>
        <v>0</v>
      </c>
      <c r="S940">
        <f>Source!AE928*IF(Source!BS928&lt;&gt; 0, Source!BS928, 1)</f>
        <v>0</v>
      </c>
      <c r="T940">
        <f t="shared" si="43"/>
        <v>0</v>
      </c>
      <c r="U940">
        <v>3</v>
      </c>
      <c r="Z940">
        <f>Source!GF928</f>
        <v>1888122358</v>
      </c>
      <c r="AA940">
        <v>434966968</v>
      </c>
      <c r="AB940">
        <v>434966968</v>
      </c>
    </row>
    <row r="941" spans="1:28" x14ac:dyDescent="0.2">
      <c r="A941">
        <f>Source!A929</f>
        <v>17</v>
      </c>
      <c r="B941">
        <v>929</v>
      </c>
      <c r="C941">
        <v>3</v>
      </c>
      <c r="D941">
        <f>Source!BI929</f>
        <v>4</v>
      </c>
      <c r="E941">
        <f>Source!FS929</f>
        <v>0</v>
      </c>
      <c r="F941" t="str">
        <f>Source!F929</f>
        <v>21.21-5-403</v>
      </c>
      <c r="G941" t="str">
        <f>Source!G929</f>
        <v>Рамки декоративные, серия "Валена", на 2 модуля, цвет белый</v>
      </c>
      <c r="H941" t="str">
        <f>Source!H929</f>
        <v>шт.</v>
      </c>
      <c r="I941">
        <f>Source!I929</f>
        <v>1</v>
      </c>
      <c r="J941">
        <v>1</v>
      </c>
      <c r="K941">
        <f>Source!AC929</f>
        <v>148.4</v>
      </c>
      <c r="M941">
        <f t="shared" si="40"/>
        <v>148.4</v>
      </c>
      <c r="N941">
        <f>Source!AC929*IF(Source!BC929&lt;&gt; 0, Source!BC929, 1)</f>
        <v>148.4</v>
      </c>
      <c r="O941">
        <f t="shared" si="41"/>
        <v>148.4</v>
      </c>
      <c r="P941">
        <f>Source!AE929</f>
        <v>0</v>
      </c>
      <c r="R941">
        <f t="shared" si="42"/>
        <v>0</v>
      </c>
      <c r="S941">
        <f>Source!AE929*IF(Source!BS929&lt;&gt; 0, Source!BS929, 1)</f>
        <v>0</v>
      </c>
      <c r="T941">
        <f t="shared" si="43"/>
        <v>0</v>
      </c>
      <c r="U941">
        <v>3</v>
      </c>
      <c r="Z941">
        <f>Source!GF929</f>
        <v>-1883155450</v>
      </c>
      <c r="AA941">
        <v>126951102</v>
      </c>
      <c r="AB941">
        <v>126951102</v>
      </c>
    </row>
    <row r="942" spans="1:28" x14ac:dyDescent="0.2">
      <c r="A942">
        <f>Source!A932</f>
        <v>17</v>
      </c>
      <c r="B942">
        <v>932</v>
      </c>
      <c r="C942">
        <v>3</v>
      </c>
      <c r="D942">
        <f>Source!BI932</f>
        <v>4</v>
      </c>
      <c r="E942">
        <f>Source!FS932</f>
        <v>0</v>
      </c>
      <c r="F942" t="str">
        <f>Source!F932</f>
        <v>21.22-8-3</v>
      </c>
      <c r="G942" t="str">
        <f>Source!G932</f>
        <v>Светильники светодиодные, потребляемая мощность 10 Вт, световой поток 1100 Лм, цветовая температура 4000 К, степень защиты IP44, габаритные размеры 121х38 мм</v>
      </c>
      <c r="H942" t="str">
        <f>Source!H932</f>
        <v>шт.</v>
      </c>
      <c r="I942">
        <f>Source!I932</f>
        <v>21</v>
      </c>
      <c r="J942">
        <v>1</v>
      </c>
      <c r="K942">
        <f>Source!AC932</f>
        <v>2631.6</v>
      </c>
      <c r="M942">
        <f t="shared" si="40"/>
        <v>55263.6</v>
      </c>
      <c r="N942">
        <f>Source!AC932*IF(Source!BC932&lt;&gt; 0, Source!BC932, 1)</f>
        <v>2631.6</v>
      </c>
      <c r="O942">
        <f t="shared" si="41"/>
        <v>55263.6</v>
      </c>
      <c r="P942">
        <f>Source!AE932</f>
        <v>0</v>
      </c>
      <c r="R942">
        <f t="shared" si="42"/>
        <v>0</v>
      </c>
      <c r="S942">
        <f>Source!AE932*IF(Source!BS932&lt;&gt; 0, Source!BS932, 1)</f>
        <v>0</v>
      </c>
      <c r="T942">
        <f t="shared" si="43"/>
        <v>0</v>
      </c>
      <c r="U942">
        <v>3</v>
      </c>
      <c r="Z942">
        <f>Source!GF932</f>
        <v>-909875772</v>
      </c>
      <c r="AA942">
        <v>-2141309885</v>
      </c>
      <c r="AB942">
        <v>-2141309885</v>
      </c>
    </row>
    <row r="943" spans="1:28" x14ac:dyDescent="0.2">
      <c r="A943">
        <f>Source!A933</f>
        <v>17</v>
      </c>
      <c r="B943">
        <v>933</v>
      </c>
      <c r="C943">
        <v>3</v>
      </c>
      <c r="D943">
        <f>Source!BI933</f>
        <v>4</v>
      </c>
      <c r="E943">
        <f>Source!FS933</f>
        <v>0</v>
      </c>
      <c r="F943" t="str">
        <f>Source!F933</f>
        <v>21.22-8-33</v>
      </c>
      <c r="G943" t="str">
        <f>Source!G933</f>
        <v>Светильники светодиодные точечные, потребляемая мощность 18 Вт, световой поток 980 Лм, цветовая температура 4000 К, степень защиты IP20, размеры 110х30 мм</v>
      </c>
      <c r="H943" t="str">
        <f>Source!H933</f>
        <v>шт.</v>
      </c>
      <c r="I943">
        <f>Source!I933</f>
        <v>3</v>
      </c>
      <c r="J943">
        <v>1</v>
      </c>
      <c r="K943">
        <f>Source!AC933</f>
        <v>943.5</v>
      </c>
      <c r="M943">
        <f t="shared" si="40"/>
        <v>2830.5</v>
      </c>
      <c r="N943">
        <f>Source!AC933*IF(Source!BC933&lt;&gt; 0, Source!BC933, 1)</f>
        <v>943.5</v>
      </c>
      <c r="O943">
        <f t="shared" si="41"/>
        <v>2830.5</v>
      </c>
      <c r="P943">
        <f>Source!AE933</f>
        <v>0</v>
      </c>
      <c r="R943">
        <f t="shared" si="42"/>
        <v>0</v>
      </c>
      <c r="S943">
        <f>Source!AE933*IF(Source!BS933&lt;&gt; 0, Source!BS933, 1)</f>
        <v>0</v>
      </c>
      <c r="T943">
        <f t="shared" si="43"/>
        <v>0</v>
      </c>
      <c r="U943">
        <v>3</v>
      </c>
      <c r="Z943">
        <f>Source!GF933</f>
        <v>995929613</v>
      </c>
      <c r="AA943">
        <v>484367966</v>
      </c>
      <c r="AB943">
        <v>484367966</v>
      </c>
    </row>
    <row r="944" spans="1:28" x14ac:dyDescent="0.2">
      <c r="A944">
        <f>Source!A934</f>
        <v>17</v>
      </c>
      <c r="B944">
        <v>934</v>
      </c>
      <c r="C944">
        <v>3</v>
      </c>
      <c r="D944">
        <f>Source!BI934</f>
        <v>4</v>
      </c>
      <c r="E944">
        <f>Source!FS934</f>
        <v>0</v>
      </c>
      <c r="F944" t="str">
        <f>Source!F934</f>
        <v>21.22-8-37</v>
      </c>
      <c r="G944" t="str">
        <f>Source!G934</f>
        <v>Светильники светодиодные встраиваемые с матовым рассеивателем, потребляемая мощность 15 Вт, световой поток 1000 Лм, цветовая температура 4000 К, тип светодиодов SMD, степень защиты IP20, размеры 137х80 мм</v>
      </c>
      <c r="H944" t="str">
        <f>Source!H934</f>
        <v>шт.</v>
      </c>
      <c r="I944">
        <f>Source!I934</f>
        <v>1</v>
      </c>
      <c r="J944">
        <v>1</v>
      </c>
      <c r="K944">
        <f>Source!AC934</f>
        <v>5570.9</v>
      </c>
      <c r="M944">
        <f t="shared" si="40"/>
        <v>5570.9</v>
      </c>
      <c r="N944">
        <f>Source!AC934*IF(Source!BC934&lt;&gt; 0, Source!BC934, 1)</f>
        <v>5570.9</v>
      </c>
      <c r="O944">
        <f t="shared" si="41"/>
        <v>5570.9</v>
      </c>
      <c r="P944">
        <f>Source!AE934</f>
        <v>0</v>
      </c>
      <c r="R944">
        <f t="shared" si="42"/>
        <v>0</v>
      </c>
      <c r="S944">
        <f>Source!AE934*IF(Source!BS934&lt;&gt; 0, Source!BS934, 1)</f>
        <v>0</v>
      </c>
      <c r="T944">
        <f t="shared" si="43"/>
        <v>0</v>
      </c>
      <c r="U944">
        <v>3</v>
      </c>
      <c r="Z944">
        <f>Source!GF934</f>
        <v>-958136338</v>
      </c>
      <c r="AA944">
        <v>797539471</v>
      </c>
      <c r="AB944">
        <v>797539471</v>
      </c>
    </row>
    <row r="945" spans="1:28" x14ac:dyDescent="0.2">
      <c r="A945">
        <f>Source!A936</f>
        <v>17</v>
      </c>
      <c r="B945">
        <v>936</v>
      </c>
      <c r="C945">
        <v>3</v>
      </c>
      <c r="D945">
        <f>Source!BI936</f>
        <v>4</v>
      </c>
      <c r="E945">
        <f>Source!FS936</f>
        <v>0</v>
      </c>
      <c r="F945" t="str">
        <f>Source!F936</f>
        <v>21.22-8-6</v>
      </c>
      <c r="G945" t="str">
        <f>Source!G936</f>
        <v>Светильники светодиодные накладной, потребляемая мощность 40 Вт, световой поток 2800 Лм, цветовая температура 4000 К, степень защиты IP20, габаритные размеры 1200х75 мм</v>
      </c>
      <c r="H945" t="str">
        <f>Source!H936</f>
        <v>шт.</v>
      </c>
      <c r="I945">
        <f>Source!I936</f>
        <v>45</v>
      </c>
      <c r="J945">
        <v>1</v>
      </c>
      <c r="K945">
        <f>Source!AC936</f>
        <v>3060</v>
      </c>
      <c r="M945">
        <f t="shared" si="40"/>
        <v>137700</v>
      </c>
      <c r="N945">
        <f>Source!AC936*IF(Source!BC936&lt;&gt; 0, Source!BC936, 1)</f>
        <v>3060</v>
      </c>
      <c r="O945">
        <f t="shared" si="41"/>
        <v>137700</v>
      </c>
      <c r="P945">
        <f>Source!AE936</f>
        <v>0</v>
      </c>
      <c r="R945">
        <f t="shared" si="42"/>
        <v>0</v>
      </c>
      <c r="S945">
        <f>Source!AE936*IF(Source!BS936&lt;&gt; 0, Source!BS936, 1)</f>
        <v>0</v>
      </c>
      <c r="T945">
        <f t="shared" si="43"/>
        <v>0</v>
      </c>
      <c r="U945">
        <v>3</v>
      </c>
      <c r="Z945">
        <f>Source!GF936</f>
        <v>1969723770</v>
      </c>
      <c r="AA945">
        <v>1310622670</v>
      </c>
      <c r="AB945">
        <v>1310622670</v>
      </c>
    </row>
    <row r="946" spans="1:28" x14ac:dyDescent="0.2">
      <c r="A946">
        <f>Source!A937</f>
        <v>17</v>
      </c>
      <c r="B946">
        <v>937</v>
      </c>
      <c r="C946">
        <v>3</v>
      </c>
      <c r="D946">
        <f>Source!BI937</f>
        <v>4</v>
      </c>
      <c r="E946">
        <f>Source!FS937</f>
        <v>0</v>
      </c>
      <c r="F946" t="str">
        <f>Source!F937</f>
        <v>21.22-8-3</v>
      </c>
      <c r="G946" t="str">
        <f>Source!G937</f>
        <v>Светильники светодиодные, потребляемая мощность 19,1 Вт, световой поток 1160 Лм, цветовая температура 5000 К, степень защиты IP20, габаритные размеры 600х75 мм</v>
      </c>
      <c r="H946" t="str">
        <f>Source!H937</f>
        <v>шт.</v>
      </c>
      <c r="I946">
        <f>Source!I937</f>
        <v>5</v>
      </c>
      <c r="J946">
        <v>1</v>
      </c>
      <c r="K946">
        <f>Source!AC937</f>
        <v>2631.6</v>
      </c>
      <c r="M946">
        <f t="shared" si="40"/>
        <v>13158</v>
      </c>
      <c r="N946">
        <f>Source!AC937*IF(Source!BC937&lt;&gt; 0, Source!BC937, 1)</f>
        <v>2631.6</v>
      </c>
      <c r="O946">
        <f t="shared" si="41"/>
        <v>13158</v>
      </c>
      <c r="P946">
        <f>Source!AE937</f>
        <v>0</v>
      </c>
      <c r="R946">
        <f t="shared" si="42"/>
        <v>0</v>
      </c>
      <c r="S946">
        <f>Source!AE937*IF(Source!BS937&lt;&gt; 0, Source!BS937, 1)</f>
        <v>0</v>
      </c>
      <c r="T946">
        <f t="shared" si="43"/>
        <v>0</v>
      </c>
      <c r="U946">
        <v>3</v>
      </c>
      <c r="Z946">
        <f>Source!GF937</f>
        <v>634610129</v>
      </c>
      <c r="AA946">
        <v>31599951</v>
      </c>
      <c r="AB946">
        <v>31599951</v>
      </c>
    </row>
    <row r="947" spans="1:28" x14ac:dyDescent="0.2">
      <c r="A947">
        <f>Source!A938</f>
        <v>17</v>
      </c>
      <c r="B947">
        <v>938</v>
      </c>
      <c r="C947">
        <v>3</v>
      </c>
      <c r="D947">
        <f>Source!BI938</f>
        <v>4</v>
      </c>
      <c r="E947">
        <f>Source!FS938</f>
        <v>0</v>
      </c>
      <c r="F947" t="str">
        <f>Source!F938</f>
        <v>21.22-8-14</v>
      </c>
      <c r="G947" t="str">
        <f>Source!G938</f>
        <v>Светильники светодиодные линейные, потребляемая мощность 37 Вт, световой поток 3300 Лм, цветовая температура 5000 К, степень защиты IP65, габаритные размеры 1280х135х100 мм, тип ССП01-011</v>
      </c>
      <c r="H947" t="str">
        <f>Source!H938</f>
        <v>шт.</v>
      </c>
      <c r="I947">
        <f>Source!I938</f>
        <v>1</v>
      </c>
      <c r="J947">
        <v>1</v>
      </c>
      <c r="K947">
        <f>Source!AC938</f>
        <v>3304.8</v>
      </c>
      <c r="M947">
        <f t="shared" si="40"/>
        <v>3304.8</v>
      </c>
      <c r="N947">
        <f>Source!AC938*IF(Source!BC938&lt;&gt; 0, Source!BC938, 1)</f>
        <v>3304.8</v>
      </c>
      <c r="O947">
        <f t="shared" si="41"/>
        <v>3304.8</v>
      </c>
      <c r="P947">
        <f>Source!AE938</f>
        <v>0</v>
      </c>
      <c r="R947">
        <f t="shared" si="42"/>
        <v>0</v>
      </c>
      <c r="S947">
        <f>Source!AE938*IF(Source!BS938&lt;&gt; 0, Source!BS938, 1)</f>
        <v>0</v>
      </c>
      <c r="T947">
        <f t="shared" si="43"/>
        <v>0</v>
      </c>
      <c r="U947">
        <v>3</v>
      </c>
      <c r="Z947">
        <f>Source!GF938</f>
        <v>118604912</v>
      </c>
      <c r="AA947">
        <v>988934594</v>
      </c>
      <c r="AB947">
        <v>988934594</v>
      </c>
    </row>
    <row r="948" spans="1:28" x14ac:dyDescent="0.2">
      <c r="A948">
        <f>Source!A940</f>
        <v>17</v>
      </c>
      <c r="B948">
        <v>940</v>
      </c>
      <c r="C948">
        <v>3</v>
      </c>
      <c r="D948">
        <f>Source!BI940</f>
        <v>4</v>
      </c>
      <c r="E948">
        <f>Source!FS940</f>
        <v>0</v>
      </c>
      <c r="F948" t="str">
        <f>Source!F940</f>
        <v>21.22-8-7</v>
      </c>
      <c r="G948" t="str">
        <f>Source!G940</f>
        <v>Светильники светодиодные накладные, потребляемая мощность 36 Вт, световой поток 3550 Лм, цветовая температура 4000 К, степень защиты IP20, габаритные размеры 595х595х19 мм</v>
      </c>
      <c r="H948" t="str">
        <f>Source!H940</f>
        <v>шт.</v>
      </c>
      <c r="I948">
        <f>Source!I940</f>
        <v>35</v>
      </c>
      <c r="J948">
        <v>1</v>
      </c>
      <c r="K948">
        <f>Source!AC940</f>
        <v>2815.2</v>
      </c>
      <c r="M948">
        <f t="shared" si="40"/>
        <v>98532</v>
      </c>
      <c r="N948">
        <f>Source!AC940*IF(Source!BC940&lt;&gt; 0, Source!BC940, 1)</f>
        <v>2815.2</v>
      </c>
      <c r="O948">
        <f t="shared" si="41"/>
        <v>98532</v>
      </c>
      <c r="P948">
        <f>Source!AE940</f>
        <v>0</v>
      </c>
      <c r="R948">
        <f t="shared" si="42"/>
        <v>0</v>
      </c>
      <c r="S948">
        <f>Source!AE940*IF(Source!BS940&lt;&gt; 0, Source!BS940, 1)</f>
        <v>0</v>
      </c>
      <c r="T948">
        <f t="shared" si="43"/>
        <v>0</v>
      </c>
      <c r="U948">
        <v>3</v>
      </c>
      <c r="Z948">
        <f>Source!GF940</f>
        <v>-105035144</v>
      </c>
      <c r="AA948">
        <v>125023411</v>
      </c>
      <c r="AB948">
        <v>125023411</v>
      </c>
    </row>
    <row r="949" spans="1:28" x14ac:dyDescent="0.2">
      <c r="A949">
        <f>Source!A941</f>
        <v>17</v>
      </c>
      <c r="B949">
        <v>941</v>
      </c>
      <c r="C949">
        <v>3</v>
      </c>
      <c r="D949">
        <f>Source!BI941</f>
        <v>4</v>
      </c>
      <c r="E949">
        <f>Source!FS941</f>
        <v>0</v>
      </c>
      <c r="F949" t="str">
        <f>Source!F941</f>
        <v>21.22-8-6</v>
      </c>
      <c r="G949" t="str">
        <f>Source!G941</f>
        <v>Светильники светодиодные встраиваемые, потребляемая мощность 36 Вт, световой поток 3550 Лм, цветовая температура 4000 К, степень защиты IP20, габаритные размеры 1200х595х19 мм</v>
      </c>
      <c r="H949" t="str">
        <f>Source!H941</f>
        <v>шт.</v>
      </c>
      <c r="I949">
        <f>Source!I941</f>
        <v>2</v>
      </c>
      <c r="J949">
        <v>1</v>
      </c>
      <c r="K949">
        <f>Source!AC941</f>
        <v>3060</v>
      </c>
      <c r="M949">
        <f t="shared" si="40"/>
        <v>6120</v>
      </c>
      <c r="N949">
        <f>Source!AC941*IF(Source!BC941&lt;&gt; 0, Source!BC941, 1)</f>
        <v>3060</v>
      </c>
      <c r="O949">
        <f t="shared" si="41"/>
        <v>6120</v>
      </c>
      <c r="P949">
        <f>Source!AE941</f>
        <v>0</v>
      </c>
      <c r="R949">
        <f t="shared" si="42"/>
        <v>0</v>
      </c>
      <c r="S949">
        <f>Source!AE941*IF(Source!BS941&lt;&gt; 0, Source!BS941, 1)</f>
        <v>0</v>
      </c>
      <c r="T949">
        <f t="shared" si="43"/>
        <v>0</v>
      </c>
      <c r="U949">
        <v>3</v>
      </c>
      <c r="Z949">
        <f>Source!GF941</f>
        <v>1315284552</v>
      </c>
      <c r="AA949">
        <v>-2076262198</v>
      </c>
      <c r="AB949">
        <v>-2076262198</v>
      </c>
    </row>
    <row r="950" spans="1:28" x14ac:dyDescent="0.2">
      <c r="A950">
        <f>Source!A942</f>
        <v>17</v>
      </c>
      <c r="B950">
        <v>942</v>
      </c>
      <c r="C950">
        <v>3</v>
      </c>
      <c r="D950">
        <f>Source!BI942</f>
        <v>4</v>
      </c>
      <c r="E950">
        <f>Source!FS942</f>
        <v>0</v>
      </c>
      <c r="F950" t="str">
        <f>Source!F942</f>
        <v>21.22-8-8</v>
      </c>
      <c r="G950" t="str">
        <f>Source!G942</f>
        <v>Светильники светодиодные встраиваемые, потребляемая мощность 43 Вт, световой поток 3550 Лм, цветовая температура 5000 К, степень защиты IP40, габаритные размеры 595х595х40 мм, тип ССО01-011</v>
      </c>
      <c r="H950" t="str">
        <f>Source!H942</f>
        <v>шт.</v>
      </c>
      <c r="I950">
        <f>Source!I942</f>
        <v>5</v>
      </c>
      <c r="J950">
        <v>1</v>
      </c>
      <c r="K950">
        <f>Source!AC942</f>
        <v>3478.2</v>
      </c>
      <c r="M950">
        <f t="shared" si="40"/>
        <v>17391</v>
      </c>
      <c r="N950">
        <f>Source!AC942*IF(Source!BC942&lt;&gt; 0, Source!BC942, 1)</f>
        <v>3478.2</v>
      </c>
      <c r="O950">
        <f t="shared" si="41"/>
        <v>17391</v>
      </c>
      <c r="P950">
        <f>Source!AE942</f>
        <v>0</v>
      </c>
      <c r="R950">
        <f t="shared" si="42"/>
        <v>0</v>
      </c>
      <c r="S950">
        <f>Source!AE942*IF(Source!BS942&lt;&gt; 0, Source!BS942, 1)</f>
        <v>0</v>
      </c>
      <c r="T950">
        <f t="shared" si="43"/>
        <v>0</v>
      </c>
      <c r="U950">
        <v>3</v>
      </c>
      <c r="Z950">
        <f>Source!GF942</f>
        <v>82864339</v>
      </c>
      <c r="AA950">
        <v>-400715837</v>
      </c>
      <c r="AB950">
        <v>-400715837</v>
      </c>
    </row>
    <row r="951" spans="1:28" x14ac:dyDescent="0.2">
      <c r="A951">
        <f>Source!A943</f>
        <v>17</v>
      </c>
      <c r="B951">
        <v>943</v>
      </c>
      <c r="C951">
        <v>3</v>
      </c>
      <c r="D951">
        <f>Source!BI943</f>
        <v>4</v>
      </c>
      <c r="E951">
        <f>Source!FS943</f>
        <v>0</v>
      </c>
      <c r="F951" t="str">
        <f>Source!F943</f>
        <v>21.22-8-11</v>
      </c>
      <c r="G951" t="str">
        <f>Source!G943</f>
        <v>Светильники светодиодные встраиваемые с блоком аварийного питания, потребляемая мощность 43 Вт, световой поток 3550 Лм, цветовая температура 5000 К, степень защиты IP40, габаритные размеры 595х595х40 мм, тип ССО03-011</v>
      </c>
      <c r="H951" t="str">
        <f>Source!H943</f>
        <v>шт.</v>
      </c>
      <c r="I951">
        <f>Source!I943</f>
        <v>4</v>
      </c>
      <c r="J951">
        <v>1</v>
      </c>
      <c r="K951">
        <f>Source!AC943</f>
        <v>6878.2</v>
      </c>
      <c r="M951">
        <f t="shared" si="40"/>
        <v>27512.799999999999</v>
      </c>
      <c r="N951">
        <f>Source!AC943*IF(Source!BC943&lt;&gt; 0, Source!BC943, 1)</f>
        <v>6878.2</v>
      </c>
      <c r="O951">
        <f t="shared" si="41"/>
        <v>27512.799999999999</v>
      </c>
      <c r="P951">
        <f>Source!AE943</f>
        <v>0</v>
      </c>
      <c r="R951">
        <f t="shared" si="42"/>
        <v>0</v>
      </c>
      <c r="S951">
        <f>Source!AE943*IF(Source!BS943&lt;&gt; 0, Source!BS943, 1)</f>
        <v>0</v>
      </c>
      <c r="T951">
        <f t="shared" si="43"/>
        <v>0</v>
      </c>
      <c r="U951">
        <v>3</v>
      </c>
      <c r="Z951">
        <f>Source!GF943</f>
        <v>258969146</v>
      </c>
      <c r="AA951">
        <v>420752487</v>
      </c>
      <c r="AB951">
        <v>420752487</v>
      </c>
    </row>
    <row r="952" spans="1:28" x14ac:dyDescent="0.2">
      <c r="A952">
        <f>Source!A946</f>
        <v>17</v>
      </c>
      <c r="B952">
        <v>946</v>
      </c>
      <c r="C952">
        <v>3</v>
      </c>
      <c r="D952">
        <f>Source!BI946</f>
        <v>4</v>
      </c>
      <c r="E952">
        <f>Source!FS946</f>
        <v>0</v>
      </c>
      <c r="F952" t="str">
        <f>Source!F946</f>
        <v>21.21-5-103</v>
      </c>
      <c r="G952" t="str">
        <f>Source!G946</f>
        <v>Коробки распаечные, серия "tyco", открытой установки, из полистирола, степень защиты IP55, 7 вводов, размеры 70х70х40 мм, артикул 67030</v>
      </c>
      <c r="H952" t="str">
        <f>Source!H946</f>
        <v>шт.</v>
      </c>
      <c r="I952">
        <f>Source!I946</f>
        <v>1</v>
      </c>
      <c r="J952">
        <v>1</v>
      </c>
      <c r="K952">
        <f>Source!AC946</f>
        <v>26.93</v>
      </c>
      <c r="M952">
        <f t="shared" si="40"/>
        <v>26.93</v>
      </c>
      <c r="N952">
        <f>Source!AC946*IF(Source!BC946&lt;&gt; 0, Source!BC946, 1)</f>
        <v>26.93</v>
      </c>
      <c r="O952">
        <f t="shared" si="41"/>
        <v>26.93</v>
      </c>
      <c r="P952">
        <f>Source!AE946</f>
        <v>0</v>
      </c>
      <c r="R952">
        <f t="shared" si="42"/>
        <v>0</v>
      </c>
      <c r="S952">
        <f>Source!AE946*IF(Source!BS946&lt;&gt; 0, Source!BS946, 1)</f>
        <v>0</v>
      </c>
      <c r="T952">
        <f t="shared" si="43"/>
        <v>0</v>
      </c>
      <c r="U952">
        <v>3</v>
      </c>
      <c r="Z952">
        <f>Source!GF946</f>
        <v>1527686621</v>
      </c>
      <c r="AA952">
        <v>-396707679</v>
      </c>
      <c r="AB952">
        <v>-396707679</v>
      </c>
    </row>
    <row r="953" spans="1:28" x14ac:dyDescent="0.2">
      <c r="A953">
        <v>20</v>
      </c>
      <c r="B953">
        <v>1430</v>
      </c>
      <c r="C953">
        <v>3</v>
      </c>
      <c r="D953">
        <v>0</v>
      </c>
      <c r="E953">
        <f>SmtRes!AV1430</f>
        <v>0</v>
      </c>
      <c r="F953" t="str">
        <f>SmtRes!I1430</f>
        <v>21.7-3-54</v>
      </c>
      <c r="G953" t="str">
        <f>SmtRes!K1430</f>
        <v>Сверло с алмазным покрытием, диаметр 6 мм</v>
      </c>
      <c r="H953" t="str">
        <f>SmtRes!O1430</f>
        <v>шт.</v>
      </c>
      <c r="I953">
        <f>SmtRes!Y1430*Source!I958</f>
        <v>1.2</v>
      </c>
      <c r="J953">
        <f>SmtRes!AO1430</f>
        <v>1</v>
      </c>
      <c r="K953">
        <f>SmtRes!AE1430</f>
        <v>2094.7399999999998</v>
      </c>
      <c r="L953">
        <f>SmtRes!DB1430</f>
        <v>8378.9599999999991</v>
      </c>
      <c r="M953">
        <f>ROUND(ROUND(L953*Source!I958, 6)*1, 2)</f>
        <v>2513.69</v>
      </c>
      <c r="N953">
        <f>SmtRes!AA1430</f>
        <v>2094.7399999999998</v>
      </c>
      <c r="O953">
        <f>ROUND(ROUND(L953*Source!I958, 6)*SmtRes!DA1430, 2)</f>
        <v>2513.69</v>
      </c>
      <c r="P953">
        <f>SmtRes!AG1430</f>
        <v>0</v>
      </c>
      <c r="Q953">
        <f>SmtRes!DC1430</f>
        <v>0</v>
      </c>
      <c r="R953">
        <f>ROUND(ROUND(Q953*Source!I958, 6)*1, 2)</f>
        <v>0</v>
      </c>
      <c r="S953">
        <f>SmtRes!AC1430</f>
        <v>0</v>
      </c>
      <c r="T953">
        <f>ROUND(ROUND(Q953*Source!I958, 6)*SmtRes!AK1430, 2)</f>
        <v>0</v>
      </c>
      <c r="U953">
        <v>3</v>
      </c>
      <c r="Z953">
        <f>SmtRes!X1430</f>
        <v>637446741</v>
      </c>
      <c r="AA953">
        <v>306657900</v>
      </c>
      <c r="AB953">
        <v>306657900</v>
      </c>
    </row>
    <row r="954" spans="1:28" x14ac:dyDescent="0.2">
      <c r="A954">
        <v>20</v>
      </c>
      <c r="B954">
        <v>1429</v>
      </c>
      <c r="C954">
        <v>3</v>
      </c>
      <c r="D954">
        <v>0</v>
      </c>
      <c r="E954">
        <f>SmtRes!AV1429</f>
        <v>0</v>
      </c>
      <c r="F954" t="str">
        <f>SmtRes!I1429</f>
        <v>21.1-25-764</v>
      </c>
      <c r="G954" t="str">
        <f>SmtRes!K1429</f>
        <v>Кабель-каналы, размер 20х12,5 мм: накладки стыковые</v>
      </c>
      <c r="H954" t="str">
        <f>SmtRes!O1429</f>
        <v>1000 шт.</v>
      </c>
      <c r="I954">
        <f>SmtRes!Y1429*Source!I958</f>
        <v>1.1999999999999999E-3</v>
      </c>
      <c r="J954">
        <f>SmtRes!AO1429</f>
        <v>1</v>
      </c>
      <c r="K954">
        <f>SmtRes!AE1429</f>
        <v>20664.57</v>
      </c>
      <c r="L954">
        <f>SmtRes!DB1429</f>
        <v>82.66</v>
      </c>
      <c r="M954">
        <f>ROUND(ROUND(L954*Source!I958, 6)*1, 2)</f>
        <v>24.8</v>
      </c>
      <c r="N954">
        <f>SmtRes!AA1429</f>
        <v>20664.57</v>
      </c>
      <c r="O954">
        <f>ROUND(ROUND(L954*Source!I958, 6)*SmtRes!DA1429, 2)</f>
        <v>24.8</v>
      </c>
      <c r="P954">
        <f>SmtRes!AG1429</f>
        <v>0</v>
      </c>
      <c r="Q954">
        <f>SmtRes!DC1429</f>
        <v>0</v>
      </c>
      <c r="R954">
        <f>ROUND(ROUND(Q954*Source!I958, 6)*1, 2)</f>
        <v>0</v>
      </c>
      <c r="S954">
        <f>SmtRes!AC1429</f>
        <v>0</v>
      </c>
      <c r="T954">
        <f>ROUND(ROUND(Q954*Source!I958, 6)*SmtRes!AK1429, 2)</f>
        <v>0</v>
      </c>
      <c r="U954">
        <v>3</v>
      </c>
      <c r="Z954">
        <f>SmtRes!X1429</f>
        <v>-865951155</v>
      </c>
      <c r="AA954">
        <v>-1472901274</v>
      </c>
      <c r="AB954">
        <v>-1472901274</v>
      </c>
    </row>
    <row r="955" spans="1:28" x14ac:dyDescent="0.2">
      <c r="A955">
        <v>20</v>
      </c>
      <c r="B955">
        <v>1428</v>
      </c>
      <c r="C955">
        <v>3</v>
      </c>
      <c r="D955">
        <v>0</v>
      </c>
      <c r="E955">
        <f>SmtRes!AV1428</f>
        <v>0</v>
      </c>
      <c r="F955" t="str">
        <f>SmtRes!I1428</f>
        <v>21.1-25-763</v>
      </c>
      <c r="G955" t="str">
        <f>SmtRes!K1428</f>
        <v>Кабель-каналы, размер 20х12,5 мм: ответвления Т-образные</v>
      </c>
      <c r="H955" t="str">
        <f>SmtRes!O1428</f>
        <v>1000 шт.</v>
      </c>
      <c r="I955">
        <f>SmtRes!Y1428*Source!I958</f>
        <v>5.9999999999999995E-4</v>
      </c>
      <c r="J955">
        <f>SmtRes!AO1428</f>
        <v>1</v>
      </c>
      <c r="K955">
        <f>SmtRes!AE1428</f>
        <v>98746.92</v>
      </c>
      <c r="L955">
        <f>SmtRes!DB1428</f>
        <v>197.49</v>
      </c>
      <c r="M955">
        <f>ROUND(ROUND(L955*Source!I958, 6)*1, 2)</f>
        <v>59.25</v>
      </c>
      <c r="N955">
        <f>SmtRes!AA1428</f>
        <v>98746.92</v>
      </c>
      <c r="O955">
        <f>ROUND(ROUND(L955*Source!I958, 6)*SmtRes!DA1428, 2)</f>
        <v>59.25</v>
      </c>
      <c r="P955">
        <f>SmtRes!AG1428</f>
        <v>0</v>
      </c>
      <c r="Q955">
        <f>SmtRes!DC1428</f>
        <v>0</v>
      </c>
      <c r="R955">
        <f>ROUND(ROUND(Q955*Source!I958, 6)*1, 2)</f>
        <v>0</v>
      </c>
      <c r="S955">
        <f>SmtRes!AC1428</f>
        <v>0</v>
      </c>
      <c r="T955">
        <f>ROUND(ROUND(Q955*Source!I958, 6)*SmtRes!AK1428, 2)</f>
        <v>0</v>
      </c>
      <c r="U955">
        <v>3</v>
      </c>
      <c r="Z955">
        <f>SmtRes!X1428</f>
        <v>-312485186</v>
      </c>
      <c r="AA955">
        <v>-1215013395</v>
      </c>
      <c r="AB955">
        <v>-1215013395</v>
      </c>
    </row>
    <row r="956" spans="1:28" x14ac:dyDescent="0.2">
      <c r="A956">
        <v>20</v>
      </c>
      <c r="B956">
        <v>1427</v>
      </c>
      <c r="C956">
        <v>3</v>
      </c>
      <c r="D956">
        <v>0</v>
      </c>
      <c r="E956">
        <f>SmtRes!AV1427</f>
        <v>0</v>
      </c>
      <c r="F956" t="str">
        <f>SmtRes!I1427</f>
        <v>21.1-25-762</v>
      </c>
      <c r="G956" t="str">
        <f>SmtRes!K1427</f>
        <v>Кабель-каналы, размер 20х12,5 мм: заглушки</v>
      </c>
      <c r="H956" t="str">
        <f>SmtRes!O1427</f>
        <v>1000 шт.</v>
      </c>
      <c r="I956">
        <f>SmtRes!Y1427*Source!I958</f>
        <v>4.4999999999999997E-3</v>
      </c>
      <c r="J956">
        <f>SmtRes!AO1427</f>
        <v>1</v>
      </c>
      <c r="K956">
        <f>SmtRes!AE1427</f>
        <v>42621.89</v>
      </c>
      <c r="L956">
        <f>SmtRes!DB1427</f>
        <v>639.33000000000004</v>
      </c>
      <c r="M956">
        <f>ROUND(ROUND(L956*Source!I958, 6)*1, 2)</f>
        <v>191.8</v>
      </c>
      <c r="N956">
        <f>SmtRes!AA1427</f>
        <v>42621.89</v>
      </c>
      <c r="O956">
        <f>ROUND(ROUND(L956*Source!I958, 6)*SmtRes!DA1427, 2)</f>
        <v>191.8</v>
      </c>
      <c r="P956">
        <f>SmtRes!AG1427</f>
        <v>0</v>
      </c>
      <c r="Q956">
        <f>SmtRes!DC1427</f>
        <v>0</v>
      </c>
      <c r="R956">
        <f>ROUND(ROUND(Q956*Source!I958, 6)*1, 2)</f>
        <v>0</v>
      </c>
      <c r="S956">
        <f>SmtRes!AC1427</f>
        <v>0</v>
      </c>
      <c r="T956">
        <f>ROUND(ROUND(Q956*Source!I958, 6)*SmtRes!AK1427, 2)</f>
        <v>0</v>
      </c>
      <c r="U956">
        <v>3</v>
      </c>
      <c r="Z956">
        <f>SmtRes!X1427</f>
        <v>600287659</v>
      </c>
      <c r="AA956">
        <v>67244416</v>
      </c>
      <c r="AB956">
        <v>67244416</v>
      </c>
    </row>
    <row r="957" spans="1:28" x14ac:dyDescent="0.2">
      <c r="A957">
        <v>20</v>
      </c>
      <c r="B957">
        <v>1426</v>
      </c>
      <c r="C957">
        <v>3</v>
      </c>
      <c r="D957">
        <v>0</v>
      </c>
      <c r="E957">
        <f>SmtRes!AV1426</f>
        <v>0</v>
      </c>
      <c r="F957" t="str">
        <f>SmtRes!I1426</f>
        <v>21.1-25-761</v>
      </c>
      <c r="G957" t="str">
        <f>SmtRes!K1426</f>
        <v>Кабель-каналы, размер 20х12,5 мм: углы плоские</v>
      </c>
      <c r="H957" t="str">
        <f>SmtRes!O1426</f>
        <v>1000 шт.</v>
      </c>
      <c r="I957">
        <f>SmtRes!Y1426*Source!I958</f>
        <v>5.9999999999999995E-4</v>
      </c>
      <c r="J957">
        <f>SmtRes!AO1426</f>
        <v>1</v>
      </c>
      <c r="K957">
        <f>SmtRes!AE1426</f>
        <v>90923.33</v>
      </c>
      <c r="L957">
        <f>SmtRes!DB1426</f>
        <v>181.85</v>
      </c>
      <c r="M957">
        <f>ROUND(ROUND(L957*Source!I958, 6)*1, 2)</f>
        <v>54.56</v>
      </c>
      <c r="N957">
        <f>SmtRes!AA1426</f>
        <v>90923.33</v>
      </c>
      <c r="O957">
        <f>ROUND(ROUND(L957*Source!I958, 6)*SmtRes!DA1426, 2)</f>
        <v>54.56</v>
      </c>
      <c r="P957">
        <f>SmtRes!AG1426</f>
        <v>0</v>
      </c>
      <c r="Q957">
        <f>SmtRes!DC1426</f>
        <v>0</v>
      </c>
      <c r="R957">
        <f>ROUND(ROUND(Q957*Source!I958, 6)*1, 2)</f>
        <v>0</v>
      </c>
      <c r="S957">
        <f>SmtRes!AC1426</f>
        <v>0</v>
      </c>
      <c r="T957">
        <f>ROUND(ROUND(Q957*Source!I958, 6)*SmtRes!AK1426, 2)</f>
        <v>0</v>
      </c>
      <c r="U957">
        <v>3</v>
      </c>
      <c r="Z957">
        <f>SmtRes!X1426</f>
        <v>-315059228</v>
      </c>
      <c r="AA957">
        <v>-2119350788</v>
      </c>
      <c r="AB957">
        <v>-2119350788</v>
      </c>
    </row>
    <row r="958" spans="1:28" x14ac:dyDescent="0.2">
      <c r="A958">
        <v>20</v>
      </c>
      <c r="B958">
        <v>1425</v>
      </c>
      <c r="C958">
        <v>3</v>
      </c>
      <c r="D958">
        <v>0</v>
      </c>
      <c r="E958">
        <f>SmtRes!AV1425</f>
        <v>0</v>
      </c>
      <c r="F958" t="str">
        <f>SmtRes!I1425</f>
        <v>21.1-25-760</v>
      </c>
      <c r="G958" t="str">
        <f>SmtRes!K1425</f>
        <v>Кабель-каналы, размер 20х12,5 мм: углы наружные</v>
      </c>
      <c r="H958" t="str">
        <f>SmtRes!O1425</f>
        <v>1000 шт.</v>
      </c>
      <c r="I958">
        <f>SmtRes!Y1425*Source!I958</f>
        <v>4.4999999999999997E-3</v>
      </c>
      <c r="J958">
        <f>SmtRes!AO1425</f>
        <v>1</v>
      </c>
      <c r="K958">
        <f>SmtRes!AE1425</f>
        <v>68323.490000000005</v>
      </c>
      <c r="L958">
        <f>SmtRes!DB1425</f>
        <v>1024.8499999999999</v>
      </c>
      <c r="M958">
        <f>ROUND(ROUND(L958*Source!I958, 6)*1, 2)</f>
        <v>307.45999999999998</v>
      </c>
      <c r="N958">
        <f>SmtRes!AA1425</f>
        <v>68323.490000000005</v>
      </c>
      <c r="O958">
        <f>ROUND(ROUND(L958*Source!I958, 6)*SmtRes!DA1425, 2)</f>
        <v>307.45999999999998</v>
      </c>
      <c r="P958">
        <f>SmtRes!AG1425</f>
        <v>0</v>
      </c>
      <c r="Q958">
        <f>SmtRes!DC1425</f>
        <v>0</v>
      </c>
      <c r="R958">
        <f>ROUND(ROUND(Q958*Source!I958, 6)*1, 2)</f>
        <v>0</v>
      </c>
      <c r="S958">
        <f>SmtRes!AC1425</f>
        <v>0</v>
      </c>
      <c r="T958">
        <f>ROUND(ROUND(Q958*Source!I958, 6)*SmtRes!AK1425, 2)</f>
        <v>0</v>
      </c>
      <c r="U958">
        <v>3</v>
      </c>
      <c r="Z958">
        <f>SmtRes!X1425</f>
        <v>535667081</v>
      </c>
      <c r="AA958">
        <v>492735176</v>
      </c>
      <c r="AB958">
        <v>492735176</v>
      </c>
    </row>
    <row r="959" spans="1:28" x14ac:dyDescent="0.2">
      <c r="A959">
        <v>20</v>
      </c>
      <c r="B959">
        <v>1424</v>
      </c>
      <c r="C959">
        <v>3</v>
      </c>
      <c r="D959">
        <v>0</v>
      </c>
      <c r="E959">
        <f>SmtRes!AV1424</f>
        <v>0</v>
      </c>
      <c r="F959" t="str">
        <f>SmtRes!I1424</f>
        <v>21.1-25-759</v>
      </c>
      <c r="G959" t="str">
        <f>SmtRes!K1424</f>
        <v>Кабель-каналы, размер 20х12,5 мм: углы внутренние</v>
      </c>
      <c r="H959" t="str">
        <f>SmtRes!O1424</f>
        <v>1000 шт.</v>
      </c>
      <c r="I959">
        <f>SmtRes!Y1424*Source!I958</f>
        <v>5.9999999999999995E-4</v>
      </c>
      <c r="J959">
        <f>SmtRes!AO1424</f>
        <v>1</v>
      </c>
      <c r="K959">
        <f>SmtRes!AE1424</f>
        <v>69133.5</v>
      </c>
      <c r="L959">
        <f>SmtRes!DB1424</f>
        <v>138.27000000000001</v>
      </c>
      <c r="M959">
        <f>ROUND(ROUND(L959*Source!I958, 6)*1, 2)</f>
        <v>41.48</v>
      </c>
      <c r="N959">
        <f>SmtRes!AA1424</f>
        <v>69133.5</v>
      </c>
      <c r="O959">
        <f>ROUND(ROUND(L959*Source!I958, 6)*SmtRes!DA1424, 2)</f>
        <v>41.48</v>
      </c>
      <c r="P959">
        <f>SmtRes!AG1424</f>
        <v>0</v>
      </c>
      <c r="Q959">
        <f>SmtRes!DC1424</f>
        <v>0</v>
      </c>
      <c r="R959">
        <f>ROUND(ROUND(Q959*Source!I958, 6)*1, 2)</f>
        <v>0</v>
      </c>
      <c r="S959">
        <f>SmtRes!AC1424</f>
        <v>0</v>
      </c>
      <c r="T959">
        <f>ROUND(ROUND(Q959*Source!I958, 6)*SmtRes!AK1424, 2)</f>
        <v>0</v>
      </c>
      <c r="U959">
        <v>3</v>
      </c>
      <c r="Z959">
        <f>SmtRes!X1424</f>
        <v>1013409740</v>
      </c>
      <c r="AA959">
        <v>321553829</v>
      </c>
      <c r="AB959">
        <v>321553829</v>
      </c>
    </row>
    <row r="960" spans="1:28" x14ac:dyDescent="0.2">
      <c r="A960">
        <v>20</v>
      </c>
      <c r="B960">
        <v>1423</v>
      </c>
      <c r="C960">
        <v>3</v>
      </c>
      <c r="D960">
        <v>0</v>
      </c>
      <c r="E960">
        <f>SmtRes!AV1423</f>
        <v>0</v>
      </c>
      <c r="F960" t="str">
        <f>SmtRes!I1423</f>
        <v>21.1-25-758</v>
      </c>
      <c r="G960" t="str">
        <f>SmtRes!K1423</f>
        <v>Кабель-каналы, размер 20х12,5 мм: кабель-каналы</v>
      </c>
      <c r="H960" t="str">
        <f>SmtRes!O1423</f>
        <v>м</v>
      </c>
      <c r="I960">
        <f>SmtRes!Y1423*Source!I958</f>
        <v>30</v>
      </c>
      <c r="J960">
        <f>SmtRes!AO1423</f>
        <v>1</v>
      </c>
      <c r="K960">
        <f>SmtRes!AE1423</f>
        <v>75.040000000000006</v>
      </c>
      <c r="L960">
        <f>SmtRes!DB1423</f>
        <v>7504</v>
      </c>
      <c r="M960">
        <f>ROUND(ROUND(L960*Source!I958, 6)*1, 2)</f>
        <v>2251.1999999999998</v>
      </c>
      <c r="N960">
        <f>SmtRes!AA1423</f>
        <v>75.040000000000006</v>
      </c>
      <c r="O960">
        <f>ROUND(ROUND(L960*Source!I958, 6)*SmtRes!DA1423, 2)</f>
        <v>2251.1999999999998</v>
      </c>
      <c r="P960">
        <f>SmtRes!AG1423</f>
        <v>0</v>
      </c>
      <c r="Q960">
        <f>SmtRes!DC1423</f>
        <v>0</v>
      </c>
      <c r="R960">
        <f>ROUND(ROUND(Q960*Source!I958, 6)*1, 2)</f>
        <v>0</v>
      </c>
      <c r="S960">
        <f>SmtRes!AC1423</f>
        <v>0</v>
      </c>
      <c r="T960">
        <f>ROUND(ROUND(Q960*Source!I958, 6)*SmtRes!AK1423, 2)</f>
        <v>0</v>
      </c>
      <c r="U960">
        <v>3</v>
      </c>
      <c r="Z960">
        <f>SmtRes!X1423</f>
        <v>-341572912</v>
      </c>
      <c r="AA960">
        <v>1182181684</v>
      </c>
      <c r="AB960">
        <v>1182181684</v>
      </c>
    </row>
    <row r="961" spans="1:28" x14ac:dyDescent="0.2">
      <c r="A961">
        <v>20</v>
      </c>
      <c r="B961">
        <v>1422</v>
      </c>
      <c r="C961">
        <v>3</v>
      </c>
      <c r="D961">
        <v>0</v>
      </c>
      <c r="E961">
        <f>SmtRes!AV1422</f>
        <v>0</v>
      </c>
      <c r="F961" t="str">
        <f>SmtRes!I1422</f>
        <v>21.1-11-81</v>
      </c>
      <c r="G961" t="str">
        <f>SmtRes!K1422</f>
        <v>Патроны, калибр 6,8/11 М для дюбеля</v>
      </c>
      <c r="H961" t="str">
        <f>SmtRes!O1422</f>
        <v>100 шт.</v>
      </c>
      <c r="I961">
        <f>SmtRes!Y1422*Source!I958</f>
        <v>1.2</v>
      </c>
      <c r="J961">
        <f>SmtRes!AO1422</f>
        <v>1</v>
      </c>
      <c r="K961">
        <f>SmtRes!AE1422</f>
        <v>1445.21</v>
      </c>
      <c r="L961">
        <f>SmtRes!DB1422</f>
        <v>5780.84</v>
      </c>
      <c r="M961">
        <f>ROUND(ROUND(L961*Source!I958, 6)*1, 2)</f>
        <v>1734.25</v>
      </c>
      <c r="N961">
        <f>SmtRes!AA1422</f>
        <v>1445.21</v>
      </c>
      <c r="O961">
        <f>ROUND(ROUND(L961*Source!I958, 6)*SmtRes!DA1422, 2)</f>
        <v>1734.25</v>
      </c>
      <c r="P961">
        <f>SmtRes!AG1422</f>
        <v>0</v>
      </c>
      <c r="Q961">
        <f>SmtRes!DC1422</f>
        <v>0</v>
      </c>
      <c r="R961">
        <f>ROUND(ROUND(Q961*Source!I958, 6)*1, 2)</f>
        <v>0</v>
      </c>
      <c r="S961">
        <f>SmtRes!AC1422</f>
        <v>0</v>
      </c>
      <c r="T961">
        <f>ROUND(ROUND(Q961*Source!I958, 6)*SmtRes!AK1422, 2)</f>
        <v>0</v>
      </c>
      <c r="U961">
        <v>3</v>
      </c>
      <c r="Z961">
        <f>SmtRes!X1422</f>
        <v>-658680630</v>
      </c>
      <c r="AA961">
        <v>-1701780848</v>
      </c>
      <c r="AB961">
        <v>-1701780848</v>
      </c>
    </row>
    <row r="962" spans="1:28" x14ac:dyDescent="0.2">
      <c r="A962">
        <v>20</v>
      </c>
      <c r="B962">
        <v>1421</v>
      </c>
      <c r="C962">
        <v>3</v>
      </c>
      <c r="D962">
        <v>0</v>
      </c>
      <c r="E962">
        <f>SmtRes!AV1421</f>
        <v>0</v>
      </c>
      <c r="F962" t="str">
        <f>SmtRes!I1421</f>
        <v>21.1-11-108</v>
      </c>
      <c r="G962" t="str">
        <f>SmtRes!K1421</f>
        <v>Шурупы - саморезы, размер 3,5х45 мм</v>
      </c>
      <c r="H962" t="str">
        <f>SmtRes!O1421</f>
        <v>т</v>
      </c>
      <c r="I962">
        <f>SmtRes!Y1421*Source!I958</f>
        <v>2.2199999999999998E-4</v>
      </c>
      <c r="J962">
        <f>SmtRes!AO1421</f>
        <v>1</v>
      </c>
      <c r="K962">
        <f>SmtRes!AE1421</f>
        <v>270642.38</v>
      </c>
      <c r="L962">
        <f>SmtRes!DB1421</f>
        <v>200.28</v>
      </c>
      <c r="M962">
        <f>ROUND(ROUND(L962*Source!I958, 6)*1, 2)</f>
        <v>60.08</v>
      </c>
      <c r="N962">
        <f>SmtRes!AA1421</f>
        <v>270642.38</v>
      </c>
      <c r="O962">
        <f>ROUND(ROUND(L962*Source!I958, 6)*SmtRes!DA1421, 2)</f>
        <v>60.08</v>
      </c>
      <c r="P962">
        <f>SmtRes!AG1421</f>
        <v>0</v>
      </c>
      <c r="Q962">
        <f>SmtRes!DC1421</f>
        <v>0</v>
      </c>
      <c r="R962">
        <f>ROUND(ROUND(Q962*Source!I958, 6)*1, 2)</f>
        <v>0</v>
      </c>
      <c r="S962">
        <f>SmtRes!AC1421</f>
        <v>0</v>
      </c>
      <c r="T962">
        <f>ROUND(ROUND(Q962*Source!I958, 6)*SmtRes!AK1421, 2)</f>
        <v>0</v>
      </c>
      <c r="U962">
        <v>3</v>
      </c>
      <c r="Z962">
        <f>SmtRes!X1421</f>
        <v>400199996</v>
      </c>
      <c r="AA962">
        <v>-402838708</v>
      </c>
      <c r="AB962">
        <v>-402838708</v>
      </c>
    </row>
    <row r="963" spans="1:28" x14ac:dyDescent="0.2">
      <c r="A963">
        <v>20</v>
      </c>
      <c r="B963">
        <v>1442</v>
      </c>
      <c r="C963">
        <v>3</v>
      </c>
      <c r="D963">
        <v>0</v>
      </c>
      <c r="E963">
        <f>SmtRes!AV1442</f>
        <v>0</v>
      </c>
      <c r="F963" t="str">
        <f>SmtRes!I1442</f>
        <v>21.7-3-54</v>
      </c>
      <c r="G963" t="str">
        <f>SmtRes!K1442</f>
        <v>Сверло с алмазным покрытием, диаметр 6 мм</v>
      </c>
      <c r="H963" t="str">
        <f>SmtRes!O1442</f>
        <v>шт.</v>
      </c>
      <c r="I963">
        <f>SmtRes!Y1442*Source!I959</f>
        <v>0.2</v>
      </c>
      <c r="J963">
        <f>SmtRes!AO1442</f>
        <v>1</v>
      </c>
      <c r="K963">
        <f>SmtRes!AE1442</f>
        <v>2094.7399999999998</v>
      </c>
      <c r="L963">
        <f>SmtRes!DB1442</f>
        <v>8378.9599999999991</v>
      </c>
      <c r="M963">
        <f>ROUND(ROUND(L963*Source!I959, 6)*1, 2)</f>
        <v>418.95</v>
      </c>
      <c r="N963">
        <f>SmtRes!AA1442</f>
        <v>2094.7399999999998</v>
      </c>
      <c r="O963">
        <f>ROUND(ROUND(L963*Source!I959, 6)*SmtRes!DA1442, 2)</f>
        <v>418.95</v>
      </c>
      <c r="P963">
        <f>SmtRes!AG1442</f>
        <v>0</v>
      </c>
      <c r="Q963">
        <f>SmtRes!DC1442</f>
        <v>0</v>
      </c>
      <c r="R963">
        <f>ROUND(ROUND(Q963*Source!I959, 6)*1, 2)</f>
        <v>0</v>
      </c>
      <c r="S963">
        <f>SmtRes!AC1442</f>
        <v>0</v>
      </c>
      <c r="T963">
        <f>ROUND(ROUND(Q963*Source!I959, 6)*SmtRes!AK1442, 2)</f>
        <v>0</v>
      </c>
      <c r="U963">
        <v>3</v>
      </c>
      <c r="Z963">
        <f>SmtRes!X1442</f>
        <v>637446741</v>
      </c>
      <c r="AA963">
        <v>306657900</v>
      </c>
      <c r="AB963">
        <v>306657900</v>
      </c>
    </row>
    <row r="964" spans="1:28" x14ac:dyDescent="0.2">
      <c r="A964">
        <v>20</v>
      </c>
      <c r="B964">
        <v>1441</v>
      </c>
      <c r="C964">
        <v>3</v>
      </c>
      <c r="D964">
        <v>0</v>
      </c>
      <c r="E964">
        <f>SmtRes!AV1441</f>
        <v>0</v>
      </c>
      <c r="F964" t="str">
        <f>SmtRes!I1441</f>
        <v>21.1-25-1026</v>
      </c>
      <c r="G964" t="str">
        <f>SmtRes!K1441</f>
        <v>Кабель-каналы, размер 40х20 мм: углы плоские</v>
      </c>
      <c r="H964" t="str">
        <f>SmtRes!O1441</f>
        <v>шт.</v>
      </c>
      <c r="I964">
        <f>SmtRes!Y1441*Source!I959</f>
        <v>0.1</v>
      </c>
      <c r="J964">
        <f>SmtRes!AO1441</f>
        <v>1</v>
      </c>
      <c r="K964">
        <f>SmtRes!AE1441</f>
        <v>300.05</v>
      </c>
      <c r="L964">
        <f>SmtRes!DB1441</f>
        <v>600.1</v>
      </c>
      <c r="M964">
        <f>ROUND(ROUND(L964*Source!I959, 6)*1, 2)</f>
        <v>30.01</v>
      </c>
      <c r="N964">
        <f>SmtRes!AA1441</f>
        <v>300.05</v>
      </c>
      <c r="O964">
        <f>ROUND(ROUND(L964*Source!I959, 6)*SmtRes!DA1441, 2)</f>
        <v>30.01</v>
      </c>
      <c r="P964">
        <f>SmtRes!AG1441</f>
        <v>0</v>
      </c>
      <c r="Q964">
        <f>SmtRes!DC1441</f>
        <v>0</v>
      </c>
      <c r="R964">
        <f>ROUND(ROUND(Q964*Source!I959, 6)*1, 2)</f>
        <v>0</v>
      </c>
      <c r="S964">
        <f>SmtRes!AC1441</f>
        <v>0</v>
      </c>
      <c r="T964">
        <f>ROUND(ROUND(Q964*Source!I959, 6)*SmtRes!AK1441, 2)</f>
        <v>0</v>
      </c>
      <c r="U964">
        <v>3</v>
      </c>
      <c r="Z964">
        <f>SmtRes!X1441</f>
        <v>390647540</v>
      </c>
      <c r="AA964">
        <v>-2142756635</v>
      </c>
      <c r="AB964">
        <v>-2142756635</v>
      </c>
    </row>
    <row r="965" spans="1:28" x14ac:dyDescent="0.2">
      <c r="A965">
        <v>20</v>
      </c>
      <c r="B965">
        <v>1440</v>
      </c>
      <c r="C965">
        <v>3</v>
      </c>
      <c r="D965">
        <v>0</v>
      </c>
      <c r="E965">
        <f>SmtRes!AV1440</f>
        <v>0</v>
      </c>
      <c r="F965" t="str">
        <f>SmtRes!I1440</f>
        <v>21.1-25-1025</v>
      </c>
      <c r="G965" t="str">
        <f>SmtRes!K1440</f>
        <v>Кабель-каналы, размер 40х20 мм: углы наружные</v>
      </c>
      <c r="H965" t="str">
        <f>SmtRes!O1440</f>
        <v>шт.</v>
      </c>
      <c r="I965">
        <f>SmtRes!Y1440*Source!I959</f>
        <v>0.75</v>
      </c>
      <c r="J965">
        <f>SmtRes!AO1440</f>
        <v>1</v>
      </c>
      <c r="K965">
        <f>SmtRes!AE1440</f>
        <v>254.13</v>
      </c>
      <c r="L965">
        <f>SmtRes!DB1440</f>
        <v>3811.95</v>
      </c>
      <c r="M965">
        <f>ROUND(ROUND(L965*Source!I959, 6)*1, 2)</f>
        <v>190.6</v>
      </c>
      <c r="N965">
        <f>SmtRes!AA1440</f>
        <v>254.13</v>
      </c>
      <c r="O965">
        <f>ROUND(ROUND(L965*Source!I959, 6)*SmtRes!DA1440, 2)</f>
        <v>190.6</v>
      </c>
      <c r="P965">
        <f>SmtRes!AG1440</f>
        <v>0</v>
      </c>
      <c r="Q965">
        <f>SmtRes!DC1440</f>
        <v>0</v>
      </c>
      <c r="R965">
        <f>ROUND(ROUND(Q965*Source!I959, 6)*1, 2)</f>
        <v>0</v>
      </c>
      <c r="S965">
        <f>SmtRes!AC1440</f>
        <v>0</v>
      </c>
      <c r="T965">
        <f>ROUND(ROUND(Q965*Source!I959, 6)*SmtRes!AK1440, 2)</f>
        <v>0</v>
      </c>
      <c r="U965">
        <v>3</v>
      </c>
      <c r="Z965">
        <f>SmtRes!X1440</f>
        <v>1863206726</v>
      </c>
      <c r="AA965">
        <v>609272193</v>
      </c>
      <c r="AB965">
        <v>609272193</v>
      </c>
    </row>
    <row r="966" spans="1:28" x14ac:dyDescent="0.2">
      <c r="A966">
        <v>20</v>
      </c>
      <c r="B966">
        <v>1439</v>
      </c>
      <c r="C966">
        <v>3</v>
      </c>
      <c r="D966">
        <v>0</v>
      </c>
      <c r="E966">
        <f>SmtRes!AV1439</f>
        <v>0</v>
      </c>
      <c r="F966" t="str">
        <f>SmtRes!I1439</f>
        <v>21.1-25-1024</v>
      </c>
      <c r="G966" t="str">
        <f>SmtRes!K1439</f>
        <v>Кабель-каналы, размер 40х20 мм: углы внутренние</v>
      </c>
      <c r="H966" t="str">
        <f>SmtRes!O1439</f>
        <v>шт.</v>
      </c>
      <c r="I966">
        <f>SmtRes!Y1439*Source!I959</f>
        <v>0.1</v>
      </c>
      <c r="J966">
        <f>SmtRes!AO1439</f>
        <v>1</v>
      </c>
      <c r="K966">
        <f>SmtRes!AE1439</f>
        <v>232.61</v>
      </c>
      <c r="L966">
        <f>SmtRes!DB1439</f>
        <v>465.22</v>
      </c>
      <c r="M966">
        <f>ROUND(ROUND(L966*Source!I959, 6)*1, 2)</f>
        <v>23.26</v>
      </c>
      <c r="N966">
        <f>SmtRes!AA1439</f>
        <v>232.61</v>
      </c>
      <c r="O966">
        <f>ROUND(ROUND(L966*Source!I959, 6)*SmtRes!DA1439, 2)</f>
        <v>23.26</v>
      </c>
      <c r="P966">
        <f>SmtRes!AG1439</f>
        <v>0</v>
      </c>
      <c r="Q966">
        <f>SmtRes!DC1439</f>
        <v>0</v>
      </c>
      <c r="R966">
        <f>ROUND(ROUND(Q966*Source!I959, 6)*1, 2)</f>
        <v>0</v>
      </c>
      <c r="S966">
        <f>SmtRes!AC1439</f>
        <v>0</v>
      </c>
      <c r="T966">
        <f>ROUND(ROUND(Q966*Source!I959, 6)*SmtRes!AK1439, 2)</f>
        <v>0</v>
      </c>
      <c r="U966">
        <v>3</v>
      </c>
      <c r="Z966">
        <f>SmtRes!X1439</f>
        <v>-1842182883</v>
      </c>
      <c r="AA966">
        <v>-1001732139</v>
      </c>
      <c r="AB966">
        <v>-1001732139</v>
      </c>
    </row>
    <row r="967" spans="1:28" x14ac:dyDescent="0.2">
      <c r="A967">
        <v>20</v>
      </c>
      <c r="B967">
        <v>1438</v>
      </c>
      <c r="C967">
        <v>3</v>
      </c>
      <c r="D967">
        <v>0</v>
      </c>
      <c r="E967">
        <f>SmtRes!AV1438</f>
        <v>0</v>
      </c>
      <c r="F967" t="str">
        <f>SmtRes!I1438</f>
        <v>21.1-25-1023</v>
      </c>
      <c r="G967" t="str">
        <f>SmtRes!K1438</f>
        <v>Кабель-каналы, размер 40х20 мм: накладки стыковые</v>
      </c>
      <c r="H967" t="str">
        <f>SmtRes!O1438</f>
        <v>шт.</v>
      </c>
      <c r="I967">
        <f>SmtRes!Y1438*Source!I959</f>
        <v>0.2</v>
      </c>
      <c r="J967">
        <f>SmtRes!AO1438</f>
        <v>1</v>
      </c>
      <c r="K967">
        <f>SmtRes!AE1438</f>
        <v>83.06</v>
      </c>
      <c r="L967">
        <f>SmtRes!DB1438</f>
        <v>332.24</v>
      </c>
      <c r="M967">
        <f>ROUND(ROUND(L967*Source!I959, 6)*1, 2)</f>
        <v>16.61</v>
      </c>
      <c r="N967">
        <f>SmtRes!AA1438</f>
        <v>83.06</v>
      </c>
      <c r="O967">
        <f>ROUND(ROUND(L967*Source!I959, 6)*SmtRes!DA1438, 2)</f>
        <v>16.61</v>
      </c>
      <c r="P967">
        <f>SmtRes!AG1438</f>
        <v>0</v>
      </c>
      <c r="Q967">
        <f>SmtRes!DC1438</f>
        <v>0</v>
      </c>
      <c r="R967">
        <f>ROUND(ROUND(Q967*Source!I959, 6)*1, 2)</f>
        <v>0</v>
      </c>
      <c r="S967">
        <f>SmtRes!AC1438</f>
        <v>0</v>
      </c>
      <c r="T967">
        <f>ROUND(ROUND(Q967*Source!I959, 6)*SmtRes!AK1438, 2)</f>
        <v>0</v>
      </c>
      <c r="U967">
        <v>3</v>
      </c>
      <c r="Z967">
        <f>SmtRes!X1438</f>
        <v>-1696234148</v>
      </c>
      <c r="AA967">
        <v>-586719039</v>
      </c>
      <c r="AB967">
        <v>-586719039</v>
      </c>
    </row>
    <row r="968" spans="1:28" x14ac:dyDescent="0.2">
      <c r="A968">
        <v>20</v>
      </c>
      <c r="B968">
        <v>1437</v>
      </c>
      <c r="C968">
        <v>3</v>
      </c>
      <c r="D968">
        <v>0</v>
      </c>
      <c r="E968">
        <f>SmtRes!AV1437</f>
        <v>0</v>
      </c>
      <c r="F968" t="str">
        <f>SmtRes!I1437</f>
        <v>21.1-25-1022</v>
      </c>
      <c r="G968" t="str">
        <f>SmtRes!K1437</f>
        <v>Кабель-каналы, размер 40х20 мм: заглушки</v>
      </c>
      <c r="H968" t="str">
        <f>SmtRes!O1437</f>
        <v>шт.</v>
      </c>
      <c r="I968">
        <f>SmtRes!Y1437*Source!I959</f>
        <v>0.75</v>
      </c>
      <c r="J968">
        <f>SmtRes!AO1437</f>
        <v>1</v>
      </c>
      <c r="K968">
        <f>SmtRes!AE1437</f>
        <v>162.47</v>
      </c>
      <c r="L968">
        <f>SmtRes!DB1437</f>
        <v>2437.0500000000002</v>
      </c>
      <c r="M968">
        <f>ROUND(ROUND(L968*Source!I959, 6)*1, 2)</f>
        <v>121.85</v>
      </c>
      <c r="N968">
        <f>SmtRes!AA1437</f>
        <v>162.47</v>
      </c>
      <c r="O968">
        <f>ROUND(ROUND(L968*Source!I959, 6)*SmtRes!DA1437, 2)</f>
        <v>121.85</v>
      </c>
      <c r="P968">
        <f>SmtRes!AG1437</f>
        <v>0</v>
      </c>
      <c r="Q968">
        <f>SmtRes!DC1437</f>
        <v>0</v>
      </c>
      <c r="R968">
        <f>ROUND(ROUND(Q968*Source!I959, 6)*1, 2)</f>
        <v>0</v>
      </c>
      <c r="S968">
        <f>SmtRes!AC1437</f>
        <v>0</v>
      </c>
      <c r="T968">
        <f>ROUND(ROUND(Q968*Source!I959, 6)*SmtRes!AK1437, 2)</f>
        <v>0</v>
      </c>
      <c r="U968">
        <v>3</v>
      </c>
      <c r="Z968">
        <f>SmtRes!X1437</f>
        <v>-1028497992</v>
      </c>
      <c r="AA968">
        <v>-258017043</v>
      </c>
      <c r="AB968">
        <v>-258017043</v>
      </c>
    </row>
    <row r="969" spans="1:28" x14ac:dyDescent="0.2">
      <c r="A969">
        <v>20</v>
      </c>
      <c r="B969">
        <v>1436</v>
      </c>
      <c r="C969">
        <v>3</v>
      </c>
      <c r="D969">
        <v>0</v>
      </c>
      <c r="E969">
        <f>SmtRes!AV1436</f>
        <v>0</v>
      </c>
      <c r="F969" t="str">
        <f>SmtRes!I1436</f>
        <v>21.1-25-1021</v>
      </c>
      <c r="G969" t="str">
        <f>SmtRes!K1436</f>
        <v>Кабель-каналы, размер 40х20 мм: кабель-каналы</v>
      </c>
      <c r="H969" t="str">
        <f>SmtRes!O1436</f>
        <v>м</v>
      </c>
      <c r="I969">
        <f>SmtRes!Y1436*Source!I959</f>
        <v>5</v>
      </c>
      <c r="J969">
        <f>SmtRes!AO1436</f>
        <v>1</v>
      </c>
      <c r="K969">
        <f>SmtRes!AE1436</f>
        <v>339.46</v>
      </c>
      <c r="L969">
        <f>SmtRes!DB1436</f>
        <v>33946</v>
      </c>
      <c r="M969">
        <f>ROUND(ROUND(L969*Source!I959, 6)*1, 2)</f>
        <v>1697.3</v>
      </c>
      <c r="N969">
        <f>SmtRes!AA1436</f>
        <v>339.46</v>
      </c>
      <c r="O969">
        <f>ROUND(ROUND(L969*Source!I959, 6)*SmtRes!DA1436, 2)</f>
        <v>1697.3</v>
      </c>
      <c r="P969">
        <f>SmtRes!AG1436</f>
        <v>0</v>
      </c>
      <c r="Q969">
        <f>SmtRes!DC1436</f>
        <v>0</v>
      </c>
      <c r="R969">
        <f>ROUND(ROUND(Q969*Source!I959, 6)*1, 2)</f>
        <v>0</v>
      </c>
      <c r="S969">
        <f>SmtRes!AC1436</f>
        <v>0</v>
      </c>
      <c r="T969">
        <f>ROUND(ROUND(Q969*Source!I959, 6)*SmtRes!AK1436, 2)</f>
        <v>0</v>
      </c>
      <c r="U969">
        <v>3</v>
      </c>
      <c r="Z969">
        <f>SmtRes!X1436</f>
        <v>-630863943</v>
      </c>
      <c r="AA969">
        <v>295064163</v>
      </c>
      <c r="AB969">
        <v>295064163</v>
      </c>
    </row>
    <row r="970" spans="1:28" x14ac:dyDescent="0.2">
      <c r="A970">
        <v>20</v>
      </c>
      <c r="B970">
        <v>1435</v>
      </c>
      <c r="C970">
        <v>3</v>
      </c>
      <c r="D970">
        <v>0</v>
      </c>
      <c r="E970">
        <f>SmtRes!AV1435</f>
        <v>0</v>
      </c>
      <c r="F970" t="str">
        <f>SmtRes!I1435</f>
        <v>21.1-11-81</v>
      </c>
      <c r="G970" t="str">
        <f>SmtRes!K1435</f>
        <v>Патроны, калибр 6,8/11 М для дюбеля</v>
      </c>
      <c r="H970" t="str">
        <f>SmtRes!O1435</f>
        <v>100 шт.</v>
      </c>
      <c r="I970">
        <f>SmtRes!Y1435*Source!I959</f>
        <v>0.2</v>
      </c>
      <c r="J970">
        <f>SmtRes!AO1435</f>
        <v>1</v>
      </c>
      <c r="K970">
        <f>SmtRes!AE1435</f>
        <v>1445.21</v>
      </c>
      <c r="L970">
        <f>SmtRes!DB1435</f>
        <v>5780.84</v>
      </c>
      <c r="M970">
        <f>ROUND(ROUND(L970*Source!I959, 6)*1, 2)</f>
        <v>289.04000000000002</v>
      </c>
      <c r="N970">
        <f>SmtRes!AA1435</f>
        <v>1445.21</v>
      </c>
      <c r="O970">
        <f>ROUND(ROUND(L970*Source!I959, 6)*SmtRes!DA1435, 2)</f>
        <v>289.04000000000002</v>
      </c>
      <c r="P970">
        <f>SmtRes!AG1435</f>
        <v>0</v>
      </c>
      <c r="Q970">
        <f>SmtRes!DC1435</f>
        <v>0</v>
      </c>
      <c r="R970">
        <f>ROUND(ROUND(Q970*Source!I959, 6)*1, 2)</f>
        <v>0</v>
      </c>
      <c r="S970">
        <f>SmtRes!AC1435</f>
        <v>0</v>
      </c>
      <c r="T970">
        <f>ROUND(ROUND(Q970*Source!I959, 6)*SmtRes!AK1435, 2)</f>
        <v>0</v>
      </c>
      <c r="U970">
        <v>3</v>
      </c>
      <c r="Z970">
        <f>SmtRes!X1435</f>
        <v>-658680630</v>
      </c>
      <c r="AA970">
        <v>-1701780848</v>
      </c>
      <c r="AB970">
        <v>-1701780848</v>
      </c>
    </row>
    <row r="971" spans="1:28" x14ac:dyDescent="0.2">
      <c r="A971">
        <v>20</v>
      </c>
      <c r="B971">
        <v>1434</v>
      </c>
      <c r="C971">
        <v>3</v>
      </c>
      <c r="D971">
        <v>0</v>
      </c>
      <c r="E971">
        <f>SmtRes!AV1434</f>
        <v>0</v>
      </c>
      <c r="F971" t="str">
        <f>SmtRes!I1434</f>
        <v>21.1-11-108</v>
      </c>
      <c r="G971" t="str">
        <f>SmtRes!K1434</f>
        <v>Шурупы - саморезы, размер 3,5х45 мм</v>
      </c>
      <c r="H971" t="str">
        <f>SmtRes!O1434</f>
        <v>т</v>
      </c>
      <c r="I971">
        <f>SmtRes!Y1434*Source!I959</f>
        <v>3.7000000000000005E-5</v>
      </c>
      <c r="J971">
        <f>SmtRes!AO1434</f>
        <v>1</v>
      </c>
      <c r="K971">
        <f>SmtRes!AE1434</f>
        <v>270642.38</v>
      </c>
      <c r="L971">
        <f>SmtRes!DB1434</f>
        <v>200.28</v>
      </c>
      <c r="M971">
        <f>ROUND(ROUND(L971*Source!I959, 6)*1, 2)</f>
        <v>10.01</v>
      </c>
      <c r="N971">
        <f>SmtRes!AA1434</f>
        <v>270642.38</v>
      </c>
      <c r="O971">
        <f>ROUND(ROUND(L971*Source!I959, 6)*SmtRes!DA1434, 2)</f>
        <v>10.01</v>
      </c>
      <c r="P971">
        <f>SmtRes!AG1434</f>
        <v>0</v>
      </c>
      <c r="Q971">
        <f>SmtRes!DC1434</f>
        <v>0</v>
      </c>
      <c r="R971">
        <f>ROUND(ROUND(Q971*Source!I959, 6)*1, 2)</f>
        <v>0</v>
      </c>
      <c r="S971">
        <f>SmtRes!AC1434</f>
        <v>0</v>
      </c>
      <c r="T971">
        <f>ROUND(ROUND(Q971*Source!I959, 6)*SmtRes!AK1434, 2)</f>
        <v>0</v>
      </c>
      <c r="U971">
        <v>3</v>
      </c>
      <c r="Z971">
        <f>SmtRes!X1434</f>
        <v>400199996</v>
      </c>
      <c r="AA971">
        <v>-402838708</v>
      </c>
      <c r="AB971">
        <v>-402838708</v>
      </c>
    </row>
    <row r="972" spans="1:28" x14ac:dyDescent="0.2">
      <c r="A972">
        <v>20</v>
      </c>
      <c r="B972">
        <v>1455</v>
      </c>
      <c r="C972">
        <v>3</v>
      </c>
      <c r="D972">
        <v>0</v>
      </c>
      <c r="E972">
        <f>SmtRes!AV1455</f>
        <v>0</v>
      </c>
      <c r="F972" t="str">
        <f>SmtRes!I1455</f>
        <v>21.7-3-54</v>
      </c>
      <c r="G972" t="str">
        <f>SmtRes!K1455</f>
        <v>Сверло с алмазным покрытием, диаметр 6 мм</v>
      </c>
      <c r="H972" t="str">
        <f>SmtRes!O1455</f>
        <v>шт.</v>
      </c>
      <c r="I972">
        <f>SmtRes!Y1455*Source!I960</f>
        <v>0.2</v>
      </c>
      <c r="J972">
        <f>SmtRes!AO1455</f>
        <v>1</v>
      </c>
      <c r="K972">
        <f>SmtRes!AE1455</f>
        <v>2094.7399999999998</v>
      </c>
      <c r="L972">
        <f>SmtRes!DB1455</f>
        <v>8378.9599999999991</v>
      </c>
      <c r="M972">
        <f>ROUND(ROUND(L972*Source!I960, 6)*1, 2)</f>
        <v>418.95</v>
      </c>
      <c r="N972">
        <f>SmtRes!AA1455</f>
        <v>2094.7399999999998</v>
      </c>
      <c r="O972">
        <f>ROUND(ROUND(L972*Source!I960, 6)*SmtRes!DA1455, 2)</f>
        <v>418.95</v>
      </c>
      <c r="P972">
        <f>SmtRes!AG1455</f>
        <v>0</v>
      </c>
      <c r="Q972">
        <f>SmtRes!DC1455</f>
        <v>0</v>
      </c>
      <c r="R972">
        <f>ROUND(ROUND(Q972*Source!I960, 6)*1, 2)</f>
        <v>0</v>
      </c>
      <c r="S972">
        <f>SmtRes!AC1455</f>
        <v>0</v>
      </c>
      <c r="T972">
        <f>ROUND(ROUND(Q972*Source!I960, 6)*SmtRes!AK1455, 2)</f>
        <v>0</v>
      </c>
      <c r="U972">
        <v>3</v>
      </c>
      <c r="Z972">
        <f>SmtRes!X1455</f>
        <v>637446741</v>
      </c>
      <c r="AA972">
        <v>306657900</v>
      </c>
      <c r="AB972">
        <v>306657900</v>
      </c>
    </row>
    <row r="973" spans="1:28" x14ac:dyDescent="0.2">
      <c r="A973">
        <v>20</v>
      </c>
      <c r="B973">
        <v>1454</v>
      </c>
      <c r="C973">
        <v>3</v>
      </c>
      <c r="D973">
        <v>0</v>
      </c>
      <c r="E973">
        <f>SmtRes!AV1454</f>
        <v>0</v>
      </c>
      <c r="F973" t="str">
        <f>SmtRes!I1454</f>
        <v>21.1-25-1042</v>
      </c>
      <c r="G973" t="str">
        <f>SmtRes!K1454</f>
        <v>Кабель-каналы, размер 105х50 мм: углы плоские</v>
      </c>
      <c r="H973" t="str">
        <f>SmtRes!O1454</f>
        <v>шт.</v>
      </c>
      <c r="I973">
        <f>SmtRes!Y1454*Source!I960</f>
        <v>0.1</v>
      </c>
      <c r="J973">
        <f>SmtRes!AO1454</f>
        <v>1</v>
      </c>
      <c r="K973">
        <f>SmtRes!AE1454</f>
        <v>906.48</v>
      </c>
      <c r="L973">
        <f>SmtRes!DB1454</f>
        <v>1812.96</v>
      </c>
      <c r="M973">
        <f>ROUND(ROUND(L973*Source!I960, 6)*1, 2)</f>
        <v>90.65</v>
      </c>
      <c r="N973">
        <f>SmtRes!AA1454</f>
        <v>906.48</v>
      </c>
      <c r="O973">
        <f>ROUND(ROUND(L973*Source!I960, 6)*SmtRes!DA1454, 2)</f>
        <v>90.65</v>
      </c>
      <c r="P973">
        <f>SmtRes!AG1454</f>
        <v>0</v>
      </c>
      <c r="Q973">
        <f>SmtRes!DC1454</f>
        <v>0</v>
      </c>
      <c r="R973">
        <f>ROUND(ROUND(Q973*Source!I960, 6)*1, 2)</f>
        <v>0</v>
      </c>
      <c r="S973">
        <f>SmtRes!AC1454</f>
        <v>0</v>
      </c>
      <c r="T973">
        <f>ROUND(ROUND(Q973*Source!I960, 6)*SmtRes!AK1454, 2)</f>
        <v>0</v>
      </c>
      <c r="U973">
        <v>3</v>
      </c>
      <c r="Z973">
        <f>SmtRes!X1454</f>
        <v>-1044615141</v>
      </c>
      <c r="AA973">
        <v>277896637</v>
      </c>
      <c r="AB973">
        <v>277896637</v>
      </c>
    </row>
    <row r="974" spans="1:28" x14ac:dyDescent="0.2">
      <c r="A974">
        <v>20</v>
      </c>
      <c r="B974">
        <v>1453</v>
      </c>
      <c r="C974">
        <v>3</v>
      </c>
      <c r="D974">
        <v>0</v>
      </c>
      <c r="E974">
        <f>SmtRes!AV1453</f>
        <v>0</v>
      </c>
      <c r="F974" t="str">
        <f>SmtRes!I1453</f>
        <v>21.1-25-1041</v>
      </c>
      <c r="G974" t="str">
        <f>SmtRes!K1453</f>
        <v>Кабель-каналы, размер 105х50 мм: углы наружные</v>
      </c>
      <c r="H974" t="str">
        <f>SmtRes!O1453</f>
        <v>шт.</v>
      </c>
      <c r="I974">
        <f>SmtRes!Y1453*Source!I960</f>
        <v>0.75</v>
      </c>
      <c r="J974">
        <f>SmtRes!AO1453</f>
        <v>1</v>
      </c>
      <c r="K974">
        <f>SmtRes!AE1453</f>
        <v>668.31</v>
      </c>
      <c r="L974">
        <f>SmtRes!DB1453</f>
        <v>10024.65</v>
      </c>
      <c r="M974">
        <f>ROUND(ROUND(L974*Source!I960, 6)*1, 2)</f>
        <v>501.23</v>
      </c>
      <c r="N974">
        <f>SmtRes!AA1453</f>
        <v>668.31</v>
      </c>
      <c r="O974">
        <f>ROUND(ROUND(L974*Source!I960, 6)*SmtRes!DA1453, 2)</f>
        <v>501.23</v>
      </c>
      <c r="P974">
        <f>SmtRes!AG1453</f>
        <v>0</v>
      </c>
      <c r="Q974">
        <f>SmtRes!DC1453</f>
        <v>0</v>
      </c>
      <c r="R974">
        <f>ROUND(ROUND(Q974*Source!I960, 6)*1, 2)</f>
        <v>0</v>
      </c>
      <c r="S974">
        <f>SmtRes!AC1453</f>
        <v>0</v>
      </c>
      <c r="T974">
        <f>ROUND(ROUND(Q974*Source!I960, 6)*SmtRes!AK1453, 2)</f>
        <v>0</v>
      </c>
      <c r="U974">
        <v>3</v>
      </c>
      <c r="Z974">
        <f>SmtRes!X1453</f>
        <v>-1369297742</v>
      </c>
      <c r="AA974">
        <v>-2067275335</v>
      </c>
      <c r="AB974">
        <v>-2067275335</v>
      </c>
    </row>
    <row r="975" spans="1:28" x14ac:dyDescent="0.2">
      <c r="A975">
        <v>20</v>
      </c>
      <c r="B975">
        <v>1452</v>
      </c>
      <c r="C975">
        <v>3</v>
      </c>
      <c r="D975">
        <v>0</v>
      </c>
      <c r="E975">
        <f>SmtRes!AV1452</f>
        <v>0</v>
      </c>
      <c r="F975" t="str">
        <f>SmtRes!I1452</f>
        <v>21.1-25-1040</v>
      </c>
      <c r="G975" t="str">
        <f>SmtRes!K1452</f>
        <v>Кабель-каналы, размер 105х50 мм: углы внутренние</v>
      </c>
      <c r="H975" t="str">
        <f>SmtRes!O1452</f>
        <v>шт.</v>
      </c>
      <c r="I975">
        <f>SmtRes!Y1452*Source!I960</f>
        <v>0.1</v>
      </c>
      <c r="J975">
        <f>SmtRes!AO1452</f>
        <v>1</v>
      </c>
      <c r="K975">
        <f>SmtRes!AE1452</f>
        <v>600.51</v>
      </c>
      <c r="L975">
        <f>SmtRes!DB1452</f>
        <v>1201.02</v>
      </c>
      <c r="M975">
        <f>ROUND(ROUND(L975*Source!I960, 6)*1, 2)</f>
        <v>60.05</v>
      </c>
      <c r="N975">
        <f>SmtRes!AA1452</f>
        <v>600.51</v>
      </c>
      <c r="O975">
        <f>ROUND(ROUND(L975*Source!I960, 6)*SmtRes!DA1452, 2)</f>
        <v>60.05</v>
      </c>
      <c r="P975">
        <f>SmtRes!AG1452</f>
        <v>0</v>
      </c>
      <c r="Q975">
        <f>SmtRes!DC1452</f>
        <v>0</v>
      </c>
      <c r="R975">
        <f>ROUND(ROUND(Q975*Source!I960, 6)*1, 2)</f>
        <v>0</v>
      </c>
      <c r="S975">
        <f>SmtRes!AC1452</f>
        <v>0</v>
      </c>
      <c r="T975">
        <f>ROUND(ROUND(Q975*Source!I960, 6)*SmtRes!AK1452, 2)</f>
        <v>0</v>
      </c>
      <c r="U975">
        <v>3</v>
      </c>
      <c r="Z975">
        <f>SmtRes!X1452</f>
        <v>-1247142843</v>
      </c>
      <c r="AA975">
        <v>1444320802</v>
      </c>
      <c r="AB975">
        <v>1444320802</v>
      </c>
    </row>
    <row r="976" spans="1:28" x14ac:dyDescent="0.2">
      <c r="A976">
        <v>20</v>
      </c>
      <c r="B976">
        <v>1451</v>
      </c>
      <c r="C976">
        <v>3</v>
      </c>
      <c r="D976">
        <v>0</v>
      </c>
      <c r="E976">
        <f>SmtRes!AV1451</f>
        <v>0</v>
      </c>
      <c r="F976" t="str">
        <f>SmtRes!I1451</f>
        <v>21.1-25-1038</v>
      </c>
      <c r="G976" t="str">
        <f>SmtRes!K1451</f>
        <v>Кабель-каналы, размер 105х50 мм: накладки на стык профилей</v>
      </c>
      <c r="H976" t="str">
        <f>SmtRes!O1451</f>
        <v>шт.</v>
      </c>
      <c r="I976">
        <f>SmtRes!Y1451*Source!I960</f>
        <v>0.2</v>
      </c>
      <c r="J976">
        <f>SmtRes!AO1451</f>
        <v>1</v>
      </c>
      <c r="K976">
        <f>SmtRes!AE1451</f>
        <v>45.24</v>
      </c>
      <c r="L976">
        <f>SmtRes!DB1451</f>
        <v>180.96</v>
      </c>
      <c r="M976">
        <f>ROUND(ROUND(L976*Source!I960, 6)*1, 2)</f>
        <v>9.0500000000000007</v>
      </c>
      <c r="N976">
        <f>SmtRes!AA1451</f>
        <v>45.24</v>
      </c>
      <c r="O976">
        <f>ROUND(ROUND(L976*Source!I960, 6)*SmtRes!DA1451, 2)</f>
        <v>9.0500000000000007</v>
      </c>
      <c r="P976">
        <f>SmtRes!AG1451</f>
        <v>0</v>
      </c>
      <c r="Q976">
        <f>SmtRes!DC1451</f>
        <v>0</v>
      </c>
      <c r="R976">
        <f>ROUND(ROUND(Q976*Source!I960, 6)*1, 2)</f>
        <v>0</v>
      </c>
      <c r="S976">
        <f>SmtRes!AC1451</f>
        <v>0</v>
      </c>
      <c r="T976">
        <f>ROUND(ROUND(Q976*Source!I960, 6)*SmtRes!AK1451, 2)</f>
        <v>0</v>
      </c>
      <c r="U976">
        <v>3</v>
      </c>
      <c r="Z976">
        <f>SmtRes!X1451</f>
        <v>1052192238</v>
      </c>
      <c r="AA976">
        <v>-2036376507</v>
      </c>
      <c r="AB976">
        <v>-2036376507</v>
      </c>
    </row>
    <row r="977" spans="1:28" x14ac:dyDescent="0.2">
      <c r="A977">
        <v>20</v>
      </c>
      <c r="B977">
        <v>1450</v>
      </c>
      <c r="C977">
        <v>3</v>
      </c>
      <c r="D977">
        <v>0</v>
      </c>
      <c r="E977">
        <f>SmtRes!AV1450</f>
        <v>0</v>
      </c>
      <c r="F977" t="str">
        <f>SmtRes!I1450</f>
        <v>21.1-25-1037</v>
      </c>
      <c r="G977" t="str">
        <f>SmtRes!K1450</f>
        <v>Кабель-каналы, размер 105х50 мм: накладки на стык крышки</v>
      </c>
      <c r="H977" t="str">
        <f>SmtRes!O1450</f>
        <v>шт.</v>
      </c>
      <c r="I977">
        <f>SmtRes!Y1450*Source!I960</f>
        <v>0.2</v>
      </c>
      <c r="J977">
        <f>SmtRes!AO1450</f>
        <v>1</v>
      </c>
      <c r="K977">
        <f>SmtRes!AE1450</f>
        <v>142.4</v>
      </c>
      <c r="L977">
        <f>SmtRes!DB1450</f>
        <v>569.6</v>
      </c>
      <c r="M977">
        <f>ROUND(ROUND(L977*Source!I960, 6)*1, 2)</f>
        <v>28.48</v>
      </c>
      <c r="N977">
        <f>SmtRes!AA1450</f>
        <v>142.4</v>
      </c>
      <c r="O977">
        <f>ROUND(ROUND(L977*Source!I960, 6)*SmtRes!DA1450, 2)</f>
        <v>28.48</v>
      </c>
      <c r="P977">
        <f>SmtRes!AG1450</f>
        <v>0</v>
      </c>
      <c r="Q977">
        <f>SmtRes!DC1450</f>
        <v>0</v>
      </c>
      <c r="R977">
        <f>ROUND(ROUND(Q977*Source!I960, 6)*1, 2)</f>
        <v>0</v>
      </c>
      <c r="S977">
        <f>SmtRes!AC1450</f>
        <v>0</v>
      </c>
      <c r="T977">
        <f>ROUND(ROUND(Q977*Source!I960, 6)*SmtRes!AK1450, 2)</f>
        <v>0</v>
      </c>
      <c r="U977">
        <v>3</v>
      </c>
      <c r="Z977">
        <f>SmtRes!X1450</f>
        <v>1924872310</v>
      </c>
      <c r="AA977">
        <v>-1064568138</v>
      </c>
      <c r="AB977">
        <v>-1064568138</v>
      </c>
    </row>
    <row r="978" spans="1:28" x14ac:dyDescent="0.2">
      <c r="A978">
        <v>20</v>
      </c>
      <c r="B978">
        <v>1449</v>
      </c>
      <c r="C978">
        <v>3</v>
      </c>
      <c r="D978">
        <v>0</v>
      </c>
      <c r="E978">
        <f>SmtRes!AV1449</f>
        <v>0</v>
      </c>
      <c r="F978" t="str">
        <f>SmtRes!I1449</f>
        <v>21.1-25-1036</v>
      </c>
      <c r="G978" t="str">
        <f>SmtRes!K1449</f>
        <v>Кабель-каналы, размер 105х50 мм: заглушки</v>
      </c>
      <c r="H978" t="str">
        <f>SmtRes!O1449</f>
        <v>шт.</v>
      </c>
      <c r="I978">
        <f>SmtRes!Y1449*Source!I960</f>
        <v>0.75</v>
      </c>
      <c r="J978">
        <f>SmtRes!AO1449</f>
        <v>1</v>
      </c>
      <c r="K978">
        <f>SmtRes!AE1449</f>
        <v>146.56</v>
      </c>
      <c r="L978">
        <f>SmtRes!DB1449</f>
        <v>2198.4</v>
      </c>
      <c r="M978">
        <f>ROUND(ROUND(L978*Source!I960, 6)*1, 2)</f>
        <v>109.92</v>
      </c>
      <c r="N978">
        <f>SmtRes!AA1449</f>
        <v>146.56</v>
      </c>
      <c r="O978">
        <f>ROUND(ROUND(L978*Source!I960, 6)*SmtRes!DA1449, 2)</f>
        <v>109.92</v>
      </c>
      <c r="P978">
        <f>SmtRes!AG1449</f>
        <v>0</v>
      </c>
      <c r="Q978">
        <f>SmtRes!DC1449</f>
        <v>0</v>
      </c>
      <c r="R978">
        <f>ROUND(ROUND(Q978*Source!I960, 6)*1, 2)</f>
        <v>0</v>
      </c>
      <c r="S978">
        <f>SmtRes!AC1449</f>
        <v>0</v>
      </c>
      <c r="T978">
        <f>ROUND(ROUND(Q978*Source!I960, 6)*SmtRes!AK1449, 2)</f>
        <v>0</v>
      </c>
      <c r="U978">
        <v>3</v>
      </c>
      <c r="Z978">
        <f>SmtRes!X1449</f>
        <v>1047939304</v>
      </c>
      <c r="AA978">
        <v>1265614094</v>
      </c>
      <c r="AB978">
        <v>1265614094</v>
      </c>
    </row>
    <row r="979" spans="1:28" x14ac:dyDescent="0.2">
      <c r="A979">
        <v>20</v>
      </c>
      <c r="B979">
        <v>1448</v>
      </c>
      <c r="C979">
        <v>3</v>
      </c>
      <c r="D979">
        <v>0</v>
      </c>
      <c r="E979">
        <f>SmtRes!AV1448</f>
        <v>0</v>
      </c>
      <c r="F979" t="str">
        <f>SmtRes!I1448</f>
        <v>21.1-25-1035</v>
      </c>
      <c r="G979" t="str">
        <f>SmtRes!K1448</f>
        <v>Кабель-каналы, размер 105х50 мм: короба c направляющими</v>
      </c>
      <c r="H979" t="str">
        <f>SmtRes!O1448</f>
        <v>м</v>
      </c>
      <c r="I979">
        <f>SmtRes!Y1448*Source!I960</f>
        <v>5</v>
      </c>
      <c r="J979">
        <f>SmtRes!AO1448</f>
        <v>1</v>
      </c>
      <c r="K979">
        <f>SmtRes!AE1448</f>
        <v>1044.97</v>
      </c>
      <c r="L979">
        <f>SmtRes!DB1448</f>
        <v>104497</v>
      </c>
      <c r="M979">
        <f>ROUND(ROUND(L979*Source!I960, 6)*1, 2)</f>
        <v>5224.8500000000004</v>
      </c>
      <c r="N979">
        <f>SmtRes!AA1448</f>
        <v>1044.97</v>
      </c>
      <c r="O979">
        <f>ROUND(ROUND(L979*Source!I960, 6)*SmtRes!DA1448, 2)</f>
        <v>5224.8500000000004</v>
      </c>
      <c r="P979">
        <f>SmtRes!AG1448</f>
        <v>0</v>
      </c>
      <c r="Q979">
        <f>SmtRes!DC1448</f>
        <v>0</v>
      </c>
      <c r="R979">
        <f>ROUND(ROUND(Q979*Source!I960, 6)*1, 2)</f>
        <v>0</v>
      </c>
      <c r="S979">
        <f>SmtRes!AC1448</f>
        <v>0</v>
      </c>
      <c r="T979">
        <f>ROUND(ROUND(Q979*Source!I960, 6)*SmtRes!AK1448, 2)</f>
        <v>0</v>
      </c>
      <c r="U979">
        <v>3</v>
      </c>
      <c r="Z979">
        <f>SmtRes!X1448</f>
        <v>-186615005</v>
      </c>
      <c r="AA979">
        <v>849242245</v>
      </c>
      <c r="AB979">
        <v>849242245</v>
      </c>
    </row>
    <row r="980" spans="1:28" x14ac:dyDescent="0.2">
      <c r="A980">
        <v>20</v>
      </c>
      <c r="B980">
        <v>1447</v>
      </c>
      <c r="C980">
        <v>3</v>
      </c>
      <c r="D980">
        <v>0</v>
      </c>
      <c r="E980">
        <f>SmtRes!AV1447</f>
        <v>0</v>
      </c>
      <c r="F980" t="str">
        <f>SmtRes!I1447</f>
        <v>21.1-11-81</v>
      </c>
      <c r="G980" t="str">
        <f>SmtRes!K1447</f>
        <v>Патроны, калибр 6,8/11 М для дюбеля</v>
      </c>
      <c r="H980" t="str">
        <f>SmtRes!O1447</f>
        <v>100 шт.</v>
      </c>
      <c r="I980">
        <f>SmtRes!Y1447*Source!I960</f>
        <v>0.2</v>
      </c>
      <c r="J980">
        <f>SmtRes!AO1447</f>
        <v>1</v>
      </c>
      <c r="K980">
        <f>SmtRes!AE1447</f>
        <v>1445.21</v>
      </c>
      <c r="L980">
        <f>SmtRes!DB1447</f>
        <v>5780.84</v>
      </c>
      <c r="M980">
        <f>ROUND(ROUND(L980*Source!I960, 6)*1, 2)</f>
        <v>289.04000000000002</v>
      </c>
      <c r="N980">
        <f>SmtRes!AA1447</f>
        <v>1445.21</v>
      </c>
      <c r="O980">
        <f>ROUND(ROUND(L980*Source!I960, 6)*SmtRes!DA1447, 2)</f>
        <v>289.04000000000002</v>
      </c>
      <c r="P980">
        <f>SmtRes!AG1447</f>
        <v>0</v>
      </c>
      <c r="Q980">
        <f>SmtRes!DC1447</f>
        <v>0</v>
      </c>
      <c r="R980">
        <f>ROUND(ROUND(Q980*Source!I960, 6)*1, 2)</f>
        <v>0</v>
      </c>
      <c r="S980">
        <f>SmtRes!AC1447</f>
        <v>0</v>
      </c>
      <c r="T980">
        <f>ROUND(ROUND(Q980*Source!I960, 6)*SmtRes!AK1447, 2)</f>
        <v>0</v>
      </c>
      <c r="U980">
        <v>3</v>
      </c>
      <c r="Z980">
        <f>SmtRes!X1447</f>
        <v>-658680630</v>
      </c>
      <c r="AA980">
        <v>-1701780848</v>
      </c>
      <c r="AB980">
        <v>-1701780848</v>
      </c>
    </row>
    <row r="981" spans="1:28" x14ac:dyDescent="0.2">
      <c r="A981">
        <v>20</v>
      </c>
      <c r="B981">
        <v>1446</v>
      </c>
      <c r="C981">
        <v>3</v>
      </c>
      <c r="D981">
        <v>0</v>
      </c>
      <c r="E981">
        <f>SmtRes!AV1446</f>
        <v>0</v>
      </c>
      <c r="F981" t="str">
        <f>SmtRes!I1446</f>
        <v>21.1-11-108</v>
      </c>
      <c r="G981" t="str">
        <f>SmtRes!K1446</f>
        <v>Шурупы - саморезы, размер 3,5х45 мм</v>
      </c>
      <c r="H981" t="str">
        <f>SmtRes!O1446</f>
        <v>т</v>
      </c>
      <c r="I981">
        <f>SmtRes!Y1446*Source!I960</f>
        <v>3.7000000000000005E-5</v>
      </c>
      <c r="J981">
        <f>SmtRes!AO1446</f>
        <v>1</v>
      </c>
      <c r="K981">
        <f>SmtRes!AE1446</f>
        <v>270642.38</v>
      </c>
      <c r="L981">
        <f>SmtRes!DB1446</f>
        <v>200.28</v>
      </c>
      <c r="M981">
        <f>ROUND(ROUND(L981*Source!I960, 6)*1, 2)</f>
        <v>10.01</v>
      </c>
      <c r="N981">
        <f>SmtRes!AA1446</f>
        <v>270642.38</v>
      </c>
      <c r="O981">
        <f>ROUND(ROUND(L981*Source!I960, 6)*SmtRes!DA1446, 2)</f>
        <v>10.01</v>
      </c>
      <c r="P981">
        <f>SmtRes!AG1446</f>
        <v>0</v>
      </c>
      <c r="Q981">
        <f>SmtRes!DC1446</f>
        <v>0</v>
      </c>
      <c r="R981">
        <f>ROUND(ROUND(Q981*Source!I960, 6)*1, 2)</f>
        <v>0</v>
      </c>
      <c r="S981">
        <f>SmtRes!AC1446</f>
        <v>0</v>
      </c>
      <c r="T981">
        <f>ROUND(ROUND(Q981*Source!I960, 6)*SmtRes!AK1446, 2)</f>
        <v>0</v>
      </c>
      <c r="U981">
        <v>3</v>
      </c>
      <c r="Z981">
        <f>SmtRes!X1446</f>
        <v>400199996</v>
      </c>
      <c r="AA981">
        <v>-402838708</v>
      </c>
      <c r="AB981">
        <v>-402838708</v>
      </c>
    </row>
    <row r="982" spans="1:28" x14ac:dyDescent="0.2">
      <c r="A982">
        <v>20</v>
      </c>
      <c r="B982">
        <v>1464</v>
      </c>
      <c r="C982">
        <v>3</v>
      </c>
      <c r="D982">
        <v>0</v>
      </c>
      <c r="E982">
        <f>SmtRes!AV1464</f>
        <v>0</v>
      </c>
      <c r="F982" t="str">
        <f>SmtRes!I1464</f>
        <v>21.7-3-2</v>
      </c>
      <c r="G982" t="str">
        <f>SmtRes!K1464</f>
        <v>Буры с победитовым наконечником, с хвостовиком SDS-plus, размеры 10х160 мм</v>
      </c>
      <c r="H982" t="str">
        <f>SmtRes!O1464</f>
        <v>шт.</v>
      </c>
      <c r="I982">
        <f>SmtRes!Y1464*Source!I961</f>
        <v>0.32800000000000001</v>
      </c>
      <c r="J982">
        <f>SmtRes!AO1464</f>
        <v>1</v>
      </c>
      <c r="K982">
        <f>SmtRes!AE1464</f>
        <v>310.08999999999997</v>
      </c>
      <c r="L982">
        <f>SmtRes!DB1464</f>
        <v>508.55</v>
      </c>
      <c r="M982">
        <f>ROUND(ROUND(L982*Source!I961, 6)*1, 2)</f>
        <v>101.71</v>
      </c>
      <c r="N982">
        <f>SmtRes!AA1464</f>
        <v>310.08999999999997</v>
      </c>
      <c r="O982">
        <f>ROUND(ROUND(L982*Source!I961, 6)*SmtRes!DA1464, 2)</f>
        <v>101.71</v>
      </c>
      <c r="P982">
        <f>SmtRes!AG1464</f>
        <v>0</v>
      </c>
      <c r="Q982">
        <f>SmtRes!DC1464</f>
        <v>0</v>
      </c>
      <c r="R982">
        <f>ROUND(ROUND(Q982*Source!I961, 6)*1, 2)</f>
        <v>0</v>
      </c>
      <c r="S982">
        <f>SmtRes!AC1464</f>
        <v>0</v>
      </c>
      <c r="T982">
        <f>ROUND(ROUND(Q982*Source!I961, 6)*SmtRes!AK1464, 2)</f>
        <v>0</v>
      </c>
      <c r="U982">
        <v>3</v>
      </c>
      <c r="Z982">
        <f>SmtRes!X1464</f>
        <v>-1523021543</v>
      </c>
      <c r="AA982">
        <v>-137562835</v>
      </c>
      <c r="AB982">
        <v>-137562835</v>
      </c>
    </row>
    <row r="983" spans="1:28" x14ac:dyDescent="0.2">
      <c r="A983">
        <v>20</v>
      </c>
      <c r="B983">
        <v>1463</v>
      </c>
      <c r="C983">
        <v>3</v>
      </c>
      <c r="D983">
        <v>0</v>
      </c>
      <c r="E983">
        <f>SmtRes!AV1463</f>
        <v>0</v>
      </c>
      <c r="F983" t="str">
        <f>SmtRes!I1463</f>
        <v>21.21-5-61</v>
      </c>
      <c r="G983" t="str">
        <f>SmtRes!K1463</f>
        <v>Коробки для выполнения соединений и ответвлений электрических кабелей и проводов сечением до 4 мм2, прокладываемых в неметаллических трубах, тип КОР-73 УЗ</v>
      </c>
      <c r="H983" t="str">
        <f>SmtRes!O1463</f>
        <v>шт.</v>
      </c>
      <c r="I983">
        <f>SmtRes!Y1463*Source!I961</f>
        <v>1</v>
      </c>
      <c r="J983">
        <f>SmtRes!AO1463</f>
        <v>1</v>
      </c>
      <c r="K983">
        <f>SmtRes!AE1463</f>
        <v>38.94</v>
      </c>
      <c r="L983">
        <f>SmtRes!DB1463</f>
        <v>194.7</v>
      </c>
      <c r="M983">
        <f>ROUND(ROUND(L983*Source!I961, 6)*1, 2)</f>
        <v>38.94</v>
      </c>
      <c r="N983">
        <f>SmtRes!AA1463</f>
        <v>38.94</v>
      </c>
      <c r="O983">
        <f>ROUND(ROUND(L983*Source!I961, 6)*SmtRes!DA1463, 2)</f>
        <v>38.94</v>
      </c>
      <c r="P983">
        <f>SmtRes!AG1463</f>
        <v>0</v>
      </c>
      <c r="Q983">
        <f>SmtRes!DC1463</f>
        <v>0</v>
      </c>
      <c r="R983">
        <f>ROUND(ROUND(Q983*Source!I961, 6)*1, 2)</f>
        <v>0</v>
      </c>
      <c r="S983">
        <f>SmtRes!AC1463</f>
        <v>0</v>
      </c>
      <c r="T983">
        <f>ROUND(ROUND(Q983*Source!I961, 6)*SmtRes!AK1463, 2)</f>
        <v>0</v>
      </c>
      <c r="U983">
        <v>3</v>
      </c>
      <c r="Z983">
        <f>SmtRes!X1463</f>
        <v>-1814136416</v>
      </c>
      <c r="AA983">
        <v>1848340458</v>
      </c>
      <c r="AB983">
        <v>1848340458</v>
      </c>
    </row>
    <row r="984" spans="1:28" x14ac:dyDescent="0.2">
      <c r="A984">
        <v>20</v>
      </c>
      <c r="B984">
        <v>1462</v>
      </c>
      <c r="C984">
        <v>3</v>
      </c>
      <c r="D984">
        <v>0</v>
      </c>
      <c r="E984">
        <f>SmtRes!AV1462</f>
        <v>0</v>
      </c>
      <c r="F984" t="str">
        <f>SmtRes!I1462</f>
        <v>21.21-5-355</v>
      </c>
      <c r="G984" t="str">
        <f>SmtRes!K1462</f>
        <v>Держатели пластиковые с защелкой для крепления труб, рукавов и гибких вводов диаметром 16 мм</v>
      </c>
      <c r="H984" t="str">
        <f>SmtRes!O1462</f>
        <v>100 шт.</v>
      </c>
      <c r="I984">
        <f>SmtRes!Y1462*Source!I961</f>
        <v>0.22200000000000003</v>
      </c>
      <c r="J984">
        <f>SmtRes!AO1462</f>
        <v>1</v>
      </c>
      <c r="K984">
        <f>SmtRes!AE1462</f>
        <v>437.22</v>
      </c>
      <c r="L984">
        <f>SmtRes!DB1462</f>
        <v>485.31</v>
      </c>
      <c r="M984">
        <f>ROUND(ROUND(L984*Source!I961, 6)*1, 2)</f>
        <v>97.06</v>
      </c>
      <c r="N984">
        <f>SmtRes!AA1462</f>
        <v>437.22</v>
      </c>
      <c r="O984">
        <f>ROUND(ROUND(L984*Source!I961, 6)*SmtRes!DA1462, 2)</f>
        <v>97.06</v>
      </c>
      <c r="P984">
        <f>SmtRes!AG1462</f>
        <v>0</v>
      </c>
      <c r="Q984">
        <f>SmtRes!DC1462</f>
        <v>0</v>
      </c>
      <c r="R984">
        <f>ROUND(ROUND(Q984*Source!I961, 6)*1, 2)</f>
        <v>0</v>
      </c>
      <c r="S984">
        <f>SmtRes!AC1462</f>
        <v>0</v>
      </c>
      <c r="T984">
        <f>ROUND(ROUND(Q984*Source!I961, 6)*SmtRes!AK1462, 2)</f>
        <v>0</v>
      </c>
      <c r="U984">
        <v>3</v>
      </c>
      <c r="Z984">
        <f>SmtRes!X1462</f>
        <v>744007401</v>
      </c>
      <c r="AA984">
        <v>-1767360567</v>
      </c>
      <c r="AB984">
        <v>-1767360567</v>
      </c>
    </row>
    <row r="985" spans="1:28" x14ac:dyDescent="0.2">
      <c r="A985">
        <v>20</v>
      </c>
      <c r="B985">
        <v>1461</v>
      </c>
      <c r="C985">
        <v>3</v>
      </c>
      <c r="D985">
        <v>0</v>
      </c>
      <c r="E985">
        <f>SmtRes!AV1461</f>
        <v>0</v>
      </c>
      <c r="F985" t="str">
        <f>SmtRes!I1461</f>
        <v>21.12-5-135</v>
      </c>
      <c r="G985" t="str">
        <f>SmtRes!K1461</f>
        <v>Трубы электротехнические гофрированные, поливинилхлоридные, негорючие, с зондом, наружный диаметр 16 мм</v>
      </c>
      <c r="H985" t="str">
        <f>SmtRes!O1461</f>
        <v>м</v>
      </c>
      <c r="I985">
        <f>SmtRes!Y1461*Source!I961</f>
        <v>20.400000000000002</v>
      </c>
      <c r="J985">
        <f>SmtRes!AO1461</f>
        <v>1</v>
      </c>
      <c r="K985">
        <f>SmtRes!AE1461</f>
        <v>22.16</v>
      </c>
      <c r="L985">
        <f>SmtRes!DB1461</f>
        <v>2260.3200000000002</v>
      </c>
      <c r="M985">
        <f>ROUND(ROUND(L985*Source!I961, 6)*1, 2)</f>
        <v>452.06</v>
      </c>
      <c r="N985">
        <f>SmtRes!AA1461</f>
        <v>22.16</v>
      </c>
      <c r="O985">
        <f>ROUND(ROUND(L985*Source!I961, 6)*SmtRes!DA1461, 2)</f>
        <v>452.06</v>
      </c>
      <c r="P985">
        <f>SmtRes!AG1461</f>
        <v>0</v>
      </c>
      <c r="Q985">
        <f>SmtRes!DC1461</f>
        <v>0</v>
      </c>
      <c r="R985">
        <f>ROUND(ROUND(Q985*Source!I961, 6)*1, 2)</f>
        <v>0</v>
      </c>
      <c r="S985">
        <f>SmtRes!AC1461</f>
        <v>0</v>
      </c>
      <c r="T985">
        <f>ROUND(ROUND(Q985*Source!I961, 6)*SmtRes!AK1461, 2)</f>
        <v>0</v>
      </c>
      <c r="U985">
        <v>3</v>
      </c>
      <c r="Z985">
        <f>SmtRes!X1461</f>
        <v>566806008</v>
      </c>
      <c r="AA985">
        <v>-1405677906</v>
      </c>
      <c r="AB985">
        <v>-1405677906</v>
      </c>
    </row>
    <row r="986" spans="1:28" x14ac:dyDescent="0.2">
      <c r="A986">
        <v>20</v>
      </c>
      <c r="B986">
        <v>1460</v>
      </c>
      <c r="C986">
        <v>3</v>
      </c>
      <c r="D986">
        <v>0</v>
      </c>
      <c r="E986">
        <f>SmtRes!AV1460</f>
        <v>0</v>
      </c>
      <c r="F986" t="str">
        <f>SmtRes!I1460</f>
        <v>21.1-11-198</v>
      </c>
      <c r="G986" t="str">
        <f>SmtRes!K1460</f>
        <v>Дюбели пластмассовые</v>
      </c>
      <c r="H986" t="str">
        <f>SmtRes!O1460</f>
        <v>шт.</v>
      </c>
      <c r="I986">
        <f>SmtRes!Y1460*Source!I961</f>
        <v>26.200000000000003</v>
      </c>
      <c r="J986">
        <f>SmtRes!AO1460</f>
        <v>1</v>
      </c>
      <c r="K986">
        <f>SmtRes!AE1460</f>
        <v>1.7</v>
      </c>
      <c r="L986">
        <f>SmtRes!DB1460</f>
        <v>222.7</v>
      </c>
      <c r="M986">
        <f>ROUND(ROUND(L986*Source!I961, 6)*1, 2)</f>
        <v>44.54</v>
      </c>
      <c r="N986">
        <f>SmtRes!AA1460</f>
        <v>1.7</v>
      </c>
      <c r="O986">
        <f>ROUND(ROUND(L986*Source!I961, 6)*SmtRes!DA1460, 2)</f>
        <v>44.54</v>
      </c>
      <c r="P986">
        <f>SmtRes!AG1460</f>
        <v>0</v>
      </c>
      <c r="Q986">
        <f>SmtRes!DC1460</f>
        <v>0</v>
      </c>
      <c r="R986">
        <f>ROUND(ROUND(Q986*Source!I961, 6)*1, 2)</f>
        <v>0</v>
      </c>
      <c r="S986">
        <f>SmtRes!AC1460</f>
        <v>0</v>
      </c>
      <c r="T986">
        <f>ROUND(ROUND(Q986*Source!I961, 6)*SmtRes!AK1460, 2)</f>
        <v>0</v>
      </c>
      <c r="U986">
        <v>3</v>
      </c>
      <c r="Z986">
        <f>SmtRes!X1460</f>
        <v>382608088</v>
      </c>
      <c r="AA986">
        <v>1404885597</v>
      </c>
      <c r="AB986">
        <v>1404885597</v>
      </c>
    </row>
    <row r="987" spans="1:28" x14ac:dyDescent="0.2">
      <c r="A987">
        <v>20</v>
      </c>
      <c r="B987">
        <v>1459</v>
      </c>
      <c r="C987">
        <v>3</v>
      </c>
      <c r="D987">
        <v>0</v>
      </c>
      <c r="E987">
        <f>SmtRes!AV1459</f>
        <v>0</v>
      </c>
      <c r="F987" t="str">
        <f>SmtRes!I1459</f>
        <v>21.1-11-108</v>
      </c>
      <c r="G987" t="str">
        <f>SmtRes!K1459</f>
        <v>Шурупы - саморезы, размер 3,5х45 мм</v>
      </c>
      <c r="H987" t="str">
        <f>SmtRes!O1459</f>
        <v>т</v>
      </c>
      <c r="I987">
        <f>SmtRes!Y1459*Source!I961</f>
        <v>4.84E-4</v>
      </c>
      <c r="J987">
        <f>SmtRes!AO1459</f>
        <v>1</v>
      </c>
      <c r="K987">
        <f>SmtRes!AE1459</f>
        <v>270642.38</v>
      </c>
      <c r="L987">
        <f>SmtRes!DB1459</f>
        <v>654.95000000000005</v>
      </c>
      <c r="M987">
        <f>ROUND(ROUND(L987*Source!I961, 6)*1, 2)</f>
        <v>130.99</v>
      </c>
      <c r="N987">
        <f>SmtRes!AA1459</f>
        <v>270642.38</v>
      </c>
      <c r="O987">
        <f>ROUND(ROUND(L987*Source!I961, 6)*SmtRes!DA1459, 2)</f>
        <v>130.99</v>
      </c>
      <c r="P987">
        <f>SmtRes!AG1459</f>
        <v>0</v>
      </c>
      <c r="Q987">
        <f>SmtRes!DC1459</f>
        <v>0</v>
      </c>
      <c r="R987">
        <f>ROUND(ROUND(Q987*Source!I961, 6)*1, 2)</f>
        <v>0</v>
      </c>
      <c r="S987">
        <f>SmtRes!AC1459</f>
        <v>0</v>
      </c>
      <c r="T987">
        <f>ROUND(ROUND(Q987*Source!I961, 6)*SmtRes!AK1459, 2)</f>
        <v>0</v>
      </c>
      <c r="U987">
        <v>3</v>
      </c>
      <c r="Z987">
        <f>SmtRes!X1459</f>
        <v>400199996</v>
      </c>
      <c r="AA987">
        <v>-402838708</v>
      </c>
      <c r="AB987">
        <v>-402838708</v>
      </c>
    </row>
    <row r="988" spans="1:28" x14ac:dyDescent="0.2">
      <c r="A988">
        <v>20</v>
      </c>
      <c r="B988">
        <v>1473</v>
      </c>
      <c r="C988">
        <v>3</v>
      </c>
      <c r="D988">
        <v>0</v>
      </c>
      <c r="E988">
        <f>SmtRes!AV1473</f>
        <v>0</v>
      </c>
      <c r="F988" t="str">
        <f>SmtRes!I1473</f>
        <v>21.7-3-2</v>
      </c>
      <c r="G988" t="str">
        <f>SmtRes!K1473</f>
        <v>Буры с победитовым наконечником, с хвостовиком SDS-plus, размеры 10х160 мм</v>
      </c>
      <c r="H988" t="str">
        <f>SmtRes!O1473</f>
        <v>шт.</v>
      </c>
      <c r="I988">
        <f>SmtRes!Y1473*Source!I962</f>
        <v>0.44999999999999996</v>
      </c>
      <c r="J988">
        <f>SmtRes!AO1473</f>
        <v>1</v>
      </c>
      <c r="K988">
        <f>SmtRes!AE1473</f>
        <v>310.08999999999997</v>
      </c>
      <c r="L988">
        <f>SmtRes!DB1473</f>
        <v>465.14</v>
      </c>
      <c r="M988">
        <f>ROUND(ROUND(L988*Source!I962, 6)*1, 2)</f>
        <v>139.54</v>
      </c>
      <c r="N988">
        <f>SmtRes!AA1473</f>
        <v>310.08999999999997</v>
      </c>
      <c r="O988">
        <f>ROUND(ROUND(L988*Source!I962, 6)*SmtRes!DA1473, 2)</f>
        <v>139.54</v>
      </c>
      <c r="P988">
        <f>SmtRes!AG1473</f>
        <v>0</v>
      </c>
      <c r="Q988">
        <f>SmtRes!DC1473</f>
        <v>0</v>
      </c>
      <c r="R988">
        <f>ROUND(ROUND(Q988*Source!I962, 6)*1, 2)</f>
        <v>0</v>
      </c>
      <c r="S988">
        <f>SmtRes!AC1473</f>
        <v>0</v>
      </c>
      <c r="T988">
        <f>ROUND(ROUND(Q988*Source!I962, 6)*SmtRes!AK1473, 2)</f>
        <v>0</v>
      </c>
      <c r="U988">
        <v>3</v>
      </c>
      <c r="Z988">
        <f>SmtRes!X1473</f>
        <v>-1523021543</v>
      </c>
      <c r="AA988">
        <v>-137562835</v>
      </c>
      <c r="AB988">
        <v>-137562835</v>
      </c>
    </row>
    <row r="989" spans="1:28" x14ac:dyDescent="0.2">
      <c r="A989">
        <v>20</v>
      </c>
      <c r="B989">
        <v>1472</v>
      </c>
      <c r="C989">
        <v>3</v>
      </c>
      <c r="D989">
        <v>0</v>
      </c>
      <c r="E989">
        <f>SmtRes!AV1472</f>
        <v>0</v>
      </c>
      <c r="F989" t="str">
        <f>SmtRes!I1472</f>
        <v>21.21-5-61</v>
      </c>
      <c r="G989" t="str">
        <f>SmtRes!K1472</f>
        <v>Коробки для выполнения соединений и ответвлений электрических кабелей и проводов сечением до 4 мм2, прокладываемых в неметаллических трубах, тип КОР-73 УЗ</v>
      </c>
      <c r="H989" t="str">
        <f>SmtRes!O1472</f>
        <v>шт.</v>
      </c>
      <c r="I989">
        <f>SmtRes!Y1472*Source!I962</f>
        <v>1.5</v>
      </c>
      <c r="J989">
        <f>SmtRes!AO1472</f>
        <v>1</v>
      </c>
      <c r="K989">
        <f>SmtRes!AE1472</f>
        <v>38.94</v>
      </c>
      <c r="L989">
        <f>SmtRes!DB1472</f>
        <v>194.7</v>
      </c>
      <c r="M989">
        <f>ROUND(ROUND(L989*Source!I962, 6)*1, 2)</f>
        <v>58.41</v>
      </c>
      <c r="N989">
        <f>SmtRes!AA1472</f>
        <v>38.94</v>
      </c>
      <c r="O989">
        <f>ROUND(ROUND(L989*Source!I962, 6)*SmtRes!DA1472, 2)</f>
        <v>58.41</v>
      </c>
      <c r="P989">
        <f>SmtRes!AG1472</f>
        <v>0</v>
      </c>
      <c r="Q989">
        <f>SmtRes!DC1472</f>
        <v>0</v>
      </c>
      <c r="R989">
        <f>ROUND(ROUND(Q989*Source!I962, 6)*1, 2)</f>
        <v>0</v>
      </c>
      <c r="S989">
        <f>SmtRes!AC1472</f>
        <v>0</v>
      </c>
      <c r="T989">
        <f>ROUND(ROUND(Q989*Source!I962, 6)*SmtRes!AK1472, 2)</f>
        <v>0</v>
      </c>
      <c r="U989">
        <v>3</v>
      </c>
      <c r="Z989">
        <f>SmtRes!X1472</f>
        <v>-1814136416</v>
      </c>
      <c r="AA989">
        <v>1848340458</v>
      </c>
      <c r="AB989">
        <v>1848340458</v>
      </c>
    </row>
    <row r="990" spans="1:28" x14ac:dyDescent="0.2">
      <c r="A990">
        <v>20</v>
      </c>
      <c r="B990">
        <v>1471</v>
      </c>
      <c r="C990">
        <v>3</v>
      </c>
      <c r="D990">
        <v>0</v>
      </c>
      <c r="E990">
        <f>SmtRes!AV1471</f>
        <v>0</v>
      </c>
      <c r="F990" t="str">
        <f>SmtRes!I1471</f>
        <v>21.21-5-358</v>
      </c>
      <c r="G990" t="str">
        <f>SmtRes!K1471</f>
        <v>Держатели пластиковые с защелкой для крепления труб, рукавов и гибких вводов диаметром 20 мм</v>
      </c>
      <c r="H990" t="str">
        <f>SmtRes!O1471</f>
        <v>100 шт.</v>
      </c>
      <c r="I990">
        <f>SmtRes!Y1471*Source!I962</f>
        <v>0.3</v>
      </c>
      <c r="J990">
        <f>SmtRes!AO1471</f>
        <v>1</v>
      </c>
      <c r="K990">
        <f>SmtRes!AE1471</f>
        <v>453.4</v>
      </c>
      <c r="L990">
        <f>SmtRes!DB1471</f>
        <v>453.4</v>
      </c>
      <c r="M990">
        <f>ROUND(ROUND(L990*Source!I962, 6)*1, 2)</f>
        <v>136.02000000000001</v>
      </c>
      <c r="N990">
        <f>SmtRes!AA1471</f>
        <v>453.4</v>
      </c>
      <c r="O990">
        <f>ROUND(ROUND(L990*Source!I962, 6)*SmtRes!DA1471, 2)</f>
        <v>136.02000000000001</v>
      </c>
      <c r="P990">
        <f>SmtRes!AG1471</f>
        <v>0</v>
      </c>
      <c r="Q990">
        <f>SmtRes!DC1471</f>
        <v>0</v>
      </c>
      <c r="R990">
        <f>ROUND(ROUND(Q990*Source!I962, 6)*1, 2)</f>
        <v>0</v>
      </c>
      <c r="S990">
        <f>SmtRes!AC1471</f>
        <v>0</v>
      </c>
      <c r="T990">
        <f>ROUND(ROUND(Q990*Source!I962, 6)*SmtRes!AK1471, 2)</f>
        <v>0</v>
      </c>
      <c r="U990">
        <v>3</v>
      </c>
      <c r="Z990">
        <f>SmtRes!X1471</f>
        <v>-1752244309</v>
      </c>
      <c r="AA990">
        <v>1325491491</v>
      </c>
      <c r="AB990">
        <v>1325491491</v>
      </c>
    </row>
    <row r="991" spans="1:28" x14ac:dyDescent="0.2">
      <c r="A991">
        <v>20</v>
      </c>
      <c r="B991">
        <v>1470</v>
      </c>
      <c r="C991">
        <v>3</v>
      </c>
      <c r="D991">
        <v>0</v>
      </c>
      <c r="E991">
        <f>SmtRes!AV1470</f>
        <v>0</v>
      </c>
      <c r="F991" t="str">
        <f>SmtRes!I1470</f>
        <v>21.12-5-136</v>
      </c>
      <c r="G991" t="str">
        <f>SmtRes!K1470</f>
        <v>Трубы электротехнические гофрированные, поливинилхлоридные, негорючие, с зондом, наружный диаметр 20 мм</v>
      </c>
      <c r="H991" t="str">
        <f>SmtRes!O1470</f>
        <v>м</v>
      </c>
      <c r="I991">
        <f>SmtRes!Y1470*Source!I962</f>
        <v>30.599999999999998</v>
      </c>
      <c r="J991">
        <f>SmtRes!AO1470</f>
        <v>1</v>
      </c>
      <c r="K991">
        <f>SmtRes!AE1470</f>
        <v>25.92</v>
      </c>
      <c r="L991">
        <f>SmtRes!DB1470</f>
        <v>2643.84</v>
      </c>
      <c r="M991">
        <f>ROUND(ROUND(L991*Source!I962, 6)*1, 2)</f>
        <v>793.15</v>
      </c>
      <c r="N991">
        <f>SmtRes!AA1470</f>
        <v>25.92</v>
      </c>
      <c r="O991">
        <f>ROUND(ROUND(L991*Source!I962, 6)*SmtRes!DA1470, 2)</f>
        <v>793.15</v>
      </c>
      <c r="P991">
        <f>SmtRes!AG1470</f>
        <v>0</v>
      </c>
      <c r="Q991">
        <f>SmtRes!DC1470</f>
        <v>0</v>
      </c>
      <c r="R991">
        <f>ROUND(ROUND(Q991*Source!I962, 6)*1, 2)</f>
        <v>0</v>
      </c>
      <c r="S991">
        <f>SmtRes!AC1470</f>
        <v>0</v>
      </c>
      <c r="T991">
        <f>ROUND(ROUND(Q991*Source!I962, 6)*SmtRes!AK1470, 2)</f>
        <v>0</v>
      </c>
      <c r="U991">
        <v>3</v>
      </c>
      <c r="Z991">
        <f>SmtRes!X1470</f>
        <v>1056147558</v>
      </c>
      <c r="AA991">
        <v>973363272</v>
      </c>
      <c r="AB991">
        <v>973363272</v>
      </c>
    </row>
    <row r="992" spans="1:28" x14ac:dyDescent="0.2">
      <c r="A992">
        <v>20</v>
      </c>
      <c r="B992">
        <v>1469</v>
      </c>
      <c r="C992">
        <v>3</v>
      </c>
      <c r="D992">
        <v>0</v>
      </c>
      <c r="E992">
        <f>SmtRes!AV1469</f>
        <v>0</v>
      </c>
      <c r="F992" t="str">
        <f>SmtRes!I1469</f>
        <v>21.1-11-198</v>
      </c>
      <c r="G992" t="str">
        <f>SmtRes!K1469</f>
        <v>Дюбели пластмассовые</v>
      </c>
      <c r="H992" t="str">
        <f>SmtRes!O1469</f>
        <v>шт.</v>
      </c>
      <c r="I992">
        <f>SmtRes!Y1469*Source!I962</f>
        <v>36</v>
      </c>
      <c r="J992">
        <f>SmtRes!AO1469</f>
        <v>1</v>
      </c>
      <c r="K992">
        <f>SmtRes!AE1469</f>
        <v>1.7</v>
      </c>
      <c r="L992">
        <f>SmtRes!DB1469</f>
        <v>204</v>
      </c>
      <c r="M992">
        <f>ROUND(ROUND(L992*Source!I962, 6)*1, 2)</f>
        <v>61.2</v>
      </c>
      <c r="N992">
        <f>SmtRes!AA1469</f>
        <v>1.7</v>
      </c>
      <c r="O992">
        <f>ROUND(ROUND(L992*Source!I962, 6)*SmtRes!DA1469, 2)</f>
        <v>61.2</v>
      </c>
      <c r="P992">
        <f>SmtRes!AG1469</f>
        <v>0</v>
      </c>
      <c r="Q992">
        <f>SmtRes!DC1469</f>
        <v>0</v>
      </c>
      <c r="R992">
        <f>ROUND(ROUND(Q992*Source!I962, 6)*1, 2)</f>
        <v>0</v>
      </c>
      <c r="S992">
        <f>SmtRes!AC1469</f>
        <v>0</v>
      </c>
      <c r="T992">
        <f>ROUND(ROUND(Q992*Source!I962, 6)*SmtRes!AK1469, 2)</f>
        <v>0</v>
      </c>
      <c r="U992">
        <v>3</v>
      </c>
      <c r="Z992">
        <f>SmtRes!X1469</f>
        <v>382608088</v>
      </c>
      <c r="AA992">
        <v>1404885597</v>
      </c>
      <c r="AB992">
        <v>1404885597</v>
      </c>
    </row>
    <row r="993" spans="1:28" x14ac:dyDescent="0.2">
      <c r="A993">
        <v>20</v>
      </c>
      <c r="B993">
        <v>1468</v>
      </c>
      <c r="C993">
        <v>3</v>
      </c>
      <c r="D993">
        <v>0</v>
      </c>
      <c r="E993">
        <f>SmtRes!AV1468</f>
        <v>0</v>
      </c>
      <c r="F993" t="str">
        <f>SmtRes!I1468</f>
        <v>21.1-11-108</v>
      </c>
      <c r="G993" t="str">
        <f>SmtRes!K1468</f>
        <v>Шурупы - саморезы, размер 3,5х45 мм</v>
      </c>
      <c r="H993" t="str">
        <f>SmtRes!O1468</f>
        <v>т</v>
      </c>
      <c r="I993">
        <f>SmtRes!Y1468*Source!I962</f>
        <v>6.6600000000000003E-4</v>
      </c>
      <c r="J993">
        <f>SmtRes!AO1468</f>
        <v>1</v>
      </c>
      <c r="K993">
        <f>SmtRes!AE1468</f>
        <v>270642.38</v>
      </c>
      <c r="L993">
        <f>SmtRes!DB1468</f>
        <v>600.83000000000004</v>
      </c>
      <c r="M993">
        <f>ROUND(ROUND(L993*Source!I962, 6)*1, 2)</f>
        <v>180.25</v>
      </c>
      <c r="N993">
        <f>SmtRes!AA1468</f>
        <v>270642.38</v>
      </c>
      <c r="O993">
        <f>ROUND(ROUND(L993*Source!I962, 6)*SmtRes!DA1468, 2)</f>
        <v>180.25</v>
      </c>
      <c r="P993">
        <f>SmtRes!AG1468</f>
        <v>0</v>
      </c>
      <c r="Q993">
        <f>SmtRes!DC1468</f>
        <v>0</v>
      </c>
      <c r="R993">
        <f>ROUND(ROUND(Q993*Source!I962, 6)*1, 2)</f>
        <v>0</v>
      </c>
      <c r="S993">
        <f>SmtRes!AC1468</f>
        <v>0</v>
      </c>
      <c r="T993">
        <f>ROUND(ROUND(Q993*Source!I962, 6)*SmtRes!AK1468, 2)</f>
        <v>0</v>
      </c>
      <c r="U993">
        <v>3</v>
      </c>
      <c r="Z993">
        <f>SmtRes!X1468</f>
        <v>400199996</v>
      </c>
      <c r="AA993">
        <v>-402838708</v>
      </c>
      <c r="AB993">
        <v>-402838708</v>
      </c>
    </row>
    <row r="994" spans="1:28" x14ac:dyDescent="0.2">
      <c r="A994">
        <v>20</v>
      </c>
      <c r="B994">
        <v>1482</v>
      </c>
      <c r="C994">
        <v>3</v>
      </c>
      <c r="D994">
        <v>0</v>
      </c>
      <c r="E994">
        <f>SmtRes!AV1482</f>
        <v>0</v>
      </c>
      <c r="F994" t="str">
        <f>SmtRes!I1482</f>
        <v>21.7-3-2</v>
      </c>
      <c r="G994" t="str">
        <f>SmtRes!K1482</f>
        <v>Буры с победитовым наконечником, с хвостовиком SDS-plus, размеры 10х160 мм</v>
      </c>
      <c r="H994" t="str">
        <f>SmtRes!O1482</f>
        <v>шт.</v>
      </c>
      <c r="I994">
        <f>SmtRes!Y1482*Source!I963</f>
        <v>0.1</v>
      </c>
      <c r="J994">
        <f>SmtRes!AO1482</f>
        <v>1</v>
      </c>
      <c r="K994">
        <f>SmtRes!AE1482</f>
        <v>310.08999999999997</v>
      </c>
      <c r="L994">
        <f>SmtRes!DB1482</f>
        <v>3100.9</v>
      </c>
      <c r="M994">
        <f>ROUND(ROUND(L994*Source!I963, 6)*1, 2)</f>
        <v>31.01</v>
      </c>
      <c r="N994">
        <f>SmtRes!AA1482</f>
        <v>310.08999999999997</v>
      </c>
      <c r="O994">
        <f>ROUND(ROUND(L994*Source!I963, 6)*SmtRes!DA1482, 2)</f>
        <v>31.01</v>
      </c>
      <c r="P994">
        <f>SmtRes!AG1482</f>
        <v>0</v>
      </c>
      <c r="Q994">
        <f>SmtRes!DC1482</f>
        <v>0</v>
      </c>
      <c r="R994">
        <f>ROUND(ROUND(Q994*Source!I963, 6)*1, 2)</f>
        <v>0</v>
      </c>
      <c r="S994">
        <f>SmtRes!AC1482</f>
        <v>0</v>
      </c>
      <c r="T994">
        <f>ROUND(ROUND(Q994*Source!I963, 6)*SmtRes!AK1482, 2)</f>
        <v>0</v>
      </c>
      <c r="U994">
        <v>3</v>
      </c>
      <c r="Z994">
        <f>SmtRes!X1482</f>
        <v>-1523021543</v>
      </c>
      <c r="AA994">
        <v>-137562835</v>
      </c>
      <c r="AB994">
        <v>-137562835</v>
      </c>
    </row>
    <row r="995" spans="1:28" x14ac:dyDescent="0.2">
      <c r="A995">
        <v>20</v>
      </c>
      <c r="B995">
        <v>1481</v>
      </c>
      <c r="C995">
        <v>3</v>
      </c>
      <c r="D995">
        <v>0</v>
      </c>
      <c r="E995">
        <f>SmtRes!AV1481</f>
        <v>0</v>
      </c>
      <c r="F995" t="str">
        <f>SmtRes!I1481</f>
        <v>21.21-5-61</v>
      </c>
      <c r="G995" t="str">
        <f>SmtRes!K1481</f>
        <v>Коробки для выполнения соединений и ответвлений электрических кабелей и проводов сечением до 4 мм2, прокладываемых в неметаллических трубах, тип КОР-73 УЗ</v>
      </c>
      <c r="H995" t="str">
        <f>SmtRes!O1481</f>
        <v>шт.</v>
      </c>
      <c r="I995">
        <f>SmtRes!Y1481*Source!I963</f>
        <v>0.1</v>
      </c>
      <c r="J995">
        <f>SmtRes!AO1481</f>
        <v>1</v>
      </c>
      <c r="K995">
        <f>SmtRes!AE1481</f>
        <v>38.94</v>
      </c>
      <c r="L995">
        <f>SmtRes!DB1481</f>
        <v>389.4</v>
      </c>
      <c r="M995">
        <f>ROUND(ROUND(L995*Source!I963, 6)*1, 2)</f>
        <v>3.89</v>
      </c>
      <c r="N995">
        <f>SmtRes!AA1481</f>
        <v>38.94</v>
      </c>
      <c r="O995">
        <f>ROUND(ROUND(L995*Source!I963, 6)*SmtRes!DA1481, 2)</f>
        <v>3.89</v>
      </c>
      <c r="P995">
        <f>SmtRes!AG1481</f>
        <v>0</v>
      </c>
      <c r="Q995">
        <f>SmtRes!DC1481</f>
        <v>0</v>
      </c>
      <c r="R995">
        <f>ROUND(ROUND(Q995*Source!I963, 6)*1, 2)</f>
        <v>0</v>
      </c>
      <c r="S995">
        <f>SmtRes!AC1481</f>
        <v>0</v>
      </c>
      <c r="T995">
        <f>ROUND(ROUND(Q995*Source!I963, 6)*SmtRes!AK1481, 2)</f>
        <v>0</v>
      </c>
      <c r="U995">
        <v>3</v>
      </c>
      <c r="Z995">
        <f>SmtRes!X1481</f>
        <v>-1814136416</v>
      </c>
      <c r="AA995">
        <v>1848340458</v>
      </c>
      <c r="AB995">
        <v>1848340458</v>
      </c>
    </row>
    <row r="996" spans="1:28" x14ac:dyDescent="0.2">
      <c r="A996">
        <v>20</v>
      </c>
      <c r="B996">
        <v>1480</v>
      </c>
      <c r="C996">
        <v>3</v>
      </c>
      <c r="D996">
        <v>0</v>
      </c>
      <c r="E996">
        <f>SmtRes!AV1480</f>
        <v>0</v>
      </c>
      <c r="F996" t="str">
        <f>SmtRes!I1480</f>
        <v>21.21-5-314</v>
      </c>
      <c r="G996" t="str">
        <f>SmtRes!K1480</f>
        <v>Скобы крепежные оцинкованные двухлапковые, диаметр 16 мм</v>
      </c>
      <c r="H996" t="str">
        <f>SmtRes!O1480</f>
        <v>шт.</v>
      </c>
      <c r="I996">
        <f>SmtRes!Y1480*Source!I963</f>
        <v>4</v>
      </c>
      <c r="J996">
        <f>SmtRes!AO1480</f>
        <v>1</v>
      </c>
      <c r="K996">
        <f>SmtRes!AE1480</f>
        <v>2.41</v>
      </c>
      <c r="L996">
        <f>SmtRes!DB1480</f>
        <v>964</v>
      </c>
      <c r="M996">
        <f>ROUND(ROUND(L996*Source!I963, 6)*1, 2)</f>
        <v>9.64</v>
      </c>
      <c r="N996">
        <f>SmtRes!AA1480</f>
        <v>2.41</v>
      </c>
      <c r="O996">
        <f>ROUND(ROUND(L996*Source!I963, 6)*SmtRes!DA1480, 2)</f>
        <v>9.64</v>
      </c>
      <c r="P996">
        <f>SmtRes!AG1480</f>
        <v>0</v>
      </c>
      <c r="Q996">
        <f>SmtRes!DC1480</f>
        <v>0</v>
      </c>
      <c r="R996">
        <f>ROUND(ROUND(Q996*Source!I963, 6)*1, 2)</f>
        <v>0</v>
      </c>
      <c r="S996">
        <f>SmtRes!AC1480</f>
        <v>0</v>
      </c>
      <c r="T996">
        <f>ROUND(ROUND(Q996*Source!I963, 6)*SmtRes!AK1480, 2)</f>
        <v>0</v>
      </c>
      <c r="U996">
        <v>3</v>
      </c>
      <c r="Z996">
        <f>SmtRes!X1480</f>
        <v>-273351744</v>
      </c>
      <c r="AA996">
        <v>-1009307254</v>
      </c>
      <c r="AB996">
        <v>-1009307254</v>
      </c>
    </row>
    <row r="997" spans="1:28" x14ac:dyDescent="0.2">
      <c r="A997">
        <v>20</v>
      </c>
      <c r="B997">
        <v>1479</v>
      </c>
      <c r="C997">
        <v>3</v>
      </c>
      <c r="D997">
        <v>0</v>
      </c>
      <c r="E997">
        <f>SmtRes!AV1479</f>
        <v>0</v>
      </c>
      <c r="F997" t="str">
        <f>SmtRes!I1479</f>
        <v>21.12-5-135</v>
      </c>
      <c r="G997" t="str">
        <f>SmtRes!K1479</f>
        <v>Трубы электротехнические гофрированные, поливинилхлоридные, негорючие, с зондом, наружный диаметр 16 мм</v>
      </c>
      <c r="H997" t="str">
        <f>SmtRes!O1479</f>
        <v>м</v>
      </c>
      <c r="I997">
        <f>SmtRes!Y1479*Source!I963</f>
        <v>1.02</v>
      </c>
      <c r="J997">
        <f>SmtRes!AO1479</f>
        <v>1</v>
      </c>
      <c r="K997">
        <f>SmtRes!AE1479</f>
        <v>22.16</v>
      </c>
      <c r="L997">
        <f>SmtRes!DB1479</f>
        <v>2260.3200000000002</v>
      </c>
      <c r="M997">
        <f>ROUND(ROUND(L997*Source!I963, 6)*1, 2)</f>
        <v>22.6</v>
      </c>
      <c r="N997">
        <f>SmtRes!AA1479</f>
        <v>22.16</v>
      </c>
      <c r="O997">
        <f>ROUND(ROUND(L997*Source!I963, 6)*SmtRes!DA1479, 2)</f>
        <v>22.6</v>
      </c>
      <c r="P997">
        <f>SmtRes!AG1479</f>
        <v>0</v>
      </c>
      <c r="Q997">
        <f>SmtRes!DC1479</f>
        <v>0</v>
      </c>
      <c r="R997">
        <f>ROUND(ROUND(Q997*Source!I963, 6)*1, 2)</f>
        <v>0</v>
      </c>
      <c r="S997">
        <f>SmtRes!AC1479</f>
        <v>0</v>
      </c>
      <c r="T997">
        <f>ROUND(ROUND(Q997*Source!I963, 6)*SmtRes!AK1479, 2)</f>
        <v>0</v>
      </c>
      <c r="U997">
        <v>3</v>
      </c>
      <c r="Z997">
        <f>SmtRes!X1479</f>
        <v>566806008</v>
      </c>
      <c r="AA997">
        <v>-1405677906</v>
      </c>
      <c r="AB997">
        <v>-1405677906</v>
      </c>
    </row>
    <row r="998" spans="1:28" x14ac:dyDescent="0.2">
      <c r="A998">
        <v>20</v>
      </c>
      <c r="B998">
        <v>1478</v>
      </c>
      <c r="C998">
        <v>3</v>
      </c>
      <c r="D998">
        <v>0</v>
      </c>
      <c r="E998">
        <f>SmtRes!AV1478</f>
        <v>0</v>
      </c>
      <c r="F998" t="str">
        <f>SmtRes!I1478</f>
        <v>21.1-11-198</v>
      </c>
      <c r="G998" t="str">
        <f>SmtRes!K1478</f>
        <v>Дюбели пластмассовые</v>
      </c>
      <c r="H998" t="str">
        <f>SmtRes!O1478</f>
        <v>шт.</v>
      </c>
      <c r="I998">
        <f>SmtRes!Y1478*Source!I963</f>
        <v>8</v>
      </c>
      <c r="J998">
        <f>SmtRes!AO1478</f>
        <v>1</v>
      </c>
      <c r="K998">
        <f>SmtRes!AE1478</f>
        <v>1.7</v>
      </c>
      <c r="L998">
        <f>SmtRes!DB1478</f>
        <v>1360</v>
      </c>
      <c r="M998">
        <f>ROUND(ROUND(L998*Source!I963, 6)*1, 2)</f>
        <v>13.6</v>
      </c>
      <c r="N998">
        <f>SmtRes!AA1478</f>
        <v>1.7</v>
      </c>
      <c r="O998">
        <f>ROUND(ROUND(L998*Source!I963, 6)*SmtRes!DA1478, 2)</f>
        <v>13.6</v>
      </c>
      <c r="P998">
        <f>SmtRes!AG1478</f>
        <v>0</v>
      </c>
      <c r="Q998">
        <f>SmtRes!DC1478</f>
        <v>0</v>
      </c>
      <c r="R998">
        <f>ROUND(ROUND(Q998*Source!I963, 6)*1, 2)</f>
        <v>0</v>
      </c>
      <c r="S998">
        <f>SmtRes!AC1478</f>
        <v>0</v>
      </c>
      <c r="T998">
        <f>ROUND(ROUND(Q998*Source!I963, 6)*SmtRes!AK1478, 2)</f>
        <v>0</v>
      </c>
      <c r="U998">
        <v>3</v>
      </c>
      <c r="Z998">
        <f>SmtRes!X1478</f>
        <v>382608088</v>
      </c>
      <c r="AA998">
        <v>1404885597</v>
      </c>
      <c r="AB998">
        <v>1404885597</v>
      </c>
    </row>
    <row r="999" spans="1:28" x14ac:dyDescent="0.2">
      <c r="A999">
        <v>20</v>
      </c>
      <c r="B999">
        <v>1477</v>
      </c>
      <c r="C999">
        <v>3</v>
      </c>
      <c r="D999">
        <v>0</v>
      </c>
      <c r="E999">
        <f>SmtRes!AV1477</f>
        <v>0</v>
      </c>
      <c r="F999" t="str">
        <f>SmtRes!I1477</f>
        <v>21.1-11-128</v>
      </c>
      <c r="G999" t="str">
        <f>SmtRes!K1477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999" t="str">
        <f>SmtRes!O1477</f>
        <v>кг</v>
      </c>
      <c r="I999">
        <f>SmtRes!Y1477*Source!I963</f>
        <v>1.333E-2</v>
      </c>
      <c r="J999">
        <f>SmtRes!AO1477</f>
        <v>1</v>
      </c>
      <c r="K999">
        <f>SmtRes!AE1477</f>
        <v>158.5</v>
      </c>
      <c r="L999">
        <f>SmtRes!DB1477</f>
        <v>211.28</v>
      </c>
      <c r="M999">
        <f>ROUND(ROUND(L999*Source!I963, 6)*1, 2)</f>
        <v>2.11</v>
      </c>
      <c r="N999">
        <f>SmtRes!AA1477</f>
        <v>158.5</v>
      </c>
      <c r="O999">
        <f>ROUND(ROUND(L999*Source!I963, 6)*SmtRes!DA1477, 2)</f>
        <v>2.11</v>
      </c>
      <c r="P999">
        <f>SmtRes!AG1477</f>
        <v>0</v>
      </c>
      <c r="Q999">
        <f>SmtRes!DC1477</f>
        <v>0</v>
      </c>
      <c r="R999">
        <f>ROUND(ROUND(Q999*Source!I963, 6)*1, 2)</f>
        <v>0</v>
      </c>
      <c r="S999">
        <f>SmtRes!AC1477</f>
        <v>0</v>
      </c>
      <c r="T999">
        <f>ROUND(ROUND(Q999*Source!I963, 6)*SmtRes!AK1477, 2)</f>
        <v>0</v>
      </c>
      <c r="U999">
        <v>3</v>
      </c>
      <c r="Z999">
        <f>SmtRes!X1477</f>
        <v>-847038330</v>
      </c>
      <c r="AA999">
        <v>502663927</v>
      </c>
      <c r="AB999">
        <v>502663927</v>
      </c>
    </row>
    <row r="1000" spans="1:28" x14ac:dyDescent="0.2">
      <c r="A1000">
        <v>20</v>
      </c>
      <c r="B1000">
        <v>1476</v>
      </c>
      <c r="C1000">
        <v>3</v>
      </c>
      <c r="D1000">
        <v>0</v>
      </c>
      <c r="E1000">
        <f>SmtRes!AV1476</f>
        <v>0</v>
      </c>
      <c r="F1000" t="str">
        <f>SmtRes!I1476</f>
        <v>21.1-10-12</v>
      </c>
      <c r="G1000" t="str">
        <f>SmtRes!K1476</f>
        <v>Проволока стальная вязальная</v>
      </c>
      <c r="H1000" t="str">
        <f>SmtRes!O1476</f>
        <v>т</v>
      </c>
      <c r="I1000">
        <f>SmtRes!Y1476*Source!I963</f>
        <v>2.0600000000000002E-4</v>
      </c>
      <c r="J1000">
        <f>SmtRes!AO1476</f>
        <v>1</v>
      </c>
      <c r="K1000">
        <f>SmtRes!AE1476</f>
        <v>96442.75</v>
      </c>
      <c r="L1000">
        <f>SmtRes!DB1476</f>
        <v>1986.72</v>
      </c>
      <c r="M1000">
        <f>ROUND(ROUND(L1000*Source!I963, 6)*1, 2)</f>
        <v>19.87</v>
      </c>
      <c r="N1000">
        <f>SmtRes!AA1476</f>
        <v>96442.75</v>
      </c>
      <c r="O1000">
        <f>ROUND(ROUND(L1000*Source!I963, 6)*SmtRes!DA1476, 2)</f>
        <v>19.87</v>
      </c>
      <c r="P1000">
        <f>SmtRes!AG1476</f>
        <v>0</v>
      </c>
      <c r="Q1000">
        <f>SmtRes!DC1476</f>
        <v>0</v>
      </c>
      <c r="R1000">
        <f>ROUND(ROUND(Q1000*Source!I963, 6)*1, 2)</f>
        <v>0</v>
      </c>
      <c r="S1000">
        <f>SmtRes!AC1476</f>
        <v>0</v>
      </c>
      <c r="T1000">
        <f>ROUND(ROUND(Q1000*Source!I963, 6)*SmtRes!AK1476, 2)</f>
        <v>0</v>
      </c>
      <c r="U1000">
        <v>3</v>
      </c>
      <c r="Z1000">
        <f>SmtRes!X1476</f>
        <v>-1296393557</v>
      </c>
      <c r="AA1000">
        <v>-2035731901</v>
      </c>
      <c r="AB1000">
        <v>-2035731901</v>
      </c>
    </row>
    <row r="1001" spans="1:28" x14ac:dyDescent="0.2">
      <c r="A1001">
        <v>20</v>
      </c>
      <c r="B1001">
        <v>1491</v>
      </c>
      <c r="C1001">
        <v>3</v>
      </c>
      <c r="D1001">
        <v>0</v>
      </c>
      <c r="E1001">
        <f>SmtRes!AV1491</f>
        <v>0</v>
      </c>
      <c r="F1001" t="str">
        <f>SmtRes!I1491</f>
        <v>21.23-13-14</v>
      </c>
      <c r="G1001" t="str">
        <f>SmtRes!K1491</f>
        <v>Провода силовые с медными жилами в поливинилхлоридной изоляции, марка ПуГВ, номинальное напряжение до 450 В, число жил и сечение 1х6 мм2</v>
      </c>
      <c r="H1001" t="str">
        <f>SmtRes!O1491</f>
        <v>км</v>
      </c>
      <c r="I1001">
        <f>SmtRes!Y1491*Source!I964</f>
        <v>3.6049999999999999E-2</v>
      </c>
      <c r="J1001">
        <f>SmtRes!AO1491</f>
        <v>1</v>
      </c>
      <c r="K1001">
        <f>SmtRes!AE1491</f>
        <v>85704.49</v>
      </c>
      <c r="L1001">
        <f>SmtRes!DB1491</f>
        <v>8827.56</v>
      </c>
      <c r="M1001">
        <f>ROUND(ROUND(L1001*Source!I964, 6)*1, 2)</f>
        <v>3089.65</v>
      </c>
      <c r="N1001">
        <f>SmtRes!AA1491</f>
        <v>85704.49</v>
      </c>
      <c r="O1001">
        <f>ROUND(ROUND(L1001*Source!I964, 6)*SmtRes!DA1491, 2)</f>
        <v>3089.65</v>
      </c>
      <c r="P1001">
        <f>SmtRes!AG1491</f>
        <v>0</v>
      </c>
      <c r="Q1001">
        <f>SmtRes!DC1491</f>
        <v>0</v>
      </c>
      <c r="R1001">
        <f>ROUND(ROUND(Q1001*Source!I964, 6)*1, 2)</f>
        <v>0</v>
      </c>
      <c r="S1001">
        <f>SmtRes!AC1491</f>
        <v>0</v>
      </c>
      <c r="T1001">
        <f>ROUND(ROUND(Q1001*Source!I964, 6)*SmtRes!AK1491, 2)</f>
        <v>0</v>
      </c>
      <c r="U1001">
        <v>3</v>
      </c>
      <c r="Z1001">
        <f>SmtRes!X1491</f>
        <v>218772570</v>
      </c>
      <c r="AA1001">
        <v>1975635077</v>
      </c>
      <c r="AB1001">
        <v>1975635077</v>
      </c>
    </row>
    <row r="1002" spans="1:28" x14ac:dyDescent="0.2">
      <c r="A1002">
        <v>20</v>
      </c>
      <c r="B1002">
        <v>1490</v>
      </c>
      <c r="C1002">
        <v>3</v>
      </c>
      <c r="D1002">
        <v>0</v>
      </c>
      <c r="E1002">
        <f>SmtRes!AV1490</f>
        <v>0</v>
      </c>
      <c r="F1002" t="str">
        <f>SmtRes!I1490</f>
        <v>21.21-5-44</v>
      </c>
      <c r="G1002" t="str">
        <f>SmtRes!K1490</f>
        <v>Кнопки для ленты ЛМ, тип 3,5</v>
      </c>
      <c r="H1002" t="str">
        <f>SmtRes!O1490</f>
        <v>1000 шт.</v>
      </c>
      <c r="I1002">
        <f>SmtRes!Y1490*Source!I964</f>
        <v>6.9999999999999993E-3</v>
      </c>
      <c r="J1002">
        <f>SmtRes!AO1490</f>
        <v>1</v>
      </c>
      <c r="K1002">
        <f>SmtRes!AE1490</f>
        <v>209.92</v>
      </c>
      <c r="L1002">
        <f>SmtRes!DB1490</f>
        <v>4.2</v>
      </c>
      <c r="M1002">
        <f>ROUND(ROUND(L1002*Source!I964, 6)*1, 2)</f>
        <v>1.47</v>
      </c>
      <c r="N1002">
        <f>SmtRes!AA1490</f>
        <v>209.92</v>
      </c>
      <c r="O1002">
        <f>ROUND(ROUND(L1002*Source!I964, 6)*SmtRes!DA1490, 2)</f>
        <v>1.47</v>
      </c>
      <c r="P1002">
        <f>SmtRes!AG1490</f>
        <v>0</v>
      </c>
      <c r="Q1002">
        <f>SmtRes!DC1490</f>
        <v>0</v>
      </c>
      <c r="R1002">
        <f>ROUND(ROUND(Q1002*Source!I964, 6)*1, 2)</f>
        <v>0</v>
      </c>
      <c r="S1002">
        <f>SmtRes!AC1490</f>
        <v>0</v>
      </c>
      <c r="T1002">
        <f>ROUND(ROUND(Q1002*Source!I964, 6)*SmtRes!AK1490, 2)</f>
        <v>0</v>
      </c>
      <c r="U1002">
        <v>3</v>
      </c>
      <c r="Z1002">
        <f>SmtRes!X1490</f>
        <v>1259917123</v>
      </c>
      <c r="AA1002">
        <v>288085065</v>
      </c>
      <c r="AB1002">
        <v>288085065</v>
      </c>
    </row>
    <row r="1003" spans="1:28" x14ac:dyDescent="0.2">
      <c r="A1003">
        <v>20</v>
      </c>
      <c r="B1003">
        <v>1489</v>
      </c>
      <c r="C1003">
        <v>3</v>
      </c>
      <c r="D1003">
        <v>0</v>
      </c>
      <c r="E1003">
        <f>SmtRes!AV1489</f>
        <v>0</v>
      </c>
      <c r="F1003" t="str">
        <f>SmtRes!I1489</f>
        <v>21.21-5-342</v>
      </c>
      <c r="G1003" t="str">
        <f>SmtRes!K1489</f>
        <v>Хомуты (стяжки) кабельные из полиамида, размеры 3,6х200 мм</v>
      </c>
      <c r="H1003" t="str">
        <f>SmtRes!O1489</f>
        <v>100 шт.</v>
      </c>
      <c r="I1003">
        <f>SmtRes!Y1489*Source!I964</f>
        <v>9.0999999999999998E-2</v>
      </c>
      <c r="J1003">
        <f>SmtRes!AO1489</f>
        <v>1</v>
      </c>
      <c r="K1003">
        <f>SmtRes!AE1489</f>
        <v>113.23</v>
      </c>
      <c r="L1003">
        <f>SmtRes!DB1489</f>
        <v>29.44</v>
      </c>
      <c r="M1003">
        <f>ROUND(ROUND(L1003*Source!I964, 6)*1, 2)</f>
        <v>10.3</v>
      </c>
      <c r="N1003">
        <f>SmtRes!AA1489</f>
        <v>113.23</v>
      </c>
      <c r="O1003">
        <f>ROUND(ROUND(L1003*Source!I964, 6)*SmtRes!DA1489, 2)</f>
        <v>10.3</v>
      </c>
      <c r="P1003">
        <f>SmtRes!AG1489</f>
        <v>0</v>
      </c>
      <c r="Q1003">
        <f>SmtRes!DC1489</f>
        <v>0</v>
      </c>
      <c r="R1003">
        <f>ROUND(ROUND(Q1003*Source!I964, 6)*1, 2)</f>
        <v>0</v>
      </c>
      <c r="S1003">
        <f>SmtRes!AC1489</f>
        <v>0</v>
      </c>
      <c r="T1003">
        <f>ROUND(ROUND(Q1003*Source!I964, 6)*SmtRes!AK1489, 2)</f>
        <v>0</v>
      </c>
      <c r="U1003">
        <v>3</v>
      </c>
      <c r="Z1003">
        <f>SmtRes!X1489</f>
        <v>-1005712437</v>
      </c>
      <c r="AA1003">
        <v>-59244725</v>
      </c>
      <c r="AB1003">
        <v>-59244725</v>
      </c>
    </row>
    <row r="1004" spans="1:28" x14ac:dyDescent="0.2">
      <c r="A1004">
        <v>20</v>
      </c>
      <c r="B1004">
        <v>1488</v>
      </c>
      <c r="C1004">
        <v>3</v>
      </c>
      <c r="D1004">
        <v>0</v>
      </c>
      <c r="E1004">
        <f>SmtRes!AV1488</f>
        <v>0</v>
      </c>
      <c r="F1004" t="str">
        <f>SmtRes!I1488</f>
        <v>21.21-5-305</v>
      </c>
      <c r="G1004" t="str">
        <f>SmtRes!K1488</f>
        <v>Сжимы, тип У731М для проводников магистральных сечением от 4 до 10 мм2 и ответвительных от 1,5 до 10 мм2</v>
      </c>
      <c r="H1004" t="str">
        <f>SmtRes!O1488</f>
        <v>шт.</v>
      </c>
      <c r="I1004">
        <f>SmtRes!Y1488*Source!I964</f>
        <v>3.5</v>
      </c>
      <c r="J1004">
        <f>SmtRes!AO1488</f>
        <v>1</v>
      </c>
      <c r="K1004">
        <f>SmtRes!AE1488</f>
        <v>29.17</v>
      </c>
      <c r="L1004">
        <f>SmtRes!DB1488</f>
        <v>291.7</v>
      </c>
      <c r="M1004">
        <f>ROUND(ROUND(L1004*Source!I964, 6)*1, 2)</f>
        <v>102.1</v>
      </c>
      <c r="N1004">
        <f>SmtRes!AA1488</f>
        <v>29.17</v>
      </c>
      <c r="O1004">
        <f>ROUND(ROUND(L1004*Source!I964, 6)*SmtRes!DA1488, 2)</f>
        <v>102.1</v>
      </c>
      <c r="P1004">
        <f>SmtRes!AG1488</f>
        <v>0</v>
      </c>
      <c r="Q1004">
        <f>SmtRes!DC1488</f>
        <v>0</v>
      </c>
      <c r="R1004">
        <f>ROUND(ROUND(Q1004*Source!I964, 6)*1, 2)</f>
        <v>0</v>
      </c>
      <c r="S1004">
        <f>SmtRes!AC1488</f>
        <v>0</v>
      </c>
      <c r="T1004">
        <f>ROUND(ROUND(Q1004*Source!I964, 6)*SmtRes!AK1488, 2)</f>
        <v>0</v>
      </c>
      <c r="U1004">
        <v>3</v>
      </c>
      <c r="Z1004">
        <f>SmtRes!X1488</f>
        <v>906800257</v>
      </c>
      <c r="AA1004">
        <v>-621295762</v>
      </c>
      <c r="AB1004">
        <v>-621295762</v>
      </c>
    </row>
    <row r="1005" spans="1:28" x14ac:dyDescent="0.2">
      <c r="A1005">
        <v>20</v>
      </c>
      <c r="B1005">
        <v>1487</v>
      </c>
      <c r="C1005">
        <v>3</v>
      </c>
      <c r="D1005">
        <v>0</v>
      </c>
      <c r="E1005">
        <f>SmtRes!AV1487</f>
        <v>0</v>
      </c>
      <c r="F1005" t="str">
        <f>SmtRes!I1487</f>
        <v>21.21-5-2</v>
      </c>
      <c r="G1005" t="str">
        <f>SmtRes!K1487</f>
        <v>Бирки маркировочные для кабелей и проводов, тип У153 У3,5</v>
      </c>
      <c r="H1005" t="str">
        <f>SmtRes!O1487</f>
        <v>1000 шт.</v>
      </c>
      <c r="I1005">
        <f>SmtRes!Y1487*Source!I964</f>
        <v>1.7499999999999998E-3</v>
      </c>
      <c r="J1005">
        <f>SmtRes!AO1487</f>
        <v>1</v>
      </c>
      <c r="K1005">
        <f>SmtRes!AE1487</f>
        <v>723.47</v>
      </c>
      <c r="L1005">
        <f>SmtRes!DB1487</f>
        <v>3.62</v>
      </c>
      <c r="M1005">
        <f>ROUND(ROUND(L1005*Source!I964, 6)*1, 2)</f>
        <v>1.27</v>
      </c>
      <c r="N1005">
        <f>SmtRes!AA1487</f>
        <v>723.47</v>
      </c>
      <c r="O1005">
        <f>ROUND(ROUND(L1005*Source!I964, 6)*SmtRes!DA1487, 2)</f>
        <v>1.27</v>
      </c>
      <c r="P1005">
        <f>SmtRes!AG1487</f>
        <v>0</v>
      </c>
      <c r="Q1005">
        <f>SmtRes!DC1487</f>
        <v>0</v>
      </c>
      <c r="R1005">
        <f>ROUND(ROUND(Q1005*Source!I964, 6)*1, 2)</f>
        <v>0</v>
      </c>
      <c r="S1005">
        <f>SmtRes!AC1487</f>
        <v>0</v>
      </c>
      <c r="T1005">
        <f>ROUND(ROUND(Q1005*Source!I964, 6)*SmtRes!AK1487, 2)</f>
        <v>0</v>
      </c>
      <c r="U1005">
        <v>3</v>
      </c>
      <c r="Z1005">
        <f>SmtRes!X1487</f>
        <v>1321954523</v>
      </c>
      <c r="AA1005">
        <v>1209945009</v>
      </c>
      <c r="AB1005">
        <v>1209945009</v>
      </c>
    </row>
    <row r="1006" spans="1:28" x14ac:dyDescent="0.2">
      <c r="A1006">
        <v>20</v>
      </c>
      <c r="B1006">
        <v>1486</v>
      </c>
      <c r="C1006">
        <v>3</v>
      </c>
      <c r="D1006">
        <v>0</v>
      </c>
      <c r="E1006">
        <f>SmtRes!AV1486</f>
        <v>0</v>
      </c>
      <c r="F1006" t="str">
        <f>SmtRes!I1486</f>
        <v>21.21-5-114</v>
      </c>
      <c r="G1006" t="str">
        <f>SmtRes!K1486</f>
        <v>Лента монтажная, тип ЛМ-5</v>
      </c>
      <c r="H1006" t="str">
        <f>SmtRes!O1486</f>
        <v>м</v>
      </c>
      <c r="I1006">
        <f>SmtRes!Y1486*Source!I964</f>
        <v>1.75</v>
      </c>
      <c r="J1006">
        <f>SmtRes!AO1486</f>
        <v>1</v>
      </c>
      <c r="K1006">
        <f>SmtRes!AE1486</f>
        <v>4.72</v>
      </c>
      <c r="L1006">
        <f>SmtRes!DB1486</f>
        <v>23.6</v>
      </c>
      <c r="M1006">
        <f>ROUND(ROUND(L1006*Source!I964, 6)*1, 2)</f>
        <v>8.26</v>
      </c>
      <c r="N1006">
        <f>SmtRes!AA1486</f>
        <v>4.72</v>
      </c>
      <c r="O1006">
        <f>ROUND(ROUND(L1006*Source!I964, 6)*SmtRes!DA1486, 2)</f>
        <v>8.26</v>
      </c>
      <c r="P1006">
        <f>SmtRes!AG1486</f>
        <v>0</v>
      </c>
      <c r="Q1006">
        <f>SmtRes!DC1486</f>
        <v>0</v>
      </c>
      <c r="R1006">
        <f>ROUND(ROUND(Q1006*Source!I964, 6)*1, 2)</f>
        <v>0</v>
      </c>
      <c r="S1006">
        <f>SmtRes!AC1486</f>
        <v>0</v>
      </c>
      <c r="T1006">
        <f>ROUND(ROUND(Q1006*Source!I964, 6)*SmtRes!AK1486, 2)</f>
        <v>0</v>
      </c>
      <c r="U1006">
        <v>3</v>
      </c>
      <c r="Z1006">
        <f>SmtRes!X1486</f>
        <v>-1355938542</v>
      </c>
      <c r="AA1006">
        <v>-1572647037</v>
      </c>
      <c r="AB1006">
        <v>-1572647037</v>
      </c>
    </row>
    <row r="1007" spans="1:28" x14ac:dyDescent="0.2">
      <c r="A1007">
        <v>20</v>
      </c>
      <c r="B1007">
        <v>1485</v>
      </c>
      <c r="C1007">
        <v>3</v>
      </c>
      <c r="D1007">
        <v>0</v>
      </c>
      <c r="E1007">
        <f>SmtRes!AV1485</f>
        <v>0</v>
      </c>
      <c r="F1007" t="str">
        <f>SmtRes!I1485</f>
        <v>21.1-20-10</v>
      </c>
      <c r="G1007" t="str">
        <f>SmtRes!K1485</f>
        <v>Лента изоляционная хлопчатобумажная</v>
      </c>
      <c r="H1007" t="str">
        <f>SmtRes!O1485</f>
        <v>кг</v>
      </c>
      <c r="I1007">
        <f>SmtRes!Y1485*Source!I964</f>
        <v>5.5999999999999994E-2</v>
      </c>
      <c r="J1007">
        <f>SmtRes!AO1485</f>
        <v>1</v>
      </c>
      <c r="K1007">
        <f>SmtRes!AE1485</f>
        <v>237.18</v>
      </c>
      <c r="L1007">
        <f>SmtRes!DB1485</f>
        <v>37.950000000000003</v>
      </c>
      <c r="M1007">
        <f>ROUND(ROUND(L1007*Source!I964, 6)*1, 2)</f>
        <v>13.28</v>
      </c>
      <c r="N1007">
        <f>SmtRes!AA1485</f>
        <v>237.18</v>
      </c>
      <c r="O1007">
        <f>ROUND(ROUND(L1007*Source!I964, 6)*SmtRes!DA1485, 2)</f>
        <v>13.28</v>
      </c>
      <c r="P1007">
        <f>SmtRes!AG1485</f>
        <v>0</v>
      </c>
      <c r="Q1007">
        <f>SmtRes!DC1485</f>
        <v>0</v>
      </c>
      <c r="R1007">
        <f>ROUND(ROUND(Q1007*Source!I964, 6)*1, 2)</f>
        <v>0</v>
      </c>
      <c r="S1007">
        <f>SmtRes!AC1485</f>
        <v>0</v>
      </c>
      <c r="T1007">
        <f>ROUND(ROUND(Q1007*Source!I964, 6)*SmtRes!AK1485, 2)</f>
        <v>0</v>
      </c>
      <c r="U1007">
        <v>3</v>
      </c>
      <c r="Z1007">
        <f>SmtRes!X1485</f>
        <v>-684403518</v>
      </c>
      <c r="AA1007">
        <v>1678597578</v>
      </c>
      <c r="AB1007">
        <v>1678597578</v>
      </c>
    </row>
    <row r="1008" spans="1:28" x14ac:dyDescent="0.2">
      <c r="A1008">
        <f>Source!A966</f>
        <v>17</v>
      </c>
      <c r="B1008">
        <v>966</v>
      </c>
      <c r="C1008">
        <v>3</v>
      </c>
      <c r="D1008">
        <f>Source!BI966</f>
        <v>4</v>
      </c>
      <c r="E1008">
        <f>Source!FS966</f>
        <v>0</v>
      </c>
      <c r="F1008" t="str">
        <f>Source!F966</f>
        <v>21.23-8-269</v>
      </c>
      <c r="G1008" t="str">
        <f>Source!G966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3х1,5</v>
      </c>
      <c r="H1008" t="str">
        <f>Source!H966</f>
        <v>км</v>
      </c>
      <c r="I1008">
        <f>Source!I966</f>
        <v>1.0200000000000001E-3</v>
      </c>
      <c r="J1008">
        <v>1</v>
      </c>
      <c r="K1008">
        <f>Source!AC966</f>
        <v>100115.51</v>
      </c>
      <c r="M1008">
        <f>ROUND(K1008*I1008, 2)</f>
        <v>102.12</v>
      </c>
      <c r="N1008">
        <f>Source!AC966*IF(Source!BC966&lt;&gt; 0, Source!BC966, 1)</f>
        <v>100115.51</v>
      </c>
      <c r="O1008">
        <f>ROUND(N1008*I1008, 2)</f>
        <v>102.12</v>
      </c>
      <c r="P1008">
        <f>Source!AE966</f>
        <v>0</v>
      </c>
      <c r="R1008">
        <f>ROUND(P1008*I1008, 2)</f>
        <v>0</v>
      </c>
      <c r="S1008">
        <f>Source!AE966*IF(Source!BS966&lt;&gt; 0, Source!BS966, 1)</f>
        <v>0</v>
      </c>
      <c r="T1008">
        <f>ROUND(S1008*I1008, 2)</f>
        <v>0</v>
      </c>
      <c r="U1008">
        <v>3</v>
      </c>
      <c r="Z1008">
        <f>Source!GF966</f>
        <v>1104826414</v>
      </c>
      <c r="AA1008">
        <v>888435763</v>
      </c>
      <c r="AB1008">
        <v>888435763</v>
      </c>
    </row>
    <row r="1009" spans="1:28" x14ac:dyDescent="0.2">
      <c r="A1009">
        <f>Source!A967</f>
        <v>17</v>
      </c>
      <c r="B1009">
        <v>967</v>
      </c>
      <c r="C1009">
        <v>3</v>
      </c>
      <c r="D1009">
        <f>Source!BI967</f>
        <v>4</v>
      </c>
      <c r="E1009">
        <f>Source!FS967</f>
        <v>0</v>
      </c>
      <c r="F1009" t="str">
        <f>Source!F967</f>
        <v>21.23-8-256</v>
      </c>
      <c r="G1009" t="str">
        <f>Source!G967</f>
        <v>Кабели силовые с медными жилами с поливинилхлоридной изоляцией в оболочке из поливинилхлоридного пластиката пониженной горючести, напряжение 660 В, марка ВВГнг(А), число жил и сечение 3х1,5 мм2</v>
      </c>
      <c r="H1009" t="str">
        <f>Source!H967</f>
        <v>км</v>
      </c>
      <c r="I1009">
        <f>Source!I967</f>
        <v>1.0200000000000001E-3</v>
      </c>
      <c r="J1009">
        <v>1</v>
      </c>
      <c r="K1009">
        <f>Source!AC967</f>
        <v>94255.39</v>
      </c>
      <c r="M1009">
        <f>ROUND(K1009*I1009, 2)</f>
        <v>96.14</v>
      </c>
      <c r="N1009">
        <f>Source!AC967*IF(Source!BC967&lt;&gt; 0, Source!BC967, 1)</f>
        <v>94255.39</v>
      </c>
      <c r="O1009">
        <f>ROUND(N1009*I1009, 2)</f>
        <v>96.14</v>
      </c>
      <c r="P1009">
        <f>Source!AE967</f>
        <v>0</v>
      </c>
      <c r="R1009">
        <f>ROUND(P1009*I1009, 2)</f>
        <v>0</v>
      </c>
      <c r="S1009">
        <f>Source!AE967*IF(Source!BS967&lt;&gt; 0, Source!BS967, 1)</f>
        <v>0</v>
      </c>
      <c r="T1009">
        <f>ROUND(S1009*I1009, 2)</f>
        <v>0</v>
      </c>
      <c r="U1009">
        <v>3</v>
      </c>
      <c r="Z1009">
        <f>Source!GF967</f>
        <v>-1377692410</v>
      </c>
      <c r="AA1009">
        <v>972140192</v>
      </c>
      <c r="AB1009">
        <v>972140192</v>
      </c>
    </row>
    <row r="1010" spans="1:28" x14ac:dyDescent="0.2">
      <c r="A1010">
        <f>Source!A968</f>
        <v>17</v>
      </c>
      <c r="B1010">
        <v>968</v>
      </c>
      <c r="C1010">
        <v>3</v>
      </c>
      <c r="D1010">
        <f>Source!BI968</f>
        <v>4</v>
      </c>
      <c r="E1010">
        <f>Source!FS968</f>
        <v>0</v>
      </c>
      <c r="F1010" t="str">
        <f>Source!F968</f>
        <v>21.23-8-259</v>
      </c>
      <c r="G1010" t="str">
        <f>Source!G968</f>
        <v>Кабели силовые с медными жилами с изоляцией и оболочкой из поливинилхлоридного пластиката, напряжение 660 В, марка ВВГ, число жил и сечение 2х1,5 мм2</v>
      </c>
      <c r="H1010" t="str">
        <f>Source!H968</f>
        <v>км</v>
      </c>
      <c r="I1010">
        <f>Source!I968</f>
        <v>1.0200000000000001E-3</v>
      </c>
      <c r="J1010">
        <v>1</v>
      </c>
      <c r="K1010">
        <f>Source!AC968</f>
        <v>67281.66</v>
      </c>
      <c r="M1010">
        <f>ROUND(K1010*I1010, 2)</f>
        <v>68.63</v>
      </c>
      <c r="N1010">
        <f>Source!AC968*IF(Source!BC968&lt;&gt; 0, Source!BC968, 1)</f>
        <v>67281.66</v>
      </c>
      <c r="O1010">
        <f>ROUND(N1010*I1010, 2)</f>
        <v>68.63</v>
      </c>
      <c r="P1010">
        <f>Source!AE968</f>
        <v>0</v>
      </c>
      <c r="R1010">
        <f>ROUND(P1010*I1010, 2)</f>
        <v>0</v>
      </c>
      <c r="S1010">
        <f>Source!AE968*IF(Source!BS968&lt;&gt; 0, Source!BS968, 1)</f>
        <v>0</v>
      </c>
      <c r="T1010">
        <f>ROUND(S1010*I1010, 2)</f>
        <v>0</v>
      </c>
      <c r="U1010">
        <v>3</v>
      </c>
      <c r="Z1010">
        <f>Source!GF968</f>
        <v>689230059</v>
      </c>
      <c r="AA1010">
        <v>-89307460</v>
      </c>
      <c r="AB1010">
        <v>-89307460</v>
      </c>
    </row>
    <row r="1011" spans="1:28" x14ac:dyDescent="0.2">
      <c r="A1011">
        <f>Source!A969</f>
        <v>17</v>
      </c>
      <c r="B1011">
        <v>969</v>
      </c>
      <c r="C1011">
        <v>3</v>
      </c>
      <c r="D1011">
        <f>Source!BI969</f>
        <v>4</v>
      </c>
      <c r="E1011">
        <f>Source!FS969</f>
        <v>0</v>
      </c>
      <c r="F1011" t="str">
        <f>Source!F969</f>
        <v>21.23-8-181</v>
      </c>
      <c r="G1011" t="str">
        <f>Source!G969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2х1,5</v>
      </c>
      <c r="H1011" t="str">
        <f>Source!H969</f>
        <v>км</v>
      </c>
      <c r="I1011">
        <f>Source!I969</f>
        <v>1.0200000000000001E-3</v>
      </c>
      <c r="J1011">
        <v>1</v>
      </c>
      <c r="K1011">
        <f>Source!AC969</f>
        <v>138690.06</v>
      </c>
      <c r="M1011">
        <f>ROUND(K1011*I1011, 2)</f>
        <v>141.46</v>
      </c>
      <c r="N1011">
        <f>Source!AC969*IF(Source!BC969&lt;&gt; 0, Source!BC969, 1)</f>
        <v>138690.06</v>
      </c>
      <c r="O1011">
        <f>ROUND(N1011*I1011, 2)</f>
        <v>141.46</v>
      </c>
      <c r="P1011">
        <f>Source!AE969</f>
        <v>0</v>
      </c>
      <c r="R1011">
        <f>ROUND(P1011*I1011, 2)</f>
        <v>0</v>
      </c>
      <c r="S1011">
        <f>Source!AE969*IF(Source!BS969&lt;&gt; 0, Source!BS969, 1)</f>
        <v>0</v>
      </c>
      <c r="T1011">
        <f>ROUND(S1011*I1011, 2)</f>
        <v>0</v>
      </c>
      <c r="U1011">
        <v>3</v>
      </c>
      <c r="Z1011">
        <f>Source!GF969</f>
        <v>1763441333</v>
      </c>
      <c r="AA1011">
        <v>-1550026823</v>
      </c>
      <c r="AB1011">
        <v>-1550026823</v>
      </c>
    </row>
    <row r="1012" spans="1:28" x14ac:dyDescent="0.2">
      <c r="A1012">
        <f>Source!A970</f>
        <v>17</v>
      </c>
      <c r="B1012">
        <v>970</v>
      </c>
      <c r="C1012">
        <v>3</v>
      </c>
      <c r="D1012">
        <f>Source!BI970</f>
        <v>4</v>
      </c>
      <c r="E1012">
        <f>Source!FS970</f>
        <v>0</v>
      </c>
      <c r="F1012" t="str">
        <f>Source!F970</f>
        <v>21.23-8-139</v>
      </c>
      <c r="G1012" t="str">
        <f>Source!G970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3х1,5</v>
      </c>
      <c r="H1012" t="str">
        <f>Source!H970</f>
        <v>км</v>
      </c>
      <c r="I1012">
        <f>Source!I970</f>
        <v>3.2640000000000002E-2</v>
      </c>
      <c r="J1012">
        <v>1</v>
      </c>
      <c r="K1012">
        <f>Source!AC970</f>
        <v>86602.37</v>
      </c>
      <c r="M1012">
        <f>ROUND(K1012*I1012, 2)</f>
        <v>2826.7</v>
      </c>
      <c r="N1012">
        <f>Source!AC970*IF(Source!BC970&lt;&gt; 0, Source!BC970, 1)</f>
        <v>86602.37</v>
      </c>
      <c r="O1012">
        <f>ROUND(N1012*I1012, 2)</f>
        <v>2826.7</v>
      </c>
      <c r="P1012">
        <f>Source!AE970</f>
        <v>0</v>
      </c>
      <c r="R1012">
        <f>ROUND(P1012*I1012, 2)</f>
        <v>0</v>
      </c>
      <c r="S1012">
        <f>Source!AE970*IF(Source!BS970&lt;&gt; 0, Source!BS970, 1)</f>
        <v>0</v>
      </c>
      <c r="T1012">
        <f>ROUND(S1012*I1012, 2)</f>
        <v>0</v>
      </c>
      <c r="U1012">
        <v>3</v>
      </c>
      <c r="Z1012">
        <f>Source!GF970</f>
        <v>484343001</v>
      </c>
      <c r="AA1012">
        <v>-911664368</v>
      </c>
      <c r="AB1012">
        <v>-911664368</v>
      </c>
    </row>
    <row r="1013" spans="1:28" x14ac:dyDescent="0.2">
      <c r="A1013">
        <v>20</v>
      </c>
      <c r="B1013">
        <v>1500</v>
      </c>
      <c r="C1013">
        <v>3</v>
      </c>
      <c r="D1013">
        <v>0</v>
      </c>
      <c r="E1013">
        <f>SmtRes!AV1500</f>
        <v>0</v>
      </c>
      <c r="F1013" t="str">
        <f>SmtRes!I1500</f>
        <v>21.23-13-15</v>
      </c>
      <c r="G1013" t="str">
        <f>SmtRes!K1500</f>
        <v>Провода силовые с медными жилами в поливинилхлоридной изоляции, марка ПуГВ, номинальное напряжение до 450 В, число жил и сечение 1х10 мм2</v>
      </c>
      <c r="H1013" t="str">
        <f>SmtRes!O1500</f>
        <v>км</v>
      </c>
      <c r="I1013">
        <f>SmtRes!Y1500*Source!I971</f>
        <v>3.8109999999999998E-2</v>
      </c>
      <c r="J1013">
        <f>SmtRes!AO1500</f>
        <v>1</v>
      </c>
      <c r="K1013">
        <f>SmtRes!AE1500</f>
        <v>140044.5</v>
      </c>
      <c r="L1013">
        <f>SmtRes!DB1500</f>
        <v>14424.58</v>
      </c>
      <c r="M1013">
        <f>ROUND(ROUND(L1013*Source!I971, 6)*1, 2)</f>
        <v>5337.09</v>
      </c>
      <c r="N1013">
        <f>SmtRes!AA1500</f>
        <v>140044.5</v>
      </c>
      <c r="O1013">
        <f>ROUND(ROUND(L1013*Source!I971, 6)*SmtRes!DA1500, 2)</f>
        <v>5337.09</v>
      </c>
      <c r="P1013">
        <f>SmtRes!AG1500</f>
        <v>0</v>
      </c>
      <c r="Q1013">
        <f>SmtRes!DC1500</f>
        <v>0</v>
      </c>
      <c r="R1013">
        <f>ROUND(ROUND(Q1013*Source!I971, 6)*1, 2)</f>
        <v>0</v>
      </c>
      <c r="S1013">
        <f>SmtRes!AC1500</f>
        <v>0</v>
      </c>
      <c r="T1013">
        <f>ROUND(ROUND(Q1013*Source!I971, 6)*SmtRes!AK1500, 2)</f>
        <v>0</v>
      </c>
      <c r="U1013">
        <v>3</v>
      </c>
      <c r="Z1013">
        <f>SmtRes!X1500</f>
        <v>288095677</v>
      </c>
      <c r="AA1013">
        <v>-1696503697</v>
      </c>
      <c r="AB1013">
        <v>-1696503697</v>
      </c>
    </row>
    <row r="1014" spans="1:28" x14ac:dyDescent="0.2">
      <c r="A1014">
        <v>20</v>
      </c>
      <c r="B1014">
        <v>1499</v>
      </c>
      <c r="C1014">
        <v>3</v>
      </c>
      <c r="D1014">
        <v>0</v>
      </c>
      <c r="E1014">
        <f>SmtRes!AV1499</f>
        <v>0</v>
      </c>
      <c r="F1014" t="str">
        <f>SmtRes!I1499</f>
        <v>21.21-5-44</v>
      </c>
      <c r="G1014" t="str">
        <f>SmtRes!K1499</f>
        <v>Кнопки для ленты ЛМ, тип 3,5</v>
      </c>
      <c r="H1014" t="str">
        <f>SmtRes!O1499</f>
        <v>1000 шт.</v>
      </c>
      <c r="I1014">
        <f>SmtRes!Y1499*Source!I971</f>
        <v>7.4000000000000003E-3</v>
      </c>
      <c r="J1014">
        <f>SmtRes!AO1499</f>
        <v>1</v>
      </c>
      <c r="K1014">
        <f>SmtRes!AE1499</f>
        <v>209.92</v>
      </c>
      <c r="L1014">
        <f>SmtRes!DB1499</f>
        <v>4.2</v>
      </c>
      <c r="M1014">
        <f>ROUND(ROUND(L1014*Source!I971, 6)*1, 2)</f>
        <v>1.55</v>
      </c>
      <c r="N1014">
        <f>SmtRes!AA1499</f>
        <v>209.92</v>
      </c>
      <c r="O1014">
        <f>ROUND(ROUND(L1014*Source!I971, 6)*SmtRes!DA1499, 2)</f>
        <v>1.55</v>
      </c>
      <c r="P1014">
        <f>SmtRes!AG1499</f>
        <v>0</v>
      </c>
      <c r="Q1014">
        <f>SmtRes!DC1499</f>
        <v>0</v>
      </c>
      <c r="R1014">
        <f>ROUND(ROUND(Q1014*Source!I971, 6)*1, 2)</f>
        <v>0</v>
      </c>
      <c r="S1014">
        <f>SmtRes!AC1499</f>
        <v>0</v>
      </c>
      <c r="T1014">
        <f>ROUND(ROUND(Q1014*Source!I971, 6)*SmtRes!AK1499, 2)</f>
        <v>0</v>
      </c>
      <c r="U1014">
        <v>3</v>
      </c>
      <c r="Z1014">
        <f>SmtRes!X1499</f>
        <v>1259917123</v>
      </c>
      <c r="AA1014">
        <v>288085065</v>
      </c>
      <c r="AB1014">
        <v>288085065</v>
      </c>
    </row>
    <row r="1015" spans="1:28" x14ac:dyDescent="0.2">
      <c r="A1015">
        <v>20</v>
      </c>
      <c r="B1015">
        <v>1498</v>
      </c>
      <c r="C1015">
        <v>3</v>
      </c>
      <c r="D1015">
        <v>0</v>
      </c>
      <c r="E1015">
        <f>SmtRes!AV1498</f>
        <v>0</v>
      </c>
      <c r="F1015" t="str">
        <f>SmtRes!I1498</f>
        <v>21.21-5-342</v>
      </c>
      <c r="G1015" t="str">
        <f>SmtRes!K1498</f>
        <v>Хомуты (стяжки) кабельные из полиамида, размеры 3,6х200 мм</v>
      </c>
      <c r="H1015" t="str">
        <f>SmtRes!O1498</f>
        <v>100 шт.</v>
      </c>
      <c r="I1015">
        <f>SmtRes!Y1498*Source!I971</f>
        <v>0.111</v>
      </c>
      <c r="J1015">
        <f>SmtRes!AO1498</f>
        <v>1</v>
      </c>
      <c r="K1015">
        <f>SmtRes!AE1498</f>
        <v>113.23</v>
      </c>
      <c r="L1015">
        <f>SmtRes!DB1498</f>
        <v>33.97</v>
      </c>
      <c r="M1015">
        <f>ROUND(ROUND(L1015*Source!I971, 6)*1, 2)</f>
        <v>12.57</v>
      </c>
      <c r="N1015">
        <f>SmtRes!AA1498</f>
        <v>113.23</v>
      </c>
      <c r="O1015">
        <f>ROUND(ROUND(L1015*Source!I971, 6)*SmtRes!DA1498, 2)</f>
        <v>12.57</v>
      </c>
      <c r="P1015">
        <f>SmtRes!AG1498</f>
        <v>0</v>
      </c>
      <c r="Q1015">
        <f>SmtRes!DC1498</f>
        <v>0</v>
      </c>
      <c r="R1015">
        <f>ROUND(ROUND(Q1015*Source!I971, 6)*1, 2)</f>
        <v>0</v>
      </c>
      <c r="S1015">
        <f>SmtRes!AC1498</f>
        <v>0</v>
      </c>
      <c r="T1015">
        <f>ROUND(ROUND(Q1015*Source!I971, 6)*SmtRes!AK1498, 2)</f>
        <v>0</v>
      </c>
      <c r="U1015">
        <v>3</v>
      </c>
      <c r="Z1015">
        <f>SmtRes!X1498</f>
        <v>-1005712437</v>
      </c>
      <c r="AA1015">
        <v>-59244725</v>
      </c>
      <c r="AB1015">
        <v>-59244725</v>
      </c>
    </row>
    <row r="1016" spans="1:28" x14ac:dyDescent="0.2">
      <c r="A1016">
        <v>20</v>
      </c>
      <c r="B1016">
        <v>1497</v>
      </c>
      <c r="C1016">
        <v>3</v>
      </c>
      <c r="D1016">
        <v>0</v>
      </c>
      <c r="E1016">
        <f>SmtRes!AV1497</f>
        <v>0</v>
      </c>
      <c r="F1016" t="str">
        <f>SmtRes!I1497</f>
        <v>21.21-5-305</v>
      </c>
      <c r="G1016" t="str">
        <f>SmtRes!K1497</f>
        <v>Сжимы, тип У731М для проводников магистральных сечением от 4 до 10 мм2 и ответвительных от 1,5 до 10 мм2</v>
      </c>
      <c r="H1016" t="str">
        <f>SmtRes!O1497</f>
        <v>шт.</v>
      </c>
      <c r="I1016">
        <f>SmtRes!Y1497*Source!I971</f>
        <v>3.7</v>
      </c>
      <c r="J1016">
        <f>SmtRes!AO1497</f>
        <v>1</v>
      </c>
      <c r="K1016">
        <f>SmtRes!AE1497</f>
        <v>29.17</v>
      </c>
      <c r="L1016">
        <f>SmtRes!DB1497</f>
        <v>291.7</v>
      </c>
      <c r="M1016">
        <f>ROUND(ROUND(L1016*Source!I971, 6)*1, 2)</f>
        <v>107.93</v>
      </c>
      <c r="N1016">
        <f>SmtRes!AA1497</f>
        <v>29.17</v>
      </c>
      <c r="O1016">
        <f>ROUND(ROUND(L1016*Source!I971, 6)*SmtRes!DA1497, 2)</f>
        <v>107.93</v>
      </c>
      <c r="P1016">
        <f>SmtRes!AG1497</f>
        <v>0</v>
      </c>
      <c r="Q1016">
        <f>SmtRes!DC1497</f>
        <v>0</v>
      </c>
      <c r="R1016">
        <f>ROUND(ROUND(Q1016*Source!I971, 6)*1, 2)</f>
        <v>0</v>
      </c>
      <c r="S1016">
        <f>SmtRes!AC1497</f>
        <v>0</v>
      </c>
      <c r="T1016">
        <f>ROUND(ROUND(Q1016*Source!I971, 6)*SmtRes!AK1497, 2)</f>
        <v>0</v>
      </c>
      <c r="U1016">
        <v>3</v>
      </c>
      <c r="Z1016">
        <f>SmtRes!X1497</f>
        <v>906800257</v>
      </c>
      <c r="AA1016">
        <v>-621295762</v>
      </c>
      <c r="AB1016">
        <v>-621295762</v>
      </c>
    </row>
    <row r="1017" spans="1:28" x14ac:dyDescent="0.2">
      <c r="A1017">
        <v>20</v>
      </c>
      <c r="B1017">
        <v>1496</v>
      </c>
      <c r="C1017">
        <v>3</v>
      </c>
      <c r="D1017">
        <v>0</v>
      </c>
      <c r="E1017">
        <f>SmtRes!AV1496</f>
        <v>0</v>
      </c>
      <c r="F1017" t="str">
        <f>SmtRes!I1496</f>
        <v>21.21-5-2</v>
      </c>
      <c r="G1017" t="str">
        <f>SmtRes!K1496</f>
        <v>Бирки маркировочные для кабелей и проводов, тип У153 У3,5</v>
      </c>
      <c r="H1017" t="str">
        <f>SmtRes!O1496</f>
        <v>1000 шт.</v>
      </c>
      <c r="I1017">
        <f>SmtRes!Y1496*Source!I971</f>
        <v>1.8500000000000001E-3</v>
      </c>
      <c r="J1017">
        <f>SmtRes!AO1496</f>
        <v>1</v>
      </c>
      <c r="K1017">
        <f>SmtRes!AE1496</f>
        <v>723.47</v>
      </c>
      <c r="L1017">
        <f>SmtRes!DB1496</f>
        <v>3.62</v>
      </c>
      <c r="M1017">
        <f>ROUND(ROUND(L1017*Source!I971, 6)*1, 2)</f>
        <v>1.34</v>
      </c>
      <c r="N1017">
        <f>SmtRes!AA1496</f>
        <v>723.47</v>
      </c>
      <c r="O1017">
        <f>ROUND(ROUND(L1017*Source!I971, 6)*SmtRes!DA1496, 2)</f>
        <v>1.34</v>
      </c>
      <c r="P1017">
        <f>SmtRes!AG1496</f>
        <v>0</v>
      </c>
      <c r="Q1017">
        <f>SmtRes!DC1496</f>
        <v>0</v>
      </c>
      <c r="R1017">
        <f>ROUND(ROUND(Q1017*Source!I971, 6)*1, 2)</f>
        <v>0</v>
      </c>
      <c r="S1017">
        <f>SmtRes!AC1496</f>
        <v>0</v>
      </c>
      <c r="T1017">
        <f>ROUND(ROUND(Q1017*Source!I971, 6)*SmtRes!AK1496, 2)</f>
        <v>0</v>
      </c>
      <c r="U1017">
        <v>3</v>
      </c>
      <c r="Z1017">
        <f>SmtRes!X1496</f>
        <v>1321954523</v>
      </c>
      <c r="AA1017">
        <v>1209945009</v>
      </c>
      <c r="AB1017">
        <v>1209945009</v>
      </c>
    </row>
    <row r="1018" spans="1:28" x14ac:dyDescent="0.2">
      <c r="A1018">
        <v>20</v>
      </c>
      <c r="B1018">
        <v>1495</v>
      </c>
      <c r="C1018">
        <v>3</v>
      </c>
      <c r="D1018">
        <v>0</v>
      </c>
      <c r="E1018">
        <f>SmtRes!AV1495</f>
        <v>0</v>
      </c>
      <c r="F1018" t="str">
        <f>SmtRes!I1495</f>
        <v>21.21-5-114</v>
      </c>
      <c r="G1018" t="str">
        <f>SmtRes!K1495</f>
        <v>Лента монтажная, тип ЛМ-5</v>
      </c>
      <c r="H1018" t="str">
        <f>SmtRes!O1495</f>
        <v>м</v>
      </c>
      <c r="I1018">
        <f>SmtRes!Y1495*Source!I971</f>
        <v>2.0350000000000001</v>
      </c>
      <c r="J1018">
        <f>SmtRes!AO1495</f>
        <v>1</v>
      </c>
      <c r="K1018">
        <f>SmtRes!AE1495</f>
        <v>4.72</v>
      </c>
      <c r="L1018">
        <f>SmtRes!DB1495</f>
        <v>25.96</v>
      </c>
      <c r="M1018">
        <f>ROUND(ROUND(L1018*Source!I971, 6)*1, 2)</f>
        <v>9.61</v>
      </c>
      <c r="N1018">
        <f>SmtRes!AA1495</f>
        <v>4.72</v>
      </c>
      <c r="O1018">
        <f>ROUND(ROUND(L1018*Source!I971, 6)*SmtRes!DA1495, 2)</f>
        <v>9.61</v>
      </c>
      <c r="P1018">
        <f>SmtRes!AG1495</f>
        <v>0</v>
      </c>
      <c r="Q1018">
        <f>SmtRes!DC1495</f>
        <v>0</v>
      </c>
      <c r="R1018">
        <f>ROUND(ROUND(Q1018*Source!I971, 6)*1, 2)</f>
        <v>0</v>
      </c>
      <c r="S1018">
        <f>SmtRes!AC1495</f>
        <v>0</v>
      </c>
      <c r="T1018">
        <f>ROUND(ROUND(Q1018*Source!I971, 6)*SmtRes!AK1495, 2)</f>
        <v>0</v>
      </c>
      <c r="U1018">
        <v>3</v>
      </c>
      <c r="Z1018">
        <f>SmtRes!X1495</f>
        <v>-1355938542</v>
      </c>
      <c r="AA1018">
        <v>-1572647037</v>
      </c>
      <c r="AB1018">
        <v>-1572647037</v>
      </c>
    </row>
    <row r="1019" spans="1:28" x14ac:dyDescent="0.2">
      <c r="A1019">
        <v>20</v>
      </c>
      <c r="B1019">
        <v>1494</v>
      </c>
      <c r="C1019">
        <v>3</v>
      </c>
      <c r="D1019">
        <v>0</v>
      </c>
      <c r="E1019">
        <f>SmtRes!AV1494</f>
        <v>0</v>
      </c>
      <c r="F1019" t="str">
        <f>SmtRes!I1494</f>
        <v>21.1-20-10</v>
      </c>
      <c r="G1019" t="str">
        <f>SmtRes!K1494</f>
        <v>Лента изоляционная хлопчатобумажная</v>
      </c>
      <c r="H1019" t="str">
        <f>SmtRes!O1494</f>
        <v>кг</v>
      </c>
      <c r="I1019">
        <f>SmtRes!Y1494*Source!I971</f>
        <v>5.9200000000000003E-2</v>
      </c>
      <c r="J1019">
        <f>SmtRes!AO1494</f>
        <v>1</v>
      </c>
      <c r="K1019">
        <f>SmtRes!AE1494</f>
        <v>237.18</v>
      </c>
      <c r="L1019">
        <f>SmtRes!DB1494</f>
        <v>37.950000000000003</v>
      </c>
      <c r="M1019">
        <f>ROUND(ROUND(L1019*Source!I971, 6)*1, 2)</f>
        <v>14.04</v>
      </c>
      <c r="N1019">
        <f>SmtRes!AA1494</f>
        <v>237.18</v>
      </c>
      <c r="O1019">
        <f>ROUND(ROUND(L1019*Source!I971, 6)*SmtRes!DA1494, 2)</f>
        <v>14.04</v>
      </c>
      <c r="P1019">
        <f>SmtRes!AG1494</f>
        <v>0</v>
      </c>
      <c r="Q1019">
        <f>SmtRes!DC1494</f>
        <v>0</v>
      </c>
      <c r="R1019">
        <f>ROUND(ROUND(Q1019*Source!I971, 6)*1, 2)</f>
        <v>0</v>
      </c>
      <c r="S1019">
        <f>SmtRes!AC1494</f>
        <v>0</v>
      </c>
      <c r="T1019">
        <f>ROUND(ROUND(Q1019*Source!I971, 6)*SmtRes!AK1494, 2)</f>
        <v>0</v>
      </c>
      <c r="U1019">
        <v>3</v>
      </c>
      <c r="Z1019">
        <f>SmtRes!X1494</f>
        <v>-684403518</v>
      </c>
      <c r="AA1019">
        <v>1678597578</v>
      </c>
      <c r="AB1019">
        <v>1678597578</v>
      </c>
    </row>
    <row r="1020" spans="1:28" x14ac:dyDescent="0.2">
      <c r="A1020">
        <f>Source!A973</f>
        <v>17</v>
      </c>
      <c r="B1020">
        <v>973</v>
      </c>
      <c r="C1020">
        <v>3</v>
      </c>
      <c r="D1020">
        <f>Source!BI973</f>
        <v>4</v>
      </c>
      <c r="E1020">
        <f>Source!FS973</f>
        <v>0</v>
      </c>
      <c r="F1020" t="str">
        <f>Source!F973</f>
        <v>21.23-8-270</v>
      </c>
      <c r="G1020" t="str">
        <f>Source!G973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3х2,5</v>
      </c>
      <c r="H1020" t="str">
        <f>Source!H973</f>
        <v>км</v>
      </c>
      <c r="I1020">
        <f>Source!I973</f>
        <v>1.0200000000000001E-3</v>
      </c>
      <c r="J1020">
        <v>1</v>
      </c>
      <c r="K1020">
        <f>Source!AC973</f>
        <v>144200.54999999999</v>
      </c>
      <c r="M1020">
        <f t="shared" ref="M1020:M1026" si="44">ROUND(K1020*I1020, 2)</f>
        <v>147.08000000000001</v>
      </c>
      <c r="N1020">
        <f>Source!AC973*IF(Source!BC973&lt;&gt; 0, Source!BC973, 1)</f>
        <v>144200.54999999999</v>
      </c>
      <c r="O1020">
        <f t="shared" ref="O1020:O1026" si="45">ROUND(N1020*I1020, 2)</f>
        <v>147.08000000000001</v>
      </c>
      <c r="P1020">
        <f>Source!AE973</f>
        <v>0</v>
      </c>
      <c r="R1020">
        <f t="shared" ref="R1020:R1026" si="46">ROUND(P1020*I1020, 2)</f>
        <v>0</v>
      </c>
      <c r="S1020">
        <f>Source!AE973*IF(Source!BS973&lt;&gt; 0, Source!BS973, 1)</f>
        <v>0</v>
      </c>
      <c r="T1020">
        <f t="shared" ref="T1020:T1026" si="47">ROUND(S1020*I1020, 2)</f>
        <v>0</v>
      </c>
      <c r="U1020">
        <v>3</v>
      </c>
      <c r="Z1020">
        <f>Source!GF973</f>
        <v>-1414563868</v>
      </c>
      <c r="AA1020">
        <v>1005170895</v>
      </c>
      <c r="AB1020">
        <v>1005170895</v>
      </c>
    </row>
    <row r="1021" spans="1:28" x14ac:dyDescent="0.2">
      <c r="A1021">
        <f>Source!A974</f>
        <v>17</v>
      </c>
      <c r="B1021">
        <v>974</v>
      </c>
      <c r="C1021">
        <v>3</v>
      </c>
      <c r="D1021">
        <f>Source!BI974</f>
        <v>4</v>
      </c>
      <c r="E1021">
        <f>Source!FS974</f>
        <v>0</v>
      </c>
      <c r="F1021" t="str">
        <f>Source!F974</f>
        <v>21.23-8-272</v>
      </c>
      <c r="G1021" t="str">
        <f>Source!G974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5х4</v>
      </c>
      <c r="H1021" t="str">
        <f>Source!H974</f>
        <v>км</v>
      </c>
      <c r="I1021">
        <f>Source!I974</f>
        <v>1.0200000000000001E-3</v>
      </c>
      <c r="J1021">
        <v>1</v>
      </c>
      <c r="K1021">
        <f>Source!AC974</f>
        <v>349251.66</v>
      </c>
      <c r="M1021">
        <f t="shared" si="44"/>
        <v>356.24</v>
      </c>
      <c r="N1021">
        <f>Source!AC974*IF(Source!BC974&lt;&gt; 0, Source!BC974, 1)</f>
        <v>349251.66</v>
      </c>
      <c r="O1021">
        <f t="shared" si="45"/>
        <v>356.24</v>
      </c>
      <c r="P1021">
        <f>Source!AE974</f>
        <v>0</v>
      </c>
      <c r="R1021">
        <f t="shared" si="46"/>
        <v>0</v>
      </c>
      <c r="S1021">
        <f>Source!AE974*IF(Source!BS974&lt;&gt; 0, Source!BS974, 1)</f>
        <v>0</v>
      </c>
      <c r="T1021">
        <f t="shared" si="47"/>
        <v>0</v>
      </c>
      <c r="U1021">
        <v>3</v>
      </c>
      <c r="Z1021">
        <f>Source!GF974</f>
        <v>-1228048355</v>
      </c>
      <c r="AA1021">
        <v>1433425213</v>
      </c>
      <c r="AB1021">
        <v>1433425213</v>
      </c>
    </row>
    <row r="1022" spans="1:28" x14ac:dyDescent="0.2">
      <c r="A1022">
        <f>Source!A975</f>
        <v>17</v>
      </c>
      <c r="B1022">
        <v>975</v>
      </c>
      <c r="C1022">
        <v>3</v>
      </c>
      <c r="D1022">
        <f>Source!BI975</f>
        <v>4</v>
      </c>
      <c r="E1022">
        <f>Source!FS975</f>
        <v>0</v>
      </c>
      <c r="F1022" t="str">
        <f>Source!F975</f>
        <v>21.23-8-273</v>
      </c>
      <c r="G1022" t="str">
        <f>Source!G975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5х6</v>
      </c>
      <c r="H1022" t="str">
        <f>Source!H975</f>
        <v>км</v>
      </c>
      <c r="I1022">
        <f>Source!I975</f>
        <v>1.0200000000000001E-3</v>
      </c>
      <c r="J1022">
        <v>1</v>
      </c>
      <c r="K1022">
        <f>Source!AC975</f>
        <v>497077.66</v>
      </c>
      <c r="M1022">
        <f t="shared" si="44"/>
        <v>507.02</v>
      </c>
      <c r="N1022">
        <f>Source!AC975*IF(Source!BC975&lt;&gt; 0, Source!BC975, 1)</f>
        <v>497077.66</v>
      </c>
      <c r="O1022">
        <f t="shared" si="45"/>
        <v>507.02</v>
      </c>
      <c r="P1022">
        <f>Source!AE975</f>
        <v>0</v>
      </c>
      <c r="R1022">
        <f t="shared" si="46"/>
        <v>0</v>
      </c>
      <c r="S1022">
        <f>Source!AE975*IF(Source!BS975&lt;&gt; 0, Source!BS975, 1)</f>
        <v>0</v>
      </c>
      <c r="T1022">
        <f t="shared" si="47"/>
        <v>0</v>
      </c>
      <c r="U1022">
        <v>3</v>
      </c>
      <c r="Z1022">
        <f>Source!GF975</f>
        <v>-1947637083</v>
      </c>
      <c r="AA1022">
        <v>-1520955867</v>
      </c>
      <c r="AB1022">
        <v>-1520955867</v>
      </c>
    </row>
    <row r="1023" spans="1:28" x14ac:dyDescent="0.2">
      <c r="A1023">
        <f>Source!A976</f>
        <v>17</v>
      </c>
      <c r="B1023">
        <v>976</v>
      </c>
      <c r="C1023">
        <v>3</v>
      </c>
      <c r="D1023">
        <f>Source!BI976</f>
        <v>4</v>
      </c>
      <c r="E1023">
        <f>Source!FS976</f>
        <v>0</v>
      </c>
      <c r="F1023" t="str">
        <f>Source!F976</f>
        <v>21.23-8-140</v>
      </c>
      <c r="G1023" t="str">
        <f>Source!G976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H1023" t="str">
        <f>Source!H976</f>
        <v>км</v>
      </c>
      <c r="I1023">
        <f>Source!I976</f>
        <v>3.2640000000000002E-2</v>
      </c>
      <c r="J1023">
        <v>1</v>
      </c>
      <c r="K1023">
        <f>Source!AC976</f>
        <v>129124.99</v>
      </c>
      <c r="M1023">
        <f t="shared" si="44"/>
        <v>4214.6400000000003</v>
      </c>
      <c r="N1023">
        <f>Source!AC976*IF(Source!BC976&lt;&gt; 0, Source!BC976, 1)</f>
        <v>129124.99</v>
      </c>
      <c r="O1023">
        <f t="shared" si="45"/>
        <v>4214.6400000000003</v>
      </c>
      <c r="P1023">
        <f>Source!AE976</f>
        <v>0</v>
      </c>
      <c r="R1023">
        <f t="shared" si="46"/>
        <v>0</v>
      </c>
      <c r="S1023">
        <f>Source!AE976*IF(Source!BS976&lt;&gt; 0, Source!BS976, 1)</f>
        <v>0</v>
      </c>
      <c r="T1023">
        <f t="shared" si="47"/>
        <v>0</v>
      </c>
      <c r="U1023">
        <v>3</v>
      </c>
      <c r="Z1023">
        <f>Source!GF976</f>
        <v>-1708989584</v>
      </c>
      <c r="AA1023">
        <v>731898590</v>
      </c>
      <c r="AB1023">
        <v>731898590</v>
      </c>
    </row>
    <row r="1024" spans="1:28" x14ac:dyDescent="0.2">
      <c r="A1024">
        <f>Source!A977</f>
        <v>17</v>
      </c>
      <c r="B1024">
        <v>977</v>
      </c>
      <c r="C1024">
        <v>3</v>
      </c>
      <c r="D1024">
        <f>Source!BI977</f>
        <v>4</v>
      </c>
      <c r="E1024">
        <f>Source!FS977</f>
        <v>0</v>
      </c>
      <c r="F1024" t="str">
        <f>Source!F977</f>
        <v>21.23-8-160</v>
      </c>
      <c r="G1024" t="str">
        <f>Source!G977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5х4</v>
      </c>
      <c r="H1024" t="str">
        <f>Source!H977</f>
        <v>км</v>
      </c>
      <c r="I1024">
        <f>Source!I977</f>
        <v>1.0200000000000001E-3</v>
      </c>
      <c r="J1024">
        <v>1</v>
      </c>
      <c r="K1024">
        <f>Source!AC977</f>
        <v>429195.5</v>
      </c>
      <c r="M1024">
        <f t="shared" si="44"/>
        <v>437.78</v>
      </c>
      <c r="N1024">
        <f>Source!AC977*IF(Source!BC977&lt;&gt; 0, Source!BC977, 1)</f>
        <v>429195.5</v>
      </c>
      <c r="O1024">
        <f t="shared" si="45"/>
        <v>437.78</v>
      </c>
      <c r="P1024">
        <f>Source!AE977</f>
        <v>0</v>
      </c>
      <c r="R1024">
        <f t="shared" si="46"/>
        <v>0</v>
      </c>
      <c r="S1024">
        <f>Source!AE977*IF(Source!BS977&lt;&gt; 0, Source!BS977, 1)</f>
        <v>0</v>
      </c>
      <c r="T1024">
        <f t="shared" si="47"/>
        <v>0</v>
      </c>
      <c r="U1024">
        <v>3</v>
      </c>
      <c r="Z1024">
        <f>Source!GF977</f>
        <v>-60208161</v>
      </c>
      <c r="AA1024">
        <v>1332514326</v>
      </c>
      <c r="AB1024">
        <v>1332514326</v>
      </c>
    </row>
    <row r="1025" spans="1:28" x14ac:dyDescent="0.2">
      <c r="A1025">
        <f>Source!A978</f>
        <v>17</v>
      </c>
      <c r="B1025">
        <v>978</v>
      </c>
      <c r="C1025">
        <v>3</v>
      </c>
      <c r="D1025">
        <f>Source!BI978</f>
        <v>4</v>
      </c>
      <c r="E1025">
        <f>Source!FS978</f>
        <v>0</v>
      </c>
      <c r="F1025" t="str">
        <f>Source!F978</f>
        <v>21.23-8-161</v>
      </c>
      <c r="G1025" t="str">
        <f>Source!G978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5х6</v>
      </c>
      <c r="H1025" t="str">
        <f>Source!H978</f>
        <v>км</v>
      </c>
      <c r="I1025">
        <f>Source!I978</f>
        <v>1.0200000000000001E-3</v>
      </c>
      <c r="J1025">
        <v>1</v>
      </c>
      <c r="K1025">
        <f>Source!AC978</f>
        <v>589125.75</v>
      </c>
      <c r="M1025">
        <f t="shared" si="44"/>
        <v>600.91</v>
      </c>
      <c r="N1025">
        <f>Source!AC978*IF(Source!BC978&lt;&gt; 0, Source!BC978, 1)</f>
        <v>589125.75</v>
      </c>
      <c r="O1025">
        <f t="shared" si="45"/>
        <v>600.91</v>
      </c>
      <c r="P1025">
        <f>Source!AE978</f>
        <v>0</v>
      </c>
      <c r="R1025">
        <f t="shared" si="46"/>
        <v>0</v>
      </c>
      <c r="S1025">
        <f>Source!AE978*IF(Source!BS978&lt;&gt; 0, Source!BS978, 1)</f>
        <v>0</v>
      </c>
      <c r="T1025">
        <f t="shared" si="47"/>
        <v>0</v>
      </c>
      <c r="U1025">
        <v>3</v>
      </c>
      <c r="Z1025">
        <f>Source!GF978</f>
        <v>529678496</v>
      </c>
      <c r="AA1025">
        <v>-769846961</v>
      </c>
      <c r="AB1025">
        <v>-769846961</v>
      </c>
    </row>
    <row r="1026" spans="1:28" x14ac:dyDescent="0.2">
      <c r="A1026">
        <f>Source!A979</f>
        <v>17</v>
      </c>
      <c r="B1026">
        <v>979</v>
      </c>
      <c r="C1026">
        <v>3</v>
      </c>
      <c r="D1026">
        <f>Source!BI979</f>
        <v>4</v>
      </c>
      <c r="E1026">
        <f>Source!FS979</f>
        <v>0</v>
      </c>
      <c r="F1026" t="str">
        <f>Source!F979</f>
        <v>21.23-8-263</v>
      </c>
      <c r="G1026" t="str">
        <f>Source!G979</f>
        <v>Кабели силовые с медными жилами, огнестойкие, с изоляцией и оболочкой из ПВХ пластиката пониженной пожарной опасности, не распространяющей горение, с пониженным дымо-и газовыделением, напряжение 660 В, марка ВВГнг(А)-FRLS, число жил и сечение, мм2: 3х2,5</v>
      </c>
      <c r="H1026" t="str">
        <f>Source!H979</f>
        <v>км</v>
      </c>
      <c r="I1026">
        <f>Source!I979</f>
        <v>1.0200000000000001E-3</v>
      </c>
      <c r="J1026">
        <v>1</v>
      </c>
      <c r="K1026">
        <f>Source!AC979</f>
        <v>75337.3</v>
      </c>
      <c r="M1026">
        <f t="shared" si="44"/>
        <v>76.84</v>
      </c>
      <c r="N1026">
        <f>Source!AC979*IF(Source!BC979&lt;&gt; 0, Source!BC979, 1)</f>
        <v>75337.3</v>
      </c>
      <c r="O1026">
        <f t="shared" si="45"/>
        <v>76.84</v>
      </c>
      <c r="P1026">
        <f>Source!AE979</f>
        <v>0</v>
      </c>
      <c r="R1026">
        <f t="shared" si="46"/>
        <v>0</v>
      </c>
      <c r="S1026">
        <f>Source!AE979*IF(Source!BS979&lt;&gt; 0, Source!BS979, 1)</f>
        <v>0</v>
      </c>
      <c r="T1026">
        <f t="shared" si="47"/>
        <v>0</v>
      </c>
      <c r="U1026">
        <v>3</v>
      </c>
      <c r="Z1026">
        <f>Source!GF979</f>
        <v>-469635043</v>
      </c>
      <c r="AA1026">
        <v>565670232</v>
      </c>
      <c r="AB1026">
        <v>565670232</v>
      </c>
    </row>
    <row r="1027" spans="1:28" x14ac:dyDescent="0.2">
      <c r="A1027">
        <v>20</v>
      </c>
      <c r="B1027">
        <v>1509</v>
      </c>
      <c r="C1027">
        <v>3</v>
      </c>
      <c r="D1027">
        <v>0</v>
      </c>
      <c r="E1027">
        <f>SmtRes!AV1509</f>
        <v>0</v>
      </c>
      <c r="F1027" t="str">
        <f>SmtRes!I1509</f>
        <v>21.23-8-174</v>
      </c>
      <c r="G1027" t="str">
        <f>SmtRes!K1509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1х50</v>
      </c>
      <c r="H1027" t="str">
        <f>SmtRes!O1509</f>
        <v>км</v>
      </c>
      <c r="I1027">
        <f>SmtRes!Y1509*Source!I980</f>
        <v>1.0199999999999999E-3</v>
      </c>
      <c r="J1027">
        <f>SmtRes!AO1509</f>
        <v>1</v>
      </c>
      <c r="K1027">
        <f>SmtRes!AE1509</f>
        <v>706220.63</v>
      </c>
      <c r="L1027">
        <f>SmtRes!DB1509</f>
        <v>72034.5</v>
      </c>
      <c r="M1027">
        <f>ROUND(ROUND(L1027*Source!I980, 6)*1, 2)</f>
        <v>720.35</v>
      </c>
      <c r="N1027">
        <f>SmtRes!AA1509</f>
        <v>706220.63</v>
      </c>
      <c r="O1027">
        <f>ROUND(ROUND(L1027*Source!I980, 6)*SmtRes!DA1509, 2)</f>
        <v>720.35</v>
      </c>
      <c r="P1027">
        <f>SmtRes!AG1509</f>
        <v>0</v>
      </c>
      <c r="Q1027">
        <f>SmtRes!DC1509</f>
        <v>0</v>
      </c>
      <c r="R1027">
        <f>ROUND(ROUND(Q1027*Source!I980, 6)*1, 2)</f>
        <v>0</v>
      </c>
      <c r="S1027">
        <f>SmtRes!AC1509</f>
        <v>0</v>
      </c>
      <c r="T1027">
        <f>ROUND(ROUND(Q1027*Source!I980, 6)*SmtRes!AK1509, 2)</f>
        <v>0</v>
      </c>
      <c r="U1027">
        <v>3</v>
      </c>
      <c r="Z1027">
        <f>SmtRes!X1509</f>
        <v>-774160376</v>
      </c>
      <c r="AA1027">
        <v>-279668422</v>
      </c>
      <c r="AB1027">
        <v>-279668422</v>
      </c>
    </row>
    <row r="1028" spans="1:28" x14ac:dyDescent="0.2">
      <c r="A1028">
        <v>20</v>
      </c>
      <c r="B1028">
        <v>1508</v>
      </c>
      <c r="C1028">
        <v>3</v>
      </c>
      <c r="D1028">
        <v>0</v>
      </c>
      <c r="E1028">
        <f>SmtRes!AV1508</f>
        <v>0</v>
      </c>
      <c r="F1028" t="str">
        <f>SmtRes!I1508</f>
        <v>21.21-5-44</v>
      </c>
      <c r="G1028" t="str">
        <f>SmtRes!K1508</f>
        <v>Кнопки для ленты ЛМ, тип 3,5</v>
      </c>
      <c r="H1028" t="str">
        <f>SmtRes!O1508</f>
        <v>1000 шт.</v>
      </c>
      <c r="I1028">
        <f>SmtRes!Y1508*Source!I980</f>
        <v>2.0000000000000001E-4</v>
      </c>
      <c r="J1028">
        <f>SmtRes!AO1508</f>
        <v>1</v>
      </c>
      <c r="K1028">
        <f>SmtRes!AE1508</f>
        <v>209.92</v>
      </c>
      <c r="L1028">
        <f>SmtRes!DB1508</f>
        <v>4.2</v>
      </c>
      <c r="M1028">
        <f>ROUND(ROUND(L1028*Source!I980, 6)*1, 2)</f>
        <v>0.04</v>
      </c>
      <c r="N1028">
        <f>SmtRes!AA1508</f>
        <v>209.92</v>
      </c>
      <c r="O1028">
        <f>ROUND(ROUND(L1028*Source!I980, 6)*SmtRes!DA1508, 2)</f>
        <v>0.04</v>
      </c>
      <c r="P1028">
        <f>SmtRes!AG1508</f>
        <v>0</v>
      </c>
      <c r="Q1028">
        <f>SmtRes!DC1508</f>
        <v>0</v>
      </c>
      <c r="R1028">
        <f>ROUND(ROUND(Q1028*Source!I980, 6)*1, 2)</f>
        <v>0</v>
      </c>
      <c r="S1028">
        <f>SmtRes!AC1508</f>
        <v>0</v>
      </c>
      <c r="T1028">
        <f>ROUND(ROUND(Q1028*Source!I980, 6)*SmtRes!AK1508, 2)</f>
        <v>0</v>
      </c>
      <c r="U1028">
        <v>3</v>
      </c>
      <c r="Z1028">
        <f>SmtRes!X1508</f>
        <v>1259917123</v>
      </c>
      <c r="AA1028">
        <v>288085065</v>
      </c>
      <c r="AB1028">
        <v>288085065</v>
      </c>
    </row>
    <row r="1029" spans="1:28" x14ac:dyDescent="0.2">
      <c r="A1029">
        <v>20</v>
      </c>
      <c r="B1029">
        <v>1507</v>
      </c>
      <c r="C1029">
        <v>3</v>
      </c>
      <c r="D1029">
        <v>0</v>
      </c>
      <c r="E1029">
        <f>SmtRes!AV1507</f>
        <v>0</v>
      </c>
      <c r="F1029" t="str">
        <f>SmtRes!I1507</f>
        <v>21.21-5-342</v>
      </c>
      <c r="G1029" t="str">
        <f>SmtRes!K1507</f>
        <v>Хомуты (стяжки) кабельные из полиамида, размеры 3,6х200 мм</v>
      </c>
      <c r="H1029" t="str">
        <f>SmtRes!O1507</f>
        <v>100 шт.</v>
      </c>
      <c r="I1029">
        <f>SmtRes!Y1507*Source!I980</f>
        <v>3.2000000000000002E-3</v>
      </c>
      <c r="J1029">
        <f>SmtRes!AO1507</f>
        <v>1</v>
      </c>
      <c r="K1029">
        <f>SmtRes!AE1507</f>
        <v>113.23</v>
      </c>
      <c r="L1029">
        <f>SmtRes!DB1507</f>
        <v>36.229999999999997</v>
      </c>
      <c r="M1029">
        <f>ROUND(ROUND(L1029*Source!I980, 6)*1, 2)</f>
        <v>0.36</v>
      </c>
      <c r="N1029">
        <f>SmtRes!AA1507</f>
        <v>113.23</v>
      </c>
      <c r="O1029">
        <f>ROUND(ROUND(L1029*Source!I980, 6)*SmtRes!DA1507, 2)</f>
        <v>0.36</v>
      </c>
      <c r="P1029">
        <f>SmtRes!AG1507</f>
        <v>0</v>
      </c>
      <c r="Q1029">
        <f>SmtRes!DC1507</f>
        <v>0</v>
      </c>
      <c r="R1029">
        <f>ROUND(ROUND(Q1029*Source!I980, 6)*1, 2)</f>
        <v>0</v>
      </c>
      <c r="S1029">
        <f>SmtRes!AC1507</f>
        <v>0</v>
      </c>
      <c r="T1029">
        <f>ROUND(ROUND(Q1029*Source!I980, 6)*SmtRes!AK1507, 2)</f>
        <v>0</v>
      </c>
      <c r="U1029">
        <v>3</v>
      </c>
      <c r="Z1029">
        <f>SmtRes!X1507</f>
        <v>-1005712437</v>
      </c>
      <c r="AA1029">
        <v>-59244725</v>
      </c>
      <c r="AB1029">
        <v>-59244725</v>
      </c>
    </row>
    <row r="1030" spans="1:28" x14ac:dyDescent="0.2">
      <c r="A1030">
        <v>20</v>
      </c>
      <c r="B1030">
        <v>1506</v>
      </c>
      <c r="C1030">
        <v>3</v>
      </c>
      <c r="D1030">
        <v>0</v>
      </c>
      <c r="E1030">
        <f>SmtRes!AV1506</f>
        <v>0</v>
      </c>
      <c r="F1030" t="str">
        <f>SmtRes!I1506</f>
        <v>21.21-5-305</v>
      </c>
      <c r="G1030" t="str">
        <f>SmtRes!K1506</f>
        <v>Сжимы, тип У731М для проводников магистральных сечением от 4 до 10 мм2 и ответвительных от 1,5 до 10 мм2</v>
      </c>
      <c r="H1030" t="str">
        <f>SmtRes!O1506</f>
        <v>шт.</v>
      </c>
      <c r="I1030">
        <f>SmtRes!Y1506*Source!I980</f>
        <v>0.1</v>
      </c>
      <c r="J1030">
        <f>SmtRes!AO1506</f>
        <v>1</v>
      </c>
      <c r="K1030">
        <f>SmtRes!AE1506</f>
        <v>29.17</v>
      </c>
      <c r="L1030">
        <f>SmtRes!DB1506</f>
        <v>291.7</v>
      </c>
      <c r="M1030">
        <f>ROUND(ROUND(L1030*Source!I980, 6)*1, 2)</f>
        <v>2.92</v>
      </c>
      <c r="N1030">
        <f>SmtRes!AA1506</f>
        <v>29.17</v>
      </c>
      <c r="O1030">
        <f>ROUND(ROUND(L1030*Source!I980, 6)*SmtRes!DA1506, 2)</f>
        <v>2.92</v>
      </c>
      <c r="P1030">
        <f>SmtRes!AG1506</f>
        <v>0</v>
      </c>
      <c r="Q1030">
        <f>SmtRes!DC1506</f>
        <v>0</v>
      </c>
      <c r="R1030">
        <f>ROUND(ROUND(Q1030*Source!I980, 6)*1, 2)</f>
        <v>0</v>
      </c>
      <c r="S1030">
        <f>SmtRes!AC1506</f>
        <v>0</v>
      </c>
      <c r="T1030">
        <f>ROUND(ROUND(Q1030*Source!I980, 6)*SmtRes!AK1506, 2)</f>
        <v>0</v>
      </c>
      <c r="U1030">
        <v>3</v>
      </c>
      <c r="Z1030">
        <f>SmtRes!X1506</f>
        <v>906800257</v>
      </c>
      <c r="AA1030">
        <v>-621295762</v>
      </c>
      <c r="AB1030">
        <v>-621295762</v>
      </c>
    </row>
    <row r="1031" spans="1:28" x14ac:dyDescent="0.2">
      <c r="A1031">
        <v>20</v>
      </c>
      <c r="B1031">
        <v>1505</v>
      </c>
      <c r="C1031">
        <v>3</v>
      </c>
      <c r="D1031">
        <v>0</v>
      </c>
      <c r="E1031">
        <f>SmtRes!AV1505</f>
        <v>0</v>
      </c>
      <c r="F1031" t="str">
        <f>SmtRes!I1505</f>
        <v>21.21-5-2</v>
      </c>
      <c r="G1031" t="str">
        <f>SmtRes!K1505</f>
        <v>Бирки маркировочные для кабелей и проводов, тип У153 У3,5</v>
      </c>
      <c r="H1031" t="str">
        <f>SmtRes!O1505</f>
        <v>1000 шт.</v>
      </c>
      <c r="I1031">
        <f>SmtRes!Y1505*Source!I980</f>
        <v>5.0000000000000002E-5</v>
      </c>
      <c r="J1031">
        <f>SmtRes!AO1505</f>
        <v>1</v>
      </c>
      <c r="K1031">
        <f>SmtRes!AE1505</f>
        <v>723.47</v>
      </c>
      <c r="L1031">
        <f>SmtRes!DB1505</f>
        <v>3.62</v>
      </c>
      <c r="M1031">
        <f>ROUND(ROUND(L1031*Source!I980, 6)*1, 2)</f>
        <v>0.04</v>
      </c>
      <c r="N1031">
        <f>SmtRes!AA1505</f>
        <v>723.47</v>
      </c>
      <c r="O1031">
        <f>ROUND(ROUND(L1031*Source!I980, 6)*SmtRes!DA1505, 2)</f>
        <v>0.04</v>
      </c>
      <c r="P1031">
        <f>SmtRes!AG1505</f>
        <v>0</v>
      </c>
      <c r="Q1031">
        <f>SmtRes!DC1505</f>
        <v>0</v>
      </c>
      <c r="R1031">
        <f>ROUND(ROUND(Q1031*Source!I980, 6)*1, 2)</f>
        <v>0</v>
      </c>
      <c r="S1031">
        <f>SmtRes!AC1505</f>
        <v>0</v>
      </c>
      <c r="T1031">
        <f>ROUND(ROUND(Q1031*Source!I980, 6)*SmtRes!AK1505, 2)</f>
        <v>0</v>
      </c>
      <c r="U1031">
        <v>3</v>
      </c>
      <c r="Z1031">
        <f>SmtRes!X1505</f>
        <v>1321954523</v>
      </c>
      <c r="AA1031">
        <v>1209945009</v>
      </c>
      <c r="AB1031">
        <v>1209945009</v>
      </c>
    </row>
    <row r="1032" spans="1:28" x14ac:dyDescent="0.2">
      <c r="A1032">
        <v>20</v>
      </c>
      <c r="B1032">
        <v>1504</v>
      </c>
      <c r="C1032">
        <v>3</v>
      </c>
      <c r="D1032">
        <v>0</v>
      </c>
      <c r="E1032">
        <f>SmtRes!AV1504</f>
        <v>0</v>
      </c>
      <c r="F1032" t="str">
        <f>SmtRes!I1504</f>
        <v>21.21-5-114</v>
      </c>
      <c r="G1032" t="str">
        <f>SmtRes!K1504</f>
        <v>Лента монтажная, тип ЛМ-5</v>
      </c>
      <c r="H1032" t="str">
        <f>SmtRes!O1504</f>
        <v>м</v>
      </c>
      <c r="I1032">
        <f>SmtRes!Y1504*Source!I980</f>
        <v>0.06</v>
      </c>
      <c r="J1032">
        <f>SmtRes!AO1504</f>
        <v>1</v>
      </c>
      <c r="K1032">
        <f>SmtRes!AE1504</f>
        <v>4.72</v>
      </c>
      <c r="L1032">
        <f>SmtRes!DB1504</f>
        <v>28.32</v>
      </c>
      <c r="M1032">
        <f>ROUND(ROUND(L1032*Source!I980, 6)*1, 2)</f>
        <v>0.28000000000000003</v>
      </c>
      <c r="N1032">
        <f>SmtRes!AA1504</f>
        <v>4.72</v>
      </c>
      <c r="O1032">
        <f>ROUND(ROUND(L1032*Source!I980, 6)*SmtRes!DA1504, 2)</f>
        <v>0.28000000000000003</v>
      </c>
      <c r="P1032">
        <f>SmtRes!AG1504</f>
        <v>0</v>
      </c>
      <c r="Q1032">
        <f>SmtRes!DC1504</f>
        <v>0</v>
      </c>
      <c r="R1032">
        <f>ROUND(ROUND(Q1032*Source!I980, 6)*1, 2)</f>
        <v>0</v>
      </c>
      <c r="S1032">
        <f>SmtRes!AC1504</f>
        <v>0</v>
      </c>
      <c r="T1032">
        <f>ROUND(ROUND(Q1032*Source!I980, 6)*SmtRes!AK1504, 2)</f>
        <v>0</v>
      </c>
      <c r="U1032">
        <v>3</v>
      </c>
      <c r="Z1032">
        <f>SmtRes!X1504</f>
        <v>-1355938542</v>
      </c>
      <c r="AA1032">
        <v>-1572647037</v>
      </c>
      <c r="AB1032">
        <v>-1572647037</v>
      </c>
    </row>
    <row r="1033" spans="1:28" x14ac:dyDescent="0.2">
      <c r="A1033">
        <v>20</v>
      </c>
      <c r="B1033">
        <v>1503</v>
      </c>
      <c r="C1033">
        <v>3</v>
      </c>
      <c r="D1033">
        <v>0</v>
      </c>
      <c r="E1033">
        <f>SmtRes!AV1503</f>
        <v>0</v>
      </c>
      <c r="F1033" t="str">
        <f>SmtRes!I1503</f>
        <v>21.1-20-10</v>
      </c>
      <c r="G1033" t="str">
        <f>SmtRes!K1503</f>
        <v>Лента изоляционная хлопчатобумажная</v>
      </c>
      <c r="H1033" t="str">
        <f>SmtRes!O1503</f>
        <v>кг</v>
      </c>
      <c r="I1033">
        <f>SmtRes!Y1503*Source!I980</f>
        <v>1.6000000000000001E-3</v>
      </c>
      <c r="J1033">
        <f>SmtRes!AO1503</f>
        <v>1</v>
      </c>
      <c r="K1033">
        <f>SmtRes!AE1503</f>
        <v>237.18</v>
      </c>
      <c r="L1033">
        <f>SmtRes!DB1503</f>
        <v>37.950000000000003</v>
      </c>
      <c r="M1033">
        <f>ROUND(ROUND(L1033*Source!I980, 6)*1, 2)</f>
        <v>0.38</v>
      </c>
      <c r="N1033">
        <f>SmtRes!AA1503</f>
        <v>237.18</v>
      </c>
      <c r="O1033">
        <f>ROUND(ROUND(L1033*Source!I980, 6)*SmtRes!DA1503, 2)</f>
        <v>0.38</v>
      </c>
      <c r="P1033">
        <f>SmtRes!AG1503</f>
        <v>0</v>
      </c>
      <c r="Q1033">
        <f>SmtRes!DC1503</f>
        <v>0</v>
      </c>
      <c r="R1033">
        <f>ROUND(ROUND(Q1033*Source!I980, 6)*1, 2)</f>
        <v>0</v>
      </c>
      <c r="S1033">
        <f>SmtRes!AC1503</f>
        <v>0</v>
      </c>
      <c r="T1033">
        <f>ROUND(ROUND(Q1033*Source!I980, 6)*SmtRes!AK1503, 2)</f>
        <v>0</v>
      </c>
      <c r="U1033">
        <v>3</v>
      </c>
      <c r="Z1033">
        <f>SmtRes!X1503</f>
        <v>-684403518</v>
      </c>
      <c r="AA1033">
        <v>1678597578</v>
      </c>
      <c r="AB1033">
        <v>1678597578</v>
      </c>
    </row>
    <row r="1034" spans="1:28" x14ac:dyDescent="0.2">
      <c r="A1034">
        <f>Source!A982</f>
        <v>17</v>
      </c>
      <c r="B1034">
        <v>982</v>
      </c>
      <c r="C1034">
        <v>3</v>
      </c>
      <c r="D1034">
        <f>Source!BI982</f>
        <v>4</v>
      </c>
      <c r="E1034">
        <f>Source!FS982</f>
        <v>0</v>
      </c>
      <c r="F1034" t="str">
        <f>Source!F982</f>
        <v>21.23-8-162</v>
      </c>
      <c r="G1034" t="str">
        <f>Source!G982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5х10</v>
      </c>
      <c r="H1034" t="str">
        <f>Source!H982</f>
        <v>км</v>
      </c>
      <c r="I1034">
        <f>Source!I982</f>
        <v>1.0200000000000001E-3</v>
      </c>
      <c r="J1034">
        <v>1</v>
      </c>
      <c r="K1034">
        <f>Source!AC982</f>
        <v>935141.5</v>
      </c>
      <c r="M1034">
        <f>ROUND(K1034*I1034, 2)</f>
        <v>953.84</v>
      </c>
      <c r="N1034">
        <f>Source!AC982*IF(Source!BC982&lt;&gt; 0, Source!BC982, 1)</f>
        <v>935141.5</v>
      </c>
      <c r="O1034">
        <f>ROUND(N1034*I1034, 2)</f>
        <v>953.84</v>
      </c>
      <c r="P1034">
        <f>Source!AE982</f>
        <v>0</v>
      </c>
      <c r="R1034">
        <f>ROUND(P1034*I1034, 2)</f>
        <v>0</v>
      </c>
      <c r="S1034">
        <f>Source!AE982*IF(Source!BS982&lt;&gt; 0, Source!BS982, 1)</f>
        <v>0</v>
      </c>
      <c r="T1034">
        <f>ROUND(S1034*I1034, 2)</f>
        <v>0</v>
      </c>
      <c r="U1034">
        <v>3</v>
      </c>
      <c r="Z1034">
        <f>Source!GF982</f>
        <v>933250855</v>
      </c>
      <c r="AA1034">
        <v>378863458</v>
      </c>
      <c r="AB1034">
        <v>378863458</v>
      </c>
    </row>
    <row r="1035" spans="1:28" x14ac:dyDescent="0.2">
      <c r="A1035">
        <v>20</v>
      </c>
      <c r="B1035">
        <v>1518</v>
      </c>
      <c r="C1035">
        <v>3</v>
      </c>
      <c r="D1035">
        <v>0</v>
      </c>
      <c r="E1035">
        <f>SmtRes!AV1518</f>
        <v>0</v>
      </c>
      <c r="F1035" t="str">
        <f>SmtRes!I1518</f>
        <v>21.23-8-176</v>
      </c>
      <c r="G1035" t="str">
        <f>SmtRes!K1518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1х95</v>
      </c>
      <c r="H1035" t="str">
        <f>SmtRes!O1518</f>
        <v>км</v>
      </c>
      <c r="I1035">
        <f>SmtRes!Y1518*Source!I983</f>
        <v>1.0199999999999999E-3</v>
      </c>
      <c r="J1035">
        <f>SmtRes!AO1518</f>
        <v>1</v>
      </c>
      <c r="K1035">
        <f>SmtRes!AE1518</f>
        <v>1356603.75</v>
      </c>
      <c r="L1035">
        <f>SmtRes!DB1518</f>
        <v>138373.57999999999</v>
      </c>
      <c r="M1035">
        <f>ROUND(ROUND(L1035*Source!I983, 6)*1, 2)</f>
        <v>1383.74</v>
      </c>
      <c r="N1035">
        <f>SmtRes!AA1518</f>
        <v>1356603.75</v>
      </c>
      <c r="O1035">
        <f>ROUND(ROUND(L1035*Source!I983, 6)*SmtRes!DA1518, 2)</f>
        <v>1383.74</v>
      </c>
      <c r="P1035">
        <f>SmtRes!AG1518</f>
        <v>0</v>
      </c>
      <c r="Q1035">
        <f>SmtRes!DC1518</f>
        <v>0</v>
      </c>
      <c r="R1035">
        <f>ROUND(ROUND(Q1035*Source!I983, 6)*1, 2)</f>
        <v>0</v>
      </c>
      <c r="S1035">
        <f>SmtRes!AC1518</f>
        <v>0</v>
      </c>
      <c r="T1035">
        <f>ROUND(ROUND(Q1035*Source!I983, 6)*SmtRes!AK1518, 2)</f>
        <v>0</v>
      </c>
      <c r="U1035">
        <v>3</v>
      </c>
      <c r="Z1035">
        <f>SmtRes!X1518</f>
        <v>-1885942490</v>
      </c>
      <c r="AA1035">
        <v>-1265780880</v>
      </c>
      <c r="AB1035">
        <v>-1265780880</v>
      </c>
    </row>
    <row r="1036" spans="1:28" x14ac:dyDescent="0.2">
      <c r="A1036">
        <v>20</v>
      </c>
      <c r="B1036">
        <v>1517</v>
      </c>
      <c r="C1036">
        <v>3</v>
      </c>
      <c r="D1036">
        <v>0</v>
      </c>
      <c r="E1036">
        <f>SmtRes!AV1517</f>
        <v>0</v>
      </c>
      <c r="F1036" t="str">
        <f>SmtRes!I1517</f>
        <v>21.21-5-44</v>
      </c>
      <c r="G1036" t="str">
        <f>SmtRes!K1517</f>
        <v>Кнопки для ленты ЛМ, тип 3,5</v>
      </c>
      <c r="H1036" t="str">
        <f>SmtRes!O1517</f>
        <v>1000 шт.</v>
      </c>
      <c r="I1036">
        <f>SmtRes!Y1517*Source!I983</f>
        <v>2.0000000000000001E-4</v>
      </c>
      <c r="J1036">
        <f>SmtRes!AO1517</f>
        <v>1</v>
      </c>
      <c r="K1036">
        <f>SmtRes!AE1517</f>
        <v>209.92</v>
      </c>
      <c r="L1036">
        <f>SmtRes!DB1517</f>
        <v>4.2</v>
      </c>
      <c r="M1036">
        <f>ROUND(ROUND(L1036*Source!I983, 6)*1, 2)</f>
        <v>0.04</v>
      </c>
      <c r="N1036">
        <f>SmtRes!AA1517</f>
        <v>209.92</v>
      </c>
      <c r="O1036">
        <f>ROUND(ROUND(L1036*Source!I983, 6)*SmtRes!DA1517, 2)</f>
        <v>0.04</v>
      </c>
      <c r="P1036">
        <f>SmtRes!AG1517</f>
        <v>0</v>
      </c>
      <c r="Q1036">
        <f>SmtRes!DC1517</f>
        <v>0</v>
      </c>
      <c r="R1036">
        <f>ROUND(ROUND(Q1036*Source!I983, 6)*1, 2)</f>
        <v>0</v>
      </c>
      <c r="S1036">
        <f>SmtRes!AC1517</f>
        <v>0</v>
      </c>
      <c r="T1036">
        <f>ROUND(ROUND(Q1036*Source!I983, 6)*SmtRes!AK1517, 2)</f>
        <v>0</v>
      </c>
      <c r="U1036">
        <v>3</v>
      </c>
      <c r="Z1036">
        <f>SmtRes!X1517</f>
        <v>1259917123</v>
      </c>
      <c r="AA1036">
        <v>288085065</v>
      </c>
      <c r="AB1036">
        <v>288085065</v>
      </c>
    </row>
    <row r="1037" spans="1:28" x14ac:dyDescent="0.2">
      <c r="A1037">
        <v>20</v>
      </c>
      <c r="B1037">
        <v>1516</v>
      </c>
      <c r="C1037">
        <v>3</v>
      </c>
      <c r="D1037">
        <v>0</v>
      </c>
      <c r="E1037">
        <f>SmtRes!AV1516</f>
        <v>0</v>
      </c>
      <c r="F1037" t="str">
        <f>SmtRes!I1516</f>
        <v>21.21-5-342</v>
      </c>
      <c r="G1037" t="str">
        <f>SmtRes!K1516</f>
        <v>Хомуты (стяжки) кабельные из полиамида, размеры 3,6х200 мм</v>
      </c>
      <c r="H1037" t="str">
        <f>SmtRes!O1516</f>
        <v>100 шт.</v>
      </c>
      <c r="I1037">
        <f>SmtRes!Y1516*Source!I983</f>
        <v>3.4000000000000002E-3</v>
      </c>
      <c r="J1037">
        <f>SmtRes!AO1516</f>
        <v>1</v>
      </c>
      <c r="K1037">
        <f>SmtRes!AE1516</f>
        <v>113.23</v>
      </c>
      <c r="L1037">
        <f>SmtRes!DB1516</f>
        <v>38.5</v>
      </c>
      <c r="M1037">
        <f>ROUND(ROUND(L1037*Source!I983, 6)*1, 2)</f>
        <v>0.39</v>
      </c>
      <c r="N1037">
        <f>SmtRes!AA1516</f>
        <v>113.23</v>
      </c>
      <c r="O1037">
        <f>ROUND(ROUND(L1037*Source!I983, 6)*SmtRes!DA1516, 2)</f>
        <v>0.39</v>
      </c>
      <c r="P1037">
        <f>SmtRes!AG1516</f>
        <v>0</v>
      </c>
      <c r="Q1037">
        <f>SmtRes!DC1516</f>
        <v>0</v>
      </c>
      <c r="R1037">
        <f>ROUND(ROUND(Q1037*Source!I983, 6)*1, 2)</f>
        <v>0</v>
      </c>
      <c r="S1037">
        <f>SmtRes!AC1516</f>
        <v>0</v>
      </c>
      <c r="T1037">
        <f>ROUND(ROUND(Q1037*Source!I983, 6)*SmtRes!AK1516, 2)</f>
        <v>0</v>
      </c>
      <c r="U1037">
        <v>3</v>
      </c>
      <c r="Z1037">
        <f>SmtRes!X1516</f>
        <v>-1005712437</v>
      </c>
      <c r="AA1037">
        <v>-59244725</v>
      </c>
      <c r="AB1037">
        <v>-59244725</v>
      </c>
    </row>
    <row r="1038" spans="1:28" x14ac:dyDescent="0.2">
      <c r="A1038">
        <v>20</v>
      </c>
      <c r="B1038">
        <v>1515</v>
      </c>
      <c r="C1038">
        <v>3</v>
      </c>
      <c r="D1038">
        <v>0</v>
      </c>
      <c r="E1038">
        <f>SmtRes!AV1515</f>
        <v>0</v>
      </c>
      <c r="F1038" t="str">
        <f>SmtRes!I1515</f>
        <v>21.21-5-305</v>
      </c>
      <c r="G1038" t="str">
        <f>SmtRes!K1515</f>
        <v>Сжимы, тип У731М для проводников магистральных сечением от 4 до 10 мм2 и ответвительных от 1,5 до 10 мм2</v>
      </c>
      <c r="H1038" t="str">
        <f>SmtRes!O1515</f>
        <v>шт.</v>
      </c>
      <c r="I1038">
        <f>SmtRes!Y1515*Source!I983</f>
        <v>0.1</v>
      </c>
      <c r="J1038">
        <f>SmtRes!AO1515</f>
        <v>1</v>
      </c>
      <c r="K1038">
        <f>SmtRes!AE1515</f>
        <v>29.17</v>
      </c>
      <c r="L1038">
        <f>SmtRes!DB1515</f>
        <v>291.7</v>
      </c>
      <c r="M1038">
        <f>ROUND(ROUND(L1038*Source!I983, 6)*1, 2)</f>
        <v>2.92</v>
      </c>
      <c r="N1038">
        <f>SmtRes!AA1515</f>
        <v>29.17</v>
      </c>
      <c r="O1038">
        <f>ROUND(ROUND(L1038*Source!I983, 6)*SmtRes!DA1515, 2)</f>
        <v>2.92</v>
      </c>
      <c r="P1038">
        <f>SmtRes!AG1515</f>
        <v>0</v>
      </c>
      <c r="Q1038">
        <f>SmtRes!DC1515</f>
        <v>0</v>
      </c>
      <c r="R1038">
        <f>ROUND(ROUND(Q1038*Source!I983, 6)*1, 2)</f>
        <v>0</v>
      </c>
      <c r="S1038">
        <f>SmtRes!AC1515</f>
        <v>0</v>
      </c>
      <c r="T1038">
        <f>ROUND(ROUND(Q1038*Source!I983, 6)*SmtRes!AK1515, 2)</f>
        <v>0</v>
      </c>
      <c r="U1038">
        <v>3</v>
      </c>
      <c r="Z1038">
        <f>SmtRes!X1515</f>
        <v>906800257</v>
      </c>
      <c r="AA1038">
        <v>-621295762</v>
      </c>
      <c r="AB1038">
        <v>-621295762</v>
      </c>
    </row>
    <row r="1039" spans="1:28" x14ac:dyDescent="0.2">
      <c r="A1039">
        <v>20</v>
      </c>
      <c r="B1039">
        <v>1514</v>
      </c>
      <c r="C1039">
        <v>3</v>
      </c>
      <c r="D1039">
        <v>0</v>
      </c>
      <c r="E1039">
        <f>SmtRes!AV1514</f>
        <v>0</v>
      </c>
      <c r="F1039" t="str">
        <f>SmtRes!I1514</f>
        <v>21.21-5-2</v>
      </c>
      <c r="G1039" t="str">
        <f>SmtRes!K1514</f>
        <v>Бирки маркировочные для кабелей и проводов, тип У153 У3,5</v>
      </c>
      <c r="H1039" t="str">
        <f>SmtRes!O1514</f>
        <v>1000 шт.</v>
      </c>
      <c r="I1039">
        <f>SmtRes!Y1514*Source!I983</f>
        <v>5.0000000000000002E-5</v>
      </c>
      <c r="J1039">
        <f>SmtRes!AO1514</f>
        <v>1</v>
      </c>
      <c r="K1039">
        <f>SmtRes!AE1514</f>
        <v>723.47</v>
      </c>
      <c r="L1039">
        <f>SmtRes!DB1514</f>
        <v>3.62</v>
      </c>
      <c r="M1039">
        <f>ROUND(ROUND(L1039*Source!I983, 6)*1, 2)</f>
        <v>0.04</v>
      </c>
      <c r="N1039">
        <f>SmtRes!AA1514</f>
        <v>723.47</v>
      </c>
      <c r="O1039">
        <f>ROUND(ROUND(L1039*Source!I983, 6)*SmtRes!DA1514, 2)</f>
        <v>0.04</v>
      </c>
      <c r="P1039">
        <f>SmtRes!AG1514</f>
        <v>0</v>
      </c>
      <c r="Q1039">
        <f>SmtRes!DC1514</f>
        <v>0</v>
      </c>
      <c r="R1039">
        <f>ROUND(ROUND(Q1039*Source!I983, 6)*1, 2)</f>
        <v>0</v>
      </c>
      <c r="S1039">
        <f>SmtRes!AC1514</f>
        <v>0</v>
      </c>
      <c r="T1039">
        <f>ROUND(ROUND(Q1039*Source!I983, 6)*SmtRes!AK1514, 2)</f>
        <v>0</v>
      </c>
      <c r="U1039">
        <v>3</v>
      </c>
      <c r="Z1039">
        <f>SmtRes!X1514</f>
        <v>1321954523</v>
      </c>
      <c r="AA1039">
        <v>1209945009</v>
      </c>
      <c r="AB1039">
        <v>1209945009</v>
      </c>
    </row>
    <row r="1040" spans="1:28" x14ac:dyDescent="0.2">
      <c r="A1040">
        <v>20</v>
      </c>
      <c r="B1040">
        <v>1513</v>
      </c>
      <c r="C1040">
        <v>3</v>
      </c>
      <c r="D1040">
        <v>0</v>
      </c>
      <c r="E1040">
        <f>SmtRes!AV1513</f>
        <v>0</v>
      </c>
      <c r="F1040" t="str">
        <f>SmtRes!I1513</f>
        <v>21.21-5-114</v>
      </c>
      <c r="G1040" t="str">
        <f>SmtRes!K1513</f>
        <v>Лента монтажная, тип ЛМ-5</v>
      </c>
      <c r="H1040" t="str">
        <f>SmtRes!O1513</f>
        <v>м</v>
      </c>
      <c r="I1040">
        <f>SmtRes!Y1513*Source!I983</f>
        <v>7.0000000000000007E-2</v>
      </c>
      <c r="J1040">
        <f>SmtRes!AO1513</f>
        <v>1</v>
      </c>
      <c r="K1040">
        <f>SmtRes!AE1513</f>
        <v>4.72</v>
      </c>
      <c r="L1040">
        <f>SmtRes!DB1513</f>
        <v>33.04</v>
      </c>
      <c r="M1040">
        <f>ROUND(ROUND(L1040*Source!I983, 6)*1, 2)</f>
        <v>0.33</v>
      </c>
      <c r="N1040">
        <f>SmtRes!AA1513</f>
        <v>4.72</v>
      </c>
      <c r="O1040">
        <f>ROUND(ROUND(L1040*Source!I983, 6)*SmtRes!DA1513, 2)</f>
        <v>0.33</v>
      </c>
      <c r="P1040">
        <f>SmtRes!AG1513</f>
        <v>0</v>
      </c>
      <c r="Q1040">
        <f>SmtRes!DC1513</f>
        <v>0</v>
      </c>
      <c r="R1040">
        <f>ROUND(ROUND(Q1040*Source!I983, 6)*1, 2)</f>
        <v>0</v>
      </c>
      <c r="S1040">
        <f>SmtRes!AC1513</f>
        <v>0</v>
      </c>
      <c r="T1040">
        <f>ROUND(ROUND(Q1040*Source!I983, 6)*SmtRes!AK1513, 2)</f>
        <v>0</v>
      </c>
      <c r="U1040">
        <v>3</v>
      </c>
      <c r="Z1040">
        <f>SmtRes!X1513</f>
        <v>-1355938542</v>
      </c>
      <c r="AA1040">
        <v>-1572647037</v>
      </c>
      <c r="AB1040">
        <v>-1572647037</v>
      </c>
    </row>
    <row r="1041" spans="1:28" x14ac:dyDescent="0.2">
      <c r="A1041">
        <v>20</v>
      </c>
      <c r="B1041">
        <v>1512</v>
      </c>
      <c r="C1041">
        <v>3</v>
      </c>
      <c r="D1041">
        <v>0</v>
      </c>
      <c r="E1041">
        <f>SmtRes!AV1512</f>
        <v>0</v>
      </c>
      <c r="F1041" t="str">
        <f>SmtRes!I1512</f>
        <v>21.1-20-10</v>
      </c>
      <c r="G1041" t="str">
        <f>SmtRes!K1512</f>
        <v>Лента изоляционная хлопчатобумажная</v>
      </c>
      <c r="H1041" t="str">
        <f>SmtRes!O1512</f>
        <v>кг</v>
      </c>
      <c r="I1041">
        <f>SmtRes!Y1512*Source!I983</f>
        <v>1.6000000000000001E-3</v>
      </c>
      <c r="J1041">
        <f>SmtRes!AO1512</f>
        <v>1</v>
      </c>
      <c r="K1041">
        <f>SmtRes!AE1512</f>
        <v>237.18</v>
      </c>
      <c r="L1041">
        <f>SmtRes!DB1512</f>
        <v>37.950000000000003</v>
      </c>
      <c r="M1041">
        <f>ROUND(ROUND(L1041*Source!I983, 6)*1, 2)</f>
        <v>0.38</v>
      </c>
      <c r="N1041">
        <f>SmtRes!AA1512</f>
        <v>237.18</v>
      </c>
      <c r="O1041">
        <f>ROUND(ROUND(L1041*Source!I983, 6)*SmtRes!DA1512, 2)</f>
        <v>0.38</v>
      </c>
      <c r="P1041">
        <f>SmtRes!AG1512</f>
        <v>0</v>
      </c>
      <c r="Q1041">
        <f>SmtRes!DC1512</f>
        <v>0</v>
      </c>
      <c r="R1041">
        <f>ROUND(ROUND(Q1041*Source!I983, 6)*1, 2)</f>
        <v>0</v>
      </c>
      <c r="S1041">
        <f>SmtRes!AC1512</f>
        <v>0</v>
      </c>
      <c r="T1041">
        <f>ROUND(ROUND(Q1041*Source!I983, 6)*SmtRes!AK1512, 2)</f>
        <v>0</v>
      </c>
      <c r="U1041">
        <v>3</v>
      </c>
      <c r="Z1041">
        <f>SmtRes!X1512</f>
        <v>-684403518</v>
      </c>
      <c r="AA1041">
        <v>1678597578</v>
      </c>
      <c r="AB1041">
        <v>1678597578</v>
      </c>
    </row>
    <row r="1042" spans="1:28" x14ac:dyDescent="0.2">
      <c r="A1042">
        <f>Source!A985</f>
        <v>17</v>
      </c>
      <c r="B1042">
        <v>985</v>
      </c>
      <c r="C1042">
        <v>3</v>
      </c>
      <c r="D1042">
        <f>Source!BI985</f>
        <v>4</v>
      </c>
      <c r="E1042">
        <f>Source!FS985</f>
        <v>0</v>
      </c>
      <c r="F1042" t="str">
        <f>Source!F985</f>
        <v>21.23-8-163</v>
      </c>
      <c r="G1042" t="str">
        <f>Source!G985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5х16</v>
      </c>
      <c r="H1042" t="str">
        <f>Source!H985</f>
        <v>км</v>
      </c>
      <c r="I1042">
        <f>Source!I985</f>
        <v>1.0200000000000001E-3</v>
      </c>
      <c r="J1042">
        <v>1</v>
      </c>
      <c r="K1042">
        <f>Source!AC985</f>
        <v>1434762.5</v>
      </c>
      <c r="M1042">
        <f>ROUND(K1042*I1042, 2)</f>
        <v>1463.46</v>
      </c>
      <c r="N1042">
        <f>Source!AC985*IF(Source!BC985&lt;&gt; 0, Source!BC985, 1)</f>
        <v>1434762.5</v>
      </c>
      <c r="O1042">
        <f>ROUND(N1042*I1042, 2)</f>
        <v>1463.46</v>
      </c>
      <c r="P1042">
        <f>Source!AE985</f>
        <v>0</v>
      </c>
      <c r="R1042">
        <f>ROUND(P1042*I1042, 2)</f>
        <v>0</v>
      </c>
      <c r="S1042">
        <f>Source!AE985*IF(Source!BS985&lt;&gt; 0, Source!BS985, 1)</f>
        <v>0</v>
      </c>
      <c r="T1042">
        <f>ROUND(S1042*I1042, 2)</f>
        <v>0</v>
      </c>
      <c r="U1042">
        <v>3</v>
      </c>
      <c r="Z1042">
        <f>Source!GF985</f>
        <v>86707314</v>
      </c>
      <c r="AA1042">
        <v>-644917399</v>
      </c>
      <c r="AB1042">
        <v>-644917399</v>
      </c>
    </row>
    <row r="1043" spans="1:28" x14ac:dyDescent="0.2">
      <c r="A1043">
        <v>20</v>
      </c>
      <c r="B1043">
        <v>1526</v>
      </c>
      <c r="C1043">
        <v>3</v>
      </c>
      <c r="D1043">
        <v>0</v>
      </c>
      <c r="E1043">
        <f>SmtRes!AV1526</f>
        <v>0</v>
      </c>
      <c r="F1043" t="str">
        <f>SmtRes!I1526</f>
        <v>21.23-13-14</v>
      </c>
      <c r="G1043" t="str">
        <f>SmtRes!K1526</f>
        <v>Провода силовые с медными жилами в поливинилхлоридной изоляции, марка ПуГВ, номинальное напряжение до 450 В, число жил и сечение 1х6 мм2</v>
      </c>
      <c r="H1043" t="str">
        <f>SmtRes!O1526</f>
        <v>км</v>
      </c>
      <c r="I1043">
        <f>SmtRes!Y1526*Source!I986</f>
        <v>3.6049999999999999E-2</v>
      </c>
      <c r="J1043">
        <f>SmtRes!AO1526</f>
        <v>1</v>
      </c>
      <c r="K1043">
        <f>SmtRes!AE1526</f>
        <v>85704.49</v>
      </c>
      <c r="L1043">
        <f>SmtRes!DB1526</f>
        <v>8827.56</v>
      </c>
      <c r="M1043">
        <f>ROUND(ROUND(L1043*Source!I986, 6)*1, 2)</f>
        <v>3089.65</v>
      </c>
      <c r="N1043">
        <f>SmtRes!AA1526</f>
        <v>85704.49</v>
      </c>
      <c r="O1043">
        <f>ROUND(ROUND(L1043*Source!I986, 6)*SmtRes!DA1526, 2)</f>
        <v>3089.65</v>
      </c>
      <c r="P1043">
        <f>SmtRes!AG1526</f>
        <v>0</v>
      </c>
      <c r="Q1043">
        <f>SmtRes!DC1526</f>
        <v>0</v>
      </c>
      <c r="R1043">
        <f>ROUND(ROUND(Q1043*Source!I986, 6)*1, 2)</f>
        <v>0</v>
      </c>
      <c r="S1043">
        <f>SmtRes!AC1526</f>
        <v>0</v>
      </c>
      <c r="T1043">
        <f>ROUND(ROUND(Q1043*Source!I986, 6)*SmtRes!AK1526, 2)</f>
        <v>0</v>
      </c>
      <c r="U1043">
        <v>3</v>
      </c>
      <c r="Z1043">
        <f>SmtRes!X1526</f>
        <v>218772570</v>
      </c>
      <c r="AA1043">
        <v>1975635077</v>
      </c>
      <c r="AB1043">
        <v>1975635077</v>
      </c>
    </row>
    <row r="1044" spans="1:28" x14ac:dyDescent="0.2">
      <c r="A1044">
        <v>20</v>
      </c>
      <c r="B1044">
        <v>1525</v>
      </c>
      <c r="C1044">
        <v>3</v>
      </c>
      <c r="D1044">
        <v>0</v>
      </c>
      <c r="E1044">
        <f>SmtRes!AV1525</f>
        <v>0</v>
      </c>
      <c r="F1044" t="str">
        <f>SmtRes!I1525</f>
        <v>21.21-5-44</v>
      </c>
      <c r="G1044" t="str">
        <f>SmtRes!K1525</f>
        <v>Кнопки для ленты ЛМ, тип 3,5</v>
      </c>
      <c r="H1044" t="str">
        <f>SmtRes!O1525</f>
        <v>1000 шт.</v>
      </c>
      <c r="I1044">
        <f>SmtRes!Y1525*Source!I986</f>
        <v>6.9999999999999993E-3</v>
      </c>
      <c r="J1044">
        <f>SmtRes!AO1525</f>
        <v>1</v>
      </c>
      <c r="K1044">
        <f>SmtRes!AE1525</f>
        <v>209.92</v>
      </c>
      <c r="L1044">
        <f>SmtRes!DB1525</f>
        <v>4.2</v>
      </c>
      <c r="M1044">
        <f>ROUND(ROUND(L1044*Source!I986, 6)*1, 2)</f>
        <v>1.47</v>
      </c>
      <c r="N1044">
        <f>SmtRes!AA1525</f>
        <v>209.92</v>
      </c>
      <c r="O1044">
        <f>ROUND(ROUND(L1044*Source!I986, 6)*SmtRes!DA1525, 2)</f>
        <v>1.47</v>
      </c>
      <c r="P1044">
        <f>SmtRes!AG1525</f>
        <v>0</v>
      </c>
      <c r="Q1044">
        <f>SmtRes!DC1525</f>
        <v>0</v>
      </c>
      <c r="R1044">
        <f>ROUND(ROUND(Q1044*Source!I986, 6)*1, 2)</f>
        <v>0</v>
      </c>
      <c r="S1044">
        <f>SmtRes!AC1525</f>
        <v>0</v>
      </c>
      <c r="T1044">
        <f>ROUND(ROUND(Q1044*Source!I986, 6)*SmtRes!AK1525, 2)</f>
        <v>0</v>
      </c>
      <c r="U1044">
        <v>3</v>
      </c>
      <c r="Z1044">
        <f>SmtRes!X1525</f>
        <v>1259917123</v>
      </c>
      <c r="AA1044">
        <v>288085065</v>
      </c>
      <c r="AB1044">
        <v>288085065</v>
      </c>
    </row>
    <row r="1045" spans="1:28" x14ac:dyDescent="0.2">
      <c r="A1045">
        <v>20</v>
      </c>
      <c r="B1045">
        <v>1524</v>
      </c>
      <c r="C1045">
        <v>3</v>
      </c>
      <c r="D1045">
        <v>0</v>
      </c>
      <c r="E1045">
        <f>SmtRes!AV1524</f>
        <v>0</v>
      </c>
      <c r="F1045" t="str">
        <f>SmtRes!I1524</f>
        <v>21.21-5-342</v>
      </c>
      <c r="G1045" t="str">
        <f>SmtRes!K1524</f>
        <v>Хомуты (стяжки) кабельные из полиамида, размеры 3,6х200 мм</v>
      </c>
      <c r="H1045" t="str">
        <f>SmtRes!O1524</f>
        <v>100 шт.</v>
      </c>
      <c r="I1045">
        <f>SmtRes!Y1524*Source!I986</f>
        <v>9.0999999999999998E-2</v>
      </c>
      <c r="J1045">
        <f>SmtRes!AO1524</f>
        <v>1</v>
      </c>
      <c r="K1045">
        <f>SmtRes!AE1524</f>
        <v>113.23</v>
      </c>
      <c r="L1045">
        <f>SmtRes!DB1524</f>
        <v>29.44</v>
      </c>
      <c r="M1045">
        <f>ROUND(ROUND(L1045*Source!I986, 6)*1, 2)</f>
        <v>10.3</v>
      </c>
      <c r="N1045">
        <f>SmtRes!AA1524</f>
        <v>113.23</v>
      </c>
      <c r="O1045">
        <f>ROUND(ROUND(L1045*Source!I986, 6)*SmtRes!DA1524, 2)</f>
        <v>10.3</v>
      </c>
      <c r="P1045">
        <f>SmtRes!AG1524</f>
        <v>0</v>
      </c>
      <c r="Q1045">
        <f>SmtRes!DC1524</f>
        <v>0</v>
      </c>
      <c r="R1045">
        <f>ROUND(ROUND(Q1045*Source!I986, 6)*1, 2)</f>
        <v>0</v>
      </c>
      <c r="S1045">
        <f>SmtRes!AC1524</f>
        <v>0</v>
      </c>
      <c r="T1045">
        <f>ROUND(ROUND(Q1045*Source!I986, 6)*SmtRes!AK1524, 2)</f>
        <v>0</v>
      </c>
      <c r="U1045">
        <v>3</v>
      </c>
      <c r="Z1045">
        <f>SmtRes!X1524</f>
        <v>-1005712437</v>
      </c>
      <c r="AA1045">
        <v>-59244725</v>
      </c>
      <c r="AB1045">
        <v>-59244725</v>
      </c>
    </row>
    <row r="1046" spans="1:28" x14ac:dyDescent="0.2">
      <c r="A1046">
        <v>20</v>
      </c>
      <c r="B1046">
        <v>1523</v>
      </c>
      <c r="C1046">
        <v>3</v>
      </c>
      <c r="D1046">
        <v>0</v>
      </c>
      <c r="E1046">
        <f>SmtRes!AV1523</f>
        <v>0</v>
      </c>
      <c r="F1046" t="str">
        <f>SmtRes!I1523</f>
        <v>21.21-5-305</v>
      </c>
      <c r="G1046" t="str">
        <f>SmtRes!K1523</f>
        <v>Сжимы, тип У731М для проводников магистральных сечением от 4 до 10 мм2 и ответвительных от 1,5 до 10 мм2</v>
      </c>
      <c r="H1046" t="str">
        <f>SmtRes!O1523</f>
        <v>шт.</v>
      </c>
      <c r="I1046">
        <f>SmtRes!Y1523*Source!I986</f>
        <v>3.5</v>
      </c>
      <c r="J1046">
        <f>SmtRes!AO1523</f>
        <v>1</v>
      </c>
      <c r="K1046">
        <f>SmtRes!AE1523</f>
        <v>29.17</v>
      </c>
      <c r="L1046">
        <f>SmtRes!DB1523</f>
        <v>291.7</v>
      </c>
      <c r="M1046">
        <f>ROUND(ROUND(L1046*Source!I986, 6)*1, 2)</f>
        <v>102.1</v>
      </c>
      <c r="N1046">
        <f>SmtRes!AA1523</f>
        <v>29.17</v>
      </c>
      <c r="O1046">
        <f>ROUND(ROUND(L1046*Source!I986, 6)*SmtRes!DA1523, 2)</f>
        <v>102.1</v>
      </c>
      <c r="P1046">
        <f>SmtRes!AG1523</f>
        <v>0</v>
      </c>
      <c r="Q1046">
        <f>SmtRes!DC1523</f>
        <v>0</v>
      </c>
      <c r="R1046">
        <f>ROUND(ROUND(Q1046*Source!I986, 6)*1, 2)</f>
        <v>0</v>
      </c>
      <c r="S1046">
        <f>SmtRes!AC1523</f>
        <v>0</v>
      </c>
      <c r="T1046">
        <f>ROUND(ROUND(Q1046*Source!I986, 6)*SmtRes!AK1523, 2)</f>
        <v>0</v>
      </c>
      <c r="U1046">
        <v>3</v>
      </c>
      <c r="Z1046">
        <f>SmtRes!X1523</f>
        <v>906800257</v>
      </c>
      <c r="AA1046">
        <v>-621295762</v>
      </c>
      <c r="AB1046">
        <v>-621295762</v>
      </c>
    </row>
    <row r="1047" spans="1:28" x14ac:dyDescent="0.2">
      <c r="A1047">
        <v>20</v>
      </c>
      <c r="B1047">
        <v>1522</v>
      </c>
      <c r="C1047">
        <v>3</v>
      </c>
      <c r="D1047">
        <v>0</v>
      </c>
      <c r="E1047">
        <f>SmtRes!AV1522</f>
        <v>0</v>
      </c>
      <c r="F1047" t="str">
        <f>SmtRes!I1522</f>
        <v>21.21-5-2</v>
      </c>
      <c r="G1047" t="str">
        <f>SmtRes!K1522</f>
        <v>Бирки маркировочные для кабелей и проводов, тип У153 У3,5</v>
      </c>
      <c r="H1047" t="str">
        <f>SmtRes!O1522</f>
        <v>1000 шт.</v>
      </c>
      <c r="I1047">
        <f>SmtRes!Y1522*Source!I986</f>
        <v>1.7499999999999998E-3</v>
      </c>
      <c r="J1047">
        <f>SmtRes!AO1522</f>
        <v>1</v>
      </c>
      <c r="K1047">
        <f>SmtRes!AE1522</f>
        <v>723.47</v>
      </c>
      <c r="L1047">
        <f>SmtRes!DB1522</f>
        <v>3.62</v>
      </c>
      <c r="M1047">
        <f>ROUND(ROUND(L1047*Source!I986, 6)*1, 2)</f>
        <v>1.27</v>
      </c>
      <c r="N1047">
        <f>SmtRes!AA1522</f>
        <v>723.47</v>
      </c>
      <c r="O1047">
        <f>ROUND(ROUND(L1047*Source!I986, 6)*SmtRes!DA1522, 2)</f>
        <v>1.27</v>
      </c>
      <c r="P1047">
        <f>SmtRes!AG1522</f>
        <v>0</v>
      </c>
      <c r="Q1047">
        <f>SmtRes!DC1522</f>
        <v>0</v>
      </c>
      <c r="R1047">
        <f>ROUND(ROUND(Q1047*Source!I986, 6)*1, 2)</f>
        <v>0</v>
      </c>
      <c r="S1047">
        <f>SmtRes!AC1522</f>
        <v>0</v>
      </c>
      <c r="T1047">
        <f>ROUND(ROUND(Q1047*Source!I986, 6)*SmtRes!AK1522, 2)</f>
        <v>0</v>
      </c>
      <c r="U1047">
        <v>3</v>
      </c>
      <c r="Z1047">
        <f>SmtRes!X1522</f>
        <v>1321954523</v>
      </c>
      <c r="AA1047">
        <v>1209945009</v>
      </c>
      <c r="AB1047">
        <v>1209945009</v>
      </c>
    </row>
    <row r="1048" spans="1:28" x14ac:dyDescent="0.2">
      <c r="A1048">
        <v>20</v>
      </c>
      <c r="B1048">
        <v>1521</v>
      </c>
      <c r="C1048">
        <v>3</v>
      </c>
      <c r="D1048">
        <v>0</v>
      </c>
      <c r="E1048">
        <f>SmtRes!AV1521</f>
        <v>0</v>
      </c>
      <c r="F1048" t="str">
        <f>SmtRes!I1521</f>
        <v>21.21-5-114</v>
      </c>
      <c r="G1048" t="str">
        <f>SmtRes!K1521</f>
        <v>Лента монтажная, тип ЛМ-5</v>
      </c>
      <c r="H1048" t="str">
        <f>SmtRes!O1521</f>
        <v>м</v>
      </c>
      <c r="I1048">
        <f>SmtRes!Y1521*Source!I986</f>
        <v>1.75</v>
      </c>
      <c r="J1048">
        <f>SmtRes!AO1521</f>
        <v>1</v>
      </c>
      <c r="K1048">
        <f>SmtRes!AE1521</f>
        <v>4.72</v>
      </c>
      <c r="L1048">
        <f>SmtRes!DB1521</f>
        <v>23.6</v>
      </c>
      <c r="M1048">
        <f>ROUND(ROUND(L1048*Source!I986, 6)*1, 2)</f>
        <v>8.26</v>
      </c>
      <c r="N1048">
        <f>SmtRes!AA1521</f>
        <v>4.72</v>
      </c>
      <c r="O1048">
        <f>ROUND(ROUND(L1048*Source!I986, 6)*SmtRes!DA1521, 2)</f>
        <v>8.26</v>
      </c>
      <c r="P1048">
        <f>SmtRes!AG1521</f>
        <v>0</v>
      </c>
      <c r="Q1048">
        <f>SmtRes!DC1521</f>
        <v>0</v>
      </c>
      <c r="R1048">
        <f>ROUND(ROUND(Q1048*Source!I986, 6)*1, 2)</f>
        <v>0</v>
      </c>
      <c r="S1048">
        <f>SmtRes!AC1521</f>
        <v>0</v>
      </c>
      <c r="T1048">
        <f>ROUND(ROUND(Q1048*Source!I986, 6)*SmtRes!AK1521, 2)</f>
        <v>0</v>
      </c>
      <c r="U1048">
        <v>3</v>
      </c>
      <c r="Z1048">
        <f>SmtRes!X1521</f>
        <v>-1355938542</v>
      </c>
      <c r="AA1048">
        <v>-1572647037</v>
      </c>
      <c r="AB1048">
        <v>-1572647037</v>
      </c>
    </row>
    <row r="1049" spans="1:28" x14ac:dyDescent="0.2">
      <c r="A1049">
        <v>20</v>
      </c>
      <c r="B1049">
        <v>1520</v>
      </c>
      <c r="C1049">
        <v>3</v>
      </c>
      <c r="D1049">
        <v>0</v>
      </c>
      <c r="E1049">
        <f>SmtRes!AV1520</f>
        <v>0</v>
      </c>
      <c r="F1049" t="str">
        <f>SmtRes!I1520</f>
        <v>21.1-20-10</v>
      </c>
      <c r="G1049" t="str">
        <f>SmtRes!K1520</f>
        <v>Лента изоляционная хлопчатобумажная</v>
      </c>
      <c r="H1049" t="str">
        <f>SmtRes!O1520</f>
        <v>кг</v>
      </c>
      <c r="I1049">
        <f>SmtRes!Y1520*Source!I986</f>
        <v>5.5999999999999994E-2</v>
      </c>
      <c r="J1049">
        <f>SmtRes!AO1520</f>
        <v>1</v>
      </c>
      <c r="K1049">
        <f>SmtRes!AE1520</f>
        <v>237.18</v>
      </c>
      <c r="L1049">
        <f>SmtRes!DB1520</f>
        <v>37.950000000000003</v>
      </c>
      <c r="M1049">
        <f>ROUND(ROUND(L1049*Source!I986, 6)*1, 2)</f>
        <v>13.28</v>
      </c>
      <c r="N1049">
        <f>SmtRes!AA1520</f>
        <v>237.18</v>
      </c>
      <c r="O1049">
        <f>ROUND(ROUND(L1049*Source!I986, 6)*SmtRes!DA1520, 2)</f>
        <v>13.28</v>
      </c>
      <c r="P1049">
        <f>SmtRes!AG1520</f>
        <v>0</v>
      </c>
      <c r="Q1049">
        <f>SmtRes!DC1520</f>
        <v>0</v>
      </c>
      <c r="R1049">
        <f>ROUND(ROUND(Q1049*Source!I986, 6)*1, 2)</f>
        <v>0</v>
      </c>
      <c r="S1049">
        <f>SmtRes!AC1520</f>
        <v>0</v>
      </c>
      <c r="T1049">
        <f>ROUND(ROUND(Q1049*Source!I986, 6)*SmtRes!AK1520, 2)</f>
        <v>0</v>
      </c>
      <c r="U1049">
        <v>3</v>
      </c>
      <c r="Z1049">
        <f>SmtRes!X1520</f>
        <v>-684403518</v>
      </c>
      <c r="AA1049">
        <v>1678597578</v>
      </c>
      <c r="AB1049">
        <v>1678597578</v>
      </c>
    </row>
    <row r="1050" spans="1:28" x14ac:dyDescent="0.2">
      <c r="A1050">
        <f>Source!A988</f>
        <v>17</v>
      </c>
      <c r="B1050">
        <v>988</v>
      </c>
      <c r="C1050">
        <v>3</v>
      </c>
      <c r="D1050">
        <f>Source!BI988</f>
        <v>4</v>
      </c>
      <c r="E1050">
        <f>Source!FS988</f>
        <v>0</v>
      </c>
      <c r="F1050" t="str">
        <f>Source!F988</f>
        <v>21.23-8-269</v>
      </c>
      <c r="G1050" t="str">
        <f>Source!G988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3х1,5</v>
      </c>
      <c r="H1050" t="str">
        <f>Source!H988</f>
        <v>км</v>
      </c>
      <c r="I1050">
        <f>Source!I988</f>
        <v>1.0200000000000001E-3</v>
      </c>
      <c r="J1050">
        <v>1</v>
      </c>
      <c r="K1050">
        <f>Source!AC988</f>
        <v>100115.51</v>
      </c>
      <c r="M1050">
        <f>ROUND(K1050*I1050, 2)</f>
        <v>102.12</v>
      </c>
      <c r="N1050">
        <f>Source!AC988*IF(Source!BC988&lt;&gt; 0, Source!BC988, 1)</f>
        <v>100115.51</v>
      </c>
      <c r="O1050">
        <f>ROUND(N1050*I1050, 2)</f>
        <v>102.12</v>
      </c>
      <c r="P1050">
        <f>Source!AE988</f>
        <v>0</v>
      </c>
      <c r="R1050">
        <f>ROUND(P1050*I1050, 2)</f>
        <v>0</v>
      </c>
      <c r="S1050">
        <f>Source!AE988*IF(Source!BS988&lt;&gt; 0, Source!BS988, 1)</f>
        <v>0</v>
      </c>
      <c r="T1050">
        <f>ROUND(S1050*I1050, 2)</f>
        <v>0</v>
      </c>
      <c r="U1050">
        <v>3</v>
      </c>
      <c r="Z1050">
        <f>Source!GF988</f>
        <v>1104826414</v>
      </c>
      <c r="AA1050">
        <v>888435763</v>
      </c>
      <c r="AB1050">
        <v>888435763</v>
      </c>
    </row>
    <row r="1051" spans="1:28" x14ac:dyDescent="0.2">
      <c r="A1051">
        <f>Source!A989</f>
        <v>17</v>
      </c>
      <c r="B1051">
        <v>989</v>
      </c>
      <c r="C1051">
        <v>3</v>
      </c>
      <c r="D1051">
        <f>Source!BI989</f>
        <v>4</v>
      </c>
      <c r="E1051">
        <f>Source!FS989</f>
        <v>0</v>
      </c>
      <c r="F1051" t="str">
        <f>Source!F989</f>
        <v>21.23-8-256</v>
      </c>
      <c r="G1051" t="str">
        <f>Source!G989</f>
        <v>Кабели силовые с медными жилами с поливинилхлоридной изоляцией в оболочке из поливинилхлоридного пластиката пониженной горючести, напряжение 660 В, марка ВВГнг(А), число жил и сечение 3х1,5 мм2</v>
      </c>
      <c r="H1051" t="str">
        <f>Source!H989</f>
        <v>км</v>
      </c>
      <c r="I1051">
        <f>Source!I989</f>
        <v>1.0200000000000001E-3</v>
      </c>
      <c r="J1051">
        <v>1</v>
      </c>
      <c r="K1051">
        <f>Source!AC989</f>
        <v>94255.39</v>
      </c>
      <c r="M1051">
        <f>ROUND(K1051*I1051, 2)</f>
        <v>96.14</v>
      </c>
      <c r="N1051">
        <f>Source!AC989*IF(Source!BC989&lt;&gt; 0, Source!BC989, 1)</f>
        <v>94255.39</v>
      </c>
      <c r="O1051">
        <f>ROUND(N1051*I1051, 2)</f>
        <v>96.14</v>
      </c>
      <c r="P1051">
        <f>Source!AE989</f>
        <v>0</v>
      </c>
      <c r="R1051">
        <f>ROUND(P1051*I1051, 2)</f>
        <v>0</v>
      </c>
      <c r="S1051">
        <f>Source!AE989*IF(Source!BS989&lt;&gt; 0, Source!BS989, 1)</f>
        <v>0</v>
      </c>
      <c r="T1051">
        <f>ROUND(S1051*I1051, 2)</f>
        <v>0</v>
      </c>
      <c r="U1051">
        <v>3</v>
      </c>
      <c r="Z1051">
        <f>Source!GF989</f>
        <v>-1377692410</v>
      </c>
      <c r="AA1051">
        <v>972140192</v>
      </c>
      <c r="AB1051">
        <v>972140192</v>
      </c>
    </row>
    <row r="1052" spans="1:28" x14ac:dyDescent="0.2">
      <c r="A1052">
        <f>Source!A990</f>
        <v>17</v>
      </c>
      <c r="B1052">
        <v>990</v>
      </c>
      <c r="C1052">
        <v>3</v>
      </c>
      <c r="D1052">
        <f>Source!BI990</f>
        <v>4</v>
      </c>
      <c r="E1052">
        <f>Source!FS990</f>
        <v>0</v>
      </c>
      <c r="F1052" t="str">
        <f>Source!F990</f>
        <v>21.23-8-259</v>
      </c>
      <c r="G1052" t="str">
        <f>Source!G990</f>
        <v>Кабели силовые с медными жилами с изоляцией и оболочкой из поливинилхлоридного пластиката, напряжение 660 В, марка ВВГ, число жил и сечение 2х1,5 мм2</v>
      </c>
      <c r="H1052" t="str">
        <f>Source!H990</f>
        <v>км</v>
      </c>
      <c r="I1052">
        <f>Source!I990</f>
        <v>1.0200000000000001E-3</v>
      </c>
      <c r="J1052">
        <v>1</v>
      </c>
      <c r="K1052">
        <f>Source!AC990</f>
        <v>67281.66</v>
      </c>
      <c r="M1052">
        <f>ROUND(K1052*I1052, 2)</f>
        <v>68.63</v>
      </c>
      <c r="N1052">
        <f>Source!AC990*IF(Source!BC990&lt;&gt; 0, Source!BC990, 1)</f>
        <v>67281.66</v>
      </c>
      <c r="O1052">
        <f>ROUND(N1052*I1052, 2)</f>
        <v>68.63</v>
      </c>
      <c r="P1052">
        <f>Source!AE990</f>
        <v>0</v>
      </c>
      <c r="R1052">
        <f>ROUND(P1052*I1052, 2)</f>
        <v>0</v>
      </c>
      <c r="S1052">
        <f>Source!AE990*IF(Source!BS990&lt;&gt; 0, Source!BS990, 1)</f>
        <v>0</v>
      </c>
      <c r="T1052">
        <f>ROUND(S1052*I1052, 2)</f>
        <v>0</v>
      </c>
      <c r="U1052">
        <v>3</v>
      </c>
      <c r="Z1052">
        <f>Source!GF990</f>
        <v>689230059</v>
      </c>
      <c r="AA1052">
        <v>-89307460</v>
      </c>
      <c r="AB1052">
        <v>-89307460</v>
      </c>
    </row>
    <row r="1053" spans="1:28" x14ac:dyDescent="0.2">
      <c r="A1053">
        <f>Source!A991</f>
        <v>17</v>
      </c>
      <c r="B1053">
        <v>991</v>
      </c>
      <c r="C1053">
        <v>3</v>
      </c>
      <c r="D1053">
        <f>Source!BI991</f>
        <v>4</v>
      </c>
      <c r="E1053">
        <f>Source!FS991</f>
        <v>0</v>
      </c>
      <c r="F1053" t="str">
        <f>Source!F991</f>
        <v>21.23-8-181</v>
      </c>
      <c r="G1053" t="str">
        <f>Source!G991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2х1,5</v>
      </c>
      <c r="H1053" t="str">
        <f>Source!H991</f>
        <v>км</v>
      </c>
      <c r="I1053">
        <f>Source!I991</f>
        <v>1.0200000000000001E-3</v>
      </c>
      <c r="J1053">
        <v>1</v>
      </c>
      <c r="K1053">
        <f>Source!AC991</f>
        <v>138690.06</v>
      </c>
      <c r="M1053">
        <f>ROUND(K1053*I1053, 2)</f>
        <v>141.46</v>
      </c>
      <c r="N1053">
        <f>Source!AC991*IF(Source!BC991&lt;&gt; 0, Source!BC991, 1)</f>
        <v>138690.06</v>
      </c>
      <c r="O1053">
        <f>ROUND(N1053*I1053, 2)</f>
        <v>141.46</v>
      </c>
      <c r="P1053">
        <f>Source!AE991</f>
        <v>0</v>
      </c>
      <c r="R1053">
        <f>ROUND(P1053*I1053, 2)</f>
        <v>0</v>
      </c>
      <c r="S1053">
        <f>Source!AE991*IF(Source!BS991&lt;&gt; 0, Source!BS991, 1)</f>
        <v>0</v>
      </c>
      <c r="T1053">
        <f>ROUND(S1053*I1053, 2)</f>
        <v>0</v>
      </c>
      <c r="U1053">
        <v>3</v>
      </c>
      <c r="Z1053">
        <f>Source!GF991</f>
        <v>1763441333</v>
      </c>
      <c r="AA1053">
        <v>-1550026823</v>
      </c>
      <c r="AB1053">
        <v>-1550026823</v>
      </c>
    </row>
    <row r="1054" spans="1:28" x14ac:dyDescent="0.2">
      <c r="A1054">
        <f>Source!A992</f>
        <v>17</v>
      </c>
      <c r="B1054">
        <v>992</v>
      </c>
      <c r="C1054">
        <v>3</v>
      </c>
      <c r="D1054">
        <f>Source!BI992</f>
        <v>4</v>
      </c>
      <c r="E1054">
        <f>Source!FS992</f>
        <v>0</v>
      </c>
      <c r="F1054" t="str">
        <f>Source!F992</f>
        <v>21.23-8-139</v>
      </c>
      <c r="G1054" t="str">
        <f>Source!G992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3х1,5</v>
      </c>
      <c r="H1054" t="str">
        <f>Source!H992</f>
        <v>км</v>
      </c>
      <c r="I1054">
        <f>Source!I992</f>
        <v>3.2640000000000002E-2</v>
      </c>
      <c r="J1054">
        <v>1</v>
      </c>
      <c r="K1054">
        <f>Source!AC992</f>
        <v>86602.37</v>
      </c>
      <c r="M1054">
        <f>ROUND(K1054*I1054, 2)</f>
        <v>2826.7</v>
      </c>
      <c r="N1054">
        <f>Source!AC992*IF(Source!BC992&lt;&gt; 0, Source!BC992, 1)</f>
        <v>86602.37</v>
      </c>
      <c r="O1054">
        <f>ROUND(N1054*I1054, 2)</f>
        <v>2826.7</v>
      </c>
      <c r="P1054">
        <f>Source!AE992</f>
        <v>0</v>
      </c>
      <c r="R1054">
        <f>ROUND(P1054*I1054, 2)</f>
        <v>0</v>
      </c>
      <c r="S1054">
        <f>Source!AE992*IF(Source!BS992&lt;&gt; 0, Source!BS992, 1)</f>
        <v>0</v>
      </c>
      <c r="T1054">
        <f>ROUND(S1054*I1054, 2)</f>
        <v>0</v>
      </c>
      <c r="U1054">
        <v>3</v>
      </c>
      <c r="Z1054">
        <f>Source!GF992</f>
        <v>484343001</v>
      </c>
      <c r="AA1054">
        <v>-911664368</v>
      </c>
      <c r="AB1054">
        <v>-911664368</v>
      </c>
    </row>
    <row r="1055" spans="1:28" x14ac:dyDescent="0.2">
      <c r="A1055">
        <v>20</v>
      </c>
      <c r="B1055">
        <v>1534</v>
      </c>
      <c r="C1055">
        <v>3</v>
      </c>
      <c r="D1055">
        <v>0</v>
      </c>
      <c r="E1055">
        <f>SmtRes!AV1534</f>
        <v>0</v>
      </c>
      <c r="F1055" t="str">
        <f>SmtRes!I1534</f>
        <v>21.23-13-15</v>
      </c>
      <c r="G1055" t="str">
        <f>SmtRes!K1534</f>
        <v>Провода силовые с медными жилами в поливинилхлоридной изоляции, марка ПуГВ, номинальное напряжение до 450 В, число жил и сечение 1х10 мм2</v>
      </c>
      <c r="H1055" t="str">
        <f>SmtRes!O1534</f>
        <v>км</v>
      </c>
      <c r="I1055">
        <f>SmtRes!Y1534*Source!I993</f>
        <v>3.8109999999999998E-2</v>
      </c>
      <c r="J1055">
        <f>SmtRes!AO1534</f>
        <v>1</v>
      </c>
      <c r="K1055">
        <f>SmtRes!AE1534</f>
        <v>140044.5</v>
      </c>
      <c r="L1055">
        <f>SmtRes!DB1534</f>
        <v>14424.58</v>
      </c>
      <c r="M1055">
        <f>ROUND(ROUND(L1055*Source!I993, 6)*1, 2)</f>
        <v>5337.09</v>
      </c>
      <c r="N1055">
        <f>SmtRes!AA1534</f>
        <v>140044.5</v>
      </c>
      <c r="O1055">
        <f>ROUND(ROUND(L1055*Source!I993, 6)*SmtRes!DA1534, 2)</f>
        <v>5337.09</v>
      </c>
      <c r="P1055">
        <f>SmtRes!AG1534</f>
        <v>0</v>
      </c>
      <c r="Q1055">
        <f>SmtRes!DC1534</f>
        <v>0</v>
      </c>
      <c r="R1055">
        <f>ROUND(ROUND(Q1055*Source!I993, 6)*1, 2)</f>
        <v>0</v>
      </c>
      <c r="S1055">
        <f>SmtRes!AC1534</f>
        <v>0</v>
      </c>
      <c r="T1055">
        <f>ROUND(ROUND(Q1055*Source!I993, 6)*SmtRes!AK1534, 2)</f>
        <v>0</v>
      </c>
      <c r="U1055">
        <v>3</v>
      </c>
      <c r="Z1055">
        <f>SmtRes!X1534</f>
        <v>288095677</v>
      </c>
      <c r="AA1055">
        <v>-1696503697</v>
      </c>
      <c r="AB1055">
        <v>-1696503697</v>
      </c>
    </row>
    <row r="1056" spans="1:28" x14ac:dyDescent="0.2">
      <c r="A1056">
        <v>20</v>
      </c>
      <c r="B1056">
        <v>1533</v>
      </c>
      <c r="C1056">
        <v>3</v>
      </c>
      <c r="D1056">
        <v>0</v>
      </c>
      <c r="E1056">
        <f>SmtRes!AV1533</f>
        <v>0</v>
      </c>
      <c r="F1056" t="str">
        <f>SmtRes!I1533</f>
        <v>21.21-5-44</v>
      </c>
      <c r="G1056" t="str">
        <f>SmtRes!K1533</f>
        <v>Кнопки для ленты ЛМ, тип 3,5</v>
      </c>
      <c r="H1056" t="str">
        <f>SmtRes!O1533</f>
        <v>1000 шт.</v>
      </c>
      <c r="I1056">
        <f>SmtRes!Y1533*Source!I993</f>
        <v>7.4000000000000003E-3</v>
      </c>
      <c r="J1056">
        <f>SmtRes!AO1533</f>
        <v>1</v>
      </c>
      <c r="K1056">
        <f>SmtRes!AE1533</f>
        <v>209.92</v>
      </c>
      <c r="L1056">
        <f>SmtRes!DB1533</f>
        <v>4.2</v>
      </c>
      <c r="M1056">
        <f>ROUND(ROUND(L1056*Source!I993, 6)*1, 2)</f>
        <v>1.55</v>
      </c>
      <c r="N1056">
        <f>SmtRes!AA1533</f>
        <v>209.92</v>
      </c>
      <c r="O1056">
        <f>ROUND(ROUND(L1056*Source!I993, 6)*SmtRes!DA1533, 2)</f>
        <v>1.55</v>
      </c>
      <c r="P1056">
        <f>SmtRes!AG1533</f>
        <v>0</v>
      </c>
      <c r="Q1056">
        <f>SmtRes!DC1533</f>
        <v>0</v>
      </c>
      <c r="R1056">
        <f>ROUND(ROUND(Q1056*Source!I993, 6)*1, 2)</f>
        <v>0</v>
      </c>
      <c r="S1056">
        <f>SmtRes!AC1533</f>
        <v>0</v>
      </c>
      <c r="T1056">
        <f>ROUND(ROUND(Q1056*Source!I993, 6)*SmtRes!AK1533, 2)</f>
        <v>0</v>
      </c>
      <c r="U1056">
        <v>3</v>
      </c>
      <c r="Z1056">
        <f>SmtRes!X1533</f>
        <v>1259917123</v>
      </c>
      <c r="AA1056">
        <v>288085065</v>
      </c>
      <c r="AB1056">
        <v>288085065</v>
      </c>
    </row>
    <row r="1057" spans="1:28" x14ac:dyDescent="0.2">
      <c r="A1057">
        <v>20</v>
      </c>
      <c r="B1057">
        <v>1532</v>
      </c>
      <c r="C1057">
        <v>3</v>
      </c>
      <c r="D1057">
        <v>0</v>
      </c>
      <c r="E1057">
        <f>SmtRes!AV1532</f>
        <v>0</v>
      </c>
      <c r="F1057" t="str">
        <f>SmtRes!I1532</f>
        <v>21.21-5-342</v>
      </c>
      <c r="G1057" t="str">
        <f>SmtRes!K1532</f>
        <v>Хомуты (стяжки) кабельные из полиамида, размеры 3,6х200 мм</v>
      </c>
      <c r="H1057" t="str">
        <f>SmtRes!O1532</f>
        <v>100 шт.</v>
      </c>
      <c r="I1057">
        <f>SmtRes!Y1532*Source!I993</f>
        <v>0.111</v>
      </c>
      <c r="J1057">
        <f>SmtRes!AO1532</f>
        <v>1</v>
      </c>
      <c r="K1057">
        <f>SmtRes!AE1532</f>
        <v>113.23</v>
      </c>
      <c r="L1057">
        <f>SmtRes!DB1532</f>
        <v>33.97</v>
      </c>
      <c r="M1057">
        <f>ROUND(ROUND(L1057*Source!I993, 6)*1, 2)</f>
        <v>12.57</v>
      </c>
      <c r="N1057">
        <f>SmtRes!AA1532</f>
        <v>113.23</v>
      </c>
      <c r="O1057">
        <f>ROUND(ROUND(L1057*Source!I993, 6)*SmtRes!DA1532, 2)</f>
        <v>12.57</v>
      </c>
      <c r="P1057">
        <f>SmtRes!AG1532</f>
        <v>0</v>
      </c>
      <c r="Q1057">
        <f>SmtRes!DC1532</f>
        <v>0</v>
      </c>
      <c r="R1057">
        <f>ROUND(ROUND(Q1057*Source!I993, 6)*1, 2)</f>
        <v>0</v>
      </c>
      <c r="S1057">
        <f>SmtRes!AC1532</f>
        <v>0</v>
      </c>
      <c r="T1057">
        <f>ROUND(ROUND(Q1057*Source!I993, 6)*SmtRes!AK1532, 2)</f>
        <v>0</v>
      </c>
      <c r="U1057">
        <v>3</v>
      </c>
      <c r="Z1057">
        <f>SmtRes!X1532</f>
        <v>-1005712437</v>
      </c>
      <c r="AA1057">
        <v>-59244725</v>
      </c>
      <c r="AB1057">
        <v>-59244725</v>
      </c>
    </row>
    <row r="1058" spans="1:28" x14ac:dyDescent="0.2">
      <c r="A1058">
        <v>20</v>
      </c>
      <c r="B1058">
        <v>1531</v>
      </c>
      <c r="C1058">
        <v>3</v>
      </c>
      <c r="D1058">
        <v>0</v>
      </c>
      <c r="E1058">
        <f>SmtRes!AV1531</f>
        <v>0</v>
      </c>
      <c r="F1058" t="str">
        <f>SmtRes!I1531</f>
        <v>21.21-5-305</v>
      </c>
      <c r="G1058" t="str">
        <f>SmtRes!K1531</f>
        <v>Сжимы, тип У731М для проводников магистральных сечением от 4 до 10 мм2 и ответвительных от 1,5 до 10 мм2</v>
      </c>
      <c r="H1058" t="str">
        <f>SmtRes!O1531</f>
        <v>шт.</v>
      </c>
      <c r="I1058">
        <f>SmtRes!Y1531*Source!I993</f>
        <v>3.7</v>
      </c>
      <c r="J1058">
        <f>SmtRes!AO1531</f>
        <v>1</v>
      </c>
      <c r="K1058">
        <f>SmtRes!AE1531</f>
        <v>29.17</v>
      </c>
      <c r="L1058">
        <f>SmtRes!DB1531</f>
        <v>291.7</v>
      </c>
      <c r="M1058">
        <f>ROUND(ROUND(L1058*Source!I993, 6)*1, 2)</f>
        <v>107.93</v>
      </c>
      <c r="N1058">
        <f>SmtRes!AA1531</f>
        <v>29.17</v>
      </c>
      <c r="O1058">
        <f>ROUND(ROUND(L1058*Source!I993, 6)*SmtRes!DA1531, 2)</f>
        <v>107.93</v>
      </c>
      <c r="P1058">
        <f>SmtRes!AG1531</f>
        <v>0</v>
      </c>
      <c r="Q1058">
        <f>SmtRes!DC1531</f>
        <v>0</v>
      </c>
      <c r="R1058">
        <f>ROUND(ROUND(Q1058*Source!I993, 6)*1, 2)</f>
        <v>0</v>
      </c>
      <c r="S1058">
        <f>SmtRes!AC1531</f>
        <v>0</v>
      </c>
      <c r="T1058">
        <f>ROUND(ROUND(Q1058*Source!I993, 6)*SmtRes!AK1531, 2)</f>
        <v>0</v>
      </c>
      <c r="U1058">
        <v>3</v>
      </c>
      <c r="Z1058">
        <f>SmtRes!X1531</f>
        <v>906800257</v>
      </c>
      <c r="AA1058">
        <v>-621295762</v>
      </c>
      <c r="AB1058">
        <v>-621295762</v>
      </c>
    </row>
    <row r="1059" spans="1:28" x14ac:dyDescent="0.2">
      <c r="A1059">
        <v>20</v>
      </c>
      <c r="B1059">
        <v>1530</v>
      </c>
      <c r="C1059">
        <v>3</v>
      </c>
      <c r="D1059">
        <v>0</v>
      </c>
      <c r="E1059">
        <f>SmtRes!AV1530</f>
        <v>0</v>
      </c>
      <c r="F1059" t="str">
        <f>SmtRes!I1530</f>
        <v>21.21-5-2</v>
      </c>
      <c r="G1059" t="str">
        <f>SmtRes!K1530</f>
        <v>Бирки маркировочные для кабелей и проводов, тип У153 У3,5</v>
      </c>
      <c r="H1059" t="str">
        <f>SmtRes!O1530</f>
        <v>1000 шт.</v>
      </c>
      <c r="I1059">
        <f>SmtRes!Y1530*Source!I993</f>
        <v>1.8500000000000001E-3</v>
      </c>
      <c r="J1059">
        <f>SmtRes!AO1530</f>
        <v>1</v>
      </c>
      <c r="K1059">
        <f>SmtRes!AE1530</f>
        <v>723.47</v>
      </c>
      <c r="L1059">
        <f>SmtRes!DB1530</f>
        <v>3.62</v>
      </c>
      <c r="M1059">
        <f>ROUND(ROUND(L1059*Source!I993, 6)*1, 2)</f>
        <v>1.34</v>
      </c>
      <c r="N1059">
        <f>SmtRes!AA1530</f>
        <v>723.47</v>
      </c>
      <c r="O1059">
        <f>ROUND(ROUND(L1059*Source!I993, 6)*SmtRes!DA1530, 2)</f>
        <v>1.34</v>
      </c>
      <c r="P1059">
        <f>SmtRes!AG1530</f>
        <v>0</v>
      </c>
      <c r="Q1059">
        <f>SmtRes!DC1530</f>
        <v>0</v>
      </c>
      <c r="R1059">
        <f>ROUND(ROUND(Q1059*Source!I993, 6)*1, 2)</f>
        <v>0</v>
      </c>
      <c r="S1059">
        <f>SmtRes!AC1530</f>
        <v>0</v>
      </c>
      <c r="T1059">
        <f>ROUND(ROUND(Q1059*Source!I993, 6)*SmtRes!AK1530, 2)</f>
        <v>0</v>
      </c>
      <c r="U1059">
        <v>3</v>
      </c>
      <c r="Z1059">
        <f>SmtRes!X1530</f>
        <v>1321954523</v>
      </c>
      <c r="AA1059">
        <v>1209945009</v>
      </c>
      <c r="AB1059">
        <v>1209945009</v>
      </c>
    </row>
    <row r="1060" spans="1:28" x14ac:dyDescent="0.2">
      <c r="A1060">
        <v>20</v>
      </c>
      <c r="B1060">
        <v>1529</v>
      </c>
      <c r="C1060">
        <v>3</v>
      </c>
      <c r="D1060">
        <v>0</v>
      </c>
      <c r="E1060">
        <f>SmtRes!AV1529</f>
        <v>0</v>
      </c>
      <c r="F1060" t="str">
        <f>SmtRes!I1529</f>
        <v>21.21-5-114</v>
      </c>
      <c r="G1060" t="str">
        <f>SmtRes!K1529</f>
        <v>Лента монтажная, тип ЛМ-5</v>
      </c>
      <c r="H1060" t="str">
        <f>SmtRes!O1529</f>
        <v>м</v>
      </c>
      <c r="I1060">
        <f>SmtRes!Y1529*Source!I993</f>
        <v>2.0350000000000001</v>
      </c>
      <c r="J1060">
        <f>SmtRes!AO1529</f>
        <v>1</v>
      </c>
      <c r="K1060">
        <f>SmtRes!AE1529</f>
        <v>4.72</v>
      </c>
      <c r="L1060">
        <f>SmtRes!DB1529</f>
        <v>25.96</v>
      </c>
      <c r="M1060">
        <f>ROUND(ROUND(L1060*Source!I993, 6)*1, 2)</f>
        <v>9.61</v>
      </c>
      <c r="N1060">
        <f>SmtRes!AA1529</f>
        <v>4.72</v>
      </c>
      <c r="O1060">
        <f>ROUND(ROUND(L1060*Source!I993, 6)*SmtRes!DA1529, 2)</f>
        <v>9.61</v>
      </c>
      <c r="P1060">
        <f>SmtRes!AG1529</f>
        <v>0</v>
      </c>
      <c r="Q1060">
        <f>SmtRes!DC1529</f>
        <v>0</v>
      </c>
      <c r="R1060">
        <f>ROUND(ROUND(Q1060*Source!I993, 6)*1, 2)</f>
        <v>0</v>
      </c>
      <c r="S1060">
        <f>SmtRes!AC1529</f>
        <v>0</v>
      </c>
      <c r="T1060">
        <f>ROUND(ROUND(Q1060*Source!I993, 6)*SmtRes!AK1529, 2)</f>
        <v>0</v>
      </c>
      <c r="U1060">
        <v>3</v>
      </c>
      <c r="Z1060">
        <f>SmtRes!X1529</f>
        <v>-1355938542</v>
      </c>
      <c r="AA1060">
        <v>-1572647037</v>
      </c>
      <c r="AB1060">
        <v>-1572647037</v>
      </c>
    </row>
    <row r="1061" spans="1:28" x14ac:dyDescent="0.2">
      <c r="A1061">
        <v>20</v>
      </c>
      <c r="B1061">
        <v>1528</v>
      </c>
      <c r="C1061">
        <v>3</v>
      </c>
      <c r="D1061">
        <v>0</v>
      </c>
      <c r="E1061">
        <f>SmtRes!AV1528</f>
        <v>0</v>
      </c>
      <c r="F1061" t="str">
        <f>SmtRes!I1528</f>
        <v>21.1-20-10</v>
      </c>
      <c r="G1061" t="str">
        <f>SmtRes!K1528</f>
        <v>Лента изоляционная хлопчатобумажная</v>
      </c>
      <c r="H1061" t="str">
        <f>SmtRes!O1528</f>
        <v>кг</v>
      </c>
      <c r="I1061">
        <f>SmtRes!Y1528*Source!I993</f>
        <v>5.9200000000000003E-2</v>
      </c>
      <c r="J1061">
        <f>SmtRes!AO1528</f>
        <v>1</v>
      </c>
      <c r="K1061">
        <f>SmtRes!AE1528</f>
        <v>237.18</v>
      </c>
      <c r="L1061">
        <f>SmtRes!DB1528</f>
        <v>37.950000000000003</v>
      </c>
      <c r="M1061">
        <f>ROUND(ROUND(L1061*Source!I993, 6)*1, 2)</f>
        <v>14.04</v>
      </c>
      <c r="N1061">
        <f>SmtRes!AA1528</f>
        <v>237.18</v>
      </c>
      <c r="O1061">
        <f>ROUND(ROUND(L1061*Source!I993, 6)*SmtRes!DA1528, 2)</f>
        <v>14.04</v>
      </c>
      <c r="P1061">
        <f>SmtRes!AG1528</f>
        <v>0</v>
      </c>
      <c r="Q1061">
        <f>SmtRes!DC1528</f>
        <v>0</v>
      </c>
      <c r="R1061">
        <f>ROUND(ROUND(Q1061*Source!I993, 6)*1, 2)</f>
        <v>0</v>
      </c>
      <c r="S1061">
        <f>SmtRes!AC1528</f>
        <v>0</v>
      </c>
      <c r="T1061">
        <f>ROUND(ROUND(Q1061*Source!I993, 6)*SmtRes!AK1528, 2)</f>
        <v>0</v>
      </c>
      <c r="U1061">
        <v>3</v>
      </c>
      <c r="Z1061">
        <f>SmtRes!X1528</f>
        <v>-684403518</v>
      </c>
      <c r="AA1061">
        <v>1678597578</v>
      </c>
      <c r="AB1061">
        <v>1678597578</v>
      </c>
    </row>
    <row r="1062" spans="1:28" x14ac:dyDescent="0.2">
      <c r="A1062">
        <f>Source!A995</f>
        <v>17</v>
      </c>
      <c r="B1062">
        <v>995</v>
      </c>
      <c r="C1062">
        <v>3</v>
      </c>
      <c r="D1062">
        <f>Source!BI995</f>
        <v>4</v>
      </c>
      <c r="E1062">
        <f>Source!FS995</f>
        <v>0</v>
      </c>
      <c r="F1062" t="str">
        <f>Source!F995</f>
        <v>21.23-8-270</v>
      </c>
      <c r="G1062" t="str">
        <f>Source!G995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3х2,5</v>
      </c>
      <c r="H1062" t="str">
        <f>Source!H995</f>
        <v>км</v>
      </c>
      <c r="I1062">
        <f>Source!I995</f>
        <v>1.0200000000000001E-3</v>
      </c>
      <c r="J1062">
        <v>1</v>
      </c>
      <c r="K1062">
        <f>Source!AC995</f>
        <v>144200.54999999999</v>
      </c>
      <c r="M1062">
        <f t="shared" ref="M1062:M1068" si="48">ROUND(K1062*I1062, 2)</f>
        <v>147.08000000000001</v>
      </c>
      <c r="N1062">
        <f>Source!AC995*IF(Source!BC995&lt;&gt; 0, Source!BC995, 1)</f>
        <v>144200.54999999999</v>
      </c>
      <c r="O1062">
        <f t="shared" ref="O1062:O1068" si="49">ROUND(N1062*I1062, 2)</f>
        <v>147.08000000000001</v>
      </c>
      <c r="P1062">
        <f>Source!AE995</f>
        <v>0</v>
      </c>
      <c r="R1062">
        <f t="shared" ref="R1062:R1068" si="50">ROUND(P1062*I1062, 2)</f>
        <v>0</v>
      </c>
      <c r="S1062">
        <f>Source!AE995*IF(Source!BS995&lt;&gt; 0, Source!BS995, 1)</f>
        <v>0</v>
      </c>
      <c r="T1062">
        <f t="shared" ref="T1062:T1068" si="51">ROUND(S1062*I1062, 2)</f>
        <v>0</v>
      </c>
      <c r="U1062">
        <v>3</v>
      </c>
      <c r="Z1062">
        <f>Source!GF995</f>
        <v>-1414563868</v>
      </c>
      <c r="AA1062">
        <v>1005170895</v>
      </c>
      <c r="AB1062">
        <v>1005170895</v>
      </c>
    </row>
    <row r="1063" spans="1:28" x14ac:dyDescent="0.2">
      <c r="A1063">
        <f>Source!A996</f>
        <v>17</v>
      </c>
      <c r="B1063">
        <v>996</v>
      </c>
      <c r="C1063">
        <v>3</v>
      </c>
      <c r="D1063">
        <f>Source!BI996</f>
        <v>4</v>
      </c>
      <c r="E1063">
        <f>Source!FS996</f>
        <v>0</v>
      </c>
      <c r="F1063" t="str">
        <f>Source!F996</f>
        <v>21.23-8-272</v>
      </c>
      <c r="G1063" t="str">
        <f>Source!G996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5х4</v>
      </c>
      <c r="H1063" t="str">
        <f>Source!H996</f>
        <v>км</v>
      </c>
      <c r="I1063">
        <f>Source!I996</f>
        <v>1.0200000000000001E-3</v>
      </c>
      <c r="J1063">
        <v>1</v>
      </c>
      <c r="K1063">
        <f>Source!AC996</f>
        <v>349251.66</v>
      </c>
      <c r="M1063">
        <f t="shared" si="48"/>
        <v>356.24</v>
      </c>
      <c r="N1063">
        <f>Source!AC996*IF(Source!BC996&lt;&gt; 0, Source!BC996, 1)</f>
        <v>349251.66</v>
      </c>
      <c r="O1063">
        <f t="shared" si="49"/>
        <v>356.24</v>
      </c>
      <c r="P1063">
        <f>Source!AE996</f>
        <v>0</v>
      </c>
      <c r="R1063">
        <f t="shared" si="50"/>
        <v>0</v>
      </c>
      <c r="S1063">
        <f>Source!AE996*IF(Source!BS996&lt;&gt; 0, Source!BS996, 1)</f>
        <v>0</v>
      </c>
      <c r="T1063">
        <f t="shared" si="51"/>
        <v>0</v>
      </c>
      <c r="U1063">
        <v>3</v>
      </c>
      <c r="Z1063">
        <f>Source!GF996</f>
        <v>-1228048355</v>
      </c>
      <c r="AA1063">
        <v>1433425213</v>
      </c>
      <c r="AB1063">
        <v>1433425213</v>
      </c>
    </row>
    <row r="1064" spans="1:28" x14ac:dyDescent="0.2">
      <c r="A1064">
        <f>Source!A997</f>
        <v>17</v>
      </c>
      <c r="B1064">
        <v>997</v>
      </c>
      <c r="C1064">
        <v>3</v>
      </c>
      <c r="D1064">
        <f>Source!BI997</f>
        <v>4</v>
      </c>
      <c r="E1064">
        <f>Source!FS997</f>
        <v>0</v>
      </c>
      <c r="F1064" t="str">
        <f>Source!F997</f>
        <v>21.23-8-273</v>
      </c>
      <c r="G1064" t="str">
        <f>Source!G997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5х6</v>
      </c>
      <c r="H1064" t="str">
        <f>Source!H997</f>
        <v>км</v>
      </c>
      <c r="I1064">
        <f>Source!I997</f>
        <v>1.0200000000000001E-3</v>
      </c>
      <c r="J1064">
        <v>1</v>
      </c>
      <c r="K1064">
        <f>Source!AC997</f>
        <v>497077.66</v>
      </c>
      <c r="M1064">
        <f t="shared" si="48"/>
        <v>507.02</v>
      </c>
      <c r="N1064">
        <f>Source!AC997*IF(Source!BC997&lt;&gt; 0, Source!BC997, 1)</f>
        <v>497077.66</v>
      </c>
      <c r="O1064">
        <f t="shared" si="49"/>
        <v>507.02</v>
      </c>
      <c r="P1064">
        <f>Source!AE997</f>
        <v>0</v>
      </c>
      <c r="R1064">
        <f t="shared" si="50"/>
        <v>0</v>
      </c>
      <c r="S1064">
        <f>Source!AE997*IF(Source!BS997&lt;&gt; 0, Source!BS997, 1)</f>
        <v>0</v>
      </c>
      <c r="T1064">
        <f t="shared" si="51"/>
        <v>0</v>
      </c>
      <c r="U1064">
        <v>3</v>
      </c>
      <c r="Z1064">
        <f>Source!GF997</f>
        <v>-1947637083</v>
      </c>
      <c r="AA1064">
        <v>-1520955867</v>
      </c>
      <c r="AB1064">
        <v>-1520955867</v>
      </c>
    </row>
    <row r="1065" spans="1:28" x14ac:dyDescent="0.2">
      <c r="A1065">
        <f>Source!A998</f>
        <v>17</v>
      </c>
      <c r="B1065">
        <v>998</v>
      </c>
      <c r="C1065">
        <v>3</v>
      </c>
      <c r="D1065">
        <f>Source!BI998</f>
        <v>4</v>
      </c>
      <c r="E1065">
        <f>Source!FS998</f>
        <v>0</v>
      </c>
      <c r="F1065" t="str">
        <f>Source!F998</f>
        <v>21.23-8-140</v>
      </c>
      <c r="G1065" t="str">
        <f>Source!G998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H1065" t="str">
        <f>Source!H998</f>
        <v>км</v>
      </c>
      <c r="I1065">
        <f>Source!I998</f>
        <v>3.2640000000000002E-2</v>
      </c>
      <c r="J1065">
        <v>1</v>
      </c>
      <c r="K1065">
        <f>Source!AC998</f>
        <v>129124.99</v>
      </c>
      <c r="M1065">
        <f t="shared" si="48"/>
        <v>4214.6400000000003</v>
      </c>
      <c r="N1065">
        <f>Source!AC998*IF(Source!BC998&lt;&gt; 0, Source!BC998, 1)</f>
        <v>129124.99</v>
      </c>
      <c r="O1065">
        <f t="shared" si="49"/>
        <v>4214.6400000000003</v>
      </c>
      <c r="P1065">
        <f>Source!AE998</f>
        <v>0</v>
      </c>
      <c r="R1065">
        <f t="shared" si="50"/>
        <v>0</v>
      </c>
      <c r="S1065">
        <f>Source!AE998*IF(Source!BS998&lt;&gt; 0, Source!BS998, 1)</f>
        <v>0</v>
      </c>
      <c r="T1065">
        <f t="shared" si="51"/>
        <v>0</v>
      </c>
      <c r="U1065">
        <v>3</v>
      </c>
      <c r="Z1065">
        <f>Source!GF998</f>
        <v>-1708989584</v>
      </c>
      <c r="AA1065">
        <v>731898590</v>
      </c>
      <c r="AB1065">
        <v>731898590</v>
      </c>
    </row>
    <row r="1066" spans="1:28" x14ac:dyDescent="0.2">
      <c r="A1066">
        <f>Source!A999</f>
        <v>17</v>
      </c>
      <c r="B1066">
        <v>999</v>
      </c>
      <c r="C1066">
        <v>3</v>
      </c>
      <c r="D1066">
        <f>Source!BI999</f>
        <v>4</v>
      </c>
      <c r="E1066">
        <f>Source!FS999</f>
        <v>0</v>
      </c>
      <c r="F1066" t="str">
        <f>Source!F999</f>
        <v>21.23-8-160</v>
      </c>
      <c r="G1066" t="str">
        <f>Source!G999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5х4</v>
      </c>
      <c r="H1066" t="str">
        <f>Source!H999</f>
        <v>км</v>
      </c>
      <c r="I1066">
        <f>Source!I999</f>
        <v>1.0200000000000001E-3</v>
      </c>
      <c r="J1066">
        <v>1</v>
      </c>
      <c r="K1066">
        <f>Source!AC999</f>
        <v>429195.5</v>
      </c>
      <c r="M1066">
        <f t="shared" si="48"/>
        <v>437.78</v>
      </c>
      <c r="N1066">
        <f>Source!AC999*IF(Source!BC999&lt;&gt; 0, Source!BC999, 1)</f>
        <v>429195.5</v>
      </c>
      <c r="O1066">
        <f t="shared" si="49"/>
        <v>437.78</v>
      </c>
      <c r="P1066">
        <f>Source!AE999</f>
        <v>0</v>
      </c>
      <c r="R1066">
        <f t="shared" si="50"/>
        <v>0</v>
      </c>
      <c r="S1066">
        <f>Source!AE999*IF(Source!BS999&lt;&gt; 0, Source!BS999, 1)</f>
        <v>0</v>
      </c>
      <c r="T1066">
        <f t="shared" si="51"/>
        <v>0</v>
      </c>
      <c r="U1066">
        <v>3</v>
      </c>
      <c r="Z1066">
        <f>Source!GF999</f>
        <v>-60208161</v>
      </c>
      <c r="AA1066">
        <v>1332514326</v>
      </c>
      <c r="AB1066">
        <v>1332514326</v>
      </c>
    </row>
    <row r="1067" spans="1:28" x14ac:dyDescent="0.2">
      <c r="A1067">
        <f>Source!A1000</f>
        <v>17</v>
      </c>
      <c r="B1067">
        <v>1000</v>
      </c>
      <c r="C1067">
        <v>3</v>
      </c>
      <c r="D1067">
        <f>Source!BI1000</f>
        <v>4</v>
      </c>
      <c r="E1067">
        <f>Source!FS1000</f>
        <v>0</v>
      </c>
      <c r="F1067" t="str">
        <f>Source!F1000</f>
        <v>21.23-8-161</v>
      </c>
      <c r="G1067" t="str">
        <f>Source!G1000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5х6</v>
      </c>
      <c r="H1067" t="str">
        <f>Source!H1000</f>
        <v>км</v>
      </c>
      <c r="I1067">
        <f>Source!I1000</f>
        <v>1.0200000000000001E-3</v>
      </c>
      <c r="J1067">
        <v>1</v>
      </c>
      <c r="K1067">
        <f>Source!AC1000</f>
        <v>589125.75</v>
      </c>
      <c r="M1067">
        <f t="shared" si="48"/>
        <v>600.91</v>
      </c>
      <c r="N1067">
        <f>Source!AC1000*IF(Source!BC1000&lt;&gt; 0, Source!BC1000, 1)</f>
        <v>589125.75</v>
      </c>
      <c r="O1067">
        <f t="shared" si="49"/>
        <v>600.91</v>
      </c>
      <c r="P1067">
        <f>Source!AE1000</f>
        <v>0</v>
      </c>
      <c r="R1067">
        <f t="shared" si="50"/>
        <v>0</v>
      </c>
      <c r="S1067">
        <f>Source!AE1000*IF(Source!BS1000&lt;&gt; 0, Source!BS1000, 1)</f>
        <v>0</v>
      </c>
      <c r="T1067">
        <f t="shared" si="51"/>
        <v>0</v>
      </c>
      <c r="U1067">
        <v>3</v>
      </c>
      <c r="Z1067">
        <f>Source!GF1000</f>
        <v>529678496</v>
      </c>
      <c r="AA1067">
        <v>-769846961</v>
      </c>
      <c r="AB1067">
        <v>-769846961</v>
      </c>
    </row>
    <row r="1068" spans="1:28" x14ac:dyDescent="0.2">
      <c r="A1068">
        <f>Source!A1001</f>
        <v>17</v>
      </c>
      <c r="B1068">
        <v>1001</v>
      </c>
      <c r="C1068">
        <v>3</v>
      </c>
      <c r="D1068">
        <f>Source!BI1001</f>
        <v>4</v>
      </c>
      <c r="E1068">
        <f>Source!FS1001</f>
        <v>0</v>
      </c>
      <c r="F1068" t="str">
        <f>Source!F1001</f>
        <v>21.23-8-263</v>
      </c>
      <c r="G1068" t="str">
        <f>Source!G1001</f>
        <v>Кабели силовые с медными жилами, огнестойкие, с изоляцией и оболочкой из ПВХ пластиката пониженной пожарной опасности, не распространяющей горение, с пониженным дымо-и газовыделением, напряжение 660 В, марка ВВГнг(А)-FRLS, число жил и сечение, мм2: 3х2,5</v>
      </c>
      <c r="H1068" t="str">
        <f>Source!H1001</f>
        <v>км</v>
      </c>
      <c r="I1068">
        <f>Source!I1001</f>
        <v>1.0200000000000001E-3</v>
      </c>
      <c r="J1068">
        <v>1</v>
      </c>
      <c r="K1068">
        <f>Source!AC1001</f>
        <v>75337.3</v>
      </c>
      <c r="M1068">
        <f t="shared" si="48"/>
        <v>76.84</v>
      </c>
      <c r="N1068">
        <f>Source!AC1001*IF(Source!BC1001&lt;&gt; 0, Source!BC1001, 1)</f>
        <v>75337.3</v>
      </c>
      <c r="O1068">
        <f t="shared" si="49"/>
        <v>76.84</v>
      </c>
      <c r="P1068">
        <f>Source!AE1001</f>
        <v>0</v>
      </c>
      <c r="R1068">
        <f t="shared" si="50"/>
        <v>0</v>
      </c>
      <c r="S1068">
        <f>Source!AE1001*IF(Source!BS1001&lt;&gt; 0, Source!BS1001, 1)</f>
        <v>0</v>
      </c>
      <c r="T1068">
        <f t="shared" si="51"/>
        <v>0</v>
      </c>
      <c r="U1068">
        <v>3</v>
      </c>
      <c r="Z1068">
        <f>Source!GF1001</f>
        <v>-469635043</v>
      </c>
      <c r="AA1068">
        <v>565670232</v>
      </c>
      <c r="AB1068">
        <v>565670232</v>
      </c>
    </row>
    <row r="1069" spans="1:28" x14ac:dyDescent="0.2">
      <c r="A1069">
        <v>20</v>
      </c>
      <c r="B1069">
        <v>1542</v>
      </c>
      <c r="C1069">
        <v>3</v>
      </c>
      <c r="D1069">
        <v>0</v>
      </c>
      <c r="E1069">
        <f>SmtRes!AV1542</f>
        <v>0</v>
      </c>
      <c r="F1069" t="str">
        <f>SmtRes!I1542</f>
        <v>21.23-8-174</v>
      </c>
      <c r="G1069" t="str">
        <f>SmtRes!K1542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1х50</v>
      </c>
      <c r="H1069" t="str">
        <f>SmtRes!O1542</f>
        <v>км</v>
      </c>
      <c r="I1069">
        <f>SmtRes!Y1542*Source!I1002</f>
        <v>2.0399999999999997E-3</v>
      </c>
      <c r="J1069">
        <f>SmtRes!AO1542</f>
        <v>1</v>
      </c>
      <c r="K1069">
        <f>SmtRes!AE1542</f>
        <v>706220.63</v>
      </c>
      <c r="L1069">
        <f>SmtRes!DB1542</f>
        <v>72034.5</v>
      </c>
      <c r="M1069">
        <f>ROUND(ROUND(L1069*Source!I1002, 6)*1, 2)</f>
        <v>1440.69</v>
      </c>
      <c r="N1069">
        <f>SmtRes!AA1542</f>
        <v>706220.63</v>
      </c>
      <c r="O1069">
        <f>ROUND(ROUND(L1069*Source!I1002, 6)*SmtRes!DA1542, 2)</f>
        <v>1440.69</v>
      </c>
      <c r="P1069">
        <f>SmtRes!AG1542</f>
        <v>0</v>
      </c>
      <c r="Q1069">
        <f>SmtRes!DC1542</f>
        <v>0</v>
      </c>
      <c r="R1069">
        <f>ROUND(ROUND(Q1069*Source!I1002, 6)*1, 2)</f>
        <v>0</v>
      </c>
      <c r="S1069">
        <f>SmtRes!AC1542</f>
        <v>0</v>
      </c>
      <c r="T1069">
        <f>ROUND(ROUND(Q1069*Source!I1002, 6)*SmtRes!AK1542, 2)</f>
        <v>0</v>
      </c>
      <c r="U1069">
        <v>3</v>
      </c>
      <c r="Z1069">
        <f>SmtRes!X1542</f>
        <v>-774160376</v>
      </c>
      <c r="AA1069">
        <v>-279668422</v>
      </c>
      <c r="AB1069">
        <v>-279668422</v>
      </c>
    </row>
    <row r="1070" spans="1:28" x14ac:dyDescent="0.2">
      <c r="A1070">
        <v>20</v>
      </c>
      <c r="B1070">
        <v>1541</v>
      </c>
      <c r="C1070">
        <v>3</v>
      </c>
      <c r="D1070">
        <v>0</v>
      </c>
      <c r="E1070">
        <f>SmtRes!AV1541</f>
        <v>0</v>
      </c>
      <c r="F1070" t="str">
        <f>SmtRes!I1541</f>
        <v>21.21-5-44</v>
      </c>
      <c r="G1070" t="str">
        <f>SmtRes!K1541</f>
        <v>Кнопки для ленты ЛМ, тип 3,5</v>
      </c>
      <c r="H1070" t="str">
        <f>SmtRes!O1541</f>
        <v>1000 шт.</v>
      </c>
      <c r="I1070">
        <f>SmtRes!Y1541*Source!I1002</f>
        <v>4.0000000000000002E-4</v>
      </c>
      <c r="J1070">
        <f>SmtRes!AO1541</f>
        <v>1</v>
      </c>
      <c r="K1070">
        <f>SmtRes!AE1541</f>
        <v>209.92</v>
      </c>
      <c r="L1070">
        <f>SmtRes!DB1541</f>
        <v>4.2</v>
      </c>
      <c r="M1070">
        <f>ROUND(ROUND(L1070*Source!I1002, 6)*1, 2)</f>
        <v>0.08</v>
      </c>
      <c r="N1070">
        <f>SmtRes!AA1541</f>
        <v>209.92</v>
      </c>
      <c r="O1070">
        <f>ROUND(ROUND(L1070*Source!I1002, 6)*SmtRes!DA1541, 2)</f>
        <v>0.08</v>
      </c>
      <c r="P1070">
        <f>SmtRes!AG1541</f>
        <v>0</v>
      </c>
      <c r="Q1070">
        <f>SmtRes!DC1541</f>
        <v>0</v>
      </c>
      <c r="R1070">
        <f>ROUND(ROUND(Q1070*Source!I1002, 6)*1, 2)</f>
        <v>0</v>
      </c>
      <c r="S1070">
        <f>SmtRes!AC1541</f>
        <v>0</v>
      </c>
      <c r="T1070">
        <f>ROUND(ROUND(Q1070*Source!I1002, 6)*SmtRes!AK1541, 2)</f>
        <v>0</v>
      </c>
      <c r="U1070">
        <v>3</v>
      </c>
      <c r="Z1070">
        <f>SmtRes!X1541</f>
        <v>1259917123</v>
      </c>
      <c r="AA1070">
        <v>288085065</v>
      </c>
      <c r="AB1070">
        <v>288085065</v>
      </c>
    </row>
    <row r="1071" spans="1:28" x14ac:dyDescent="0.2">
      <c r="A1071">
        <v>20</v>
      </c>
      <c r="B1071">
        <v>1540</v>
      </c>
      <c r="C1071">
        <v>3</v>
      </c>
      <c r="D1071">
        <v>0</v>
      </c>
      <c r="E1071">
        <f>SmtRes!AV1540</f>
        <v>0</v>
      </c>
      <c r="F1071" t="str">
        <f>SmtRes!I1540</f>
        <v>21.21-5-342</v>
      </c>
      <c r="G1071" t="str">
        <f>SmtRes!K1540</f>
        <v>Хомуты (стяжки) кабельные из полиамида, размеры 3,6х200 мм</v>
      </c>
      <c r="H1071" t="str">
        <f>SmtRes!O1540</f>
        <v>100 шт.</v>
      </c>
      <c r="I1071">
        <f>SmtRes!Y1540*Source!I1002</f>
        <v>6.4000000000000003E-3</v>
      </c>
      <c r="J1071">
        <f>SmtRes!AO1540</f>
        <v>1</v>
      </c>
      <c r="K1071">
        <f>SmtRes!AE1540</f>
        <v>113.23</v>
      </c>
      <c r="L1071">
        <f>SmtRes!DB1540</f>
        <v>36.229999999999997</v>
      </c>
      <c r="M1071">
        <f>ROUND(ROUND(L1071*Source!I1002, 6)*1, 2)</f>
        <v>0.72</v>
      </c>
      <c r="N1071">
        <f>SmtRes!AA1540</f>
        <v>113.23</v>
      </c>
      <c r="O1071">
        <f>ROUND(ROUND(L1071*Source!I1002, 6)*SmtRes!DA1540, 2)</f>
        <v>0.72</v>
      </c>
      <c r="P1071">
        <f>SmtRes!AG1540</f>
        <v>0</v>
      </c>
      <c r="Q1071">
        <f>SmtRes!DC1540</f>
        <v>0</v>
      </c>
      <c r="R1071">
        <f>ROUND(ROUND(Q1071*Source!I1002, 6)*1, 2)</f>
        <v>0</v>
      </c>
      <c r="S1071">
        <f>SmtRes!AC1540</f>
        <v>0</v>
      </c>
      <c r="T1071">
        <f>ROUND(ROUND(Q1071*Source!I1002, 6)*SmtRes!AK1540, 2)</f>
        <v>0</v>
      </c>
      <c r="U1071">
        <v>3</v>
      </c>
      <c r="Z1071">
        <f>SmtRes!X1540</f>
        <v>-1005712437</v>
      </c>
      <c r="AA1071">
        <v>-59244725</v>
      </c>
      <c r="AB1071">
        <v>-59244725</v>
      </c>
    </row>
    <row r="1072" spans="1:28" x14ac:dyDescent="0.2">
      <c r="A1072">
        <v>20</v>
      </c>
      <c r="B1072">
        <v>1539</v>
      </c>
      <c r="C1072">
        <v>3</v>
      </c>
      <c r="D1072">
        <v>0</v>
      </c>
      <c r="E1072">
        <f>SmtRes!AV1539</f>
        <v>0</v>
      </c>
      <c r="F1072" t="str">
        <f>SmtRes!I1539</f>
        <v>21.21-5-305</v>
      </c>
      <c r="G1072" t="str">
        <f>SmtRes!K1539</f>
        <v>Сжимы, тип У731М для проводников магистральных сечением от 4 до 10 мм2 и ответвительных от 1,5 до 10 мм2</v>
      </c>
      <c r="H1072" t="str">
        <f>SmtRes!O1539</f>
        <v>шт.</v>
      </c>
      <c r="I1072">
        <f>SmtRes!Y1539*Source!I1002</f>
        <v>0.2</v>
      </c>
      <c r="J1072">
        <f>SmtRes!AO1539</f>
        <v>1</v>
      </c>
      <c r="K1072">
        <f>SmtRes!AE1539</f>
        <v>29.17</v>
      </c>
      <c r="L1072">
        <f>SmtRes!DB1539</f>
        <v>291.7</v>
      </c>
      <c r="M1072">
        <f>ROUND(ROUND(L1072*Source!I1002, 6)*1, 2)</f>
        <v>5.83</v>
      </c>
      <c r="N1072">
        <f>SmtRes!AA1539</f>
        <v>29.17</v>
      </c>
      <c r="O1072">
        <f>ROUND(ROUND(L1072*Source!I1002, 6)*SmtRes!DA1539, 2)</f>
        <v>5.83</v>
      </c>
      <c r="P1072">
        <f>SmtRes!AG1539</f>
        <v>0</v>
      </c>
      <c r="Q1072">
        <f>SmtRes!DC1539</f>
        <v>0</v>
      </c>
      <c r="R1072">
        <f>ROUND(ROUND(Q1072*Source!I1002, 6)*1, 2)</f>
        <v>0</v>
      </c>
      <c r="S1072">
        <f>SmtRes!AC1539</f>
        <v>0</v>
      </c>
      <c r="T1072">
        <f>ROUND(ROUND(Q1072*Source!I1002, 6)*SmtRes!AK1539, 2)</f>
        <v>0</v>
      </c>
      <c r="U1072">
        <v>3</v>
      </c>
      <c r="Z1072">
        <f>SmtRes!X1539</f>
        <v>906800257</v>
      </c>
      <c r="AA1072">
        <v>-621295762</v>
      </c>
      <c r="AB1072">
        <v>-621295762</v>
      </c>
    </row>
    <row r="1073" spans="1:28" x14ac:dyDescent="0.2">
      <c r="A1073">
        <v>20</v>
      </c>
      <c r="B1073">
        <v>1538</v>
      </c>
      <c r="C1073">
        <v>3</v>
      </c>
      <c r="D1073">
        <v>0</v>
      </c>
      <c r="E1073">
        <f>SmtRes!AV1538</f>
        <v>0</v>
      </c>
      <c r="F1073" t="str">
        <f>SmtRes!I1538</f>
        <v>21.21-5-2</v>
      </c>
      <c r="G1073" t="str">
        <f>SmtRes!K1538</f>
        <v>Бирки маркировочные для кабелей и проводов, тип У153 У3,5</v>
      </c>
      <c r="H1073" t="str">
        <f>SmtRes!O1538</f>
        <v>1000 шт.</v>
      </c>
      <c r="I1073">
        <f>SmtRes!Y1538*Source!I1002</f>
        <v>1E-4</v>
      </c>
      <c r="J1073">
        <f>SmtRes!AO1538</f>
        <v>1</v>
      </c>
      <c r="K1073">
        <f>SmtRes!AE1538</f>
        <v>723.47</v>
      </c>
      <c r="L1073">
        <f>SmtRes!DB1538</f>
        <v>3.62</v>
      </c>
      <c r="M1073">
        <f>ROUND(ROUND(L1073*Source!I1002, 6)*1, 2)</f>
        <v>7.0000000000000007E-2</v>
      </c>
      <c r="N1073">
        <f>SmtRes!AA1538</f>
        <v>723.47</v>
      </c>
      <c r="O1073">
        <f>ROUND(ROUND(L1073*Source!I1002, 6)*SmtRes!DA1538, 2)</f>
        <v>7.0000000000000007E-2</v>
      </c>
      <c r="P1073">
        <f>SmtRes!AG1538</f>
        <v>0</v>
      </c>
      <c r="Q1073">
        <f>SmtRes!DC1538</f>
        <v>0</v>
      </c>
      <c r="R1073">
        <f>ROUND(ROUND(Q1073*Source!I1002, 6)*1, 2)</f>
        <v>0</v>
      </c>
      <c r="S1073">
        <f>SmtRes!AC1538</f>
        <v>0</v>
      </c>
      <c r="T1073">
        <f>ROUND(ROUND(Q1073*Source!I1002, 6)*SmtRes!AK1538, 2)</f>
        <v>0</v>
      </c>
      <c r="U1073">
        <v>3</v>
      </c>
      <c r="Z1073">
        <f>SmtRes!X1538</f>
        <v>1321954523</v>
      </c>
      <c r="AA1073">
        <v>1209945009</v>
      </c>
      <c r="AB1073">
        <v>1209945009</v>
      </c>
    </row>
    <row r="1074" spans="1:28" x14ac:dyDescent="0.2">
      <c r="A1074">
        <v>20</v>
      </c>
      <c r="B1074">
        <v>1537</v>
      </c>
      <c r="C1074">
        <v>3</v>
      </c>
      <c r="D1074">
        <v>0</v>
      </c>
      <c r="E1074">
        <f>SmtRes!AV1537</f>
        <v>0</v>
      </c>
      <c r="F1074" t="str">
        <f>SmtRes!I1537</f>
        <v>21.21-5-114</v>
      </c>
      <c r="G1074" t="str">
        <f>SmtRes!K1537</f>
        <v>Лента монтажная, тип ЛМ-5</v>
      </c>
      <c r="H1074" t="str">
        <f>SmtRes!O1537</f>
        <v>м</v>
      </c>
      <c r="I1074">
        <f>SmtRes!Y1537*Source!I1002</f>
        <v>0.12</v>
      </c>
      <c r="J1074">
        <f>SmtRes!AO1537</f>
        <v>1</v>
      </c>
      <c r="K1074">
        <f>SmtRes!AE1537</f>
        <v>4.72</v>
      </c>
      <c r="L1074">
        <f>SmtRes!DB1537</f>
        <v>28.32</v>
      </c>
      <c r="M1074">
        <f>ROUND(ROUND(L1074*Source!I1002, 6)*1, 2)</f>
        <v>0.56999999999999995</v>
      </c>
      <c r="N1074">
        <f>SmtRes!AA1537</f>
        <v>4.72</v>
      </c>
      <c r="O1074">
        <f>ROUND(ROUND(L1074*Source!I1002, 6)*SmtRes!DA1537, 2)</f>
        <v>0.56999999999999995</v>
      </c>
      <c r="P1074">
        <f>SmtRes!AG1537</f>
        <v>0</v>
      </c>
      <c r="Q1074">
        <f>SmtRes!DC1537</f>
        <v>0</v>
      </c>
      <c r="R1074">
        <f>ROUND(ROUND(Q1074*Source!I1002, 6)*1, 2)</f>
        <v>0</v>
      </c>
      <c r="S1074">
        <f>SmtRes!AC1537</f>
        <v>0</v>
      </c>
      <c r="T1074">
        <f>ROUND(ROUND(Q1074*Source!I1002, 6)*SmtRes!AK1537, 2)</f>
        <v>0</v>
      </c>
      <c r="U1074">
        <v>3</v>
      </c>
      <c r="Z1074">
        <f>SmtRes!X1537</f>
        <v>-1355938542</v>
      </c>
      <c r="AA1074">
        <v>-1572647037</v>
      </c>
      <c r="AB1074">
        <v>-1572647037</v>
      </c>
    </row>
    <row r="1075" spans="1:28" x14ac:dyDescent="0.2">
      <c r="A1075">
        <v>20</v>
      </c>
      <c r="B1075">
        <v>1536</v>
      </c>
      <c r="C1075">
        <v>3</v>
      </c>
      <c r="D1075">
        <v>0</v>
      </c>
      <c r="E1075">
        <f>SmtRes!AV1536</f>
        <v>0</v>
      </c>
      <c r="F1075" t="str">
        <f>SmtRes!I1536</f>
        <v>21.1-20-10</v>
      </c>
      <c r="G1075" t="str">
        <f>SmtRes!K1536</f>
        <v>Лента изоляционная хлопчатобумажная</v>
      </c>
      <c r="H1075" t="str">
        <f>SmtRes!O1536</f>
        <v>кг</v>
      </c>
      <c r="I1075">
        <f>SmtRes!Y1536*Source!I1002</f>
        <v>3.2000000000000002E-3</v>
      </c>
      <c r="J1075">
        <f>SmtRes!AO1536</f>
        <v>1</v>
      </c>
      <c r="K1075">
        <f>SmtRes!AE1536</f>
        <v>237.18</v>
      </c>
      <c r="L1075">
        <f>SmtRes!DB1536</f>
        <v>37.950000000000003</v>
      </c>
      <c r="M1075">
        <f>ROUND(ROUND(L1075*Source!I1002, 6)*1, 2)</f>
        <v>0.76</v>
      </c>
      <c r="N1075">
        <f>SmtRes!AA1536</f>
        <v>237.18</v>
      </c>
      <c r="O1075">
        <f>ROUND(ROUND(L1075*Source!I1002, 6)*SmtRes!DA1536, 2)</f>
        <v>0.76</v>
      </c>
      <c r="P1075">
        <f>SmtRes!AG1536</f>
        <v>0</v>
      </c>
      <c r="Q1075">
        <f>SmtRes!DC1536</f>
        <v>0</v>
      </c>
      <c r="R1075">
        <f>ROUND(ROUND(Q1075*Source!I1002, 6)*1, 2)</f>
        <v>0</v>
      </c>
      <c r="S1075">
        <f>SmtRes!AC1536</f>
        <v>0</v>
      </c>
      <c r="T1075">
        <f>ROUND(ROUND(Q1075*Source!I1002, 6)*SmtRes!AK1536, 2)</f>
        <v>0</v>
      </c>
      <c r="U1075">
        <v>3</v>
      </c>
      <c r="Z1075">
        <f>SmtRes!X1536</f>
        <v>-684403518</v>
      </c>
      <c r="AA1075">
        <v>1678597578</v>
      </c>
      <c r="AB1075">
        <v>1678597578</v>
      </c>
    </row>
    <row r="1076" spans="1:28" x14ac:dyDescent="0.2">
      <c r="A1076">
        <f>Source!A1004</f>
        <v>17</v>
      </c>
      <c r="B1076">
        <v>1004</v>
      </c>
      <c r="C1076">
        <v>3</v>
      </c>
      <c r="D1076">
        <f>Source!BI1004</f>
        <v>4</v>
      </c>
      <c r="E1076">
        <f>Source!FS1004</f>
        <v>0</v>
      </c>
      <c r="F1076" t="str">
        <f>Source!F1004</f>
        <v>21.23-8-162</v>
      </c>
      <c r="G1076" t="str">
        <f>Source!G1004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5х10</v>
      </c>
      <c r="H1076" t="str">
        <f>Source!H1004</f>
        <v>км</v>
      </c>
      <c r="I1076">
        <f>Source!I1004</f>
        <v>2.0400000000000001E-3</v>
      </c>
      <c r="J1076">
        <v>1</v>
      </c>
      <c r="K1076">
        <f>Source!AC1004</f>
        <v>935141.5</v>
      </c>
      <c r="M1076">
        <f t="shared" ref="M1076:M1091" si="52">ROUND(K1076*I1076, 2)</f>
        <v>1907.69</v>
      </c>
      <c r="N1076">
        <f>Source!AC1004*IF(Source!BC1004&lt;&gt; 0, Source!BC1004, 1)</f>
        <v>935141.5</v>
      </c>
      <c r="O1076">
        <f t="shared" ref="O1076:O1091" si="53">ROUND(N1076*I1076, 2)</f>
        <v>1907.69</v>
      </c>
      <c r="P1076">
        <f>Source!AE1004</f>
        <v>0</v>
      </c>
      <c r="R1076">
        <f t="shared" ref="R1076:R1091" si="54">ROUND(P1076*I1076, 2)</f>
        <v>0</v>
      </c>
      <c r="S1076">
        <f>Source!AE1004*IF(Source!BS1004&lt;&gt; 0, Source!BS1004, 1)</f>
        <v>0</v>
      </c>
      <c r="T1076">
        <f t="shared" ref="T1076:T1091" si="55">ROUND(S1076*I1076, 2)</f>
        <v>0</v>
      </c>
      <c r="U1076">
        <v>3</v>
      </c>
      <c r="Z1076">
        <f>Source!GF1004</f>
        <v>933250855</v>
      </c>
      <c r="AA1076">
        <v>378863458</v>
      </c>
      <c r="AB1076">
        <v>378863458</v>
      </c>
    </row>
    <row r="1077" spans="1:28" x14ac:dyDescent="0.2">
      <c r="A1077">
        <f>Source!A1006</f>
        <v>17</v>
      </c>
      <c r="B1077">
        <v>1006</v>
      </c>
      <c r="C1077">
        <v>3</v>
      </c>
      <c r="D1077">
        <f>Source!BI1006</f>
        <v>4</v>
      </c>
      <c r="E1077">
        <f>Source!FS1006</f>
        <v>0</v>
      </c>
      <c r="F1077" t="str">
        <f>Source!F1006</f>
        <v>21.23-8-269</v>
      </c>
      <c r="G1077" t="str">
        <f>Source!G1006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3х1,5</v>
      </c>
      <c r="H1077" t="str">
        <f>Source!H1006</f>
        <v>км</v>
      </c>
      <c r="I1077">
        <f>Source!I1006</f>
        <v>1.0200000000000001E-3</v>
      </c>
      <c r="J1077">
        <v>1</v>
      </c>
      <c r="K1077">
        <f>Source!AC1006</f>
        <v>100115.51</v>
      </c>
      <c r="M1077">
        <f t="shared" si="52"/>
        <v>102.12</v>
      </c>
      <c r="N1077">
        <f>Source!AC1006*IF(Source!BC1006&lt;&gt; 0, Source!BC1006, 1)</f>
        <v>100115.51</v>
      </c>
      <c r="O1077">
        <f t="shared" si="53"/>
        <v>102.12</v>
      </c>
      <c r="P1077">
        <f>Source!AE1006</f>
        <v>0</v>
      </c>
      <c r="R1077">
        <f t="shared" si="54"/>
        <v>0</v>
      </c>
      <c r="S1077">
        <f>Source!AE1006*IF(Source!BS1006&lt;&gt; 0, Source!BS1006, 1)</f>
        <v>0</v>
      </c>
      <c r="T1077">
        <f t="shared" si="55"/>
        <v>0</v>
      </c>
      <c r="U1077">
        <v>3</v>
      </c>
      <c r="Z1077">
        <f>Source!GF1006</f>
        <v>1104826414</v>
      </c>
      <c r="AA1077">
        <v>888435763</v>
      </c>
      <c r="AB1077">
        <v>888435763</v>
      </c>
    </row>
    <row r="1078" spans="1:28" x14ac:dyDescent="0.2">
      <c r="A1078">
        <f>Source!A1007</f>
        <v>17</v>
      </c>
      <c r="B1078">
        <v>1007</v>
      </c>
      <c r="C1078">
        <v>3</v>
      </c>
      <c r="D1078">
        <f>Source!BI1007</f>
        <v>4</v>
      </c>
      <c r="E1078">
        <f>Source!FS1007</f>
        <v>0</v>
      </c>
      <c r="F1078" t="str">
        <f>Source!F1007</f>
        <v>21.23-8-256</v>
      </c>
      <c r="G1078" t="str">
        <f>Source!G1007</f>
        <v>Кабели силовые с медными жилами с поливинилхлоридной изоляцией в оболочке из поливинилхлоридного пластиката пониженной горючести, напряжение 660 В, марка ВВГнг(А), число жил и сечение 3х1,5 мм2</v>
      </c>
      <c r="H1078" t="str">
        <f>Source!H1007</f>
        <v>км</v>
      </c>
      <c r="I1078">
        <f>Source!I1007</f>
        <v>1.0200000000000001E-3</v>
      </c>
      <c r="J1078">
        <v>1</v>
      </c>
      <c r="K1078">
        <f>Source!AC1007</f>
        <v>94255.39</v>
      </c>
      <c r="M1078">
        <f t="shared" si="52"/>
        <v>96.14</v>
      </c>
      <c r="N1078">
        <f>Source!AC1007*IF(Source!BC1007&lt;&gt; 0, Source!BC1007, 1)</f>
        <v>94255.39</v>
      </c>
      <c r="O1078">
        <f t="shared" si="53"/>
        <v>96.14</v>
      </c>
      <c r="P1078">
        <f>Source!AE1007</f>
        <v>0</v>
      </c>
      <c r="R1078">
        <f t="shared" si="54"/>
        <v>0</v>
      </c>
      <c r="S1078">
        <f>Source!AE1007*IF(Source!BS1007&lt;&gt; 0, Source!BS1007, 1)</f>
        <v>0</v>
      </c>
      <c r="T1078">
        <f t="shared" si="55"/>
        <v>0</v>
      </c>
      <c r="U1078">
        <v>3</v>
      </c>
      <c r="Z1078">
        <f>Source!GF1007</f>
        <v>-1377692410</v>
      </c>
      <c r="AA1078">
        <v>972140192</v>
      </c>
      <c r="AB1078">
        <v>972140192</v>
      </c>
    </row>
    <row r="1079" spans="1:28" x14ac:dyDescent="0.2">
      <c r="A1079">
        <f>Source!A1008</f>
        <v>17</v>
      </c>
      <c r="B1079">
        <v>1008</v>
      </c>
      <c r="C1079">
        <v>3</v>
      </c>
      <c r="D1079">
        <f>Source!BI1008</f>
        <v>4</v>
      </c>
      <c r="E1079">
        <f>Source!FS1008</f>
        <v>0</v>
      </c>
      <c r="F1079" t="str">
        <f>Source!F1008</f>
        <v>21.23-8-259</v>
      </c>
      <c r="G1079" t="str">
        <f>Source!G1008</f>
        <v>Кабели силовые с медными жилами с изоляцией и оболочкой из поливинилхлоридного пластиката, напряжение 660 В, марка ВВГ, число жил и сечение 2х1,5 мм2</v>
      </c>
      <c r="H1079" t="str">
        <f>Source!H1008</f>
        <v>км</v>
      </c>
      <c r="I1079">
        <f>Source!I1008</f>
        <v>1.0200000000000001E-3</v>
      </c>
      <c r="J1079">
        <v>1</v>
      </c>
      <c r="K1079">
        <f>Source!AC1008</f>
        <v>67281.66</v>
      </c>
      <c r="M1079">
        <f t="shared" si="52"/>
        <v>68.63</v>
      </c>
      <c r="N1079">
        <f>Source!AC1008*IF(Source!BC1008&lt;&gt; 0, Source!BC1008, 1)</f>
        <v>67281.66</v>
      </c>
      <c r="O1079">
        <f t="shared" si="53"/>
        <v>68.63</v>
      </c>
      <c r="P1079">
        <f>Source!AE1008</f>
        <v>0</v>
      </c>
      <c r="R1079">
        <f t="shared" si="54"/>
        <v>0</v>
      </c>
      <c r="S1079">
        <f>Source!AE1008*IF(Source!BS1008&lt;&gt; 0, Source!BS1008, 1)</f>
        <v>0</v>
      </c>
      <c r="T1079">
        <f t="shared" si="55"/>
        <v>0</v>
      </c>
      <c r="U1079">
        <v>3</v>
      </c>
      <c r="Z1079">
        <f>Source!GF1008</f>
        <v>689230059</v>
      </c>
      <c r="AA1079">
        <v>-89307460</v>
      </c>
      <c r="AB1079">
        <v>-89307460</v>
      </c>
    </row>
    <row r="1080" spans="1:28" x14ac:dyDescent="0.2">
      <c r="A1080">
        <f>Source!A1009</f>
        <v>17</v>
      </c>
      <c r="B1080">
        <v>1009</v>
      </c>
      <c r="C1080">
        <v>3</v>
      </c>
      <c r="D1080">
        <f>Source!BI1009</f>
        <v>4</v>
      </c>
      <c r="E1080">
        <f>Source!FS1009</f>
        <v>0</v>
      </c>
      <c r="F1080" t="str">
        <f>Source!F1009</f>
        <v>21.23-8-181</v>
      </c>
      <c r="G1080" t="str">
        <f>Source!G1009</f>
        <v>Кабели силовые с медными жилами, с изоляцией и оболочкой из поливинилхлоридных композиций пониженной пожароопасности, с низким дымо- и газовыделением, марка ВВГнг(А)-LS, напряжение 1000 В, число жил и сечение, мм2: 2х1,5</v>
      </c>
      <c r="H1080" t="str">
        <f>Source!H1009</f>
        <v>км</v>
      </c>
      <c r="I1080">
        <f>Source!I1009</f>
        <v>1.0200000000000001E-3</v>
      </c>
      <c r="J1080">
        <v>1</v>
      </c>
      <c r="K1080">
        <f>Source!AC1009</f>
        <v>138690.06</v>
      </c>
      <c r="M1080">
        <f t="shared" si="52"/>
        <v>141.46</v>
      </c>
      <c r="N1080">
        <f>Source!AC1009*IF(Source!BC1009&lt;&gt; 0, Source!BC1009, 1)</f>
        <v>138690.06</v>
      </c>
      <c r="O1080">
        <f t="shared" si="53"/>
        <v>141.46</v>
      </c>
      <c r="P1080">
        <f>Source!AE1009</f>
        <v>0</v>
      </c>
      <c r="R1080">
        <f t="shared" si="54"/>
        <v>0</v>
      </c>
      <c r="S1080">
        <f>Source!AE1009*IF(Source!BS1009&lt;&gt; 0, Source!BS1009, 1)</f>
        <v>0</v>
      </c>
      <c r="T1080">
        <f t="shared" si="55"/>
        <v>0</v>
      </c>
      <c r="U1080">
        <v>3</v>
      </c>
      <c r="Z1080">
        <f>Source!GF1009</f>
        <v>1763441333</v>
      </c>
      <c r="AA1080">
        <v>-1550026823</v>
      </c>
      <c r="AB1080">
        <v>-1550026823</v>
      </c>
    </row>
    <row r="1081" spans="1:28" x14ac:dyDescent="0.2">
      <c r="A1081">
        <f>Source!A1010</f>
        <v>17</v>
      </c>
      <c r="B1081">
        <v>1010</v>
      </c>
      <c r="C1081">
        <v>3</v>
      </c>
      <c r="D1081">
        <f>Source!BI1010</f>
        <v>4</v>
      </c>
      <c r="E1081">
        <f>Source!FS1010</f>
        <v>0</v>
      </c>
      <c r="F1081" t="str">
        <f>Source!F1010</f>
        <v>21.23-8-139</v>
      </c>
      <c r="G1081" t="str">
        <f>Source!G1010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3х1,5</v>
      </c>
      <c r="H1081" t="str">
        <f>Source!H1010</f>
        <v>км</v>
      </c>
      <c r="I1081">
        <f>Source!I1010</f>
        <v>3.2640000000000002E-2</v>
      </c>
      <c r="J1081">
        <v>1</v>
      </c>
      <c r="K1081">
        <f>Source!AC1010</f>
        <v>86602.37</v>
      </c>
      <c r="M1081">
        <f t="shared" si="52"/>
        <v>2826.7</v>
      </c>
      <c r="N1081">
        <f>Source!AC1010*IF(Source!BC1010&lt;&gt; 0, Source!BC1010, 1)</f>
        <v>86602.37</v>
      </c>
      <c r="O1081">
        <f t="shared" si="53"/>
        <v>2826.7</v>
      </c>
      <c r="P1081">
        <f>Source!AE1010</f>
        <v>0</v>
      </c>
      <c r="R1081">
        <f t="shared" si="54"/>
        <v>0</v>
      </c>
      <c r="S1081">
        <f>Source!AE1010*IF(Source!BS1010&lt;&gt; 0, Source!BS1010, 1)</f>
        <v>0</v>
      </c>
      <c r="T1081">
        <f t="shared" si="55"/>
        <v>0</v>
      </c>
      <c r="U1081">
        <v>3</v>
      </c>
      <c r="Z1081">
        <f>Source!GF1010</f>
        <v>484343001</v>
      </c>
      <c r="AA1081">
        <v>-911664368</v>
      </c>
      <c r="AB1081">
        <v>-911664368</v>
      </c>
    </row>
    <row r="1082" spans="1:28" x14ac:dyDescent="0.2">
      <c r="A1082">
        <f>Source!A1012</f>
        <v>17</v>
      </c>
      <c r="B1082">
        <v>1012</v>
      </c>
      <c r="C1082">
        <v>3</v>
      </c>
      <c r="D1082">
        <f>Source!BI1012</f>
        <v>4</v>
      </c>
      <c r="E1082">
        <f>Source!FS1012</f>
        <v>0</v>
      </c>
      <c r="F1082" t="str">
        <f>Source!F1012</f>
        <v>21.23-8-270</v>
      </c>
      <c r="G1082" t="str">
        <f>Source!G1012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3х2,5</v>
      </c>
      <c r="H1082" t="str">
        <f>Source!H1012</f>
        <v>км</v>
      </c>
      <c r="I1082">
        <f>Source!I1012</f>
        <v>1.0200000000000001E-3</v>
      </c>
      <c r="J1082">
        <v>1</v>
      </c>
      <c r="K1082">
        <f>Source!AC1012</f>
        <v>144200.54999999999</v>
      </c>
      <c r="M1082">
        <f t="shared" si="52"/>
        <v>147.08000000000001</v>
      </c>
      <c r="N1082">
        <f>Source!AC1012*IF(Source!BC1012&lt;&gt; 0, Source!BC1012, 1)</f>
        <v>144200.54999999999</v>
      </c>
      <c r="O1082">
        <f t="shared" si="53"/>
        <v>147.08000000000001</v>
      </c>
      <c r="P1082">
        <f>Source!AE1012</f>
        <v>0</v>
      </c>
      <c r="R1082">
        <f t="shared" si="54"/>
        <v>0</v>
      </c>
      <c r="S1082">
        <f>Source!AE1012*IF(Source!BS1012&lt;&gt; 0, Source!BS1012, 1)</f>
        <v>0</v>
      </c>
      <c r="T1082">
        <f t="shared" si="55"/>
        <v>0</v>
      </c>
      <c r="U1082">
        <v>3</v>
      </c>
      <c r="Z1082">
        <f>Source!GF1012</f>
        <v>-1414563868</v>
      </c>
      <c r="AA1082">
        <v>1005170895</v>
      </c>
      <c r="AB1082">
        <v>1005170895</v>
      </c>
    </row>
    <row r="1083" spans="1:28" x14ac:dyDescent="0.2">
      <c r="A1083">
        <f>Source!A1013</f>
        <v>17</v>
      </c>
      <c r="B1083">
        <v>1013</v>
      </c>
      <c r="C1083">
        <v>3</v>
      </c>
      <c r="D1083">
        <f>Source!BI1013</f>
        <v>4</v>
      </c>
      <c r="E1083">
        <f>Source!FS1013</f>
        <v>0</v>
      </c>
      <c r="F1083" t="str">
        <f>Source!F1013</f>
        <v>21.23-8-140</v>
      </c>
      <c r="G1083" t="str">
        <f>Source!G1013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H1083" t="str">
        <f>Source!H1013</f>
        <v>км</v>
      </c>
      <c r="I1083">
        <f>Source!I1013</f>
        <v>3.2640000000000002E-2</v>
      </c>
      <c r="J1083">
        <v>1</v>
      </c>
      <c r="K1083">
        <f>Source!AC1013</f>
        <v>129124.99</v>
      </c>
      <c r="M1083">
        <f t="shared" si="52"/>
        <v>4214.6400000000003</v>
      </c>
      <c r="N1083">
        <f>Source!AC1013*IF(Source!BC1013&lt;&gt; 0, Source!BC1013, 1)</f>
        <v>129124.99</v>
      </c>
      <c r="O1083">
        <f t="shared" si="53"/>
        <v>4214.6400000000003</v>
      </c>
      <c r="P1083">
        <f>Source!AE1013</f>
        <v>0</v>
      </c>
      <c r="R1083">
        <f t="shared" si="54"/>
        <v>0</v>
      </c>
      <c r="S1083">
        <f>Source!AE1013*IF(Source!BS1013&lt;&gt; 0, Source!BS1013, 1)</f>
        <v>0</v>
      </c>
      <c r="T1083">
        <f t="shared" si="55"/>
        <v>0</v>
      </c>
      <c r="U1083">
        <v>3</v>
      </c>
      <c r="Z1083">
        <f>Source!GF1013</f>
        <v>-1708989584</v>
      </c>
      <c r="AA1083">
        <v>731898590</v>
      </c>
      <c r="AB1083">
        <v>731898590</v>
      </c>
    </row>
    <row r="1084" spans="1:28" x14ac:dyDescent="0.2">
      <c r="A1084">
        <f>Source!A1014</f>
        <v>17</v>
      </c>
      <c r="B1084">
        <v>1014</v>
      </c>
      <c r="C1084">
        <v>3</v>
      </c>
      <c r="D1084">
        <f>Source!BI1014</f>
        <v>4</v>
      </c>
      <c r="E1084">
        <f>Source!FS1014</f>
        <v>0</v>
      </c>
      <c r="F1084" t="str">
        <f>Source!F1014</f>
        <v>21.23-8-263</v>
      </c>
      <c r="G1084" t="str">
        <f>Source!G1014</f>
        <v>Кабели силовые с медными жилами, огнестойкие, с изоляцией и оболочкой из ПВХ пластиката пониженной пожарной опасности, не распространяющей горение, с пониженным дымо-и газовыделением, напряжение 660 В, марка ВВГнг(А)-FRLS, число жил и сечение, мм2: 3х2,5</v>
      </c>
      <c r="H1084" t="str">
        <f>Source!H1014</f>
        <v>км</v>
      </c>
      <c r="I1084">
        <f>Source!I1014</f>
        <v>1.0200000000000001E-3</v>
      </c>
      <c r="J1084">
        <v>1</v>
      </c>
      <c r="K1084">
        <f>Source!AC1014</f>
        <v>75337.3</v>
      </c>
      <c r="M1084">
        <f t="shared" si="52"/>
        <v>76.84</v>
      </c>
      <c r="N1084">
        <f>Source!AC1014*IF(Source!BC1014&lt;&gt; 0, Source!BC1014, 1)</f>
        <v>75337.3</v>
      </c>
      <c r="O1084">
        <f t="shared" si="53"/>
        <v>76.84</v>
      </c>
      <c r="P1084">
        <f>Source!AE1014</f>
        <v>0</v>
      </c>
      <c r="R1084">
        <f t="shared" si="54"/>
        <v>0</v>
      </c>
      <c r="S1084">
        <f>Source!AE1014*IF(Source!BS1014&lt;&gt; 0, Source!BS1014, 1)</f>
        <v>0</v>
      </c>
      <c r="T1084">
        <f t="shared" si="55"/>
        <v>0</v>
      </c>
      <c r="U1084">
        <v>3</v>
      </c>
      <c r="Z1084">
        <f>Source!GF1014</f>
        <v>-469635043</v>
      </c>
      <c r="AA1084">
        <v>565670232</v>
      </c>
      <c r="AB1084">
        <v>565670232</v>
      </c>
    </row>
    <row r="1085" spans="1:28" x14ac:dyDescent="0.2">
      <c r="A1085">
        <f>Source!A1015</f>
        <v>17</v>
      </c>
      <c r="B1085">
        <v>1015</v>
      </c>
      <c r="C1085">
        <v>3</v>
      </c>
      <c r="D1085">
        <f>Source!BI1015</f>
        <v>4</v>
      </c>
      <c r="E1085">
        <f>Source!FS1015</f>
        <v>0</v>
      </c>
      <c r="F1085" t="str">
        <f>Source!F1015</f>
        <v>21.23-8-141</v>
      </c>
      <c r="G1085" t="str">
        <f>Source!G1015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3х4</v>
      </c>
      <c r="H1085" t="str">
        <f>Source!H1015</f>
        <v>км</v>
      </c>
      <c r="I1085">
        <f>Source!I1015</f>
        <v>1.0200000000000001E-3</v>
      </c>
      <c r="J1085">
        <v>1</v>
      </c>
      <c r="K1085">
        <f>Source!AC1015</f>
        <v>199680.08</v>
      </c>
      <c r="M1085">
        <f t="shared" si="52"/>
        <v>203.67</v>
      </c>
      <c r="N1085">
        <f>Source!AC1015*IF(Source!BC1015&lt;&gt; 0, Source!BC1015, 1)</f>
        <v>199680.08</v>
      </c>
      <c r="O1085">
        <f t="shared" si="53"/>
        <v>203.67</v>
      </c>
      <c r="P1085">
        <f>Source!AE1015</f>
        <v>0</v>
      </c>
      <c r="R1085">
        <f t="shared" si="54"/>
        <v>0</v>
      </c>
      <c r="S1085">
        <f>Source!AE1015*IF(Source!BS1015&lt;&gt; 0, Source!BS1015, 1)</f>
        <v>0</v>
      </c>
      <c r="T1085">
        <f t="shared" si="55"/>
        <v>0</v>
      </c>
      <c r="U1085">
        <v>3</v>
      </c>
      <c r="Z1085">
        <f>Source!GF1015</f>
        <v>-2083980043</v>
      </c>
      <c r="AA1085">
        <v>-1960823571</v>
      </c>
      <c r="AB1085">
        <v>-1960823571</v>
      </c>
    </row>
    <row r="1086" spans="1:28" x14ac:dyDescent="0.2">
      <c r="A1086">
        <f>Source!A1017</f>
        <v>17</v>
      </c>
      <c r="B1086">
        <v>1017</v>
      </c>
      <c r="C1086">
        <v>3</v>
      </c>
      <c r="D1086">
        <f>Source!BI1017</f>
        <v>4</v>
      </c>
      <c r="E1086">
        <f>Source!FS1017</f>
        <v>0</v>
      </c>
      <c r="F1086" t="str">
        <f>Source!F1017</f>
        <v>21.23-8-272</v>
      </c>
      <c r="G1086" t="str">
        <f>Source!G1017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5х4</v>
      </c>
      <c r="H1086" t="str">
        <f>Source!H1017</f>
        <v>км</v>
      </c>
      <c r="I1086">
        <f>Source!I1017</f>
        <v>1.0200000000000001E-3</v>
      </c>
      <c r="J1086">
        <v>1</v>
      </c>
      <c r="K1086">
        <f>Source!AC1017</f>
        <v>349251.66</v>
      </c>
      <c r="M1086">
        <f t="shared" si="52"/>
        <v>356.24</v>
      </c>
      <c r="N1086">
        <f>Source!AC1017*IF(Source!BC1017&lt;&gt; 0, Source!BC1017, 1)</f>
        <v>349251.66</v>
      </c>
      <c r="O1086">
        <f t="shared" si="53"/>
        <v>356.24</v>
      </c>
      <c r="P1086">
        <f>Source!AE1017</f>
        <v>0</v>
      </c>
      <c r="R1086">
        <f t="shared" si="54"/>
        <v>0</v>
      </c>
      <c r="S1086">
        <f>Source!AE1017*IF(Source!BS1017&lt;&gt; 0, Source!BS1017, 1)</f>
        <v>0</v>
      </c>
      <c r="T1086">
        <f t="shared" si="55"/>
        <v>0</v>
      </c>
      <c r="U1086">
        <v>3</v>
      </c>
      <c r="Z1086">
        <f>Source!GF1017</f>
        <v>-1228048355</v>
      </c>
      <c r="AA1086">
        <v>1433425213</v>
      </c>
      <c r="AB1086">
        <v>1433425213</v>
      </c>
    </row>
    <row r="1087" spans="1:28" x14ac:dyDescent="0.2">
      <c r="A1087">
        <f>Source!A1018</f>
        <v>17</v>
      </c>
      <c r="B1087">
        <v>1018</v>
      </c>
      <c r="C1087">
        <v>3</v>
      </c>
      <c r="D1087">
        <f>Source!BI1018</f>
        <v>4</v>
      </c>
      <c r="E1087">
        <f>Source!FS1018</f>
        <v>0</v>
      </c>
      <c r="F1087" t="str">
        <f>Source!F1018</f>
        <v>21.23-8-273</v>
      </c>
      <c r="G1087" t="str">
        <f>Source!G1018</f>
        <v>Кабели силовые, с медными жилами, с изоляц. и оболоч.из ПВХ пластиката пониж.пожар.опасности, не распростр.горение, с пониж.дымо- и газовыделением и с низк.токсич-тью продуктов горения, напряж.1000 В, марка ВВГнг(А)-LSLTx, число жил и сечение, мм2: 5х6</v>
      </c>
      <c r="H1087" t="str">
        <f>Source!H1018</f>
        <v>км</v>
      </c>
      <c r="I1087">
        <f>Source!I1018</f>
        <v>1.0200000000000001E-3</v>
      </c>
      <c r="J1087">
        <v>1</v>
      </c>
      <c r="K1087">
        <f>Source!AC1018</f>
        <v>497077.66</v>
      </c>
      <c r="M1087">
        <f t="shared" si="52"/>
        <v>507.02</v>
      </c>
      <c r="N1087">
        <f>Source!AC1018*IF(Source!BC1018&lt;&gt; 0, Source!BC1018, 1)</f>
        <v>497077.66</v>
      </c>
      <c r="O1087">
        <f t="shared" si="53"/>
        <v>507.02</v>
      </c>
      <c r="P1087">
        <f>Source!AE1018</f>
        <v>0</v>
      </c>
      <c r="R1087">
        <f t="shared" si="54"/>
        <v>0</v>
      </c>
      <c r="S1087">
        <f>Source!AE1018*IF(Source!BS1018&lt;&gt; 0, Source!BS1018, 1)</f>
        <v>0</v>
      </c>
      <c r="T1087">
        <f t="shared" si="55"/>
        <v>0</v>
      </c>
      <c r="U1087">
        <v>3</v>
      </c>
      <c r="Z1087">
        <f>Source!GF1018</f>
        <v>-1947637083</v>
      </c>
      <c r="AA1087">
        <v>-1520955867</v>
      </c>
      <c r="AB1087">
        <v>-1520955867</v>
      </c>
    </row>
    <row r="1088" spans="1:28" x14ac:dyDescent="0.2">
      <c r="A1088">
        <f>Source!A1019</f>
        <v>17</v>
      </c>
      <c r="B1088">
        <v>1019</v>
      </c>
      <c r="C1088">
        <v>3</v>
      </c>
      <c r="D1088">
        <f>Source!BI1019</f>
        <v>4</v>
      </c>
      <c r="E1088">
        <f>Source!FS1019</f>
        <v>0</v>
      </c>
      <c r="F1088" t="str">
        <f>Source!F1019</f>
        <v>21.23-8-160</v>
      </c>
      <c r="G1088" t="str">
        <f>Source!G1019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5х4</v>
      </c>
      <c r="H1088" t="str">
        <f>Source!H1019</f>
        <v>км</v>
      </c>
      <c r="I1088">
        <f>Source!I1019</f>
        <v>1.0200000000000001E-3</v>
      </c>
      <c r="J1088">
        <v>1</v>
      </c>
      <c r="K1088">
        <f>Source!AC1019</f>
        <v>429195.5</v>
      </c>
      <c r="M1088">
        <f t="shared" si="52"/>
        <v>437.78</v>
      </c>
      <c r="N1088">
        <f>Source!AC1019*IF(Source!BC1019&lt;&gt; 0, Source!BC1019, 1)</f>
        <v>429195.5</v>
      </c>
      <c r="O1088">
        <f t="shared" si="53"/>
        <v>437.78</v>
      </c>
      <c r="P1088">
        <f>Source!AE1019</f>
        <v>0</v>
      </c>
      <c r="R1088">
        <f t="shared" si="54"/>
        <v>0</v>
      </c>
      <c r="S1088">
        <f>Source!AE1019*IF(Source!BS1019&lt;&gt; 0, Source!BS1019, 1)</f>
        <v>0</v>
      </c>
      <c r="T1088">
        <f t="shared" si="55"/>
        <v>0</v>
      </c>
      <c r="U1088">
        <v>3</v>
      </c>
      <c r="Z1088">
        <f>Source!GF1019</f>
        <v>-60208161</v>
      </c>
      <c r="AA1088">
        <v>1332514326</v>
      </c>
      <c r="AB1088">
        <v>1332514326</v>
      </c>
    </row>
    <row r="1089" spans="1:28" x14ac:dyDescent="0.2">
      <c r="A1089">
        <f>Source!A1020</f>
        <v>17</v>
      </c>
      <c r="B1089">
        <v>1020</v>
      </c>
      <c r="C1089">
        <v>3</v>
      </c>
      <c r="D1089">
        <f>Source!BI1020</f>
        <v>4</v>
      </c>
      <c r="E1089">
        <f>Source!FS1020</f>
        <v>0</v>
      </c>
      <c r="F1089" t="str">
        <f>Source!F1020</f>
        <v>21.23-8-161</v>
      </c>
      <c r="G1089" t="str">
        <f>Source!G1020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5х6</v>
      </c>
      <c r="H1089" t="str">
        <f>Source!H1020</f>
        <v>км</v>
      </c>
      <c r="I1089">
        <f>Source!I1020</f>
        <v>1.0200000000000001E-3</v>
      </c>
      <c r="J1089">
        <v>1</v>
      </c>
      <c r="K1089">
        <f>Source!AC1020</f>
        <v>589125.75</v>
      </c>
      <c r="M1089">
        <f t="shared" si="52"/>
        <v>600.91</v>
      </c>
      <c r="N1089">
        <f>Source!AC1020*IF(Source!BC1020&lt;&gt; 0, Source!BC1020, 1)</f>
        <v>589125.75</v>
      </c>
      <c r="O1089">
        <f t="shared" si="53"/>
        <v>600.91</v>
      </c>
      <c r="P1089">
        <f>Source!AE1020</f>
        <v>0</v>
      </c>
      <c r="R1089">
        <f t="shared" si="54"/>
        <v>0</v>
      </c>
      <c r="S1089">
        <f>Source!AE1020*IF(Source!BS1020&lt;&gt; 0, Source!BS1020, 1)</f>
        <v>0</v>
      </c>
      <c r="T1089">
        <f t="shared" si="55"/>
        <v>0</v>
      </c>
      <c r="U1089">
        <v>3</v>
      </c>
      <c r="Z1089">
        <f>Source!GF1020</f>
        <v>529678496</v>
      </c>
      <c r="AA1089">
        <v>-769846961</v>
      </c>
      <c r="AB1089">
        <v>-769846961</v>
      </c>
    </row>
    <row r="1090" spans="1:28" x14ac:dyDescent="0.2">
      <c r="A1090">
        <f>Source!A1022</f>
        <v>17</v>
      </c>
      <c r="B1090">
        <v>1022</v>
      </c>
      <c r="C1090">
        <v>3</v>
      </c>
      <c r="D1090">
        <f>Source!BI1022</f>
        <v>4</v>
      </c>
      <c r="E1090">
        <f>Source!FS1022</f>
        <v>0</v>
      </c>
      <c r="F1090" t="str">
        <f>Source!F1022</f>
        <v>21.23-8-162</v>
      </c>
      <c r="G1090" t="str">
        <f>Source!G1022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5х10</v>
      </c>
      <c r="H1090" t="str">
        <f>Source!H1022</f>
        <v>км</v>
      </c>
      <c r="I1090">
        <f>Source!I1022</f>
        <v>3.0599999999999998E-3</v>
      </c>
      <c r="J1090">
        <v>1</v>
      </c>
      <c r="K1090">
        <f>Source!AC1022</f>
        <v>935141.5</v>
      </c>
      <c r="M1090">
        <f t="shared" si="52"/>
        <v>2861.53</v>
      </c>
      <c r="N1090">
        <f>Source!AC1022*IF(Source!BC1022&lt;&gt; 0, Source!BC1022, 1)</f>
        <v>935141.5</v>
      </c>
      <c r="O1090">
        <f t="shared" si="53"/>
        <v>2861.53</v>
      </c>
      <c r="P1090">
        <f>Source!AE1022</f>
        <v>0</v>
      </c>
      <c r="R1090">
        <f t="shared" si="54"/>
        <v>0</v>
      </c>
      <c r="S1090">
        <f>Source!AE1022*IF(Source!BS1022&lt;&gt; 0, Source!BS1022, 1)</f>
        <v>0</v>
      </c>
      <c r="T1090">
        <f t="shared" si="55"/>
        <v>0</v>
      </c>
      <c r="U1090">
        <v>3</v>
      </c>
      <c r="Z1090">
        <f>Source!GF1022</f>
        <v>933250855</v>
      </c>
      <c r="AA1090">
        <v>378863458</v>
      </c>
      <c r="AB1090">
        <v>378863458</v>
      </c>
    </row>
    <row r="1091" spans="1:28" x14ac:dyDescent="0.2">
      <c r="A1091">
        <f>Source!A1024</f>
        <v>17</v>
      </c>
      <c r="B1091">
        <v>1024</v>
      </c>
      <c r="C1091">
        <v>3</v>
      </c>
      <c r="D1091">
        <f>Source!BI1024</f>
        <v>4</v>
      </c>
      <c r="E1091">
        <f>Source!FS1024</f>
        <v>0</v>
      </c>
      <c r="F1091" t="str">
        <f>Source!F1024</f>
        <v>21.23-8-163</v>
      </c>
      <c r="G1091" t="str">
        <f>Source!G1024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5х16</v>
      </c>
      <c r="H1091" t="str">
        <f>Source!H1024</f>
        <v>км</v>
      </c>
      <c r="I1091">
        <f>Source!I1024</f>
        <v>1.0200000000000001E-3</v>
      </c>
      <c r="J1091">
        <v>1</v>
      </c>
      <c r="K1091">
        <f>Source!AC1024</f>
        <v>1434762.5</v>
      </c>
      <c r="M1091">
        <f t="shared" si="52"/>
        <v>1463.46</v>
      </c>
      <c r="N1091">
        <f>Source!AC1024*IF(Source!BC1024&lt;&gt; 0, Source!BC1024, 1)</f>
        <v>1434762.5</v>
      </c>
      <c r="O1091">
        <f t="shared" si="53"/>
        <v>1463.46</v>
      </c>
      <c r="P1091">
        <f>Source!AE1024</f>
        <v>0</v>
      </c>
      <c r="R1091">
        <f t="shared" si="54"/>
        <v>0</v>
      </c>
      <c r="S1091">
        <f>Source!AE1024*IF(Source!BS1024&lt;&gt; 0, Source!BS1024, 1)</f>
        <v>0</v>
      </c>
      <c r="T1091">
        <f t="shared" si="55"/>
        <v>0</v>
      </c>
      <c r="U1091">
        <v>3</v>
      </c>
      <c r="Z1091">
        <f>Source!GF1024</f>
        <v>86707314</v>
      </c>
      <c r="AA1091">
        <v>-644917399</v>
      </c>
      <c r="AB1091">
        <v>-644917399</v>
      </c>
    </row>
    <row r="1092" spans="1:28" x14ac:dyDescent="0.2">
      <c r="A1092">
        <v>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473"/>
  <sheetViews>
    <sheetView topLeftCell="A400" workbookViewId="0">
      <selection activeCell="U418" sqref="U418"/>
    </sheetView>
  </sheetViews>
  <sheetFormatPr defaultRowHeight="12.75" x14ac:dyDescent="0.2"/>
  <cols>
    <col min="1" max="1" width="18.7109375" customWidth="1"/>
    <col min="2" max="2" width="40.7109375" customWidth="1"/>
    <col min="3" max="5" width="12.7109375" customWidth="1"/>
    <col min="15" max="15" width="45.85546875" hidden="1" customWidth="1"/>
    <col min="16" max="18" width="0" hidden="1" customWidth="1"/>
  </cols>
  <sheetData>
    <row r="2" spans="1:17" ht="16.5" x14ac:dyDescent="0.2">
      <c r="A2" s="71" t="s">
        <v>3226</v>
      </c>
      <c r="B2" s="72"/>
      <c r="C2" s="72"/>
      <c r="D2" s="72"/>
      <c r="E2" s="72"/>
    </row>
    <row r="3" spans="1:17" ht="139.5" customHeight="1" x14ac:dyDescent="0.2">
      <c r="A3" s="71" t="str">
        <f>CONCATENATE("Объект: ",IF(Source!G1086&lt;&gt;"Новый объект", Source!G1086, ""))</f>
        <v>Объект: Оказания услуг по комплексному техническому обслуживанию зданий, сооружений, систем инженерно-технического обеспечения с выполнением комплекса мероприятий, направленных на восстановление и устранение неисправностей элементов зданий, сооружений, систем, инженерного оборудования, в целях поддержания их эксплуатационных показателей в ГБУЗ "ТКБ №3 ДЗМ" по адресу: 125466, г. Москва, Куркинское шоссе, д. 29, корп.11</v>
      </c>
      <c r="B3" s="72"/>
      <c r="C3" s="72"/>
      <c r="D3" s="72"/>
      <c r="E3" s="72"/>
      <c r="O3" s="39" t="s">
        <v>3227</v>
      </c>
    </row>
    <row r="4" spans="1:17" ht="28.5" x14ac:dyDescent="0.2">
      <c r="A4" s="14" t="s">
        <v>3228</v>
      </c>
      <c r="B4" s="14" t="s">
        <v>3229</v>
      </c>
      <c r="C4" s="14" t="s">
        <v>3121</v>
      </c>
      <c r="D4" s="14" t="s">
        <v>3230</v>
      </c>
      <c r="E4" s="14" t="s">
        <v>3231</v>
      </c>
    </row>
    <row r="5" spans="1:17" ht="14.25" x14ac:dyDescent="0.2">
      <c r="A5" s="14">
        <v>1</v>
      </c>
      <c r="B5" s="14">
        <v>2</v>
      </c>
      <c r="C5" s="14">
        <v>3</v>
      </c>
      <c r="D5" s="14">
        <v>4</v>
      </c>
      <c r="E5" s="14">
        <v>5</v>
      </c>
    </row>
    <row r="6" spans="1:17" ht="14.25" x14ac:dyDescent="0.2">
      <c r="A6" s="73" t="s">
        <v>3232</v>
      </c>
      <c r="B6" s="74"/>
      <c r="C6" s="74"/>
      <c r="D6" s="74"/>
      <c r="E6" s="74"/>
    </row>
    <row r="7" spans="1:17" ht="42.75" x14ac:dyDescent="0.2">
      <c r="A7" s="40" t="s">
        <v>1201</v>
      </c>
      <c r="B7" s="32" t="s">
        <v>1202</v>
      </c>
      <c r="C7" s="32" t="s">
        <v>529</v>
      </c>
      <c r="D7" s="33">
        <f>ROUND(SUMIF(RV_DATA!AA6:AA1091, 148808820, RV_DATA!I6:I1091), 6)</f>
        <v>4</v>
      </c>
      <c r="E7" s="41">
        <f>ROUND(SUMIF(RV_DATA!AA6:AA1091, 148808820, RV_DATA!M6:M1091), 6)</f>
        <v>308.16000000000003</v>
      </c>
      <c r="Q7">
        <v>3</v>
      </c>
    </row>
    <row r="8" spans="1:17" ht="14.25" x14ac:dyDescent="0.2">
      <c r="A8" s="40" t="s">
        <v>3053</v>
      </c>
      <c r="B8" s="32" t="s">
        <v>3055</v>
      </c>
      <c r="C8" s="32" t="s">
        <v>550</v>
      </c>
      <c r="D8" s="33">
        <f>ROUND(SUMIF(RV_DATA!AA6:AA1091, -2035731901, RV_DATA!I6:I1091), 6)</f>
        <v>2.0599999999999999E-4</v>
      </c>
      <c r="E8" s="41">
        <f>ROUND(SUMIF(RV_DATA!AA6:AA1091, -2035731901, RV_DATA!M6:M1091), 6)</f>
        <v>19.87</v>
      </c>
      <c r="Q8">
        <v>3</v>
      </c>
    </row>
    <row r="9" spans="1:17" ht="28.5" x14ac:dyDescent="0.2">
      <c r="A9" s="40" t="s">
        <v>2383</v>
      </c>
      <c r="B9" s="32" t="s">
        <v>2385</v>
      </c>
      <c r="C9" s="32" t="s">
        <v>613</v>
      </c>
      <c r="D9" s="33">
        <f>ROUND(SUMIF(RV_DATA!AA6:AA1091, 1003811794, RV_DATA!I6:I1091), 6)</f>
        <v>3.06</v>
      </c>
      <c r="E9" s="41">
        <f>ROUND(SUMIF(RV_DATA!AA6:AA1091, 1003811794, RV_DATA!M6:M1091), 6)</f>
        <v>57.44</v>
      </c>
      <c r="Q9">
        <v>3</v>
      </c>
    </row>
    <row r="10" spans="1:17" ht="28.5" x14ac:dyDescent="0.2">
      <c r="A10" s="40" t="s">
        <v>2630</v>
      </c>
      <c r="B10" s="32" t="s">
        <v>2632</v>
      </c>
      <c r="C10" s="32" t="s">
        <v>550</v>
      </c>
      <c r="D10" s="33">
        <f>ROUND(SUMIF(RV_DATA!AA6:AA1091, -1635721509, RV_DATA!I6:I1091), 6)</f>
        <v>4.4999999999999999E-4</v>
      </c>
      <c r="E10" s="41">
        <f>ROUND(SUMIF(RV_DATA!AA6:AA1091, -1635721509, RV_DATA!M6:M1091), 6)</f>
        <v>36.58</v>
      </c>
      <c r="Q10">
        <v>3</v>
      </c>
    </row>
    <row r="11" spans="1:17" ht="28.5" x14ac:dyDescent="0.2">
      <c r="A11" s="40" t="s">
        <v>2633</v>
      </c>
      <c r="B11" s="32" t="s">
        <v>2635</v>
      </c>
      <c r="C11" s="32" t="s">
        <v>550</v>
      </c>
      <c r="D11" s="33">
        <f>ROUND(SUMIF(RV_DATA!AA6:AA1091, 1266366028, RV_DATA!I6:I1091), 6)</f>
        <v>1.512E-2</v>
      </c>
      <c r="E11" s="41">
        <f>ROUND(SUMIF(RV_DATA!AA6:AA1091, 1266366028, RV_DATA!M6:M1091), 6)</f>
        <v>1320.87</v>
      </c>
      <c r="Q11">
        <v>3</v>
      </c>
    </row>
    <row r="12" spans="1:17" ht="42.75" x14ac:dyDescent="0.2">
      <c r="A12" s="40" t="s">
        <v>1205</v>
      </c>
      <c r="B12" s="32" t="s">
        <v>1206</v>
      </c>
      <c r="C12" s="32" t="s">
        <v>550</v>
      </c>
      <c r="D12" s="33">
        <f>ROUND(SUMIF(RV_DATA!AA6:AA1091, 2136010753, RV_DATA!I6:I1091), 6)</f>
        <v>4.3E-3</v>
      </c>
      <c r="E12" s="41">
        <f>ROUND(SUMIF(RV_DATA!AA6:AA1091, 2136010753, RV_DATA!M6:M1091), 6)</f>
        <v>382.44</v>
      </c>
      <c r="Q12">
        <v>3</v>
      </c>
    </row>
    <row r="13" spans="1:17" ht="42.75" x14ac:dyDescent="0.2">
      <c r="A13" s="40" t="s">
        <v>1209</v>
      </c>
      <c r="B13" s="32" t="s">
        <v>2473</v>
      </c>
      <c r="C13" s="32" t="s">
        <v>550</v>
      </c>
      <c r="D13" s="33">
        <f>ROUND(SUMIF(RV_DATA!AA6:AA1091, 240653158, RV_DATA!I6:I1091), 6)</f>
        <v>5.0000000000000004E-6</v>
      </c>
      <c r="E13" s="41">
        <f>ROUND(SUMIF(RV_DATA!AA6:AA1091, 240653158, RV_DATA!M6:M1091), 6)</f>
        <v>0.42</v>
      </c>
      <c r="Q13">
        <v>3</v>
      </c>
    </row>
    <row r="14" spans="1:17" ht="57" x14ac:dyDescent="0.2">
      <c r="A14" s="40" t="s">
        <v>1209</v>
      </c>
      <c r="B14" s="32" t="s">
        <v>1210</v>
      </c>
      <c r="C14" s="32" t="s">
        <v>550</v>
      </c>
      <c r="D14" s="33">
        <f>ROUND(SUMIF(RV_DATA!AA6:AA1091, -1168130600, RV_DATA!I6:I1091), 6)</f>
        <v>4.0000000000000002E-4</v>
      </c>
      <c r="E14" s="41">
        <f>ROUND(SUMIF(RV_DATA!AA6:AA1091, -1168130600, RV_DATA!M6:M1091), 6)</f>
        <v>33.880000000000003</v>
      </c>
      <c r="Q14">
        <v>3</v>
      </c>
    </row>
    <row r="15" spans="1:17" ht="57" x14ac:dyDescent="0.2">
      <c r="A15" s="40" t="s">
        <v>1213</v>
      </c>
      <c r="B15" s="32" t="s">
        <v>1214</v>
      </c>
      <c r="C15" s="32" t="s">
        <v>550</v>
      </c>
      <c r="D15" s="33">
        <f>ROUND(SUMIF(RV_DATA!AA6:AA1091, 1547709498, RV_DATA!I6:I1091), 6)</f>
        <v>1.5E-3</v>
      </c>
      <c r="E15" s="41">
        <f>ROUND(SUMIF(RV_DATA!AA6:AA1091, 1547709498, RV_DATA!M6:M1091), 6)</f>
        <v>121.94</v>
      </c>
      <c r="Q15">
        <v>3</v>
      </c>
    </row>
    <row r="16" spans="1:17" ht="42.75" x14ac:dyDescent="0.2">
      <c r="A16" s="40" t="s">
        <v>2639</v>
      </c>
      <c r="B16" s="32" t="s">
        <v>2641</v>
      </c>
      <c r="C16" s="32" t="s">
        <v>550</v>
      </c>
      <c r="D16" s="33">
        <f>ROUND(SUMIF(RV_DATA!AA6:AA1091, -1230795728, RV_DATA!I6:I1091), 6)</f>
        <v>1.5E-5</v>
      </c>
      <c r="E16" s="41">
        <f>ROUND(SUMIF(RV_DATA!AA6:AA1091, -1230795728, RV_DATA!M6:M1091), 6)</f>
        <v>1.0900000000000001</v>
      </c>
      <c r="Q16">
        <v>3</v>
      </c>
    </row>
    <row r="17" spans="1:17" ht="42.75" x14ac:dyDescent="0.2">
      <c r="A17" s="40" t="s">
        <v>2885</v>
      </c>
      <c r="B17" s="32" t="s">
        <v>2887</v>
      </c>
      <c r="C17" s="32" t="s">
        <v>550</v>
      </c>
      <c r="D17" s="33">
        <f>ROUND(SUMIF(RV_DATA!AA6:AA1091, 871626223, RV_DATA!I6:I1091), 6)</f>
        <v>1E-4</v>
      </c>
      <c r="E17" s="41">
        <f>ROUND(SUMIF(RV_DATA!AA6:AA1091, 871626223, RV_DATA!M6:M1091), 6)</f>
        <v>7.79</v>
      </c>
      <c r="Q17">
        <v>3</v>
      </c>
    </row>
    <row r="18" spans="1:17" ht="57" x14ac:dyDescent="0.2">
      <c r="A18" s="40" t="s">
        <v>2474</v>
      </c>
      <c r="B18" s="32" t="s">
        <v>2476</v>
      </c>
      <c r="C18" s="32" t="s">
        <v>550</v>
      </c>
      <c r="D18" s="33">
        <f>ROUND(SUMIF(RV_DATA!AA6:AA1091, 1958847428, RV_DATA!I6:I1091), 6)</f>
        <v>9.5000000000000005E-5</v>
      </c>
      <c r="E18" s="41">
        <f>ROUND(SUMIF(RV_DATA!AA6:AA1091, 1958847428, RV_DATA!M6:M1091), 6)</f>
        <v>5.28</v>
      </c>
      <c r="Q18">
        <v>3</v>
      </c>
    </row>
    <row r="19" spans="1:17" ht="14.25" x14ac:dyDescent="0.2">
      <c r="A19" s="40" t="s">
        <v>2108</v>
      </c>
      <c r="B19" s="32" t="s">
        <v>2110</v>
      </c>
      <c r="C19" s="32" t="s">
        <v>524</v>
      </c>
      <c r="D19" s="33">
        <f>ROUND(SUMIF(RV_DATA!AA6:AA1091, 694800944, RV_DATA!I6:I1091), 6)</f>
        <v>0.40799999999999997</v>
      </c>
      <c r="E19" s="41">
        <f>ROUND(SUMIF(RV_DATA!AA6:AA1091, 694800944, RV_DATA!M6:M1091), 6)</f>
        <v>670.79</v>
      </c>
      <c r="Q19">
        <v>3</v>
      </c>
    </row>
    <row r="20" spans="1:17" ht="14.25" x14ac:dyDescent="0.2">
      <c r="A20" s="40" t="s">
        <v>2939</v>
      </c>
      <c r="B20" s="32" t="s">
        <v>2941</v>
      </c>
      <c r="C20" s="32" t="s">
        <v>550</v>
      </c>
      <c r="D20" s="33">
        <f>ROUND(SUMIF(RV_DATA!AA6:AA1091, -402838708, RV_DATA!I6:I1091), 6)</f>
        <v>1.4519999999999999E-3</v>
      </c>
      <c r="E20" s="41">
        <f>ROUND(SUMIF(RV_DATA!AA6:AA1091, -402838708, RV_DATA!M6:M1091), 6)</f>
        <v>393</v>
      </c>
      <c r="Q20">
        <v>3</v>
      </c>
    </row>
    <row r="21" spans="1:17" ht="28.5" x14ac:dyDescent="0.2">
      <c r="A21" s="40" t="s">
        <v>2573</v>
      </c>
      <c r="B21" s="32" t="s">
        <v>2575</v>
      </c>
      <c r="C21" s="32" t="s">
        <v>91</v>
      </c>
      <c r="D21" s="33">
        <f>ROUND(SUMIF(RV_DATA!AA6:AA1091, 674263811, RV_DATA!I6:I1091), 6)</f>
        <v>9.8400000000000001E-2</v>
      </c>
      <c r="E21" s="41">
        <f>ROUND(SUMIF(RV_DATA!AA6:AA1091, 674263811, RV_DATA!M6:M1091), 6)</f>
        <v>38.159999999999997</v>
      </c>
      <c r="Q21">
        <v>3</v>
      </c>
    </row>
    <row r="22" spans="1:17" ht="28.5" x14ac:dyDescent="0.2">
      <c r="A22" s="40" t="s">
        <v>2755</v>
      </c>
      <c r="B22" s="32" t="s">
        <v>2757</v>
      </c>
      <c r="C22" s="32" t="s">
        <v>550</v>
      </c>
      <c r="D22" s="33">
        <f>ROUND(SUMIF(RV_DATA!AA6:AA1091, 716821955, RV_DATA!I6:I1091), 6)</f>
        <v>8.7999999999999998E-5</v>
      </c>
      <c r="E22" s="41">
        <f>ROUND(SUMIF(RV_DATA!AA6:AA1091, 716821955, RV_DATA!M6:M1091), 6)</f>
        <v>21.95</v>
      </c>
      <c r="Q22">
        <v>3</v>
      </c>
    </row>
    <row r="23" spans="1:17" ht="28.5" x14ac:dyDescent="0.2">
      <c r="A23" s="40" t="s">
        <v>2600</v>
      </c>
      <c r="B23" s="32" t="s">
        <v>2602</v>
      </c>
      <c r="C23" s="32" t="s">
        <v>550</v>
      </c>
      <c r="D23" s="33">
        <f>ROUND(SUMIF(RV_DATA!AA6:AA1091, 1084088640, RV_DATA!I6:I1091), 6)</f>
        <v>2.4000000000000001E-4</v>
      </c>
      <c r="E23" s="41">
        <f>ROUND(SUMIF(RV_DATA!AA6:AA1091, 1084088640, RV_DATA!M6:M1091), 6)</f>
        <v>59.28</v>
      </c>
      <c r="Q23">
        <v>3</v>
      </c>
    </row>
    <row r="24" spans="1:17" ht="28.5" x14ac:dyDescent="0.2">
      <c r="A24" s="40" t="s">
        <v>2111</v>
      </c>
      <c r="B24" s="32" t="s">
        <v>2113</v>
      </c>
      <c r="C24" s="32" t="s">
        <v>550</v>
      </c>
      <c r="D24" s="33">
        <f>ROUND(SUMIF(RV_DATA!AA6:AA1091, 1084293657, RV_DATA!I6:I1091), 6)</f>
        <v>3.2400000000000001E-4</v>
      </c>
      <c r="E24" s="41">
        <f>ROUND(SUMIF(RV_DATA!AA6:AA1091, 1084293657, RV_DATA!M6:M1091), 6)</f>
        <v>69.97</v>
      </c>
      <c r="Q24">
        <v>3</v>
      </c>
    </row>
    <row r="25" spans="1:17" ht="57" x14ac:dyDescent="0.2">
      <c r="A25" s="40" t="s">
        <v>2740</v>
      </c>
      <c r="B25" s="32" t="s">
        <v>2742</v>
      </c>
      <c r="C25" s="32" t="s">
        <v>529</v>
      </c>
      <c r="D25" s="33">
        <f>ROUND(SUMIF(RV_DATA!AA6:AA1091, 502663927, RV_DATA!I6:I1091), 6)</f>
        <v>0.10093000000000001</v>
      </c>
      <c r="E25" s="41">
        <f>ROUND(SUMIF(RV_DATA!AA6:AA1091, 502663927, RV_DATA!M6:M1091), 6)</f>
        <v>16.010000000000002</v>
      </c>
      <c r="Q25">
        <v>3</v>
      </c>
    </row>
    <row r="26" spans="1:17" ht="57" x14ac:dyDescent="0.2">
      <c r="A26" s="40" t="s">
        <v>2209</v>
      </c>
      <c r="B26" s="32" t="s">
        <v>2211</v>
      </c>
      <c r="C26" s="32" t="s">
        <v>91</v>
      </c>
      <c r="D26" s="33">
        <f>ROUND(SUMIF(RV_DATA!AA6:AA1091, 608145323, RV_DATA!I6:I1091), 6)</f>
        <v>1.1599999999999999</v>
      </c>
      <c r="E26" s="41">
        <f>ROUND(SUMIF(RV_DATA!AA6:AA1091, 608145323, RV_DATA!M6:M1091), 6)</f>
        <v>26.36</v>
      </c>
      <c r="Q26">
        <v>3</v>
      </c>
    </row>
    <row r="27" spans="1:17" ht="42.75" x14ac:dyDescent="0.2">
      <c r="A27" s="40" t="s">
        <v>2579</v>
      </c>
      <c r="B27" s="32" t="s">
        <v>2581</v>
      </c>
      <c r="C27" s="32" t="s">
        <v>91</v>
      </c>
      <c r="D27" s="33">
        <f>ROUND(SUMIF(RV_DATA!AA6:AA1091, -274001703, RV_DATA!I6:I1091), 6)</f>
        <v>0.24</v>
      </c>
      <c r="E27" s="41">
        <f>ROUND(SUMIF(RV_DATA!AA6:AA1091, -274001703, RV_DATA!M6:M1091), 6)</f>
        <v>17.88</v>
      </c>
      <c r="Q27">
        <v>3</v>
      </c>
    </row>
    <row r="28" spans="1:17" ht="42.75" x14ac:dyDescent="0.2">
      <c r="A28" s="40" t="s">
        <v>2519</v>
      </c>
      <c r="B28" s="32" t="s">
        <v>2521</v>
      </c>
      <c r="C28" s="32" t="s">
        <v>91</v>
      </c>
      <c r="D28" s="33">
        <f>ROUND(SUMIF(RV_DATA!AA6:AA1091, 2002595062, RV_DATA!I6:I1091), 6)</f>
        <v>0.1709</v>
      </c>
      <c r="E28" s="41">
        <f>ROUND(SUMIF(RV_DATA!AA6:AA1091, 2002595062, RV_DATA!M6:M1091), 6)</f>
        <v>19.690000000000001</v>
      </c>
      <c r="Q28">
        <v>3</v>
      </c>
    </row>
    <row r="29" spans="1:17" ht="42.75" x14ac:dyDescent="0.2">
      <c r="A29" s="40" t="s">
        <v>2522</v>
      </c>
      <c r="B29" s="32" t="s">
        <v>2524</v>
      </c>
      <c r="C29" s="32" t="s">
        <v>91</v>
      </c>
      <c r="D29" s="33">
        <f>ROUND(SUMIF(RV_DATA!AA6:AA1091, -351078714, RV_DATA!I6:I1091), 6)</f>
        <v>3.2997999999999998</v>
      </c>
      <c r="E29" s="41">
        <f>ROUND(SUMIF(RV_DATA!AA6:AA1091, -351078714, RV_DATA!M6:M1091), 6)</f>
        <v>106.85</v>
      </c>
      <c r="Q29">
        <v>3</v>
      </c>
    </row>
    <row r="30" spans="1:17" ht="28.5" x14ac:dyDescent="0.2">
      <c r="A30" s="40" t="s">
        <v>2467</v>
      </c>
      <c r="B30" s="32" t="s">
        <v>2469</v>
      </c>
      <c r="C30" s="32" t="s">
        <v>1547</v>
      </c>
      <c r="D30" s="33">
        <f>ROUND(SUMIF(RV_DATA!AA6:AA1091, -164692757, RV_DATA!I6:I1091), 6)</f>
        <v>12</v>
      </c>
      <c r="E30" s="41">
        <f>ROUND(SUMIF(RV_DATA!AA6:AA1091, -164692757, RV_DATA!M6:M1091), 6)</f>
        <v>2187.6</v>
      </c>
      <c r="Q30">
        <v>3</v>
      </c>
    </row>
    <row r="31" spans="1:17" ht="42.75" x14ac:dyDescent="0.2">
      <c r="A31" s="40" t="s">
        <v>2912</v>
      </c>
      <c r="B31" s="32" t="s">
        <v>2914</v>
      </c>
      <c r="C31" s="32" t="s">
        <v>550</v>
      </c>
      <c r="D31" s="33">
        <f>ROUND(SUMIF(RV_DATA!AA6:AA1091, 698488255, RV_DATA!I6:I1091), 6)</f>
        <v>2.22E-4</v>
      </c>
      <c r="E31" s="41">
        <f>ROUND(SUMIF(RV_DATA!AA6:AA1091, 698488255, RV_DATA!M6:M1091), 6)</f>
        <v>37.57</v>
      </c>
      <c r="Q31">
        <v>3</v>
      </c>
    </row>
    <row r="32" spans="1:17" ht="28.5" x14ac:dyDescent="0.2">
      <c r="A32" s="40" t="s">
        <v>2501</v>
      </c>
      <c r="B32" s="32" t="s">
        <v>2503</v>
      </c>
      <c r="C32" s="32" t="s">
        <v>16</v>
      </c>
      <c r="D32" s="33">
        <f>ROUND(SUMIF(RV_DATA!AA6:AA1091, -265746336, RV_DATA!I6:I1091), 6)</f>
        <v>15.0975</v>
      </c>
      <c r="E32" s="41">
        <f>ROUND(SUMIF(RV_DATA!AA6:AA1091, -265746336, RV_DATA!M6:M1091), 6)</f>
        <v>121.38</v>
      </c>
      <c r="Q32">
        <v>3</v>
      </c>
    </row>
    <row r="33" spans="1:17" ht="28.5" x14ac:dyDescent="0.2">
      <c r="A33" s="40" t="s">
        <v>2585</v>
      </c>
      <c r="B33" s="32" t="s">
        <v>2587</v>
      </c>
      <c r="C33" s="32" t="s">
        <v>91</v>
      </c>
      <c r="D33" s="33">
        <f>ROUND(SUMIF(RV_DATA!AA6:AA1091, -329056475, RV_DATA!I6:I1091), 6)</f>
        <v>9.7354999999999997E-2</v>
      </c>
      <c r="E33" s="41">
        <f>ROUND(SUMIF(RV_DATA!AA6:AA1091, -329056475, RV_DATA!M6:M1091), 6)</f>
        <v>3.53</v>
      </c>
      <c r="Q33">
        <v>3</v>
      </c>
    </row>
    <row r="34" spans="1:17" ht="42.75" x14ac:dyDescent="0.2">
      <c r="A34" s="40" t="s">
        <v>2504</v>
      </c>
      <c r="B34" s="32" t="s">
        <v>2506</v>
      </c>
      <c r="C34" s="32" t="s">
        <v>91</v>
      </c>
      <c r="D34" s="33">
        <f>ROUND(SUMIF(RV_DATA!AA6:AA1091, 1747330946, RV_DATA!I6:I1091), 6)</f>
        <v>6.6045000000000006E-2</v>
      </c>
      <c r="E34" s="41">
        <f>ROUND(SUMIF(RV_DATA!AA6:AA1091, 1747330946, RV_DATA!M6:M1091), 6)</f>
        <v>9.23</v>
      </c>
      <c r="Q34">
        <v>3</v>
      </c>
    </row>
    <row r="35" spans="1:17" ht="14.25" x14ac:dyDescent="0.2">
      <c r="A35" s="40" t="s">
        <v>2359</v>
      </c>
      <c r="B35" s="32" t="s">
        <v>2361</v>
      </c>
      <c r="C35" s="32" t="s">
        <v>16</v>
      </c>
      <c r="D35" s="33">
        <f>ROUND(SUMIF(RV_DATA!AA6:AA1091, 1404885597, RV_DATA!I6:I1091), 6)</f>
        <v>98.69</v>
      </c>
      <c r="E35" s="41">
        <f>ROUND(SUMIF(RV_DATA!AA6:AA1091, 1404885597, RV_DATA!M6:M1091), 6)</f>
        <v>167.79</v>
      </c>
      <c r="Q35">
        <v>3</v>
      </c>
    </row>
    <row r="36" spans="1:17" ht="28.5" x14ac:dyDescent="0.2">
      <c r="A36" s="40" t="s">
        <v>2117</v>
      </c>
      <c r="B36" s="32" t="s">
        <v>2119</v>
      </c>
      <c r="C36" s="32" t="s">
        <v>550</v>
      </c>
      <c r="D36" s="33">
        <f>ROUND(SUMIF(RV_DATA!AA6:AA1091, 789178821, RV_DATA!I6:I1091), 6)</f>
        <v>2.7282000000000001E-2</v>
      </c>
      <c r="E36" s="41">
        <f>ROUND(SUMIF(RV_DATA!AA6:AA1091, 789178821, RV_DATA!M6:M1091), 6)</f>
        <v>4625</v>
      </c>
      <c r="Q36">
        <v>3</v>
      </c>
    </row>
    <row r="37" spans="1:17" ht="28.5" x14ac:dyDescent="0.2">
      <c r="A37" s="40" t="s">
        <v>2621</v>
      </c>
      <c r="B37" s="32" t="s">
        <v>2623</v>
      </c>
      <c r="C37" s="32" t="s">
        <v>529</v>
      </c>
      <c r="D37" s="33">
        <f>ROUND(SUMIF(RV_DATA!AA6:AA1091, 828213216, RV_DATA!I6:I1091), 6)</f>
        <v>0.04</v>
      </c>
      <c r="E37" s="41">
        <f>ROUND(SUMIF(RV_DATA!AA6:AA1091, 828213216, RV_DATA!M6:M1091), 6)</f>
        <v>7.76</v>
      </c>
      <c r="Q37">
        <v>3</v>
      </c>
    </row>
    <row r="38" spans="1:17" ht="42.75" x14ac:dyDescent="0.2">
      <c r="A38" s="40" t="s">
        <v>2903</v>
      </c>
      <c r="B38" s="32" t="s">
        <v>2905</v>
      </c>
      <c r="C38" s="32" t="s">
        <v>550</v>
      </c>
      <c r="D38" s="33">
        <f>ROUND(SUMIF(RV_DATA!AA6:AA1091, 1761303400, RV_DATA!I6:I1091), 6)</f>
        <v>2.0000000000000002E-5</v>
      </c>
      <c r="E38" s="41">
        <f>ROUND(SUMIF(RV_DATA!AA6:AA1091, 1761303400, RV_DATA!M6:M1091), 6)</f>
        <v>5.04</v>
      </c>
      <c r="Q38">
        <v>3</v>
      </c>
    </row>
    <row r="39" spans="1:17" ht="28.5" x14ac:dyDescent="0.2">
      <c r="A39" s="40" t="s">
        <v>1217</v>
      </c>
      <c r="B39" s="32" t="s">
        <v>1218</v>
      </c>
      <c r="C39" s="32" t="s">
        <v>529</v>
      </c>
      <c r="D39" s="33">
        <f>ROUND(SUMIF(RV_DATA!AA6:AA1091, 1218359140, RV_DATA!I6:I1091), 6)</f>
        <v>1.4999999999999999E-2</v>
      </c>
      <c r="E39" s="41">
        <f>ROUND(SUMIF(RV_DATA!AA6:AA1091, 1218359140, RV_DATA!M6:M1091), 6)</f>
        <v>2.41</v>
      </c>
      <c r="Q39">
        <v>3</v>
      </c>
    </row>
    <row r="40" spans="1:17" ht="28.5" x14ac:dyDescent="0.2">
      <c r="A40" s="40" t="s">
        <v>2353</v>
      </c>
      <c r="B40" s="32" t="s">
        <v>2355</v>
      </c>
      <c r="C40" s="32" t="s">
        <v>529</v>
      </c>
      <c r="D40" s="33">
        <f>ROUND(SUMIF(RV_DATA!AA6:AA1091, -1811806947, RV_DATA!I6:I1091), 6)</f>
        <v>1.128E-2</v>
      </c>
      <c r="E40" s="41">
        <f>ROUND(SUMIF(RV_DATA!AA6:AA1091, -1811806947, RV_DATA!M6:M1091), 6)</f>
        <v>3.43</v>
      </c>
      <c r="Q40">
        <v>3</v>
      </c>
    </row>
    <row r="41" spans="1:17" ht="28.5" x14ac:dyDescent="0.2">
      <c r="A41" s="40" t="s">
        <v>2552</v>
      </c>
      <c r="B41" s="32" t="s">
        <v>2554</v>
      </c>
      <c r="C41" s="32" t="s">
        <v>529</v>
      </c>
      <c r="D41" s="33">
        <f>ROUND(SUMIF(RV_DATA!AA6:AA1091, 1201242535, RV_DATA!I6:I1091), 6)</f>
        <v>0.09</v>
      </c>
      <c r="E41" s="41">
        <f>ROUND(SUMIF(RV_DATA!AA6:AA1091, 1201242535, RV_DATA!M6:M1091), 6)</f>
        <v>23.91</v>
      </c>
      <c r="Q41">
        <v>3</v>
      </c>
    </row>
    <row r="42" spans="1:17" ht="14.25" x14ac:dyDescent="0.2">
      <c r="A42" s="40" t="s">
        <v>2477</v>
      </c>
      <c r="B42" s="32" t="s">
        <v>2479</v>
      </c>
      <c r="C42" s="32" t="s">
        <v>550</v>
      </c>
      <c r="D42" s="33">
        <f>ROUND(SUMIF(RV_DATA!AA6:AA1091, -2042443967, RV_DATA!I6:I1091), 6)</f>
        <v>2.1000000000000001E-4</v>
      </c>
      <c r="E42" s="41">
        <f>ROUND(SUMIF(RV_DATA!AA6:AA1091, -2042443967, RV_DATA!M6:M1091), 6)</f>
        <v>17.2</v>
      </c>
      <c r="Q42">
        <v>3</v>
      </c>
    </row>
    <row r="43" spans="1:17" ht="14.25" x14ac:dyDescent="0.2">
      <c r="A43" s="40" t="s">
        <v>2114</v>
      </c>
      <c r="B43" s="32" t="s">
        <v>2116</v>
      </c>
      <c r="C43" s="32" t="s">
        <v>550</v>
      </c>
      <c r="D43" s="33">
        <f>ROUND(SUMIF(RV_DATA!AA6:AA1091, -1250065260, RV_DATA!I6:I1091), 6)</f>
        <v>4.2999999999999999E-4</v>
      </c>
      <c r="E43" s="41">
        <f>ROUND(SUMIF(RV_DATA!AA6:AA1091, -1250065260, RV_DATA!M6:M1091), 6)</f>
        <v>113.3</v>
      </c>
      <c r="Q43">
        <v>3</v>
      </c>
    </row>
    <row r="44" spans="1:17" ht="28.5" x14ac:dyDescent="0.2">
      <c r="A44" s="40" t="s">
        <v>2212</v>
      </c>
      <c r="B44" s="32" t="s">
        <v>2214</v>
      </c>
      <c r="C44" s="32" t="s">
        <v>91</v>
      </c>
      <c r="D44" s="33">
        <f>ROUND(SUMIF(RV_DATA!AA6:AA1091, -828933967, RV_DATA!I6:I1091), 6)</f>
        <v>0.28000000000000003</v>
      </c>
      <c r="E44" s="41">
        <f>ROUND(SUMIF(RV_DATA!AA6:AA1091, -828933967, RV_DATA!M6:M1091), 6)</f>
        <v>86.76</v>
      </c>
      <c r="Q44">
        <v>3</v>
      </c>
    </row>
    <row r="45" spans="1:17" ht="28.5" x14ac:dyDescent="0.2">
      <c r="A45" s="40" t="s">
        <v>2317</v>
      </c>
      <c r="B45" s="32" t="s">
        <v>2319</v>
      </c>
      <c r="C45" s="32" t="s">
        <v>91</v>
      </c>
      <c r="D45" s="33">
        <f>ROUND(SUMIF(RV_DATA!AA6:AA1091, -677778222, RV_DATA!I6:I1091), 6)</f>
        <v>0.33900000000000002</v>
      </c>
      <c r="E45" s="41">
        <f>ROUND(SUMIF(RV_DATA!AA6:AA1091, -677778222, RV_DATA!M6:M1091), 6)</f>
        <v>135.35</v>
      </c>
      <c r="Q45">
        <v>3</v>
      </c>
    </row>
    <row r="46" spans="1:17" ht="42.75" x14ac:dyDescent="0.2">
      <c r="A46" s="40" t="s">
        <v>2296</v>
      </c>
      <c r="B46" s="32" t="s">
        <v>2298</v>
      </c>
      <c r="C46" s="32" t="s">
        <v>550</v>
      </c>
      <c r="D46" s="33">
        <f>ROUND(SUMIF(RV_DATA!AA6:AA1091, -262823453, RV_DATA!I6:I1091), 6)</f>
        <v>1.54E-2</v>
      </c>
      <c r="E46" s="41">
        <f>ROUND(SUMIF(RV_DATA!AA6:AA1091, -262823453, RV_DATA!M6:M1091), 6)</f>
        <v>1746.43</v>
      </c>
      <c r="Q46">
        <v>3</v>
      </c>
    </row>
    <row r="47" spans="1:17" ht="14.25" x14ac:dyDescent="0.2">
      <c r="A47" s="40" t="s">
        <v>2743</v>
      </c>
      <c r="B47" s="32" t="s">
        <v>2745</v>
      </c>
      <c r="C47" s="32" t="s">
        <v>91</v>
      </c>
      <c r="D47" s="33">
        <f>ROUND(SUMIF(RV_DATA!AA6:AA1091, 1629542949, RV_DATA!I6:I1091), 6)</f>
        <v>0.15920000000000001</v>
      </c>
      <c r="E47" s="41">
        <f>ROUND(SUMIF(RV_DATA!AA6:AA1091, 1629542949, RV_DATA!M6:M1091), 6)</f>
        <v>226.5</v>
      </c>
      <c r="Q47">
        <v>3</v>
      </c>
    </row>
    <row r="48" spans="1:17" ht="14.25" x14ac:dyDescent="0.2">
      <c r="A48" s="40" t="s">
        <v>2969</v>
      </c>
      <c r="B48" s="32" t="s">
        <v>2971</v>
      </c>
      <c r="C48" s="32" t="s">
        <v>91</v>
      </c>
      <c r="D48" s="33">
        <f>ROUND(SUMIF(RV_DATA!AA6:AA1091, -1701780848, RV_DATA!I6:I1091), 6)</f>
        <v>1.6</v>
      </c>
      <c r="E48" s="41">
        <f>ROUND(SUMIF(RV_DATA!AA6:AA1091, -1701780848, RV_DATA!M6:M1091), 6)</f>
        <v>2312.33</v>
      </c>
      <c r="Q48">
        <v>3</v>
      </c>
    </row>
    <row r="49" spans="1:17" ht="14.25" x14ac:dyDescent="0.2">
      <c r="A49" s="40" t="s">
        <v>2120</v>
      </c>
      <c r="B49" s="32" t="s">
        <v>2122</v>
      </c>
      <c r="C49" s="32" t="s">
        <v>550</v>
      </c>
      <c r="D49" s="33">
        <f>ROUND(SUMIF(RV_DATA!AA6:AA1091, -1406798053, RV_DATA!I6:I1091), 6)</f>
        <v>4.4999999999999997E-3</v>
      </c>
      <c r="E49" s="41">
        <f>ROUND(SUMIF(RV_DATA!AA6:AA1091, -1406798053, RV_DATA!M6:M1091), 6)</f>
        <v>1135.3499999999999</v>
      </c>
      <c r="Q49">
        <v>3</v>
      </c>
    </row>
    <row r="50" spans="1:17" ht="28.5" x14ac:dyDescent="0.2">
      <c r="A50" s="40" t="s">
        <v>2642</v>
      </c>
      <c r="B50" s="32" t="s">
        <v>2644</v>
      </c>
      <c r="C50" s="32" t="s">
        <v>666</v>
      </c>
      <c r="D50" s="33">
        <f>ROUND(SUMIF(RV_DATA!AA6:AA1091, -1849337818, RV_DATA!I6:I1091), 6)</f>
        <v>3.0000000000000001E-5</v>
      </c>
      <c r="E50" s="41">
        <f>ROUND(SUMIF(RV_DATA!AA6:AA1091, -1849337818, RV_DATA!M6:M1091), 6)</f>
        <v>0.02</v>
      </c>
      <c r="Q50">
        <v>3</v>
      </c>
    </row>
    <row r="51" spans="1:17" ht="57" x14ac:dyDescent="0.2">
      <c r="A51" s="40" t="s">
        <v>2666</v>
      </c>
      <c r="B51" s="32" t="s">
        <v>2668</v>
      </c>
      <c r="C51" s="32" t="s">
        <v>550</v>
      </c>
      <c r="D51" s="33">
        <f>ROUND(SUMIF(RV_DATA!AA6:AA1091, -1338700027, RV_DATA!I6:I1091), 6)</f>
        <v>2.8250000000000001E-2</v>
      </c>
      <c r="E51" s="41">
        <f>ROUND(SUMIF(RV_DATA!AA6:AA1091, -1338700027, RV_DATA!M6:M1091), 6)</f>
        <v>1044.08</v>
      </c>
      <c r="Q51">
        <v>3</v>
      </c>
    </row>
    <row r="52" spans="1:17" ht="57" x14ac:dyDescent="0.2">
      <c r="A52" s="40" t="s">
        <v>2558</v>
      </c>
      <c r="B52" s="32" t="s">
        <v>2560</v>
      </c>
      <c r="C52" s="32" t="s">
        <v>666</v>
      </c>
      <c r="D52" s="33">
        <f>ROUND(SUMIF(RV_DATA!AA6:AA1091, -153506473, RV_DATA!I6:I1091), 6)</f>
        <v>0.25750000000000001</v>
      </c>
      <c r="E52" s="41">
        <f>ROUND(SUMIF(RV_DATA!AA6:AA1091, -153506473, RV_DATA!M6:M1091), 6)</f>
        <v>1457.75</v>
      </c>
      <c r="Q52">
        <v>3</v>
      </c>
    </row>
    <row r="53" spans="1:17" ht="71.25" x14ac:dyDescent="0.2">
      <c r="A53" s="40" t="s">
        <v>1241</v>
      </c>
      <c r="B53" s="32" t="s">
        <v>1242</v>
      </c>
      <c r="C53" s="32" t="s">
        <v>402</v>
      </c>
      <c r="D53" s="33">
        <f>ROUND(SUMIF(RV_DATA!AA6:AA1091, -1934888635, RV_DATA!I6:I1091), 6)</f>
        <v>5.1207999999999997E-2</v>
      </c>
      <c r="E53" s="41">
        <f>ROUND(SUMIF(RV_DATA!AA6:AA1091, -1934888635, RV_DATA!M6:M1091), 6)</f>
        <v>227.54</v>
      </c>
      <c r="Q53">
        <v>3</v>
      </c>
    </row>
    <row r="54" spans="1:17" ht="57" x14ac:dyDescent="0.2">
      <c r="A54" s="40" t="s">
        <v>1221</v>
      </c>
      <c r="B54" s="32" t="s">
        <v>1222</v>
      </c>
      <c r="C54" s="32" t="s">
        <v>613</v>
      </c>
      <c r="D54" s="33">
        <f>ROUND(SUMIF(RV_DATA!AA6:AA1091, 1009327696, RV_DATA!I6:I1091), 6)</f>
        <v>2</v>
      </c>
      <c r="E54" s="41">
        <f>ROUND(SUMIF(RV_DATA!AA6:AA1091, 1009327696, RV_DATA!M6:M1091), 6)</f>
        <v>684.12</v>
      </c>
      <c r="Q54">
        <v>3</v>
      </c>
    </row>
    <row r="55" spans="1:17" ht="71.25" x14ac:dyDescent="0.2">
      <c r="A55" s="40" t="s">
        <v>1225</v>
      </c>
      <c r="B55" s="32" t="s">
        <v>1226</v>
      </c>
      <c r="C55" s="32" t="s">
        <v>613</v>
      </c>
      <c r="D55" s="33">
        <f>ROUND(SUMIF(RV_DATA!AA6:AA1091, -1490826450, RV_DATA!I6:I1091), 6)</f>
        <v>1</v>
      </c>
      <c r="E55" s="41">
        <f>ROUND(SUMIF(RV_DATA!AA6:AA1091, -1490826450, RV_DATA!M6:M1091), 6)</f>
        <v>618.11</v>
      </c>
      <c r="Q55">
        <v>3</v>
      </c>
    </row>
    <row r="56" spans="1:17" ht="71.25" x14ac:dyDescent="0.2">
      <c r="A56" s="40" t="s">
        <v>1229</v>
      </c>
      <c r="B56" s="32" t="s">
        <v>1230</v>
      </c>
      <c r="C56" s="32" t="s">
        <v>613</v>
      </c>
      <c r="D56" s="33">
        <f>ROUND(SUMIF(RV_DATA!AA6:AA1091, -268449572, RV_DATA!I6:I1091), 6)</f>
        <v>4</v>
      </c>
      <c r="E56" s="41">
        <f>ROUND(SUMIF(RV_DATA!AA6:AA1091, -268449572, RV_DATA!M6:M1091), 6)</f>
        <v>3250.44</v>
      </c>
      <c r="Q56">
        <v>3</v>
      </c>
    </row>
    <row r="57" spans="1:17" ht="71.25" x14ac:dyDescent="0.2">
      <c r="A57" s="40" t="s">
        <v>1233</v>
      </c>
      <c r="B57" s="32" t="s">
        <v>1234</v>
      </c>
      <c r="C57" s="32" t="s">
        <v>613</v>
      </c>
      <c r="D57" s="33">
        <f>ROUND(SUMIF(RV_DATA!AA6:AA1091, -134778512, RV_DATA!I6:I1091), 6)</f>
        <v>2</v>
      </c>
      <c r="E57" s="41">
        <f>ROUND(SUMIF(RV_DATA!AA6:AA1091, -134778512, RV_DATA!M6:M1091), 6)</f>
        <v>1825.6</v>
      </c>
      <c r="Q57">
        <v>3</v>
      </c>
    </row>
    <row r="58" spans="1:17" ht="71.25" x14ac:dyDescent="0.2">
      <c r="A58" s="40" t="s">
        <v>1249</v>
      </c>
      <c r="B58" s="32" t="s">
        <v>1250</v>
      </c>
      <c r="C58" s="32" t="s">
        <v>613</v>
      </c>
      <c r="D58" s="33">
        <f>ROUND(SUMIF(RV_DATA!AA6:AA1091, -342215050, RV_DATA!I6:I1091), 6)</f>
        <v>3</v>
      </c>
      <c r="E58" s="41">
        <f>ROUND(SUMIF(RV_DATA!AA6:AA1091, -342215050, RV_DATA!M6:M1091), 6)</f>
        <v>648.12</v>
      </c>
      <c r="Q58">
        <v>3</v>
      </c>
    </row>
    <row r="59" spans="1:17" ht="71.25" x14ac:dyDescent="0.2">
      <c r="A59" s="40" t="s">
        <v>1245</v>
      </c>
      <c r="B59" s="32" t="s">
        <v>1246</v>
      </c>
      <c r="C59" s="32" t="s">
        <v>613</v>
      </c>
      <c r="D59" s="33">
        <f>ROUND(SUMIF(RV_DATA!AA6:AA1091, -404052164, RV_DATA!I6:I1091), 6)</f>
        <v>2</v>
      </c>
      <c r="E59" s="41">
        <f>ROUND(SUMIF(RV_DATA!AA6:AA1091, -404052164, RV_DATA!M6:M1091), 6)</f>
        <v>495.04</v>
      </c>
      <c r="Q59">
        <v>3</v>
      </c>
    </row>
    <row r="60" spans="1:17" ht="85.5" x14ac:dyDescent="0.2">
      <c r="A60" s="40" t="s">
        <v>1253</v>
      </c>
      <c r="B60" s="32" t="s">
        <v>1254</v>
      </c>
      <c r="C60" s="32" t="s">
        <v>613</v>
      </c>
      <c r="D60" s="33">
        <f>ROUND(SUMIF(RV_DATA!AA6:AA1091, -577206463, RV_DATA!I6:I1091), 6)</f>
        <v>1.05</v>
      </c>
      <c r="E60" s="41">
        <f>ROUND(SUMIF(RV_DATA!AA6:AA1091, -577206463, RV_DATA!M6:M1091), 6)</f>
        <v>503.09</v>
      </c>
      <c r="Q60">
        <v>3</v>
      </c>
    </row>
    <row r="61" spans="1:17" ht="85.5" x14ac:dyDescent="0.2">
      <c r="A61" s="40" t="s">
        <v>1257</v>
      </c>
      <c r="B61" s="32" t="s">
        <v>1258</v>
      </c>
      <c r="C61" s="32" t="s">
        <v>613</v>
      </c>
      <c r="D61" s="33">
        <f>ROUND(SUMIF(RV_DATA!AA6:AA1091, -1219625698, RV_DATA!I6:I1091), 6)</f>
        <v>1.05</v>
      </c>
      <c r="E61" s="41">
        <f>ROUND(SUMIF(RV_DATA!AA6:AA1091, -1219625698, RV_DATA!M6:M1091), 6)</f>
        <v>768.73</v>
      </c>
      <c r="Q61">
        <v>3</v>
      </c>
    </row>
    <row r="62" spans="1:17" ht="28.5" x14ac:dyDescent="0.2">
      <c r="A62" s="40" t="s">
        <v>2299</v>
      </c>
      <c r="B62" s="32" t="s">
        <v>2301</v>
      </c>
      <c r="C62" s="32" t="s">
        <v>550</v>
      </c>
      <c r="D62" s="33">
        <f>ROUND(SUMIF(RV_DATA!AA6:AA1091, -2029389242, RV_DATA!I6:I1091), 6)</f>
        <v>4.8000000000000001E-4</v>
      </c>
      <c r="E62" s="41">
        <f>ROUND(SUMIF(RV_DATA!AA6:AA1091, -2029389242, RV_DATA!M6:M1091), 6)</f>
        <v>15.6</v>
      </c>
      <c r="Q62">
        <v>3</v>
      </c>
    </row>
    <row r="63" spans="1:17" ht="14.25" x14ac:dyDescent="0.2">
      <c r="A63" s="40" t="s">
        <v>2746</v>
      </c>
      <c r="B63" s="32" t="s">
        <v>2748</v>
      </c>
      <c r="C63" s="32" t="s">
        <v>529</v>
      </c>
      <c r="D63" s="33">
        <f>ROUND(SUMIF(RV_DATA!AA6:AA1091, 948549162, RV_DATA!I6:I1091), 6)</f>
        <v>4.8000000000000001E-2</v>
      </c>
      <c r="E63" s="41">
        <f>ROUND(SUMIF(RV_DATA!AA6:AA1091, 948549162, RV_DATA!M6:M1091), 6)</f>
        <v>4.66</v>
      </c>
      <c r="Q63">
        <v>3</v>
      </c>
    </row>
    <row r="64" spans="1:17" ht="14.25" x14ac:dyDescent="0.2">
      <c r="A64" s="40" t="s">
        <v>2320</v>
      </c>
      <c r="B64" s="32" t="s">
        <v>2322</v>
      </c>
      <c r="C64" s="32" t="s">
        <v>529</v>
      </c>
      <c r="D64" s="33">
        <f>ROUND(SUMIF(RV_DATA!AA6:AA1091, 1414899213, RV_DATA!I6:I1091), 6)</f>
        <v>9.8000000000000004E-2</v>
      </c>
      <c r="E64" s="41">
        <f>ROUND(SUMIF(RV_DATA!AA6:AA1091, 1414899213, RV_DATA!M6:M1091), 6)</f>
        <v>43.85</v>
      </c>
      <c r="Q64">
        <v>3</v>
      </c>
    </row>
    <row r="65" spans="1:17" ht="14.25" x14ac:dyDescent="0.2">
      <c r="A65" s="40" t="s">
        <v>2749</v>
      </c>
      <c r="B65" s="32" t="s">
        <v>2750</v>
      </c>
      <c r="C65" s="32" t="s">
        <v>550</v>
      </c>
      <c r="D65" s="33">
        <f>ROUND(SUMIF(RV_DATA!AA6:AA1091, -1141808608, RV_DATA!I6:I1091), 6)</f>
        <v>6.3999999999999997E-5</v>
      </c>
      <c r="E65" s="41">
        <f>ROUND(SUMIF(RV_DATA!AA6:AA1091, -1141808608, RV_DATA!M6:M1091), 6)</f>
        <v>3.58</v>
      </c>
      <c r="Q65">
        <v>3</v>
      </c>
    </row>
    <row r="66" spans="1:17" ht="28.5" x14ac:dyDescent="0.2">
      <c r="A66" s="40" t="s">
        <v>2075</v>
      </c>
      <c r="B66" s="32" t="s">
        <v>2077</v>
      </c>
      <c r="C66" s="32" t="s">
        <v>529</v>
      </c>
      <c r="D66" s="33">
        <f>ROUND(SUMIF(RV_DATA!AA6:AA1091, 1678597578, RV_DATA!I6:I1091), 6)</f>
        <v>410.14377999999999</v>
      </c>
      <c r="E66" s="41">
        <f>ROUND(SUMIF(RV_DATA!AA6:AA1091, 1678597578, RV_DATA!M6:M1091), 6)</f>
        <v>97279.07</v>
      </c>
      <c r="Q66">
        <v>3</v>
      </c>
    </row>
    <row r="67" spans="1:17" ht="14.25" x14ac:dyDescent="0.2">
      <c r="A67" s="40" t="s">
        <v>2945</v>
      </c>
      <c r="B67" s="32" t="s">
        <v>2947</v>
      </c>
      <c r="C67" s="32" t="s">
        <v>2948</v>
      </c>
      <c r="D67" s="33">
        <f>ROUND(SUMIF(RV_DATA!AA6:AA1091, -1786995877, RV_DATA!I6:I1091), 6)</f>
        <v>4</v>
      </c>
      <c r="E67" s="41">
        <f>ROUND(SUMIF(RV_DATA!AA6:AA1091, -1786995877, RV_DATA!M6:M1091), 6)</f>
        <v>449.76</v>
      </c>
      <c r="Q67">
        <v>3</v>
      </c>
    </row>
    <row r="68" spans="1:17" ht="14.25" x14ac:dyDescent="0.2">
      <c r="A68" s="40" t="s">
        <v>2949</v>
      </c>
      <c r="B68" s="32" t="s">
        <v>2951</v>
      </c>
      <c r="C68" s="32" t="s">
        <v>529</v>
      </c>
      <c r="D68" s="33">
        <f>ROUND(SUMIF(RV_DATA!AA6:AA1091, -436341349, RV_DATA!I6:I1091), 6)</f>
        <v>6.0000000000000001E-3</v>
      </c>
      <c r="E68" s="41">
        <f>ROUND(SUMIF(RV_DATA!AA6:AA1091, -436341349, RV_DATA!M6:M1091), 6)</f>
        <v>2.1800000000000002</v>
      </c>
      <c r="Q68">
        <v>3</v>
      </c>
    </row>
    <row r="69" spans="1:17" ht="14.25" x14ac:dyDescent="0.2">
      <c r="A69" s="40" t="s">
        <v>2078</v>
      </c>
      <c r="B69" s="32" t="s">
        <v>2080</v>
      </c>
      <c r="C69" s="32" t="s">
        <v>529</v>
      </c>
      <c r="D69" s="33">
        <f>ROUND(SUMIF(RV_DATA!AA6:AA1091, 1725233806, RV_DATA!I6:I1091), 6)</f>
        <v>392.93371999999999</v>
      </c>
      <c r="E69" s="41">
        <f>ROUND(SUMIF(RV_DATA!AA6:AA1091, 1725233806, RV_DATA!M6:M1091), 6)</f>
        <v>11487.22</v>
      </c>
      <c r="Q69">
        <v>3</v>
      </c>
    </row>
    <row r="70" spans="1:17" ht="28.5" x14ac:dyDescent="0.2">
      <c r="A70" s="40" t="s">
        <v>2758</v>
      </c>
      <c r="B70" s="32" t="s">
        <v>2760</v>
      </c>
      <c r="C70" s="32" t="s">
        <v>1547</v>
      </c>
      <c r="D70" s="33">
        <f>ROUND(SUMIF(RV_DATA!AA6:AA1091, -219378455, RV_DATA!I6:I1091), 6)</f>
        <v>0.8619</v>
      </c>
      <c r="E70" s="41">
        <f>ROUND(SUMIF(RV_DATA!AA6:AA1091, -219378455, RV_DATA!M6:M1091), 6)</f>
        <v>113.61</v>
      </c>
      <c r="Q70">
        <v>3</v>
      </c>
    </row>
    <row r="71" spans="1:17" ht="42.75" x14ac:dyDescent="0.2">
      <c r="A71" s="40" t="s">
        <v>2822</v>
      </c>
      <c r="B71" s="32" t="s">
        <v>2824</v>
      </c>
      <c r="C71" s="32" t="s">
        <v>1676</v>
      </c>
      <c r="D71" s="33">
        <f>ROUND(SUMIF(RV_DATA!AA6:AA1091, -1551909631, RV_DATA!I6:I1091), 6)</f>
        <v>3.1679999999999998E-3</v>
      </c>
      <c r="E71" s="41">
        <f>ROUND(SUMIF(RV_DATA!AA6:AA1091, -1551909631, RV_DATA!M6:M1091), 6)</f>
        <v>105.64</v>
      </c>
      <c r="Q71">
        <v>3</v>
      </c>
    </row>
    <row r="72" spans="1:17" ht="57" x14ac:dyDescent="0.2">
      <c r="A72" s="40" t="s">
        <v>2843</v>
      </c>
      <c r="B72" s="32" t="s">
        <v>2845</v>
      </c>
      <c r="C72" s="32" t="s">
        <v>1676</v>
      </c>
      <c r="D72" s="33">
        <f>ROUND(SUMIF(RV_DATA!AA6:AA1091, -397477809, RV_DATA!I6:I1091), 6)</f>
        <v>2.31E-3</v>
      </c>
      <c r="E72" s="41">
        <f>ROUND(SUMIF(RV_DATA!AA6:AA1091, -397477809, RV_DATA!M6:M1091), 6)</f>
        <v>136.36000000000001</v>
      </c>
      <c r="Q72">
        <v>3</v>
      </c>
    </row>
    <row r="73" spans="1:17" ht="85.5" x14ac:dyDescent="0.2">
      <c r="A73" s="40" t="s">
        <v>2855</v>
      </c>
      <c r="B73" s="32" t="s">
        <v>2857</v>
      </c>
      <c r="C73" s="32" t="s">
        <v>1547</v>
      </c>
      <c r="D73" s="33">
        <f>ROUND(SUMIF(RV_DATA!AA6:AA1091, -887553108, RV_DATA!I6:I1091), 6)</f>
        <v>1</v>
      </c>
      <c r="E73" s="41">
        <f>ROUND(SUMIF(RV_DATA!AA6:AA1091, -887553108, RV_DATA!M6:M1091), 6)</f>
        <v>99.72</v>
      </c>
      <c r="Q73">
        <v>3</v>
      </c>
    </row>
    <row r="74" spans="1:17" ht="85.5" x14ac:dyDescent="0.2">
      <c r="A74" s="40" t="s">
        <v>2861</v>
      </c>
      <c r="B74" s="32" t="s">
        <v>2863</v>
      </c>
      <c r="C74" s="32" t="s">
        <v>1547</v>
      </c>
      <c r="D74" s="33">
        <f>ROUND(SUMIF(RV_DATA!AA6:AA1091, -1307796383, RV_DATA!I6:I1091), 6)</f>
        <v>1</v>
      </c>
      <c r="E74" s="41">
        <f>ROUND(SUMIF(RV_DATA!AA6:AA1091, -1307796383, RV_DATA!M6:M1091), 6)</f>
        <v>146.46</v>
      </c>
      <c r="Q74">
        <v>3</v>
      </c>
    </row>
    <row r="75" spans="1:17" ht="85.5" x14ac:dyDescent="0.2">
      <c r="A75" s="40" t="s">
        <v>2864</v>
      </c>
      <c r="B75" s="32" t="s">
        <v>2866</v>
      </c>
      <c r="C75" s="32" t="s">
        <v>1547</v>
      </c>
      <c r="D75" s="33">
        <f>ROUND(SUMIF(RV_DATA!AA6:AA1091, -785545369, RV_DATA!I6:I1091), 6)</f>
        <v>1</v>
      </c>
      <c r="E75" s="41">
        <f>ROUND(SUMIF(RV_DATA!AA6:AA1091, -785545369, RV_DATA!M6:M1091), 6)</f>
        <v>234.18</v>
      </c>
      <c r="Q75">
        <v>3</v>
      </c>
    </row>
    <row r="76" spans="1:17" ht="85.5" x14ac:dyDescent="0.2">
      <c r="A76" s="40" t="s">
        <v>2867</v>
      </c>
      <c r="B76" s="32" t="s">
        <v>2869</v>
      </c>
      <c r="C76" s="32" t="s">
        <v>1547</v>
      </c>
      <c r="D76" s="33">
        <f>ROUND(SUMIF(RV_DATA!AA6:AA1091, -150376056, RV_DATA!I6:I1091), 6)</f>
        <v>1</v>
      </c>
      <c r="E76" s="41">
        <f>ROUND(SUMIF(RV_DATA!AA6:AA1091, -150376056, RV_DATA!M6:M1091), 6)</f>
        <v>297.77</v>
      </c>
      <c r="Q76">
        <v>3</v>
      </c>
    </row>
    <row r="77" spans="1:17" ht="85.5" x14ac:dyDescent="0.2">
      <c r="A77" s="40" t="s">
        <v>2870</v>
      </c>
      <c r="B77" s="32" t="s">
        <v>2872</v>
      </c>
      <c r="C77" s="32" t="s">
        <v>1547</v>
      </c>
      <c r="D77" s="33">
        <f>ROUND(SUMIF(RV_DATA!AA6:AA1091, -2074506877, RV_DATA!I6:I1091), 6)</f>
        <v>1</v>
      </c>
      <c r="E77" s="41">
        <f>ROUND(SUMIF(RV_DATA!AA6:AA1091, -2074506877, RV_DATA!M6:M1091), 6)</f>
        <v>419.52</v>
      </c>
      <c r="Q77">
        <v>3</v>
      </c>
    </row>
    <row r="78" spans="1:17" ht="85.5" x14ac:dyDescent="0.2">
      <c r="A78" s="40" t="s">
        <v>2804</v>
      </c>
      <c r="B78" s="32" t="s">
        <v>2806</v>
      </c>
      <c r="C78" s="32" t="s">
        <v>1547</v>
      </c>
      <c r="D78" s="33">
        <f>ROUND(SUMIF(RV_DATA!AA6:AA1091, -181147198, RV_DATA!I6:I1091), 6)</f>
        <v>0.152</v>
      </c>
      <c r="E78" s="41">
        <f>ROUND(SUMIF(RV_DATA!AA6:AA1091, -181147198, RV_DATA!M6:M1091), 6)</f>
        <v>19.7</v>
      </c>
      <c r="Q78">
        <v>3</v>
      </c>
    </row>
    <row r="79" spans="1:17" ht="85.5" x14ac:dyDescent="0.2">
      <c r="A79" s="40" t="s">
        <v>2810</v>
      </c>
      <c r="B79" s="32" t="s">
        <v>2812</v>
      </c>
      <c r="C79" s="32" t="s">
        <v>1547</v>
      </c>
      <c r="D79" s="33">
        <f>ROUND(SUMIF(RV_DATA!AA6:AA1091, -529415583, RV_DATA!I6:I1091), 6)</f>
        <v>1.0304</v>
      </c>
      <c r="E79" s="41">
        <f>ROUND(SUMIF(RV_DATA!AA6:AA1091, -529415583, RV_DATA!M6:M1091), 6)</f>
        <v>149.02000000000001</v>
      </c>
      <c r="Q79">
        <v>3</v>
      </c>
    </row>
    <row r="80" spans="1:17" ht="85.5" x14ac:dyDescent="0.2">
      <c r="A80" s="40" t="s">
        <v>2816</v>
      </c>
      <c r="B80" s="32" t="s">
        <v>2818</v>
      </c>
      <c r="C80" s="32" t="s">
        <v>1547</v>
      </c>
      <c r="D80" s="33">
        <f>ROUND(SUMIF(RV_DATA!AA6:AA1091, 1874091195, RV_DATA!I6:I1091), 6)</f>
        <v>1.0760000000000001</v>
      </c>
      <c r="E80" s="41">
        <f>ROUND(SUMIF(RV_DATA!AA6:AA1091, 1874091195, RV_DATA!M6:M1091), 6)</f>
        <v>231.7</v>
      </c>
      <c r="Q80">
        <v>3</v>
      </c>
    </row>
    <row r="81" spans="1:17" ht="85.5" x14ac:dyDescent="0.2">
      <c r="A81" s="40" t="s">
        <v>2873</v>
      </c>
      <c r="B81" s="32" t="s">
        <v>2875</v>
      </c>
      <c r="C81" s="32" t="s">
        <v>1547</v>
      </c>
      <c r="D81" s="33">
        <f>ROUND(SUMIF(RV_DATA!AA6:AA1091, -1251126579, RV_DATA!I6:I1091), 6)</f>
        <v>1</v>
      </c>
      <c r="E81" s="41">
        <f>ROUND(SUMIF(RV_DATA!AA6:AA1091, -1251126579, RV_DATA!M6:M1091), 6)</f>
        <v>267.97000000000003</v>
      </c>
      <c r="Q81">
        <v>3</v>
      </c>
    </row>
    <row r="82" spans="1:17" ht="85.5" x14ac:dyDescent="0.2">
      <c r="A82" s="40" t="s">
        <v>2876</v>
      </c>
      <c r="B82" s="32" t="s">
        <v>2878</v>
      </c>
      <c r="C82" s="32" t="s">
        <v>1547</v>
      </c>
      <c r="D82" s="33">
        <f>ROUND(SUMIF(RV_DATA!AA6:AA1091, -947676878, RV_DATA!I6:I1091), 6)</f>
        <v>1</v>
      </c>
      <c r="E82" s="41">
        <f>ROUND(SUMIF(RV_DATA!AA6:AA1091, -947676878, RV_DATA!M6:M1091), 6)</f>
        <v>382.27</v>
      </c>
      <c r="Q82">
        <v>3</v>
      </c>
    </row>
    <row r="83" spans="1:17" ht="85.5" x14ac:dyDescent="0.2">
      <c r="A83" s="40" t="s">
        <v>2879</v>
      </c>
      <c r="B83" s="32" t="s">
        <v>2881</v>
      </c>
      <c r="C83" s="32" t="s">
        <v>1547</v>
      </c>
      <c r="D83" s="33">
        <f>ROUND(SUMIF(RV_DATA!AA6:AA1091, -980886340, RV_DATA!I6:I1091), 6)</f>
        <v>1</v>
      </c>
      <c r="E83" s="41">
        <f>ROUND(SUMIF(RV_DATA!AA6:AA1091, -980886340, RV_DATA!M6:M1091), 6)</f>
        <v>448.18</v>
      </c>
      <c r="Q83">
        <v>3</v>
      </c>
    </row>
    <row r="84" spans="1:17" ht="57" x14ac:dyDescent="0.2">
      <c r="A84" s="40" t="s">
        <v>1344</v>
      </c>
      <c r="B84" s="32" t="s">
        <v>1345</v>
      </c>
      <c r="C84" s="32" t="s">
        <v>16</v>
      </c>
      <c r="D84" s="33">
        <f>ROUND(SUMIF(RV_DATA!AA6:AA1091, -970184497, RV_DATA!I6:I1091), 6)</f>
        <v>1</v>
      </c>
      <c r="E84" s="41">
        <f>ROUND(SUMIF(RV_DATA!AA6:AA1091, -970184497, RV_DATA!M6:M1091), 6)</f>
        <v>123.5</v>
      </c>
      <c r="Q84">
        <v>3</v>
      </c>
    </row>
    <row r="85" spans="1:17" ht="57" x14ac:dyDescent="0.2">
      <c r="A85" s="40" t="s">
        <v>1348</v>
      </c>
      <c r="B85" s="32" t="s">
        <v>1349</v>
      </c>
      <c r="C85" s="32" t="s">
        <v>16</v>
      </c>
      <c r="D85" s="33">
        <f>ROUND(SUMIF(RV_DATA!AA6:AA1091, 2028107975, RV_DATA!I6:I1091), 6)</f>
        <v>1</v>
      </c>
      <c r="E85" s="41">
        <f>ROUND(SUMIF(RV_DATA!AA6:AA1091, 2028107975, RV_DATA!M6:M1091), 6)</f>
        <v>125.21</v>
      </c>
      <c r="Q85">
        <v>3</v>
      </c>
    </row>
    <row r="86" spans="1:17" ht="57" x14ac:dyDescent="0.2">
      <c r="A86" s="40" t="s">
        <v>1352</v>
      </c>
      <c r="B86" s="32" t="s">
        <v>1353</v>
      </c>
      <c r="C86" s="32" t="s">
        <v>16</v>
      </c>
      <c r="D86" s="33">
        <f>ROUND(SUMIF(RV_DATA!AA6:AA1091, 922754158, RV_DATA!I6:I1091), 6)</f>
        <v>1</v>
      </c>
      <c r="E86" s="41">
        <f>ROUND(SUMIF(RV_DATA!AA6:AA1091, 922754158, RV_DATA!M6:M1091), 6)</f>
        <v>126.07</v>
      </c>
      <c r="Q86">
        <v>3</v>
      </c>
    </row>
    <row r="87" spans="1:17" ht="57" x14ac:dyDescent="0.2">
      <c r="A87" s="40" t="s">
        <v>1356</v>
      </c>
      <c r="B87" s="32" t="s">
        <v>1357</v>
      </c>
      <c r="C87" s="32" t="s">
        <v>16</v>
      </c>
      <c r="D87" s="33">
        <f>ROUND(SUMIF(RV_DATA!AA6:AA1091, 696580216, RV_DATA!I6:I1091), 6)</f>
        <v>1</v>
      </c>
      <c r="E87" s="41">
        <f>ROUND(SUMIF(RV_DATA!AA6:AA1091, 696580216, RV_DATA!M6:M1091), 6)</f>
        <v>131.34</v>
      </c>
      <c r="Q87">
        <v>3</v>
      </c>
    </row>
    <row r="88" spans="1:17" ht="57" x14ac:dyDescent="0.2">
      <c r="A88" s="40" t="s">
        <v>1360</v>
      </c>
      <c r="B88" s="32" t="s">
        <v>1361</v>
      </c>
      <c r="C88" s="32" t="s">
        <v>16</v>
      </c>
      <c r="D88" s="33">
        <f>ROUND(SUMIF(RV_DATA!AA6:AA1091, -639601135, RV_DATA!I6:I1091), 6)</f>
        <v>1</v>
      </c>
      <c r="E88" s="41">
        <f>ROUND(SUMIF(RV_DATA!AA6:AA1091, -639601135, RV_DATA!M6:M1091), 6)</f>
        <v>316.13</v>
      </c>
      <c r="Q88">
        <v>3</v>
      </c>
    </row>
    <row r="89" spans="1:17" ht="71.25" x14ac:dyDescent="0.2">
      <c r="A89" s="40" t="s">
        <v>1324</v>
      </c>
      <c r="B89" s="32" t="s">
        <v>1325</v>
      </c>
      <c r="C89" s="32" t="s">
        <v>16</v>
      </c>
      <c r="D89" s="33">
        <f>ROUND(SUMIF(RV_DATA!AA6:AA1091, -784467336, RV_DATA!I6:I1091), 6)</f>
        <v>1</v>
      </c>
      <c r="E89" s="41">
        <f>ROUND(SUMIF(RV_DATA!AA6:AA1091, -784467336, RV_DATA!M6:M1091), 6)</f>
        <v>134.57</v>
      </c>
      <c r="Q89">
        <v>3</v>
      </c>
    </row>
    <row r="90" spans="1:17" ht="71.25" x14ac:dyDescent="0.2">
      <c r="A90" s="40" t="s">
        <v>1328</v>
      </c>
      <c r="B90" s="32" t="s">
        <v>1329</v>
      </c>
      <c r="C90" s="32" t="s">
        <v>16</v>
      </c>
      <c r="D90" s="33">
        <f>ROUND(SUMIF(RV_DATA!AA6:AA1091, -590512791, RV_DATA!I6:I1091), 6)</f>
        <v>1</v>
      </c>
      <c r="E90" s="41">
        <f>ROUND(SUMIF(RV_DATA!AA6:AA1091, -590512791, RV_DATA!M6:M1091), 6)</f>
        <v>141.37</v>
      </c>
      <c r="Q90">
        <v>3</v>
      </c>
    </row>
    <row r="91" spans="1:17" ht="71.25" x14ac:dyDescent="0.2">
      <c r="A91" s="40" t="s">
        <v>1332</v>
      </c>
      <c r="B91" s="32" t="s">
        <v>1333</v>
      </c>
      <c r="C91" s="32" t="s">
        <v>16</v>
      </c>
      <c r="D91" s="33">
        <f>ROUND(SUMIF(RV_DATA!AA6:AA1091, -376289754, RV_DATA!I6:I1091), 6)</f>
        <v>1</v>
      </c>
      <c r="E91" s="41">
        <f>ROUND(SUMIF(RV_DATA!AA6:AA1091, -376289754, RV_DATA!M6:M1091), 6)</f>
        <v>149.19</v>
      </c>
      <c r="Q91">
        <v>3</v>
      </c>
    </row>
    <row r="92" spans="1:17" ht="71.25" x14ac:dyDescent="0.2">
      <c r="A92" s="40" t="s">
        <v>1336</v>
      </c>
      <c r="B92" s="32" t="s">
        <v>1337</v>
      </c>
      <c r="C92" s="32" t="s">
        <v>16</v>
      </c>
      <c r="D92" s="33">
        <f>ROUND(SUMIF(RV_DATA!AA6:AA1091, -1896958912, RV_DATA!I6:I1091), 6)</f>
        <v>1</v>
      </c>
      <c r="E92" s="41">
        <f>ROUND(SUMIF(RV_DATA!AA6:AA1091, -1896958912, RV_DATA!M6:M1091), 6)</f>
        <v>350.14</v>
      </c>
      <c r="Q92">
        <v>3</v>
      </c>
    </row>
    <row r="93" spans="1:17" ht="71.25" x14ac:dyDescent="0.2">
      <c r="A93" s="40" t="s">
        <v>1340</v>
      </c>
      <c r="B93" s="32" t="s">
        <v>1341</v>
      </c>
      <c r="C93" s="32" t="s">
        <v>16</v>
      </c>
      <c r="D93" s="33">
        <f>ROUND(SUMIF(RV_DATA!AA6:AA1091, 1208283890, RV_DATA!I6:I1091), 6)</f>
        <v>1</v>
      </c>
      <c r="E93" s="41">
        <f>ROUND(SUMIF(RV_DATA!AA6:AA1091, 1208283890, RV_DATA!M6:M1091), 6)</f>
        <v>442.27</v>
      </c>
      <c r="Q93">
        <v>3</v>
      </c>
    </row>
    <row r="94" spans="1:17" ht="42.75" x14ac:dyDescent="0.2">
      <c r="A94" s="40" t="s">
        <v>2182</v>
      </c>
      <c r="B94" s="32" t="s">
        <v>2184</v>
      </c>
      <c r="C94" s="32" t="s">
        <v>550</v>
      </c>
      <c r="D94" s="33">
        <f>ROUND(SUMIF(RV_DATA!AA6:AA1091, -806652881, RV_DATA!I6:I1091), 6)</f>
        <v>1.6000000000000001E-3</v>
      </c>
      <c r="E94" s="41">
        <f>ROUND(SUMIF(RV_DATA!AA6:AA1091, -806652881, RV_DATA!M6:M1091), 6)</f>
        <v>8.3800000000000008</v>
      </c>
      <c r="Q94">
        <v>3</v>
      </c>
    </row>
    <row r="95" spans="1:17" ht="42.75" x14ac:dyDescent="0.2">
      <c r="A95" s="40" t="s">
        <v>2689</v>
      </c>
      <c r="B95" s="32" t="s">
        <v>2691</v>
      </c>
      <c r="C95" s="32" t="s">
        <v>16</v>
      </c>
      <c r="D95" s="33">
        <f>ROUND(SUMIF(RV_DATA!AA6:AA1091, -1721585414, RV_DATA!I6:I1091), 6)</f>
        <v>0.4</v>
      </c>
      <c r="E95" s="41">
        <f>ROUND(SUMIF(RV_DATA!AA6:AA1091, -1721585414, RV_DATA!M6:M1091), 6)</f>
        <v>89.12</v>
      </c>
      <c r="Q95">
        <v>3</v>
      </c>
    </row>
    <row r="96" spans="1:17" ht="42.75" x14ac:dyDescent="0.2">
      <c r="A96" s="40" t="s">
        <v>2707</v>
      </c>
      <c r="B96" s="32" t="s">
        <v>2709</v>
      </c>
      <c r="C96" s="32" t="s">
        <v>16</v>
      </c>
      <c r="D96" s="33">
        <f>ROUND(SUMIF(RV_DATA!AA6:AA1091, -1212764127, RV_DATA!I6:I1091), 6)</f>
        <v>0.5</v>
      </c>
      <c r="E96" s="41">
        <f>ROUND(SUMIF(RV_DATA!AA6:AA1091, -1212764127, RV_DATA!M6:M1091), 6)</f>
        <v>205.64</v>
      </c>
      <c r="Q96">
        <v>3</v>
      </c>
    </row>
    <row r="97" spans="1:17" ht="42.75" x14ac:dyDescent="0.2">
      <c r="A97" s="40" t="s">
        <v>2722</v>
      </c>
      <c r="B97" s="32" t="s">
        <v>2724</v>
      </c>
      <c r="C97" s="32" t="s">
        <v>16</v>
      </c>
      <c r="D97" s="33">
        <f>ROUND(SUMIF(RV_DATA!AA6:AA1091, 1572005183, RV_DATA!I6:I1091), 6)</f>
        <v>0.05</v>
      </c>
      <c r="E97" s="41">
        <f>ROUND(SUMIF(RV_DATA!AA6:AA1091, 1572005183, RV_DATA!M6:M1091), 6)</f>
        <v>36.78</v>
      </c>
      <c r="Q97">
        <v>3</v>
      </c>
    </row>
    <row r="98" spans="1:17" ht="28.5" x14ac:dyDescent="0.2">
      <c r="A98" s="40" t="s">
        <v>2692</v>
      </c>
      <c r="B98" s="32" t="s">
        <v>2694</v>
      </c>
      <c r="C98" s="32" t="s">
        <v>613</v>
      </c>
      <c r="D98" s="33">
        <f>ROUND(SUMIF(RV_DATA!AA6:AA1091, 1892369234, RV_DATA!I6:I1091), 6)</f>
        <v>1.8720000000000001</v>
      </c>
      <c r="E98" s="41">
        <f>ROUND(SUMIF(RV_DATA!AA6:AA1091, 1892369234, RV_DATA!M6:M1091), 6)</f>
        <v>138.28</v>
      </c>
      <c r="Q98">
        <v>3</v>
      </c>
    </row>
    <row r="99" spans="1:17" ht="28.5" x14ac:dyDescent="0.2">
      <c r="A99" s="40" t="s">
        <v>2710</v>
      </c>
      <c r="B99" s="32" t="s">
        <v>2712</v>
      </c>
      <c r="C99" s="32" t="s">
        <v>613</v>
      </c>
      <c r="D99" s="33">
        <f>ROUND(SUMIF(RV_DATA!AA6:AA1091, -761563871, RV_DATA!I6:I1091), 6)</f>
        <v>4.79</v>
      </c>
      <c r="E99" s="41">
        <f>ROUND(SUMIF(RV_DATA!AA6:AA1091, -761563871, RV_DATA!M6:M1091), 6)</f>
        <v>553.04999999999995</v>
      </c>
      <c r="Q99">
        <v>3</v>
      </c>
    </row>
    <row r="100" spans="1:17" ht="28.5" x14ac:dyDescent="0.2">
      <c r="A100" s="40" t="s">
        <v>2725</v>
      </c>
      <c r="B100" s="32" t="s">
        <v>2727</v>
      </c>
      <c r="C100" s="32" t="s">
        <v>613</v>
      </c>
      <c r="D100" s="33">
        <f>ROUND(SUMIF(RV_DATA!AA6:AA1091, 772778097, RV_DATA!I6:I1091), 6)</f>
        <v>0.48899999999999999</v>
      </c>
      <c r="E100" s="41">
        <f>ROUND(SUMIF(RV_DATA!AA6:AA1091, 772778097, RV_DATA!M6:M1091), 6)</f>
        <v>99.52</v>
      </c>
      <c r="Q100">
        <v>3</v>
      </c>
    </row>
    <row r="101" spans="1:17" ht="42.75" x14ac:dyDescent="0.2">
      <c r="A101" s="40" t="s">
        <v>2713</v>
      </c>
      <c r="B101" s="32" t="s">
        <v>2715</v>
      </c>
      <c r="C101" s="32" t="s">
        <v>16</v>
      </c>
      <c r="D101" s="33">
        <f>ROUND(SUMIF(RV_DATA!AA6:AA1091, 1651566812, RV_DATA!I6:I1091), 6)</f>
        <v>1</v>
      </c>
      <c r="E101" s="41">
        <f>ROUND(SUMIF(RV_DATA!AA6:AA1091, 1651566812, RV_DATA!M6:M1091), 6)</f>
        <v>352.54</v>
      </c>
      <c r="Q101">
        <v>3</v>
      </c>
    </row>
    <row r="102" spans="1:17" ht="42.75" x14ac:dyDescent="0.2">
      <c r="A102" s="40" t="s">
        <v>2728</v>
      </c>
      <c r="B102" s="32" t="s">
        <v>2730</v>
      </c>
      <c r="C102" s="32" t="s">
        <v>16</v>
      </c>
      <c r="D102" s="33">
        <f>ROUND(SUMIF(RV_DATA!AA6:AA1091, 1737103870, RV_DATA!I6:I1091), 6)</f>
        <v>0.1</v>
      </c>
      <c r="E102" s="41">
        <f>ROUND(SUMIF(RV_DATA!AA6:AA1091, 1737103870, RV_DATA!M6:M1091), 6)</f>
        <v>44.74</v>
      </c>
      <c r="Q102">
        <v>3</v>
      </c>
    </row>
    <row r="103" spans="1:17" ht="42.75" x14ac:dyDescent="0.2">
      <c r="A103" s="40" t="s">
        <v>2695</v>
      </c>
      <c r="B103" s="32" t="s">
        <v>2697</v>
      </c>
      <c r="C103" s="32" t="s">
        <v>16</v>
      </c>
      <c r="D103" s="33">
        <f>ROUND(SUMIF(RV_DATA!AA6:AA1091, -563280516, RV_DATA!I6:I1091), 6)</f>
        <v>0.4</v>
      </c>
      <c r="E103" s="41">
        <f>ROUND(SUMIF(RV_DATA!AA6:AA1091, -563280516, RV_DATA!M6:M1091), 6)</f>
        <v>75.349999999999994</v>
      </c>
      <c r="Q103">
        <v>3</v>
      </c>
    </row>
    <row r="104" spans="1:17" ht="42.75" x14ac:dyDescent="0.2">
      <c r="A104" s="40" t="s">
        <v>2716</v>
      </c>
      <c r="B104" s="32" t="s">
        <v>2718</v>
      </c>
      <c r="C104" s="32" t="s">
        <v>16</v>
      </c>
      <c r="D104" s="33">
        <f>ROUND(SUMIF(RV_DATA!AA6:AA1091, 418536197, RV_DATA!I6:I1091), 6)</f>
        <v>1</v>
      </c>
      <c r="E104" s="41">
        <f>ROUND(SUMIF(RV_DATA!AA6:AA1091, 418536197, RV_DATA!M6:M1091), 6)</f>
        <v>213.23</v>
      </c>
      <c r="Q104">
        <v>3</v>
      </c>
    </row>
    <row r="105" spans="1:17" ht="42.75" x14ac:dyDescent="0.2">
      <c r="A105" s="40" t="s">
        <v>2731</v>
      </c>
      <c r="B105" s="32" t="s">
        <v>2733</v>
      </c>
      <c r="C105" s="32" t="s">
        <v>16</v>
      </c>
      <c r="D105" s="33">
        <f>ROUND(SUMIF(RV_DATA!AA6:AA1091, -1025166852, RV_DATA!I6:I1091), 6)</f>
        <v>0.1</v>
      </c>
      <c r="E105" s="41">
        <f>ROUND(SUMIF(RV_DATA!AA6:AA1091, -1025166852, RV_DATA!M6:M1091), 6)</f>
        <v>36.369999999999997</v>
      </c>
      <c r="Q105">
        <v>3</v>
      </c>
    </row>
    <row r="106" spans="1:17" ht="28.5" x14ac:dyDescent="0.2">
      <c r="A106" s="40" t="s">
        <v>2170</v>
      </c>
      <c r="B106" s="32" t="s">
        <v>2172</v>
      </c>
      <c r="C106" s="32" t="s">
        <v>550</v>
      </c>
      <c r="D106" s="33">
        <f>ROUND(SUMIF(RV_DATA!AA6:AA1091, -1451327337, RV_DATA!I6:I1091), 6)</f>
        <v>1.1999999999999999E-3</v>
      </c>
      <c r="E106" s="41">
        <f>ROUND(SUMIF(RV_DATA!AA6:AA1091, -1451327337, RV_DATA!M6:M1091), 6)</f>
        <v>8.65</v>
      </c>
      <c r="Q106">
        <v>3</v>
      </c>
    </row>
    <row r="107" spans="1:17" ht="28.5" x14ac:dyDescent="0.2">
      <c r="A107" s="40" t="s">
        <v>2428</v>
      </c>
      <c r="B107" s="32" t="s">
        <v>2430</v>
      </c>
      <c r="C107" s="32" t="s">
        <v>550</v>
      </c>
      <c r="D107" s="33">
        <f>ROUND(SUMIF(RV_DATA!AA6:AA1091, 598352120, RV_DATA!I6:I1091), 6)</f>
        <v>5.4500000000000002E-4</v>
      </c>
      <c r="E107" s="41">
        <f>ROUND(SUMIF(RV_DATA!AA6:AA1091, 598352120, RV_DATA!M6:M1091), 6)</f>
        <v>3.29</v>
      </c>
      <c r="Q107">
        <v>3</v>
      </c>
    </row>
    <row r="108" spans="1:17" ht="28.5" x14ac:dyDescent="0.2">
      <c r="A108" s="40" t="s">
        <v>2795</v>
      </c>
      <c r="B108" s="32" t="s">
        <v>2797</v>
      </c>
      <c r="C108" s="32" t="s">
        <v>550</v>
      </c>
      <c r="D108" s="33">
        <f>ROUND(SUMIF(RV_DATA!AA6:AA1091, -981896651, RV_DATA!I6:I1091), 6)</f>
        <v>1.7000000000000001E-4</v>
      </c>
      <c r="E108" s="41">
        <f>ROUND(SUMIF(RV_DATA!AA6:AA1091, -981896651, RV_DATA!M6:M1091), 6)</f>
        <v>26.98</v>
      </c>
      <c r="Q108">
        <v>3</v>
      </c>
    </row>
    <row r="109" spans="1:17" ht="28.5" x14ac:dyDescent="0.2">
      <c r="A109" s="40" t="s">
        <v>2645</v>
      </c>
      <c r="B109" s="32" t="s">
        <v>2647</v>
      </c>
      <c r="C109" s="32" t="s">
        <v>550</v>
      </c>
      <c r="D109" s="33">
        <f>ROUND(SUMIF(RV_DATA!AA6:AA1091, -17252408, RV_DATA!I6:I1091), 6)</f>
        <v>1.0000000000000001E-5</v>
      </c>
      <c r="E109" s="41">
        <f>ROUND(SUMIF(RV_DATA!AA6:AA1091, -17252408, RV_DATA!M6:M1091), 6)</f>
        <v>22.97</v>
      </c>
      <c r="Q109">
        <v>3</v>
      </c>
    </row>
    <row r="110" spans="1:17" ht="28.5" x14ac:dyDescent="0.2">
      <c r="A110" s="40" t="s">
        <v>2123</v>
      </c>
      <c r="B110" s="32" t="s">
        <v>2125</v>
      </c>
      <c r="C110" s="32" t="s">
        <v>550</v>
      </c>
      <c r="D110" s="33">
        <f>ROUND(SUMIF(RV_DATA!AA6:AA1091, -889805117, RV_DATA!I6:I1091), 6)</f>
        <v>7.8300000000000002E-3</v>
      </c>
      <c r="E110" s="41">
        <f>ROUND(SUMIF(RV_DATA!AA6:AA1091, -889805117, RV_DATA!M6:M1091), 6)</f>
        <v>910.87</v>
      </c>
      <c r="Q110">
        <v>3</v>
      </c>
    </row>
    <row r="111" spans="1:17" ht="57" x14ac:dyDescent="0.2">
      <c r="A111" s="40" t="s">
        <v>2338</v>
      </c>
      <c r="B111" s="32" t="s">
        <v>2340</v>
      </c>
      <c r="C111" s="32" t="s">
        <v>529</v>
      </c>
      <c r="D111" s="33">
        <f>ROUND(SUMIF(RV_DATA!AA6:AA1091, 1226223576, RV_DATA!I6:I1091), 6)</f>
        <v>6.1284999999999998</v>
      </c>
      <c r="E111" s="41">
        <f>ROUND(SUMIF(RV_DATA!AA6:AA1091, 1226223576, RV_DATA!M6:M1091), 6)</f>
        <v>1591.44</v>
      </c>
      <c r="Q111">
        <v>3</v>
      </c>
    </row>
    <row r="112" spans="1:17" ht="28.5" x14ac:dyDescent="0.2">
      <c r="A112" s="40" t="s">
        <v>2996</v>
      </c>
      <c r="B112" s="32" t="s">
        <v>2998</v>
      </c>
      <c r="C112" s="32" t="s">
        <v>613</v>
      </c>
      <c r="D112" s="33">
        <f>ROUND(SUMIF(RV_DATA!AA6:AA1091, 295064163, RV_DATA!I6:I1091), 6)</f>
        <v>5</v>
      </c>
      <c r="E112" s="41">
        <f>ROUND(SUMIF(RV_DATA!AA6:AA1091, 295064163, RV_DATA!M6:M1091), 6)</f>
        <v>1697.3</v>
      </c>
      <c r="Q112">
        <v>3</v>
      </c>
    </row>
    <row r="113" spans="1:17" ht="28.5" x14ac:dyDescent="0.2">
      <c r="A113" s="40" t="s">
        <v>2999</v>
      </c>
      <c r="B113" s="32" t="s">
        <v>3001</v>
      </c>
      <c r="C113" s="32" t="s">
        <v>16</v>
      </c>
      <c r="D113" s="33">
        <f>ROUND(SUMIF(RV_DATA!AA6:AA1091, -258017043, RV_DATA!I6:I1091), 6)</f>
        <v>0.75</v>
      </c>
      <c r="E113" s="41">
        <f>ROUND(SUMIF(RV_DATA!AA6:AA1091, -258017043, RV_DATA!M6:M1091), 6)</f>
        <v>121.85</v>
      </c>
      <c r="Q113">
        <v>3</v>
      </c>
    </row>
    <row r="114" spans="1:17" ht="28.5" x14ac:dyDescent="0.2">
      <c r="A114" s="40" t="s">
        <v>3002</v>
      </c>
      <c r="B114" s="32" t="s">
        <v>3004</v>
      </c>
      <c r="C114" s="32" t="s">
        <v>16</v>
      </c>
      <c r="D114" s="33">
        <f>ROUND(SUMIF(RV_DATA!AA6:AA1091, -586719039, RV_DATA!I6:I1091), 6)</f>
        <v>0.2</v>
      </c>
      <c r="E114" s="41">
        <f>ROUND(SUMIF(RV_DATA!AA6:AA1091, -586719039, RV_DATA!M6:M1091), 6)</f>
        <v>16.61</v>
      </c>
      <c r="Q114">
        <v>3</v>
      </c>
    </row>
    <row r="115" spans="1:17" ht="28.5" x14ac:dyDescent="0.2">
      <c r="A115" s="40" t="s">
        <v>3005</v>
      </c>
      <c r="B115" s="32" t="s">
        <v>3007</v>
      </c>
      <c r="C115" s="32" t="s">
        <v>16</v>
      </c>
      <c r="D115" s="33">
        <f>ROUND(SUMIF(RV_DATA!AA6:AA1091, -1001732139, RV_DATA!I6:I1091), 6)</f>
        <v>0.1</v>
      </c>
      <c r="E115" s="41">
        <f>ROUND(SUMIF(RV_DATA!AA6:AA1091, -1001732139, RV_DATA!M6:M1091), 6)</f>
        <v>23.26</v>
      </c>
      <c r="Q115">
        <v>3</v>
      </c>
    </row>
    <row r="116" spans="1:17" ht="28.5" x14ac:dyDescent="0.2">
      <c r="A116" s="40" t="s">
        <v>3008</v>
      </c>
      <c r="B116" s="32" t="s">
        <v>3010</v>
      </c>
      <c r="C116" s="32" t="s">
        <v>16</v>
      </c>
      <c r="D116" s="33">
        <f>ROUND(SUMIF(RV_DATA!AA6:AA1091, 609272193, RV_DATA!I6:I1091), 6)</f>
        <v>0.75</v>
      </c>
      <c r="E116" s="41">
        <f>ROUND(SUMIF(RV_DATA!AA6:AA1091, 609272193, RV_DATA!M6:M1091), 6)</f>
        <v>190.6</v>
      </c>
      <c r="Q116">
        <v>3</v>
      </c>
    </row>
    <row r="117" spans="1:17" ht="28.5" x14ac:dyDescent="0.2">
      <c r="A117" s="40" t="s">
        <v>3011</v>
      </c>
      <c r="B117" s="32" t="s">
        <v>3013</v>
      </c>
      <c r="C117" s="32" t="s">
        <v>16</v>
      </c>
      <c r="D117" s="33">
        <f>ROUND(SUMIF(RV_DATA!AA6:AA1091, -2142756635, RV_DATA!I6:I1091), 6)</f>
        <v>0.1</v>
      </c>
      <c r="E117" s="41">
        <f>ROUND(SUMIF(RV_DATA!AA6:AA1091, -2142756635, RV_DATA!M6:M1091), 6)</f>
        <v>30.01</v>
      </c>
      <c r="Q117">
        <v>3</v>
      </c>
    </row>
    <row r="118" spans="1:17" ht="28.5" x14ac:dyDescent="0.2">
      <c r="A118" s="40" t="s">
        <v>3014</v>
      </c>
      <c r="B118" s="32" t="s">
        <v>3016</v>
      </c>
      <c r="C118" s="32" t="s">
        <v>613</v>
      </c>
      <c r="D118" s="33">
        <f>ROUND(SUMIF(RV_DATA!AA6:AA1091, 849242245, RV_DATA!I6:I1091), 6)</f>
        <v>5</v>
      </c>
      <c r="E118" s="41">
        <f>ROUND(SUMIF(RV_DATA!AA6:AA1091, 849242245, RV_DATA!M6:M1091), 6)</f>
        <v>5224.8500000000004</v>
      </c>
      <c r="Q118">
        <v>3</v>
      </c>
    </row>
    <row r="119" spans="1:17" ht="28.5" x14ac:dyDescent="0.2">
      <c r="A119" s="40" t="s">
        <v>3017</v>
      </c>
      <c r="B119" s="32" t="s">
        <v>3019</v>
      </c>
      <c r="C119" s="32" t="s">
        <v>16</v>
      </c>
      <c r="D119" s="33">
        <f>ROUND(SUMIF(RV_DATA!AA6:AA1091, 1265614094, RV_DATA!I6:I1091), 6)</f>
        <v>0.75</v>
      </c>
      <c r="E119" s="41">
        <f>ROUND(SUMIF(RV_DATA!AA6:AA1091, 1265614094, RV_DATA!M6:M1091), 6)</f>
        <v>109.92</v>
      </c>
      <c r="Q119">
        <v>3</v>
      </c>
    </row>
    <row r="120" spans="1:17" ht="28.5" x14ac:dyDescent="0.2">
      <c r="A120" s="40" t="s">
        <v>3020</v>
      </c>
      <c r="B120" s="32" t="s">
        <v>3022</v>
      </c>
      <c r="C120" s="32" t="s">
        <v>16</v>
      </c>
      <c r="D120" s="33">
        <f>ROUND(SUMIF(RV_DATA!AA6:AA1091, -1064568138, RV_DATA!I6:I1091), 6)</f>
        <v>0.2</v>
      </c>
      <c r="E120" s="41">
        <f>ROUND(SUMIF(RV_DATA!AA6:AA1091, -1064568138, RV_DATA!M6:M1091), 6)</f>
        <v>28.48</v>
      </c>
      <c r="Q120">
        <v>3</v>
      </c>
    </row>
    <row r="121" spans="1:17" ht="28.5" x14ac:dyDescent="0.2">
      <c r="A121" s="40" t="s">
        <v>3023</v>
      </c>
      <c r="B121" s="32" t="s">
        <v>3025</v>
      </c>
      <c r="C121" s="32" t="s">
        <v>16</v>
      </c>
      <c r="D121" s="33">
        <f>ROUND(SUMIF(RV_DATA!AA6:AA1091, -2036376507, RV_DATA!I6:I1091), 6)</f>
        <v>0.2</v>
      </c>
      <c r="E121" s="41">
        <f>ROUND(SUMIF(RV_DATA!AA6:AA1091, -2036376507, RV_DATA!M6:M1091), 6)</f>
        <v>9.0500000000000007</v>
      </c>
      <c r="Q121">
        <v>3</v>
      </c>
    </row>
    <row r="122" spans="1:17" ht="28.5" x14ac:dyDescent="0.2">
      <c r="A122" s="40" t="s">
        <v>3026</v>
      </c>
      <c r="B122" s="32" t="s">
        <v>3028</v>
      </c>
      <c r="C122" s="32" t="s">
        <v>16</v>
      </c>
      <c r="D122" s="33">
        <f>ROUND(SUMIF(RV_DATA!AA6:AA1091, 1444320802, RV_DATA!I6:I1091), 6)</f>
        <v>0.1</v>
      </c>
      <c r="E122" s="41">
        <f>ROUND(SUMIF(RV_DATA!AA6:AA1091, 1444320802, RV_DATA!M6:M1091), 6)</f>
        <v>60.05</v>
      </c>
      <c r="Q122">
        <v>3</v>
      </c>
    </row>
    <row r="123" spans="1:17" ht="28.5" x14ac:dyDescent="0.2">
      <c r="A123" s="40" t="s">
        <v>3029</v>
      </c>
      <c r="B123" s="32" t="s">
        <v>3031</v>
      </c>
      <c r="C123" s="32" t="s">
        <v>16</v>
      </c>
      <c r="D123" s="33">
        <f>ROUND(SUMIF(RV_DATA!AA6:AA1091, -2067275335, RV_DATA!I6:I1091), 6)</f>
        <v>0.75</v>
      </c>
      <c r="E123" s="41">
        <f>ROUND(SUMIF(RV_DATA!AA6:AA1091, -2067275335, RV_DATA!M6:M1091), 6)</f>
        <v>501.23</v>
      </c>
      <c r="Q123">
        <v>3</v>
      </c>
    </row>
    <row r="124" spans="1:17" ht="28.5" x14ac:dyDescent="0.2">
      <c r="A124" s="40" t="s">
        <v>3032</v>
      </c>
      <c r="B124" s="32" t="s">
        <v>3034</v>
      </c>
      <c r="C124" s="32" t="s">
        <v>16</v>
      </c>
      <c r="D124" s="33">
        <f>ROUND(SUMIF(RV_DATA!AA6:AA1091, 277896637, RV_DATA!I6:I1091), 6)</f>
        <v>0.1</v>
      </c>
      <c r="E124" s="41">
        <f>ROUND(SUMIF(RV_DATA!AA6:AA1091, 277896637, RV_DATA!M6:M1091), 6)</f>
        <v>90.65</v>
      </c>
      <c r="Q124">
        <v>3</v>
      </c>
    </row>
    <row r="125" spans="1:17" ht="42.75" x14ac:dyDescent="0.2">
      <c r="A125" s="40" t="s">
        <v>2591</v>
      </c>
      <c r="B125" s="32" t="s">
        <v>2593</v>
      </c>
      <c r="C125" s="32" t="s">
        <v>529</v>
      </c>
      <c r="D125" s="33">
        <f>ROUND(SUMIF(RV_DATA!AA6:AA1091, -2095326296, RV_DATA!I6:I1091), 6)</f>
        <v>7.9079999999999998E-2</v>
      </c>
      <c r="E125" s="41">
        <f>ROUND(SUMIF(RV_DATA!AA6:AA1091, -2095326296, RV_DATA!M6:M1091), 6)</f>
        <v>68.180000000000007</v>
      </c>
      <c r="Q125">
        <v>3</v>
      </c>
    </row>
    <row r="126" spans="1:17" ht="42.75" x14ac:dyDescent="0.2">
      <c r="A126" s="40" t="s">
        <v>2386</v>
      </c>
      <c r="B126" s="32" t="s">
        <v>2388</v>
      </c>
      <c r="C126" s="32" t="s">
        <v>613</v>
      </c>
      <c r="D126" s="33">
        <f>ROUND(SUMIF(RV_DATA!AA6:AA1091, 1364928893, RV_DATA!I6:I1091), 6)</f>
        <v>10</v>
      </c>
      <c r="E126" s="41">
        <f>ROUND(SUMIF(RV_DATA!AA6:AA1091, 1364928893, RV_DATA!M6:M1091), 6)</f>
        <v>81.2</v>
      </c>
      <c r="Q126">
        <v>3</v>
      </c>
    </row>
    <row r="127" spans="1:17" ht="71.25" x14ac:dyDescent="0.2">
      <c r="A127" s="40" t="s">
        <v>2362</v>
      </c>
      <c r="B127" s="32" t="s">
        <v>2364</v>
      </c>
      <c r="C127" s="32" t="s">
        <v>613</v>
      </c>
      <c r="D127" s="33">
        <f>ROUND(SUMIF(RV_DATA!AA6:AA1091, -1331668891, RV_DATA!I6:I1091), 6)</f>
        <v>10.1</v>
      </c>
      <c r="E127" s="41">
        <f>ROUND(SUMIF(RV_DATA!AA6:AA1091, -1331668891, RV_DATA!M6:M1091), 6)</f>
        <v>493.49</v>
      </c>
      <c r="Q127">
        <v>3</v>
      </c>
    </row>
    <row r="128" spans="1:17" ht="85.5" x14ac:dyDescent="0.2">
      <c r="A128" s="40" t="s">
        <v>2365</v>
      </c>
      <c r="B128" s="32" t="s">
        <v>2367</v>
      </c>
      <c r="C128" s="32" t="s">
        <v>16</v>
      </c>
      <c r="D128" s="33">
        <f>ROUND(SUMIF(RV_DATA!AA6:AA1091, 212363517, RV_DATA!I6:I1091), 6)</f>
        <v>0.8</v>
      </c>
      <c r="E128" s="41">
        <f>ROUND(SUMIF(RV_DATA!AA6:AA1091, 212363517, RV_DATA!M6:M1091), 6)</f>
        <v>23.13</v>
      </c>
      <c r="Q128">
        <v>3</v>
      </c>
    </row>
    <row r="129" spans="1:17" ht="85.5" x14ac:dyDescent="0.2">
      <c r="A129" s="40" t="s">
        <v>2368</v>
      </c>
      <c r="B129" s="32" t="s">
        <v>2370</v>
      </c>
      <c r="C129" s="32" t="s">
        <v>16</v>
      </c>
      <c r="D129" s="33">
        <f>ROUND(SUMIF(RV_DATA!AA6:AA1091, 1611047451, RV_DATA!I6:I1091), 6)</f>
        <v>0.2</v>
      </c>
      <c r="E129" s="41">
        <f>ROUND(SUMIF(RV_DATA!AA6:AA1091, 1611047451, RV_DATA!M6:M1091), 6)</f>
        <v>4.25</v>
      </c>
      <c r="Q129">
        <v>3</v>
      </c>
    </row>
    <row r="130" spans="1:17" ht="85.5" x14ac:dyDescent="0.2">
      <c r="A130" s="40" t="s">
        <v>2371</v>
      </c>
      <c r="B130" s="32" t="s">
        <v>2373</v>
      </c>
      <c r="C130" s="32" t="s">
        <v>16</v>
      </c>
      <c r="D130" s="33">
        <f>ROUND(SUMIF(RV_DATA!AA6:AA1091, -1675289395, RV_DATA!I6:I1091), 6)</f>
        <v>0.8</v>
      </c>
      <c r="E130" s="41">
        <f>ROUND(SUMIF(RV_DATA!AA6:AA1091, -1675289395, RV_DATA!M6:M1091), 6)</f>
        <v>13.62</v>
      </c>
      <c r="Q130">
        <v>3</v>
      </c>
    </row>
    <row r="131" spans="1:17" ht="85.5" x14ac:dyDescent="0.2">
      <c r="A131" s="40" t="s">
        <v>2374</v>
      </c>
      <c r="B131" s="32" t="s">
        <v>2376</v>
      </c>
      <c r="C131" s="32" t="s">
        <v>16</v>
      </c>
      <c r="D131" s="33">
        <f>ROUND(SUMIF(RV_DATA!AA6:AA1091, -1126173035, RV_DATA!I6:I1091), 6)</f>
        <v>0.4</v>
      </c>
      <c r="E131" s="41">
        <f>ROUND(SUMIF(RV_DATA!AA6:AA1091, -1126173035, RV_DATA!M6:M1091), 6)</f>
        <v>6.81</v>
      </c>
      <c r="Q131">
        <v>3</v>
      </c>
    </row>
    <row r="132" spans="1:17" ht="28.5" x14ac:dyDescent="0.2">
      <c r="A132" s="40" t="s">
        <v>2090</v>
      </c>
      <c r="B132" s="32" t="s">
        <v>2092</v>
      </c>
      <c r="C132" s="32" t="s">
        <v>524</v>
      </c>
      <c r="D132" s="33">
        <f>ROUND(SUMIF(RV_DATA!AA6:AA1091, -1401808801, RV_DATA!I6:I1091), 6)</f>
        <v>60.32</v>
      </c>
      <c r="E132" s="41">
        <f>ROUND(SUMIF(RV_DATA!AA6:AA1091, -1401808801, RV_DATA!M6:M1091), 6)</f>
        <v>9802</v>
      </c>
      <c r="Q132">
        <v>3</v>
      </c>
    </row>
    <row r="133" spans="1:17" ht="42.75" x14ac:dyDescent="0.2">
      <c r="A133" s="40" t="s">
        <v>2915</v>
      </c>
      <c r="B133" s="32" t="s">
        <v>2917</v>
      </c>
      <c r="C133" s="32" t="s">
        <v>613</v>
      </c>
      <c r="D133" s="33">
        <f>ROUND(SUMIF(RV_DATA!AA6:AA1091, -1328405883, RV_DATA!I6:I1091), 6)</f>
        <v>5.35</v>
      </c>
      <c r="E133" s="41">
        <f>ROUND(SUMIF(RV_DATA!AA6:AA1091, -1328405883, RV_DATA!M6:M1091), 6)</f>
        <v>866.65</v>
      </c>
      <c r="Q133">
        <v>3</v>
      </c>
    </row>
    <row r="134" spans="1:17" ht="42.75" x14ac:dyDescent="0.2">
      <c r="A134" s="40" t="s">
        <v>2924</v>
      </c>
      <c r="B134" s="32" t="s">
        <v>2926</v>
      </c>
      <c r="C134" s="32" t="s">
        <v>613</v>
      </c>
      <c r="D134" s="33">
        <f>ROUND(SUMIF(RV_DATA!AA6:AA1091, -1390878644, RV_DATA!I6:I1091), 6)</f>
        <v>6.42</v>
      </c>
      <c r="E134" s="41">
        <f>ROUND(SUMIF(RV_DATA!AA6:AA1091, -1390878644, RV_DATA!M6:M1091), 6)</f>
        <v>2053.69</v>
      </c>
      <c r="Q134">
        <v>3</v>
      </c>
    </row>
    <row r="135" spans="1:17" ht="14.25" x14ac:dyDescent="0.2">
      <c r="A135" s="40" t="s">
        <v>2185</v>
      </c>
      <c r="B135" s="32" t="s">
        <v>2187</v>
      </c>
      <c r="C135" s="32" t="s">
        <v>666</v>
      </c>
      <c r="D135" s="33">
        <f>ROUND(SUMIF(RV_DATA!AA6:AA1091, 612323280, RV_DATA!I6:I1091), 6)</f>
        <v>0.67179500000000003</v>
      </c>
      <c r="E135" s="41">
        <f>ROUND(SUMIF(RV_DATA!AA6:AA1091, 612323280, RV_DATA!M6:M1091), 6)</f>
        <v>28.53</v>
      </c>
      <c r="Q135">
        <v>3</v>
      </c>
    </row>
    <row r="136" spans="1:17" ht="57" x14ac:dyDescent="0.2">
      <c r="A136" s="40" t="s">
        <v>3035</v>
      </c>
      <c r="B136" s="32" t="s">
        <v>3037</v>
      </c>
      <c r="C136" s="32" t="s">
        <v>613</v>
      </c>
      <c r="D136" s="33">
        <f>ROUND(SUMIF(RV_DATA!AA6:AA1091, -1405677906, RV_DATA!I6:I1091), 6)</f>
        <v>21.42</v>
      </c>
      <c r="E136" s="41">
        <f>ROUND(SUMIF(RV_DATA!AA6:AA1091, -1405677906, RV_DATA!M6:M1091), 6)</f>
        <v>474.66</v>
      </c>
      <c r="Q136">
        <v>3</v>
      </c>
    </row>
    <row r="137" spans="1:17" ht="57" x14ac:dyDescent="0.2">
      <c r="A137" s="40" t="s">
        <v>3047</v>
      </c>
      <c r="B137" s="32" t="s">
        <v>3049</v>
      </c>
      <c r="C137" s="32" t="s">
        <v>613</v>
      </c>
      <c r="D137" s="33">
        <f>ROUND(SUMIF(RV_DATA!AA6:AA1091, 973363272, RV_DATA!I6:I1091), 6)</f>
        <v>30.6</v>
      </c>
      <c r="E137" s="41">
        <f>ROUND(SUMIF(RV_DATA!AA6:AA1091, 973363272, RV_DATA!M6:M1091), 6)</f>
        <v>793.15</v>
      </c>
      <c r="Q137">
        <v>3</v>
      </c>
    </row>
    <row r="138" spans="1:17" ht="28.5" x14ac:dyDescent="0.2">
      <c r="A138" s="40" t="s">
        <v>2952</v>
      </c>
      <c r="B138" s="32" t="s">
        <v>2954</v>
      </c>
      <c r="C138" s="32" t="s">
        <v>16</v>
      </c>
      <c r="D138" s="33">
        <f>ROUND(SUMIF(RV_DATA!AA6:AA1091, 970470884, RV_DATA!I6:I1091), 6)</f>
        <v>2</v>
      </c>
      <c r="E138" s="41">
        <f>ROUND(SUMIF(RV_DATA!AA6:AA1091, 970470884, RV_DATA!M6:M1091), 6)</f>
        <v>57.76</v>
      </c>
      <c r="Q138">
        <v>3</v>
      </c>
    </row>
    <row r="139" spans="1:17" ht="57" x14ac:dyDescent="0.2">
      <c r="A139" s="40" t="s">
        <v>2698</v>
      </c>
      <c r="B139" s="32" t="s">
        <v>2700</v>
      </c>
      <c r="C139" s="32" t="s">
        <v>613</v>
      </c>
      <c r="D139" s="33">
        <f>ROUND(SUMIF(RV_DATA!AA6:AA1091, -1075656817, RV_DATA!I6:I1091), 6)</f>
        <v>0.61499999999999999</v>
      </c>
      <c r="E139" s="41">
        <f>ROUND(SUMIF(RV_DATA!AA6:AA1091, -1075656817, RV_DATA!M6:M1091), 6)</f>
        <v>28.62</v>
      </c>
      <c r="Q139">
        <v>3</v>
      </c>
    </row>
    <row r="140" spans="1:17" ht="42.75" x14ac:dyDescent="0.2">
      <c r="A140" s="40" t="s">
        <v>1423</v>
      </c>
      <c r="B140" s="32" t="s">
        <v>1424</v>
      </c>
      <c r="C140" s="32" t="s">
        <v>613</v>
      </c>
      <c r="D140" s="33">
        <f>ROUND(SUMIF(RV_DATA!AA6:AA1091, -1239533734, RV_DATA!I6:I1091), 6)</f>
        <v>0.66</v>
      </c>
      <c r="E140" s="41">
        <f>ROUND(SUMIF(RV_DATA!AA6:AA1091, -1239533734, RV_DATA!M6:M1091), 6)</f>
        <v>30.34</v>
      </c>
      <c r="Q140">
        <v>3</v>
      </c>
    </row>
    <row r="141" spans="1:17" ht="42.75" x14ac:dyDescent="0.2">
      <c r="A141" s="40" t="s">
        <v>1437</v>
      </c>
      <c r="B141" s="32" t="s">
        <v>1438</v>
      </c>
      <c r="C141" s="32" t="s">
        <v>613</v>
      </c>
      <c r="D141" s="33">
        <f>ROUND(SUMIF(RV_DATA!AA6:AA1091, 1218860470, RV_DATA!I6:I1091), 6)</f>
        <v>1.8580000000000001</v>
      </c>
      <c r="E141" s="41">
        <f>ROUND(SUMIF(RV_DATA!AA6:AA1091, 1218860470, RV_DATA!M6:M1091), 6)</f>
        <v>124.99</v>
      </c>
      <c r="Q141">
        <v>3</v>
      </c>
    </row>
    <row r="142" spans="1:17" ht="42.75" x14ac:dyDescent="0.2">
      <c r="A142" s="40" t="s">
        <v>1066</v>
      </c>
      <c r="B142" s="32" t="s">
        <v>1067</v>
      </c>
      <c r="C142" s="32" t="s">
        <v>613</v>
      </c>
      <c r="D142" s="33">
        <f>ROUND(SUMIF(RV_DATA!AA6:AA1091, 756316196, RV_DATA!I6:I1091), 6)</f>
        <v>1.8759999999999999</v>
      </c>
      <c r="E142" s="41">
        <f>ROUND(SUMIF(RV_DATA!AA6:AA1091, 756316196, RV_DATA!M6:M1091), 6)</f>
        <v>204.46</v>
      </c>
      <c r="Q142">
        <v>3</v>
      </c>
    </row>
    <row r="143" spans="1:17" ht="14.25" x14ac:dyDescent="0.2">
      <c r="A143" s="40" t="s">
        <v>2624</v>
      </c>
      <c r="B143" s="32" t="s">
        <v>2626</v>
      </c>
      <c r="C143" s="32" t="s">
        <v>613</v>
      </c>
      <c r="D143" s="33">
        <f>ROUND(SUMIF(RV_DATA!AA6:AA1091, 1546902434, RV_DATA!I6:I1091), 6)</f>
        <v>1.43</v>
      </c>
      <c r="E143" s="41">
        <f>ROUND(SUMIF(RV_DATA!AA6:AA1091, 1546902434, RV_DATA!M6:M1091), 6)</f>
        <v>2.27</v>
      </c>
      <c r="Q143">
        <v>3</v>
      </c>
    </row>
    <row r="144" spans="1:17" ht="42.75" x14ac:dyDescent="0.2">
      <c r="A144" s="40" t="s">
        <v>2162</v>
      </c>
      <c r="B144" s="32" t="s">
        <v>2164</v>
      </c>
      <c r="C144" s="32" t="s">
        <v>529</v>
      </c>
      <c r="D144" s="33">
        <f>ROUND(SUMIF(RV_DATA!AA6:AA1091, -736007291, RV_DATA!I6:I1091), 6)</f>
        <v>0.31630000000000003</v>
      </c>
      <c r="E144" s="41">
        <f>ROUND(SUMIF(RV_DATA!AA6:AA1091, -736007291, RV_DATA!M6:M1091), 6)</f>
        <v>186.7</v>
      </c>
      <c r="Q144">
        <v>3</v>
      </c>
    </row>
    <row r="145" spans="1:17" ht="57" x14ac:dyDescent="0.2">
      <c r="A145" s="40" t="s">
        <v>2930</v>
      </c>
      <c r="B145" s="32" t="s">
        <v>2932</v>
      </c>
      <c r="C145" s="32" t="s">
        <v>16</v>
      </c>
      <c r="D145" s="33">
        <f>ROUND(SUMIF(RV_DATA!AA6:AA1091, 893477729, RV_DATA!I6:I1091), 6)</f>
        <v>1</v>
      </c>
      <c r="E145" s="41">
        <f>ROUND(SUMIF(RV_DATA!AA6:AA1091, 893477729, RV_DATA!M6:M1091), 6)</f>
        <v>5.42</v>
      </c>
      <c r="Q145">
        <v>3</v>
      </c>
    </row>
    <row r="146" spans="1:17" ht="42.75" x14ac:dyDescent="0.2">
      <c r="A146" s="40" t="s">
        <v>2918</v>
      </c>
      <c r="B146" s="32" t="s">
        <v>2920</v>
      </c>
      <c r="C146" s="32" t="s">
        <v>529</v>
      </c>
      <c r="D146" s="33">
        <f>ROUND(SUMIF(RV_DATA!AA6:AA1091, 769771870, RV_DATA!I6:I1091), 6)</f>
        <v>0.315</v>
      </c>
      <c r="E146" s="41">
        <f>ROUND(SUMIF(RV_DATA!AA6:AA1091, 769771870, RV_DATA!M6:M1091), 6)</f>
        <v>127.38</v>
      </c>
      <c r="Q146">
        <v>3</v>
      </c>
    </row>
    <row r="147" spans="1:17" ht="57" x14ac:dyDescent="0.2">
      <c r="A147" s="40" t="s">
        <v>2263</v>
      </c>
      <c r="B147" s="32" t="s">
        <v>2265</v>
      </c>
      <c r="C147" s="32" t="s">
        <v>402</v>
      </c>
      <c r="D147" s="33">
        <f>ROUND(SUMIF(RV_DATA!AA6:AA1091, -639936780, RV_DATA!I6:I1091), 6)</f>
        <v>3.06</v>
      </c>
      <c r="E147" s="41">
        <f>ROUND(SUMIF(RV_DATA!AA6:AA1091, -639936780, RV_DATA!M6:M1091), 6)</f>
        <v>1592.7</v>
      </c>
      <c r="Q147">
        <v>3</v>
      </c>
    </row>
    <row r="148" spans="1:17" ht="28.5" x14ac:dyDescent="0.2">
      <c r="A148" s="40" t="s">
        <v>2525</v>
      </c>
      <c r="B148" s="32" t="s">
        <v>2527</v>
      </c>
      <c r="C148" s="32" t="s">
        <v>402</v>
      </c>
      <c r="D148" s="33">
        <f>ROUND(SUMIF(RV_DATA!AA6:AA1091, 2006473989, RV_DATA!I6:I1091), 6)</f>
        <v>6.72</v>
      </c>
      <c r="E148" s="41">
        <f>ROUND(SUMIF(RV_DATA!AA6:AA1091, 2006473989, RV_DATA!M6:M1091), 6)</f>
        <v>674.08</v>
      </c>
      <c r="Q148">
        <v>3</v>
      </c>
    </row>
    <row r="149" spans="1:17" ht="28.5" x14ac:dyDescent="0.2">
      <c r="A149" s="40" t="s">
        <v>2555</v>
      </c>
      <c r="B149" s="32" t="s">
        <v>2557</v>
      </c>
      <c r="C149" s="32" t="s">
        <v>402</v>
      </c>
      <c r="D149" s="33">
        <f>ROUND(SUMIF(RV_DATA!AA6:AA1091, 1474214307, RV_DATA!I6:I1091), 6)</f>
        <v>13.726000000000001</v>
      </c>
      <c r="E149" s="41">
        <f>ROUND(SUMIF(RV_DATA!AA6:AA1091, 1474214307, RV_DATA!M6:M1091), 6)</f>
        <v>1467.59</v>
      </c>
      <c r="Q149">
        <v>3</v>
      </c>
    </row>
    <row r="150" spans="1:17" ht="14.25" x14ac:dyDescent="0.2">
      <c r="A150" s="40" t="s">
        <v>2242</v>
      </c>
      <c r="B150" s="32" t="s">
        <v>2244</v>
      </c>
      <c r="C150" s="32" t="s">
        <v>550</v>
      </c>
      <c r="D150" s="33">
        <f>ROUND(SUMIF(RV_DATA!AA6:AA1091, -1359989904, RV_DATA!I6:I1091), 6)</f>
        <v>3.28E-4</v>
      </c>
      <c r="E150" s="41">
        <f>ROUND(SUMIF(RV_DATA!AA6:AA1091, -1359989904, RV_DATA!M6:M1091), 6)</f>
        <v>1.76</v>
      </c>
      <c r="Q150">
        <v>3</v>
      </c>
    </row>
    <row r="151" spans="1:17" ht="14.25" x14ac:dyDescent="0.2">
      <c r="A151" s="40" t="s">
        <v>2570</v>
      </c>
      <c r="B151" s="32" t="s">
        <v>2572</v>
      </c>
      <c r="C151" s="32" t="s">
        <v>402</v>
      </c>
      <c r="D151" s="33">
        <f>ROUND(SUMIF(RV_DATA!AA6:AA1091, -1199344963, RV_DATA!I6:I1091), 6)</f>
        <v>6.56</v>
      </c>
      <c r="E151" s="41">
        <f>ROUND(SUMIF(RV_DATA!AA6:AA1091, -1199344963, RV_DATA!M6:M1091), 6)</f>
        <v>186.3</v>
      </c>
      <c r="Q151">
        <v>3</v>
      </c>
    </row>
    <row r="152" spans="1:17" ht="14.25" x14ac:dyDescent="0.2">
      <c r="A152" s="40" t="s">
        <v>2245</v>
      </c>
      <c r="B152" s="32" t="s">
        <v>2247</v>
      </c>
      <c r="C152" s="32" t="s">
        <v>550</v>
      </c>
      <c r="D152" s="33">
        <f>ROUND(SUMIF(RV_DATA!AA6:AA1091, -406761024, RV_DATA!I6:I1091), 6)</f>
        <v>3.8000000000000002E-5</v>
      </c>
      <c r="E152" s="41">
        <f>ROUND(SUMIF(RV_DATA!AA6:AA1091, -406761024, RV_DATA!M6:M1091), 6)</f>
        <v>1.47</v>
      </c>
      <c r="Q152">
        <v>3</v>
      </c>
    </row>
    <row r="153" spans="1:17" ht="28.5" x14ac:dyDescent="0.2">
      <c r="A153" s="40" t="s">
        <v>2660</v>
      </c>
      <c r="B153" s="32" t="s">
        <v>2662</v>
      </c>
      <c r="C153" s="32" t="s">
        <v>550</v>
      </c>
      <c r="D153" s="33">
        <f>ROUND(SUMIF(RV_DATA!AA6:AA1091, 997340697, RV_DATA!I6:I1091), 6)</f>
        <v>8.0000000000000004E-4</v>
      </c>
      <c r="E153" s="41">
        <f>ROUND(SUMIF(RV_DATA!AA6:AA1091, 997340697, RV_DATA!M6:M1091), 6)</f>
        <v>151.86000000000001</v>
      </c>
      <c r="Q153">
        <v>3</v>
      </c>
    </row>
    <row r="154" spans="1:17" ht="14.25" x14ac:dyDescent="0.2">
      <c r="A154" s="40" t="s">
        <v>2789</v>
      </c>
      <c r="B154" s="32" t="s">
        <v>2791</v>
      </c>
      <c r="C154" s="32" t="s">
        <v>529</v>
      </c>
      <c r="D154" s="33">
        <f>ROUND(SUMIF(RV_DATA!AA6:AA1091, -644485477, RV_DATA!I6:I1091), 6)</f>
        <v>0.16889999999999999</v>
      </c>
      <c r="E154" s="41">
        <f>ROUND(SUMIF(RV_DATA!AA6:AA1091, -644485477, RV_DATA!M6:M1091), 6)</f>
        <v>28.89</v>
      </c>
      <c r="Q154">
        <v>3</v>
      </c>
    </row>
    <row r="155" spans="1:17" ht="14.25" x14ac:dyDescent="0.2">
      <c r="A155" s="40" t="s">
        <v>2507</v>
      </c>
      <c r="B155" s="32" t="s">
        <v>2509</v>
      </c>
      <c r="C155" s="32" t="s">
        <v>524</v>
      </c>
      <c r="D155" s="33">
        <f>ROUND(SUMIF(RV_DATA!AA6:AA1091, -1296685554, RV_DATA!I6:I1091), 6)</f>
        <v>2.5705</v>
      </c>
      <c r="E155" s="41">
        <f>ROUND(SUMIF(RV_DATA!AA6:AA1091, -1296685554, RV_DATA!M6:M1091), 6)</f>
        <v>985.59</v>
      </c>
      <c r="Q155">
        <v>3</v>
      </c>
    </row>
    <row r="156" spans="1:17" ht="42.75" x14ac:dyDescent="0.2">
      <c r="A156" s="40" t="s">
        <v>2419</v>
      </c>
      <c r="B156" s="32" t="s">
        <v>2421</v>
      </c>
      <c r="C156" s="32" t="s">
        <v>402</v>
      </c>
      <c r="D156" s="33">
        <f>ROUND(SUMIF(RV_DATA!AA6:AA1091, -291316815, RV_DATA!I6:I1091), 6)</f>
        <v>3.15</v>
      </c>
      <c r="E156" s="41">
        <f>ROUND(SUMIF(RV_DATA!AA6:AA1091, -291316815, RV_DATA!M6:M1091), 6)</f>
        <v>1471.24</v>
      </c>
      <c r="Q156">
        <v>3</v>
      </c>
    </row>
    <row r="157" spans="1:17" ht="28.5" x14ac:dyDescent="0.2">
      <c r="A157" s="40" t="s">
        <v>2233</v>
      </c>
      <c r="B157" s="32" t="s">
        <v>2235</v>
      </c>
      <c r="C157" s="32" t="s">
        <v>402</v>
      </c>
      <c r="D157" s="33">
        <f>ROUND(SUMIF(RV_DATA!AA6:AA1091, -1628646456, RV_DATA!I6:I1091), 6)</f>
        <v>2.4</v>
      </c>
      <c r="E157" s="41">
        <f>ROUND(SUMIF(RV_DATA!AA6:AA1091, -1628646456, RV_DATA!M6:M1091), 6)</f>
        <v>190.99</v>
      </c>
      <c r="Q157">
        <v>3</v>
      </c>
    </row>
    <row r="158" spans="1:17" ht="28.5" x14ac:dyDescent="0.2">
      <c r="A158" s="40" t="s">
        <v>2284</v>
      </c>
      <c r="B158" s="32" t="s">
        <v>2286</v>
      </c>
      <c r="C158" s="32" t="s">
        <v>402</v>
      </c>
      <c r="D158" s="33">
        <f>ROUND(SUMIF(RV_DATA!AA6:AA1091, 1491344953, RV_DATA!I6:I1091), 6)</f>
        <v>0.4</v>
      </c>
      <c r="E158" s="41">
        <f>ROUND(SUMIF(RV_DATA!AA6:AA1091, 1491344953, RV_DATA!M6:M1091), 6)</f>
        <v>4.04</v>
      </c>
      <c r="Q158">
        <v>3</v>
      </c>
    </row>
    <row r="159" spans="1:17" ht="42.75" x14ac:dyDescent="0.2">
      <c r="A159" s="40" t="s">
        <v>2921</v>
      </c>
      <c r="B159" s="32" t="s">
        <v>2923</v>
      </c>
      <c r="C159" s="32" t="s">
        <v>16</v>
      </c>
      <c r="D159" s="33">
        <f>ROUND(SUMIF(RV_DATA!AA6:AA1091, -1680889610, RV_DATA!I6:I1091), 6)</f>
        <v>1.65</v>
      </c>
      <c r="E159" s="41">
        <f>ROUND(SUMIF(RV_DATA!AA6:AA1091, -1680889610, RV_DATA!M6:M1091), 6)</f>
        <v>74.5</v>
      </c>
      <c r="Q159">
        <v>3</v>
      </c>
    </row>
    <row r="160" spans="1:17" ht="28.5" x14ac:dyDescent="0.2">
      <c r="A160" s="40" t="s">
        <v>648</v>
      </c>
      <c r="B160" s="32" t="s">
        <v>649</v>
      </c>
      <c r="C160" s="32" t="s">
        <v>402</v>
      </c>
      <c r="D160" s="33">
        <f>ROUND(SUMIF(RV_DATA!AA6:AA1091, 1574569752, RV_DATA!I6:I1091), 6)</f>
        <v>28.35</v>
      </c>
      <c r="E160" s="41">
        <f>ROUND(SUMIF(RV_DATA!AA6:AA1091, 1574569752, RV_DATA!M6:M1091), 6)</f>
        <v>9361.4500000000007</v>
      </c>
      <c r="Q160">
        <v>3</v>
      </c>
    </row>
    <row r="161" spans="1:17" ht="28.5" x14ac:dyDescent="0.2">
      <c r="A161" s="40" t="s">
        <v>2437</v>
      </c>
      <c r="B161" s="32" t="s">
        <v>2439</v>
      </c>
      <c r="C161" s="32" t="s">
        <v>402</v>
      </c>
      <c r="D161" s="33">
        <f>ROUND(SUMIF(RV_DATA!AA6:AA1091, 1629552039, RV_DATA!I6:I1091), 6)</f>
        <v>5.25</v>
      </c>
      <c r="E161" s="41">
        <f>ROUND(SUMIF(RV_DATA!AA6:AA1091, 1629552039, RV_DATA!M6:M1091), 6)</f>
        <v>6422.4</v>
      </c>
      <c r="Q161">
        <v>3</v>
      </c>
    </row>
    <row r="162" spans="1:17" ht="71.25" x14ac:dyDescent="0.2">
      <c r="A162" s="40" t="s">
        <v>2492</v>
      </c>
      <c r="B162" s="32" t="s">
        <v>2494</v>
      </c>
      <c r="C162" s="32" t="s">
        <v>613</v>
      </c>
      <c r="D162" s="33">
        <f>ROUND(SUMIF(RV_DATA!AA6:AA1091, 1560027413, RV_DATA!I6:I1091), 6)</f>
        <v>1.03</v>
      </c>
      <c r="E162" s="41">
        <f>ROUND(SUMIF(RV_DATA!AA6:AA1091, 1560027413, RV_DATA!M6:M1091), 6)</f>
        <v>17.7</v>
      </c>
      <c r="Q162">
        <v>3</v>
      </c>
    </row>
    <row r="163" spans="1:17" ht="28.5" x14ac:dyDescent="0.2">
      <c r="A163" s="40" t="s">
        <v>863</v>
      </c>
      <c r="B163" s="32" t="s">
        <v>864</v>
      </c>
      <c r="C163" s="32" t="s">
        <v>613</v>
      </c>
      <c r="D163" s="33">
        <f>ROUND(SUMIF(RV_DATA!AA6:AA1091, -2041370848, RV_DATA!I6:I1091), 6)</f>
        <v>5</v>
      </c>
      <c r="E163" s="41">
        <f>ROUND(SUMIF(RV_DATA!AA6:AA1091, -2041370848, RV_DATA!M6:M1091), 6)</f>
        <v>389.6</v>
      </c>
      <c r="Q163">
        <v>3</v>
      </c>
    </row>
    <row r="164" spans="1:17" ht="28.5" x14ac:dyDescent="0.2">
      <c r="A164" s="40" t="s">
        <v>859</v>
      </c>
      <c r="B164" s="32" t="s">
        <v>860</v>
      </c>
      <c r="C164" s="32" t="s">
        <v>613</v>
      </c>
      <c r="D164" s="33">
        <f>ROUND(SUMIF(RV_DATA!AA6:AA1091, 1553071615, RV_DATA!I6:I1091), 6)</f>
        <v>6</v>
      </c>
      <c r="E164" s="41">
        <f>ROUND(SUMIF(RV_DATA!AA6:AA1091, 1553071615, RV_DATA!M6:M1091), 6)</f>
        <v>786.18</v>
      </c>
      <c r="Q164">
        <v>3</v>
      </c>
    </row>
    <row r="165" spans="1:17" ht="14.25" x14ac:dyDescent="0.2">
      <c r="A165" s="40" t="s">
        <v>2681</v>
      </c>
      <c r="B165" s="32" t="s">
        <v>2682</v>
      </c>
      <c r="C165" s="32" t="s">
        <v>529</v>
      </c>
      <c r="D165" s="33">
        <f>ROUND(SUMIF(RV_DATA!AA6:AA1091, -2127662038, RV_DATA!I6:I1091), 6)</f>
        <v>0.115</v>
      </c>
      <c r="E165" s="41">
        <f>ROUND(SUMIF(RV_DATA!AA6:AA1091, -2127662038, RV_DATA!M6:M1091), 6)</f>
        <v>42.94</v>
      </c>
      <c r="Q165">
        <v>3</v>
      </c>
    </row>
    <row r="166" spans="1:17" ht="42.75" x14ac:dyDescent="0.2">
      <c r="A166" s="40" t="s">
        <v>2927</v>
      </c>
      <c r="B166" s="32" t="s">
        <v>2929</v>
      </c>
      <c r="C166" s="32" t="s">
        <v>16</v>
      </c>
      <c r="D166" s="33">
        <f>ROUND(SUMIF(RV_DATA!AA6:AA1091, -1731562850, RV_DATA!I6:I1091), 6)</f>
        <v>1.98</v>
      </c>
      <c r="E166" s="41">
        <f>ROUND(SUMIF(RV_DATA!AA6:AA1091, -1731562850, RV_DATA!M6:M1091), 6)</f>
        <v>406.67</v>
      </c>
      <c r="Q166">
        <v>3</v>
      </c>
    </row>
    <row r="167" spans="1:17" ht="28.5" x14ac:dyDescent="0.2">
      <c r="A167" s="40" t="s">
        <v>2567</v>
      </c>
      <c r="B167" s="32" t="s">
        <v>2569</v>
      </c>
      <c r="C167" s="32" t="s">
        <v>402</v>
      </c>
      <c r="D167" s="33">
        <f>ROUND(SUMIF(RV_DATA!AA6:AA1091, -277506191, RV_DATA!I6:I1091), 6)</f>
        <v>17.12</v>
      </c>
      <c r="E167" s="41">
        <f>ROUND(SUMIF(RV_DATA!AA6:AA1091, -277506191, RV_DATA!M6:M1091), 6)</f>
        <v>373.44</v>
      </c>
      <c r="Q167">
        <v>3</v>
      </c>
    </row>
    <row r="168" spans="1:17" ht="42.75" x14ac:dyDescent="0.2">
      <c r="A168" s="40" t="s">
        <v>2389</v>
      </c>
      <c r="B168" s="32" t="s">
        <v>2391</v>
      </c>
      <c r="C168" s="32" t="s">
        <v>402</v>
      </c>
      <c r="D168" s="33">
        <f>ROUND(SUMIF(RV_DATA!AA6:AA1091, 1745058411, RV_DATA!I6:I1091), 6)</f>
        <v>0.51</v>
      </c>
      <c r="E168" s="41">
        <f>ROUND(SUMIF(RV_DATA!AA6:AA1091, 1745058411, RV_DATA!M6:M1091), 6)</f>
        <v>267.95999999999998</v>
      </c>
      <c r="Q168">
        <v>3</v>
      </c>
    </row>
    <row r="169" spans="1:17" ht="57" x14ac:dyDescent="0.2">
      <c r="A169" s="40" t="s">
        <v>962</v>
      </c>
      <c r="B169" s="32" t="s">
        <v>963</v>
      </c>
      <c r="C169" s="32" t="s">
        <v>16</v>
      </c>
      <c r="D169" s="33">
        <f>ROUND(SUMIF(RV_DATA!AA6:AA1091, -1654125876, RV_DATA!I6:I1091), 6)</f>
        <v>2</v>
      </c>
      <c r="E169" s="41">
        <f>ROUND(SUMIF(RV_DATA!AA6:AA1091, -1654125876, RV_DATA!M6:M1091), 6)</f>
        <v>115.72</v>
      </c>
      <c r="Q169">
        <v>3</v>
      </c>
    </row>
    <row r="170" spans="1:17" ht="42.75" x14ac:dyDescent="0.2">
      <c r="A170" s="40" t="s">
        <v>974</v>
      </c>
      <c r="B170" s="32" t="s">
        <v>975</v>
      </c>
      <c r="C170" s="32" t="s">
        <v>16</v>
      </c>
      <c r="D170" s="33">
        <f>ROUND(SUMIF(RV_DATA!AA6:AA1091, 1616904847, RV_DATA!I6:I1091), 6)</f>
        <v>2</v>
      </c>
      <c r="E170" s="41">
        <f>ROUND(SUMIF(RV_DATA!AA6:AA1091, 1616904847, RV_DATA!M6:M1091), 6)</f>
        <v>27.22</v>
      </c>
      <c r="Q170">
        <v>3</v>
      </c>
    </row>
    <row r="171" spans="1:17" ht="57" x14ac:dyDescent="0.2">
      <c r="A171" s="40" t="s">
        <v>974</v>
      </c>
      <c r="B171" s="32" t="s">
        <v>1008</v>
      </c>
      <c r="C171" s="32" t="s">
        <v>16</v>
      </c>
      <c r="D171" s="33">
        <f>ROUND(SUMIF(RV_DATA!AA6:AA1091, -1243722420, RV_DATA!I6:I1091), 6)</f>
        <v>2</v>
      </c>
      <c r="E171" s="41">
        <f>ROUND(SUMIF(RV_DATA!AA6:AA1091, -1243722420, RV_DATA!M6:M1091), 6)</f>
        <v>27.22</v>
      </c>
      <c r="Q171">
        <v>3</v>
      </c>
    </row>
    <row r="172" spans="1:17" ht="42.75" x14ac:dyDescent="0.2">
      <c r="A172" s="40" t="s">
        <v>958</v>
      </c>
      <c r="B172" s="32" t="s">
        <v>959</v>
      </c>
      <c r="C172" s="32" t="s">
        <v>613</v>
      </c>
      <c r="D172" s="33">
        <f>ROUND(SUMIF(RV_DATA!AA6:AA1091, 162923857, RV_DATA!I6:I1091), 6)</f>
        <v>3.5960000000000001</v>
      </c>
      <c r="E172" s="41">
        <f>ROUND(SUMIF(RV_DATA!AA6:AA1091, 162923857, RV_DATA!M6:M1091), 6)</f>
        <v>170.6</v>
      </c>
      <c r="Q172">
        <v>3</v>
      </c>
    </row>
    <row r="173" spans="1:17" ht="42.75" x14ac:dyDescent="0.2">
      <c r="A173" s="40" t="s">
        <v>2236</v>
      </c>
      <c r="B173" s="32" t="s">
        <v>2238</v>
      </c>
      <c r="C173" s="32" t="s">
        <v>613</v>
      </c>
      <c r="D173" s="33">
        <f>ROUND(SUMIF(RV_DATA!AA6:AA1091, 278206281, RV_DATA!I6:I1091), 6)</f>
        <v>1.4</v>
      </c>
      <c r="E173" s="41">
        <f>ROUND(SUMIF(RV_DATA!AA6:AA1091, 278206281, RV_DATA!M6:M1091), 6)</f>
        <v>28.97</v>
      </c>
      <c r="Q173">
        <v>3</v>
      </c>
    </row>
    <row r="174" spans="1:17" ht="42.75" x14ac:dyDescent="0.2">
      <c r="A174" s="40" t="s">
        <v>982</v>
      </c>
      <c r="B174" s="32" t="s">
        <v>983</v>
      </c>
      <c r="C174" s="32" t="s">
        <v>613</v>
      </c>
      <c r="D174" s="33">
        <f>ROUND(SUMIF(RV_DATA!AA6:AA1091, 683148350, RV_DATA!I6:I1091), 6)</f>
        <v>2.9359999999999999</v>
      </c>
      <c r="E174" s="41">
        <f>ROUND(SUMIF(RV_DATA!AA6:AA1091, 683148350, RV_DATA!M6:M1091), 6)</f>
        <v>147.6</v>
      </c>
      <c r="Q174">
        <v>3</v>
      </c>
    </row>
    <row r="175" spans="1:17" ht="42.75" x14ac:dyDescent="0.2">
      <c r="A175" s="40" t="s">
        <v>1016</v>
      </c>
      <c r="B175" s="32" t="s">
        <v>1017</v>
      </c>
      <c r="C175" s="32" t="s">
        <v>613</v>
      </c>
      <c r="D175" s="33">
        <f>ROUND(SUMIF(RV_DATA!AA6:AA1091, -1704825825, RV_DATA!I6:I1091), 6)</f>
        <v>5.5739999999999998</v>
      </c>
      <c r="E175" s="41">
        <f>ROUND(SUMIF(RV_DATA!AA6:AA1091, -1704825825, RV_DATA!M6:M1091), 6)</f>
        <v>465.37</v>
      </c>
      <c r="Q175">
        <v>3</v>
      </c>
    </row>
    <row r="176" spans="1:17" ht="42.75" x14ac:dyDescent="0.2">
      <c r="A176" s="40" t="s">
        <v>1062</v>
      </c>
      <c r="B176" s="32" t="s">
        <v>1063</v>
      </c>
      <c r="C176" s="32" t="s">
        <v>613</v>
      </c>
      <c r="D176" s="33">
        <f>ROUND(SUMIF(RV_DATA!AA6:AA1091, -974813063, RV_DATA!I6:I1091), 6)</f>
        <v>1.8759999999999999</v>
      </c>
      <c r="E176" s="41">
        <f>ROUND(SUMIF(RV_DATA!AA6:AA1091, -974813063, RV_DATA!M6:M1091), 6)</f>
        <v>271.62</v>
      </c>
      <c r="Q176">
        <v>3</v>
      </c>
    </row>
    <row r="177" spans="1:17" ht="57" x14ac:dyDescent="0.2">
      <c r="A177" s="40" t="s">
        <v>970</v>
      </c>
      <c r="B177" s="32" t="s">
        <v>971</v>
      </c>
      <c r="C177" s="32" t="s">
        <v>16</v>
      </c>
      <c r="D177" s="33">
        <f>ROUND(SUMIF(RV_DATA!AA6:AA1091, 217334831, RV_DATA!I6:I1091), 6)</f>
        <v>2</v>
      </c>
      <c r="E177" s="41">
        <f>ROUND(SUMIF(RV_DATA!AA6:AA1091, 217334831, RV_DATA!M6:M1091), 6)</f>
        <v>8.52</v>
      </c>
      <c r="Q177">
        <v>3</v>
      </c>
    </row>
    <row r="178" spans="1:17" ht="57" x14ac:dyDescent="0.2">
      <c r="A178" s="40" t="s">
        <v>1004</v>
      </c>
      <c r="B178" s="32" t="s">
        <v>1005</v>
      </c>
      <c r="C178" s="32" t="s">
        <v>16</v>
      </c>
      <c r="D178" s="33">
        <f>ROUND(SUMIF(RV_DATA!AA6:AA1091, -1617207277, RV_DATA!I6:I1091), 6)</f>
        <v>2</v>
      </c>
      <c r="E178" s="41">
        <f>ROUND(SUMIF(RV_DATA!AA6:AA1091, -1617207277, RV_DATA!M6:M1091), 6)</f>
        <v>10.220000000000001</v>
      </c>
      <c r="Q178">
        <v>3</v>
      </c>
    </row>
    <row r="179" spans="1:17" ht="57" x14ac:dyDescent="0.2">
      <c r="A179" s="40" t="s">
        <v>1020</v>
      </c>
      <c r="B179" s="32" t="s">
        <v>1021</v>
      </c>
      <c r="C179" s="32" t="s">
        <v>16</v>
      </c>
      <c r="D179" s="33">
        <f>ROUND(SUMIF(RV_DATA!AA6:AA1091, 937511610, RV_DATA!I6:I1091), 6)</f>
        <v>2</v>
      </c>
      <c r="E179" s="41">
        <f>ROUND(SUMIF(RV_DATA!AA6:AA1091, 937511610, RV_DATA!M6:M1091), 6)</f>
        <v>15.32</v>
      </c>
      <c r="Q179">
        <v>3</v>
      </c>
    </row>
    <row r="180" spans="1:17" ht="57" x14ac:dyDescent="0.2">
      <c r="A180" s="40" t="s">
        <v>1070</v>
      </c>
      <c r="B180" s="32" t="s">
        <v>1071</v>
      </c>
      <c r="C180" s="32" t="s">
        <v>16</v>
      </c>
      <c r="D180" s="33">
        <f>ROUND(SUMIF(RV_DATA!AA6:AA1091, -1867906223, RV_DATA!I6:I1091), 6)</f>
        <v>2</v>
      </c>
      <c r="E180" s="41">
        <f>ROUND(SUMIF(RV_DATA!AA6:AA1091, -1867906223, RV_DATA!M6:M1091), 6)</f>
        <v>27.24</v>
      </c>
      <c r="Q180">
        <v>3</v>
      </c>
    </row>
    <row r="181" spans="1:17" ht="42.75" x14ac:dyDescent="0.2">
      <c r="A181" s="40" t="s">
        <v>2701</v>
      </c>
      <c r="B181" s="32" t="s">
        <v>2703</v>
      </c>
      <c r="C181" s="32" t="s">
        <v>16</v>
      </c>
      <c r="D181" s="33">
        <f>ROUND(SUMIF(RV_DATA!AA6:AA1091, 521164564, RV_DATA!I6:I1091), 6)</f>
        <v>4.62</v>
      </c>
      <c r="E181" s="41">
        <f>ROUND(SUMIF(RV_DATA!AA6:AA1091, 521164564, RV_DATA!M6:M1091), 6)</f>
        <v>8.27</v>
      </c>
      <c r="Q181">
        <v>3</v>
      </c>
    </row>
    <row r="182" spans="1:17" ht="57" x14ac:dyDescent="0.2">
      <c r="A182" s="40" t="s">
        <v>986</v>
      </c>
      <c r="B182" s="32" t="s">
        <v>987</v>
      </c>
      <c r="C182" s="32" t="s">
        <v>16</v>
      </c>
      <c r="D182" s="33">
        <f>ROUND(SUMIF(RV_DATA!AA6:AA1091, 1727248166, RV_DATA!I6:I1091), 6)</f>
        <v>2</v>
      </c>
      <c r="E182" s="41">
        <f>ROUND(SUMIF(RV_DATA!AA6:AA1091, 1727248166, RV_DATA!M6:M1091), 6)</f>
        <v>167.76</v>
      </c>
      <c r="Q182">
        <v>3</v>
      </c>
    </row>
    <row r="183" spans="1:17" ht="57" x14ac:dyDescent="0.2">
      <c r="A183" s="40" t="s">
        <v>990</v>
      </c>
      <c r="B183" s="32" t="s">
        <v>991</v>
      </c>
      <c r="C183" s="32" t="s">
        <v>16</v>
      </c>
      <c r="D183" s="33">
        <f>ROUND(SUMIF(RV_DATA!AA6:AA1091, 857621972, RV_DATA!I6:I1091), 6)</f>
        <v>2</v>
      </c>
      <c r="E183" s="41">
        <f>ROUND(SUMIF(RV_DATA!AA6:AA1091, 857621972, RV_DATA!M6:M1091), 6)</f>
        <v>177.82</v>
      </c>
      <c r="Q183">
        <v>3</v>
      </c>
    </row>
    <row r="184" spans="1:17" ht="57" x14ac:dyDescent="0.2">
      <c r="A184" s="40" t="s">
        <v>1032</v>
      </c>
      <c r="B184" s="32" t="s">
        <v>1033</v>
      </c>
      <c r="C184" s="32" t="s">
        <v>16</v>
      </c>
      <c r="D184" s="33">
        <f>ROUND(SUMIF(RV_DATA!AA6:AA1091, -1295681303, RV_DATA!I6:I1091), 6)</f>
        <v>2</v>
      </c>
      <c r="E184" s="41">
        <f>ROUND(SUMIF(RV_DATA!AA6:AA1091, -1295681303, RV_DATA!M6:M1091), 6)</f>
        <v>167.26</v>
      </c>
      <c r="Q184">
        <v>3</v>
      </c>
    </row>
    <row r="185" spans="1:17" ht="57" x14ac:dyDescent="0.2">
      <c r="A185" s="40" t="s">
        <v>1036</v>
      </c>
      <c r="B185" s="32" t="s">
        <v>1037</v>
      </c>
      <c r="C185" s="32" t="s">
        <v>16</v>
      </c>
      <c r="D185" s="33">
        <f>ROUND(SUMIF(RV_DATA!AA6:AA1091, -1680098417, RV_DATA!I6:I1091), 6)</f>
        <v>2</v>
      </c>
      <c r="E185" s="41">
        <f>ROUND(SUMIF(RV_DATA!AA6:AA1091, -1680098417, RV_DATA!M6:M1091), 6)</f>
        <v>640.94000000000005</v>
      </c>
      <c r="Q185">
        <v>3</v>
      </c>
    </row>
    <row r="186" spans="1:17" ht="57" x14ac:dyDescent="0.2">
      <c r="A186" s="40" t="s">
        <v>1078</v>
      </c>
      <c r="B186" s="32" t="s">
        <v>1079</v>
      </c>
      <c r="C186" s="32" t="s">
        <v>16</v>
      </c>
      <c r="D186" s="33">
        <f>ROUND(SUMIF(RV_DATA!AA6:AA1091, -735644643, RV_DATA!I6:I1091), 6)</f>
        <v>2</v>
      </c>
      <c r="E186" s="41">
        <f>ROUND(SUMIF(RV_DATA!AA6:AA1091, -735644643, RV_DATA!M6:M1091), 6)</f>
        <v>634.44000000000005</v>
      </c>
      <c r="Q186">
        <v>3</v>
      </c>
    </row>
    <row r="187" spans="1:17" ht="57" x14ac:dyDescent="0.2">
      <c r="A187" s="40" t="s">
        <v>966</v>
      </c>
      <c r="B187" s="32" t="s">
        <v>967</v>
      </c>
      <c r="C187" s="32" t="s">
        <v>16</v>
      </c>
      <c r="D187" s="33">
        <f>ROUND(SUMIF(RV_DATA!AA6:AA1091, -327429627, RV_DATA!I6:I1091), 6)</f>
        <v>2</v>
      </c>
      <c r="E187" s="41">
        <f>ROUND(SUMIF(RV_DATA!AA6:AA1091, -327429627, RV_DATA!M6:M1091), 6)</f>
        <v>334.94</v>
      </c>
      <c r="Q187">
        <v>3</v>
      </c>
    </row>
    <row r="188" spans="1:17" ht="57" x14ac:dyDescent="0.2">
      <c r="A188" s="40" t="s">
        <v>966</v>
      </c>
      <c r="B188" s="32" t="s">
        <v>994</v>
      </c>
      <c r="C188" s="32" t="s">
        <v>16</v>
      </c>
      <c r="D188" s="33">
        <f>ROUND(SUMIF(RV_DATA!AA6:AA1091, -1880848594, RV_DATA!I6:I1091), 6)</f>
        <v>2</v>
      </c>
      <c r="E188" s="41">
        <f>ROUND(SUMIF(RV_DATA!AA6:AA1091, -1880848594, RV_DATA!M6:M1091), 6)</f>
        <v>334.94</v>
      </c>
      <c r="Q188">
        <v>3</v>
      </c>
    </row>
    <row r="189" spans="1:17" ht="28.5" x14ac:dyDescent="0.2">
      <c r="A189" s="40" t="s">
        <v>2248</v>
      </c>
      <c r="B189" s="32" t="s">
        <v>2250</v>
      </c>
      <c r="C189" s="32" t="s">
        <v>402</v>
      </c>
      <c r="D189" s="33">
        <f>ROUND(SUMIF(RV_DATA!AA6:AA1091, -816392958, RV_DATA!I6:I1091), 6)</f>
        <v>0.13300000000000001</v>
      </c>
      <c r="E189" s="41">
        <f>ROUND(SUMIF(RV_DATA!AA6:AA1091, -816392958, RV_DATA!M6:M1091), 6)</f>
        <v>61.08</v>
      </c>
      <c r="Q189">
        <v>3</v>
      </c>
    </row>
    <row r="190" spans="1:17" ht="57" x14ac:dyDescent="0.2">
      <c r="A190" s="40" t="s">
        <v>996</v>
      </c>
      <c r="B190" s="32" t="s">
        <v>997</v>
      </c>
      <c r="C190" s="32" t="s">
        <v>16</v>
      </c>
      <c r="D190" s="33">
        <f>ROUND(SUMIF(RV_DATA!AA6:AA1091, 71487275, RV_DATA!I6:I1091), 6)</f>
        <v>2</v>
      </c>
      <c r="E190" s="41">
        <f>ROUND(SUMIF(RV_DATA!AA6:AA1091, 71487275, RV_DATA!M6:M1091), 6)</f>
        <v>689.76</v>
      </c>
      <c r="Q190">
        <v>3</v>
      </c>
    </row>
    <row r="191" spans="1:17" ht="57" x14ac:dyDescent="0.2">
      <c r="A191" s="40" t="s">
        <v>1000</v>
      </c>
      <c r="B191" s="32" t="s">
        <v>1001</v>
      </c>
      <c r="C191" s="32" t="s">
        <v>16</v>
      </c>
      <c r="D191" s="33">
        <f>ROUND(SUMIF(RV_DATA!AA6:AA1091, -1738848476, RV_DATA!I6:I1091), 6)</f>
        <v>2</v>
      </c>
      <c r="E191" s="41">
        <f>ROUND(SUMIF(RV_DATA!AA6:AA1091, -1738848476, RV_DATA!M6:M1091), 6)</f>
        <v>499.62</v>
      </c>
      <c r="Q191">
        <v>3</v>
      </c>
    </row>
    <row r="192" spans="1:17" ht="57" x14ac:dyDescent="0.2">
      <c r="A192" s="40" t="s">
        <v>1024</v>
      </c>
      <c r="B192" s="32" t="s">
        <v>1025</v>
      </c>
      <c r="C192" s="32" t="s">
        <v>16</v>
      </c>
      <c r="D192" s="33">
        <f>ROUND(SUMIF(RV_DATA!AA6:AA1091, 158596070, RV_DATA!I6:I1091), 6)</f>
        <v>2</v>
      </c>
      <c r="E192" s="41">
        <f>ROUND(SUMIF(RV_DATA!AA6:AA1091, 158596070, RV_DATA!M6:M1091), 6)</f>
        <v>457.12</v>
      </c>
      <c r="Q192">
        <v>3</v>
      </c>
    </row>
    <row r="193" spans="1:17" ht="57" x14ac:dyDescent="0.2">
      <c r="A193" s="40" t="s">
        <v>1028</v>
      </c>
      <c r="B193" s="32" t="s">
        <v>1029</v>
      </c>
      <c r="C193" s="32" t="s">
        <v>16</v>
      </c>
      <c r="D193" s="33">
        <f>ROUND(SUMIF(RV_DATA!AA6:AA1091, 1731038671, RV_DATA!I6:I1091), 6)</f>
        <v>2</v>
      </c>
      <c r="E193" s="41">
        <f>ROUND(SUMIF(RV_DATA!AA6:AA1091, 1731038671, RV_DATA!M6:M1091), 6)</f>
        <v>792.52</v>
      </c>
      <c r="Q193">
        <v>3</v>
      </c>
    </row>
    <row r="194" spans="1:17" ht="57" x14ac:dyDescent="0.2">
      <c r="A194" s="40" t="s">
        <v>1074</v>
      </c>
      <c r="B194" s="32" t="s">
        <v>1075</v>
      </c>
      <c r="C194" s="32" t="s">
        <v>16</v>
      </c>
      <c r="D194" s="33">
        <f>ROUND(SUMIF(RV_DATA!AA6:AA1091, -1588712, RV_DATA!I6:I1091), 6)</f>
        <v>2</v>
      </c>
      <c r="E194" s="41">
        <f>ROUND(SUMIF(RV_DATA!AA6:AA1091, -1588712, RV_DATA!M6:M1091), 6)</f>
        <v>627.12</v>
      </c>
      <c r="Q194">
        <v>3</v>
      </c>
    </row>
    <row r="195" spans="1:17" ht="57" x14ac:dyDescent="0.2">
      <c r="A195" s="40" t="s">
        <v>1052</v>
      </c>
      <c r="B195" s="32" t="s">
        <v>1053</v>
      </c>
      <c r="C195" s="32" t="s">
        <v>16</v>
      </c>
      <c r="D195" s="33">
        <f>ROUND(SUMIF(RV_DATA!AA6:AA1091, 457195384, RV_DATA!I6:I1091), 6)</f>
        <v>2</v>
      </c>
      <c r="E195" s="41">
        <f>ROUND(SUMIF(RV_DATA!AA6:AA1091, 457195384, RV_DATA!M6:M1091), 6)</f>
        <v>27.92</v>
      </c>
      <c r="Q195">
        <v>3</v>
      </c>
    </row>
    <row r="196" spans="1:17" ht="57" x14ac:dyDescent="0.2">
      <c r="A196" s="40" t="s">
        <v>1056</v>
      </c>
      <c r="B196" s="32" t="s">
        <v>1057</v>
      </c>
      <c r="C196" s="32" t="s">
        <v>16</v>
      </c>
      <c r="D196" s="33">
        <f>ROUND(SUMIF(RV_DATA!AA6:AA1091, 758750507, RV_DATA!I6:I1091), 6)</f>
        <v>2</v>
      </c>
      <c r="E196" s="41">
        <f>ROUND(SUMIF(RV_DATA!AA6:AA1091, 758750507, RV_DATA!M6:M1091), 6)</f>
        <v>44.24</v>
      </c>
      <c r="Q196">
        <v>3</v>
      </c>
    </row>
    <row r="197" spans="1:17" ht="57" x14ac:dyDescent="0.2">
      <c r="A197" s="40" t="s">
        <v>1094</v>
      </c>
      <c r="B197" s="32" t="s">
        <v>1095</v>
      </c>
      <c r="C197" s="32" t="s">
        <v>16</v>
      </c>
      <c r="D197" s="33">
        <f>ROUND(SUMIF(RV_DATA!AA6:AA1091, -1617594284, RV_DATA!I6:I1091), 6)</f>
        <v>2</v>
      </c>
      <c r="E197" s="41">
        <f>ROUND(SUMIF(RV_DATA!AA6:AA1091, -1617594284, RV_DATA!M6:M1091), 6)</f>
        <v>46.58</v>
      </c>
      <c r="Q197">
        <v>3</v>
      </c>
    </row>
    <row r="198" spans="1:17" ht="57" x14ac:dyDescent="0.2">
      <c r="A198" s="40" t="s">
        <v>1098</v>
      </c>
      <c r="B198" s="32" t="s">
        <v>1099</v>
      </c>
      <c r="C198" s="32" t="s">
        <v>16</v>
      </c>
      <c r="D198" s="33">
        <f>ROUND(SUMIF(RV_DATA!AA6:AA1091, -1991986578, RV_DATA!I6:I1091), 6)</f>
        <v>2</v>
      </c>
      <c r="E198" s="41">
        <f>ROUND(SUMIF(RV_DATA!AA6:AA1091, -1991986578, RV_DATA!M6:M1091), 6)</f>
        <v>78.28</v>
      </c>
      <c r="Q198">
        <v>3</v>
      </c>
    </row>
    <row r="199" spans="1:17" ht="57" x14ac:dyDescent="0.2">
      <c r="A199" s="40" t="s">
        <v>1102</v>
      </c>
      <c r="B199" s="32" t="s">
        <v>1103</v>
      </c>
      <c r="C199" s="32" t="s">
        <v>16</v>
      </c>
      <c r="D199" s="33">
        <f>ROUND(SUMIF(RV_DATA!AA6:AA1091, -298806895, RV_DATA!I6:I1091), 6)</f>
        <v>2</v>
      </c>
      <c r="E199" s="41">
        <f>ROUND(SUMIF(RV_DATA!AA6:AA1091, -298806895, RV_DATA!M6:M1091), 6)</f>
        <v>76.58</v>
      </c>
      <c r="Q199">
        <v>3</v>
      </c>
    </row>
    <row r="200" spans="1:17" ht="28.5" x14ac:dyDescent="0.2">
      <c r="A200" s="40" t="s">
        <v>2126</v>
      </c>
      <c r="B200" s="32" t="s">
        <v>2128</v>
      </c>
      <c r="C200" s="32" t="s">
        <v>550</v>
      </c>
      <c r="D200" s="33">
        <f>ROUND(SUMIF(RV_DATA!AA6:AA1091, -1113538487, RV_DATA!I6:I1091), 6)</f>
        <v>1.4999999999999999E-2</v>
      </c>
      <c r="E200" s="41">
        <f>ROUND(SUMIF(RV_DATA!AA6:AA1091, -1113538487, RV_DATA!M6:M1091), 6)</f>
        <v>16088.48</v>
      </c>
      <c r="Q200">
        <v>3</v>
      </c>
    </row>
    <row r="201" spans="1:17" ht="28.5" x14ac:dyDescent="0.2">
      <c r="A201" s="40" t="s">
        <v>2251</v>
      </c>
      <c r="B201" s="32" t="s">
        <v>2253</v>
      </c>
      <c r="C201" s="32" t="s">
        <v>550</v>
      </c>
      <c r="D201" s="33">
        <f>ROUND(SUMIF(RV_DATA!AA6:AA1091, 1124732258, RV_DATA!I6:I1091), 6)</f>
        <v>2.2828000000000001E-2</v>
      </c>
      <c r="E201" s="41">
        <f>ROUND(SUMIF(RV_DATA!AA6:AA1091, 1124732258, RV_DATA!M6:M1091), 6)</f>
        <v>1158.49</v>
      </c>
      <c r="Q201">
        <v>3</v>
      </c>
    </row>
    <row r="202" spans="1:17" ht="57" x14ac:dyDescent="0.2">
      <c r="A202" s="40" t="s">
        <v>978</v>
      </c>
      <c r="B202" s="32" t="s">
        <v>979</v>
      </c>
      <c r="C202" s="32" t="s">
        <v>16</v>
      </c>
      <c r="D202" s="33">
        <f>ROUND(SUMIF(RV_DATA!AA6:AA1091, 1079206362, RV_DATA!I6:I1091), 6)</f>
        <v>2</v>
      </c>
      <c r="E202" s="41">
        <f>ROUND(SUMIF(RV_DATA!AA6:AA1091, 1079206362, RV_DATA!M6:M1091), 6)</f>
        <v>9.64</v>
      </c>
      <c r="Q202">
        <v>3</v>
      </c>
    </row>
    <row r="203" spans="1:17" ht="57" x14ac:dyDescent="0.2">
      <c r="A203" s="40" t="s">
        <v>1010</v>
      </c>
      <c r="B203" s="32" t="s">
        <v>1011</v>
      </c>
      <c r="C203" s="32" t="s">
        <v>16</v>
      </c>
      <c r="D203" s="33">
        <f>ROUND(SUMIF(RV_DATA!AA6:AA1091, -1161012029, RV_DATA!I6:I1091), 6)</f>
        <v>2</v>
      </c>
      <c r="E203" s="41">
        <f>ROUND(SUMIF(RV_DATA!AA6:AA1091, -1161012029, RV_DATA!M6:M1091), 6)</f>
        <v>11.92</v>
      </c>
      <c r="Q203">
        <v>3</v>
      </c>
    </row>
    <row r="204" spans="1:17" ht="57" x14ac:dyDescent="0.2">
      <c r="A204" s="40" t="s">
        <v>1040</v>
      </c>
      <c r="B204" s="32" t="s">
        <v>1041</v>
      </c>
      <c r="C204" s="32" t="s">
        <v>16</v>
      </c>
      <c r="D204" s="33">
        <f>ROUND(SUMIF(RV_DATA!AA6:AA1091, 857492846, RV_DATA!I6:I1091), 6)</f>
        <v>2</v>
      </c>
      <c r="E204" s="41">
        <f>ROUND(SUMIF(RV_DATA!AA6:AA1091, 857492846, RV_DATA!M6:M1091), 6)</f>
        <v>20.440000000000001</v>
      </c>
      <c r="Q204">
        <v>3</v>
      </c>
    </row>
    <row r="205" spans="1:17" ht="57" x14ac:dyDescent="0.2">
      <c r="A205" s="40" t="s">
        <v>1082</v>
      </c>
      <c r="B205" s="32" t="s">
        <v>1083</v>
      </c>
      <c r="C205" s="32" t="s">
        <v>16</v>
      </c>
      <c r="D205" s="33">
        <f>ROUND(SUMIF(RV_DATA!AA6:AA1091, -518735130, RV_DATA!I6:I1091), 6)</f>
        <v>2</v>
      </c>
      <c r="E205" s="41">
        <f>ROUND(SUMIF(RV_DATA!AA6:AA1091, -518735130, RV_DATA!M6:M1091), 6)</f>
        <v>41.26</v>
      </c>
      <c r="Q205">
        <v>3</v>
      </c>
    </row>
    <row r="206" spans="1:17" ht="57" x14ac:dyDescent="0.2">
      <c r="A206" s="40" t="s">
        <v>1044</v>
      </c>
      <c r="B206" s="32" t="s">
        <v>1045</v>
      </c>
      <c r="C206" s="32" t="s">
        <v>16</v>
      </c>
      <c r="D206" s="33">
        <f>ROUND(SUMIF(RV_DATA!AA6:AA1091, -1441031678, RV_DATA!I6:I1091), 6)</f>
        <v>2</v>
      </c>
      <c r="E206" s="41">
        <f>ROUND(SUMIF(RV_DATA!AA6:AA1091, -1441031678, RV_DATA!M6:M1091), 6)</f>
        <v>187.14</v>
      </c>
      <c r="Q206">
        <v>3</v>
      </c>
    </row>
    <row r="207" spans="1:17" ht="57" x14ac:dyDescent="0.2">
      <c r="A207" s="40" t="s">
        <v>1048</v>
      </c>
      <c r="B207" s="32" t="s">
        <v>1049</v>
      </c>
      <c r="C207" s="32" t="s">
        <v>16</v>
      </c>
      <c r="D207" s="33">
        <f>ROUND(SUMIF(RV_DATA!AA6:AA1091, -2109198580, RV_DATA!I6:I1091), 6)</f>
        <v>2</v>
      </c>
      <c r="E207" s="41">
        <f>ROUND(SUMIF(RV_DATA!AA6:AA1091, -2109198580, RV_DATA!M6:M1091), 6)</f>
        <v>190.44</v>
      </c>
      <c r="Q207">
        <v>3</v>
      </c>
    </row>
    <row r="208" spans="1:17" ht="57" x14ac:dyDescent="0.2">
      <c r="A208" s="40" t="s">
        <v>1086</v>
      </c>
      <c r="B208" s="32" t="s">
        <v>1087</v>
      </c>
      <c r="C208" s="32" t="s">
        <v>16</v>
      </c>
      <c r="D208" s="33">
        <f>ROUND(SUMIF(RV_DATA!AA6:AA1091, -872609224, RV_DATA!I6:I1091), 6)</f>
        <v>2</v>
      </c>
      <c r="E208" s="41">
        <f>ROUND(SUMIF(RV_DATA!AA6:AA1091, -872609224, RV_DATA!M6:M1091), 6)</f>
        <v>314.72000000000003</v>
      </c>
      <c r="Q208">
        <v>3</v>
      </c>
    </row>
    <row r="209" spans="1:17" ht="57" x14ac:dyDescent="0.2">
      <c r="A209" s="40" t="s">
        <v>1090</v>
      </c>
      <c r="B209" s="32" t="s">
        <v>1091</v>
      </c>
      <c r="C209" s="32" t="s">
        <v>16</v>
      </c>
      <c r="D209" s="33">
        <f>ROUND(SUMIF(RV_DATA!AA6:AA1091, -465023890, RV_DATA!I6:I1091), 6)</f>
        <v>2</v>
      </c>
      <c r="E209" s="41">
        <f>ROUND(SUMIF(RV_DATA!AA6:AA1091, -465023890, RV_DATA!M6:M1091), 6)</f>
        <v>404.92</v>
      </c>
      <c r="Q209">
        <v>3</v>
      </c>
    </row>
    <row r="210" spans="1:17" ht="42.75" x14ac:dyDescent="0.2">
      <c r="A210" s="40" t="s">
        <v>2783</v>
      </c>
      <c r="B210" s="32" t="s">
        <v>2785</v>
      </c>
      <c r="C210" s="32" t="s">
        <v>1547</v>
      </c>
      <c r="D210" s="33">
        <f>ROUND(SUMIF(RV_DATA!AA6:AA1091, -2137485670, RV_DATA!I6:I1091), 6)</f>
        <v>16</v>
      </c>
      <c r="E210" s="41">
        <f>ROUND(SUMIF(RV_DATA!AA6:AA1091, -2137485670, RV_DATA!M6:M1091), 6)</f>
        <v>3129.92</v>
      </c>
      <c r="Q210">
        <v>3</v>
      </c>
    </row>
    <row r="211" spans="1:17" ht="14.25" x14ac:dyDescent="0.2">
      <c r="A211" s="40" t="s">
        <v>2663</v>
      </c>
      <c r="B211" s="32" t="s">
        <v>2665</v>
      </c>
      <c r="C211" s="32" t="s">
        <v>550</v>
      </c>
      <c r="D211" s="33">
        <f>ROUND(SUMIF(RV_DATA!AA6:AA1091, -935933997, RV_DATA!I6:I1091), 6)</f>
        <v>2.4000000000000001E-4</v>
      </c>
      <c r="E211" s="41">
        <f>ROUND(SUMIF(RV_DATA!AA6:AA1091, -935933997, RV_DATA!M6:M1091), 6)</f>
        <v>25.82</v>
      </c>
      <c r="Q211">
        <v>3</v>
      </c>
    </row>
    <row r="212" spans="1:17" ht="28.5" x14ac:dyDescent="0.2">
      <c r="A212" s="40" t="s">
        <v>2392</v>
      </c>
      <c r="B212" s="32" t="s">
        <v>2394</v>
      </c>
      <c r="C212" s="32" t="s">
        <v>402</v>
      </c>
      <c r="D212" s="33">
        <f>ROUND(SUMIF(RV_DATA!AA6:AA1091, 1862507341, RV_DATA!I6:I1091), 6)</f>
        <v>28</v>
      </c>
      <c r="E212" s="41">
        <f>ROUND(SUMIF(RV_DATA!AA6:AA1091, 1862507341, RV_DATA!M6:M1091), 6)</f>
        <v>4016.6</v>
      </c>
      <c r="Q212">
        <v>3</v>
      </c>
    </row>
    <row r="213" spans="1:17" ht="57" x14ac:dyDescent="0.2">
      <c r="A213" s="40" t="s">
        <v>1261</v>
      </c>
      <c r="B213" s="32" t="s">
        <v>1262</v>
      </c>
      <c r="C213" s="32" t="s">
        <v>524</v>
      </c>
      <c r="D213" s="33">
        <f>ROUND(SUMIF(RV_DATA!AA6:AA1091, 162660060, RV_DATA!I6:I1091), 6)</f>
        <v>2.9399999999999999E-2</v>
      </c>
      <c r="E213" s="41">
        <f>ROUND(SUMIF(RV_DATA!AA6:AA1091, 162660060, RV_DATA!M6:M1091), 6)</f>
        <v>43.34</v>
      </c>
      <c r="Q213">
        <v>3</v>
      </c>
    </row>
    <row r="214" spans="1:17" ht="42.75" x14ac:dyDescent="0.2">
      <c r="A214" s="40" t="s">
        <v>2786</v>
      </c>
      <c r="B214" s="32" t="s">
        <v>2788</v>
      </c>
      <c r="C214" s="32" t="s">
        <v>1547</v>
      </c>
      <c r="D214" s="33">
        <f>ROUND(SUMIF(RV_DATA!AA6:AA1091, -2009022268, RV_DATA!I6:I1091), 6)</f>
        <v>4</v>
      </c>
      <c r="E214" s="41">
        <f>ROUND(SUMIF(RV_DATA!AA6:AA1091, -2009022268, RV_DATA!M6:M1091), 6)</f>
        <v>855.6</v>
      </c>
      <c r="Q214">
        <v>3</v>
      </c>
    </row>
    <row r="215" spans="1:17" ht="14.25" x14ac:dyDescent="0.2">
      <c r="A215" s="40" t="s">
        <v>2431</v>
      </c>
      <c r="B215" s="32" t="s">
        <v>2433</v>
      </c>
      <c r="C215" s="32" t="s">
        <v>529</v>
      </c>
      <c r="D215" s="33">
        <f>ROUND(SUMIF(RV_DATA!AA6:AA1091, 1688861404, RV_DATA!I6:I1091), 6)</f>
        <v>0.05</v>
      </c>
      <c r="E215" s="41">
        <f>ROUND(SUMIF(RV_DATA!AA6:AA1091, 1688861404, RV_DATA!M6:M1091), 6)</f>
        <v>16.649999999999999</v>
      </c>
      <c r="Q215">
        <v>3</v>
      </c>
    </row>
    <row r="216" spans="1:17" ht="57" x14ac:dyDescent="0.2">
      <c r="A216" s="40" t="s">
        <v>2561</v>
      </c>
      <c r="B216" s="32" t="s">
        <v>2563</v>
      </c>
      <c r="C216" s="32" t="s">
        <v>613</v>
      </c>
      <c r="D216" s="33">
        <f>ROUND(SUMIF(RV_DATA!AA6:AA1091, -234336299, RV_DATA!I6:I1091), 6)</f>
        <v>5.85</v>
      </c>
      <c r="E216" s="41">
        <f>ROUND(SUMIF(RV_DATA!AA6:AA1091, -234336299, RV_DATA!M6:M1091), 6)</f>
        <v>34.57</v>
      </c>
      <c r="Q216">
        <v>3</v>
      </c>
    </row>
    <row r="217" spans="1:17" ht="28.5" x14ac:dyDescent="0.2">
      <c r="A217" s="40" t="s">
        <v>2528</v>
      </c>
      <c r="B217" s="32" t="s">
        <v>2530</v>
      </c>
      <c r="C217" s="32" t="s">
        <v>613</v>
      </c>
      <c r="D217" s="33">
        <f>ROUND(SUMIF(RV_DATA!AA6:AA1091, -1545533421, RV_DATA!I6:I1091), 6)</f>
        <v>12.9</v>
      </c>
      <c r="E217" s="41">
        <f>ROUND(SUMIF(RV_DATA!AA6:AA1091, -1545533421, RV_DATA!M6:M1091), 6)</f>
        <v>98.82</v>
      </c>
      <c r="Q217">
        <v>3</v>
      </c>
    </row>
    <row r="218" spans="1:17" ht="57" x14ac:dyDescent="0.2">
      <c r="A218" s="40" t="s">
        <v>2531</v>
      </c>
      <c r="B218" s="32" t="s">
        <v>2533</v>
      </c>
      <c r="C218" s="32" t="s">
        <v>613</v>
      </c>
      <c r="D218" s="33">
        <f>ROUND(SUMIF(RV_DATA!AA6:AA1091, -1309842541, RV_DATA!I6:I1091), 6)</f>
        <v>6.96</v>
      </c>
      <c r="E218" s="41">
        <f>ROUND(SUMIF(RV_DATA!AA6:AA1091, -1309842541, RV_DATA!M6:M1091), 6)</f>
        <v>57.91</v>
      </c>
      <c r="Q218">
        <v>3</v>
      </c>
    </row>
    <row r="219" spans="1:17" ht="42.75" x14ac:dyDescent="0.2">
      <c r="A219" s="40" t="s">
        <v>2534</v>
      </c>
      <c r="B219" s="32" t="s">
        <v>2536</v>
      </c>
      <c r="C219" s="32" t="s">
        <v>613</v>
      </c>
      <c r="D219" s="33">
        <f>ROUND(SUMIF(RV_DATA!AA6:AA1091, -861107131, RV_DATA!I6:I1091), 6)</f>
        <v>15.93</v>
      </c>
      <c r="E219" s="41">
        <f>ROUND(SUMIF(RV_DATA!AA6:AA1091, -861107131, RV_DATA!M6:M1091), 6)</f>
        <v>47</v>
      </c>
      <c r="Q219">
        <v>3</v>
      </c>
    </row>
    <row r="220" spans="1:17" ht="28.5" x14ac:dyDescent="0.2">
      <c r="A220" s="40" t="s">
        <v>2683</v>
      </c>
      <c r="B220" s="32" t="s">
        <v>2685</v>
      </c>
      <c r="C220" s="32" t="s">
        <v>550</v>
      </c>
      <c r="D220" s="33">
        <f>ROUND(SUMIF(RV_DATA!AA6:AA1091, -1606757600, RV_DATA!I6:I1091), 6)</f>
        <v>5.0000000000000002E-5</v>
      </c>
      <c r="E220" s="41">
        <f>ROUND(SUMIF(RV_DATA!AA6:AA1091, -1606757600, RV_DATA!M6:M1091), 6)</f>
        <v>16.59</v>
      </c>
      <c r="Q220">
        <v>3</v>
      </c>
    </row>
    <row r="221" spans="1:17" ht="71.25" x14ac:dyDescent="0.2">
      <c r="A221" s="40" t="s">
        <v>2350</v>
      </c>
      <c r="B221" s="32" t="s">
        <v>2352</v>
      </c>
      <c r="C221" s="32" t="s">
        <v>402</v>
      </c>
      <c r="D221" s="33">
        <f>ROUND(SUMIF(RV_DATA!AA6:AA1091, 1073909849, RV_DATA!I6:I1091), 6)</f>
        <v>3.21</v>
      </c>
      <c r="E221" s="41">
        <f>ROUND(SUMIF(RV_DATA!AA6:AA1091, 1073909849, RV_DATA!M6:M1091), 6)</f>
        <v>2190.31</v>
      </c>
      <c r="Q221">
        <v>3</v>
      </c>
    </row>
    <row r="222" spans="1:17" ht="57" x14ac:dyDescent="0.2">
      <c r="A222" s="40" t="s">
        <v>2341</v>
      </c>
      <c r="B222" s="32" t="s">
        <v>2343</v>
      </c>
      <c r="C222" s="32" t="s">
        <v>402</v>
      </c>
      <c r="D222" s="33">
        <f>ROUND(SUMIF(RV_DATA!AA6:AA1091, 1302317410, RV_DATA!I6:I1091), 6)</f>
        <v>14.98</v>
      </c>
      <c r="E222" s="41">
        <f>ROUND(SUMIF(RV_DATA!AA6:AA1091, 1302317410, RV_DATA!M6:M1091), 6)</f>
        <v>12747.98</v>
      </c>
      <c r="Q222">
        <v>3</v>
      </c>
    </row>
    <row r="223" spans="1:17" ht="28.5" x14ac:dyDescent="0.2">
      <c r="A223" s="40" t="s">
        <v>2344</v>
      </c>
      <c r="B223" s="32" t="s">
        <v>2346</v>
      </c>
      <c r="C223" s="32" t="s">
        <v>613</v>
      </c>
      <c r="D223" s="33">
        <f>ROUND(SUMIF(RV_DATA!AA6:AA1091, 1144943894, RV_DATA!I6:I1091), 6)</f>
        <v>10.199999999999999</v>
      </c>
      <c r="E223" s="41">
        <f>ROUND(SUMIF(RV_DATA!AA6:AA1091, 1144943894, RV_DATA!M6:M1091), 6)</f>
        <v>555.09</v>
      </c>
      <c r="Q223">
        <v>3</v>
      </c>
    </row>
    <row r="224" spans="1:17" ht="28.5" x14ac:dyDescent="0.2">
      <c r="A224" s="40" t="s">
        <v>2972</v>
      </c>
      <c r="B224" s="32" t="s">
        <v>2974</v>
      </c>
      <c r="C224" s="32" t="s">
        <v>613</v>
      </c>
      <c r="D224" s="33">
        <f>ROUND(SUMIF(RV_DATA!AA6:AA1091, 1182181684, RV_DATA!I6:I1091), 6)</f>
        <v>30</v>
      </c>
      <c r="E224" s="41">
        <f>ROUND(SUMIF(RV_DATA!AA6:AA1091, 1182181684, RV_DATA!M6:M1091), 6)</f>
        <v>2251.1999999999998</v>
      </c>
      <c r="Q224">
        <v>3</v>
      </c>
    </row>
    <row r="225" spans="1:17" ht="28.5" x14ac:dyDescent="0.2">
      <c r="A225" s="40" t="s">
        <v>2975</v>
      </c>
      <c r="B225" s="32" t="s">
        <v>2977</v>
      </c>
      <c r="C225" s="32" t="s">
        <v>1676</v>
      </c>
      <c r="D225" s="33">
        <f>ROUND(SUMIF(RV_DATA!AA6:AA1091, 321553829, RV_DATA!I6:I1091), 6)</f>
        <v>5.9999999999999995E-4</v>
      </c>
      <c r="E225" s="41">
        <f>ROUND(SUMIF(RV_DATA!AA6:AA1091, 321553829, RV_DATA!M6:M1091), 6)</f>
        <v>41.48</v>
      </c>
      <c r="Q225">
        <v>3</v>
      </c>
    </row>
    <row r="226" spans="1:17" ht="28.5" x14ac:dyDescent="0.2">
      <c r="A226" s="40" t="s">
        <v>2978</v>
      </c>
      <c r="B226" s="32" t="s">
        <v>2980</v>
      </c>
      <c r="C226" s="32" t="s">
        <v>1676</v>
      </c>
      <c r="D226" s="33">
        <f>ROUND(SUMIF(RV_DATA!AA6:AA1091, 492735176, RV_DATA!I6:I1091), 6)</f>
        <v>4.4999999999999997E-3</v>
      </c>
      <c r="E226" s="41">
        <f>ROUND(SUMIF(RV_DATA!AA6:AA1091, 492735176, RV_DATA!M6:M1091), 6)</f>
        <v>307.45999999999998</v>
      </c>
      <c r="Q226">
        <v>3</v>
      </c>
    </row>
    <row r="227" spans="1:17" ht="28.5" x14ac:dyDescent="0.2">
      <c r="A227" s="40" t="s">
        <v>2981</v>
      </c>
      <c r="B227" s="32" t="s">
        <v>2983</v>
      </c>
      <c r="C227" s="32" t="s">
        <v>1676</v>
      </c>
      <c r="D227" s="33">
        <f>ROUND(SUMIF(RV_DATA!AA6:AA1091, -2119350788, RV_DATA!I6:I1091), 6)</f>
        <v>5.9999999999999995E-4</v>
      </c>
      <c r="E227" s="41">
        <f>ROUND(SUMIF(RV_DATA!AA6:AA1091, -2119350788, RV_DATA!M6:M1091), 6)</f>
        <v>54.56</v>
      </c>
      <c r="Q227">
        <v>3</v>
      </c>
    </row>
    <row r="228" spans="1:17" ht="28.5" x14ac:dyDescent="0.2">
      <c r="A228" s="40" t="s">
        <v>2984</v>
      </c>
      <c r="B228" s="32" t="s">
        <v>2986</v>
      </c>
      <c r="C228" s="32" t="s">
        <v>1676</v>
      </c>
      <c r="D228" s="33">
        <f>ROUND(SUMIF(RV_DATA!AA6:AA1091, 67244416, RV_DATA!I6:I1091), 6)</f>
        <v>4.4999999999999997E-3</v>
      </c>
      <c r="E228" s="41">
        <f>ROUND(SUMIF(RV_DATA!AA6:AA1091, 67244416, RV_DATA!M6:M1091), 6)</f>
        <v>191.8</v>
      </c>
      <c r="Q228">
        <v>3</v>
      </c>
    </row>
    <row r="229" spans="1:17" ht="28.5" x14ac:dyDescent="0.2">
      <c r="A229" s="40" t="s">
        <v>2987</v>
      </c>
      <c r="B229" s="32" t="s">
        <v>2989</v>
      </c>
      <c r="C229" s="32" t="s">
        <v>1676</v>
      </c>
      <c r="D229" s="33">
        <f>ROUND(SUMIF(RV_DATA!AA6:AA1091, -1215013395, RV_DATA!I6:I1091), 6)</f>
        <v>5.9999999999999995E-4</v>
      </c>
      <c r="E229" s="41">
        <f>ROUND(SUMIF(RV_DATA!AA6:AA1091, -1215013395, RV_DATA!M6:M1091), 6)</f>
        <v>59.25</v>
      </c>
      <c r="Q229">
        <v>3</v>
      </c>
    </row>
    <row r="230" spans="1:17" ht="28.5" x14ac:dyDescent="0.2">
      <c r="A230" s="40" t="s">
        <v>2990</v>
      </c>
      <c r="B230" s="32" t="s">
        <v>2992</v>
      </c>
      <c r="C230" s="32" t="s">
        <v>1676</v>
      </c>
      <c r="D230" s="33">
        <f>ROUND(SUMIF(RV_DATA!AA6:AA1091, -1472901274, RV_DATA!I6:I1091), 6)</f>
        <v>1.1999999999999999E-3</v>
      </c>
      <c r="E230" s="41">
        <f>ROUND(SUMIF(RV_DATA!AA6:AA1091, -1472901274, RV_DATA!M6:M1091), 6)</f>
        <v>24.8</v>
      </c>
      <c r="Q230">
        <v>3</v>
      </c>
    </row>
    <row r="231" spans="1:17" ht="14.25" x14ac:dyDescent="0.2">
      <c r="A231" s="40" t="s">
        <v>2395</v>
      </c>
      <c r="B231" s="32" t="s">
        <v>2397</v>
      </c>
      <c r="C231" s="32" t="s">
        <v>550</v>
      </c>
      <c r="D231" s="33">
        <f>ROUND(SUMIF(RV_DATA!AA6:AA1091, -1256965519, RV_DATA!I6:I1091), 6)</f>
        <v>5.0000000000000001E-3</v>
      </c>
      <c r="E231" s="41">
        <f>ROUND(SUMIF(RV_DATA!AA6:AA1091, -1256965519, RV_DATA!M6:M1091), 6)</f>
        <v>916.33</v>
      </c>
      <c r="Q231">
        <v>3</v>
      </c>
    </row>
    <row r="232" spans="1:17" ht="14.25" x14ac:dyDescent="0.2">
      <c r="A232" s="40" t="s">
        <v>2422</v>
      </c>
      <c r="B232" s="32" t="s">
        <v>2424</v>
      </c>
      <c r="C232" s="32" t="s">
        <v>550</v>
      </c>
      <c r="D232" s="33">
        <f>ROUND(SUMIF(RV_DATA!AA6:AA1091, 324918633, RV_DATA!I6:I1091), 6)</f>
        <v>2.3400000000000001E-3</v>
      </c>
      <c r="E232" s="41">
        <f>ROUND(SUMIF(RV_DATA!AA6:AA1091, 324918633, RV_DATA!M6:M1091), 6)</f>
        <v>275.63</v>
      </c>
      <c r="Q232">
        <v>3</v>
      </c>
    </row>
    <row r="233" spans="1:17" ht="14.25" x14ac:dyDescent="0.2">
      <c r="A233" s="40" t="s">
        <v>2751</v>
      </c>
      <c r="B233" s="32" t="s">
        <v>2753</v>
      </c>
      <c r="C233" s="32" t="s">
        <v>529</v>
      </c>
      <c r="D233" s="33">
        <f>ROUND(SUMIF(RV_DATA!AA6:AA1091, -503815287, RV_DATA!I6:I1091), 6)</f>
        <v>4.2799999999999998E-2</v>
      </c>
      <c r="E233" s="41">
        <f>ROUND(SUMIF(RV_DATA!AA6:AA1091, -503815287, RV_DATA!M6:M1091), 6)</f>
        <v>21.18</v>
      </c>
      <c r="Q233">
        <v>3</v>
      </c>
    </row>
    <row r="234" spans="1:17" ht="28.5" x14ac:dyDescent="0.2">
      <c r="A234" s="40" t="s">
        <v>2627</v>
      </c>
      <c r="B234" s="32" t="s">
        <v>2629</v>
      </c>
      <c r="C234" s="32" t="s">
        <v>524</v>
      </c>
      <c r="D234" s="33">
        <f>ROUND(SUMIF(RV_DATA!AA6:AA1091, 1666259247, RV_DATA!I6:I1091), 6)</f>
        <v>6.2700000000000006E-2</v>
      </c>
      <c r="E234" s="41">
        <f>ROUND(SUMIF(RV_DATA!AA6:AA1091, 1666259247, RV_DATA!M6:M1091), 6)</f>
        <v>33.81</v>
      </c>
      <c r="Q234">
        <v>3</v>
      </c>
    </row>
    <row r="235" spans="1:17" ht="28.5" x14ac:dyDescent="0.2">
      <c r="A235" s="40" t="s">
        <v>2768</v>
      </c>
      <c r="B235" s="32" t="s">
        <v>2770</v>
      </c>
      <c r="C235" s="32" t="s">
        <v>529</v>
      </c>
      <c r="D235" s="33">
        <f>ROUND(SUMIF(RV_DATA!AA6:AA1091, -559291960, RV_DATA!I6:I1091), 6)</f>
        <v>1.7999999999999999E-2</v>
      </c>
      <c r="E235" s="41">
        <f>ROUND(SUMIF(RV_DATA!AA6:AA1091, -559291960, RV_DATA!M6:M1091), 6)</f>
        <v>27.46</v>
      </c>
      <c r="Q235">
        <v>3</v>
      </c>
    </row>
    <row r="236" spans="1:17" ht="14.25" x14ac:dyDescent="0.2">
      <c r="A236" s="40" t="s">
        <v>2254</v>
      </c>
      <c r="B236" s="32" t="s">
        <v>2256</v>
      </c>
      <c r="C236" s="32" t="s">
        <v>550</v>
      </c>
      <c r="D236" s="33">
        <f>ROUND(SUMIF(RV_DATA!AA6:AA1091, 736873115, RV_DATA!I6:I1091), 6)</f>
        <v>1.1400000000000001E-4</v>
      </c>
      <c r="E236" s="41">
        <f>ROUND(SUMIF(RV_DATA!AA6:AA1091, 736873115, RV_DATA!M6:M1091), 6)</f>
        <v>77.680000000000007</v>
      </c>
      <c r="Q236">
        <v>3</v>
      </c>
    </row>
    <row r="237" spans="1:17" ht="14.25" x14ac:dyDescent="0.2">
      <c r="A237" s="40" t="s">
        <v>2266</v>
      </c>
      <c r="B237" s="32" t="s">
        <v>2268</v>
      </c>
      <c r="C237" s="32" t="s">
        <v>529</v>
      </c>
      <c r="D237" s="33">
        <f>ROUND(SUMIF(RV_DATA!AA6:AA1091, 677394058, RV_DATA!I6:I1091), 6)</f>
        <v>1.5403</v>
      </c>
      <c r="E237" s="41">
        <f>ROUND(SUMIF(RV_DATA!AA6:AA1091, 677394058, RV_DATA!M6:M1091), 6)</f>
        <v>433.99</v>
      </c>
      <c r="Q237">
        <v>3</v>
      </c>
    </row>
    <row r="238" spans="1:17" ht="28.5" x14ac:dyDescent="0.2">
      <c r="A238" s="40" t="s">
        <v>2495</v>
      </c>
      <c r="B238" s="32" t="s">
        <v>2497</v>
      </c>
      <c r="C238" s="32" t="s">
        <v>402</v>
      </c>
      <c r="D238" s="33">
        <f>ROUND(SUMIF(RV_DATA!AA6:AA1091, 45997896, RV_DATA!I6:I1091), 6)</f>
        <v>1</v>
      </c>
      <c r="E238" s="41">
        <f>ROUND(SUMIF(RV_DATA!AA6:AA1091, 45997896, RV_DATA!M6:M1091), 6)</f>
        <v>879.13</v>
      </c>
      <c r="Q238">
        <v>3</v>
      </c>
    </row>
    <row r="239" spans="1:17" ht="14.25" x14ac:dyDescent="0.2">
      <c r="A239" s="40" t="s">
        <v>2323</v>
      </c>
      <c r="B239" s="32" t="s">
        <v>2325</v>
      </c>
      <c r="C239" s="32" t="s">
        <v>550</v>
      </c>
      <c r="D239" s="33">
        <f>ROUND(SUMIF(RV_DATA!AA6:AA1091, 1372120886, RV_DATA!I6:I1091), 6)</f>
        <v>1.6000000000000001E-3</v>
      </c>
      <c r="E239" s="41">
        <f>ROUND(SUMIF(RV_DATA!AA6:AA1091, 1372120886, RV_DATA!M6:M1091), 6)</f>
        <v>161.93</v>
      </c>
      <c r="Q239">
        <v>3</v>
      </c>
    </row>
    <row r="240" spans="1:17" ht="42.75" x14ac:dyDescent="0.2">
      <c r="A240" s="40" t="s">
        <v>1237</v>
      </c>
      <c r="B240" s="32" t="s">
        <v>1238</v>
      </c>
      <c r="C240" s="32" t="s">
        <v>613</v>
      </c>
      <c r="D240" s="33">
        <f>ROUND(SUMIF(RV_DATA!AA6:AA1091, 1479791896, RV_DATA!I6:I1091), 6)</f>
        <v>2.1</v>
      </c>
      <c r="E240" s="41">
        <f>ROUND(SUMIF(RV_DATA!AA6:AA1091, 1479791896, RV_DATA!M6:M1091), 6)</f>
        <v>244.02</v>
      </c>
      <c r="Q240">
        <v>3</v>
      </c>
    </row>
    <row r="241" spans="1:17" ht="71.25" x14ac:dyDescent="0.2">
      <c r="A241" s="40" t="s">
        <v>2828</v>
      </c>
      <c r="B241" s="32" t="s">
        <v>2830</v>
      </c>
      <c r="C241" s="32" t="s">
        <v>613</v>
      </c>
      <c r="D241" s="33">
        <f>ROUND(SUMIF(RV_DATA!AA6:AA1091, 1797728795, RV_DATA!I6:I1091), 6)</f>
        <v>1.07</v>
      </c>
      <c r="E241" s="41">
        <f>ROUND(SUMIF(RV_DATA!AA6:AA1091, 1797728795, RV_DATA!M6:M1091), 6)</f>
        <v>96.69</v>
      </c>
      <c r="Q241">
        <v>3</v>
      </c>
    </row>
    <row r="242" spans="1:17" ht="71.25" x14ac:dyDescent="0.2">
      <c r="A242" s="40" t="s">
        <v>2831</v>
      </c>
      <c r="B242" s="32" t="s">
        <v>2833</v>
      </c>
      <c r="C242" s="32" t="s">
        <v>613</v>
      </c>
      <c r="D242" s="33">
        <f>ROUND(SUMIF(RV_DATA!AA6:AA1091, 1023969104, RV_DATA!I6:I1091), 6)</f>
        <v>0.85599999999999998</v>
      </c>
      <c r="E242" s="41">
        <f>ROUND(SUMIF(RV_DATA!AA6:AA1091, 1023969104, RV_DATA!M6:M1091), 6)</f>
        <v>141.03</v>
      </c>
      <c r="Q242">
        <v>3</v>
      </c>
    </row>
    <row r="243" spans="1:17" ht="71.25" x14ac:dyDescent="0.2">
      <c r="A243" s="40" t="s">
        <v>2837</v>
      </c>
      <c r="B243" s="32" t="s">
        <v>2839</v>
      </c>
      <c r="C243" s="32" t="s">
        <v>613</v>
      </c>
      <c r="D243" s="33">
        <f>ROUND(SUMIF(RV_DATA!AA6:AA1091, 807943651, RV_DATA!I6:I1091), 6)</f>
        <v>0.53500000000000003</v>
      </c>
      <c r="E243" s="41">
        <f>ROUND(SUMIF(RV_DATA!AA6:AA1091, 807943651, RV_DATA!M6:M1091), 6)</f>
        <v>157.88</v>
      </c>
      <c r="Q243">
        <v>3</v>
      </c>
    </row>
    <row r="244" spans="1:17" ht="71.25" x14ac:dyDescent="0.2">
      <c r="A244" s="40" t="s">
        <v>2846</v>
      </c>
      <c r="B244" s="32" t="s">
        <v>2848</v>
      </c>
      <c r="C244" s="32" t="s">
        <v>613</v>
      </c>
      <c r="D244" s="33">
        <f>ROUND(SUMIF(RV_DATA!AA6:AA1091, -1926148201, RV_DATA!I6:I1091), 6)</f>
        <v>0.53500000000000003</v>
      </c>
      <c r="E244" s="41">
        <f>ROUND(SUMIF(RV_DATA!AA6:AA1091, -1926148201, RV_DATA!M6:M1091), 6)</f>
        <v>236.75</v>
      </c>
      <c r="Q244">
        <v>3</v>
      </c>
    </row>
    <row r="245" spans="1:17" ht="71.25" x14ac:dyDescent="0.2">
      <c r="A245" s="40" t="s">
        <v>2807</v>
      </c>
      <c r="B245" s="32" t="s">
        <v>2809</v>
      </c>
      <c r="C245" s="32" t="s">
        <v>613</v>
      </c>
      <c r="D245" s="33">
        <f>ROUND(SUMIF(RV_DATA!AA6:AA1091, -1352339469, RV_DATA!I6:I1091), 6)</f>
        <v>1.02</v>
      </c>
      <c r="E245" s="41">
        <f>ROUND(SUMIF(RV_DATA!AA6:AA1091, -1352339469, RV_DATA!M6:M1091), 6)</f>
        <v>111.83</v>
      </c>
      <c r="Q245">
        <v>3</v>
      </c>
    </row>
    <row r="246" spans="1:17" ht="71.25" x14ac:dyDescent="0.2">
      <c r="A246" s="40" t="s">
        <v>2813</v>
      </c>
      <c r="B246" s="32" t="s">
        <v>2815</v>
      </c>
      <c r="C246" s="32" t="s">
        <v>613</v>
      </c>
      <c r="D246" s="33">
        <f>ROUND(SUMIF(RV_DATA!AA6:AA1091, -1713588965, RV_DATA!I6:I1091), 6)</f>
        <v>0.20399999999999999</v>
      </c>
      <c r="E246" s="41">
        <f>ROUND(SUMIF(RV_DATA!AA6:AA1091, -1713588965, RV_DATA!M6:M1091), 6)</f>
        <v>28.07</v>
      </c>
      <c r="Q246">
        <v>3</v>
      </c>
    </row>
    <row r="247" spans="1:17" ht="71.25" x14ac:dyDescent="0.2">
      <c r="A247" s="40" t="s">
        <v>2819</v>
      </c>
      <c r="B247" s="32" t="s">
        <v>2821</v>
      </c>
      <c r="C247" s="32" t="s">
        <v>613</v>
      </c>
      <c r="D247" s="33">
        <f>ROUND(SUMIF(RV_DATA!AA6:AA1091, 1250529668, RV_DATA!I6:I1091), 6)</f>
        <v>0.51</v>
      </c>
      <c r="E247" s="41">
        <f>ROUND(SUMIF(RV_DATA!AA6:AA1091, 1250529668, RV_DATA!M6:M1091), 6)</f>
        <v>101.14</v>
      </c>
      <c r="Q247">
        <v>3</v>
      </c>
    </row>
    <row r="248" spans="1:17" ht="71.25" x14ac:dyDescent="0.2">
      <c r="A248" s="40" t="s">
        <v>2648</v>
      </c>
      <c r="B248" s="32" t="s">
        <v>2650</v>
      </c>
      <c r="C248" s="32" t="s">
        <v>613</v>
      </c>
      <c r="D248" s="33">
        <f>ROUND(SUMIF(RV_DATA!AA6:AA1091, -1985342140, RV_DATA!I6:I1091), 6)</f>
        <v>1.4500000000000001E-2</v>
      </c>
      <c r="E248" s="41">
        <f>ROUND(SUMIF(RV_DATA!AA6:AA1091, -1985342140, RV_DATA!M6:M1091), 6)</f>
        <v>14.86</v>
      </c>
      <c r="Q248">
        <v>3</v>
      </c>
    </row>
    <row r="249" spans="1:17" ht="71.25" x14ac:dyDescent="0.2">
      <c r="A249" s="40" t="s">
        <v>2651</v>
      </c>
      <c r="B249" s="32" t="s">
        <v>2653</v>
      </c>
      <c r="C249" s="32" t="s">
        <v>613</v>
      </c>
      <c r="D249" s="33">
        <f>ROUND(SUMIF(RV_DATA!AA6:AA1091, -350849852, RV_DATA!I6:I1091), 6)</f>
        <v>0.51</v>
      </c>
      <c r="E249" s="41">
        <f>ROUND(SUMIF(RV_DATA!AA6:AA1091, -350849852, RV_DATA!M6:M1091), 6)</f>
        <v>635.88</v>
      </c>
      <c r="Q249">
        <v>3</v>
      </c>
    </row>
    <row r="250" spans="1:17" ht="28.5" x14ac:dyDescent="0.2">
      <c r="A250" s="40" t="s">
        <v>2888</v>
      </c>
      <c r="B250" s="32" t="s">
        <v>2890</v>
      </c>
      <c r="C250" s="32" t="s">
        <v>16</v>
      </c>
      <c r="D250" s="33">
        <f>ROUND(SUMIF(RV_DATA!AA6:AA1091, 1006435516, RV_DATA!I6:I1091), 6)</f>
        <v>2</v>
      </c>
      <c r="E250" s="41">
        <f>ROUND(SUMIF(RV_DATA!AA6:AA1091, 1006435516, RV_DATA!M6:M1091), 6)</f>
        <v>28.92</v>
      </c>
      <c r="Q250">
        <v>3</v>
      </c>
    </row>
    <row r="251" spans="1:17" ht="28.5" x14ac:dyDescent="0.2">
      <c r="A251" s="40" t="s">
        <v>2654</v>
      </c>
      <c r="B251" s="32" t="s">
        <v>2656</v>
      </c>
      <c r="C251" s="32" t="s">
        <v>550</v>
      </c>
      <c r="D251" s="33">
        <f>ROUND(SUMIF(RV_DATA!AA6:AA1091, -1445538019, RV_DATA!I6:I1091), 6)</f>
        <v>1.0000000000000001E-5</v>
      </c>
      <c r="E251" s="41">
        <f>ROUND(SUMIF(RV_DATA!AA6:AA1091, -1445538019, RV_DATA!M6:M1091), 6)</f>
        <v>0.37</v>
      </c>
      <c r="Q251">
        <v>3</v>
      </c>
    </row>
    <row r="252" spans="1:17" ht="71.25" x14ac:dyDescent="0.2">
      <c r="A252" s="40" t="s">
        <v>1408</v>
      </c>
      <c r="B252" s="32" t="s">
        <v>1409</v>
      </c>
      <c r="C252" s="32" t="s">
        <v>16</v>
      </c>
      <c r="D252" s="33">
        <f>ROUND(SUMIF(RV_DATA!AA6:AA1091, -625456882, RV_DATA!I6:I1091), 6)</f>
        <v>2</v>
      </c>
      <c r="E252" s="41">
        <f>ROUND(SUMIF(RV_DATA!AA6:AA1091, -625456882, RV_DATA!M6:M1091), 6)</f>
        <v>1898.3</v>
      </c>
      <c r="Q252">
        <v>3</v>
      </c>
    </row>
    <row r="253" spans="1:17" ht="71.25" x14ac:dyDescent="0.2">
      <c r="A253" s="40" t="s">
        <v>1404</v>
      </c>
      <c r="B253" s="32" t="s">
        <v>1405</v>
      </c>
      <c r="C253" s="32" t="s">
        <v>16</v>
      </c>
      <c r="D253" s="33">
        <f>ROUND(SUMIF(RV_DATA!AA6:AA1091, 1165912019, RV_DATA!I6:I1091), 6)</f>
        <v>1</v>
      </c>
      <c r="E253" s="41">
        <f>ROUND(SUMIF(RV_DATA!AA6:AA1091, 1165912019, RV_DATA!M6:M1091), 6)</f>
        <v>18182.43</v>
      </c>
      <c r="Q253">
        <v>3</v>
      </c>
    </row>
    <row r="254" spans="1:17" ht="99.75" x14ac:dyDescent="0.2">
      <c r="A254" s="40" t="s">
        <v>2771</v>
      </c>
      <c r="B254" s="32" t="s">
        <v>2773</v>
      </c>
      <c r="C254" s="32" t="s">
        <v>16</v>
      </c>
      <c r="D254" s="33">
        <f>ROUND(SUMIF(RV_DATA!AA6:AA1091, -2009684731, RV_DATA!I6:I1091), 6)</f>
        <v>6</v>
      </c>
      <c r="E254" s="41">
        <f>ROUND(SUMIF(RV_DATA!AA6:AA1091, -2009684731, RV_DATA!M6:M1091), 6)</f>
        <v>12372.48</v>
      </c>
      <c r="Q254">
        <v>3</v>
      </c>
    </row>
    <row r="255" spans="1:17" ht="42.75" x14ac:dyDescent="0.2">
      <c r="A255" s="40" t="s">
        <v>1149</v>
      </c>
      <c r="B255" s="32" t="s">
        <v>1150</v>
      </c>
      <c r="C255" s="32" t="s">
        <v>16</v>
      </c>
      <c r="D255" s="33">
        <f>ROUND(SUMIF(RV_DATA!AA6:AA1091, -1836892584, RV_DATA!I6:I1091), 6)</f>
        <v>10</v>
      </c>
      <c r="E255" s="41">
        <f>ROUND(SUMIF(RV_DATA!AA6:AA1091, -1836892584, RV_DATA!M6:M1091), 6)</f>
        <v>11208.7</v>
      </c>
      <c r="Q255">
        <v>3</v>
      </c>
    </row>
    <row r="256" spans="1:17" ht="42.75" x14ac:dyDescent="0.2">
      <c r="A256" s="40" t="s">
        <v>1157</v>
      </c>
      <c r="B256" s="32" t="s">
        <v>1158</v>
      </c>
      <c r="C256" s="32" t="s">
        <v>16</v>
      </c>
      <c r="D256" s="33">
        <f>ROUND(SUMIF(RV_DATA!AA6:AA1091, 1979978054, RV_DATA!I6:I1091), 6)</f>
        <v>3</v>
      </c>
      <c r="E256" s="41">
        <f>ROUND(SUMIF(RV_DATA!AA6:AA1091, 1979978054, RV_DATA!M6:M1091), 6)</f>
        <v>4995.18</v>
      </c>
      <c r="Q256">
        <v>3</v>
      </c>
    </row>
    <row r="257" spans="1:17" ht="42.75" x14ac:dyDescent="0.2">
      <c r="A257" s="40" t="s">
        <v>1165</v>
      </c>
      <c r="B257" s="32" t="s">
        <v>1166</v>
      </c>
      <c r="C257" s="32" t="s">
        <v>16</v>
      </c>
      <c r="D257" s="33">
        <f>ROUND(SUMIF(RV_DATA!AA6:AA1091, -704035894, RV_DATA!I6:I1091), 6)</f>
        <v>3</v>
      </c>
      <c r="E257" s="41">
        <f>ROUND(SUMIF(RV_DATA!AA6:AA1091, -704035894, RV_DATA!M6:M1091), 6)</f>
        <v>7199.22</v>
      </c>
      <c r="Q257">
        <v>3</v>
      </c>
    </row>
    <row r="258" spans="1:17" ht="42.75" x14ac:dyDescent="0.2">
      <c r="A258" s="40" t="s">
        <v>1173</v>
      </c>
      <c r="B258" s="32" t="s">
        <v>1174</v>
      </c>
      <c r="C258" s="32" t="s">
        <v>16</v>
      </c>
      <c r="D258" s="33">
        <f>ROUND(SUMIF(RV_DATA!AA6:AA1091, -389507152, RV_DATA!I6:I1091), 6)</f>
        <v>2</v>
      </c>
      <c r="E258" s="41">
        <f>ROUND(SUMIF(RV_DATA!AA6:AA1091, -389507152, RV_DATA!M6:M1091), 6)</f>
        <v>7731.24</v>
      </c>
      <c r="Q258">
        <v>3</v>
      </c>
    </row>
    <row r="259" spans="1:17" ht="42.75" x14ac:dyDescent="0.2">
      <c r="A259" s="40" t="s">
        <v>1484</v>
      </c>
      <c r="B259" s="32" t="s">
        <v>1485</v>
      </c>
      <c r="C259" s="32" t="s">
        <v>16</v>
      </c>
      <c r="D259" s="33">
        <f>ROUND(SUMIF(RV_DATA!AA6:AA1091, 1143977065, RV_DATA!I6:I1091), 6)</f>
        <v>1</v>
      </c>
      <c r="E259" s="41">
        <f>ROUND(SUMIF(RV_DATA!AA6:AA1091, 1143977065, RV_DATA!M6:M1091), 6)</f>
        <v>5486.54</v>
      </c>
      <c r="Q259">
        <v>3</v>
      </c>
    </row>
    <row r="260" spans="1:17" ht="42.75" x14ac:dyDescent="0.2">
      <c r="A260" s="40" t="s">
        <v>1181</v>
      </c>
      <c r="B260" s="32" t="s">
        <v>1182</v>
      </c>
      <c r="C260" s="32" t="s">
        <v>16</v>
      </c>
      <c r="D260" s="33">
        <f>ROUND(SUMIF(RV_DATA!AA6:AA1091, -2025744668, RV_DATA!I6:I1091), 6)</f>
        <v>2</v>
      </c>
      <c r="E260" s="41">
        <f>ROUND(SUMIF(RV_DATA!AA6:AA1091, -2025744668, RV_DATA!M6:M1091), 6)</f>
        <v>17287.2</v>
      </c>
      <c r="Q260">
        <v>3</v>
      </c>
    </row>
    <row r="261" spans="1:17" ht="42.75" x14ac:dyDescent="0.2">
      <c r="A261" s="40" t="s">
        <v>2849</v>
      </c>
      <c r="B261" s="32" t="s">
        <v>2851</v>
      </c>
      <c r="C261" s="32" t="s">
        <v>16</v>
      </c>
      <c r="D261" s="33">
        <f>ROUND(SUMIF(RV_DATA!AA6:AA1091, 386414046, RV_DATA!I6:I1091), 6)</f>
        <v>0.05</v>
      </c>
      <c r="E261" s="41">
        <f>ROUND(SUMIF(RV_DATA!AA6:AA1091, 386414046, RV_DATA!M6:M1091), 6)</f>
        <v>1557.91</v>
      </c>
      <c r="Q261">
        <v>3</v>
      </c>
    </row>
    <row r="262" spans="1:17" ht="42.75" x14ac:dyDescent="0.2">
      <c r="A262" s="40" t="s">
        <v>2704</v>
      </c>
      <c r="B262" s="32" t="s">
        <v>2706</v>
      </c>
      <c r="C262" s="32" t="s">
        <v>16</v>
      </c>
      <c r="D262" s="33">
        <f>ROUND(SUMIF(RV_DATA!AA6:AA1091, -193666900, RV_DATA!I6:I1091), 6)</f>
        <v>0.4</v>
      </c>
      <c r="E262" s="41">
        <f>ROUND(SUMIF(RV_DATA!AA6:AA1091, -193666900, RV_DATA!M6:M1091), 6)</f>
        <v>45.11</v>
      </c>
      <c r="Q262">
        <v>3</v>
      </c>
    </row>
    <row r="263" spans="1:17" ht="57" x14ac:dyDescent="0.2">
      <c r="A263" s="40" t="s">
        <v>2669</v>
      </c>
      <c r="B263" s="32" t="s">
        <v>2671</v>
      </c>
      <c r="C263" s="32" t="s">
        <v>402</v>
      </c>
      <c r="D263" s="33">
        <f>ROUND(SUMIF(RV_DATA!AA6:AA1091, -827603494, RV_DATA!I6:I1091), 6)</f>
        <v>0.67500000000000004</v>
      </c>
      <c r="E263" s="41">
        <f>ROUND(SUMIF(RV_DATA!AA6:AA1091, -827603494, RV_DATA!M6:M1091), 6)</f>
        <v>85.93</v>
      </c>
      <c r="Q263">
        <v>3</v>
      </c>
    </row>
    <row r="264" spans="1:17" ht="42.75" x14ac:dyDescent="0.2">
      <c r="A264" s="40" t="s">
        <v>2719</v>
      </c>
      <c r="B264" s="32" t="s">
        <v>2721</v>
      </c>
      <c r="C264" s="32" t="s">
        <v>16</v>
      </c>
      <c r="D264" s="33">
        <f>ROUND(SUMIF(RV_DATA!AA6:AA1091, -1073396754, RV_DATA!I6:I1091), 6)</f>
        <v>1.2</v>
      </c>
      <c r="E264" s="41">
        <f>ROUND(SUMIF(RV_DATA!AA6:AA1091, -1073396754, RV_DATA!M6:M1091), 6)</f>
        <v>158.54</v>
      </c>
      <c r="Q264">
        <v>3</v>
      </c>
    </row>
    <row r="265" spans="1:17" ht="42.75" x14ac:dyDescent="0.2">
      <c r="A265" s="40" t="s">
        <v>2734</v>
      </c>
      <c r="B265" s="32" t="s">
        <v>2736</v>
      </c>
      <c r="C265" s="32" t="s">
        <v>16</v>
      </c>
      <c r="D265" s="33">
        <f>ROUND(SUMIF(RV_DATA!AA6:AA1091, -453998763, RV_DATA!I6:I1091), 6)</f>
        <v>0.1</v>
      </c>
      <c r="E265" s="41">
        <f>ROUND(SUMIF(RV_DATA!AA6:AA1091, -453998763, RV_DATA!M6:M1091), 6)</f>
        <v>43.45</v>
      </c>
      <c r="Q265">
        <v>3</v>
      </c>
    </row>
    <row r="266" spans="1:17" ht="42.75" x14ac:dyDescent="0.2">
      <c r="A266" s="40" t="s">
        <v>2834</v>
      </c>
      <c r="B266" s="32" t="s">
        <v>2836</v>
      </c>
      <c r="C266" s="32" t="s">
        <v>16</v>
      </c>
      <c r="D266" s="33">
        <f>ROUND(SUMIF(RV_DATA!AA6:AA1091, -1385753614, RV_DATA!I6:I1091), 6)</f>
        <v>0.16</v>
      </c>
      <c r="E266" s="41">
        <f>ROUND(SUMIF(RV_DATA!AA6:AA1091, -1385753614, RV_DATA!M6:M1091), 6)</f>
        <v>119.65</v>
      </c>
      <c r="Q266">
        <v>3</v>
      </c>
    </row>
    <row r="267" spans="1:17" ht="42.75" x14ac:dyDescent="0.2">
      <c r="A267" s="40" t="s">
        <v>2840</v>
      </c>
      <c r="B267" s="32" t="s">
        <v>2842</v>
      </c>
      <c r="C267" s="32" t="s">
        <v>16</v>
      </c>
      <c r="D267" s="33">
        <f>ROUND(SUMIF(RV_DATA!AA6:AA1091, -2119550786, RV_DATA!I6:I1091), 6)</f>
        <v>0.1</v>
      </c>
      <c r="E267" s="41">
        <f>ROUND(SUMIF(RV_DATA!AA6:AA1091, -2119550786, RV_DATA!M6:M1091), 6)</f>
        <v>162.06</v>
      </c>
      <c r="Q267">
        <v>3</v>
      </c>
    </row>
    <row r="268" spans="1:17" ht="28.5" x14ac:dyDescent="0.2">
      <c r="A268" s="40" t="s">
        <v>1185</v>
      </c>
      <c r="B268" s="32" t="s">
        <v>1186</v>
      </c>
      <c r="C268" s="32" t="s">
        <v>16</v>
      </c>
      <c r="D268" s="33">
        <f>ROUND(SUMIF(RV_DATA!AA6:AA1091, -107529774, RV_DATA!I6:I1091), 6)</f>
        <v>4</v>
      </c>
      <c r="E268" s="41">
        <f>ROUND(SUMIF(RV_DATA!AA6:AA1091, -107529774, RV_DATA!M6:M1091), 6)</f>
        <v>1293.72</v>
      </c>
      <c r="Q268">
        <v>3</v>
      </c>
    </row>
    <row r="269" spans="1:17" ht="42.75" x14ac:dyDescent="0.2">
      <c r="A269" s="40" t="s">
        <v>2302</v>
      </c>
      <c r="B269" s="32" t="s">
        <v>2304</v>
      </c>
      <c r="C269" s="32" t="s">
        <v>402</v>
      </c>
      <c r="D269" s="33">
        <f>ROUND(SUMIF(RV_DATA!AA6:AA1091, 68583757, RV_DATA!I6:I1091), 6)</f>
        <v>4.4800000000000004</v>
      </c>
      <c r="E269" s="41">
        <f>ROUND(SUMIF(RV_DATA!AA6:AA1091, 68583757, RV_DATA!M6:M1091), 6)</f>
        <v>221.76</v>
      </c>
      <c r="Q269">
        <v>3</v>
      </c>
    </row>
    <row r="270" spans="1:17" ht="28.5" x14ac:dyDescent="0.2">
      <c r="A270" s="40" t="s">
        <v>2678</v>
      </c>
      <c r="B270" s="32" t="s">
        <v>2680</v>
      </c>
      <c r="C270" s="32" t="s">
        <v>402</v>
      </c>
      <c r="D270" s="33">
        <f>ROUND(SUMIF(RV_DATA!AA6:AA1091, -1060648787, RV_DATA!I6:I1091), 6)</f>
        <v>8.1</v>
      </c>
      <c r="E270" s="41">
        <f>ROUND(SUMIF(RV_DATA!AA6:AA1091, -1060648787, RV_DATA!M6:M1091), 6)</f>
        <v>1962.14</v>
      </c>
      <c r="Q270">
        <v>3</v>
      </c>
    </row>
    <row r="271" spans="1:17" ht="85.5" x14ac:dyDescent="0.2">
      <c r="A271" s="40" t="s">
        <v>2774</v>
      </c>
      <c r="B271" s="32" t="s">
        <v>2776</v>
      </c>
      <c r="C271" s="32" t="s">
        <v>16</v>
      </c>
      <c r="D271" s="33">
        <f>ROUND(SUMIF(RV_DATA!AA6:AA1091, -72651635, RV_DATA!I6:I1091), 6)</f>
        <v>6</v>
      </c>
      <c r="E271" s="41">
        <f>ROUND(SUMIF(RV_DATA!AA6:AA1091, -72651635, RV_DATA!M6:M1091), 6)</f>
        <v>11182.44</v>
      </c>
      <c r="Q271">
        <v>3</v>
      </c>
    </row>
    <row r="272" spans="1:17" ht="14.25" x14ac:dyDescent="0.2">
      <c r="A272" s="40" t="s">
        <v>2129</v>
      </c>
      <c r="B272" s="32" t="s">
        <v>2131</v>
      </c>
      <c r="C272" s="32" t="s">
        <v>666</v>
      </c>
      <c r="D272" s="33">
        <f>ROUND(SUMIF(RV_DATA!AA6:AA1091, -496708577, RV_DATA!I6:I1091), 6)</f>
        <v>66.218180000000004</v>
      </c>
      <c r="E272" s="41">
        <f>ROUND(SUMIF(RV_DATA!AA6:AA1091, -496708577, RV_DATA!M6:M1091), 6)</f>
        <v>5272.29</v>
      </c>
      <c r="Q272">
        <v>3</v>
      </c>
    </row>
    <row r="273" spans="1:17" ht="14.25" x14ac:dyDescent="0.2">
      <c r="A273" s="40" t="s">
        <v>2132</v>
      </c>
      <c r="B273" s="32" t="s">
        <v>2134</v>
      </c>
      <c r="C273" s="32" t="s">
        <v>666</v>
      </c>
      <c r="D273" s="33">
        <f>ROUND(SUMIF(RV_DATA!AA6:AA1091, 1574310723, RV_DATA!I6:I1091), 6)</f>
        <v>36.644550000000002</v>
      </c>
      <c r="E273" s="41">
        <f>ROUND(SUMIF(RV_DATA!AA6:AA1091, 1574310723, RV_DATA!M6:M1091), 6)</f>
        <v>26229.43</v>
      </c>
      <c r="Q273">
        <v>3</v>
      </c>
    </row>
    <row r="274" spans="1:17" ht="14.25" x14ac:dyDescent="0.2">
      <c r="A274" s="40" t="s">
        <v>2081</v>
      </c>
      <c r="B274" s="32" t="s">
        <v>2082</v>
      </c>
      <c r="C274" s="32" t="s">
        <v>529</v>
      </c>
      <c r="D274" s="33">
        <f>ROUND(SUMIF(RV_DATA!AA6:AA1091, -934385164, RV_DATA!I6:I1091), 6)</f>
        <v>108.12</v>
      </c>
      <c r="E274" s="41">
        <f>ROUND(SUMIF(RV_DATA!AA6:AA1091, -934385164, RV_DATA!M6:M1091), 6)</f>
        <v>6688.44</v>
      </c>
      <c r="Q274">
        <v>3</v>
      </c>
    </row>
    <row r="275" spans="1:17" ht="14.25" x14ac:dyDescent="0.2">
      <c r="A275" s="40" t="s">
        <v>2081</v>
      </c>
      <c r="B275" s="32" t="s">
        <v>2082</v>
      </c>
      <c r="C275" s="32" t="s">
        <v>550</v>
      </c>
      <c r="D275" s="33">
        <f>ROUND(SUMIF(RV_DATA!AA6:AA1091, -1674480595, RV_DATA!I6:I1091), 6)</f>
        <v>2.0371E-2</v>
      </c>
      <c r="E275" s="41">
        <f>ROUND(SUMIF(RV_DATA!AA6:AA1091, -1674480595, RV_DATA!M6:M1091), 6)</f>
        <v>1262.71</v>
      </c>
      <c r="Q275">
        <v>3</v>
      </c>
    </row>
    <row r="276" spans="1:17" ht="14.25" x14ac:dyDescent="0.2">
      <c r="A276" s="40" t="s">
        <v>2672</v>
      </c>
      <c r="B276" s="32" t="s">
        <v>2674</v>
      </c>
      <c r="C276" s="32" t="s">
        <v>529</v>
      </c>
      <c r="D276" s="33">
        <f>ROUND(SUMIF(RV_DATA!AA6:AA1091, -1457582219, RV_DATA!I6:I1091), 6)</f>
        <v>0.22425</v>
      </c>
      <c r="E276" s="41">
        <f>ROUND(SUMIF(RV_DATA!AA6:AA1091, -1457582219, RV_DATA!M6:M1091), 6)</f>
        <v>13.28</v>
      </c>
      <c r="Q276">
        <v>3</v>
      </c>
    </row>
    <row r="277" spans="1:17" ht="28.5" x14ac:dyDescent="0.2">
      <c r="A277" s="40" t="s">
        <v>2099</v>
      </c>
      <c r="B277" s="32" t="s">
        <v>2101</v>
      </c>
      <c r="C277" s="32" t="s">
        <v>550</v>
      </c>
      <c r="D277" s="33">
        <f>ROUND(SUMIF(RV_DATA!AA6:AA1091, 1637484633, RV_DATA!I6:I1091), 6)</f>
        <v>6.0000000000000001E-3</v>
      </c>
      <c r="E277" s="41">
        <f>ROUND(SUMIF(RV_DATA!AA6:AA1091, 1637484633, RV_DATA!M6:M1091), 6)</f>
        <v>675.6</v>
      </c>
      <c r="Q277">
        <v>3</v>
      </c>
    </row>
    <row r="278" spans="1:17" ht="14.25" x14ac:dyDescent="0.2">
      <c r="A278" s="40" t="s">
        <v>2096</v>
      </c>
      <c r="B278" s="32" t="s">
        <v>2098</v>
      </c>
      <c r="C278" s="32" t="s">
        <v>529</v>
      </c>
      <c r="D278" s="33">
        <f>ROUND(SUMIF(RV_DATA!AA6:AA1091, -1127170481, RV_DATA!I6:I1091), 6)</f>
        <v>12</v>
      </c>
      <c r="E278" s="41">
        <f>ROUND(SUMIF(RV_DATA!AA6:AA1091, -1127170481, RV_DATA!M6:M1091), 6)</f>
        <v>3432</v>
      </c>
      <c r="Q278">
        <v>3</v>
      </c>
    </row>
    <row r="279" spans="1:17" ht="14.25" x14ac:dyDescent="0.2">
      <c r="A279" s="40" t="s">
        <v>2135</v>
      </c>
      <c r="B279" s="32" t="s">
        <v>2137</v>
      </c>
      <c r="C279" s="32" t="s">
        <v>550</v>
      </c>
      <c r="D279" s="33">
        <f>ROUND(SUMIF(RV_DATA!AA6:AA1091, -368910502, RV_DATA!I6:I1091), 6)</f>
        <v>3.8E-3</v>
      </c>
      <c r="E279" s="41">
        <f>ROUND(SUMIF(RV_DATA!AA6:AA1091, -368910502, RV_DATA!M6:M1091), 6)</f>
        <v>781.78</v>
      </c>
      <c r="Q279">
        <v>3</v>
      </c>
    </row>
    <row r="280" spans="1:17" ht="28.5" x14ac:dyDescent="0.2">
      <c r="A280" s="40" t="s">
        <v>2597</v>
      </c>
      <c r="B280" s="32" t="s">
        <v>2599</v>
      </c>
      <c r="C280" s="32" t="s">
        <v>529</v>
      </c>
      <c r="D280" s="33">
        <f>ROUND(SUMIF(RV_DATA!AA6:AA1091, 2096334429, RV_DATA!I6:I1091), 6)</f>
        <v>0.13</v>
      </c>
      <c r="E280" s="41">
        <f>ROUND(SUMIF(RV_DATA!AA6:AA1091, 2096334429, RV_DATA!M6:M1091), 6)</f>
        <v>47.17</v>
      </c>
      <c r="Q280">
        <v>3</v>
      </c>
    </row>
    <row r="281" spans="1:17" ht="28.5" x14ac:dyDescent="0.2">
      <c r="A281" s="40" t="s">
        <v>2102</v>
      </c>
      <c r="B281" s="32" t="s">
        <v>2104</v>
      </c>
      <c r="C281" s="32" t="s">
        <v>524</v>
      </c>
      <c r="D281" s="33">
        <f>ROUND(SUMIF(RV_DATA!AA6:AA1091, -922231575, RV_DATA!I6:I1091), 6)</f>
        <v>0.86399999999999999</v>
      </c>
      <c r="E281" s="41">
        <f>ROUND(SUMIF(RV_DATA!AA6:AA1091, -922231575, RV_DATA!M6:M1091), 6)</f>
        <v>4036.32</v>
      </c>
      <c r="Q281">
        <v>3</v>
      </c>
    </row>
    <row r="282" spans="1:17" ht="42.75" x14ac:dyDescent="0.2">
      <c r="A282" s="40" t="s">
        <v>2093</v>
      </c>
      <c r="B282" s="32" t="s">
        <v>2095</v>
      </c>
      <c r="C282" s="32" t="s">
        <v>524</v>
      </c>
      <c r="D282" s="33">
        <f>ROUND(SUMIF(RV_DATA!AA6:AA1091, 458712076, RV_DATA!I6:I1091), 6)</f>
        <v>30.16</v>
      </c>
      <c r="E282" s="41">
        <f>ROUND(SUMIF(RV_DATA!AA6:AA1091, 458712076, RV_DATA!M6:M1091), 6)</f>
        <v>16165.76</v>
      </c>
      <c r="Q282">
        <v>3</v>
      </c>
    </row>
    <row r="283" spans="1:17" ht="14.25" x14ac:dyDescent="0.2">
      <c r="A283" s="40" t="s">
        <v>2138</v>
      </c>
      <c r="B283" s="32" t="s">
        <v>2140</v>
      </c>
      <c r="C283" s="32" t="s">
        <v>550</v>
      </c>
      <c r="D283" s="33">
        <f>ROUND(SUMIF(RV_DATA!AA6:AA1091, -1463570775, RV_DATA!I6:I1091), 6)</f>
        <v>9.2700000000000005E-3</v>
      </c>
      <c r="E283" s="41">
        <f>ROUND(SUMIF(RV_DATA!AA6:AA1091, -1463570775, RV_DATA!M6:M1091), 6)</f>
        <v>1135.24</v>
      </c>
      <c r="Q283">
        <v>3</v>
      </c>
    </row>
    <row r="284" spans="1:17" ht="71.25" x14ac:dyDescent="0.2">
      <c r="A284" s="40" t="s">
        <v>400</v>
      </c>
      <c r="B284" s="32" t="s">
        <v>401</v>
      </c>
      <c r="C284" s="32" t="s">
        <v>402</v>
      </c>
      <c r="D284" s="33">
        <f>ROUND(SUMIF(RV_DATA!AA6:AA1091, 1127784499, RV_DATA!I6:I1091), 6)</f>
        <v>18.170000000000002</v>
      </c>
      <c r="E284" s="41">
        <f>ROUND(SUMIF(RV_DATA!AA6:AA1091, 1127784499, RV_DATA!M6:M1091), 6)</f>
        <v>11315.53</v>
      </c>
      <c r="Q284">
        <v>3</v>
      </c>
    </row>
    <row r="285" spans="1:17" ht="57" x14ac:dyDescent="0.2">
      <c r="A285" s="40" t="s">
        <v>405</v>
      </c>
      <c r="B285" s="32" t="s">
        <v>406</v>
      </c>
      <c r="C285" s="32" t="s">
        <v>402</v>
      </c>
      <c r="D285" s="33">
        <f>ROUND(SUMIF(RV_DATA!AA6:AA1091, 1371958180, RV_DATA!I6:I1091), 6)</f>
        <v>6.2</v>
      </c>
      <c r="E285" s="41">
        <f>ROUND(SUMIF(RV_DATA!AA6:AA1091, 1371958180, RV_DATA!M6:M1091), 6)</f>
        <v>1921.01</v>
      </c>
      <c r="Q285">
        <v>3</v>
      </c>
    </row>
    <row r="286" spans="1:17" ht="42.75" x14ac:dyDescent="0.2">
      <c r="A286" s="40" t="s">
        <v>2203</v>
      </c>
      <c r="B286" s="32" t="s">
        <v>2205</v>
      </c>
      <c r="C286" s="32" t="s">
        <v>402</v>
      </c>
      <c r="D286" s="33">
        <f>ROUND(SUMIF(RV_DATA!AA6:AA1091, 594175991, RV_DATA!I6:I1091), 6)</f>
        <v>1</v>
      </c>
      <c r="E286" s="41">
        <f>ROUND(SUMIF(RV_DATA!AA6:AA1091, 594175991, RV_DATA!M6:M1091), 6)</f>
        <v>609.79</v>
      </c>
      <c r="Q286">
        <v>3</v>
      </c>
    </row>
    <row r="287" spans="1:17" ht="57" x14ac:dyDescent="0.2">
      <c r="A287" s="40" t="s">
        <v>2410</v>
      </c>
      <c r="B287" s="32" t="s">
        <v>2412</v>
      </c>
      <c r="C287" s="32" t="s">
        <v>613</v>
      </c>
      <c r="D287" s="33">
        <f>ROUND(SUMIF(RV_DATA!AA6:AA1091, 850014865, RV_DATA!I6:I1091), 6)</f>
        <v>2</v>
      </c>
      <c r="E287" s="41">
        <f>ROUND(SUMIF(RV_DATA!AA6:AA1091, 850014865, RV_DATA!M6:M1091), 6)</f>
        <v>306.66000000000003</v>
      </c>
      <c r="Q287">
        <v>3</v>
      </c>
    </row>
    <row r="288" spans="1:17" ht="57" x14ac:dyDescent="0.2">
      <c r="A288" s="40" t="s">
        <v>522</v>
      </c>
      <c r="B288" s="32" t="s">
        <v>523</v>
      </c>
      <c r="C288" s="32" t="s">
        <v>524</v>
      </c>
      <c r="D288" s="33">
        <f>ROUND(SUMIF(RV_DATA!AA6:AA1091, 138464164, RV_DATA!I6:I1091), 6)</f>
        <v>4.12</v>
      </c>
      <c r="E288" s="41">
        <f>ROUND(SUMIF(RV_DATA!AA6:AA1091, 138464164, RV_DATA!M6:M1091), 6)</f>
        <v>433.43</v>
      </c>
      <c r="Q288">
        <v>3</v>
      </c>
    </row>
    <row r="289" spans="1:17" ht="28.5" x14ac:dyDescent="0.2">
      <c r="A289" s="40" t="s">
        <v>2404</v>
      </c>
      <c r="B289" s="32" t="s">
        <v>2406</v>
      </c>
      <c r="C289" s="32" t="s">
        <v>550</v>
      </c>
      <c r="D289" s="33">
        <f>ROUND(SUMIF(RV_DATA!AA6:AA1091, -1590295674, RV_DATA!I6:I1091), 6)</f>
        <v>8.52E-4</v>
      </c>
      <c r="E289" s="41">
        <f>ROUND(SUMIF(RV_DATA!AA6:AA1091, -1590295674, RV_DATA!M6:M1091), 6)</f>
        <v>137.9</v>
      </c>
      <c r="Q289">
        <v>3</v>
      </c>
    </row>
    <row r="290" spans="1:17" ht="28.5" x14ac:dyDescent="0.2">
      <c r="A290" s="40" t="s">
        <v>2194</v>
      </c>
      <c r="B290" s="32" t="s">
        <v>2196</v>
      </c>
      <c r="C290" s="32" t="s">
        <v>550</v>
      </c>
      <c r="D290" s="33">
        <f>ROUND(SUMIF(RV_DATA!AA6:AA1091, 1295458473, RV_DATA!I6:I1091), 6)</f>
        <v>2.65E-3</v>
      </c>
      <c r="E290" s="41">
        <f>ROUND(SUMIF(RV_DATA!AA6:AA1091, 1295458473, RV_DATA!M6:M1091), 6)</f>
        <v>689.95</v>
      </c>
      <c r="Q290">
        <v>3</v>
      </c>
    </row>
    <row r="291" spans="1:17" ht="28.5" x14ac:dyDescent="0.2">
      <c r="A291" s="40" t="s">
        <v>2165</v>
      </c>
      <c r="B291" s="32" t="s">
        <v>2167</v>
      </c>
      <c r="C291" s="32" t="s">
        <v>550</v>
      </c>
      <c r="D291" s="33">
        <f>ROUND(SUMIF(RV_DATA!AA6:AA1091, -474923460, RV_DATA!I6:I1091), 6)</f>
        <v>5.4000000000000001E-4</v>
      </c>
      <c r="E291" s="41">
        <f>ROUND(SUMIF(RV_DATA!AA6:AA1091, -474923460, RV_DATA!M6:M1091), 6)</f>
        <v>70.2</v>
      </c>
      <c r="Q291">
        <v>3</v>
      </c>
    </row>
    <row r="292" spans="1:17" ht="28.5" x14ac:dyDescent="0.2">
      <c r="A292" s="40" t="s">
        <v>2083</v>
      </c>
      <c r="B292" s="32" t="s">
        <v>2085</v>
      </c>
      <c r="C292" s="32" t="s">
        <v>529</v>
      </c>
      <c r="D292" s="33">
        <f>ROUND(SUMIF(RV_DATA!AA6:AA1091, 397361717, RV_DATA!I6:I1091), 6)</f>
        <v>76.784000000000006</v>
      </c>
      <c r="E292" s="41">
        <f>ROUND(SUMIF(RV_DATA!AA6:AA1091, 397361717, RV_DATA!M6:M1091), 6)</f>
        <v>10596.2</v>
      </c>
      <c r="Q292">
        <v>3</v>
      </c>
    </row>
    <row r="293" spans="1:17" ht="42.75" x14ac:dyDescent="0.2">
      <c r="A293" s="40" t="s">
        <v>2347</v>
      </c>
      <c r="B293" s="32" t="s">
        <v>2349</v>
      </c>
      <c r="C293" s="32" t="s">
        <v>529</v>
      </c>
      <c r="D293" s="33">
        <f>ROUND(SUMIF(RV_DATA!AA6:AA1091, 1313650487, RV_DATA!I6:I1091), 6)</f>
        <v>3.351</v>
      </c>
      <c r="E293" s="41">
        <f>ROUND(SUMIF(RV_DATA!AA6:AA1091, 1313650487, RV_DATA!M6:M1091), 6)</f>
        <v>379.06</v>
      </c>
      <c r="Q293">
        <v>3</v>
      </c>
    </row>
    <row r="294" spans="1:17" ht="28.5" x14ac:dyDescent="0.2">
      <c r="A294" s="40" t="s">
        <v>2425</v>
      </c>
      <c r="B294" s="32" t="s">
        <v>2427</v>
      </c>
      <c r="C294" s="32" t="s">
        <v>550</v>
      </c>
      <c r="D294" s="33">
        <f>ROUND(SUMIF(RV_DATA!AA6:AA1091, -155648187, RV_DATA!I6:I1091), 6)</f>
        <v>2.6699999999999998E-4</v>
      </c>
      <c r="E294" s="41">
        <f>ROUND(SUMIF(RV_DATA!AA6:AA1091, -155648187, RV_DATA!M6:M1091), 6)</f>
        <v>34.53</v>
      </c>
      <c r="Q294">
        <v>3</v>
      </c>
    </row>
    <row r="295" spans="1:17" ht="42.75" x14ac:dyDescent="0.2">
      <c r="A295" s="40" t="s">
        <v>2287</v>
      </c>
      <c r="B295" s="32" t="s">
        <v>2289</v>
      </c>
      <c r="C295" s="32" t="s">
        <v>529</v>
      </c>
      <c r="D295" s="33">
        <f>ROUND(SUMIF(RV_DATA!AA6:AA1091, 1549612572, RV_DATA!I6:I1091), 6)</f>
        <v>0.8</v>
      </c>
      <c r="E295" s="41">
        <f>ROUND(SUMIF(RV_DATA!AA6:AA1091, 1549612572, RV_DATA!M6:M1091), 6)</f>
        <v>614.64</v>
      </c>
      <c r="Q295">
        <v>3</v>
      </c>
    </row>
    <row r="296" spans="1:17" ht="57" x14ac:dyDescent="0.2">
      <c r="A296" s="40" t="s">
        <v>561</v>
      </c>
      <c r="B296" s="32" t="s">
        <v>562</v>
      </c>
      <c r="C296" s="32" t="s">
        <v>550</v>
      </c>
      <c r="D296" s="33">
        <f>ROUND(SUMIF(RV_DATA!AA6:AA1091, 1606948798, RV_DATA!I6:I1091), 6)</f>
        <v>1.508E-3</v>
      </c>
      <c r="E296" s="41">
        <f>ROUND(SUMIF(RV_DATA!AA6:AA1091, 1606948798, RV_DATA!M6:M1091), 6)</f>
        <v>161.69</v>
      </c>
      <c r="Q296">
        <v>3</v>
      </c>
    </row>
    <row r="297" spans="1:17" ht="28.5" x14ac:dyDescent="0.2">
      <c r="A297" s="40" t="s">
        <v>2401</v>
      </c>
      <c r="B297" s="32" t="s">
        <v>2403</v>
      </c>
      <c r="C297" s="32" t="s">
        <v>550</v>
      </c>
      <c r="D297" s="33">
        <f>ROUND(SUMIF(RV_DATA!AA6:AA1091, 1083806465, RV_DATA!I6:I1091), 6)</f>
        <v>3.7499999999999999E-3</v>
      </c>
      <c r="E297" s="41">
        <f>ROUND(SUMIF(RV_DATA!AA6:AA1091, 1083806465, RV_DATA!M6:M1091), 6)</f>
        <v>381.82</v>
      </c>
      <c r="Q297">
        <v>3</v>
      </c>
    </row>
    <row r="298" spans="1:17" ht="42.75" x14ac:dyDescent="0.2">
      <c r="A298" s="40" t="s">
        <v>2407</v>
      </c>
      <c r="B298" s="32" t="s">
        <v>2409</v>
      </c>
      <c r="C298" s="32" t="s">
        <v>550</v>
      </c>
      <c r="D298" s="33">
        <f>ROUND(SUMIF(RV_DATA!AA6:AA1091, -341182499, RV_DATA!I6:I1091), 6)</f>
        <v>3.5279999999999999E-2</v>
      </c>
      <c r="E298" s="41">
        <f>ROUND(SUMIF(RV_DATA!AA6:AA1091, -341182499, RV_DATA!M6:M1091), 6)</f>
        <v>3596.17</v>
      </c>
      <c r="Q298">
        <v>3</v>
      </c>
    </row>
    <row r="299" spans="1:17" ht="42.75" x14ac:dyDescent="0.2">
      <c r="A299" s="40" t="s">
        <v>2257</v>
      </c>
      <c r="B299" s="32" t="s">
        <v>2259</v>
      </c>
      <c r="C299" s="32" t="s">
        <v>550</v>
      </c>
      <c r="D299" s="33">
        <f>ROUND(SUMIF(RV_DATA!AA6:AA1091, -1665642882, RV_DATA!I6:I1091), 6)</f>
        <v>9.0399999999999994E-3</v>
      </c>
      <c r="E299" s="41">
        <f>ROUND(SUMIF(RV_DATA!AA6:AA1091, -1665642882, RV_DATA!M6:M1091), 6)</f>
        <v>767.79</v>
      </c>
      <c r="Q299">
        <v>3</v>
      </c>
    </row>
    <row r="300" spans="1:17" ht="71.25" x14ac:dyDescent="0.2">
      <c r="A300" s="40" t="s">
        <v>2780</v>
      </c>
      <c r="B300" s="32" t="s">
        <v>2782</v>
      </c>
      <c r="C300" s="32" t="s">
        <v>550</v>
      </c>
      <c r="D300" s="33">
        <f>ROUND(SUMIF(RV_DATA!AA6:AA1091, -2095305126, RV_DATA!I6:I1091), 6)</f>
        <v>6.2100000000000002E-4</v>
      </c>
      <c r="E300" s="41">
        <f>ROUND(SUMIF(RV_DATA!AA6:AA1091, -2095305126, RV_DATA!M6:M1091), 6)</f>
        <v>67.38</v>
      </c>
      <c r="Q300">
        <v>3</v>
      </c>
    </row>
    <row r="301" spans="1:17" ht="57" x14ac:dyDescent="0.2">
      <c r="A301" s="40" t="s">
        <v>2858</v>
      </c>
      <c r="B301" s="32" t="s">
        <v>2860</v>
      </c>
      <c r="C301" s="32" t="s">
        <v>550</v>
      </c>
      <c r="D301" s="33">
        <f>ROUND(SUMIF(RV_DATA!AA6:AA1091, -408750427, RV_DATA!I6:I1091), 6)</f>
        <v>9.6000000000000002E-5</v>
      </c>
      <c r="E301" s="41">
        <f>ROUND(SUMIF(RV_DATA!AA6:AA1091, -408750427, RV_DATA!M6:M1091), 6)</f>
        <v>9.42</v>
      </c>
      <c r="Q301">
        <v>3</v>
      </c>
    </row>
    <row r="302" spans="1:17" ht="57" x14ac:dyDescent="0.2">
      <c r="A302" s="40" t="s">
        <v>2141</v>
      </c>
      <c r="B302" s="32" t="s">
        <v>2143</v>
      </c>
      <c r="C302" s="32" t="s">
        <v>550</v>
      </c>
      <c r="D302" s="33">
        <f>ROUND(SUMIF(RV_DATA!AA6:AA1091, -1209688154, RV_DATA!I6:I1091), 6)</f>
        <v>3.8559999999999997E-2</v>
      </c>
      <c r="E302" s="41">
        <f>ROUND(SUMIF(RV_DATA!AA6:AA1091, -1209688154, RV_DATA!M6:M1091), 6)</f>
        <v>4417.79</v>
      </c>
      <c r="Q302">
        <v>3</v>
      </c>
    </row>
    <row r="303" spans="1:17" ht="14.25" x14ac:dyDescent="0.2">
      <c r="A303" s="40" t="s">
        <v>2144</v>
      </c>
      <c r="B303" s="32" t="s">
        <v>2146</v>
      </c>
      <c r="C303" s="32" t="s">
        <v>550</v>
      </c>
      <c r="D303" s="33">
        <f>ROUND(SUMIF(RV_DATA!AA6:AA1091, 1072857261, RV_DATA!I6:I1091), 6)</f>
        <v>2.0400000000000001E-2</v>
      </c>
      <c r="E303" s="41">
        <f>ROUND(SUMIF(RV_DATA!AA6:AA1091, 1072857261, RV_DATA!M6:M1091), 6)</f>
        <v>1767.72</v>
      </c>
      <c r="Q303">
        <v>3</v>
      </c>
    </row>
    <row r="304" spans="1:17" ht="28.5" x14ac:dyDescent="0.2">
      <c r="A304" s="40" t="s">
        <v>2955</v>
      </c>
      <c r="B304" s="32" t="s">
        <v>2957</v>
      </c>
      <c r="C304" s="32" t="s">
        <v>529</v>
      </c>
      <c r="D304" s="33">
        <f>ROUND(SUMIF(RV_DATA!AA6:AA1091, 1356734184, RV_DATA!I6:I1091), 6)</f>
        <v>2.5999999999999999E-2</v>
      </c>
      <c r="E304" s="41">
        <f>ROUND(SUMIF(RV_DATA!AA6:AA1091, 1356734184, RV_DATA!M6:M1091), 6)</f>
        <v>5.14</v>
      </c>
      <c r="Q304">
        <v>3</v>
      </c>
    </row>
    <row r="305" spans="1:17" ht="57" x14ac:dyDescent="0.2">
      <c r="A305" s="40" t="s">
        <v>527</v>
      </c>
      <c r="B305" s="32" t="s">
        <v>528</v>
      </c>
      <c r="C305" s="32" t="s">
        <v>529</v>
      </c>
      <c r="D305" s="33">
        <f>ROUND(SUMIF(RV_DATA!AA6:AA1091, 1119048839, RV_DATA!I6:I1091), 6)</f>
        <v>6.9649999999999999</v>
      </c>
      <c r="E305" s="41">
        <f>ROUND(SUMIF(RV_DATA!AA6:AA1091, 1119048839, RV_DATA!M6:M1091), 6)</f>
        <v>1647.22</v>
      </c>
      <c r="Q305">
        <v>3</v>
      </c>
    </row>
    <row r="306" spans="1:17" ht="28.5" x14ac:dyDescent="0.2">
      <c r="A306" s="40" t="s">
        <v>2147</v>
      </c>
      <c r="B306" s="32" t="s">
        <v>2148</v>
      </c>
      <c r="C306" s="32" t="s">
        <v>550</v>
      </c>
      <c r="D306" s="33">
        <f>ROUND(SUMIF(RV_DATA!AA6:AA1091, -1397738901, RV_DATA!I6:I1091), 6)</f>
        <v>2.4399999999999999E-3</v>
      </c>
      <c r="E306" s="41">
        <f>ROUND(SUMIF(RV_DATA!AA6:AA1091, -1397738901, RV_DATA!M6:M1091), 6)</f>
        <v>243.15</v>
      </c>
      <c r="Q306">
        <v>3</v>
      </c>
    </row>
    <row r="307" spans="1:17" ht="28.5" x14ac:dyDescent="0.2">
      <c r="A307" s="40" t="s">
        <v>2147</v>
      </c>
      <c r="B307" s="32" t="s">
        <v>2148</v>
      </c>
      <c r="C307" s="32" t="s">
        <v>529</v>
      </c>
      <c r="D307" s="33">
        <f>ROUND(SUMIF(RV_DATA!AA6:AA1091, -1276268005, RV_DATA!I6:I1091), 6)</f>
        <v>2.7223000000000002</v>
      </c>
      <c r="E307" s="41">
        <f>ROUND(SUMIF(RV_DATA!AA6:AA1091, -1276268005, RV_DATA!M6:M1091), 6)</f>
        <v>271.27</v>
      </c>
      <c r="Q307">
        <v>3</v>
      </c>
    </row>
    <row r="308" spans="1:17" ht="57" x14ac:dyDescent="0.2">
      <c r="A308" s="40" t="s">
        <v>2933</v>
      </c>
      <c r="B308" s="32" t="s">
        <v>2935</v>
      </c>
      <c r="C308" s="32" t="s">
        <v>1547</v>
      </c>
      <c r="D308" s="33">
        <f>ROUND(SUMIF(RV_DATA!AA6:AA1091, 922551906, RV_DATA!I6:I1091), 6)</f>
        <v>1</v>
      </c>
      <c r="E308" s="41">
        <f>ROUND(SUMIF(RV_DATA!AA6:AA1091, 922551906, RV_DATA!M6:M1091), 6)</f>
        <v>1623.42</v>
      </c>
      <c r="Q308">
        <v>3</v>
      </c>
    </row>
    <row r="309" spans="1:17" ht="42.75" x14ac:dyDescent="0.2">
      <c r="A309" s="40" t="s">
        <v>2906</v>
      </c>
      <c r="B309" s="32" t="s">
        <v>2908</v>
      </c>
      <c r="C309" s="32" t="s">
        <v>16</v>
      </c>
      <c r="D309" s="33">
        <f>ROUND(SUMIF(RV_DATA!AA6:AA1091, 868918933, RV_DATA!I6:I1091), 6)</f>
        <v>2</v>
      </c>
      <c r="E309" s="41">
        <f>ROUND(SUMIF(RV_DATA!AA6:AA1091, 868918933, RV_DATA!M6:M1091), 6)</f>
        <v>360.56</v>
      </c>
      <c r="Q309">
        <v>3</v>
      </c>
    </row>
    <row r="310" spans="1:17" ht="42.75" x14ac:dyDescent="0.2">
      <c r="A310" s="40" t="s">
        <v>2909</v>
      </c>
      <c r="B310" s="32" t="s">
        <v>2911</v>
      </c>
      <c r="C310" s="32" t="s">
        <v>16</v>
      </c>
      <c r="D310" s="33">
        <f>ROUND(SUMIF(RV_DATA!AA6:AA1091, 1888530094, RV_DATA!I6:I1091), 6)</f>
        <v>2</v>
      </c>
      <c r="E310" s="41">
        <f>ROUND(SUMIF(RV_DATA!AA6:AA1091, 1888530094, RV_DATA!M6:M1091), 6)</f>
        <v>352.36</v>
      </c>
      <c r="Q310">
        <v>3</v>
      </c>
    </row>
    <row r="311" spans="1:17" ht="28.5" x14ac:dyDescent="0.2">
      <c r="A311" s="40" t="s">
        <v>2900</v>
      </c>
      <c r="B311" s="32" t="s">
        <v>2902</v>
      </c>
      <c r="C311" s="32" t="s">
        <v>16</v>
      </c>
      <c r="D311" s="33">
        <f>ROUND(SUMIF(RV_DATA!AA6:AA1091, -2117500293, RV_DATA!I6:I1091), 6)</f>
        <v>1</v>
      </c>
      <c r="E311" s="41">
        <f>ROUND(SUMIF(RV_DATA!AA6:AA1091, -2117500293, RV_DATA!M6:M1091), 6)</f>
        <v>441.94</v>
      </c>
      <c r="Q311">
        <v>3</v>
      </c>
    </row>
    <row r="312" spans="1:17" ht="42.75" x14ac:dyDescent="0.2">
      <c r="A312" s="40" t="s">
        <v>2894</v>
      </c>
      <c r="B312" s="32" t="s">
        <v>2896</v>
      </c>
      <c r="C312" s="32" t="s">
        <v>16</v>
      </c>
      <c r="D312" s="33">
        <f>ROUND(SUMIF(RV_DATA!AA6:AA1091, 244812975, RV_DATA!I6:I1091), 6)</f>
        <v>16</v>
      </c>
      <c r="E312" s="41">
        <f>ROUND(SUMIF(RV_DATA!AA6:AA1091, 244812975, RV_DATA!M6:M1091), 6)</f>
        <v>1487.2</v>
      </c>
      <c r="Q312">
        <v>3</v>
      </c>
    </row>
    <row r="313" spans="1:17" ht="14.25" x14ac:dyDescent="0.2">
      <c r="A313" s="40" t="s">
        <v>2897</v>
      </c>
      <c r="B313" s="32" t="s">
        <v>2899</v>
      </c>
      <c r="C313" s="32" t="s">
        <v>16</v>
      </c>
      <c r="D313" s="33">
        <f>ROUND(SUMIF(RV_DATA!AA6:AA1091, -1626307090, RV_DATA!I6:I1091), 6)</f>
        <v>4</v>
      </c>
      <c r="E313" s="41">
        <f>ROUND(SUMIF(RV_DATA!AA6:AA1091, -1626307090, RV_DATA!M6:M1091), 6)</f>
        <v>531.72</v>
      </c>
      <c r="Q313">
        <v>3</v>
      </c>
    </row>
    <row r="314" spans="1:17" ht="28.5" x14ac:dyDescent="0.2">
      <c r="A314" s="40" t="s">
        <v>1278</v>
      </c>
      <c r="B314" s="32" t="s">
        <v>1279</v>
      </c>
      <c r="C314" s="32" t="s">
        <v>16</v>
      </c>
      <c r="D314" s="33">
        <f>ROUND(SUMIF(RV_DATA!AA6:AA1091, -1930664040, RV_DATA!I6:I1091), 6)</f>
        <v>20</v>
      </c>
      <c r="E314" s="41">
        <f>ROUND(SUMIF(RV_DATA!AA6:AA1091, -1930664040, RV_DATA!M6:M1091), 6)</f>
        <v>118843.6</v>
      </c>
      <c r="Q314">
        <v>3</v>
      </c>
    </row>
    <row r="315" spans="1:17" ht="28.5" x14ac:dyDescent="0.2">
      <c r="A315" s="40" t="s">
        <v>1278</v>
      </c>
      <c r="B315" s="32" t="s">
        <v>1282</v>
      </c>
      <c r="C315" s="32" t="s">
        <v>16</v>
      </c>
      <c r="D315" s="33">
        <f>ROUND(SUMIF(RV_DATA!AA6:AA1091, -4109034, RV_DATA!I6:I1091), 6)</f>
        <v>9</v>
      </c>
      <c r="E315" s="41">
        <f>ROUND(SUMIF(RV_DATA!AA6:AA1091, -4109034, RV_DATA!M6:M1091), 6)</f>
        <v>53479.62</v>
      </c>
      <c r="Q315">
        <v>3</v>
      </c>
    </row>
    <row r="316" spans="1:17" ht="42.75" x14ac:dyDescent="0.2">
      <c r="A316" s="40" t="s">
        <v>1304</v>
      </c>
      <c r="B316" s="32" t="s">
        <v>1305</v>
      </c>
      <c r="C316" s="32" t="s">
        <v>16</v>
      </c>
      <c r="D316" s="33">
        <f>ROUND(SUMIF(RV_DATA!AA6:AA1091, 2044962980, RV_DATA!I6:I1091), 6)</f>
        <v>1</v>
      </c>
      <c r="E316" s="41">
        <f>ROUND(SUMIF(RV_DATA!AA6:AA1091, 2044962980, RV_DATA!M6:M1091), 6)</f>
        <v>1462</v>
      </c>
      <c r="Q316">
        <v>3</v>
      </c>
    </row>
    <row r="317" spans="1:17" ht="42.75" x14ac:dyDescent="0.2">
      <c r="A317" s="40" t="s">
        <v>1308</v>
      </c>
      <c r="B317" s="32" t="s">
        <v>1309</v>
      </c>
      <c r="C317" s="32" t="s">
        <v>16</v>
      </c>
      <c r="D317" s="33">
        <f>ROUND(SUMIF(RV_DATA!AA6:AA1091, 1737807953, RV_DATA!I6:I1091), 6)</f>
        <v>1</v>
      </c>
      <c r="E317" s="41">
        <f>ROUND(SUMIF(RV_DATA!AA6:AA1091, 1737807953, RV_DATA!M6:M1091), 6)</f>
        <v>1548.89</v>
      </c>
      <c r="Q317">
        <v>3</v>
      </c>
    </row>
    <row r="318" spans="1:17" ht="42.75" x14ac:dyDescent="0.2">
      <c r="A318" s="40" t="s">
        <v>1292</v>
      </c>
      <c r="B318" s="32" t="s">
        <v>1293</v>
      </c>
      <c r="C318" s="32" t="s">
        <v>16</v>
      </c>
      <c r="D318" s="33">
        <f>ROUND(SUMIF(RV_DATA!AA6:AA1091, 1953931022, RV_DATA!I6:I1091), 6)</f>
        <v>10</v>
      </c>
      <c r="E318" s="41">
        <f>ROUND(SUMIF(RV_DATA!AA6:AA1091, 1953931022, RV_DATA!M6:M1091), 6)</f>
        <v>9879.2000000000007</v>
      </c>
      <c r="Q318">
        <v>3</v>
      </c>
    </row>
    <row r="319" spans="1:17" ht="28.5" x14ac:dyDescent="0.2">
      <c r="A319" s="40" t="s">
        <v>1300</v>
      </c>
      <c r="B319" s="32" t="s">
        <v>1301</v>
      </c>
      <c r="C319" s="32" t="s">
        <v>16</v>
      </c>
      <c r="D319" s="33">
        <f>ROUND(SUMIF(RV_DATA!AA6:AA1091, -1951158274, RV_DATA!I6:I1091), 6)</f>
        <v>1</v>
      </c>
      <c r="E319" s="41">
        <f>ROUND(SUMIF(RV_DATA!AA6:AA1091, -1951158274, RV_DATA!M6:M1091), 6)</f>
        <v>12274.09</v>
      </c>
      <c r="Q319">
        <v>3</v>
      </c>
    </row>
    <row r="320" spans="1:17" ht="57" x14ac:dyDescent="0.2">
      <c r="A320" s="40" t="s">
        <v>1296</v>
      </c>
      <c r="B320" s="32" t="s">
        <v>1297</v>
      </c>
      <c r="C320" s="32" t="s">
        <v>16</v>
      </c>
      <c r="D320" s="33">
        <f>ROUND(SUMIF(RV_DATA!AA6:AA1091, 1375705159, RV_DATA!I6:I1091), 6)</f>
        <v>1</v>
      </c>
      <c r="E320" s="41">
        <f>ROUND(SUMIF(RV_DATA!AA6:AA1091, 1375705159, RV_DATA!M6:M1091), 6)</f>
        <v>7898.92</v>
      </c>
      <c r="Q320">
        <v>3</v>
      </c>
    </row>
    <row r="321" spans="1:17" ht="42.75" x14ac:dyDescent="0.2">
      <c r="A321" s="40" t="s">
        <v>1284</v>
      </c>
      <c r="B321" s="32" t="s">
        <v>1285</v>
      </c>
      <c r="C321" s="32" t="s">
        <v>16</v>
      </c>
      <c r="D321" s="33">
        <f>ROUND(SUMIF(RV_DATA!AA6:AA1091, -579199829, RV_DATA!I6:I1091), 6)</f>
        <v>1</v>
      </c>
      <c r="E321" s="41">
        <f>ROUND(SUMIF(RV_DATA!AA6:AA1091, -579199829, RV_DATA!M6:M1091), 6)</f>
        <v>1381.76</v>
      </c>
      <c r="Q321">
        <v>3</v>
      </c>
    </row>
    <row r="322" spans="1:17" ht="28.5" x14ac:dyDescent="0.2">
      <c r="A322" s="40" t="s">
        <v>1545</v>
      </c>
      <c r="B322" s="32" t="s">
        <v>1546</v>
      </c>
      <c r="C322" s="32" t="s">
        <v>1547</v>
      </c>
      <c r="D322" s="33">
        <f>ROUND(SUMIF(RV_DATA!AA6:AA1091, 62300041, RV_DATA!I6:I1091), 6)</f>
        <v>28</v>
      </c>
      <c r="E322" s="41">
        <f>ROUND(SUMIF(RV_DATA!AA6:AA1091, 62300041, RV_DATA!M6:M1091), 6)</f>
        <v>7881.44</v>
      </c>
      <c r="Q322">
        <v>3</v>
      </c>
    </row>
    <row r="323" spans="1:17" ht="14.25" x14ac:dyDescent="0.2">
      <c r="A323" s="40" t="s">
        <v>2891</v>
      </c>
      <c r="B323" s="32" t="s">
        <v>2893</v>
      </c>
      <c r="C323" s="32" t="s">
        <v>16</v>
      </c>
      <c r="D323" s="33">
        <f>ROUND(SUMIF(RV_DATA!AA6:AA1091, -752979071, RV_DATA!I6:I1091), 6)</f>
        <v>1</v>
      </c>
      <c r="E323" s="41">
        <f>ROUND(SUMIF(RV_DATA!AA6:AA1091, -752979071, RV_DATA!M6:M1091), 6)</f>
        <v>273.26</v>
      </c>
      <c r="Q323">
        <v>3</v>
      </c>
    </row>
    <row r="324" spans="1:17" ht="28.5" x14ac:dyDescent="0.2">
      <c r="A324" s="40" t="s">
        <v>2792</v>
      </c>
      <c r="B324" s="32" t="s">
        <v>2794</v>
      </c>
      <c r="C324" s="32" t="s">
        <v>16</v>
      </c>
      <c r="D324" s="33">
        <f>ROUND(SUMIF(RV_DATA!AA6:AA1091, -1006807616, RV_DATA!I6:I1091), 6)</f>
        <v>40</v>
      </c>
      <c r="E324" s="41">
        <f>ROUND(SUMIF(RV_DATA!AA6:AA1091, -1006807616, RV_DATA!M6:M1091), 6)</f>
        <v>4126.3999999999996</v>
      </c>
      <c r="Q324">
        <v>3</v>
      </c>
    </row>
    <row r="325" spans="1:17" ht="28.5" x14ac:dyDescent="0.2">
      <c r="A325" s="40" t="s">
        <v>2882</v>
      </c>
      <c r="B325" s="32" t="s">
        <v>2884</v>
      </c>
      <c r="C325" s="32" t="s">
        <v>16</v>
      </c>
      <c r="D325" s="33">
        <f>ROUND(SUMIF(RV_DATA!AA6:AA1091, 1105081624, RV_DATA!I6:I1091), 6)</f>
        <v>6</v>
      </c>
      <c r="E325" s="41">
        <f>ROUND(SUMIF(RV_DATA!AA6:AA1091, 1105081624, RV_DATA!M6:M1091), 6)</f>
        <v>1528.62</v>
      </c>
      <c r="Q325">
        <v>3</v>
      </c>
    </row>
    <row r="326" spans="1:17" ht="42.75" x14ac:dyDescent="0.2">
      <c r="A326" s="40" t="s">
        <v>2582</v>
      </c>
      <c r="B326" s="32" t="s">
        <v>2584</v>
      </c>
      <c r="C326" s="32" t="s">
        <v>16</v>
      </c>
      <c r="D326" s="33">
        <f>ROUND(SUMIF(RV_DATA!AA6:AA1091, 1163259694, RV_DATA!I6:I1091), 6)</f>
        <v>4</v>
      </c>
      <c r="E326" s="41">
        <f>ROUND(SUMIF(RV_DATA!AA6:AA1091, 1163259694, RV_DATA!M6:M1091), 6)</f>
        <v>2090.44</v>
      </c>
      <c r="Q326">
        <v>3</v>
      </c>
    </row>
    <row r="327" spans="1:17" ht="42.75" x14ac:dyDescent="0.2">
      <c r="A327" s="40" t="s">
        <v>2594</v>
      </c>
      <c r="B327" s="32" t="s">
        <v>2596</v>
      </c>
      <c r="C327" s="32" t="s">
        <v>16</v>
      </c>
      <c r="D327" s="33">
        <f>ROUND(SUMIF(RV_DATA!AA6:AA1091, -1762619771, RV_DATA!I6:I1091), 6)</f>
        <v>2</v>
      </c>
      <c r="E327" s="41">
        <f>ROUND(SUMIF(RV_DATA!AA6:AA1091, -1762619771, RV_DATA!M6:M1091), 6)</f>
        <v>942.7</v>
      </c>
      <c r="Q327">
        <v>3</v>
      </c>
    </row>
    <row r="328" spans="1:17" ht="42.75" x14ac:dyDescent="0.2">
      <c r="A328" s="40" t="s">
        <v>2588</v>
      </c>
      <c r="B328" s="32" t="s">
        <v>2590</v>
      </c>
      <c r="C328" s="32" t="s">
        <v>16</v>
      </c>
      <c r="D328" s="33">
        <f>ROUND(SUMIF(RV_DATA!AA6:AA1091, -1328673277, RV_DATA!I6:I1091), 6)</f>
        <v>2</v>
      </c>
      <c r="E328" s="41">
        <f>ROUND(SUMIF(RV_DATA!AA6:AA1091, -1328673277, RV_DATA!M6:M1091), 6)</f>
        <v>827.5</v>
      </c>
      <c r="Q328">
        <v>3</v>
      </c>
    </row>
    <row r="329" spans="1:17" ht="71.25" x14ac:dyDescent="0.2">
      <c r="A329" s="40" t="s">
        <v>2260</v>
      </c>
      <c r="B329" s="32" t="s">
        <v>2262</v>
      </c>
      <c r="C329" s="32" t="s">
        <v>529</v>
      </c>
      <c r="D329" s="33">
        <f>ROUND(SUMIF(RV_DATA!AA6:AA1091, 1954318532, RV_DATA!I6:I1091), 6)</f>
        <v>0.61799999999999999</v>
      </c>
      <c r="E329" s="41">
        <f>ROUND(SUMIF(RV_DATA!AA6:AA1091, 1954318532, RV_DATA!M6:M1091), 6)</f>
        <v>193.63</v>
      </c>
      <c r="Q329">
        <v>3</v>
      </c>
    </row>
    <row r="330" spans="1:17" ht="14.25" x14ac:dyDescent="0.2">
      <c r="A330" s="40" t="s">
        <v>2239</v>
      </c>
      <c r="B330" s="32" t="s">
        <v>2241</v>
      </c>
      <c r="C330" s="32" t="s">
        <v>529</v>
      </c>
      <c r="D330" s="33">
        <f>ROUND(SUMIF(RV_DATA!AA6:AA1091, -1188594530, RV_DATA!I6:I1091), 6)</f>
        <v>4.6199999999999998E-2</v>
      </c>
      <c r="E330" s="41">
        <f>ROUND(SUMIF(RV_DATA!AA6:AA1091, -1188594530, RV_DATA!M6:M1091), 6)</f>
        <v>10.33</v>
      </c>
      <c r="Q330">
        <v>3</v>
      </c>
    </row>
    <row r="331" spans="1:17" ht="99.75" x14ac:dyDescent="0.2">
      <c r="A331" s="40" t="s">
        <v>2761</v>
      </c>
      <c r="B331" s="32" t="s">
        <v>2763</v>
      </c>
      <c r="C331" s="32" t="s">
        <v>2764</v>
      </c>
      <c r="D331" s="33">
        <f>ROUND(SUMIF(RV_DATA!AA6:AA1091, 1021660540, RV_DATA!I6:I1091), 6)</f>
        <v>9.9999900000000004</v>
      </c>
      <c r="E331" s="41">
        <f>ROUND(SUMIF(RV_DATA!AA6:AA1091, 1021660540, RV_DATA!M6:M1091), 6)</f>
        <v>10663.89</v>
      </c>
      <c r="Q331">
        <v>3</v>
      </c>
    </row>
    <row r="332" spans="1:17" ht="14.25" x14ac:dyDescent="0.2">
      <c r="A332" s="40" t="s">
        <v>2777</v>
      </c>
      <c r="B332" s="32" t="s">
        <v>2779</v>
      </c>
      <c r="C332" s="32" t="s">
        <v>16</v>
      </c>
      <c r="D332" s="33">
        <f>ROUND(SUMIF(RV_DATA!AA6:AA1091, -1008797283, RV_DATA!I6:I1091), 6)</f>
        <v>1</v>
      </c>
      <c r="E332" s="41">
        <f>ROUND(SUMIF(RV_DATA!AA6:AA1091, -1008797283, RV_DATA!M6:M1091), 6)</f>
        <v>50.4</v>
      </c>
      <c r="Q332">
        <v>3</v>
      </c>
    </row>
    <row r="333" spans="1:17" ht="28.5" x14ac:dyDescent="0.2">
      <c r="A333" s="40" t="s">
        <v>2852</v>
      </c>
      <c r="B333" s="32" t="s">
        <v>2854</v>
      </c>
      <c r="C333" s="32" t="s">
        <v>550</v>
      </c>
      <c r="D333" s="33">
        <f>ROUND(SUMIF(RV_DATA!AA6:AA1091, 1290901767, RV_DATA!I6:I1091), 6)</f>
        <v>1.2E-4</v>
      </c>
      <c r="E333" s="41">
        <f>ROUND(SUMIF(RV_DATA!AA6:AA1091, 1290901767, RV_DATA!M6:M1091), 6)</f>
        <v>12.14</v>
      </c>
      <c r="Q333">
        <v>3</v>
      </c>
    </row>
    <row r="334" spans="1:17" ht="42.75" x14ac:dyDescent="0.2">
      <c r="A334" s="40" t="s">
        <v>2537</v>
      </c>
      <c r="B334" s="32" t="s">
        <v>2539</v>
      </c>
      <c r="C334" s="32" t="s">
        <v>666</v>
      </c>
      <c r="D334" s="33">
        <f>ROUND(SUMIF(RV_DATA!AA6:AA1091, 1866868561, RV_DATA!I6:I1091), 6)</f>
        <v>1.5640000000000001E-2</v>
      </c>
      <c r="E334" s="41">
        <f>ROUND(SUMIF(RV_DATA!AA6:AA1091, 1866868561, RV_DATA!M6:M1091), 6)</f>
        <v>128.65</v>
      </c>
      <c r="Q334">
        <v>3</v>
      </c>
    </row>
    <row r="335" spans="1:17" ht="42.75" x14ac:dyDescent="0.2">
      <c r="A335" s="40" t="s">
        <v>2576</v>
      </c>
      <c r="B335" s="32" t="s">
        <v>2578</v>
      </c>
      <c r="C335" s="32" t="s">
        <v>16</v>
      </c>
      <c r="D335" s="33">
        <f>ROUND(SUMIF(RV_DATA!AA6:AA1091, -51097196, RV_DATA!I6:I1091), 6)</f>
        <v>1</v>
      </c>
      <c r="E335" s="41">
        <f>ROUND(SUMIF(RV_DATA!AA6:AA1091, -51097196, RV_DATA!M6:M1091), 6)</f>
        <v>249.49</v>
      </c>
      <c r="Q335">
        <v>3</v>
      </c>
    </row>
    <row r="336" spans="1:17" ht="42.75" x14ac:dyDescent="0.2">
      <c r="A336" s="40" t="s">
        <v>2480</v>
      </c>
      <c r="B336" s="32" t="s">
        <v>2482</v>
      </c>
      <c r="C336" s="32" t="s">
        <v>666</v>
      </c>
      <c r="D336" s="33">
        <f>ROUND(SUMIF(RV_DATA!AA6:AA1091, 1366501247, RV_DATA!I6:I1091), 6)</f>
        <v>8.9999999999999998E-4</v>
      </c>
      <c r="E336" s="41">
        <f>ROUND(SUMIF(RV_DATA!AA6:AA1091, 1366501247, RV_DATA!M6:M1091), 6)</f>
        <v>4.7300000000000004</v>
      </c>
      <c r="Q336">
        <v>3</v>
      </c>
    </row>
    <row r="337" spans="1:17" ht="42.75" x14ac:dyDescent="0.2">
      <c r="A337" s="40" t="s">
        <v>2686</v>
      </c>
      <c r="B337" s="32" t="s">
        <v>2688</v>
      </c>
      <c r="C337" s="32" t="s">
        <v>16</v>
      </c>
      <c r="D337" s="33">
        <f>ROUND(SUMIF(RV_DATA!AA6:AA1091, 944878630, RV_DATA!I6:I1091), 6)</f>
        <v>1</v>
      </c>
      <c r="E337" s="41">
        <f>ROUND(SUMIF(RV_DATA!AA6:AA1091, 944878630, RV_DATA!M6:M1091), 6)</f>
        <v>2373.09</v>
      </c>
      <c r="Q337">
        <v>3</v>
      </c>
    </row>
    <row r="338" spans="1:17" ht="28.5" x14ac:dyDescent="0.2">
      <c r="A338" s="40" t="s">
        <v>2329</v>
      </c>
      <c r="B338" s="32" t="s">
        <v>2331</v>
      </c>
      <c r="C338" s="32" t="s">
        <v>402</v>
      </c>
      <c r="D338" s="33">
        <f>ROUND(SUMIF(RV_DATA!AA6:AA1091, 921769255, RV_DATA!I6:I1091), 6)</f>
        <v>0.6</v>
      </c>
      <c r="E338" s="41">
        <f>ROUND(SUMIF(RV_DATA!AA6:AA1091, 921769255, RV_DATA!M6:M1091), 6)</f>
        <v>75.77</v>
      </c>
      <c r="Q338">
        <v>3</v>
      </c>
    </row>
    <row r="339" spans="1:17" ht="28.5" x14ac:dyDescent="0.2">
      <c r="A339" s="40" t="s">
        <v>2326</v>
      </c>
      <c r="B339" s="32" t="s">
        <v>2328</v>
      </c>
      <c r="C339" s="32" t="s">
        <v>666</v>
      </c>
      <c r="D339" s="33">
        <f>ROUND(SUMIF(RV_DATA!AA6:AA1091, 1422622475, RV_DATA!I6:I1091), 6)</f>
        <v>2.06E-2</v>
      </c>
      <c r="E339" s="41">
        <f>ROUND(SUMIF(RV_DATA!AA6:AA1091, 1422622475, RV_DATA!M6:M1091), 6)</f>
        <v>738.97</v>
      </c>
      <c r="Q339">
        <v>3</v>
      </c>
    </row>
    <row r="340" spans="1:17" ht="42.75" x14ac:dyDescent="0.2">
      <c r="A340" s="40" t="s">
        <v>1604</v>
      </c>
      <c r="B340" s="32" t="s">
        <v>1605</v>
      </c>
      <c r="C340" s="32" t="s">
        <v>16</v>
      </c>
      <c r="D340" s="33">
        <f>ROUND(SUMIF(RV_DATA!AA6:AA1091, 2116399378, RV_DATA!I6:I1091), 6)</f>
        <v>1</v>
      </c>
      <c r="E340" s="41">
        <f>ROUND(SUMIF(RV_DATA!AA6:AA1091, 2116399378, RV_DATA!M6:M1091), 6)</f>
        <v>1390.04</v>
      </c>
      <c r="Q340">
        <v>3</v>
      </c>
    </row>
    <row r="341" spans="1:17" ht="57" x14ac:dyDescent="0.2">
      <c r="A341" s="40" t="s">
        <v>1841</v>
      </c>
      <c r="B341" s="32" t="s">
        <v>1842</v>
      </c>
      <c r="C341" s="32" t="s">
        <v>16</v>
      </c>
      <c r="D341" s="33">
        <f>ROUND(SUMIF(RV_DATA!AA6:AA1091, -396707679, RV_DATA!I6:I1091), 6)</f>
        <v>1</v>
      </c>
      <c r="E341" s="41">
        <f>ROUND(SUMIF(RV_DATA!AA6:AA1091, -396707679, RV_DATA!M6:M1091), 6)</f>
        <v>26.93</v>
      </c>
      <c r="Q341">
        <v>3</v>
      </c>
    </row>
    <row r="342" spans="1:17" ht="14.25" x14ac:dyDescent="0.2">
      <c r="A342" s="40" t="s">
        <v>3062</v>
      </c>
      <c r="B342" s="32" t="s">
        <v>3064</v>
      </c>
      <c r="C342" s="32" t="s">
        <v>613</v>
      </c>
      <c r="D342" s="33">
        <f>ROUND(SUMIF(RV_DATA!AA6:AA1091, -1572647037, RV_DATA!I6:I1091), 6)</f>
        <v>7.82</v>
      </c>
      <c r="E342" s="41">
        <f>ROUND(SUMIF(RV_DATA!AA6:AA1091, -1572647037, RV_DATA!M6:M1091), 6)</f>
        <v>36.92</v>
      </c>
      <c r="Q342">
        <v>3</v>
      </c>
    </row>
    <row r="343" spans="1:17" ht="57" x14ac:dyDescent="0.2">
      <c r="A343" s="40" t="s">
        <v>1608</v>
      </c>
      <c r="B343" s="32" t="s">
        <v>1609</v>
      </c>
      <c r="C343" s="32" t="s">
        <v>16</v>
      </c>
      <c r="D343" s="33">
        <f>ROUND(SUMIF(RV_DATA!AA6:AA1091, 726692525, RV_DATA!I6:I1091), 6)</f>
        <v>1</v>
      </c>
      <c r="E343" s="41">
        <f>ROUND(SUMIF(RV_DATA!AA6:AA1091, 726692525, RV_DATA!M6:M1091), 6)</f>
        <v>1167.22</v>
      </c>
      <c r="Q343">
        <v>3</v>
      </c>
    </row>
    <row r="344" spans="1:17" ht="42.75" x14ac:dyDescent="0.2">
      <c r="A344" s="40" t="s">
        <v>1596</v>
      </c>
      <c r="B344" s="32" t="s">
        <v>1597</v>
      </c>
      <c r="C344" s="32" t="s">
        <v>16</v>
      </c>
      <c r="D344" s="33">
        <f>ROUND(SUMIF(RV_DATA!AA6:AA1091, -417918668, RV_DATA!I6:I1091), 6)</f>
        <v>1</v>
      </c>
      <c r="E344" s="41">
        <f>ROUND(SUMIF(RV_DATA!AA6:AA1091, -417918668, RV_DATA!M6:M1091), 6)</f>
        <v>903.47</v>
      </c>
      <c r="Q344">
        <v>3</v>
      </c>
    </row>
    <row r="345" spans="1:17" ht="42.75" x14ac:dyDescent="0.2">
      <c r="A345" s="40" t="s">
        <v>1612</v>
      </c>
      <c r="B345" s="32" t="s">
        <v>1613</v>
      </c>
      <c r="C345" s="32" t="s">
        <v>16</v>
      </c>
      <c r="D345" s="33">
        <f>ROUND(SUMIF(RV_DATA!AA6:AA1091, 274152673, RV_DATA!I6:I1091), 6)</f>
        <v>1</v>
      </c>
      <c r="E345" s="41">
        <f>ROUND(SUMIF(RV_DATA!AA6:AA1091, 274152673, RV_DATA!M6:M1091), 6)</f>
        <v>491.42</v>
      </c>
      <c r="Q345">
        <v>3</v>
      </c>
    </row>
    <row r="346" spans="1:17" ht="42.75" x14ac:dyDescent="0.2">
      <c r="A346" s="40" t="s">
        <v>1632</v>
      </c>
      <c r="B346" s="32" t="s">
        <v>1633</v>
      </c>
      <c r="C346" s="32" t="s">
        <v>16</v>
      </c>
      <c r="D346" s="33">
        <f>ROUND(SUMIF(RV_DATA!AA6:AA1091, 386472847, RV_DATA!I6:I1091), 6)</f>
        <v>1</v>
      </c>
      <c r="E346" s="41">
        <f>ROUND(SUMIF(RV_DATA!AA6:AA1091, 386472847, RV_DATA!M6:M1091), 6)</f>
        <v>1695.22</v>
      </c>
      <c r="Q346">
        <v>3</v>
      </c>
    </row>
    <row r="347" spans="1:17" ht="28.5" x14ac:dyDescent="0.2">
      <c r="A347" s="40" t="s">
        <v>3065</v>
      </c>
      <c r="B347" s="32" t="s">
        <v>3067</v>
      </c>
      <c r="C347" s="32" t="s">
        <v>1676</v>
      </c>
      <c r="D347" s="33">
        <f>ROUND(SUMIF(RV_DATA!AA6:AA1091, 1209945009, RV_DATA!I6:I1091), 6)</f>
        <v>7.4000000000000003E-3</v>
      </c>
      <c r="E347" s="41">
        <f>ROUND(SUMIF(RV_DATA!AA6:AA1091, 1209945009, RV_DATA!M6:M1091), 6)</f>
        <v>5.37</v>
      </c>
      <c r="Q347">
        <v>3</v>
      </c>
    </row>
    <row r="348" spans="1:17" ht="28.5" x14ac:dyDescent="0.2">
      <c r="A348" s="40" t="s">
        <v>1592</v>
      </c>
      <c r="B348" s="32" t="s">
        <v>1593</v>
      </c>
      <c r="C348" s="32" t="s">
        <v>16</v>
      </c>
      <c r="D348" s="33">
        <f>ROUND(SUMIF(RV_DATA!AA6:AA1091, 134557175, RV_DATA!I6:I1091), 6)</f>
        <v>1</v>
      </c>
      <c r="E348" s="41">
        <f>ROUND(SUMIF(RV_DATA!AA6:AA1091, 134557175, RV_DATA!M6:M1091), 6)</f>
        <v>685.28</v>
      </c>
      <c r="Q348">
        <v>3</v>
      </c>
    </row>
    <row r="349" spans="1:17" ht="28.5" x14ac:dyDescent="0.2">
      <c r="A349" s="40" t="s">
        <v>1600</v>
      </c>
      <c r="B349" s="32" t="s">
        <v>1601</v>
      </c>
      <c r="C349" s="32" t="s">
        <v>16</v>
      </c>
      <c r="D349" s="33">
        <f>ROUND(SUMIF(RV_DATA!AA6:AA1091, 1118414646, RV_DATA!I6:I1091), 6)</f>
        <v>1</v>
      </c>
      <c r="E349" s="41">
        <f>ROUND(SUMIF(RV_DATA!AA6:AA1091, 1118414646, RV_DATA!M6:M1091), 6)</f>
        <v>542.48</v>
      </c>
      <c r="Q349">
        <v>3</v>
      </c>
    </row>
    <row r="350" spans="1:17" ht="57" x14ac:dyDescent="0.2">
      <c r="A350" s="40" t="s">
        <v>1616</v>
      </c>
      <c r="B350" s="32" t="s">
        <v>1617</v>
      </c>
      <c r="C350" s="32" t="s">
        <v>16</v>
      </c>
      <c r="D350" s="33">
        <f>ROUND(SUMIF(RV_DATA!AA6:AA1091, 43532943, RV_DATA!I6:I1091), 6)</f>
        <v>1</v>
      </c>
      <c r="E350" s="41">
        <f>ROUND(SUMIF(RV_DATA!AA6:AA1091, 43532943, RV_DATA!M6:M1091), 6)</f>
        <v>1925.52</v>
      </c>
      <c r="Q350">
        <v>3</v>
      </c>
    </row>
    <row r="351" spans="1:17" ht="42.75" x14ac:dyDescent="0.2">
      <c r="A351" s="40" t="s">
        <v>1628</v>
      </c>
      <c r="B351" s="32" t="s">
        <v>1629</v>
      </c>
      <c r="C351" s="32" t="s">
        <v>16</v>
      </c>
      <c r="D351" s="33">
        <f>ROUND(SUMIF(RV_DATA!AA6:AA1091, 1187980894, RV_DATA!I6:I1091), 6)</f>
        <v>1</v>
      </c>
      <c r="E351" s="41">
        <f>ROUND(SUMIF(RV_DATA!AA6:AA1091, 1187980894, RV_DATA!M6:M1091), 6)</f>
        <v>2732.5</v>
      </c>
      <c r="Q351">
        <v>3</v>
      </c>
    </row>
    <row r="352" spans="1:17" ht="57" x14ac:dyDescent="0.2">
      <c r="A352" s="40" t="s">
        <v>1735</v>
      </c>
      <c r="B352" s="32" t="s">
        <v>1736</v>
      </c>
      <c r="C352" s="32" t="s">
        <v>16</v>
      </c>
      <c r="D352" s="33">
        <f>ROUND(SUMIF(RV_DATA!AA6:AA1091, -192356269, RV_DATA!I6:I1091), 6)</f>
        <v>1</v>
      </c>
      <c r="E352" s="41">
        <f>ROUND(SUMIF(RV_DATA!AA6:AA1091, -192356269, RV_DATA!M6:M1091), 6)</f>
        <v>97.29</v>
      </c>
      <c r="Q352">
        <v>3</v>
      </c>
    </row>
    <row r="353" spans="1:17" ht="57" x14ac:dyDescent="0.2">
      <c r="A353" s="40" t="s">
        <v>1739</v>
      </c>
      <c r="B353" s="32" t="s">
        <v>1740</v>
      </c>
      <c r="C353" s="32" t="s">
        <v>16</v>
      </c>
      <c r="D353" s="33">
        <f>ROUND(SUMIF(RV_DATA!AA6:AA1091, 1532041796, RV_DATA!I6:I1091), 6)</f>
        <v>1</v>
      </c>
      <c r="E353" s="41">
        <f>ROUND(SUMIF(RV_DATA!AA6:AA1091, 1532041796, RV_DATA!M6:M1091), 6)</f>
        <v>103.39</v>
      </c>
      <c r="Q353">
        <v>3</v>
      </c>
    </row>
    <row r="354" spans="1:17" ht="28.5" x14ac:dyDescent="0.2">
      <c r="A354" s="40" t="s">
        <v>2958</v>
      </c>
      <c r="B354" s="32" t="s">
        <v>2960</v>
      </c>
      <c r="C354" s="32" t="s">
        <v>16</v>
      </c>
      <c r="D354" s="33">
        <f>ROUND(SUMIF(RV_DATA!AA6:AA1091, -1011364802, RV_DATA!I6:I1091), 6)</f>
        <v>2</v>
      </c>
      <c r="E354" s="41">
        <f>ROUND(SUMIF(RV_DATA!AA6:AA1091, -1011364802, RV_DATA!M6:M1091), 6)</f>
        <v>116.16</v>
      </c>
      <c r="Q354">
        <v>3</v>
      </c>
    </row>
    <row r="355" spans="1:17" ht="28.5" x14ac:dyDescent="0.2">
      <c r="A355" s="40" t="s">
        <v>2156</v>
      </c>
      <c r="B355" s="32" t="s">
        <v>2158</v>
      </c>
      <c r="C355" s="32" t="s">
        <v>16</v>
      </c>
      <c r="D355" s="33">
        <f>ROUND(SUMIF(RV_DATA!AA6:AA1091, 1640869283, RV_DATA!I6:I1091), 6)</f>
        <v>2</v>
      </c>
      <c r="E355" s="41">
        <f>ROUND(SUMIF(RV_DATA!AA6:AA1091, 1640869283, RV_DATA!M6:M1091), 6)</f>
        <v>153.68</v>
      </c>
      <c r="Q355">
        <v>3</v>
      </c>
    </row>
    <row r="356" spans="1:17" ht="71.25" x14ac:dyDescent="0.2">
      <c r="A356" s="40" t="s">
        <v>1683</v>
      </c>
      <c r="B356" s="32" t="s">
        <v>1684</v>
      </c>
      <c r="C356" s="32" t="s">
        <v>16</v>
      </c>
      <c r="D356" s="33">
        <f>ROUND(SUMIF(RV_DATA!AA6:AA1091, -226027755, RV_DATA!I6:I1091), 6)</f>
        <v>2</v>
      </c>
      <c r="E356" s="41">
        <f>ROUND(SUMIF(RV_DATA!AA6:AA1091, -226027755, RV_DATA!M6:M1091), 6)</f>
        <v>116.06</v>
      </c>
      <c r="Q356">
        <v>3</v>
      </c>
    </row>
    <row r="357" spans="1:17" ht="71.25" x14ac:dyDescent="0.2">
      <c r="A357" s="40" t="s">
        <v>1715</v>
      </c>
      <c r="B357" s="32" t="s">
        <v>1716</v>
      </c>
      <c r="C357" s="32" t="s">
        <v>16</v>
      </c>
      <c r="D357" s="33">
        <f>ROUND(SUMIF(RV_DATA!AA6:AA1091, -1874271549, RV_DATA!I6:I1091), 6)</f>
        <v>1</v>
      </c>
      <c r="E357" s="41">
        <f>ROUND(SUMIF(RV_DATA!AA6:AA1091, -1874271549, RV_DATA!M6:M1091), 6)</f>
        <v>73.790000000000006</v>
      </c>
      <c r="Q357">
        <v>3</v>
      </c>
    </row>
    <row r="358" spans="1:17" ht="57" x14ac:dyDescent="0.2">
      <c r="A358" s="40" t="s">
        <v>1687</v>
      </c>
      <c r="B358" s="32" t="s">
        <v>1688</v>
      </c>
      <c r="C358" s="32" t="s">
        <v>16</v>
      </c>
      <c r="D358" s="33">
        <f>ROUND(SUMIF(RV_DATA!AA6:AA1091, 1014043632, RV_DATA!I6:I1091), 6)</f>
        <v>2</v>
      </c>
      <c r="E358" s="41">
        <f>ROUND(SUMIF(RV_DATA!AA6:AA1091, 1014043632, RV_DATA!M6:M1091), 6)</f>
        <v>146.62</v>
      </c>
      <c r="Q358">
        <v>3</v>
      </c>
    </row>
    <row r="359" spans="1:17" ht="57" x14ac:dyDescent="0.2">
      <c r="A359" s="40" t="s">
        <v>1719</v>
      </c>
      <c r="B359" s="32" t="s">
        <v>1720</v>
      </c>
      <c r="C359" s="32" t="s">
        <v>16</v>
      </c>
      <c r="D359" s="33">
        <f>ROUND(SUMIF(RV_DATA!AA6:AA1091, -1578502326, RV_DATA!I6:I1091), 6)</f>
        <v>1</v>
      </c>
      <c r="E359" s="41">
        <f>ROUND(SUMIF(RV_DATA!AA6:AA1091, -1578502326, RV_DATA!M6:M1091), 6)</f>
        <v>70.72</v>
      </c>
      <c r="Q359">
        <v>3</v>
      </c>
    </row>
    <row r="360" spans="1:17" ht="71.25" x14ac:dyDescent="0.2">
      <c r="A360" s="40" t="s">
        <v>1723</v>
      </c>
      <c r="B360" s="32" t="s">
        <v>1724</v>
      </c>
      <c r="C360" s="32" t="s">
        <v>16</v>
      </c>
      <c r="D360" s="33">
        <f>ROUND(SUMIF(RV_DATA!AA6:AA1091, 702444305, RV_DATA!I6:I1091), 6)</f>
        <v>1</v>
      </c>
      <c r="E360" s="41">
        <f>ROUND(SUMIF(RV_DATA!AA6:AA1091, 702444305, RV_DATA!M6:M1091), 6)</f>
        <v>77.37</v>
      </c>
      <c r="Q360">
        <v>3</v>
      </c>
    </row>
    <row r="361" spans="1:17" ht="71.25" x14ac:dyDescent="0.2">
      <c r="A361" s="40" t="s">
        <v>1691</v>
      </c>
      <c r="B361" s="32" t="s">
        <v>1692</v>
      </c>
      <c r="C361" s="32" t="s">
        <v>16</v>
      </c>
      <c r="D361" s="33">
        <f>ROUND(SUMIF(RV_DATA!AA6:AA1091, -2019733419, RV_DATA!I6:I1091), 6)</f>
        <v>1</v>
      </c>
      <c r="E361" s="41">
        <f>ROUND(SUMIF(RV_DATA!AA6:AA1091, -2019733419, RV_DATA!M6:M1091), 6)</f>
        <v>110.39</v>
      </c>
      <c r="Q361">
        <v>3</v>
      </c>
    </row>
    <row r="362" spans="1:17" ht="42.75" x14ac:dyDescent="0.2">
      <c r="A362" s="40" t="s">
        <v>1636</v>
      </c>
      <c r="B362" s="32" t="s">
        <v>1637</v>
      </c>
      <c r="C362" s="32" t="s">
        <v>16</v>
      </c>
      <c r="D362" s="33">
        <f>ROUND(SUMIF(RV_DATA!AA6:AA1091, -580692657, RV_DATA!I6:I1091), 6)</f>
        <v>1</v>
      </c>
      <c r="E362" s="41">
        <f>ROUND(SUMIF(RV_DATA!AA6:AA1091, -580692657, RV_DATA!M6:M1091), 6)</f>
        <v>4363.28</v>
      </c>
      <c r="Q362">
        <v>3</v>
      </c>
    </row>
    <row r="363" spans="1:17" ht="42.75" x14ac:dyDescent="0.2">
      <c r="A363" s="40" t="s">
        <v>3068</v>
      </c>
      <c r="B363" s="32" t="s">
        <v>3070</v>
      </c>
      <c r="C363" s="32" t="s">
        <v>16</v>
      </c>
      <c r="D363" s="33">
        <f>ROUND(SUMIF(RV_DATA!AA6:AA1091, -621295762, RV_DATA!I6:I1091), 6)</f>
        <v>14.8</v>
      </c>
      <c r="E363" s="41">
        <f>ROUND(SUMIF(RV_DATA!AA6:AA1091, -621295762, RV_DATA!M6:M1091), 6)</f>
        <v>431.73</v>
      </c>
      <c r="Q363">
        <v>3</v>
      </c>
    </row>
    <row r="364" spans="1:17" ht="28.5" x14ac:dyDescent="0.2">
      <c r="A364" s="40" t="s">
        <v>3056</v>
      </c>
      <c r="B364" s="32" t="s">
        <v>3058</v>
      </c>
      <c r="C364" s="32" t="s">
        <v>16</v>
      </c>
      <c r="D364" s="33">
        <f>ROUND(SUMIF(RV_DATA!AA6:AA1091, -1009307254, RV_DATA!I6:I1091), 6)</f>
        <v>4</v>
      </c>
      <c r="E364" s="41">
        <f>ROUND(SUMIF(RV_DATA!AA6:AA1091, -1009307254, RV_DATA!M6:M1091), 6)</f>
        <v>9.64</v>
      </c>
      <c r="Q364">
        <v>3</v>
      </c>
    </row>
    <row r="365" spans="1:17" ht="28.5" x14ac:dyDescent="0.2">
      <c r="A365" s="40" t="s">
        <v>3071</v>
      </c>
      <c r="B365" s="32" t="s">
        <v>3073</v>
      </c>
      <c r="C365" s="32" t="s">
        <v>91</v>
      </c>
      <c r="D365" s="33">
        <f>ROUND(SUMIF(RV_DATA!AA6:AA1091, -59244725, RV_DATA!I6:I1091), 6)</f>
        <v>0.41699999999999998</v>
      </c>
      <c r="E365" s="41">
        <f>ROUND(SUMIF(RV_DATA!AA6:AA1091, -59244725, RV_DATA!M6:M1091), 6)</f>
        <v>47.21</v>
      </c>
      <c r="Q365">
        <v>3</v>
      </c>
    </row>
    <row r="366" spans="1:17" ht="42.75" x14ac:dyDescent="0.2">
      <c r="A366" s="40" t="s">
        <v>3038</v>
      </c>
      <c r="B366" s="32" t="s">
        <v>3040</v>
      </c>
      <c r="C366" s="32" t="s">
        <v>91</v>
      </c>
      <c r="D366" s="33">
        <f>ROUND(SUMIF(RV_DATA!AA6:AA1091, -1767360567, RV_DATA!I6:I1091), 6)</f>
        <v>0.222</v>
      </c>
      <c r="E366" s="41">
        <f>ROUND(SUMIF(RV_DATA!AA6:AA1091, -1767360567, RV_DATA!M6:M1091), 6)</f>
        <v>97.06</v>
      </c>
      <c r="Q366">
        <v>3</v>
      </c>
    </row>
    <row r="367" spans="1:17" ht="85.5" x14ac:dyDescent="0.2">
      <c r="A367" s="40" t="s">
        <v>1758</v>
      </c>
      <c r="B367" s="32" t="s">
        <v>1759</v>
      </c>
      <c r="C367" s="32" t="s">
        <v>16</v>
      </c>
      <c r="D367" s="33">
        <f>ROUND(SUMIF(RV_DATA!AA6:AA1091, -1350541182, RV_DATA!I6:I1091), 6)</f>
        <v>1</v>
      </c>
      <c r="E367" s="41">
        <f>ROUND(SUMIF(RV_DATA!AA6:AA1091, -1350541182, RV_DATA!M6:M1091), 6)</f>
        <v>122.63</v>
      </c>
      <c r="Q367">
        <v>3</v>
      </c>
    </row>
    <row r="368" spans="1:17" ht="42.75" x14ac:dyDescent="0.2">
      <c r="A368" s="40" t="s">
        <v>3050</v>
      </c>
      <c r="B368" s="32" t="s">
        <v>3052</v>
      </c>
      <c r="C368" s="32" t="s">
        <v>91</v>
      </c>
      <c r="D368" s="33">
        <f>ROUND(SUMIF(RV_DATA!AA6:AA1091, 1325491491, RV_DATA!I6:I1091), 6)</f>
        <v>0.3</v>
      </c>
      <c r="E368" s="41">
        <f>ROUND(SUMIF(RV_DATA!AA6:AA1091, 1325491491, RV_DATA!M6:M1091), 6)</f>
        <v>136.02000000000001</v>
      </c>
      <c r="Q368">
        <v>3</v>
      </c>
    </row>
    <row r="369" spans="1:17" ht="28.5" x14ac:dyDescent="0.2">
      <c r="A369" s="40" t="s">
        <v>2961</v>
      </c>
      <c r="B369" s="32" t="s">
        <v>2963</v>
      </c>
      <c r="C369" s="32" t="s">
        <v>16</v>
      </c>
      <c r="D369" s="33">
        <f>ROUND(SUMIF(RV_DATA!AA6:AA1091, -624835596, RV_DATA!I6:I1091), 6)</f>
        <v>8</v>
      </c>
      <c r="E369" s="41">
        <f>ROUND(SUMIF(RV_DATA!AA6:AA1091, -624835596, RV_DATA!M6:M1091), 6)</f>
        <v>255.84</v>
      </c>
      <c r="Q369">
        <v>3</v>
      </c>
    </row>
    <row r="370" spans="1:17" ht="57" x14ac:dyDescent="0.2">
      <c r="A370" s="40" t="s">
        <v>1695</v>
      </c>
      <c r="B370" s="32" t="s">
        <v>1696</v>
      </c>
      <c r="C370" s="32" t="s">
        <v>16</v>
      </c>
      <c r="D370" s="33">
        <f>ROUND(SUMIF(RV_DATA!AA6:AA1091, 902360209, RV_DATA!I6:I1091), 6)</f>
        <v>1</v>
      </c>
      <c r="E370" s="41">
        <f>ROUND(SUMIF(RV_DATA!AA6:AA1091, 902360209, RV_DATA!M6:M1091), 6)</f>
        <v>186.24</v>
      </c>
      <c r="Q370">
        <v>3</v>
      </c>
    </row>
    <row r="371" spans="1:17" ht="85.5" x14ac:dyDescent="0.2">
      <c r="A371" s="40" t="s">
        <v>1762</v>
      </c>
      <c r="B371" s="32" t="s">
        <v>1763</v>
      </c>
      <c r="C371" s="32" t="s">
        <v>16</v>
      </c>
      <c r="D371" s="33">
        <f>ROUND(SUMIF(RV_DATA!AA6:AA1091, -1887509325, RV_DATA!I6:I1091), 6)</f>
        <v>1</v>
      </c>
      <c r="E371" s="41">
        <f>ROUND(SUMIF(RV_DATA!AA6:AA1091, -1887509325, RV_DATA!M6:M1091), 6)</f>
        <v>192.84</v>
      </c>
      <c r="Q371">
        <v>3</v>
      </c>
    </row>
    <row r="372" spans="1:17" ht="85.5" x14ac:dyDescent="0.2">
      <c r="A372" s="40" t="s">
        <v>1766</v>
      </c>
      <c r="B372" s="32" t="s">
        <v>1767</v>
      </c>
      <c r="C372" s="32" t="s">
        <v>16</v>
      </c>
      <c r="D372" s="33">
        <f>ROUND(SUMIF(RV_DATA!AA6:AA1091, 164582004, RV_DATA!I6:I1091), 6)</f>
        <v>1</v>
      </c>
      <c r="E372" s="41">
        <f>ROUND(SUMIF(RV_DATA!AA6:AA1091, 164582004, RV_DATA!M6:M1091), 6)</f>
        <v>192.87</v>
      </c>
      <c r="Q372">
        <v>3</v>
      </c>
    </row>
    <row r="373" spans="1:17" ht="85.5" x14ac:dyDescent="0.2">
      <c r="A373" s="40" t="s">
        <v>1731</v>
      </c>
      <c r="B373" s="32" t="s">
        <v>1732</v>
      </c>
      <c r="C373" s="32" t="s">
        <v>16</v>
      </c>
      <c r="D373" s="33">
        <f>ROUND(SUMIF(RV_DATA!AA6:AA1091, -1684946335, RV_DATA!I6:I1091), 6)</f>
        <v>4</v>
      </c>
      <c r="E373" s="41">
        <f>ROUND(SUMIF(RV_DATA!AA6:AA1091, -1684946335, RV_DATA!M6:M1091), 6)</f>
        <v>418.88</v>
      </c>
      <c r="Q373">
        <v>3</v>
      </c>
    </row>
    <row r="374" spans="1:17" ht="85.5" x14ac:dyDescent="0.2">
      <c r="A374" s="40" t="s">
        <v>1727</v>
      </c>
      <c r="B374" s="32" t="s">
        <v>1728</v>
      </c>
      <c r="C374" s="32" t="s">
        <v>16</v>
      </c>
      <c r="D374" s="33">
        <f>ROUND(SUMIF(RV_DATA!AA6:AA1091, 395876679, RV_DATA!I6:I1091), 6)</f>
        <v>4</v>
      </c>
      <c r="E374" s="41">
        <f>ROUND(SUMIF(RV_DATA!AA6:AA1091, 395876679, RV_DATA!M6:M1091), 6)</f>
        <v>354.8</v>
      </c>
      <c r="Q374">
        <v>3</v>
      </c>
    </row>
    <row r="375" spans="1:17" ht="28.5" x14ac:dyDescent="0.2">
      <c r="A375" s="40" t="s">
        <v>1774</v>
      </c>
      <c r="B375" s="32" t="s">
        <v>1775</v>
      </c>
      <c r="C375" s="32" t="s">
        <v>16</v>
      </c>
      <c r="D375" s="33">
        <f>ROUND(SUMIF(RV_DATA!AA6:AA1091, -498041844, RV_DATA!I6:I1091), 6)</f>
        <v>1</v>
      </c>
      <c r="E375" s="41">
        <f>ROUND(SUMIF(RV_DATA!AA6:AA1091, -498041844, RV_DATA!M6:M1091), 6)</f>
        <v>114.09</v>
      </c>
      <c r="Q375">
        <v>3</v>
      </c>
    </row>
    <row r="376" spans="1:17" ht="57" x14ac:dyDescent="0.2">
      <c r="A376" s="40" t="s">
        <v>1770</v>
      </c>
      <c r="B376" s="32" t="s">
        <v>1771</v>
      </c>
      <c r="C376" s="32" t="s">
        <v>16</v>
      </c>
      <c r="D376" s="33">
        <f>ROUND(SUMIF(RV_DATA!AA6:AA1091, -1413776064, RV_DATA!I6:I1091), 6)</f>
        <v>1</v>
      </c>
      <c r="E376" s="41">
        <f>ROUND(SUMIF(RV_DATA!AA6:AA1091, -1413776064, RV_DATA!M6:M1091), 6)</f>
        <v>430.96</v>
      </c>
      <c r="Q376">
        <v>3</v>
      </c>
    </row>
    <row r="377" spans="1:17" ht="85.5" x14ac:dyDescent="0.2">
      <c r="A377" s="40" t="s">
        <v>1699</v>
      </c>
      <c r="B377" s="32" t="s">
        <v>1700</v>
      </c>
      <c r="C377" s="32" t="s">
        <v>16</v>
      </c>
      <c r="D377" s="33">
        <f>ROUND(SUMIF(RV_DATA!AA6:AA1091, -521266012, RV_DATA!I6:I1091), 6)</f>
        <v>6</v>
      </c>
      <c r="E377" s="41">
        <f>ROUND(SUMIF(RV_DATA!AA6:AA1091, -521266012, RV_DATA!M6:M1091), 6)</f>
        <v>1715.82</v>
      </c>
      <c r="Q377">
        <v>3</v>
      </c>
    </row>
    <row r="378" spans="1:17" ht="85.5" x14ac:dyDescent="0.2">
      <c r="A378" s="40" t="s">
        <v>1703</v>
      </c>
      <c r="B378" s="32" t="s">
        <v>1704</v>
      </c>
      <c r="C378" s="32" t="s">
        <v>16</v>
      </c>
      <c r="D378" s="33">
        <f>ROUND(SUMIF(RV_DATA!AA6:AA1091, -524160100, RV_DATA!I6:I1091), 6)</f>
        <v>5</v>
      </c>
      <c r="E378" s="41">
        <f>ROUND(SUMIF(RV_DATA!AA6:AA1091, -524160100, RV_DATA!M6:M1091), 6)</f>
        <v>2325.15</v>
      </c>
      <c r="Q378">
        <v>3</v>
      </c>
    </row>
    <row r="379" spans="1:17" ht="57" x14ac:dyDescent="0.2">
      <c r="A379" s="40" t="s">
        <v>1745</v>
      </c>
      <c r="B379" s="32" t="s">
        <v>1746</v>
      </c>
      <c r="C379" s="32" t="s">
        <v>16</v>
      </c>
      <c r="D379" s="33">
        <f>ROUND(SUMIF(RV_DATA!AA6:AA1091, 1161710600, RV_DATA!I6:I1091), 6)</f>
        <v>1</v>
      </c>
      <c r="E379" s="41">
        <f>ROUND(SUMIF(RV_DATA!AA6:AA1091, 1161710600, RV_DATA!M6:M1091), 6)</f>
        <v>388.33</v>
      </c>
      <c r="Q379">
        <v>3</v>
      </c>
    </row>
    <row r="380" spans="1:17" ht="57" x14ac:dyDescent="0.2">
      <c r="A380" s="40" t="s">
        <v>1749</v>
      </c>
      <c r="B380" s="32" t="s">
        <v>1750</v>
      </c>
      <c r="C380" s="32" t="s">
        <v>16</v>
      </c>
      <c r="D380" s="33">
        <f>ROUND(SUMIF(RV_DATA!AA6:AA1091, -1117428226, RV_DATA!I6:I1091), 6)</f>
        <v>1</v>
      </c>
      <c r="E380" s="41">
        <f>ROUND(SUMIF(RV_DATA!AA6:AA1091, -1117428226, RV_DATA!M6:M1091), 6)</f>
        <v>612.67999999999995</v>
      </c>
      <c r="Q380">
        <v>3</v>
      </c>
    </row>
    <row r="381" spans="1:17" ht="28.5" x14ac:dyDescent="0.2">
      <c r="A381" s="40" t="s">
        <v>1707</v>
      </c>
      <c r="B381" s="32" t="s">
        <v>1708</v>
      </c>
      <c r="C381" s="32" t="s">
        <v>16</v>
      </c>
      <c r="D381" s="33">
        <f>ROUND(SUMIF(RV_DATA!AA6:AA1091, 126951102, RV_DATA!I6:I1091), 6)</f>
        <v>12</v>
      </c>
      <c r="E381" s="41">
        <f>ROUND(SUMIF(RV_DATA!AA6:AA1091, 126951102, RV_DATA!M6:M1091), 6)</f>
        <v>1780.8</v>
      </c>
      <c r="Q381">
        <v>3</v>
      </c>
    </row>
    <row r="382" spans="1:17" ht="85.5" x14ac:dyDescent="0.2">
      <c r="A382" s="40" t="s">
        <v>1778</v>
      </c>
      <c r="B382" s="32" t="s">
        <v>1779</v>
      </c>
      <c r="C382" s="32" t="s">
        <v>16</v>
      </c>
      <c r="D382" s="33">
        <f>ROUND(SUMIF(RV_DATA!AA6:AA1091, 434966968, RV_DATA!I6:I1091), 6)</f>
        <v>1</v>
      </c>
      <c r="E382" s="41">
        <f>ROUND(SUMIF(RV_DATA!AA6:AA1091, 434966968, RV_DATA!M6:M1091), 6)</f>
        <v>461.91</v>
      </c>
      <c r="Q382">
        <v>3</v>
      </c>
    </row>
    <row r="383" spans="1:17" ht="14.25" x14ac:dyDescent="0.2">
      <c r="A383" s="40" t="s">
        <v>3074</v>
      </c>
      <c r="B383" s="32" t="s">
        <v>3076</v>
      </c>
      <c r="C383" s="32" t="s">
        <v>1676</v>
      </c>
      <c r="D383" s="33">
        <f>ROUND(SUMIF(RV_DATA!AA6:AA1091, 288085065, RV_DATA!I6:I1091), 6)</f>
        <v>2.9600000000000001E-2</v>
      </c>
      <c r="E383" s="41">
        <f>ROUND(SUMIF(RV_DATA!AA6:AA1091, 288085065, RV_DATA!M6:M1091), 6)</f>
        <v>6.2</v>
      </c>
      <c r="Q383">
        <v>3</v>
      </c>
    </row>
    <row r="384" spans="1:17" ht="28.5" x14ac:dyDescent="0.2">
      <c r="A384" s="40" t="s">
        <v>1674</v>
      </c>
      <c r="B384" s="32" t="s">
        <v>1675</v>
      </c>
      <c r="C384" s="32" t="s">
        <v>1676</v>
      </c>
      <c r="D384" s="33">
        <f>ROUND(SUMIF(RV_DATA!AA6:AA1091, 481820698, RV_DATA!I6:I1091), 6)</f>
        <v>0.13</v>
      </c>
      <c r="E384" s="41">
        <f>ROUND(SUMIF(RV_DATA!AA6:AA1091, 481820698, RV_DATA!M6:M1091), 6)</f>
        <v>1551.5</v>
      </c>
      <c r="Q384">
        <v>3</v>
      </c>
    </row>
    <row r="385" spans="1:17" ht="71.25" x14ac:dyDescent="0.2">
      <c r="A385" s="40" t="s">
        <v>3041</v>
      </c>
      <c r="B385" s="32" t="s">
        <v>3043</v>
      </c>
      <c r="C385" s="32" t="s">
        <v>16</v>
      </c>
      <c r="D385" s="33">
        <f>ROUND(SUMIF(RV_DATA!AA6:AA1091, 1848340458, RV_DATA!I6:I1091), 6)</f>
        <v>2.6</v>
      </c>
      <c r="E385" s="41">
        <f>ROUND(SUMIF(RV_DATA!AA6:AA1091, 1848340458, RV_DATA!M6:M1091), 6)</f>
        <v>101.24</v>
      </c>
      <c r="Q385">
        <v>3</v>
      </c>
    </row>
    <row r="386" spans="1:17" ht="28.5" x14ac:dyDescent="0.2">
      <c r="A386" s="40" t="s">
        <v>1624</v>
      </c>
      <c r="B386" s="32" t="s">
        <v>1625</v>
      </c>
      <c r="C386" s="32" t="s">
        <v>16</v>
      </c>
      <c r="D386" s="33">
        <f>ROUND(SUMIF(RV_DATA!AA6:AA1091, -250247561, RV_DATA!I6:I1091), 6)</f>
        <v>1</v>
      </c>
      <c r="E386" s="41">
        <f>ROUND(SUMIF(RV_DATA!AA6:AA1091, -250247561, RV_DATA!M6:M1091), 6)</f>
        <v>1064.71</v>
      </c>
      <c r="Q386">
        <v>3</v>
      </c>
    </row>
    <row r="387" spans="1:17" ht="57" x14ac:dyDescent="0.2">
      <c r="A387" s="40" t="s">
        <v>1666</v>
      </c>
      <c r="B387" s="32" t="s">
        <v>1667</v>
      </c>
      <c r="C387" s="32" t="s">
        <v>61</v>
      </c>
      <c r="D387" s="33">
        <f>ROUND(SUMIF(RV_DATA!AA6:AA1091, 357170178, RV_DATA!I6:I1091), 6)</f>
        <v>1.2</v>
      </c>
      <c r="E387" s="41">
        <f>ROUND(SUMIF(RV_DATA!AA6:AA1091, 357170178, RV_DATA!M6:M1091), 6)</f>
        <v>1660.36</v>
      </c>
      <c r="Q387">
        <v>3</v>
      </c>
    </row>
    <row r="388" spans="1:17" ht="57" x14ac:dyDescent="0.2">
      <c r="A388" s="40" t="s">
        <v>1670</v>
      </c>
      <c r="B388" s="32" t="s">
        <v>1671</v>
      </c>
      <c r="C388" s="32" t="s">
        <v>61</v>
      </c>
      <c r="D388" s="33">
        <f>ROUND(SUMIF(RV_DATA!AA6:AA1091, -65899748, RV_DATA!I6:I1091), 6)</f>
        <v>1</v>
      </c>
      <c r="E388" s="41">
        <f>ROUND(SUMIF(RV_DATA!AA6:AA1091, -65899748, RV_DATA!M6:M1091), 6)</f>
        <v>4054.43</v>
      </c>
      <c r="Q388">
        <v>3</v>
      </c>
    </row>
    <row r="389" spans="1:17" ht="42.75" x14ac:dyDescent="0.2">
      <c r="A389" s="40" t="s">
        <v>1662</v>
      </c>
      <c r="B389" s="32" t="s">
        <v>1663</v>
      </c>
      <c r="C389" s="32" t="s">
        <v>61</v>
      </c>
      <c r="D389" s="33">
        <f>ROUND(SUMIF(RV_DATA!AA6:AA1091, -1315318121, RV_DATA!I6:I1091), 6)</f>
        <v>11</v>
      </c>
      <c r="E389" s="41">
        <f>ROUND(SUMIF(RV_DATA!AA6:AA1091, -1315318121, RV_DATA!M6:M1091), 6)</f>
        <v>8256.16</v>
      </c>
      <c r="Q389">
        <v>3</v>
      </c>
    </row>
    <row r="390" spans="1:17" ht="99.75" x14ac:dyDescent="0.2">
      <c r="A390" s="40" t="s">
        <v>1831</v>
      </c>
      <c r="B390" s="32" t="s">
        <v>1832</v>
      </c>
      <c r="C390" s="32" t="s">
        <v>16</v>
      </c>
      <c r="D390" s="33">
        <f>ROUND(SUMIF(RV_DATA!AA6:AA1091, 420752487, RV_DATA!I6:I1091), 6)</f>
        <v>4</v>
      </c>
      <c r="E390" s="41">
        <f>ROUND(SUMIF(RV_DATA!AA6:AA1091, 420752487, RV_DATA!M6:M1091), 6)</f>
        <v>27512.799999999999</v>
      </c>
      <c r="Q390">
        <v>3</v>
      </c>
    </row>
    <row r="391" spans="1:17" ht="85.5" x14ac:dyDescent="0.2">
      <c r="A391" s="40" t="s">
        <v>1813</v>
      </c>
      <c r="B391" s="32" t="s">
        <v>1814</v>
      </c>
      <c r="C391" s="32" t="s">
        <v>16</v>
      </c>
      <c r="D391" s="33">
        <f>ROUND(SUMIF(RV_DATA!AA6:AA1091, 988934594, RV_DATA!I6:I1091), 6)</f>
        <v>1</v>
      </c>
      <c r="E391" s="41">
        <f>ROUND(SUMIF(RV_DATA!AA6:AA1091, 988934594, RV_DATA!M6:M1091), 6)</f>
        <v>3304.8</v>
      </c>
      <c r="Q391">
        <v>3</v>
      </c>
    </row>
    <row r="392" spans="1:17" ht="71.25" x14ac:dyDescent="0.2">
      <c r="A392" s="40" t="s">
        <v>1791</v>
      </c>
      <c r="B392" s="32" t="s">
        <v>1792</v>
      </c>
      <c r="C392" s="32" t="s">
        <v>16</v>
      </c>
      <c r="D392" s="33">
        <f>ROUND(SUMIF(RV_DATA!AA6:AA1091, -2141309885, RV_DATA!I6:I1091), 6)</f>
        <v>21</v>
      </c>
      <c r="E392" s="41">
        <f>ROUND(SUMIF(RV_DATA!AA6:AA1091, -2141309885, RV_DATA!M6:M1091), 6)</f>
        <v>55263.6</v>
      </c>
      <c r="Q392">
        <v>3</v>
      </c>
    </row>
    <row r="393" spans="1:17" ht="71.25" x14ac:dyDescent="0.2">
      <c r="A393" s="40" t="s">
        <v>1791</v>
      </c>
      <c r="B393" s="32" t="s">
        <v>1811</v>
      </c>
      <c r="C393" s="32" t="s">
        <v>16</v>
      </c>
      <c r="D393" s="33">
        <f>ROUND(SUMIF(RV_DATA!AA6:AA1091, 31599951, RV_DATA!I6:I1091), 6)</f>
        <v>5</v>
      </c>
      <c r="E393" s="41">
        <f>ROUND(SUMIF(RV_DATA!AA6:AA1091, 31599951, RV_DATA!M6:M1091), 6)</f>
        <v>13158</v>
      </c>
      <c r="Q393">
        <v>3</v>
      </c>
    </row>
    <row r="394" spans="1:17" ht="71.25" x14ac:dyDescent="0.2">
      <c r="A394" s="40" t="s">
        <v>1795</v>
      </c>
      <c r="B394" s="32" t="s">
        <v>1796</v>
      </c>
      <c r="C394" s="32" t="s">
        <v>16</v>
      </c>
      <c r="D394" s="33">
        <f>ROUND(SUMIF(RV_DATA!AA6:AA1091, 484367966, RV_DATA!I6:I1091), 6)</f>
        <v>3</v>
      </c>
      <c r="E394" s="41">
        <f>ROUND(SUMIF(RV_DATA!AA6:AA1091, 484367966, RV_DATA!M6:M1091), 6)</f>
        <v>2830.5</v>
      </c>
      <c r="Q394">
        <v>3</v>
      </c>
    </row>
    <row r="395" spans="1:17" ht="99.75" x14ac:dyDescent="0.2">
      <c r="A395" s="40" t="s">
        <v>1799</v>
      </c>
      <c r="B395" s="32" t="s">
        <v>1800</v>
      </c>
      <c r="C395" s="32" t="s">
        <v>16</v>
      </c>
      <c r="D395" s="33">
        <f>ROUND(SUMIF(RV_DATA!AA6:AA1091, 797539471, RV_DATA!I6:I1091), 6)</f>
        <v>1</v>
      </c>
      <c r="E395" s="41">
        <f>ROUND(SUMIF(RV_DATA!AA6:AA1091, 797539471, RV_DATA!M6:M1091), 6)</f>
        <v>5570.9</v>
      </c>
      <c r="Q395">
        <v>3</v>
      </c>
    </row>
    <row r="396" spans="1:17" ht="71.25" x14ac:dyDescent="0.2">
      <c r="A396" s="40" t="s">
        <v>1807</v>
      </c>
      <c r="B396" s="32" t="s">
        <v>1808</v>
      </c>
      <c r="C396" s="32" t="s">
        <v>16</v>
      </c>
      <c r="D396" s="33">
        <f>ROUND(SUMIF(RV_DATA!AA6:AA1091, 1310622670, RV_DATA!I6:I1091), 6)</f>
        <v>45</v>
      </c>
      <c r="E396" s="41">
        <f>ROUND(SUMIF(RV_DATA!AA6:AA1091, 1310622670, RV_DATA!M6:M1091), 6)</f>
        <v>137700</v>
      </c>
      <c r="Q396">
        <v>3</v>
      </c>
    </row>
    <row r="397" spans="1:17" ht="85.5" x14ac:dyDescent="0.2">
      <c r="A397" s="40" t="s">
        <v>1807</v>
      </c>
      <c r="B397" s="32" t="s">
        <v>1825</v>
      </c>
      <c r="C397" s="32" t="s">
        <v>16</v>
      </c>
      <c r="D397" s="33">
        <f>ROUND(SUMIF(RV_DATA!AA6:AA1091, -2076262198, RV_DATA!I6:I1091), 6)</f>
        <v>2</v>
      </c>
      <c r="E397" s="41">
        <f>ROUND(SUMIF(RV_DATA!AA6:AA1091, -2076262198, RV_DATA!M6:M1091), 6)</f>
        <v>6120</v>
      </c>
      <c r="Q397">
        <v>3</v>
      </c>
    </row>
    <row r="398" spans="1:17" ht="85.5" x14ac:dyDescent="0.2">
      <c r="A398" s="40" t="s">
        <v>1821</v>
      </c>
      <c r="B398" s="32" t="s">
        <v>1822</v>
      </c>
      <c r="C398" s="32" t="s">
        <v>16</v>
      </c>
      <c r="D398" s="33">
        <f>ROUND(SUMIF(RV_DATA!AA6:AA1091, 125023411, RV_DATA!I6:I1091), 6)</f>
        <v>35</v>
      </c>
      <c r="E398" s="41">
        <f>ROUND(SUMIF(RV_DATA!AA6:AA1091, 125023411, RV_DATA!M6:M1091), 6)</f>
        <v>98532</v>
      </c>
      <c r="Q398">
        <v>3</v>
      </c>
    </row>
    <row r="399" spans="1:17" ht="99.75" x14ac:dyDescent="0.2">
      <c r="A399" s="40" t="s">
        <v>1827</v>
      </c>
      <c r="B399" s="32" t="s">
        <v>1828</v>
      </c>
      <c r="C399" s="32" t="s">
        <v>16</v>
      </c>
      <c r="D399" s="33">
        <f>ROUND(SUMIF(RV_DATA!AA6:AA1091, -400715837, RV_DATA!I6:I1091), 6)</f>
        <v>5</v>
      </c>
      <c r="E399" s="41">
        <f>ROUND(SUMIF(RV_DATA!AA6:AA1091, -400715837, RV_DATA!M6:M1091), 6)</f>
        <v>17391</v>
      </c>
      <c r="Q399">
        <v>3</v>
      </c>
    </row>
    <row r="400" spans="1:17" ht="57" x14ac:dyDescent="0.2">
      <c r="A400" s="40" t="s">
        <v>1911</v>
      </c>
      <c r="B400" s="32" t="s">
        <v>1912</v>
      </c>
      <c r="C400" s="32" t="s">
        <v>1913</v>
      </c>
      <c r="D400" s="33">
        <f>ROUND(SUMIF(RV_DATA!AA6:AA1091, 1975635077, RV_DATA!I6:I1091), 6)</f>
        <v>7.2099999999999997E-2</v>
      </c>
      <c r="E400" s="41">
        <f>ROUND(SUMIF(RV_DATA!AA6:AA1091, 1975635077, RV_DATA!M6:M1091), 6)</f>
        <v>6179.3</v>
      </c>
      <c r="Q400">
        <v>3</v>
      </c>
    </row>
    <row r="401" spans="1:17" ht="57" x14ac:dyDescent="0.2">
      <c r="A401" s="40" t="s">
        <v>1940</v>
      </c>
      <c r="B401" s="32" t="s">
        <v>1941</v>
      </c>
      <c r="C401" s="32" t="s">
        <v>1913</v>
      </c>
      <c r="D401" s="33">
        <f>ROUND(SUMIF(RV_DATA!AA6:AA1091, -1696503697, RV_DATA!I6:I1091), 6)</f>
        <v>7.6219999999999996E-2</v>
      </c>
      <c r="E401" s="41">
        <f>ROUND(SUMIF(RV_DATA!AA6:AA1091, -1696503697, RV_DATA!M6:M1091), 6)</f>
        <v>10674.18</v>
      </c>
      <c r="Q401">
        <v>3</v>
      </c>
    </row>
    <row r="402" spans="1:17" ht="99.75" x14ac:dyDescent="0.2">
      <c r="A402" s="40" t="s">
        <v>1932</v>
      </c>
      <c r="B402" s="32" t="s">
        <v>1933</v>
      </c>
      <c r="C402" s="32" t="s">
        <v>1913</v>
      </c>
      <c r="D402" s="33">
        <f>ROUND(SUMIF(RV_DATA!AA6:AA1091, -911664368, RV_DATA!I6:I1091), 6)</f>
        <v>9.7919999999999993E-2</v>
      </c>
      <c r="E402" s="41">
        <f>ROUND(SUMIF(RV_DATA!AA6:AA1091, -911664368, RV_DATA!M6:M1091), 6)</f>
        <v>8480.1</v>
      </c>
      <c r="Q402">
        <v>3</v>
      </c>
    </row>
    <row r="403" spans="1:17" ht="99.75" x14ac:dyDescent="0.2">
      <c r="A403" s="40" t="s">
        <v>1956</v>
      </c>
      <c r="B403" s="32" t="s">
        <v>1957</v>
      </c>
      <c r="C403" s="32" t="s">
        <v>1913</v>
      </c>
      <c r="D403" s="33">
        <f>ROUND(SUMIF(RV_DATA!AA6:AA1091, 731898590, RV_DATA!I6:I1091), 6)</f>
        <v>9.7919999999999993E-2</v>
      </c>
      <c r="E403" s="41">
        <f>ROUND(SUMIF(RV_DATA!AA6:AA1091, 731898590, RV_DATA!M6:M1091), 6)</f>
        <v>12643.92</v>
      </c>
      <c r="Q403">
        <v>3</v>
      </c>
    </row>
    <row r="404" spans="1:17" ht="99.75" x14ac:dyDescent="0.2">
      <c r="A404" s="40" t="s">
        <v>2040</v>
      </c>
      <c r="B404" s="32" t="s">
        <v>2041</v>
      </c>
      <c r="C404" s="32" t="s">
        <v>1913</v>
      </c>
      <c r="D404" s="33">
        <f>ROUND(SUMIF(RV_DATA!AA6:AA1091, -1960823571, RV_DATA!I6:I1091), 6)</f>
        <v>1.0200000000000001E-3</v>
      </c>
      <c r="E404" s="41">
        <f>ROUND(SUMIF(RV_DATA!AA6:AA1091, -1960823571, RV_DATA!M6:M1091), 6)</f>
        <v>203.67</v>
      </c>
      <c r="Q404">
        <v>3</v>
      </c>
    </row>
    <row r="405" spans="1:17" ht="99.75" x14ac:dyDescent="0.2">
      <c r="A405" s="40" t="s">
        <v>1960</v>
      </c>
      <c r="B405" s="32" t="s">
        <v>1961</v>
      </c>
      <c r="C405" s="32" t="s">
        <v>1913</v>
      </c>
      <c r="D405" s="33">
        <f>ROUND(SUMIF(RV_DATA!AA6:AA1091, 1332514326, RV_DATA!I6:I1091), 6)</f>
        <v>3.0599999999999998E-3</v>
      </c>
      <c r="E405" s="41">
        <f>ROUND(SUMIF(RV_DATA!AA6:AA1091, 1332514326, RV_DATA!M6:M1091), 6)</f>
        <v>1313.34</v>
      </c>
      <c r="Q405">
        <v>3</v>
      </c>
    </row>
    <row r="406" spans="1:17" ht="99.75" x14ac:dyDescent="0.2">
      <c r="A406" s="40" t="s">
        <v>1964</v>
      </c>
      <c r="B406" s="32" t="s">
        <v>1965</v>
      </c>
      <c r="C406" s="32" t="s">
        <v>1913</v>
      </c>
      <c r="D406" s="33">
        <f>ROUND(SUMIF(RV_DATA!AA6:AA1091, -769846961, RV_DATA!I6:I1091), 6)</f>
        <v>3.0599999999999998E-3</v>
      </c>
      <c r="E406" s="41">
        <f>ROUND(SUMIF(RV_DATA!AA6:AA1091, -769846961, RV_DATA!M6:M1091), 6)</f>
        <v>1802.73</v>
      </c>
      <c r="Q406">
        <v>3</v>
      </c>
    </row>
    <row r="407" spans="1:17" ht="99.75" x14ac:dyDescent="0.2">
      <c r="A407" s="40" t="s">
        <v>1980</v>
      </c>
      <c r="B407" s="32" t="s">
        <v>1981</v>
      </c>
      <c r="C407" s="32" t="s">
        <v>1913</v>
      </c>
      <c r="D407" s="33">
        <f>ROUND(SUMIF(RV_DATA!AA6:AA1091, 378863458, RV_DATA!I6:I1091), 6)</f>
        <v>6.1199999999999996E-3</v>
      </c>
      <c r="E407" s="41">
        <f>ROUND(SUMIF(RV_DATA!AA6:AA1091, 378863458, RV_DATA!M6:M1091), 6)</f>
        <v>5723.06</v>
      </c>
      <c r="Q407">
        <v>3</v>
      </c>
    </row>
    <row r="408" spans="1:17" ht="99.75" x14ac:dyDescent="0.2">
      <c r="A408" s="40" t="s">
        <v>1992</v>
      </c>
      <c r="B408" s="32" t="s">
        <v>1993</v>
      </c>
      <c r="C408" s="32" t="s">
        <v>1913</v>
      </c>
      <c r="D408" s="33">
        <f>ROUND(SUMIF(RV_DATA!AA6:AA1091, -644917399, RV_DATA!I6:I1091), 6)</f>
        <v>2.0400000000000001E-3</v>
      </c>
      <c r="E408" s="41">
        <f>ROUND(SUMIF(RV_DATA!AA6:AA1091, -644917399, RV_DATA!M6:M1091), 6)</f>
        <v>2926.92</v>
      </c>
      <c r="Q408">
        <v>3</v>
      </c>
    </row>
    <row r="409" spans="1:17" ht="99.75" x14ac:dyDescent="0.2">
      <c r="A409" s="40" t="s">
        <v>1976</v>
      </c>
      <c r="B409" s="32" t="s">
        <v>1977</v>
      </c>
      <c r="C409" s="32" t="s">
        <v>1913</v>
      </c>
      <c r="D409" s="33">
        <f>ROUND(SUMIF(RV_DATA!AA6:AA1091, -279668422, RV_DATA!I6:I1091), 6)</f>
        <v>3.0599999999999998E-3</v>
      </c>
      <c r="E409" s="41">
        <f>ROUND(SUMIF(RV_DATA!AA6:AA1091, -279668422, RV_DATA!M6:M1091), 6)</f>
        <v>2161.04</v>
      </c>
      <c r="Q409">
        <v>3</v>
      </c>
    </row>
    <row r="410" spans="1:17" ht="99.75" x14ac:dyDescent="0.2">
      <c r="A410" s="40" t="s">
        <v>1988</v>
      </c>
      <c r="B410" s="32" t="s">
        <v>1989</v>
      </c>
      <c r="C410" s="32" t="s">
        <v>1913</v>
      </c>
      <c r="D410" s="33">
        <f>ROUND(SUMIF(RV_DATA!AA6:AA1091, -1265780880, RV_DATA!I6:I1091), 6)</f>
        <v>1.0200000000000001E-3</v>
      </c>
      <c r="E410" s="41">
        <f>ROUND(SUMIF(RV_DATA!AA6:AA1091, -1265780880, RV_DATA!M6:M1091), 6)</f>
        <v>1383.74</v>
      </c>
      <c r="Q410">
        <v>3</v>
      </c>
    </row>
    <row r="411" spans="1:17" ht="99.75" x14ac:dyDescent="0.2">
      <c r="A411" s="40" t="s">
        <v>1928</v>
      </c>
      <c r="B411" s="32" t="s">
        <v>1929</v>
      </c>
      <c r="C411" s="32" t="s">
        <v>1913</v>
      </c>
      <c r="D411" s="33">
        <f>ROUND(SUMIF(RV_DATA!AA6:AA1091, -1550026823, RV_DATA!I6:I1091), 6)</f>
        <v>3.0599999999999998E-3</v>
      </c>
      <c r="E411" s="41">
        <f>ROUND(SUMIF(RV_DATA!AA6:AA1091, -1550026823, RV_DATA!M6:M1091), 6)</f>
        <v>424.38</v>
      </c>
      <c r="Q411">
        <v>3</v>
      </c>
    </row>
    <row r="412" spans="1:17" ht="85.5" x14ac:dyDescent="0.2">
      <c r="A412" s="40" t="s">
        <v>1920</v>
      </c>
      <c r="B412" s="32" t="s">
        <v>1921</v>
      </c>
      <c r="C412" s="32" t="s">
        <v>1913</v>
      </c>
      <c r="D412" s="33">
        <f>ROUND(SUMIF(RV_DATA!AA6:AA1091, 972140192, RV_DATA!I6:I1091), 6)</f>
        <v>3.0599999999999998E-3</v>
      </c>
      <c r="E412" s="41">
        <f>ROUND(SUMIF(RV_DATA!AA6:AA1091, 972140192, RV_DATA!M6:M1091), 6)</f>
        <v>288.42</v>
      </c>
      <c r="Q412">
        <v>3</v>
      </c>
    </row>
    <row r="413" spans="1:17" ht="71.25" x14ac:dyDescent="0.2">
      <c r="A413" s="40" t="s">
        <v>1924</v>
      </c>
      <c r="B413" s="32" t="s">
        <v>1925</v>
      </c>
      <c r="C413" s="32" t="s">
        <v>1913</v>
      </c>
      <c r="D413" s="33">
        <f>ROUND(SUMIF(RV_DATA!AA6:AA1091, -89307460, RV_DATA!I6:I1091), 6)</f>
        <v>3.0599999999999998E-3</v>
      </c>
      <c r="E413" s="41">
        <f>ROUND(SUMIF(RV_DATA!AA6:AA1091, -89307460, RV_DATA!M6:M1091), 6)</f>
        <v>205.89</v>
      </c>
      <c r="Q413">
        <v>3</v>
      </c>
    </row>
    <row r="414" spans="1:17" ht="114" x14ac:dyDescent="0.2">
      <c r="A414" s="40" t="s">
        <v>1968</v>
      </c>
      <c r="B414" s="32" t="s">
        <v>1969</v>
      </c>
      <c r="C414" s="32" t="s">
        <v>1913</v>
      </c>
      <c r="D414" s="33">
        <f>ROUND(SUMIF(RV_DATA!AA6:AA1091, 565670232, RV_DATA!I6:I1091), 6)</f>
        <v>3.0599999999999998E-3</v>
      </c>
      <c r="E414" s="41">
        <f>ROUND(SUMIF(RV_DATA!AA6:AA1091, 565670232, RV_DATA!M6:M1091), 6)</f>
        <v>230.52</v>
      </c>
      <c r="Q414">
        <v>3</v>
      </c>
    </row>
    <row r="415" spans="1:17" ht="114" x14ac:dyDescent="0.2">
      <c r="A415" s="40" t="s">
        <v>1916</v>
      </c>
      <c r="B415" s="32" t="s">
        <v>1917</v>
      </c>
      <c r="C415" s="32" t="s">
        <v>1913</v>
      </c>
      <c r="D415" s="33">
        <f>ROUND(SUMIF(RV_DATA!AA6:AA1091, 888435763, RV_DATA!I6:I1091), 6)</f>
        <v>3.0599999999999998E-3</v>
      </c>
      <c r="E415" s="41">
        <f>ROUND(SUMIF(RV_DATA!AA6:AA1091, 888435763, RV_DATA!M6:M1091), 6)</f>
        <v>306.36</v>
      </c>
      <c r="Q415">
        <v>3</v>
      </c>
    </row>
    <row r="416" spans="1:17" ht="114" x14ac:dyDescent="0.2">
      <c r="A416" s="40" t="s">
        <v>1944</v>
      </c>
      <c r="B416" s="32" t="s">
        <v>1945</v>
      </c>
      <c r="C416" s="32" t="s">
        <v>1913</v>
      </c>
      <c r="D416" s="33">
        <f>ROUND(SUMIF(RV_DATA!AA6:AA1091, 1005170895, RV_DATA!I6:I1091), 6)</f>
        <v>3.0599999999999998E-3</v>
      </c>
      <c r="E416" s="41">
        <f>ROUND(SUMIF(RV_DATA!AA6:AA1091, 1005170895, RV_DATA!M6:M1091), 6)</f>
        <v>441.24</v>
      </c>
      <c r="Q416">
        <v>3</v>
      </c>
    </row>
    <row r="417" spans="1:17" ht="114" x14ac:dyDescent="0.2">
      <c r="A417" s="40" t="s">
        <v>1948</v>
      </c>
      <c r="B417" s="32" t="s">
        <v>1949</v>
      </c>
      <c r="C417" s="32" t="s">
        <v>1913</v>
      </c>
      <c r="D417" s="33">
        <f>ROUND(SUMIF(RV_DATA!AA6:AA1091, 1433425213, RV_DATA!I6:I1091), 6)</f>
        <v>3.0599999999999998E-3</v>
      </c>
      <c r="E417" s="41">
        <f>ROUND(SUMIF(RV_DATA!AA6:AA1091, 1433425213, RV_DATA!M6:M1091), 6)</f>
        <v>1068.72</v>
      </c>
      <c r="Q417">
        <v>3</v>
      </c>
    </row>
    <row r="418" spans="1:17" ht="114" x14ac:dyDescent="0.2">
      <c r="A418" s="40" t="s">
        <v>1952</v>
      </c>
      <c r="B418" s="32" t="s">
        <v>1953</v>
      </c>
      <c r="C418" s="32" t="s">
        <v>1913</v>
      </c>
      <c r="D418" s="33">
        <f>ROUND(SUMIF(RV_DATA!AA6:AA1091, -1520955867, RV_DATA!I6:I1091), 6)</f>
        <v>3.0599999999999998E-3</v>
      </c>
      <c r="E418" s="41">
        <f>ROUND(SUMIF(RV_DATA!AA6:AA1091, -1520955867, RV_DATA!M6:M1091), 6)</f>
        <v>1521.06</v>
      </c>
      <c r="Q418">
        <v>3</v>
      </c>
    </row>
    <row r="419" spans="1:17" ht="57" x14ac:dyDescent="0.2">
      <c r="A419" s="40" t="s">
        <v>2483</v>
      </c>
      <c r="B419" s="32" t="s">
        <v>2485</v>
      </c>
      <c r="C419" s="32" t="s">
        <v>666</v>
      </c>
      <c r="D419" s="33">
        <f>ROUND(SUMIF(RV_DATA!AA6:AA1091, -1197619345, RV_DATA!I6:I1091), 6)</f>
        <v>1.04E-2</v>
      </c>
      <c r="E419" s="41">
        <f>ROUND(SUMIF(RV_DATA!AA6:AA1091, -1197619345, RV_DATA!M6:M1091), 6)</f>
        <v>62.32</v>
      </c>
      <c r="Q419">
        <v>3</v>
      </c>
    </row>
    <row r="420" spans="1:17" ht="28.5" x14ac:dyDescent="0.2">
      <c r="A420" s="40" t="s">
        <v>2380</v>
      </c>
      <c r="B420" s="32" t="s">
        <v>2382</v>
      </c>
      <c r="C420" s="32" t="s">
        <v>666</v>
      </c>
      <c r="D420" s="33">
        <f>ROUND(SUMIF(RV_DATA!AA6:AA1091, 1868435425, RV_DATA!I6:I1091), 6)</f>
        <v>0.23265</v>
      </c>
      <c r="E420" s="41">
        <f>ROUND(SUMIF(RV_DATA!AA6:AA1091, 1868435425, RV_DATA!M6:M1091), 6)</f>
        <v>888.03</v>
      </c>
      <c r="Q420">
        <v>3</v>
      </c>
    </row>
    <row r="421" spans="1:17" ht="57" x14ac:dyDescent="0.2">
      <c r="A421" s="40" t="s">
        <v>2197</v>
      </c>
      <c r="B421" s="32" t="s">
        <v>2199</v>
      </c>
      <c r="C421" s="32" t="s">
        <v>550</v>
      </c>
      <c r="D421" s="33">
        <f>ROUND(SUMIF(RV_DATA!AA6:AA1091, -61014272, RV_DATA!I6:I1091), 6)</f>
        <v>0.13073000000000001</v>
      </c>
      <c r="E421" s="41">
        <f>ROUND(SUMIF(RV_DATA!AA6:AA1091, -61014272, RV_DATA!M6:M1091), 6)</f>
        <v>1607.04</v>
      </c>
      <c r="Q421">
        <v>3</v>
      </c>
    </row>
    <row r="422" spans="1:17" ht="57" x14ac:dyDescent="0.2">
      <c r="A422" s="40" t="s">
        <v>2398</v>
      </c>
      <c r="B422" s="32" t="s">
        <v>2400</v>
      </c>
      <c r="C422" s="32" t="s">
        <v>529</v>
      </c>
      <c r="D422" s="33">
        <f>ROUND(SUMIF(RV_DATA!AA6:AA1091, 1539400342, RV_DATA!I6:I1091), 6)</f>
        <v>30</v>
      </c>
      <c r="E422" s="41">
        <f>ROUND(SUMIF(RV_DATA!AA6:AA1091, 1539400342, RV_DATA!M6:M1091), 6)</f>
        <v>717.3</v>
      </c>
      <c r="Q422">
        <v>3</v>
      </c>
    </row>
    <row r="423" spans="1:17" ht="57" x14ac:dyDescent="0.2">
      <c r="A423" s="40" t="s">
        <v>2200</v>
      </c>
      <c r="B423" s="32" t="s">
        <v>2202</v>
      </c>
      <c r="C423" s="32" t="s">
        <v>550</v>
      </c>
      <c r="D423" s="33">
        <f>ROUND(SUMIF(RV_DATA!AA6:AA1091, -1415247936, RV_DATA!I6:I1091), 6)</f>
        <v>1.438E-2</v>
      </c>
      <c r="E423" s="41">
        <f>ROUND(SUMIF(RV_DATA!AA6:AA1091, -1415247936, RV_DATA!M6:M1091), 6)</f>
        <v>861.08</v>
      </c>
      <c r="Q423">
        <v>3</v>
      </c>
    </row>
    <row r="424" spans="1:17" ht="71.25" x14ac:dyDescent="0.2">
      <c r="A424" s="40" t="s">
        <v>2540</v>
      </c>
      <c r="B424" s="32" t="s">
        <v>2542</v>
      </c>
      <c r="C424" s="32" t="s">
        <v>529</v>
      </c>
      <c r="D424" s="33">
        <f>ROUND(SUMIF(RV_DATA!AA6:AA1091, 1748617708, RV_DATA!I6:I1091), 6)</f>
        <v>0.8</v>
      </c>
      <c r="E424" s="41">
        <f>ROUND(SUMIF(RV_DATA!AA6:AA1091, 1748617708, RV_DATA!M6:M1091), 6)</f>
        <v>96.75</v>
      </c>
      <c r="Q424">
        <v>3</v>
      </c>
    </row>
    <row r="425" spans="1:17" ht="57" x14ac:dyDescent="0.2">
      <c r="A425" s="40" t="s">
        <v>2543</v>
      </c>
      <c r="B425" s="32" t="s">
        <v>2545</v>
      </c>
      <c r="C425" s="32" t="s">
        <v>529</v>
      </c>
      <c r="D425" s="33">
        <f>ROUND(SUMIF(RV_DATA!AA6:AA1091, 325720179, RV_DATA!I6:I1091), 6)</f>
        <v>4.5599999999999996</v>
      </c>
      <c r="E425" s="41">
        <f>ROUND(SUMIF(RV_DATA!AA6:AA1091, 325720179, RV_DATA!M6:M1091), 6)</f>
        <v>66.260000000000005</v>
      </c>
      <c r="Q425">
        <v>3</v>
      </c>
    </row>
    <row r="426" spans="1:17" ht="57" x14ac:dyDescent="0.2">
      <c r="A426" s="40" t="s">
        <v>2290</v>
      </c>
      <c r="B426" s="32" t="s">
        <v>2292</v>
      </c>
      <c r="C426" s="32" t="s">
        <v>550</v>
      </c>
      <c r="D426" s="33">
        <f>ROUND(SUMIF(RV_DATA!AA6:AA1091, 1321826576, RV_DATA!I6:I1091), 6)</f>
        <v>3.3680000000000002E-2</v>
      </c>
      <c r="E426" s="41">
        <f>ROUND(SUMIF(RV_DATA!AA6:AA1091, 1321826576, RV_DATA!M6:M1091), 6)</f>
        <v>1276.3</v>
      </c>
      <c r="Q426">
        <v>3</v>
      </c>
    </row>
    <row r="427" spans="1:17" ht="14.25" x14ac:dyDescent="0.2">
      <c r="A427" s="40" t="s">
        <v>2675</v>
      </c>
      <c r="B427" s="32" t="s">
        <v>2677</v>
      </c>
      <c r="C427" s="32" t="s">
        <v>666</v>
      </c>
      <c r="D427" s="33">
        <f>ROUND(SUMIF(RV_DATA!AA6:AA1091, 663678933, RV_DATA!I6:I1091), 6)</f>
        <v>4.9399999999999999E-2</v>
      </c>
      <c r="E427" s="41">
        <f>ROUND(SUMIF(RV_DATA!AA6:AA1091, 663678933, RV_DATA!M6:M1091), 6)</f>
        <v>211.66</v>
      </c>
      <c r="Q427">
        <v>3</v>
      </c>
    </row>
    <row r="428" spans="1:17" ht="85.5" x14ac:dyDescent="0.2">
      <c r="A428" s="40" t="s">
        <v>548</v>
      </c>
      <c r="B428" s="32" t="s">
        <v>549</v>
      </c>
      <c r="C428" s="32" t="s">
        <v>550</v>
      </c>
      <c r="D428" s="33">
        <f>ROUND(SUMIF(RV_DATA!AA6:AA1091, -1859881992, RV_DATA!I6:I1091), 6)</f>
        <v>0.1734</v>
      </c>
      <c r="E428" s="41">
        <f>ROUND(SUMIF(RV_DATA!AA6:AA1091, -1859881992, RV_DATA!M6:M1091), 6)</f>
        <v>2696.17</v>
      </c>
      <c r="Q428">
        <v>3</v>
      </c>
    </row>
    <row r="429" spans="1:17" ht="14.25" x14ac:dyDescent="0.2">
      <c r="A429" s="40" t="s">
        <v>2269</v>
      </c>
      <c r="B429" s="32" t="s">
        <v>2271</v>
      </c>
      <c r="C429" s="32" t="s">
        <v>666</v>
      </c>
      <c r="D429" s="33">
        <f>ROUND(SUMIF(RV_DATA!AA6:AA1091, -1414255737, RV_DATA!I6:I1091), 6)</f>
        <v>7.0000000000000001E-3</v>
      </c>
      <c r="E429" s="41">
        <f>ROUND(SUMIF(RV_DATA!AA6:AA1091, -1414255737, RV_DATA!M6:M1091), 6)</f>
        <v>30.48</v>
      </c>
      <c r="Q429">
        <v>3</v>
      </c>
    </row>
    <row r="430" spans="1:17" ht="14.25" x14ac:dyDescent="0.2">
      <c r="A430" s="40" t="s">
        <v>2173</v>
      </c>
      <c r="B430" s="32" t="s">
        <v>2175</v>
      </c>
      <c r="C430" s="32" t="s">
        <v>666</v>
      </c>
      <c r="D430" s="33">
        <f>ROUND(SUMIF(RV_DATA!AA6:AA1091, 505831963, RV_DATA!I6:I1091), 6)</f>
        <v>0.21845999999999999</v>
      </c>
      <c r="E430" s="41">
        <f>ROUND(SUMIF(RV_DATA!AA6:AA1091, 505831963, RV_DATA!M6:M1091), 6)</f>
        <v>1003.21</v>
      </c>
      <c r="Q430">
        <v>3</v>
      </c>
    </row>
    <row r="431" spans="1:17" ht="71.25" x14ac:dyDescent="0.2">
      <c r="A431" s="40" t="s">
        <v>2498</v>
      </c>
      <c r="B431" s="32" t="s">
        <v>2500</v>
      </c>
      <c r="C431" s="32" t="s">
        <v>529</v>
      </c>
      <c r="D431" s="33">
        <f>ROUND(SUMIF(RV_DATA!AA6:AA1091, 496705224, RV_DATA!I6:I1091), 6)</f>
        <v>7.64</v>
      </c>
      <c r="E431" s="41">
        <f>ROUND(SUMIF(RV_DATA!AA6:AA1091, 496705224, RV_DATA!M6:M1091), 6)</f>
        <v>161.52000000000001</v>
      </c>
      <c r="Q431">
        <v>3</v>
      </c>
    </row>
    <row r="432" spans="1:17" ht="57" x14ac:dyDescent="0.2">
      <c r="A432" s="40" t="s">
        <v>2964</v>
      </c>
      <c r="B432" s="32" t="s">
        <v>2966</v>
      </c>
      <c r="C432" s="32" t="s">
        <v>550</v>
      </c>
      <c r="D432" s="33">
        <f>ROUND(SUMIF(RV_DATA!AA6:AA1091, 1481818933, RV_DATA!I6:I1091), 6)</f>
        <v>0.34760000000000002</v>
      </c>
      <c r="E432" s="41">
        <f>ROUND(SUMIF(RV_DATA!AA6:AA1091, 1481818933, RV_DATA!M6:M1091), 6)</f>
        <v>2068.2600000000002</v>
      </c>
      <c r="Q432">
        <v>3</v>
      </c>
    </row>
    <row r="433" spans="1:17" ht="71.25" x14ac:dyDescent="0.2">
      <c r="A433" s="40" t="s">
        <v>2305</v>
      </c>
      <c r="B433" s="32" t="s">
        <v>2307</v>
      </c>
      <c r="C433" s="32" t="s">
        <v>529</v>
      </c>
      <c r="D433" s="33">
        <f>ROUND(SUMIF(RV_DATA!AA6:AA1091, 339556740, RV_DATA!I6:I1091), 6)</f>
        <v>16.34</v>
      </c>
      <c r="E433" s="41">
        <f>ROUND(SUMIF(RV_DATA!AA6:AA1091, 339556740, RV_DATA!M6:M1091), 6)</f>
        <v>3892.68</v>
      </c>
      <c r="Q433">
        <v>3</v>
      </c>
    </row>
    <row r="434" spans="1:17" ht="42.75" x14ac:dyDescent="0.2">
      <c r="A434" s="40" t="s">
        <v>553</v>
      </c>
      <c r="B434" s="32" t="s">
        <v>554</v>
      </c>
      <c r="C434" s="32" t="s">
        <v>550</v>
      </c>
      <c r="D434" s="33">
        <f>ROUND(SUMIF(RV_DATA!AA6:AA1091, 994953928, RV_DATA!I6:I1091), 6)</f>
        <v>0.30345</v>
      </c>
      <c r="E434" s="41">
        <f>ROUND(SUMIF(RV_DATA!AA6:AA1091, 994953928, RV_DATA!M6:M1091), 6)</f>
        <v>2819.25</v>
      </c>
      <c r="Q434">
        <v>3</v>
      </c>
    </row>
    <row r="435" spans="1:17" ht="57" x14ac:dyDescent="0.2">
      <c r="A435" s="40" t="s">
        <v>2413</v>
      </c>
      <c r="B435" s="32" t="s">
        <v>2415</v>
      </c>
      <c r="C435" s="32" t="s">
        <v>550</v>
      </c>
      <c r="D435" s="33">
        <f>ROUND(SUMIF(RV_DATA!AA6:AA1091, 1925011328, RV_DATA!I6:I1091), 6)</f>
        <v>7.6000000000000004E-5</v>
      </c>
      <c r="E435" s="41">
        <f>ROUND(SUMIF(RV_DATA!AA6:AA1091, 1925011328, RV_DATA!M6:M1091), 6)</f>
        <v>3.35</v>
      </c>
      <c r="Q435">
        <v>3</v>
      </c>
    </row>
    <row r="436" spans="1:17" ht="57" x14ac:dyDescent="0.2">
      <c r="A436" s="40" t="s">
        <v>565</v>
      </c>
      <c r="B436" s="32" t="s">
        <v>566</v>
      </c>
      <c r="C436" s="32" t="s">
        <v>550</v>
      </c>
      <c r="D436" s="33">
        <f>ROUND(SUMIF(RV_DATA!AA6:AA1091, 1517986392, RV_DATA!I6:I1091), 6)</f>
        <v>0.2676</v>
      </c>
      <c r="E436" s="41">
        <f>ROUND(SUMIF(RV_DATA!AA6:AA1091, 1517986392, RV_DATA!M6:M1091), 6)</f>
        <v>2607.48</v>
      </c>
      <c r="Q436">
        <v>3</v>
      </c>
    </row>
    <row r="437" spans="1:17" ht="71.25" x14ac:dyDescent="0.2">
      <c r="A437" s="40" t="s">
        <v>1189</v>
      </c>
      <c r="B437" s="32" t="s">
        <v>1190</v>
      </c>
      <c r="C437" s="32" t="s">
        <v>16</v>
      </c>
      <c r="D437" s="33">
        <f>ROUND(SUMIF(RV_DATA!AA6:AA1091, 1607788670, RV_DATA!I6:I1091), 6)</f>
        <v>1</v>
      </c>
      <c r="E437" s="41">
        <f>ROUND(SUMIF(RV_DATA!AA6:AA1091, 1607788670, RV_DATA!M6:M1091), 6)</f>
        <v>1645.66</v>
      </c>
      <c r="Q437">
        <v>3</v>
      </c>
    </row>
    <row r="438" spans="1:17" ht="71.25" x14ac:dyDescent="0.2">
      <c r="A438" s="40" t="s">
        <v>1193</v>
      </c>
      <c r="B438" s="32" t="s">
        <v>1194</v>
      </c>
      <c r="C438" s="32" t="s">
        <v>16</v>
      </c>
      <c r="D438" s="33">
        <f>ROUND(SUMIF(RV_DATA!AA6:AA1091, 26919429, RV_DATA!I6:I1091), 6)</f>
        <v>1</v>
      </c>
      <c r="E438" s="41">
        <f>ROUND(SUMIF(RV_DATA!AA6:AA1091, 26919429, RV_DATA!M6:M1091), 6)</f>
        <v>2034.33</v>
      </c>
      <c r="Q438">
        <v>3</v>
      </c>
    </row>
    <row r="439" spans="1:17" ht="85.5" x14ac:dyDescent="0.2">
      <c r="A439" s="40" t="s">
        <v>1197</v>
      </c>
      <c r="B439" s="32" t="s">
        <v>1198</v>
      </c>
      <c r="C439" s="32" t="s">
        <v>16</v>
      </c>
      <c r="D439" s="33">
        <f>ROUND(SUMIF(RV_DATA!AA6:AA1091, 1668811629, RV_DATA!I6:I1091), 6)</f>
        <v>1</v>
      </c>
      <c r="E439" s="41">
        <f>ROUND(SUMIF(RV_DATA!AA6:AA1091, 1668811629, RV_DATA!M6:M1091), 6)</f>
        <v>1076</v>
      </c>
      <c r="Q439">
        <v>3</v>
      </c>
    </row>
    <row r="440" spans="1:17" ht="71.25" x14ac:dyDescent="0.2">
      <c r="A440" s="40" t="s">
        <v>2486</v>
      </c>
      <c r="B440" s="32" t="s">
        <v>2488</v>
      </c>
      <c r="C440" s="32" t="s">
        <v>550</v>
      </c>
      <c r="D440" s="33">
        <f>ROUND(SUMIF(RV_DATA!AA6:AA1091, -323561813, RV_DATA!I6:I1091), 6)</f>
        <v>6.9999999999999999E-4</v>
      </c>
      <c r="E440" s="41">
        <f>ROUND(SUMIF(RV_DATA!AA6:AA1091, -323561813, RV_DATA!M6:M1091), 6)</f>
        <v>48.71</v>
      </c>
      <c r="Q440">
        <v>3</v>
      </c>
    </row>
    <row r="441" spans="1:17" ht="57" x14ac:dyDescent="0.2">
      <c r="A441" s="40" t="s">
        <v>2443</v>
      </c>
      <c r="B441" s="32" t="s">
        <v>2445</v>
      </c>
      <c r="C441" s="32" t="s">
        <v>550</v>
      </c>
      <c r="D441" s="33">
        <f>ROUND(SUMIF(RV_DATA!AA6:AA1091, -2054784780, RV_DATA!I6:I1091), 6)</f>
        <v>5.7499999999999999E-4</v>
      </c>
      <c r="E441" s="41">
        <f>ROUND(SUMIF(RV_DATA!AA6:AA1091, -2054784780, RV_DATA!M6:M1091), 6)</f>
        <v>80.180000000000007</v>
      </c>
      <c r="Q441">
        <v>3</v>
      </c>
    </row>
    <row r="442" spans="1:17" ht="57" x14ac:dyDescent="0.2">
      <c r="A442" s="40" t="s">
        <v>2461</v>
      </c>
      <c r="B442" s="32" t="s">
        <v>2463</v>
      </c>
      <c r="C442" s="32" t="s">
        <v>550</v>
      </c>
      <c r="D442" s="33">
        <f>ROUND(SUMIF(RV_DATA!AA6:AA1091, -713209691, RV_DATA!I6:I1091), 6)</f>
        <v>4.37E-4</v>
      </c>
      <c r="E442" s="41">
        <f>ROUND(SUMIF(RV_DATA!AA6:AA1091, -713209691, RV_DATA!M6:M1091), 6)</f>
        <v>60.91</v>
      </c>
      <c r="Q442">
        <v>3</v>
      </c>
    </row>
    <row r="443" spans="1:17" ht="28.5" x14ac:dyDescent="0.2">
      <c r="A443" s="40" t="s">
        <v>2464</v>
      </c>
      <c r="B443" s="32" t="s">
        <v>2466</v>
      </c>
      <c r="C443" s="32" t="s">
        <v>550</v>
      </c>
      <c r="D443" s="33">
        <f>ROUND(SUMIF(RV_DATA!AA6:AA1091, 1186269008, RV_DATA!I6:I1091), 6)</f>
        <v>3.1199999999999999E-2</v>
      </c>
      <c r="E443" s="41">
        <f>ROUND(SUMIF(RV_DATA!AA6:AA1091, 1186269008, RV_DATA!M6:M1091), 6)</f>
        <v>4350.49</v>
      </c>
      <c r="Q443">
        <v>3</v>
      </c>
    </row>
    <row r="444" spans="1:17" ht="85.5" x14ac:dyDescent="0.2">
      <c r="A444" s="40" t="s">
        <v>2446</v>
      </c>
      <c r="B444" s="32" t="s">
        <v>2448</v>
      </c>
      <c r="C444" s="32" t="s">
        <v>402</v>
      </c>
      <c r="D444" s="33">
        <f>ROUND(SUMIF(RV_DATA!AA6:AA1091, 66603917, RV_DATA!I6:I1091), 6)</f>
        <v>2.625</v>
      </c>
      <c r="E444" s="41">
        <f>ROUND(SUMIF(RV_DATA!AA6:AA1091, 66603917, RV_DATA!M6:M1091), 6)</f>
        <v>3265.84</v>
      </c>
      <c r="Q444">
        <v>3</v>
      </c>
    </row>
    <row r="445" spans="1:17" ht="42.75" x14ac:dyDescent="0.2">
      <c r="A445" s="40" t="s">
        <v>905</v>
      </c>
      <c r="B445" s="32" t="s">
        <v>906</v>
      </c>
      <c r="C445" s="32" t="s">
        <v>16</v>
      </c>
      <c r="D445" s="33">
        <f>ROUND(SUMIF(RV_DATA!AA6:AA1091, 381852, RV_DATA!I6:I1091), 6)</f>
        <v>1</v>
      </c>
      <c r="E445" s="41">
        <f>ROUND(SUMIF(RV_DATA!AA6:AA1091, 381852, RV_DATA!M6:M1091), 6)</f>
        <v>240.14</v>
      </c>
      <c r="Q445">
        <v>3</v>
      </c>
    </row>
    <row r="446" spans="1:17" ht="28.5" x14ac:dyDescent="0.2">
      <c r="A446" s="40" t="s">
        <v>2356</v>
      </c>
      <c r="B446" s="32" t="s">
        <v>2358</v>
      </c>
      <c r="C446" s="32" t="s">
        <v>613</v>
      </c>
      <c r="D446" s="33">
        <f>ROUND(SUMIF(RV_DATA!AA6:AA1091, -359111286, RV_DATA!I6:I1091), 6)</f>
        <v>1.26</v>
      </c>
      <c r="E446" s="41">
        <f>ROUND(SUMIF(RV_DATA!AA6:AA1091, -359111286, RV_DATA!M6:M1091), 6)</f>
        <v>152.36000000000001</v>
      </c>
      <c r="Q446">
        <v>3</v>
      </c>
    </row>
    <row r="447" spans="1:17" ht="42.75" x14ac:dyDescent="0.2">
      <c r="A447" s="40" t="s">
        <v>2215</v>
      </c>
      <c r="B447" s="32" t="s">
        <v>2217</v>
      </c>
      <c r="C447" s="32" t="s">
        <v>16</v>
      </c>
      <c r="D447" s="33">
        <f>ROUND(SUMIF(RV_DATA!AA6:AA1091, -787533852, RV_DATA!I6:I1091), 6)</f>
        <v>14</v>
      </c>
      <c r="E447" s="41">
        <f>ROUND(SUMIF(RV_DATA!AA6:AA1091, -787533852, RV_DATA!M6:M1091), 6)</f>
        <v>506.8</v>
      </c>
      <c r="Q447">
        <v>3</v>
      </c>
    </row>
    <row r="448" spans="1:17" ht="57" x14ac:dyDescent="0.2">
      <c r="A448" s="40" t="s">
        <v>2218</v>
      </c>
      <c r="B448" s="32" t="s">
        <v>2220</v>
      </c>
      <c r="C448" s="32" t="s">
        <v>613</v>
      </c>
      <c r="D448" s="33">
        <f>ROUND(SUMIF(RV_DATA!AA6:AA1091, -667971038, RV_DATA!I6:I1091), 6)</f>
        <v>1.68</v>
      </c>
      <c r="E448" s="41">
        <f>ROUND(SUMIF(RV_DATA!AA6:AA1091, -667971038, RV_DATA!M6:M1091), 6)</f>
        <v>131.80000000000001</v>
      </c>
      <c r="Q448">
        <v>3</v>
      </c>
    </row>
    <row r="449" spans="1:17" ht="71.25" x14ac:dyDescent="0.2">
      <c r="A449" s="40" t="s">
        <v>2221</v>
      </c>
      <c r="B449" s="32" t="s">
        <v>2223</v>
      </c>
      <c r="C449" s="32" t="s">
        <v>613</v>
      </c>
      <c r="D449" s="33">
        <f>ROUND(SUMIF(RV_DATA!AA6:AA1091, -486311477, RV_DATA!I6:I1091), 6)</f>
        <v>0.48</v>
      </c>
      <c r="E449" s="41">
        <f>ROUND(SUMIF(RV_DATA!AA6:AA1091, -486311477, RV_DATA!M6:M1091), 6)</f>
        <v>129.66</v>
      </c>
      <c r="Q449">
        <v>3</v>
      </c>
    </row>
    <row r="450" spans="1:17" ht="71.25" x14ac:dyDescent="0.2">
      <c r="A450" s="40" t="s">
        <v>2224</v>
      </c>
      <c r="B450" s="32" t="s">
        <v>2226</v>
      </c>
      <c r="C450" s="32" t="s">
        <v>613</v>
      </c>
      <c r="D450" s="33">
        <f>ROUND(SUMIF(RV_DATA!AA6:AA1091, -680320354, RV_DATA!I6:I1091), 6)</f>
        <v>2.2000000000000002</v>
      </c>
      <c r="E450" s="41">
        <f>ROUND(SUMIF(RV_DATA!AA6:AA1091, -680320354, RV_DATA!M6:M1091), 6)</f>
        <v>317.32</v>
      </c>
      <c r="Q450">
        <v>3</v>
      </c>
    </row>
    <row r="451" spans="1:17" ht="28.5" x14ac:dyDescent="0.2">
      <c r="A451" s="40" t="s">
        <v>1646</v>
      </c>
      <c r="B451" s="32" t="s">
        <v>1647</v>
      </c>
      <c r="C451" s="32" t="s">
        <v>613</v>
      </c>
      <c r="D451" s="33">
        <f>ROUND(SUMIF(RV_DATA!AA6:AA1091, 349900240, RV_DATA!I6:I1091), 6)</f>
        <v>0.5</v>
      </c>
      <c r="E451" s="41">
        <f>ROUND(SUMIF(RV_DATA!AA6:AA1091, 349900240, RV_DATA!M6:M1091), 6)</f>
        <v>70.83</v>
      </c>
      <c r="Q451">
        <v>3</v>
      </c>
    </row>
    <row r="452" spans="1:17" ht="57" x14ac:dyDescent="0.2">
      <c r="A452" s="40" t="s">
        <v>2227</v>
      </c>
      <c r="B452" s="32" t="s">
        <v>2229</v>
      </c>
      <c r="C452" s="32" t="s">
        <v>402</v>
      </c>
      <c r="D452" s="33">
        <f>ROUND(SUMIF(RV_DATA!AA6:AA1091, 1707976336, RV_DATA!I6:I1091), 6)</f>
        <v>4.6520000000000001</v>
      </c>
      <c r="E452" s="41">
        <f>ROUND(SUMIF(RV_DATA!AA6:AA1091, 1707976336, RV_DATA!M6:M1091), 6)</f>
        <v>2504.73</v>
      </c>
      <c r="Q452">
        <v>3</v>
      </c>
    </row>
    <row r="453" spans="1:17" ht="42.75" x14ac:dyDescent="0.2">
      <c r="A453" s="40" t="s">
        <v>3044</v>
      </c>
      <c r="B453" s="32" t="s">
        <v>3046</v>
      </c>
      <c r="C453" s="32" t="s">
        <v>16</v>
      </c>
      <c r="D453" s="33">
        <f>ROUND(SUMIF(RV_DATA!AA6:AA1091, -137562835, RV_DATA!I6:I1091), 6)</f>
        <v>0.878</v>
      </c>
      <c r="E453" s="41">
        <f>ROUND(SUMIF(RV_DATA!AA6:AA1091, -137562835, RV_DATA!M6:M1091), 6)</f>
        <v>272.26</v>
      </c>
      <c r="Q453">
        <v>3</v>
      </c>
    </row>
    <row r="454" spans="1:17" ht="28.5" x14ac:dyDescent="0.2">
      <c r="A454" s="40" t="s">
        <v>2993</v>
      </c>
      <c r="B454" s="32" t="s">
        <v>2995</v>
      </c>
      <c r="C454" s="32" t="s">
        <v>16</v>
      </c>
      <c r="D454" s="33">
        <f>ROUND(SUMIF(RV_DATA!AA6:AA1091, 306657900, RV_DATA!I6:I1091), 6)</f>
        <v>1.6</v>
      </c>
      <c r="E454" s="41">
        <f>ROUND(SUMIF(RV_DATA!AA6:AA1091, 306657900, RV_DATA!M6:M1091), 6)</f>
        <v>3351.59</v>
      </c>
      <c r="Q454">
        <v>3</v>
      </c>
    </row>
    <row r="455" spans="1:17" ht="57" x14ac:dyDescent="0.2">
      <c r="A455" s="40" t="s">
        <v>2546</v>
      </c>
      <c r="B455" s="32" t="s">
        <v>2548</v>
      </c>
      <c r="C455" s="32" t="s">
        <v>613</v>
      </c>
      <c r="D455" s="33">
        <f>ROUND(SUMIF(RV_DATA!AA6:AA1091, -558194717, RV_DATA!I6:I1091), 6)</f>
        <v>15.22</v>
      </c>
      <c r="E455" s="41">
        <f>ROUND(SUMIF(RV_DATA!AA6:AA1091, -558194717, RV_DATA!M6:M1091), 6)</f>
        <v>1569.03</v>
      </c>
      <c r="Q455">
        <v>3</v>
      </c>
    </row>
    <row r="456" spans="1:17" ht="71.25" x14ac:dyDescent="0.2">
      <c r="A456" s="40" t="s">
        <v>2230</v>
      </c>
      <c r="B456" s="32" t="s">
        <v>2232</v>
      </c>
      <c r="C456" s="32" t="s">
        <v>550</v>
      </c>
      <c r="D456" s="33">
        <f>ROUND(SUMIF(RV_DATA!AA6:AA1091, -1745773803, RV_DATA!I6:I1091), 6)</f>
        <v>5.7600000000000004E-3</v>
      </c>
      <c r="E456" s="41">
        <f>ROUND(SUMIF(RV_DATA!AA6:AA1091, -1745773803, RV_DATA!M6:M1091), 6)</f>
        <v>861.66</v>
      </c>
      <c r="Q456">
        <v>3</v>
      </c>
    </row>
    <row r="457" spans="1:17" ht="57" x14ac:dyDescent="0.2">
      <c r="A457" s="40" t="s">
        <v>2564</v>
      </c>
      <c r="B457" s="32" t="s">
        <v>2566</v>
      </c>
      <c r="C457" s="32" t="s">
        <v>16</v>
      </c>
      <c r="D457" s="33">
        <f>ROUND(SUMIF(RV_DATA!AA6:AA1091, 761700010, RV_DATA!I6:I1091), 6)</f>
        <v>1.4</v>
      </c>
      <c r="E457" s="41">
        <f>ROUND(SUMIF(RV_DATA!AA6:AA1091, 761700010, RV_DATA!M6:M1091), 6)</f>
        <v>104.08</v>
      </c>
      <c r="Q457">
        <v>3</v>
      </c>
    </row>
    <row r="458" spans="1:17" ht="57" x14ac:dyDescent="0.2">
      <c r="A458" s="40" t="s">
        <v>2549</v>
      </c>
      <c r="B458" s="32" t="s">
        <v>2551</v>
      </c>
      <c r="C458" s="32" t="s">
        <v>613</v>
      </c>
      <c r="D458" s="33">
        <f>ROUND(SUMIF(RV_DATA!AA6:AA1091, -1159436239, RV_DATA!I6:I1091), 6)</f>
        <v>26.74</v>
      </c>
      <c r="E458" s="41">
        <f>ROUND(SUMIF(RV_DATA!AA6:AA1091, -1159436239, RV_DATA!M6:M1091), 6)</f>
        <v>3349.99</v>
      </c>
      <c r="Q458">
        <v>3</v>
      </c>
    </row>
    <row r="459" spans="1:17" ht="28.5" x14ac:dyDescent="0.2">
      <c r="A459" s="40" t="s">
        <v>2657</v>
      </c>
      <c r="B459" s="32" t="s">
        <v>2659</v>
      </c>
      <c r="C459" s="32" t="s">
        <v>16</v>
      </c>
      <c r="D459" s="33">
        <f>ROUND(SUMIF(RV_DATA!AA6:AA1091, -329833598, RV_DATA!I6:I1091), 6)</f>
        <v>0.5</v>
      </c>
      <c r="E459" s="41">
        <f>ROUND(SUMIF(RV_DATA!AA6:AA1091, -329833598, RV_DATA!M6:M1091), 6)</f>
        <v>88.84</v>
      </c>
      <c r="Q459">
        <v>3</v>
      </c>
    </row>
    <row r="460" spans="1:17" ht="28.5" x14ac:dyDescent="0.2">
      <c r="A460" s="40" t="s">
        <v>2603</v>
      </c>
      <c r="B460" s="32" t="s">
        <v>2605</v>
      </c>
      <c r="C460" s="32" t="s">
        <v>16</v>
      </c>
      <c r="D460" s="33">
        <f>ROUND(SUMIF(RV_DATA!AA6:AA1091, 1251861690, RV_DATA!I6:I1091), 6)</f>
        <v>12</v>
      </c>
      <c r="E460" s="41">
        <f>ROUND(SUMIF(RV_DATA!AA6:AA1091, 1251861690, RV_DATA!M6:M1091), 6)</f>
        <v>549</v>
      </c>
      <c r="Q460">
        <v>3</v>
      </c>
    </row>
    <row r="461" spans="1:17" ht="28.5" x14ac:dyDescent="0.2">
      <c r="A461" s="40" t="s">
        <v>826</v>
      </c>
      <c r="B461" s="32" t="s">
        <v>827</v>
      </c>
      <c r="C461" s="32" t="s">
        <v>16</v>
      </c>
      <c r="D461" s="33">
        <f>ROUND(SUMIF(RV_DATA!AA6:AA1091, -836885794, RV_DATA!I6:I1091), 6)</f>
        <v>2</v>
      </c>
      <c r="E461" s="41">
        <f>ROUND(SUMIF(RV_DATA!AA6:AA1091, -836885794, RV_DATA!M6:M1091), 6)</f>
        <v>82.38</v>
      </c>
      <c r="Q461">
        <v>3</v>
      </c>
    </row>
    <row r="462" spans="1:17" ht="28.5" x14ac:dyDescent="0.2">
      <c r="A462" s="40" t="s">
        <v>2615</v>
      </c>
      <c r="B462" s="32" t="s">
        <v>2617</v>
      </c>
      <c r="C462" s="32" t="s">
        <v>16</v>
      </c>
      <c r="D462" s="33">
        <f>ROUND(SUMIF(RV_DATA!AA6:AA1091, 1882297221, RV_DATA!I6:I1091), 6)</f>
        <v>3</v>
      </c>
      <c r="E462" s="41">
        <f>ROUND(SUMIF(RV_DATA!AA6:AA1091, 1882297221, RV_DATA!M6:M1091), 6)</f>
        <v>33027.629999999997</v>
      </c>
      <c r="Q462">
        <v>3</v>
      </c>
    </row>
    <row r="463" spans="1:17" ht="42.75" x14ac:dyDescent="0.2">
      <c r="A463" s="40" t="s">
        <v>2606</v>
      </c>
      <c r="B463" s="32" t="s">
        <v>2608</v>
      </c>
      <c r="C463" s="32" t="s">
        <v>16</v>
      </c>
      <c r="D463" s="33">
        <f>ROUND(SUMIF(RV_DATA!AA6:AA1091, -1788424534, RV_DATA!I6:I1091), 6)</f>
        <v>12</v>
      </c>
      <c r="E463" s="41">
        <f>ROUND(SUMIF(RV_DATA!AA6:AA1091, -1788424534, RV_DATA!M6:M1091), 6)</f>
        <v>326.16000000000003</v>
      </c>
      <c r="Q463">
        <v>3</v>
      </c>
    </row>
    <row r="464" spans="1:17" ht="42.75" x14ac:dyDescent="0.2">
      <c r="A464" s="40" t="s">
        <v>2609</v>
      </c>
      <c r="B464" s="32" t="s">
        <v>2611</v>
      </c>
      <c r="C464" s="32" t="s">
        <v>16</v>
      </c>
      <c r="D464" s="33">
        <f>ROUND(SUMIF(RV_DATA!AA6:AA1091, -1909429763, RV_DATA!I6:I1091), 6)</f>
        <v>24</v>
      </c>
      <c r="E464" s="41">
        <f>ROUND(SUMIF(RV_DATA!AA6:AA1091, -1909429763, RV_DATA!M6:M1091), 6)</f>
        <v>2717.52</v>
      </c>
      <c r="Q464">
        <v>3</v>
      </c>
    </row>
    <row r="465" spans="1:17" ht="28.5" x14ac:dyDescent="0.2">
      <c r="A465" s="40" t="s">
        <v>2612</v>
      </c>
      <c r="B465" s="32" t="s">
        <v>2614</v>
      </c>
      <c r="C465" s="32" t="s">
        <v>16</v>
      </c>
      <c r="D465" s="33">
        <f>ROUND(SUMIF(RV_DATA!AA6:AA1091, -916211772, RV_DATA!I6:I1091), 6)</f>
        <v>10</v>
      </c>
      <c r="E465" s="41">
        <f>ROUND(SUMIF(RV_DATA!AA6:AA1091, -916211772, RV_DATA!M6:M1091), 6)</f>
        <v>6287.2</v>
      </c>
      <c r="Q465">
        <v>3</v>
      </c>
    </row>
    <row r="466" spans="1:17" ht="42.75" x14ac:dyDescent="0.2">
      <c r="A466" s="40" t="s">
        <v>761</v>
      </c>
      <c r="B466" s="32" t="s">
        <v>762</v>
      </c>
      <c r="C466" s="32" t="s">
        <v>613</v>
      </c>
      <c r="D466" s="33">
        <f>ROUND(SUMIF(RV_DATA!AA6:AA1091, 340974885, RV_DATA!I6:I1091), 6)</f>
        <v>1</v>
      </c>
      <c r="E466" s="41">
        <f>ROUND(SUMIF(RV_DATA!AA6:AA1091, 340974885, RV_DATA!M6:M1091), 6)</f>
        <v>500.59</v>
      </c>
      <c r="Q466">
        <v>3</v>
      </c>
    </row>
    <row r="467" spans="1:17" ht="42.75" x14ac:dyDescent="0.2">
      <c r="A467" s="40" t="s">
        <v>757</v>
      </c>
      <c r="B467" s="32" t="s">
        <v>758</v>
      </c>
      <c r="C467" s="32" t="s">
        <v>613</v>
      </c>
      <c r="D467" s="33">
        <f>ROUND(SUMIF(RV_DATA!AA6:AA1091, 1531661501, RV_DATA!I6:I1091), 6)</f>
        <v>1</v>
      </c>
      <c r="E467" s="41">
        <f>ROUND(SUMIF(RV_DATA!AA6:AA1091, 1531661501, RV_DATA!M6:M1091), 6)</f>
        <v>496.23</v>
      </c>
      <c r="Q467">
        <v>3</v>
      </c>
    </row>
    <row r="468" spans="1:17" ht="42.75" x14ac:dyDescent="0.2">
      <c r="A468" s="40" t="s">
        <v>749</v>
      </c>
      <c r="B468" s="32" t="s">
        <v>750</v>
      </c>
      <c r="C468" s="32" t="s">
        <v>613</v>
      </c>
      <c r="D468" s="33">
        <f>ROUND(SUMIF(RV_DATA!AA6:AA1091, -1049593031, RV_DATA!I6:I1091), 6)</f>
        <v>1.5</v>
      </c>
      <c r="E468" s="41">
        <f>ROUND(SUMIF(RV_DATA!AA6:AA1091, -1049593031, RV_DATA!M6:M1091), 6)</f>
        <v>633.87</v>
      </c>
      <c r="Q468">
        <v>3</v>
      </c>
    </row>
    <row r="469" spans="1:17" ht="42.75" x14ac:dyDescent="0.2">
      <c r="A469" s="40" t="s">
        <v>753</v>
      </c>
      <c r="B469" s="32" t="s">
        <v>754</v>
      </c>
      <c r="C469" s="32" t="s">
        <v>613</v>
      </c>
      <c r="D469" s="33">
        <f>ROUND(SUMIF(RV_DATA!AA6:AA1091, 385709002, RV_DATA!I6:I1091), 6)</f>
        <v>1.5</v>
      </c>
      <c r="E469" s="41">
        <f>ROUND(SUMIF(RV_DATA!AA6:AA1091, 385709002, RV_DATA!M6:M1091), 6)</f>
        <v>508.46</v>
      </c>
      <c r="Q469">
        <v>3</v>
      </c>
    </row>
    <row r="470" spans="1:17" ht="28.5" x14ac:dyDescent="0.2">
      <c r="A470" s="40" t="s">
        <v>765</v>
      </c>
      <c r="B470" s="32" t="s">
        <v>766</v>
      </c>
      <c r="C470" s="32" t="s">
        <v>613</v>
      </c>
      <c r="D470" s="33">
        <f>ROUND(SUMIF(RV_DATA!AA6:AA1091, -99756388, RV_DATA!I6:I1091), 6)</f>
        <v>1</v>
      </c>
      <c r="E470" s="41">
        <f>ROUND(SUMIF(RV_DATA!AA6:AA1091, -99756388, RV_DATA!M6:M1091), 6)</f>
        <v>739.5</v>
      </c>
      <c r="Q470">
        <v>3</v>
      </c>
    </row>
    <row r="471" spans="1:17" ht="99.75" x14ac:dyDescent="0.2">
      <c r="A471" s="40" t="s">
        <v>2510</v>
      </c>
      <c r="B471" s="32" t="s">
        <v>2512</v>
      </c>
      <c r="C471" s="32" t="s">
        <v>402</v>
      </c>
      <c r="D471" s="33">
        <f>ROUND(SUMIF(RV_DATA!AA6:AA1091, -1013967590, RV_DATA!I6:I1091), 6)</f>
        <v>2</v>
      </c>
      <c r="E471" s="41">
        <f>ROUND(SUMIF(RV_DATA!AA6:AA1091, -1013967590, RV_DATA!M6:M1091), 6)</f>
        <v>8858.66</v>
      </c>
      <c r="Q471">
        <v>3</v>
      </c>
    </row>
    <row r="472" spans="1:17" ht="114" x14ac:dyDescent="0.2">
      <c r="A472" s="40" t="s">
        <v>2513</v>
      </c>
      <c r="B472" s="32" t="s">
        <v>2515</v>
      </c>
      <c r="C472" s="32" t="s">
        <v>402</v>
      </c>
      <c r="D472" s="33">
        <f>ROUND(SUMIF(RV_DATA!AA6:AA1091, 457489462, RV_DATA!I6:I1091), 6)</f>
        <v>2.5</v>
      </c>
      <c r="E472" s="41">
        <f>ROUND(SUMIF(RV_DATA!AA6:AA1091, 457489462, RV_DATA!M6:M1091), 6)</f>
        <v>14783.68</v>
      </c>
      <c r="Q472">
        <v>3</v>
      </c>
    </row>
    <row r="473" spans="1:17" ht="28.5" x14ac:dyDescent="0.2">
      <c r="A473" s="40" t="s">
        <v>830</v>
      </c>
      <c r="B473" s="32" t="s">
        <v>831</v>
      </c>
      <c r="C473" s="32" t="s">
        <v>16</v>
      </c>
      <c r="D473" s="33">
        <f>ROUND(SUMIF(RV_DATA!AA6:AA1091, -1637114250, RV_DATA!I6:I1091), 6)</f>
        <v>1</v>
      </c>
      <c r="E473" s="41">
        <f>ROUND(SUMIF(RV_DATA!AA6:AA1091, -1637114250, RV_DATA!M6:M1091), 6)</f>
        <v>960</v>
      </c>
      <c r="Q473">
        <v>3</v>
      </c>
    </row>
  </sheetData>
  <sortState ref="A7:Q473">
    <sortCondition ref="A7"/>
  </sortState>
  <mergeCells count="3">
    <mergeCell ref="A2:E2"/>
    <mergeCell ref="A3:E3"/>
    <mergeCell ref="A6:E6"/>
  </mergeCells>
  <pageMargins left="0.6" right="0.4" top="0.65" bottom="0.4" header="0.4" footer="0.4"/>
  <pageSetup paperSize="9" scale="96" fitToHeight="0" orientation="portrait" r:id="rId1"/>
  <headerFooter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130"/>
  <sheetViews>
    <sheetView workbookViewId="0">
      <selection activeCell="G19" sqref="G19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50288</v>
      </c>
      <c r="M1">
        <v>10</v>
      </c>
      <c r="N1">
        <v>11</v>
      </c>
      <c r="O1">
        <v>7</v>
      </c>
      <c r="P1">
        <v>0</v>
      </c>
      <c r="Q1">
        <v>0</v>
      </c>
    </row>
    <row r="12" spans="1:133" x14ac:dyDescent="0.2">
      <c r="A12" s="1">
        <v>1</v>
      </c>
      <c r="B12" s="1">
        <v>1126</v>
      </c>
      <c r="C12" s="1">
        <v>0</v>
      </c>
      <c r="D12" s="1">
        <f>ROW(A1086)</f>
        <v>1086</v>
      </c>
      <c r="E12" s="1">
        <v>0</v>
      </c>
      <c r="F12" s="1"/>
      <c r="G12" s="1" t="s">
        <v>3233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3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16777224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F18" si="0">B1086</f>
        <v>1126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/>
      </c>
      <c r="G18" s="2" t="str">
        <f>G1086</f>
        <v>Оказания услуг по комплексному техническому обслуживанию зданий, сооружений, систем инженерно-технического обеспечения с выполнением комплекса мероприятий, направленных на восстановление и устранение неисправностей элементов зданий, сооружений, систем, инженерного оборудования, в целях поддержания их эксплуатационных показателей в ГБУЗ "ТКБ №3 ДЗМ" по адресу: 125466, г. Москва, Куркинское шоссе, д. 29, корп.11</v>
      </c>
      <c r="H18" s="2"/>
      <c r="I18" s="2"/>
      <c r="J18" s="2"/>
      <c r="K18" s="2"/>
      <c r="L18" s="2"/>
      <c r="M18" s="2"/>
      <c r="N18" s="2"/>
      <c r="O18" s="2">
        <f t="shared" ref="O18:AT18" si="1">O1086</f>
        <v>10680283.85</v>
      </c>
      <c r="P18" s="2">
        <f t="shared" si="1"/>
        <v>1176380.1599999999</v>
      </c>
      <c r="Q18" s="2">
        <f t="shared" si="1"/>
        <v>54869.03</v>
      </c>
      <c r="R18" s="2">
        <f t="shared" si="1"/>
        <v>33463.07</v>
      </c>
      <c r="S18" s="2">
        <f t="shared" si="1"/>
        <v>9449034.6600000001</v>
      </c>
      <c r="T18" s="2">
        <f t="shared" si="1"/>
        <v>0</v>
      </c>
      <c r="U18" s="2">
        <f t="shared" si="1"/>
        <v>34498.535324000004</v>
      </c>
      <c r="V18" s="2">
        <f t="shared" si="1"/>
        <v>0</v>
      </c>
      <c r="W18" s="2">
        <f t="shared" si="1"/>
        <v>0</v>
      </c>
      <c r="X18" s="2">
        <f t="shared" si="1"/>
        <v>6614324.5199999996</v>
      </c>
      <c r="Y18" s="2">
        <f t="shared" si="1"/>
        <v>944903.7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18275652.149999999</v>
      </c>
      <c r="AS18" s="2">
        <f t="shared" si="1"/>
        <v>0</v>
      </c>
      <c r="AT18" s="2">
        <f t="shared" si="1"/>
        <v>0</v>
      </c>
      <c r="AU18" s="2">
        <f t="shared" ref="AU18:BZ18" si="2">AU1086</f>
        <v>18275652.149999999</v>
      </c>
      <c r="AV18" s="2">
        <f t="shared" si="2"/>
        <v>1176380.1599999999</v>
      </c>
      <c r="AW18" s="2">
        <f t="shared" si="2"/>
        <v>1176380.1599999999</v>
      </c>
      <c r="AX18" s="2">
        <f t="shared" si="2"/>
        <v>0</v>
      </c>
      <c r="AY18" s="2">
        <f t="shared" si="2"/>
        <v>1176380.1599999999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CA1086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DG1086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EM1086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FS1086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ROW(A1056)</f>
        <v>1056</v>
      </c>
      <c r="E20" s="1"/>
      <c r="F20" s="1" t="s">
        <v>11</v>
      </c>
      <c r="G20" s="1" t="s">
        <v>11</v>
      </c>
      <c r="H20" s="1" t="s">
        <v>3</v>
      </c>
      <c r="I20" s="1">
        <v>0</v>
      </c>
      <c r="J20" s="1" t="s">
        <v>3</v>
      </c>
      <c r="K20" s="1">
        <v>1</v>
      </c>
      <c r="L20" s="1" t="s">
        <v>3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B1056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>Техническое обслуживание корпуса 11</v>
      </c>
      <c r="G22" s="2" t="str">
        <f t="shared" si="7"/>
        <v>Техническое обслуживание корпуса 11</v>
      </c>
      <c r="H22" s="2"/>
      <c r="I22" s="2"/>
      <c r="J22" s="2"/>
      <c r="K22" s="2"/>
      <c r="L22" s="2"/>
      <c r="M22" s="2"/>
      <c r="N22" s="2"/>
      <c r="O22" s="2">
        <f t="shared" ref="O22:AT22" si="8">O1056</f>
        <v>10680283.85</v>
      </c>
      <c r="P22" s="2">
        <f t="shared" si="8"/>
        <v>1176380.1599999999</v>
      </c>
      <c r="Q22" s="2">
        <f t="shared" si="8"/>
        <v>54869.03</v>
      </c>
      <c r="R22" s="2">
        <f t="shared" si="8"/>
        <v>33463.07</v>
      </c>
      <c r="S22" s="2">
        <f t="shared" si="8"/>
        <v>9449034.6600000001</v>
      </c>
      <c r="T22" s="2">
        <f t="shared" si="8"/>
        <v>0</v>
      </c>
      <c r="U22" s="2">
        <f t="shared" si="8"/>
        <v>34498.535324000004</v>
      </c>
      <c r="V22" s="2">
        <f t="shared" si="8"/>
        <v>0</v>
      </c>
      <c r="W22" s="2">
        <f t="shared" si="8"/>
        <v>0</v>
      </c>
      <c r="X22" s="2">
        <f t="shared" si="8"/>
        <v>6614324.5199999996</v>
      </c>
      <c r="Y22" s="2">
        <f t="shared" si="8"/>
        <v>944903.7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18275652.149999999</v>
      </c>
      <c r="AS22" s="2">
        <f t="shared" si="8"/>
        <v>0</v>
      </c>
      <c r="AT22" s="2">
        <f t="shared" si="8"/>
        <v>0</v>
      </c>
      <c r="AU22" s="2">
        <f t="shared" ref="AU22:BZ22" si="9">AU1056</f>
        <v>18275652.149999999</v>
      </c>
      <c r="AV22" s="2">
        <f t="shared" si="9"/>
        <v>1176380.1599999999</v>
      </c>
      <c r="AW22" s="2">
        <f t="shared" si="9"/>
        <v>1176380.1599999999</v>
      </c>
      <c r="AX22" s="2">
        <f t="shared" si="9"/>
        <v>0</v>
      </c>
      <c r="AY22" s="2">
        <f t="shared" si="9"/>
        <v>1176380.1599999999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CA1056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DG1056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EM1056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FS1056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ROW(A57)</f>
        <v>57</v>
      </c>
      <c r="E24" s="1"/>
      <c r="F24" s="1" t="s">
        <v>12</v>
      </c>
      <c r="G24" s="1" t="s">
        <v>12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B57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Электроснабжение</v>
      </c>
      <c r="G26" s="2" t="str">
        <f t="shared" si="14"/>
        <v>Электроснабжение</v>
      </c>
      <c r="H26" s="2"/>
      <c r="I26" s="2"/>
      <c r="J26" s="2"/>
      <c r="K26" s="2"/>
      <c r="L26" s="2"/>
      <c r="M26" s="2"/>
      <c r="N26" s="2"/>
      <c r="O26" s="2">
        <f t="shared" ref="O26:AT26" si="15">O57</f>
        <v>8232291.71</v>
      </c>
      <c r="P26" s="2">
        <f t="shared" si="15"/>
        <v>154551.29999999999</v>
      </c>
      <c r="Q26" s="2">
        <f t="shared" si="15"/>
        <v>4999.2</v>
      </c>
      <c r="R26" s="2">
        <f t="shared" si="15"/>
        <v>3220.56</v>
      </c>
      <c r="S26" s="2">
        <f t="shared" si="15"/>
        <v>8072741.21</v>
      </c>
      <c r="T26" s="2">
        <f t="shared" si="15"/>
        <v>0</v>
      </c>
      <c r="U26" s="2">
        <f t="shared" si="15"/>
        <v>29640.911656000004</v>
      </c>
      <c r="V26" s="2">
        <f t="shared" si="15"/>
        <v>0</v>
      </c>
      <c r="W26" s="2">
        <f t="shared" si="15"/>
        <v>0</v>
      </c>
      <c r="X26" s="2">
        <f t="shared" si="15"/>
        <v>5650918.8600000003</v>
      </c>
      <c r="Y26" s="2">
        <f t="shared" si="15"/>
        <v>807274.12</v>
      </c>
      <c r="Z26" s="2">
        <f t="shared" si="15"/>
        <v>0</v>
      </c>
      <c r="AA26" s="2">
        <f t="shared" si="15"/>
        <v>0</v>
      </c>
      <c r="AB26" s="2">
        <f t="shared" si="15"/>
        <v>8232291.71</v>
      </c>
      <c r="AC26" s="2">
        <f t="shared" si="15"/>
        <v>154551.29999999999</v>
      </c>
      <c r="AD26" s="2">
        <f t="shared" si="15"/>
        <v>4999.2</v>
      </c>
      <c r="AE26" s="2">
        <f t="shared" si="15"/>
        <v>3220.56</v>
      </c>
      <c r="AF26" s="2">
        <f t="shared" si="15"/>
        <v>8072741.21</v>
      </c>
      <c r="AG26" s="2">
        <f t="shared" si="15"/>
        <v>0</v>
      </c>
      <c r="AH26" s="2">
        <f t="shared" si="15"/>
        <v>29640.911656000004</v>
      </c>
      <c r="AI26" s="2">
        <f t="shared" si="15"/>
        <v>0</v>
      </c>
      <c r="AJ26" s="2">
        <f t="shared" si="15"/>
        <v>0</v>
      </c>
      <c r="AK26" s="2">
        <f t="shared" si="15"/>
        <v>5650918.8600000003</v>
      </c>
      <c r="AL26" s="2">
        <f t="shared" si="15"/>
        <v>807274.12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14693962.9</v>
      </c>
      <c r="AS26" s="2">
        <f t="shared" si="15"/>
        <v>0</v>
      </c>
      <c r="AT26" s="2">
        <f t="shared" si="15"/>
        <v>0</v>
      </c>
      <c r="AU26" s="2">
        <f t="shared" ref="AU26:BZ26" si="16">AU57</f>
        <v>14693962.9</v>
      </c>
      <c r="AV26" s="2">
        <f t="shared" si="16"/>
        <v>154551.29999999999</v>
      </c>
      <c r="AW26" s="2">
        <f t="shared" si="16"/>
        <v>154551.29999999999</v>
      </c>
      <c r="AX26" s="2">
        <f t="shared" si="16"/>
        <v>0</v>
      </c>
      <c r="AY26" s="2">
        <f t="shared" si="16"/>
        <v>154551.29999999999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CA57</f>
        <v>14693962.9</v>
      </c>
      <c r="CB26" s="2">
        <f t="shared" si="17"/>
        <v>0</v>
      </c>
      <c r="CC26" s="2">
        <f t="shared" si="17"/>
        <v>0</v>
      </c>
      <c r="CD26" s="2">
        <f t="shared" si="17"/>
        <v>14693962.9</v>
      </c>
      <c r="CE26" s="2">
        <f t="shared" si="17"/>
        <v>154551.29999999999</v>
      </c>
      <c r="CF26" s="2">
        <f t="shared" si="17"/>
        <v>154551.29999999999</v>
      </c>
      <c r="CG26" s="2">
        <f t="shared" si="17"/>
        <v>0</v>
      </c>
      <c r="CH26" s="2">
        <f t="shared" si="17"/>
        <v>154551.29999999999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DG57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EM57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FS57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1</v>
      </c>
      <c r="C28">
        <f>ROW(SmtRes!A5)</f>
        <v>5</v>
      </c>
      <c r="D28">
        <f>ROW(EtalonRes!A5)</f>
        <v>5</v>
      </c>
      <c r="E28" t="s">
        <v>13</v>
      </c>
      <c r="F28" t="s">
        <v>14</v>
      </c>
      <c r="G28" t="s">
        <v>15</v>
      </c>
      <c r="H28" t="s">
        <v>16</v>
      </c>
      <c r="I28">
        <v>21</v>
      </c>
      <c r="J28">
        <v>0</v>
      </c>
      <c r="K28">
        <v>21</v>
      </c>
      <c r="O28">
        <f t="shared" ref="O28:O55" si="21">ROUND(CP28,2)</f>
        <v>659927.52</v>
      </c>
      <c r="P28">
        <f t="shared" ref="P28:P55" si="22">ROUND(CQ28*I28,2)</f>
        <v>13298.04</v>
      </c>
      <c r="Q28">
        <f t="shared" ref="Q28:Q55" si="23">ROUND(CR28*I28,2)</f>
        <v>0</v>
      </c>
      <c r="R28">
        <f t="shared" ref="R28:R55" si="24">ROUND(CS28*I28,2)</f>
        <v>0</v>
      </c>
      <c r="S28">
        <f t="shared" ref="S28:S55" si="25">ROUND(CT28*I28,2)</f>
        <v>646629.48</v>
      </c>
      <c r="T28">
        <f t="shared" ref="T28:T55" si="26">ROUND(CU28*I28,2)</f>
        <v>0</v>
      </c>
      <c r="U28">
        <f t="shared" ref="U28:U55" si="27">CV28*I28</f>
        <v>2268</v>
      </c>
      <c r="V28">
        <f t="shared" ref="V28:V55" si="28">CW28*I28</f>
        <v>0</v>
      </c>
      <c r="W28">
        <f t="shared" ref="W28:W55" si="29">ROUND(CX28*I28,2)</f>
        <v>0</v>
      </c>
      <c r="X28">
        <f t="shared" ref="X28:X55" si="30">ROUND(CY28,2)</f>
        <v>452640.64</v>
      </c>
      <c r="Y28">
        <f t="shared" ref="Y28:Y55" si="31">ROUND(CZ28,2)</f>
        <v>64662.95</v>
      </c>
      <c r="AA28">
        <v>68582722</v>
      </c>
      <c r="AB28">
        <f t="shared" ref="AB28:AB55" si="32">ROUND((AC28+AD28+AF28),6)</f>
        <v>31425.119999999999</v>
      </c>
      <c r="AC28">
        <f t="shared" ref="AC28:AC38" si="33">ROUND(((ES28*12)),6)</f>
        <v>633.24</v>
      </c>
      <c r="AD28">
        <f t="shared" ref="AD28:AD38" si="34">ROUND(((((ET28*12))-((EU28*12)))+AE28),6)</f>
        <v>0</v>
      </c>
      <c r="AE28">
        <f t="shared" ref="AE28:AE38" si="35">ROUND(((EU28*12)),6)</f>
        <v>0</v>
      </c>
      <c r="AF28">
        <f t="shared" ref="AF28:AF38" si="36">ROUND(((EV28*12)),6)</f>
        <v>30791.88</v>
      </c>
      <c r="AG28">
        <f t="shared" ref="AG28:AG55" si="37">ROUND((AP28),6)</f>
        <v>0</v>
      </c>
      <c r="AH28">
        <f t="shared" ref="AH28:AH38" si="38">((EW28*12))</f>
        <v>108</v>
      </c>
      <c r="AI28">
        <f t="shared" ref="AI28:AI38" si="39">((EX28*12))</f>
        <v>0</v>
      </c>
      <c r="AJ28">
        <f t="shared" ref="AJ28:AJ55" si="40">(AS28)</f>
        <v>0</v>
      </c>
      <c r="AK28">
        <v>2618.7600000000002</v>
      </c>
      <c r="AL28">
        <v>52.77</v>
      </c>
      <c r="AM28">
        <v>0</v>
      </c>
      <c r="AN28">
        <v>0</v>
      </c>
      <c r="AO28">
        <v>2565.9899999999998</v>
      </c>
      <c r="AP28">
        <v>0</v>
      </c>
      <c r="AQ28">
        <v>9</v>
      </c>
      <c r="AR28">
        <v>0</v>
      </c>
      <c r="AS28">
        <v>0</v>
      </c>
      <c r="AT28">
        <v>70</v>
      </c>
      <c r="AU28">
        <v>10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4</v>
      </c>
      <c r="BJ28" t="s">
        <v>17</v>
      </c>
      <c r="BM28">
        <v>0</v>
      </c>
      <c r="BN28">
        <v>0</v>
      </c>
      <c r="BO28" t="s">
        <v>3</v>
      </c>
      <c r="BP28">
        <v>0</v>
      </c>
      <c r="BQ28">
        <v>1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70</v>
      </c>
      <c r="CA28">
        <v>10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55" si="41">(P28+Q28+S28)</f>
        <v>659927.52</v>
      </c>
      <c r="CQ28">
        <f t="shared" ref="CQ28:CQ55" si="42">(AC28*BC28*AW28)</f>
        <v>633.24</v>
      </c>
      <c r="CR28">
        <f t="shared" ref="CR28:CR38" si="43">(((((ET28*12))*BB28-((EU28*12))*BS28)+AE28*BS28)*AV28)</f>
        <v>0</v>
      </c>
      <c r="CS28">
        <f t="shared" ref="CS28:CS55" si="44">(AE28*BS28*AV28)</f>
        <v>0</v>
      </c>
      <c r="CT28">
        <f t="shared" ref="CT28:CT55" si="45">(AF28*BA28*AV28)</f>
        <v>30791.88</v>
      </c>
      <c r="CU28">
        <f t="shared" ref="CU28:CU55" si="46">AG28</f>
        <v>0</v>
      </c>
      <c r="CV28">
        <f t="shared" ref="CV28:CV55" si="47">(AH28*AV28)</f>
        <v>108</v>
      </c>
      <c r="CW28">
        <f t="shared" ref="CW28:CW55" si="48">AI28</f>
        <v>0</v>
      </c>
      <c r="CX28">
        <f t="shared" ref="CX28:CX55" si="49">AJ28</f>
        <v>0</v>
      </c>
      <c r="CY28">
        <f t="shared" ref="CY28:CY55" si="50">((S28*BZ28)/100)</f>
        <v>452640.636</v>
      </c>
      <c r="CZ28">
        <f t="shared" ref="CZ28:CZ55" si="51">((S28*CA28)/100)</f>
        <v>64662.947999999997</v>
      </c>
      <c r="DC28" t="s">
        <v>3</v>
      </c>
      <c r="DD28" t="s">
        <v>18</v>
      </c>
      <c r="DE28" t="s">
        <v>18</v>
      </c>
      <c r="DF28" t="s">
        <v>18</v>
      </c>
      <c r="DG28" t="s">
        <v>18</v>
      </c>
      <c r="DH28" t="s">
        <v>3</v>
      </c>
      <c r="DI28" t="s">
        <v>18</v>
      </c>
      <c r="DJ28" t="s">
        <v>18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1010</v>
      </c>
      <c r="DV28" t="s">
        <v>16</v>
      </c>
      <c r="DW28" t="s">
        <v>16</v>
      </c>
      <c r="DX28">
        <v>1</v>
      </c>
      <c r="DZ28" t="s">
        <v>3</v>
      </c>
      <c r="EA28" t="s">
        <v>3</v>
      </c>
      <c r="EB28" t="s">
        <v>3</v>
      </c>
      <c r="EC28" t="s">
        <v>3</v>
      </c>
      <c r="EE28">
        <v>68285540</v>
      </c>
      <c r="EF28">
        <v>1</v>
      </c>
      <c r="EG28" t="s">
        <v>19</v>
      </c>
      <c r="EH28">
        <v>0</v>
      </c>
      <c r="EI28" t="s">
        <v>3</v>
      </c>
      <c r="EJ28">
        <v>4</v>
      </c>
      <c r="EK28">
        <v>0</v>
      </c>
      <c r="EL28" t="s">
        <v>20</v>
      </c>
      <c r="EM28" t="s">
        <v>21</v>
      </c>
      <c r="EO28" t="s">
        <v>3</v>
      </c>
      <c r="EQ28">
        <v>512</v>
      </c>
      <c r="ER28">
        <v>2618.7600000000002</v>
      </c>
      <c r="ES28">
        <v>52.77</v>
      </c>
      <c r="ET28">
        <v>0</v>
      </c>
      <c r="EU28">
        <v>0</v>
      </c>
      <c r="EV28">
        <v>2565.9899999999998</v>
      </c>
      <c r="EW28">
        <v>9</v>
      </c>
      <c r="EX28">
        <v>0</v>
      </c>
      <c r="EY28">
        <v>0</v>
      </c>
      <c r="FQ28">
        <v>0</v>
      </c>
      <c r="FR28">
        <f t="shared" ref="FR28:FR55" si="52">ROUND(IF(BI28=3,GM28,0),2)</f>
        <v>0</v>
      </c>
      <c r="FS28">
        <v>0</v>
      </c>
      <c r="FX28">
        <v>70</v>
      </c>
      <c r="FY28">
        <v>10</v>
      </c>
      <c r="GA28" t="s">
        <v>3</v>
      </c>
      <c r="GD28">
        <v>0</v>
      </c>
      <c r="GF28">
        <v>-1434382139</v>
      </c>
      <c r="GG28">
        <v>2</v>
      </c>
      <c r="GH28">
        <v>1</v>
      </c>
      <c r="GI28">
        <v>-2</v>
      </c>
      <c r="GJ28">
        <v>0</v>
      </c>
      <c r="GK28">
        <f>ROUND(R28*(R12)/100,2)</f>
        <v>0</v>
      </c>
      <c r="GL28">
        <f t="shared" ref="GL28:GL55" si="53">ROUND(IF(AND(BH28=3,BI28=3,FS28&lt;&gt;0),P28,0),2)</f>
        <v>0</v>
      </c>
      <c r="GM28">
        <f t="shared" ref="GM28:GM55" si="54">ROUND(O28+X28+Y28+GK28,2)+GX28</f>
        <v>1177231.1100000001</v>
      </c>
      <c r="GN28">
        <f t="shared" ref="GN28:GN55" si="55">IF(OR(BI28=0,BI28=1),GM28,0)</f>
        <v>0</v>
      </c>
      <c r="GO28">
        <f t="shared" ref="GO28:GO55" si="56">IF(BI28=2,GM28,0)</f>
        <v>0</v>
      </c>
      <c r="GP28">
        <f t="shared" ref="GP28:GP55" si="57">IF(BI28=4,GM28+GX28,0)</f>
        <v>1177231.1100000001</v>
      </c>
      <c r="GR28">
        <v>0</v>
      </c>
      <c r="GS28">
        <v>3</v>
      </c>
      <c r="GT28">
        <v>0</v>
      </c>
      <c r="GU28" t="s">
        <v>3</v>
      </c>
      <c r="GV28">
        <f t="shared" ref="GV28:GV55" si="58">ROUND((GT28),6)</f>
        <v>0</v>
      </c>
      <c r="GW28">
        <v>1</v>
      </c>
      <c r="GX28">
        <f t="shared" ref="GX28:GX55" si="59">ROUND(HC28*I28,2)</f>
        <v>0</v>
      </c>
      <c r="HA28">
        <v>0</v>
      </c>
      <c r="HB28">
        <v>0</v>
      </c>
      <c r="HC28">
        <f t="shared" ref="HC28:HC55" si="60">GV28*GW28</f>
        <v>0</v>
      </c>
      <c r="HE28" t="s">
        <v>3</v>
      </c>
      <c r="HF28" t="s">
        <v>3</v>
      </c>
      <c r="HM28" t="s">
        <v>3</v>
      </c>
      <c r="HN28" t="s">
        <v>3</v>
      </c>
      <c r="HO28" t="s">
        <v>3</v>
      </c>
      <c r="HP28" t="s">
        <v>3</v>
      </c>
      <c r="HQ28" t="s">
        <v>3</v>
      </c>
      <c r="IK28">
        <v>0</v>
      </c>
    </row>
    <row r="29" spans="1:245" x14ac:dyDescent="0.2">
      <c r="A29">
        <v>17</v>
      </c>
      <c r="B29">
        <v>1</v>
      </c>
      <c r="C29">
        <f>ROW(SmtRes!A10)</f>
        <v>10</v>
      </c>
      <c r="D29">
        <f>ROW(EtalonRes!A10)</f>
        <v>10</v>
      </c>
      <c r="E29" t="s">
        <v>22</v>
      </c>
      <c r="F29" t="s">
        <v>23</v>
      </c>
      <c r="G29" t="s">
        <v>24</v>
      </c>
      <c r="H29" t="s">
        <v>16</v>
      </c>
      <c r="I29">
        <v>7</v>
      </c>
      <c r="J29">
        <v>0</v>
      </c>
      <c r="K29">
        <v>7</v>
      </c>
      <c r="O29">
        <f t="shared" si="21"/>
        <v>293287.67999999999</v>
      </c>
      <c r="P29">
        <f t="shared" si="22"/>
        <v>5896.8</v>
      </c>
      <c r="Q29">
        <f t="shared" si="23"/>
        <v>0</v>
      </c>
      <c r="R29">
        <f t="shared" si="24"/>
        <v>0</v>
      </c>
      <c r="S29">
        <f t="shared" si="25"/>
        <v>287390.88</v>
      </c>
      <c r="T29">
        <f t="shared" si="26"/>
        <v>0</v>
      </c>
      <c r="U29">
        <f t="shared" si="27"/>
        <v>1008</v>
      </c>
      <c r="V29">
        <f t="shared" si="28"/>
        <v>0</v>
      </c>
      <c r="W29">
        <f t="shared" si="29"/>
        <v>0</v>
      </c>
      <c r="X29">
        <f t="shared" si="30"/>
        <v>201173.62</v>
      </c>
      <c r="Y29">
        <f t="shared" si="31"/>
        <v>28739.09</v>
      </c>
      <c r="AA29">
        <v>68582722</v>
      </c>
      <c r="AB29">
        <f t="shared" si="32"/>
        <v>41898.239999999998</v>
      </c>
      <c r="AC29">
        <f t="shared" si="33"/>
        <v>842.4</v>
      </c>
      <c r="AD29">
        <f t="shared" si="34"/>
        <v>0</v>
      </c>
      <c r="AE29">
        <f t="shared" si="35"/>
        <v>0</v>
      </c>
      <c r="AF29">
        <f t="shared" si="36"/>
        <v>41055.839999999997</v>
      </c>
      <c r="AG29">
        <f t="shared" si="37"/>
        <v>0</v>
      </c>
      <c r="AH29">
        <f t="shared" si="38"/>
        <v>144</v>
      </c>
      <c r="AI29">
        <f t="shared" si="39"/>
        <v>0</v>
      </c>
      <c r="AJ29">
        <f t="shared" si="40"/>
        <v>0</v>
      </c>
      <c r="AK29">
        <v>3491.52</v>
      </c>
      <c r="AL29">
        <v>70.2</v>
      </c>
      <c r="AM29">
        <v>0</v>
      </c>
      <c r="AN29">
        <v>0</v>
      </c>
      <c r="AO29">
        <v>3421.32</v>
      </c>
      <c r="AP29">
        <v>0</v>
      </c>
      <c r="AQ29">
        <v>12</v>
      </c>
      <c r="AR29">
        <v>0</v>
      </c>
      <c r="AS29">
        <v>0</v>
      </c>
      <c r="AT29">
        <v>70</v>
      </c>
      <c r="AU29">
        <v>10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4</v>
      </c>
      <c r="BJ29" t="s">
        <v>25</v>
      </c>
      <c r="BM29">
        <v>0</v>
      </c>
      <c r="BN29">
        <v>68285537</v>
      </c>
      <c r="BO29" t="s">
        <v>3</v>
      </c>
      <c r="BP29">
        <v>0</v>
      </c>
      <c r="BQ29">
        <v>1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70</v>
      </c>
      <c r="CA29">
        <v>10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41"/>
        <v>293287.67999999999</v>
      </c>
      <c r="CQ29">
        <f t="shared" si="42"/>
        <v>842.4</v>
      </c>
      <c r="CR29">
        <f t="shared" si="43"/>
        <v>0</v>
      </c>
      <c r="CS29">
        <f t="shared" si="44"/>
        <v>0</v>
      </c>
      <c r="CT29">
        <f t="shared" si="45"/>
        <v>41055.839999999997</v>
      </c>
      <c r="CU29">
        <f t="shared" si="46"/>
        <v>0</v>
      </c>
      <c r="CV29">
        <f t="shared" si="47"/>
        <v>144</v>
      </c>
      <c r="CW29">
        <f t="shared" si="48"/>
        <v>0</v>
      </c>
      <c r="CX29">
        <f t="shared" si="49"/>
        <v>0</v>
      </c>
      <c r="CY29">
        <f t="shared" si="50"/>
        <v>201173.61600000001</v>
      </c>
      <c r="CZ29">
        <f t="shared" si="51"/>
        <v>28739.088</v>
      </c>
      <c r="DC29" t="s">
        <v>3</v>
      </c>
      <c r="DD29" t="s">
        <v>18</v>
      </c>
      <c r="DE29" t="s">
        <v>18</v>
      </c>
      <c r="DF29" t="s">
        <v>18</v>
      </c>
      <c r="DG29" t="s">
        <v>18</v>
      </c>
      <c r="DH29" t="s">
        <v>3</v>
      </c>
      <c r="DI29" t="s">
        <v>18</v>
      </c>
      <c r="DJ29" t="s">
        <v>18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1010</v>
      </c>
      <c r="DV29" t="s">
        <v>16</v>
      </c>
      <c r="DW29" t="s">
        <v>16</v>
      </c>
      <c r="DX29">
        <v>1</v>
      </c>
      <c r="DZ29" t="s">
        <v>3</v>
      </c>
      <c r="EA29" t="s">
        <v>3</v>
      </c>
      <c r="EB29" t="s">
        <v>3</v>
      </c>
      <c r="EC29" t="s">
        <v>3</v>
      </c>
      <c r="EE29">
        <v>68285540</v>
      </c>
      <c r="EF29">
        <v>1</v>
      </c>
      <c r="EG29" t="s">
        <v>19</v>
      </c>
      <c r="EH29">
        <v>0</v>
      </c>
      <c r="EI29" t="s">
        <v>3</v>
      </c>
      <c r="EJ29">
        <v>4</v>
      </c>
      <c r="EK29">
        <v>0</v>
      </c>
      <c r="EL29" t="s">
        <v>20</v>
      </c>
      <c r="EM29" t="s">
        <v>21</v>
      </c>
      <c r="EO29" t="s">
        <v>3</v>
      </c>
      <c r="EQ29">
        <v>512</v>
      </c>
      <c r="ER29">
        <v>3491.52</v>
      </c>
      <c r="ES29">
        <v>70.2</v>
      </c>
      <c r="ET29">
        <v>0</v>
      </c>
      <c r="EU29">
        <v>0</v>
      </c>
      <c r="EV29">
        <v>3421.32</v>
      </c>
      <c r="EW29">
        <v>12</v>
      </c>
      <c r="EX29">
        <v>0</v>
      </c>
      <c r="EY29">
        <v>0</v>
      </c>
      <c r="FQ29">
        <v>0</v>
      </c>
      <c r="FR29">
        <f t="shared" si="52"/>
        <v>0</v>
      </c>
      <c r="FS29">
        <v>0</v>
      </c>
      <c r="FX29">
        <v>70</v>
      </c>
      <c r="FY29">
        <v>10</v>
      </c>
      <c r="GA29" t="s">
        <v>3</v>
      </c>
      <c r="GD29">
        <v>0</v>
      </c>
      <c r="GF29">
        <v>963695448</v>
      </c>
      <c r="GG29">
        <v>2</v>
      </c>
      <c r="GH29">
        <v>1</v>
      </c>
      <c r="GI29">
        <v>-2</v>
      </c>
      <c r="GJ29">
        <v>0</v>
      </c>
      <c r="GK29">
        <f>ROUND(R29*(R12)/100,2)</f>
        <v>0</v>
      </c>
      <c r="GL29">
        <f t="shared" si="53"/>
        <v>0</v>
      </c>
      <c r="GM29">
        <f t="shared" si="54"/>
        <v>523200.39</v>
      </c>
      <c r="GN29">
        <f t="shared" si="55"/>
        <v>0</v>
      </c>
      <c r="GO29">
        <f t="shared" si="56"/>
        <v>0</v>
      </c>
      <c r="GP29">
        <f t="shared" si="57"/>
        <v>523200.39</v>
      </c>
      <c r="GR29">
        <v>0</v>
      </c>
      <c r="GS29">
        <v>3</v>
      </c>
      <c r="GT29">
        <v>0</v>
      </c>
      <c r="GU29" t="s">
        <v>3</v>
      </c>
      <c r="GV29">
        <f t="shared" si="58"/>
        <v>0</v>
      </c>
      <c r="GW29">
        <v>1</v>
      </c>
      <c r="GX29">
        <f t="shared" si="59"/>
        <v>0</v>
      </c>
      <c r="HA29">
        <v>0</v>
      </c>
      <c r="HB29">
        <v>0</v>
      </c>
      <c r="HC29">
        <f t="shared" si="60"/>
        <v>0</v>
      </c>
      <c r="HE29" t="s">
        <v>3</v>
      </c>
      <c r="HF29" t="s">
        <v>3</v>
      </c>
      <c r="HM29" t="s">
        <v>3</v>
      </c>
      <c r="HN29" t="s">
        <v>3</v>
      </c>
      <c r="HO29" t="s">
        <v>3</v>
      </c>
      <c r="HP29" t="s">
        <v>3</v>
      </c>
      <c r="HQ29" t="s">
        <v>3</v>
      </c>
      <c r="IK29">
        <v>0</v>
      </c>
    </row>
    <row r="30" spans="1:245" x14ac:dyDescent="0.2">
      <c r="A30">
        <v>17</v>
      </c>
      <c r="B30">
        <v>1</v>
      </c>
      <c r="C30">
        <f>ROW(SmtRes!A15)</f>
        <v>15</v>
      </c>
      <c r="D30">
        <f>ROW(EtalonRes!A15)</f>
        <v>15</v>
      </c>
      <c r="E30" t="s">
        <v>26</v>
      </c>
      <c r="F30" t="s">
        <v>27</v>
      </c>
      <c r="G30" t="s">
        <v>28</v>
      </c>
      <c r="H30" t="s">
        <v>16</v>
      </c>
      <c r="I30">
        <v>5</v>
      </c>
      <c r="J30">
        <v>0</v>
      </c>
      <c r="K30">
        <v>5</v>
      </c>
      <c r="O30">
        <f t="shared" si="21"/>
        <v>261857.4</v>
      </c>
      <c r="P30">
        <f t="shared" si="22"/>
        <v>5258.4</v>
      </c>
      <c r="Q30">
        <f t="shared" si="23"/>
        <v>0</v>
      </c>
      <c r="R30">
        <f t="shared" si="24"/>
        <v>0</v>
      </c>
      <c r="S30">
        <f t="shared" si="25"/>
        <v>256599</v>
      </c>
      <c r="T30">
        <f t="shared" si="26"/>
        <v>0</v>
      </c>
      <c r="U30">
        <f t="shared" si="27"/>
        <v>900</v>
      </c>
      <c r="V30">
        <f t="shared" si="28"/>
        <v>0</v>
      </c>
      <c r="W30">
        <f t="shared" si="29"/>
        <v>0</v>
      </c>
      <c r="X30">
        <f t="shared" si="30"/>
        <v>179619.3</v>
      </c>
      <c r="Y30">
        <f t="shared" si="31"/>
        <v>25659.9</v>
      </c>
      <c r="AA30">
        <v>68582722</v>
      </c>
      <c r="AB30">
        <f t="shared" si="32"/>
        <v>52371.48</v>
      </c>
      <c r="AC30">
        <f t="shared" si="33"/>
        <v>1051.68</v>
      </c>
      <c r="AD30">
        <f t="shared" si="34"/>
        <v>0</v>
      </c>
      <c r="AE30">
        <f t="shared" si="35"/>
        <v>0</v>
      </c>
      <c r="AF30">
        <f t="shared" si="36"/>
        <v>51319.8</v>
      </c>
      <c r="AG30">
        <f t="shared" si="37"/>
        <v>0</v>
      </c>
      <c r="AH30">
        <f t="shared" si="38"/>
        <v>180</v>
      </c>
      <c r="AI30">
        <f t="shared" si="39"/>
        <v>0</v>
      </c>
      <c r="AJ30">
        <f t="shared" si="40"/>
        <v>0</v>
      </c>
      <c r="AK30">
        <v>4364.29</v>
      </c>
      <c r="AL30">
        <v>87.64</v>
      </c>
      <c r="AM30">
        <v>0</v>
      </c>
      <c r="AN30">
        <v>0</v>
      </c>
      <c r="AO30">
        <v>4276.6499999999996</v>
      </c>
      <c r="AP30">
        <v>0</v>
      </c>
      <c r="AQ30">
        <v>15</v>
      </c>
      <c r="AR30">
        <v>0</v>
      </c>
      <c r="AS30">
        <v>0</v>
      </c>
      <c r="AT30">
        <v>70</v>
      </c>
      <c r="AU30">
        <v>10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4</v>
      </c>
      <c r="BJ30" t="s">
        <v>29</v>
      </c>
      <c r="BM30">
        <v>0</v>
      </c>
      <c r="BN30">
        <v>0</v>
      </c>
      <c r="BO30" t="s">
        <v>3</v>
      </c>
      <c r="BP30">
        <v>0</v>
      </c>
      <c r="BQ30">
        <v>1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70</v>
      </c>
      <c r="CA30">
        <v>10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</v>
      </c>
      <c r="CO30">
        <v>0</v>
      </c>
      <c r="CP30">
        <f t="shared" si="41"/>
        <v>261857.4</v>
      </c>
      <c r="CQ30">
        <f t="shared" si="42"/>
        <v>1051.68</v>
      </c>
      <c r="CR30">
        <f t="shared" si="43"/>
        <v>0</v>
      </c>
      <c r="CS30">
        <f t="shared" si="44"/>
        <v>0</v>
      </c>
      <c r="CT30">
        <f t="shared" si="45"/>
        <v>51319.8</v>
      </c>
      <c r="CU30">
        <f t="shared" si="46"/>
        <v>0</v>
      </c>
      <c r="CV30">
        <f t="shared" si="47"/>
        <v>180</v>
      </c>
      <c r="CW30">
        <f t="shared" si="48"/>
        <v>0</v>
      </c>
      <c r="CX30">
        <f t="shared" si="49"/>
        <v>0</v>
      </c>
      <c r="CY30">
        <f t="shared" si="50"/>
        <v>179619.3</v>
      </c>
      <c r="CZ30">
        <f t="shared" si="51"/>
        <v>25659.9</v>
      </c>
      <c r="DC30" t="s">
        <v>3</v>
      </c>
      <c r="DD30" t="s">
        <v>18</v>
      </c>
      <c r="DE30" t="s">
        <v>18</v>
      </c>
      <c r="DF30" t="s">
        <v>18</v>
      </c>
      <c r="DG30" t="s">
        <v>18</v>
      </c>
      <c r="DH30" t="s">
        <v>3</v>
      </c>
      <c r="DI30" t="s">
        <v>18</v>
      </c>
      <c r="DJ30" t="s">
        <v>18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1010</v>
      </c>
      <c r="DV30" t="s">
        <v>16</v>
      </c>
      <c r="DW30" t="s">
        <v>16</v>
      </c>
      <c r="DX30">
        <v>1</v>
      </c>
      <c r="DZ30" t="s">
        <v>3</v>
      </c>
      <c r="EA30" t="s">
        <v>3</v>
      </c>
      <c r="EB30" t="s">
        <v>3</v>
      </c>
      <c r="EC30" t="s">
        <v>3</v>
      </c>
      <c r="EE30">
        <v>68285540</v>
      </c>
      <c r="EF30">
        <v>1</v>
      </c>
      <c r="EG30" t="s">
        <v>19</v>
      </c>
      <c r="EH30">
        <v>0</v>
      </c>
      <c r="EI30" t="s">
        <v>3</v>
      </c>
      <c r="EJ30">
        <v>4</v>
      </c>
      <c r="EK30">
        <v>0</v>
      </c>
      <c r="EL30" t="s">
        <v>20</v>
      </c>
      <c r="EM30" t="s">
        <v>21</v>
      </c>
      <c r="EO30" t="s">
        <v>3</v>
      </c>
      <c r="EQ30">
        <v>512</v>
      </c>
      <c r="ER30">
        <v>4364.29</v>
      </c>
      <c r="ES30">
        <v>87.64</v>
      </c>
      <c r="ET30">
        <v>0</v>
      </c>
      <c r="EU30">
        <v>0</v>
      </c>
      <c r="EV30">
        <v>4276.6499999999996</v>
      </c>
      <c r="EW30">
        <v>15</v>
      </c>
      <c r="EX30">
        <v>0</v>
      </c>
      <c r="EY30">
        <v>0</v>
      </c>
      <c r="FQ30">
        <v>0</v>
      </c>
      <c r="FR30">
        <f t="shared" si="52"/>
        <v>0</v>
      </c>
      <c r="FS30">
        <v>0</v>
      </c>
      <c r="FX30">
        <v>70</v>
      </c>
      <c r="FY30">
        <v>10</v>
      </c>
      <c r="GA30" t="s">
        <v>3</v>
      </c>
      <c r="GD30">
        <v>0</v>
      </c>
      <c r="GF30">
        <v>-1725204703</v>
      </c>
      <c r="GG30">
        <v>2</v>
      </c>
      <c r="GH30">
        <v>1</v>
      </c>
      <c r="GI30">
        <v>-2</v>
      </c>
      <c r="GJ30">
        <v>0</v>
      </c>
      <c r="GK30">
        <f>ROUND(R30*(R12)/100,2)</f>
        <v>0</v>
      </c>
      <c r="GL30">
        <f t="shared" si="53"/>
        <v>0</v>
      </c>
      <c r="GM30">
        <f t="shared" si="54"/>
        <v>467136.6</v>
      </c>
      <c r="GN30">
        <f t="shared" si="55"/>
        <v>0</v>
      </c>
      <c r="GO30">
        <f t="shared" si="56"/>
        <v>0</v>
      </c>
      <c r="GP30">
        <f t="shared" si="57"/>
        <v>467136.6</v>
      </c>
      <c r="GR30">
        <v>0</v>
      </c>
      <c r="GS30">
        <v>3</v>
      </c>
      <c r="GT30">
        <v>0</v>
      </c>
      <c r="GU30" t="s">
        <v>3</v>
      </c>
      <c r="GV30">
        <f t="shared" si="58"/>
        <v>0</v>
      </c>
      <c r="GW30">
        <v>1</v>
      </c>
      <c r="GX30">
        <f t="shared" si="59"/>
        <v>0</v>
      </c>
      <c r="HA30">
        <v>0</v>
      </c>
      <c r="HB30">
        <v>0</v>
      </c>
      <c r="HC30">
        <f t="shared" si="60"/>
        <v>0</v>
      </c>
      <c r="HE30" t="s">
        <v>3</v>
      </c>
      <c r="HF30" t="s">
        <v>3</v>
      </c>
      <c r="HM30" t="s">
        <v>3</v>
      </c>
      <c r="HN30" t="s">
        <v>3</v>
      </c>
      <c r="HO30" t="s">
        <v>3</v>
      </c>
      <c r="HP30" t="s">
        <v>3</v>
      </c>
      <c r="HQ30" t="s">
        <v>3</v>
      </c>
      <c r="IK30">
        <v>0</v>
      </c>
    </row>
    <row r="31" spans="1:245" x14ac:dyDescent="0.2">
      <c r="A31">
        <v>17</v>
      </c>
      <c r="B31">
        <v>1</v>
      </c>
      <c r="C31">
        <f>ROW(SmtRes!A20)</f>
        <v>20</v>
      </c>
      <c r="D31">
        <f>ROW(EtalonRes!A20)</f>
        <v>20</v>
      </c>
      <c r="E31" t="s">
        <v>30</v>
      </c>
      <c r="F31" t="s">
        <v>31</v>
      </c>
      <c r="G31" t="s">
        <v>32</v>
      </c>
      <c r="H31" t="s">
        <v>16</v>
      </c>
      <c r="I31">
        <v>7</v>
      </c>
      <c r="J31">
        <v>0</v>
      </c>
      <c r="K31">
        <v>7</v>
      </c>
      <c r="O31">
        <f t="shared" si="21"/>
        <v>439912.2</v>
      </c>
      <c r="P31">
        <f t="shared" si="22"/>
        <v>8825.8799999999992</v>
      </c>
      <c r="Q31">
        <f t="shared" si="23"/>
        <v>0</v>
      </c>
      <c r="R31">
        <f t="shared" si="24"/>
        <v>0</v>
      </c>
      <c r="S31">
        <f t="shared" si="25"/>
        <v>431086.32</v>
      </c>
      <c r="T31">
        <f t="shared" si="26"/>
        <v>0</v>
      </c>
      <c r="U31">
        <f t="shared" si="27"/>
        <v>1512</v>
      </c>
      <c r="V31">
        <f t="shared" si="28"/>
        <v>0</v>
      </c>
      <c r="W31">
        <f t="shared" si="29"/>
        <v>0</v>
      </c>
      <c r="X31">
        <f t="shared" si="30"/>
        <v>301760.42</v>
      </c>
      <c r="Y31">
        <f t="shared" si="31"/>
        <v>43108.63</v>
      </c>
      <c r="AA31">
        <v>68582722</v>
      </c>
      <c r="AB31">
        <f t="shared" si="32"/>
        <v>62844.6</v>
      </c>
      <c r="AC31">
        <f t="shared" si="33"/>
        <v>1260.8399999999999</v>
      </c>
      <c r="AD31">
        <f t="shared" si="34"/>
        <v>0</v>
      </c>
      <c r="AE31">
        <f t="shared" si="35"/>
        <v>0</v>
      </c>
      <c r="AF31">
        <f t="shared" si="36"/>
        <v>61583.76</v>
      </c>
      <c r="AG31">
        <f t="shared" si="37"/>
        <v>0</v>
      </c>
      <c r="AH31">
        <f t="shared" si="38"/>
        <v>216</v>
      </c>
      <c r="AI31">
        <f t="shared" si="39"/>
        <v>0</v>
      </c>
      <c r="AJ31">
        <f t="shared" si="40"/>
        <v>0</v>
      </c>
      <c r="AK31">
        <v>5237.05</v>
      </c>
      <c r="AL31">
        <v>105.07</v>
      </c>
      <c r="AM31">
        <v>0</v>
      </c>
      <c r="AN31">
        <v>0</v>
      </c>
      <c r="AO31">
        <v>5131.9799999999996</v>
      </c>
      <c r="AP31">
        <v>0</v>
      </c>
      <c r="AQ31">
        <v>18</v>
      </c>
      <c r="AR31">
        <v>0</v>
      </c>
      <c r="AS31">
        <v>0</v>
      </c>
      <c r="AT31">
        <v>70</v>
      </c>
      <c r="AU31">
        <v>10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4</v>
      </c>
      <c r="BJ31" t="s">
        <v>33</v>
      </c>
      <c r="BM31">
        <v>0</v>
      </c>
      <c r="BN31">
        <v>0</v>
      </c>
      <c r="BO31" t="s">
        <v>3</v>
      </c>
      <c r="BP31">
        <v>0</v>
      </c>
      <c r="BQ31">
        <v>1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70</v>
      </c>
      <c r="CA31">
        <v>10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</v>
      </c>
      <c r="CO31">
        <v>0</v>
      </c>
      <c r="CP31">
        <f t="shared" si="41"/>
        <v>439912.2</v>
      </c>
      <c r="CQ31">
        <f t="shared" si="42"/>
        <v>1260.8399999999999</v>
      </c>
      <c r="CR31">
        <f t="shared" si="43"/>
        <v>0</v>
      </c>
      <c r="CS31">
        <f t="shared" si="44"/>
        <v>0</v>
      </c>
      <c r="CT31">
        <f t="shared" si="45"/>
        <v>61583.76</v>
      </c>
      <c r="CU31">
        <f t="shared" si="46"/>
        <v>0</v>
      </c>
      <c r="CV31">
        <f t="shared" si="47"/>
        <v>216</v>
      </c>
      <c r="CW31">
        <f t="shared" si="48"/>
        <v>0</v>
      </c>
      <c r="CX31">
        <f t="shared" si="49"/>
        <v>0</v>
      </c>
      <c r="CY31">
        <f t="shared" si="50"/>
        <v>301760.424</v>
      </c>
      <c r="CZ31">
        <f t="shared" si="51"/>
        <v>43108.632000000005</v>
      </c>
      <c r="DC31" t="s">
        <v>3</v>
      </c>
      <c r="DD31" t="s">
        <v>18</v>
      </c>
      <c r="DE31" t="s">
        <v>18</v>
      </c>
      <c r="DF31" t="s">
        <v>18</v>
      </c>
      <c r="DG31" t="s">
        <v>18</v>
      </c>
      <c r="DH31" t="s">
        <v>3</v>
      </c>
      <c r="DI31" t="s">
        <v>18</v>
      </c>
      <c r="DJ31" t="s">
        <v>18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1010</v>
      </c>
      <c r="DV31" t="s">
        <v>16</v>
      </c>
      <c r="DW31" t="s">
        <v>16</v>
      </c>
      <c r="DX31">
        <v>1</v>
      </c>
      <c r="DZ31" t="s">
        <v>3</v>
      </c>
      <c r="EA31" t="s">
        <v>3</v>
      </c>
      <c r="EB31" t="s">
        <v>3</v>
      </c>
      <c r="EC31" t="s">
        <v>3</v>
      </c>
      <c r="EE31">
        <v>68285540</v>
      </c>
      <c r="EF31">
        <v>1</v>
      </c>
      <c r="EG31" t="s">
        <v>19</v>
      </c>
      <c r="EH31">
        <v>0</v>
      </c>
      <c r="EI31" t="s">
        <v>3</v>
      </c>
      <c r="EJ31">
        <v>4</v>
      </c>
      <c r="EK31">
        <v>0</v>
      </c>
      <c r="EL31" t="s">
        <v>20</v>
      </c>
      <c r="EM31" t="s">
        <v>21</v>
      </c>
      <c r="EO31" t="s">
        <v>3</v>
      </c>
      <c r="EQ31">
        <v>512</v>
      </c>
      <c r="ER31">
        <v>5237.05</v>
      </c>
      <c r="ES31">
        <v>105.07</v>
      </c>
      <c r="ET31">
        <v>0</v>
      </c>
      <c r="EU31">
        <v>0</v>
      </c>
      <c r="EV31">
        <v>5131.9799999999996</v>
      </c>
      <c r="EW31">
        <v>18</v>
      </c>
      <c r="EX31">
        <v>0</v>
      </c>
      <c r="EY31">
        <v>0</v>
      </c>
      <c r="FQ31">
        <v>0</v>
      </c>
      <c r="FR31">
        <f t="shared" si="52"/>
        <v>0</v>
      </c>
      <c r="FS31">
        <v>0</v>
      </c>
      <c r="FX31">
        <v>70</v>
      </c>
      <c r="FY31">
        <v>10</v>
      </c>
      <c r="GA31" t="s">
        <v>3</v>
      </c>
      <c r="GD31">
        <v>0</v>
      </c>
      <c r="GF31">
        <v>2005258802</v>
      </c>
      <c r="GG31">
        <v>2</v>
      </c>
      <c r="GH31">
        <v>1</v>
      </c>
      <c r="GI31">
        <v>-2</v>
      </c>
      <c r="GJ31">
        <v>0</v>
      </c>
      <c r="GK31">
        <f>ROUND(R31*(R12)/100,2)</f>
        <v>0</v>
      </c>
      <c r="GL31">
        <f t="shared" si="53"/>
        <v>0</v>
      </c>
      <c r="GM31">
        <f t="shared" si="54"/>
        <v>784781.25</v>
      </c>
      <c r="GN31">
        <f t="shared" si="55"/>
        <v>0</v>
      </c>
      <c r="GO31">
        <f t="shared" si="56"/>
        <v>0</v>
      </c>
      <c r="GP31">
        <f t="shared" si="57"/>
        <v>784781.25</v>
      </c>
      <c r="GR31">
        <v>0</v>
      </c>
      <c r="GS31">
        <v>3</v>
      </c>
      <c r="GT31">
        <v>0</v>
      </c>
      <c r="GU31" t="s">
        <v>3</v>
      </c>
      <c r="GV31">
        <f t="shared" si="58"/>
        <v>0</v>
      </c>
      <c r="GW31">
        <v>1</v>
      </c>
      <c r="GX31">
        <f t="shared" si="59"/>
        <v>0</v>
      </c>
      <c r="HA31">
        <v>0</v>
      </c>
      <c r="HB31">
        <v>0</v>
      </c>
      <c r="HC31">
        <f t="shared" si="60"/>
        <v>0</v>
      </c>
      <c r="HE31" t="s">
        <v>3</v>
      </c>
      <c r="HF31" t="s">
        <v>3</v>
      </c>
      <c r="HM31" t="s">
        <v>3</v>
      </c>
      <c r="HN31" t="s">
        <v>3</v>
      </c>
      <c r="HO31" t="s">
        <v>3</v>
      </c>
      <c r="HP31" t="s">
        <v>3</v>
      </c>
      <c r="HQ31" t="s">
        <v>3</v>
      </c>
      <c r="IK31">
        <v>0</v>
      </c>
    </row>
    <row r="32" spans="1:245" x14ac:dyDescent="0.2">
      <c r="A32">
        <v>17</v>
      </c>
      <c r="B32">
        <v>1</v>
      </c>
      <c r="C32">
        <f>ROW(SmtRes!A25)</f>
        <v>25</v>
      </c>
      <c r="D32">
        <f>ROW(EtalonRes!A25)</f>
        <v>25</v>
      </c>
      <c r="E32" t="s">
        <v>34</v>
      </c>
      <c r="F32" t="s">
        <v>35</v>
      </c>
      <c r="G32" t="s">
        <v>36</v>
      </c>
      <c r="H32" t="s">
        <v>16</v>
      </c>
      <c r="I32">
        <v>38</v>
      </c>
      <c r="J32">
        <v>0</v>
      </c>
      <c r="K32">
        <v>38</v>
      </c>
      <c r="O32">
        <f t="shared" si="21"/>
        <v>3184270.8</v>
      </c>
      <c r="P32">
        <f t="shared" si="22"/>
        <v>64026.96</v>
      </c>
      <c r="Q32">
        <f t="shared" si="23"/>
        <v>0</v>
      </c>
      <c r="R32">
        <f t="shared" si="24"/>
        <v>0</v>
      </c>
      <c r="S32">
        <f t="shared" si="25"/>
        <v>3120243.84</v>
      </c>
      <c r="T32">
        <f t="shared" si="26"/>
        <v>0</v>
      </c>
      <c r="U32">
        <f t="shared" si="27"/>
        <v>10944</v>
      </c>
      <c r="V32">
        <f t="shared" si="28"/>
        <v>0</v>
      </c>
      <c r="W32">
        <f t="shared" si="29"/>
        <v>0</v>
      </c>
      <c r="X32">
        <f t="shared" si="30"/>
        <v>2184170.69</v>
      </c>
      <c r="Y32">
        <f t="shared" si="31"/>
        <v>312024.38</v>
      </c>
      <c r="AA32">
        <v>68582722</v>
      </c>
      <c r="AB32">
        <f t="shared" si="32"/>
        <v>83796.600000000006</v>
      </c>
      <c r="AC32">
        <f t="shared" si="33"/>
        <v>1684.92</v>
      </c>
      <c r="AD32">
        <f t="shared" si="34"/>
        <v>0</v>
      </c>
      <c r="AE32">
        <f t="shared" si="35"/>
        <v>0</v>
      </c>
      <c r="AF32">
        <f t="shared" si="36"/>
        <v>82111.679999999993</v>
      </c>
      <c r="AG32">
        <f t="shared" si="37"/>
        <v>0</v>
      </c>
      <c r="AH32">
        <f t="shared" si="38"/>
        <v>288</v>
      </c>
      <c r="AI32">
        <f t="shared" si="39"/>
        <v>0</v>
      </c>
      <c r="AJ32">
        <f t="shared" si="40"/>
        <v>0</v>
      </c>
      <c r="AK32">
        <v>6983.05</v>
      </c>
      <c r="AL32">
        <v>140.41</v>
      </c>
      <c r="AM32">
        <v>0</v>
      </c>
      <c r="AN32">
        <v>0</v>
      </c>
      <c r="AO32">
        <v>6842.64</v>
      </c>
      <c r="AP32">
        <v>0</v>
      </c>
      <c r="AQ32">
        <v>24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37</v>
      </c>
      <c r="BM32">
        <v>0</v>
      </c>
      <c r="BN32">
        <v>68285537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si="41"/>
        <v>3184270.8</v>
      </c>
      <c r="CQ32">
        <f t="shared" si="42"/>
        <v>1684.92</v>
      </c>
      <c r="CR32">
        <f t="shared" si="43"/>
        <v>0</v>
      </c>
      <c r="CS32">
        <f t="shared" si="44"/>
        <v>0</v>
      </c>
      <c r="CT32">
        <f t="shared" si="45"/>
        <v>82111.679999999993</v>
      </c>
      <c r="CU32">
        <f t="shared" si="46"/>
        <v>0</v>
      </c>
      <c r="CV32">
        <f t="shared" si="47"/>
        <v>288</v>
      </c>
      <c r="CW32">
        <f t="shared" si="48"/>
        <v>0</v>
      </c>
      <c r="CX32">
        <f t="shared" si="49"/>
        <v>0</v>
      </c>
      <c r="CY32">
        <f t="shared" si="50"/>
        <v>2184170.6879999996</v>
      </c>
      <c r="CZ32">
        <f t="shared" si="51"/>
        <v>312024.38399999996</v>
      </c>
      <c r="DC32" t="s">
        <v>3</v>
      </c>
      <c r="DD32" t="s">
        <v>18</v>
      </c>
      <c r="DE32" t="s">
        <v>18</v>
      </c>
      <c r="DF32" t="s">
        <v>18</v>
      </c>
      <c r="DG32" t="s">
        <v>18</v>
      </c>
      <c r="DH32" t="s">
        <v>3</v>
      </c>
      <c r="DI32" t="s">
        <v>18</v>
      </c>
      <c r="DJ32" t="s">
        <v>18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1010</v>
      </c>
      <c r="DV32" t="s">
        <v>16</v>
      </c>
      <c r="DW32" t="s">
        <v>16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68285540</v>
      </c>
      <c r="EF32">
        <v>1</v>
      </c>
      <c r="EG32" t="s">
        <v>19</v>
      </c>
      <c r="EH32">
        <v>0</v>
      </c>
      <c r="EI32" t="s">
        <v>3</v>
      </c>
      <c r="EJ32">
        <v>4</v>
      </c>
      <c r="EK32">
        <v>0</v>
      </c>
      <c r="EL32" t="s">
        <v>20</v>
      </c>
      <c r="EM32" t="s">
        <v>21</v>
      </c>
      <c r="EO32" t="s">
        <v>3</v>
      </c>
      <c r="EQ32">
        <v>512</v>
      </c>
      <c r="ER32">
        <v>6983.05</v>
      </c>
      <c r="ES32">
        <v>140.41</v>
      </c>
      <c r="ET32">
        <v>0</v>
      </c>
      <c r="EU32">
        <v>0</v>
      </c>
      <c r="EV32">
        <v>6842.64</v>
      </c>
      <c r="EW32">
        <v>24</v>
      </c>
      <c r="EX32">
        <v>0</v>
      </c>
      <c r="EY32">
        <v>0</v>
      </c>
      <c r="FQ32">
        <v>0</v>
      </c>
      <c r="FR32">
        <f t="shared" si="52"/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514270002</v>
      </c>
      <c r="GG32">
        <v>2</v>
      </c>
      <c r="GH32">
        <v>1</v>
      </c>
      <c r="GI32">
        <v>-2</v>
      </c>
      <c r="GJ32">
        <v>0</v>
      </c>
      <c r="GK32">
        <f>ROUND(R32*(R12)/100,2)</f>
        <v>0</v>
      </c>
      <c r="GL32">
        <f t="shared" si="53"/>
        <v>0</v>
      </c>
      <c r="GM32">
        <f t="shared" si="54"/>
        <v>5680465.8700000001</v>
      </c>
      <c r="GN32">
        <f t="shared" si="55"/>
        <v>0</v>
      </c>
      <c r="GO32">
        <f t="shared" si="56"/>
        <v>0</v>
      </c>
      <c r="GP32">
        <f t="shared" si="57"/>
        <v>5680465.8700000001</v>
      </c>
      <c r="GR32">
        <v>0</v>
      </c>
      <c r="GS32">
        <v>3</v>
      </c>
      <c r="GT32">
        <v>0</v>
      </c>
      <c r="GU32" t="s">
        <v>3</v>
      </c>
      <c r="GV32">
        <f t="shared" si="58"/>
        <v>0</v>
      </c>
      <c r="GW32">
        <v>1</v>
      </c>
      <c r="GX32">
        <f t="shared" si="59"/>
        <v>0</v>
      </c>
      <c r="HA32">
        <v>0</v>
      </c>
      <c r="HB32">
        <v>0</v>
      </c>
      <c r="HC32">
        <f t="shared" si="60"/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3" spans="1:245" x14ac:dyDescent="0.2">
      <c r="A33">
        <v>17</v>
      </c>
      <c r="B33">
        <v>1</v>
      </c>
      <c r="C33">
        <f>ROW(SmtRes!A30)</f>
        <v>30</v>
      </c>
      <c r="D33">
        <f>ROW(EtalonRes!A30)</f>
        <v>30</v>
      </c>
      <c r="E33" t="s">
        <v>38</v>
      </c>
      <c r="F33" t="s">
        <v>39</v>
      </c>
      <c r="G33" t="s">
        <v>40</v>
      </c>
      <c r="H33" t="s">
        <v>16</v>
      </c>
      <c r="I33">
        <v>8</v>
      </c>
      <c r="J33">
        <v>0</v>
      </c>
      <c r="K33">
        <v>8</v>
      </c>
      <c r="O33">
        <f t="shared" si="21"/>
        <v>377012.16</v>
      </c>
      <c r="P33">
        <f t="shared" si="22"/>
        <v>7510.08</v>
      </c>
      <c r="Q33">
        <f t="shared" si="23"/>
        <v>0</v>
      </c>
      <c r="R33">
        <f t="shared" si="24"/>
        <v>0</v>
      </c>
      <c r="S33">
        <f t="shared" si="25"/>
        <v>369502.08</v>
      </c>
      <c r="T33">
        <f t="shared" si="26"/>
        <v>0</v>
      </c>
      <c r="U33">
        <f t="shared" si="27"/>
        <v>1296</v>
      </c>
      <c r="V33">
        <f t="shared" si="28"/>
        <v>0</v>
      </c>
      <c r="W33">
        <f t="shared" si="29"/>
        <v>0</v>
      </c>
      <c r="X33">
        <f t="shared" si="30"/>
        <v>258651.46</v>
      </c>
      <c r="Y33">
        <f t="shared" si="31"/>
        <v>36950.21</v>
      </c>
      <c r="AA33">
        <v>68582722</v>
      </c>
      <c r="AB33">
        <f t="shared" si="32"/>
        <v>47126.52</v>
      </c>
      <c r="AC33">
        <f t="shared" si="33"/>
        <v>938.76</v>
      </c>
      <c r="AD33">
        <f t="shared" si="34"/>
        <v>0</v>
      </c>
      <c r="AE33">
        <f t="shared" si="35"/>
        <v>0</v>
      </c>
      <c r="AF33">
        <f t="shared" si="36"/>
        <v>46187.76</v>
      </c>
      <c r="AG33">
        <f t="shared" si="37"/>
        <v>0</v>
      </c>
      <c r="AH33">
        <f t="shared" si="38"/>
        <v>162</v>
      </c>
      <c r="AI33">
        <f t="shared" si="39"/>
        <v>0</v>
      </c>
      <c r="AJ33">
        <f t="shared" si="40"/>
        <v>0</v>
      </c>
      <c r="AK33">
        <v>3927.21</v>
      </c>
      <c r="AL33">
        <v>78.23</v>
      </c>
      <c r="AM33">
        <v>0</v>
      </c>
      <c r="AN33">
        <v>0</v>
      </c>
      <c r="AO33">
        <v>3848.98</v>
      </c>
      <c r="AP33">
        <v>0</v>
      </c>
      <c r="AQ33">
        <v>13.5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41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41"/>
        <v>377012.16000000003</v>
      </c>
      <c r="CQ33">
        <f t="shared" si="42"/>
        <v>938.76</v>
      </c>
      <c r="CR33">
        <f t="shared" si="43"/>
        <v>0</v>
      </c>
      <c r="CS33">
        <f t="shared" si="44"/>
        <v>0</v>
      </c>
      <c r="CT33">
        <f t="shared" si="45"/>
        <v>46187.76</v>
      </c>
      <c r="CU33">
        <f t="shared" si="46"/>
        <v>0</v>
      </c>
      <c r="CV33">
        <f t="shared" si="47"/>
        <v>162</v>
      </c>
      <c r="CW33">
        <f t="shared" si="48"/>
        <v>0</v>
      </c>
      <c r="CX33">
        <f t="shared" si="49"/>
        <v>0</v>
      </c>
      <c r="CY33">
        <f t="shared" si="50"/>
        <v>258651.45600000001</v>
      </c>
      <c r="CZ33">
        <f t="shared" si="51"/>
        <v>36950.208000000006</v>
      </c>
      <c r="DC33" t="s">
        <v>3</v>
      </c>
      <c r="DD33" t="s">
        <v>18</v>
      </c>
      <c r="DE33" t="s">
        <v>18</v>
      </c>
      <c r="DF33" t="s">
        <v>18</v>
      </c>
      <c r="DG33" t="s">
        <v>18</v>
      </c>
      <c r="DH33" t="s">
        <v>3</v>
      </c>
      <c r="DI33" t="s">
        <v>18</v>
      </c>
      <c r="DJ33" t="s">
        <v>18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1010</v>
      </c>
      <c r="DV33" t="s">
        <v>16</v>
      </c>
      <c r="DW33" t="s">
        <v>16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68285540</v>
      </c>
      <c r="EF33">
        <v>1</v>
      </c>
      <c r="EG33" t="s">
        <v>19</v>
      </c>
      <c r="EH33">
        <v>0</v>
      </c>
      <c r="EI33" t="s">
        <v>3</v>
      </c>
      <c r="EJ33">
        <v>4</v>
      </c>
      <c r="EK33">
        <v>0</v>
      </c>
      <c r="EL33" t="s">
        <v>20</v>
      </c>
      <c r="EM33" t="s">
        <v>21</v>
      </c>
      <c r="EO33" t="s">
        <v>3</v>
      </c>
      <c r="EQ33">
        <v>512</v>
      </c>
      <c r="ER33">
        <v>3927.21</v>
      </c>
      <c r="ES33">
        <v>78.23</v>
      </c>
      <c r="ET33">
        <v>0</v>
      </c>
      <c r="EU33">
        <v>0</v>
      </c>
      <c r="EV33">
        <v>3848.98</v>
      </c>
      <c r="EW33">
        <v>13.5</v>
      </c>
      <c r="EX33">
        <v>0</v>
      </c>
      <c r="EY33">
        <v>0</v>
      </c>
      <c r="FQ33">
        <v>0</v>
      </c>
      <c r="FR33">
        <f t="shared" si="52"/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-891204692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si="53"/>
        <v>0</v>
      </c>
      <c r="GM33">
        <f t="shared" si="54"/>
        <v>672613.83</v>
      </c>
      <c r="GN33">
        <f t="shared" si="55"/>
        <v>0</v>
      </c>
      <c r="GO33">
        <f t="shared" si="56"/>
        <v>0</v>
      </c>
      <c r="GP33">
        <f t="shared" si="57"/>
        <v>672613.83</v>
      </c>
      <c r="GR33">
        <v>0</v>
      </c>
      <c r="GS33">
        <v>3</v>
      </c>
      <c r="GT33">
        <v>0</v>
      </c>
      <c r="GU33" t="s">
        <v>3</v>
      </c>
      <c r="GV33">
        <f t="shared" si="58"/>
        <v>0</v>
      </c>
      <c r="GW33">
        <v>1</v>
      </c>
      <c r="GX33">
        <f t="shared" si="59"/>
        <v>0</v>
      </c>
      <c r="HA33">
        <v>0</v>
      </c>
      <c r="HB33">
        <v>0</v>
      </c>
      <c r="HC33">
        <f t="shared" si="60"/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C34">
        <f>ROW(SmtRes!A35)</f>
        <v>35</v>
      </c>
      <c r="D34">
        <f>ROW(EtalonRes!A35)</f>
        <v>35</v>
      </c>
      <c r="E34" t="s">
        <v>42</v>
      </c>
      <c r="F34" t="s">
        <v>43</v>
      </c>
      <c r="G34" t="s">
        <v>44</v>
      </c>
      <c r="H34" t="s">
        <v>16</v>
      </c>
      <c r="I34">
        <v>6</v>
      </c>
      <c r="J34">
        <v>0</v>
      </c>
      <c r="K34">
        <v>6</v>
      </c>
      <c r="O34">
        <f t="shared" si="21"/>
        <v>146646.72</v>
      </c>
      <c r="P34">
        <f t="shared" si="22"/>
        <v>2951.28</v>
      </c>
      <c r="Q34">
        <f t="shared" si="23"/>
        <v>0</v>
      </c>
      <c r="R34">
        <f t="shared" si="24"/>
        <v>0</v>
      </c>
      <c r="S34">
        <f t="shared" si="25"/>
        <v>143695.44</v>
      </c>
      <c r="T34">
        <f t="shared" si="26"/>
        <v>0</v>
      </c>
      <c r="U34">
        <f t="shared" si="27"/>
        <v>504</v>
      </c>
      <c r="V34">
        <f t="shared" si="28"/>
        <v>0</v>
      </c>
      <c r="W34">
        <f t="shared" si="29"/>
        <v>0</v>
      </c>
      <c r="X34">
        <f t="shared" si="30"/>
        <v>100586.81</v>
      </c>
      <c r="Y34">
        <f t="shared" si="31"/>
        <v>14369.54</v>
      </c>
      <c r="AA34">
        <v>68582722</v>
      </c>
      <c r="AB34">
        <f t="shared" si="32"/>
        <v>24441.119999999999</v>
      </c>
      <c r="AC34">
        <f t="shared" si="33"/>
        <v>491.88</v>
      </c>
      <c r="AD34">
        <f t="shared" si="34"/>
        <v>0</v>
      </c>
      <c r="AE34">
        <f t="shared" si="35"/>
        <v>0</v>
      </c>
      <c r="AF34">
        <f t="shared" si="36"/>
        <v>23949.24</v>
      </c>
      <c r="AG34">
        <f t="shared" si="37"/>
        <v>0</v>
      </c>
      <c r="AH34">
        <f t="shared" si="38"/>
        <v>84</v>
      </c>
      <c r="AI34">
        <f t="shared" si="39"/>
        <v>0</v>
      </c>
      <c r="AJ34">
        <f t="shared" si="40"/>
        <v>0</v>
      </c>
      <c r="AK34">
        <v>2036.76</v>
      </c>
      <c r="AL34">
        <v>40.99</v>
      </c>
      <c r="AM34">
        <v>0</v>
      </c>
      <c r="AN34">
        <v>0</v>
      </c>
      <c r="AO34">
        <v>1995.77</v>
      </c>
      <c r="AP34">
        <v>0</v>
      </c>
      <c r="AQ34">
        <v>7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45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1"/>
        <v>146646.72</v>
      </c>
      <c r="CQ34">
        <f t="shared" si="42"/>
        <v>491.88</v>
      </c>
      <c r="CR34">
        <f t="shared" si="43"/>
        <v>0</v>
      </c>
      <c r="CS34">
        <f t="shared" si="44"/>
        <v>0</v>
      </c>
      <c r="CT34">
        <f t="shared" si="45"/>
        <v>23949.24</v>
      </c>
      <c r="CU34">
        <f t="shared" si="46"/>
        <v>0</v>
      </c>
      <c r="CV34">
        <f t="shared" si="47"/>
        <v>84</v>
      </c>
      <c r="CW34">
        <f t="shared" si="48"/>
        <v>0</v>
      </c>
      <c r="CX34">
        <f t="shared" si="49"/>
        <v>0</v>
      </c>
      <c r="CY34">
        <f t="shared" si="50"/>
        <v>100586.808</v>
      </c>
      <c r="CZ34">
        <f t="shared" si="51"/>
        <v>14369.544</v>
      </c>
      <c r="DC34" t="s">
        <v>3</v>
      </c>
      <c r="DD34" t="s">
        <v>18</v>
      </c>
      <c r="DE34" t="s">
        <v>18</v>
      </c>
      <c r="DF34" t="s">
        <v>18</v>
      </c>
      <c r="DG34" t="s">
        <v>18</v>
      </c>
      <c r="DH34" t="s">
        <v>3</v>
      </c>
      <c r="DI34" t="s">
        <v>18</v>
      </c>
      <c r="DJ34" t="s">
        <v>18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1010</v>
      </c>
      <c r="DV34" t="s">
        <v>16</v>
      </c>
      <c r="DW34" t="s">
        <v>16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68285540</v>
      </c>
      <c r="EF34">
        <v>1</v>
      </c>
      <c r="EG34" t="s">
        <v>19</v>
      </c>
      <c r="EH34">
        <v>0</v>
      </c>
      <c r="EI34" t="s">
        <v>3</v>
      </c>
      <c r="EJ34">
        <v>4</v>
      </c>
      <c r="EK34">
        <v>0</v>
      </c>
      <c r="EL34" t="s">
        <v>20</v>
      </c>
      <c r="EM34" t="s">
        <v>21</v>
      </c>
      <c r="EO34" t="s">
        <v>3</v>
      </c>
      <c r="EQ34">
        <v>512</v>
      </c>
      <c r="ER34">
        <v>2036.76</v>
      </c>
      <c r="ES34">
        <v>40.99</v>
      </c>
      <c r="ET34">
        <v>0</v>
      </c>
      <c r="EU34">
        <v>0</v>
      </c>
      <c r="EV34">
        <v>1995.77</v>
      </c>
      <c r="EW34">
        <v>7</v>
      </c>
      <c r="EX34">
        <v>0</v>
      </c>
      <c r="EY34">
        <v>0</v>
      </c>
      <c r="FQ34">
        <v>0</v>
      </c>
      <c r="FR34">
        <f t="shared" si="52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-2071350828</v>
      </c>
      <c r="GG34">
        <v>2</v>
      </c>
      <c r="GH34">
        <v>1</v>
      </c>
      <c r="GI34">
        <v>-2</v>
      </c>
      <c r="GJ34">
        <v>0</v>
      </c>
      <c r="GK34">
        <f>ROUND(R34*(R12)/100,2)</f>
        <v>0</v>
      </c>
      <c r="GL34">
        <f t="shared" si="53"/>
        <v>0</v>
      </c>
      <c r="GM34">
        <f t="shared" si="54"/>
        <v>261603.07</v>
      </c>
      <c r="GN34">
        <f t="shared" si="55"/>
        <v>0</v>
      </c>
      <c r="GO34">
        <f t="shared" si="56"/>
        <v>0</v>
      </c>
      <c r="GP34">
        <f t="shared" si="57"/>
        <v>261603.07</v>
      </c>
      <c r="GR34">
        <v>0</v>
      </c>
      <c r="GS34">
        <v>3</v>
      </c>
      <c r="GT34">
        <v>0</v>
      </c>
      <c r="GU34" t="s">
        <v>3</v>
      </c>
      <c r="GV34">
        <f t="shared" si="58"/>
        <v>0</v>
      </c>
      <c r="GW34">
        <v>1</v>
      </c>
      <c r="GX34">
        <f t="shared" si="59"/>
        <v>0</v>
      </c>
      <c r="HA34">
        <v>0</v>
      </c>
      <c r="HB34">
        <v>0</v>
      </c>
      <c r="HC34">
        <f t="shared" si="60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C35">
        <f>ROW(SmtRes!A38)</f>
        <v>38</v>
      </c>
      <c r="D35">
        <f>ROW(EtalonRes!A38)</f>
        <v>38</v>
      </c>
      <c r="E35" t="s">
        <v>46</v>
      </c>
      <c r="F35" t="s">
        <v>47</v>
      </c>
      <c r="G35" t="s">
        <v>48</v>
      </c>
      <c r="H35" t="s">
        <v>16</v>
      </c>
      <c r="I35">
        <v>2</v>
      </c>
      <c r="J35">
        <v>0</v>
      </c>
      <c r="K35">
        <v>2</v>
      </c>
      <c r="O35">
        <f t="shared" si="21"/>
        <v>3523.68</v>
      </c>
      <c r="P35">
        <f t="shared" si="22"/>
        <v>2.16</v>
      </c>
      <c r="Q35">
        <f t="shared" si="23"/>
        <v>555.36</v>
      </c>
      <c r="R35">
        <f t="shared" si="24"/>
        <v>357.84</v>
      </c>
      <c r="S35">
        <f t="shared" si="25"/>
        <v>2966.16</v>
      </c>
      <c r="T35">
        <f t="shared" si="26"/>
        <v>0</v>
      </c>
      <c r="U35">
        <f t="shared" si="27"/>
        <v>12</v>
      </c>
      <c r="V35">
        <f t="shared" si="28"/>
        <v>0</v>
      </c>
      <c r="W35">
        <f t="shared" si="29"/>
        <v>0</v>
      </c>
      <c r="X35">
        <f t="shared" si="30"/>
        <v>2076.31</v>
      </c>
      <c r="Y35">
        <f t="shared" si="31"/>
        <v>296.62</v>
      </c>
      <c r="AA35">
        <v>68582722</v>
      </c>
      <c r="AB35">
        <f t="shared" si="32"/>
        <v>1761.84</v>
      </c>
      <c r="AC35">
        <f t="shared" si="33"/>
        <v>1.08</v>
      </c>
      <c r="AD35">
        <f t="shared" si="34"/>
        <v>277.68</v>
      </c>
      <c r="AE35">
        <f t="shared" si="35"/>
        <v>178.92</v>
      </c>
      <c r="AF35">
        <f t="shared" si="36"/>
        <v>1483.08</v>
      </c>
      <c r="AG35">
        <f t="shared" si="37"/>
        <v>0</v>
      </c>
      <c r="AH35">
        <f t="shared" si="38"/>
        <v>6</v>
      </c>
      <c r="AI35">
        <f t="shared" si="39"/>
        <v>0</v>
      </c>
      <c r="AJ35">
        <f t="shared" si="40"/>
        <v>0</v>
      </c>
      <c r="AK35">
        <v>146.82</v>
      </c>
      <c r="AL35">
        <v>0.09</v>
      </c>
      <c r="AM35">
        <v>23.14</v>
      </c>
      <c r="AN35">
        <v>14.91</v>
      </c>
      <c r="AO35">
        <v>123.59</v>
      </c>
      <c r="AP35">
        <v>0</v>
      </c>
      <c r="AQ35">
        <v>0.5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49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1"/>
        <v>3523.68</v>
      </c>
      <c r="CQ35">
        <f t="shared" si="42"/>
        <v>1.08</v>
      </c>
      <c r="CR35">
        <f t="shared" si="43"/>
        <v>277.67999999999995</v>
      </c>
      <c r="CS35">
        <f t="shared" si="44"/>
        <v>178.92</v>
      </c>
      <c r="CT35">
        <f t="shared" si="45"/>
        <v>1483.08</v>
      </c>
      <c r="CU35">
        <f t="shared" si="46"/>
        <v>0</v>
      </c>
      <c r="CV35">
        <f t="shared" si="47"/>
        <v>6</v>
      </c>
      <c r="CW35">
        <f t="shared" si="48"/>
        <v>0</v>
      </c>
      <c r="CX35">
        <f t="shared" si="49"/>
        <v>0</v>
      </c>
      <c r="CY35">
        <f t="shared" si="50"/>
        <v>2076.3119999999999</v>
      </c>
      <c r="CZ35">
        <f t="shared" si="51"/>
        <v>296.61599999999999</v>
      </c>
      <c r="DC35" t="s">
        <v>3</v>
      </c>
      <c r="DD35" t="s">
        <v>18</v>
      </c>
      <c r="DE35" t="s">
        <v>18</v>
      </c>
      <c r="DF35" t="s">
        <v>18</v>
      </c>
      <c r="DG35" t="s">
        <v>18</v>
      </c>
      <c r="DH35" t="s">
        <v>3</v>
      </c>
      <c r="DI35" t="s">
        <v>18</v>
      </c>
      <c r="DJ35" t="s">
        <v>18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1010</v>
      </c>
      <c r="DV35" t="s">
        <v>16</v>
      </c>
      <c r="DW35" t="s">
        <v>16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68285540</v>
      </c>
      <c r="EF35">
        <v>1</v>
      </c>
      <c r="EG35" t="s">
        <v>19</v>
      </c>
      <c r="EH35">
        <v>0</v>
      </c>
      <c r="EI35" t="s">
        <v>3</v>
      </c>
      <c r="EJ35">
        <v>4</v>
      </c>
      <c r="EK35">
        <v>0</v>
      </c>
      <c r="EL35" t="s">
        <v>20</v>
      </c>
      <c r="EM35" t="s">
        <v>21</v>
      </c>
      <c r="EO35" t="s">
        <v>3</v>
      </c>
      <c r="EQ35">
        <v>512</v>
      </c>
      <c r="ER35">
        <v>146.82</v>
      </c>
      <c r="ES35">
        <v>0.09</v>
      </c>
      <c r="ET35">
        <v>23.14</v>
      </c>
      <c r="EU35">
        <v>14.91</v>
      </c>
      <c r="EV35">
        <v>123.59</v>
      </c>
      <c r="EW35">
        <v>0.5</v>
      </c>
      <c r="EX35">
        <v>0</v>
      </c>
      <c r="EY35">
        <v>0</v>
      </c>
      <c r="FQ35">
        <v>0</v>
      </c>
      <c r="FR35">
        <f t="shared" si="52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1235243487</v>
      </c>
      <c r="GG35">
        <v>2</v>
      </c>
      <c r="GH35">
        <v>1</v>
      </c>
      <c r="GI35">
        <v>-2</v>
      </c>
      <c r="GJ35">
        <v>0</v>
      </c>
      <c r="GK35">
        <f>ROUND(R35*(R12)/100,2)</f>
        <v>386.47</v>
      </c>
      <c r="GL35">
        <f t="shared" si="53"/>
        <v>0</v>
      </c>
      <c r="GM35">
        <f t="shared" si="54"/>
        <v>6283.08</v>
      </c>
      <c r="GN35">
        <f t="shared" si="55"/>
        <v>0</v>
      </c>
      <c r="GO35">
        <f t="shared" si="56"/>
        <v>0</v>
      </c>
      <c r="GP35">
        <f t="shared" si="57"/>
        <v>6283.08</v>
      </c>
      <c r="GR35">
        <v>0</v>
      </c>
      <c r="GS35">
        <v>3</v>
      </c>
      <c r="GT35">
        <v>0</v>
      </c>
      <c r="GU35" t="s">
        <v>3</v>
      </c>
      <c r="GV35">
        <f t="shared" si="58"/>
        <v>0</v>
      </c>
      <c r="GW35">
        <v>1</v>
      </c>
      <c r="GX35">
        <f t="shared" si="59"/>
        <v>0</v>
      </c>
      <c r="HA35">
        <v>0</v>
      </c>
      <c r="HB35">
        <v>0</v>
      </c>
      <c r="HC35">
        <f t="shared" si="60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C36">
        <f>ROW(SmtRes!A41)</f>
        <v>41</v>
      </c>
      <c r="D36">
        <f>ROW(EtalonRes!A41)</f>
        <v>41</v>
      </c>
      <c r="E36" t="s">
        <v>50</v>
      </c>
      <c r="F36" t="s">
        <v>51</v>
      </c>
      <c r="G36" t="s">
        <v>52</v>
      </c>
      <c r="H36" t="s">
        <v>16</v>
      </c>
      <c r="I36">
        <v>12</v>
      </c>
      <c r="J36">
        <v>0</v>
      </c>
      <c r="K36">
        <v>12</v>
      </c>
      <c r="O36">
        <f t="shared" si="21"/>
        <v>23981.759999999998</v>
      </c>
      <c r="P36">
        <f t="shared" si="22"/>
        <v>17.28</v>
      </c>
      <c r="Q36">
        <f t="shared" si="23"/>
        <v>4443.84</v>
      </c>
      <c r="R36">
        <f t="shared" si="24"/>
        <v>2862.72</v>
      </c>
      <c r="S36">
        <f t="shared" si="25"/>
        <v>19520.64</v>
      </c>
      <c r="T36">
        <f t="shared" si="26"/>
        <v>0</v>
      </c>
      <c r="U36">
        <f t="shared" si="27"/>
        <v>79.2</v>
      </c>
      <c r="V36">
        <f t="shared" si="28"/>
        <v>0</v>
      </c>
      <c r="W36">
        <f t="shared" si="29"/>
        <v>0</v>
      </c>
      <c r="X36">
        <f t="shared" si="30"/>
        <v>13664.45</v>
      </c>
      <c r="Y36">
        <f t="shared" si="31"/>
        <v>1952.06</v>
      </c>
      <c r="AA36">
        <v>68582722</v>
      </c>
      <c r="AB36">
        <f t="shared" si="32"/>
        <v>1998.48</v>
      </c>
      <c r="AC36">
        <f t="shared" si="33"/>
        <v>1.44</v>
      </c>
      <c r="AD36">
        <f t="shared" si="34"/>
        <v>370.32</v>
      </c>
      <c r="AE36">
        <f t="shared" si="35"/>
        <v>238.56</v>
      </c>
      <c r="AF36">
        <f t="shared" si="36"/>
        <v>1626.72</v>
      </c>
      <c r="AG36">
        <f t="shared" si="37"/>
        <v>0</v>
      </c>
      <c r="AH36">
        <f t="shared" si="38"/>
        <v>6.6000000000000005</v>
      </c>
      <c r="AI36">
        <f t="shared" si="39"/>
        <v>0</v>
      </c>
      <c r="AJ36">
        <f t="shared" si="40"/>
        <v>0</v>
      </c>
      <c r="AK36">
        <v>166.54</v>
      </c>
      <c r="AL36">
        <v>0.12</v>
      </c>
      <c r="AM36">
        <v>30.86</v>
      </c>
      <c r="AN36">
        <v>19.88</v>
      </c>
      <c r="AO36">
        <v>135.56</v>
      </c>
      <c r="AP36">
        <v>0</v>
      </c>
      <c r="AQ36">
        <v>0.55000000000000004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53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1"/>
        <v>23981.759999999998</v>
      </c>
      <c r="CQ36">
        <f t="shared" si="42"/>
        <v>1.44</v>
      </c>
      <c r="CR36">
        <f t="shared" si="43"/>
        <v>370.32</v>
      </c>
      <c r="CS36">
        <f t="shared" si="44"/>
        <v>238.56</v>
      </c>
      <c r="CT36">
        <f t="shared" si="45"/>
        <v>1626.72</v>
      </c>
      <c r="CU36">
        <f t="shared" si="46"/>
        <v>0</v>
      </c>
      <c r="CV36">
        <f t="shared" si="47"/>
        <v>6.6000000000000005</v>
      </c>
      <c r="CW36">
        <f t="shared" si="48"/>
        <v>0</v>
      </c>
      <c r="CX36">
        <f t="shared" si="49"/>
        <v>0</v>
      </c>
      <c r="CY36">
        <f t="shared" si="50"/>
        <v>13664.448</v>
      </c>
      <c r="CZ36">
        <f t="shared" si="51"/>
        <v>1952.0639999999999</v>
      </c>
      <c r="DC36" t="s">
        <v>3</v>
      </c>
      <c r="DD36" t="s">
        <v>18</v>
      </c>
      <c r="DE36" t="s">
        <v>18</v>
      </c>
      <c r="DF36" t="s">
        <v>18</v>
      </c>
      <c r="DG36" t="s">
        <v>18</v>
      </c>
      <c r="DH36" t="s">
        <v>3</v>
      </c>
      <c r="DI36" t="s">
        <v>18</v>
      </c>
      <c r="DJ36" t="s">
        <v>18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1010</v>
      </c>
      <c r="DV36" t="s">
        <v>16</v>
      </c>
      <c r="DW36" t="s">
        <v>16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68285540</v>
      </c>
      <c r="EF36">
        <v>1</v>
      </c>
      <c r="EG36" t="s">
        <v>19</v>
      </c>
      <c r="EH36">
        <v>0</v>
      </c>
      <c r="EI36" t="s">
        <v>3</v>
      </c>
      <c r="EJ36">
        <v>4</v>
      </c>
      <c r="EK36">
        <v>0</v>
      </c>
      <c r="EL36" t="s">
        <v>20</v>
      </c>
      <c r="EM36" t="s">
        <v>21</v>
      </c>
      <c r="EO36" t="s">
        <v>3</v>
      </c>
      <c r="EQ36">
        <v>0</v>
      </c>
      <c r="ER36">
        <v>166.54</v>
      </c>
      <c r="ES36">
        <v>0.12</v>
      </c>
      <c r="ET36">
        <v>30.86</v>
      </c>
      <c r="EU36">
        <v>19.88</v>
      </c>
      <c r="EV36">
        <v>135.56</v>
      </c>
      <c r="EW36">
        <v>0.55000000000000004</v>
      </c>
      <c r="EX36">
        <v>0</v>
      </c>
      <c r="EY36">
        <v>0</v>
      </c>
      <c r="FQ36">
        <v>0</v>
      </c>
      <c r="FR36">
        <f t="shared" si="52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-1935764104</v>
      </c>
      <c r="GG36">
        <v>2</v>
      </c>
      <c r="GH36">
        <v>1</v>
      </c>
      <c r="GI36">
        <v>-2</v>
      </c>
      <c r="GJ36">
        <v>0</v>
      </c>
      <c r="GK36">
        <f>ROUND(R36*(R12)/100,2)</f>
        <v>3091.74</v>
      </c>
      <c r="GL36">
        <f t="shared" si="53"/>
        <v>0</v>
      </c>
      <c r="GM36">
        <f t="shared" si="54"/>
        <v>42690.01</v>
      </c>
      <c r="GN36">
        <f t="shared" si="55"/>
        <v>0</v>
      </c>
      <c r="GO36">
        <f t="shared" si="56"/>
        <v>0</v>
      </c>
      <c r="GP36">
        <f t="shared" si="57"/>
        <v>42690.01</v>
      </c>
      <c r="GR36">
        <v>0</v>
      </c>
      <c r="GS36">
        <v>3</v>
      </c>
      <c r="GT36">
        <v>0</v>
      </c>
      <c r="GU36" t="s">
        <v>3</v>
      </c>
      <c r="GV36">
        <f t="shared" si="58"/>
        <v>0</v>
      </c>
      <c r="GW36">
        <v>1</v>
      </c>
      <c r="GX36">
        <f t="shared" si="59"/>
        <v>0</v>
      </c>
      <c r="HA36">
        <v>0</v>
      </c>
      <c r="HB36">
        <v>0</v>
      </c>
      <c r="HC36">
        <f t="shared" si="60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C37">
        <f>ROW(SmtRes!A46)</f>
        <v>46</v>
      </c>
      <c r="D37">
        <f>ROW(EtalonRes!A46)</f>
        <v>46</v>
      </c>
      <c r="E37" t="s">
        <v>54</v>
      </c>
      <c r="F37" t="s">
        <v>55</v>
      </c>
      <c r="G37" t="s">
        <v>56</v>
      </c>
      <c r="H37" t="s">
        <v>16</v>
      </c>
      <c r="I37">
        <v>1</v>
      </c>
      <c r="J37">
        <v>0</v>
      </c>
      <c r="K37">
        <v>1</v>
      </c>
      <c r="O37">
        <f t="shared" si="21"/>
        <v>26191.08</v>
      </c>
      <c r="P37">
        <f t="shared" si="22"/>
        <v>531.24</v>
      </c>
      <c r="Q37">
        <f t="shared" si="23"/>
        <v>0</v>
      </c>
      <c r="R37">
        <f t="shared" si="24"/>
        <v>0</v>
      </c>
      <c r="S37">
        <f t="shared" si="25"/>
        <v>25659.84</v>
      </c>
      <c r="T37">
        <f t="shared" si="26"/>
        <v>0</v>
      </c>
      <c r="U37">
        <f t="shared" si="27"/>
        <v>90</v>
      </c>
      <c r="V37">
        <f t="shared" si="28"/>
        <v>0</v>
      </c>
      <c r="W37">
        <f t="shared" si="29"/>
        <v>0</v>
      </c>
      <c r="X37">
        <f t="shared" si="30"/>
        <v>17961.89</v>
      </c>
      <c r="Y37">
        <f t="shared" si="31"/>
        <v>2565.98</v>
      </c>
      <c r="AA37">
        <v>68582722</v>
      </c>
      <c r="AB37">
        <f t="shared" si="32"/>
        <v>26191.08</v>
      </c>
      <c r="AC37">
        <f t="shared" si="33"/>
        <v>531.24</v>
      </c>
      <c r="AD37">
        <f t="shared" si="34"/>
        <v>0</v>
      </c>
      <c r="AE37">
        <f t="shared" si="35"/>
        <v>0</v>
      </c>
      <c r="AF37">
        <f t="shared" si="36"/>
        <v>25659.84</v>
      </c>
      <c r="AG37">
        <f t="shared" si="37"/>
        <v>0</v>
      </c>
      <c r="AH37">
        <f t="shared" si="38"/>
        <v>90</v>
      </c>
      <c r="AI37">
        <f t="shared" si="39"/>
        <v>0</v>
      </c>
      <c r="AJ37">
        <f t="shared" si="40"/>
        <v>0</v>
      </c>
      <c r="AK37">
        <v>2182.59</v>
      </c>
      <c r="AL37">
        <v>44.27</v>
      </c>
      <c r="AM37">
        <v>0</v>
      </c>
      <c r="AN37">
        <v>0</v>
      </c>
      <c r="AO37">
        <v>2138.3200000000002</v>
      </c>
      <c r="AP37">
        <v>0</v>
      </c>
      <c r="AQ37">
        <v>7.5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57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1"/>
        <v>26191.08</v>
      </c>
      <c r="CQ37">
        <f t="shared" si="42"/>
        <v>531.24</v>
      </c>
      <c r="CR37">
        <f t="shared" si="43"/>
        <v>0</v>
      </c>
      <c r="CS37">
        <f t="shared" si="44"/>
        <v>0</v>
      </c>
      <c r="CT37">
        <f t="shared" si="45"/>
        <v>25659.84</v>
      </c>
      <c r="CU37">
        <f t="shared" si="46"/>
        <v>0</v>
      </c>
      <c r="CV37">
        <f t="shared" si="47"/>
        <v>90</v>
      </c>
      <c r="CW37">
        <f t="shared" si="48"/>
        <v>0</v>
      </c>
      <c r="CX37">
        <f t="shared" si="49"/>
        <v>0</v>
      </c>
      <c r="CY37">
        <f t="shared" si="50"/>
        <v>17961.887999999999</v>
      </c>
      <c r="CZ37">
        <f t="shared" si="51"/>
        <v>2565.9839999999999</v>
      </c>
      <c r="DC37" t="s">
        <v>3</v>
      </c>
      <c r="DD37" t="s">
        <v>18</v>
      </c>
      <c r="DE37" t="s">
        <v>18</v>
      </c>
      <c r="DF37" t="s">
        <v>18</v>
      </c>
      <c r="DG37" t="s">
        <v>18</v>
      </c>
      <c r="DH37" t="s">
        <v>3</v>
      </c>
      <c r="DI37" t="s">
        <v>18</v>
      </c>
      <c r="DJ37" t="s">
        <v>18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1010</v>
      </c>
      <c r="DV37" t="s">
        <v>16</v>
      </c>
      <c r="DW37" t="s">
        <v>16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68285540</v>
      </c>
      <c r="EF37">
        <v>1</v>
      </c>
      <c r="EG37" t="s">
        <v>19</v>
      </c>
      <c r="EH37">
        <v>0</v>
      </c>
      <c r="EI37" t="s">
        <v>3</v>
      </c>
      <c r="EJ37">
        <v>4</v>
      </c>
      <c r="EK37">
        <v>0</v>
      </c>
      <c r="EL37" t="s">
        <v>20</v>
      </c>
      <c r="EM37" t="s">
        <v>21</v>
      </c>
      <c r="EO37" t="s">
        <v>3</v>
      </c>
      <c r="EQ37">
        <v>0</v>
      </c>
      <c r="ER37">
        <v>2182.59</v>
      </c>
      <c r="ES37">
        <v>44.27</v>
      </c>
      <c r="ET37">
        <v>0</v>
      </c>
      <c r="EU37">
        <v>0</v>
      </c>
      <c r="EV37">
        <v>2138.3200000000002</v>
      </c>
      <c r="EW37">
        <v>7.5</v>
      </c>
      <c r="EX37">
        <v>0</v>
      </c>
      <c r="EY37">
        <v>0</v>
      </c>
      <c r="FQ37">
        <v>0</v>
      </c>
      <c r="FR37">
        <f t="shared" si="52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-2040660471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53"/>
        <v>0</v>
      </c>
      <c r="GM37">
        <f t="shared" si="54"/>
        <v>46718.95</v>
      </c>
      <c r="GN37">
        <f t="shared" si="55"/>
        <v>0</v>
      </c>
      <c r="GO37">
        <f t="shared" si="56"/>
        <v>0</v>
      </c>
      <c r="GP37">
        <f t="shared" si="57"/>
        <v>46718.95</v>
      </c>
      <c r="GR37">
        <v>0</v>
      </c>
      <c r="GS37">
        <v>3</v>
      </c>
      <c r="GT37">
        <v>0</v>
      </c>
      <c r="GU37" t="s">
        <v>3</v>
      </c>
      <c r="GV37">
        <f t="shared" si="58"/>
        <v>0</v>
      </c>
      <c r="GW37">
        <v>1</v>
      </c>
      <c r="GX37">
        <f t="shared" si="59"/>
        <v>0</v>
      </c>
      <c r="HA37">
        <v>0</v>
      </c>
      <c r="HB37">
        <v>0</v>
      </c>
      <c r="HC37">
        <f t="shared" si="60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C38">
        <f>ROW(SmtRes!A49)</f>
        <v>49</v>
      </c>
      <c r="D38">
        <f>ROW(EtalonRes!A49)</f>
        <v>49</v>
      </c>
      <c r="E38" t="s">
        <v>58</v>
      </c>
      <c r="F38" t="s">
        <v>59</v>
      </c>
      <c r="G38" t="s">
        <v>60</v>
      </c>
      <c r="H38" t="s">
        <v>61</v>
      </c>
      <c r="I38">
        <v>0.6</v>
      </c>
      <c r="J38">
        <v>0</v>
      </c>
      <c r="K38">
        <v>0.6</v>
      </c>
      <c r="O38">
        <f t="shared" si="21"/>
        <v>34425.57</v>
      </c>
      <c r="P38">
        <f t="shared" si="22"/>
        <v>216.79</v>
      </c>
      <c r="Q38">
        <f t="shared" si="23"/>
        <v>0</v>
      </c>
      <c r="R38">
        <f t="shared" si="24"/>
        <v>0</v>
      </c>
      <c r="S38">
        <f t="shared" si="25"/>
        <v>34208.78</v>
      </c>
      <c r="T38">
        <f t="shared" si="26"/>
        <v>0</v>
      </c>
      <c r="U38">
        <f t="shared" si="27"/>
        <v>104.39999999999999</v>
      </c>
      <c r="V38">
        <f t="shared" si="28"/>
        <v>0</v>
      </c>
      <c r="W38">
        <f t="shared" si="29"/>
        <v>0</v>
      </c>
      <c r="X38">
        <f t="shared" si="30"/>
        <v>23946.15</v>
      </c>
      <c r="Y38">
        <f t="shared" si="31"/>
        <v>3420.88</v>
      </c>
      <c r="AA38">
        <v>68582722</v>
      </c>
      <c r="AB38">
        <f t="shared" si="32"/>
        <v>57375.96</v>
      </c>
      <c r="AC38">
        <f t="shared" si="33"/>
        <v>361.32</v>
      </c>
      <c r="AD38">
        <f t="shared" si="34"/>
        <v>0</v>
      </c>
      <c r="AE38">
        <f t="shared" si="35"/>
        <v>0</v>
      </c>
      <c r="AF38">
        <f t="shared" si="36"/>
        <v>57014.64</v>
      </c>
      <c r="AG38">
        <f t="shared" si="37"/>
        <v>0</v>
      </c>
      <c r="AH38">
        <f t="shared" si="38"/>
        <v>174</v>
      </c>
      <c r="AI38">
        <f t="shared" si="39"/>
        <v>0</v>
      </c>
      <c r="AJ38">
        <f t="shared" si="40"/>
        <v>0</v>
      </c>
      <c r="AK38">
        <v>4781.33</v>
      </c>
      <c r="AL38">
        <v>30.11</v>
      </c>
      <c r="AM38">
        <v>0</v>
      </c>
      <c r="AN38">
        <v>0</v>
      </c>
      <c r="AO38">
        <v>4751.22</v>
      </c>
      <c r="AP38">
        <v>0</v>
      </c>
      <c r="AQ38">
        <v>14.5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62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1"/>
        <v>34425.57</v>
      </c>
      <c r="CQ38">
        <f t="shared" si="42"/>
        <v>361.32</v>
      </c>
      <c r="CR38">
        <f t="shared" si="43"/>
        <v>0</v>
      </c>
      <c r="CS38">
        <f t="shared" si="44"/>
        <v>0</v>
      </c>
      <c r="CT38">
        <f t="shared" si="45"/>
        <v>57014.64</v>
      </c>
      <c r="CU38">
        <f t="shared" si="46"/>
        <v>0</v>
      </c>
      <c r="CV38">
        <f t="shared" si="47"/>
        <v>174</v>
      </c>
      <c r="CW38">
        <f t="shared" si="48"/>
        <v>0</v>
      </c>
      <c r="CX38">
        <f t="shared" si="49"/>
        <v>0</v>
      </c>
      <c r="CY38">
        <f t="shared" si="50"/>
        <v>23946.146000000001</v>
      </c>
      <c r="CZ38">
        <f t="shared" si="51"/>
        <v>3420.8779999999997</v>
      </c>
      <c r="DC38" t="s">
        <v>3</v>
      </c>
      <c r="DD38" t="s">
        <v>18</v>
      </c>
      <c r="DE38" t="s">
        <v>18</v>
      </c>
      <c r="DF38" t="s">
        <v>18</v>
      </c>
      <c r="DG38" t="s">
        <v>18</v>
      </c>
      <c r="DH38" t="s">
        <v>3</v>
      </c>
      <c r="DI38" t="s">
        <v>18</v>
      </c>
      <c r="DJ38" t="s">
        <v>18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1010</v>
      </c>
      <c r="DV38" t="s">
        <v>61</v>
      </c>
      <c r="DW38" t="s">
        <v>61</v>
      </c>
      <c r="DX38">
        <v>10</v>
      </c>
      <c r="DZ38" t="s">
        <v>3</v>
      </c>
      <c r="EA38" t="s">
        <v>3</v>
      </c>
      <c r="EB38" t="s">
        <v>3</v>
      </c>
      <c r="EC38" t="s">
        <v>3</v>
      </c>
      <c r="EE38">
        <v>68285540</v>
      </c>
      <c r="EF38">
        <v>1</v>
      </c>
      <c r="EG38" t="s">
        <v>19</v>
      </c>
      <c r="EH38">
        <v>0</v>
      </c>
      <c r="EI38" t="s">
        <v>3</v>
      </c>
      <c r="EJ38">
        <v>4</v>
      </c>
      <c r="EK38">
        <v>0</v>
      </c>
      <c r="EL38" t="s">
        <v>20</v>
      </c>
      <c r="EM38" t="s">
        <v>21</v>
      </c>
      <c r="EO38" t="s">
        <v>3</v>
      </c>
      <c r="EQ38">
        <v>0</v>
      </c>
      <c r="ER38">
        <v>4781.33</v>
      </c>
      <c r="ES38">
        <v>30.11</v>
      </c>
      <c r="ET38">
        <v>0</v>
      </c>
      <c r="EU38">
        <v>0</v>
      </c>
      <c r="EV38">
        <v>4751.22</v>
      </c>
      <c r="EW38">
        <v>14.5</v>
      </c>
      <c r="EX38">
        <v>0</v>
      </c>
      <c r="EY38">
        <v>0</v>
      </c>
      <c r="FQ38">
        <v>0</v>
      </c>
      <c r="FR38">
        <f t="shared" si="52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-275696647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53"/>
        <v>0</v>
      </c>
      <c r="GM38">
        <f t="shared" si="54"/>
        <v>61792.6</v>
      </c>
      <c r="GN38">
        <f t="shared" si="55"/>
        <v>0</v>
      </c>
      <c r="GO38">
        <f t="shared" si="56"/>
        <v>0</v>
      </c>
      <c r="GP38">
        <f t="shared" si="57"/>
        <v>61792.6</v>
      </c>
      <c r="GR38">
        <v>0</v>
      </c>
      <c r="GS38">
        <v>3</v>
      </c>
      <c r="GT38">
        <v>0</v>
      </c>
      <c r="GU38" t="s">
        <v>3</v>
      </c>
      <c r="GV38">
        <f t="shared" si="58"/>
        <v>0</v>
      </c>
      <c r="GW38">
        <v>1</v>
      </c>
      <c r="GX38">
        <f t="shared" si="59"/>
        <v>0</v>
      </c>
      <c r="HA38">
        <v>0</v>
      </c>
      <c r="HB38">
        <v>0</v>
      </c>
      <c r="HC38">
        <f t="shared" si="60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17</v>
      </c>
      <c r="B39">
        <v>1</v>
      </c>
      <c r="C39">
        <f>ROW(SmtRes!A53)</f>
        <v>53</v>
      </c>
      <c r="D39">
        <f>ROW(EtalonRes!A53)</f>
        <v>53</v>
      </c>
      <c r="E39" t="s">
        <v>63</v>
      </c>
      <c r="F39" t="s">
        <v>64</v>
      </c>
      <c r="G39" t="s">
        <v>65</v>
      </c>
      <c r="H39" t="s">
        <v>16</v>
      </c>
      <c r="I39">
        <v>88</v>
      </c>
      <c r="J39">
        <v>0</v>
      </c>
      <c r="K39">
        <v>88</v>
      </c>
      <c r="O39">
        <f t="shared" si="21"/>
        <v>18877.41</v>
      </c>
      <c r="P39">
        <f t="shared" si="22"/>
        <v>1772.32</v>
      </c>
      <c r="Q39">
        <f t="shared" si="23"/>
        <v>0</v>
      </c>
      <c r="R39">
        <f t="shared" si="24"/>
        <v>0</v>
      </c>
      <c r="S39">
        <f t="shared" si="25"/>
        <v>17105.09</v>
      </c>
      <c r="T39">
        <f t="shared" si="26"/>
        <v>0</v>
      </c>
      <c r="U39">
        <f t="shared" si="27"/>
        <v>65.894400000000005</v>
      </c>
      <c r="V39">
        <f t="shared" si="28"/>
        <v>0</v>
      </c>
      <c r="W39">
        <f t="shared" si="29"/>
        <v>0</v>
      </c>
      <c r="X39">
        <f t="shared" si="30"/>
        <v>11973.56</v>
      </c>
      <c r="Y39">
        <f t="shared" si="31"/>
        <v>1710.51</v>
      </c>
      <c r="AA39">
        <v>68582722</v>
      </c>
      <c r="AB39">
        <f t="shared" si="32"/>
        <v>214.51599999999999</v>
      </c>
      <c r="AC39">
        <f>ROUND(((ES39*2)),6)</f>
        <v>20.14</v>
      </c>
      <c r="AD39">
        <f>ROUND(((((ET39*2))-((EU39*2)))+AE39),6)</f>
        <v>0</v>
      </c>
      <c r="AE39">
        <f>ROUND(((EU39*2)),6)</f>
        <v>0</v>
      </c>
      <c r="AF39">
        <f>ROUND((((EV39*1.04)*2)),6)</f>
        <v>194.376</v>
      </c>
      <c r="AG39">
        <f t="shared" si="37"/>
        <v>0</v>
      </c>
      <c r="AH39">
        <f>(((EW39*1.04)*2))</f>
        <v>0.74880000000000002</v>
      </c>
      <c r="AI39">
        <f>((EX39*2))</f>
        <v>0</v>
      </c>
      <c r="AJ39">
        <f t="shared" si="40"/>
        <v>0</v>
      </c>
      <c r="AK39">
        <v>103.52</v>
      </c>
      <c r="AL39">
        <v>10.07</v>
      </c>
      <c r="AM39">
        <v>0</v>
      </c>
      <c r="AN39">
        <v>0</v>
      </c>
      <c r="AO39">
        <v>93.45</v>
      </c>
      <c r="AP39">
        <v>0</v>
      </c>
      <c r="AQ39">
        <v>0.36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4</v>
      </c>
      <c r="BJ39" t="s">
        <v>66</v>
      </c>
      <c r="BM39">
        <v>0</v>
      </c>
      <c r="BN39">
        <v>0</v>
      </c>
      <c r="BO39" t="s">
        <v>3</v>
      </c>
      <c r="BP39">
        <v>0</v>
      </c>
      <c r="BQ39">
        <v>1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70</v>
      </c>
      <c r="CA39">
        <v>10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67</v>
      </c>
      <c r="CO39">
        <v>0</v>
      </c>
      <c r="CP39">
        <f t="shared" si="41"/>
        <v>18877.41</v>
      </c>
      <c r="CQ39">
        <f t="shared" si="42"/>
        <v>20.14</v>
      </c>
      <c r="CR39">
        <f>(((((ET39*2))*BB39-((EU39*2))*BS39)+AE39*BS39)*AV39)</f>
        <v>0</v>
      </c>
      <c r="CS39">
        <f t="shared" si="44"/>
        <v>0</v>
      </c>
      <c r="CT39">
        <f t="shared" si="45"/>
        <v>194.376</v>
      </c>
      <c r="CU39">
        <f t="shared" si="46"/>
        <v>0</v>
      </c>
      <c r="CV39">
        <f t="shared" si="47"/>
        <v>0.74880000000000002</v>
      </c>
      <c r="CW39">
        <f t="shared" si="48"/>
        <v>0</v>
      </c>
      <c r="CX39">
        <f t="shared" si="49"/>
        <v>0</v>
      </c>
      <c r="CY39">
        <f t="shared" si="50"/>
        <v>11973.563</v>
      </c>
      <c r="CZ39">
        <f t="shared" si="51"/>
        <v>1710.509</v>
      </c>
      <c r="DC39" t="s">
        <v>3</v>
      </c>
      <c r="DD39" t="s">
        <v>68</v>
      </c>
      <c r="DE39" t="s">
        <v>68</v>
      </c>
      <c r="DF39" t="s">
        <v>68</v>
      </c>
      <c r="DG39" t="s">
        <v>69</v>
      </c>
      <c r="DH39" t="s">
        <v>3</v>
      </c>
      <c r="DI39" t="s">
        <v>69</v>
      </c>
      <c r="DJ39" t="s">
        <v>68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1010</v>
      </c>
      <c r="DV39" t="s">
        <v>16</v>
      </c>
      <c r="DW39" t="s">
        <v>16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68285540</v>
      </c>
      <c r="EF39">
        <v>1</v>
      </c>
      <c r="EG39" t="s">
        <v>19</v>
      </c>
      <c r="EH39">
        <v>0</v>
      </c>
      <c r="EI39" t="s">
        <v>3</v>
      </c>
      <c r="EJ39">
        <v>4</v>
      </c>
      <c r="EK39">
        <v>0</v>
      </c>
      <c r="EL39" t="s">
        <v>20</v>
      </c>
      <c r="EM39" t="s">
        <v>21</v>
      </c>
      <c r="EO39" t="s">
        <v>70</v>
      </c>
      <c r="EQ39">
        <v>0</v>
      </c>
      <c r="ER39">
        <v>103.52</v>
      </c>
      <c r="ES39">
        <v>10.07</v>
      </c>
      <c r="ET39">
        <v>0</v>
      </c>
      <c r="EU39">
        <v>0</v>
      </c>
      <c r="EV39">
        <v>93.45</v>
      </c>
      <c r="EW39">
        <v>0.36</v>
      </c>
      <c r="EX39">
        <v>0</v>
      </c>
      <c r="EY39">
        <v>0</v>
      </c>
      <c r="FQ39">
        <v>0</v>
      </c>
      <c r="FR39">
        <f t="shared" si="52"/>
        <v>0</v>
      </c>
      <c r="FS39">
        <v>0</v>
      </c>
      <c r="FX39">
        <v>70</v>
      </c>
      <c r="FY39">
        <v>10</v>
      </c>
      <c r="GA39" t="s">
        <v>3</v>
      </c>
      <c r="GD39">
        <v>0</v>
      </c>
      <c r="GF39">
        <v>276899140</v>
      </c>
      <c r="GG39">
        <v>2</v>
      </c>
      <c r="GH39">
        <v>1</v>
      </c>
      <c r="GI39">
        <v>-2</v>
      </c>
      <c r="GJ39">
        <v>0</v>
      </c>
      <c r="GK39">
        <f>ROUND(R39*(R12)/100,2)</f>
        <v>0</v>
      </c>
      <c r="GL39">
        <f t="shared" si="53"/>
        <v>0</v>
      </c>
      <c r="GM39">
        <f t="shared" si="54"/>
        <v>32561.48</v>
      </c>
      <c r="GN39">
        <f t="shared" si="55"/>
        <v>0</v>
      </c>
      <c r="GO39">
        <f t="shared" si="56"/>
        <v>0</v>
      </c>
      <c r="GP39">
        <f t="shared" si="57"/>
        <v>32561.48</v>
      </c>
      <c r="GR39">
        <v>0</v>
      </c>
      <c r="GS39">
        <v>3</v>
      </c>
      <c r="GT39">
        <v>0</v>
      </c>
      <c r="GU39" t="s">
        <v>3</v>
      </c>
      <c r="GV39">
        <f t="shared" si="58"/>
        <v>0</v>
      </c>
      <c r="GW39">
        <v>1</v>
      </c>
      <c r="GX39">
        <f t="shared" si="59"/>
        <v>0</v>
      </c>
      <c r="HA39">
        <v>0</v>
      </c>
      <c r="HB39">
        <v>0</v>
      </c>
      <c r="HC39">
        <f t="shared" si="60"/>
        <v>0</v>
      </c>
      <c r="HE39" t="s">
        <v>3</v>
      </c>
      <c r="HF39" t="s">
        <v>3</v>
      </c>
      <c r="HM39" t="s">
        <v>3</v>
      </c>
      <c r="HN39" t="s">
        <v>3</v>
      </c>
      <c r="HO39" t="s">
        <v>3</v>
      </c>
      <c r="HP39" t="s">
        <v>3</v>
      </c>
      <c r="HQ39" t="s">
        <v>3</v>
      </c>
      <c r="IK39">
        <v>0</v>
      </c>
    </row>
    <row r="40" spans="1:245" x14ac:dyDescent="0.2">
      <c r="A40">
        <v>17</v>
      </c>
      <c r="B40">
        <v>1</v>
      </c>
      <c r="C40">
        <f>ROW(SmtRes!A57)</f>
        <v>57</v>
      </c>
      <c r="D40">
        <f>ROW(EtalonRes!A57)</f>
        <v>57</v>
      </c>
      <c r="E40" t="s">
        <v>71</v>
      </c>
      <c r="F40" t="s">
        <v>72</v>
      </c>
      <c r="G40" t="s">
        <v>73</v>
      </c>
      <c r="H40" t="s">
        <v>16</v>
      </c>
      <c r="I40">
        <v>1420</v>
      </c>
      <c r="J40">
        <v>0</v>
      </c>
      <c r="K40">
        <v>1420</v>
      </c>
      <c r="O40">
        <f t="shared" si="21"/>
        <v>273924.82</v>
      </c>
      <c r="P40">
        <f t="shared" si="22"/>
        <v>28598.799999999999</v>
      </c>
      <c r="Q40">
        <f t="shared" si="23"/>
        <v>0</v>
      </c>
      <c r="R40">
        <f t="shared" si="24"/>
        <v>0</v>
      </c>
      <c r="S40">
        <f t="shared" si="25"/>
        <v>245326.02</v>
      </c>
      <c r="T40">
        <f t="shared" si="26"/>
        <v>0</v>
      </c>
      <c r="U40">
        <f t="shared" si="27"/>
        <v>945.15200000000016</v>
      </c>
      <c r="V40">
        <f t="shared" si="28"/>
        <v>0</v>
      </c>
      <c r="W40">
        <f t="shared" si="29"/>
        <v>0</v>
      </c>
      <c r="X40">
        <f t="shared" si="30"/>
        <v>171728.21</v>
      </c>
      <c r="Y40">
        <f t="shared" si="31"/>
        <v>24532.6</v>
      </c>
      <c r="AA40">
        <v>68582722</v>
      </c>
      <c r="AB40">
        <f t="shared" si="32"/>
        <v>192.90479999999999</v>
      </c>
      <c r="AC40">
        <f>ROUND(((ES40*2)),6)</f>
        <v>20.14</v>
      </c>
      <c r="AD40">
        <f>ROUND(((((ET40*2))-((EU40*2)))+AE40),6)</f>
        <v>0</v>
      </c>
      <c r="AE40">
        <f>ROUND(((EU40*2)),6)</f>
        <v>0</v>
      </c>
      <c r="AF40">
        <f>ROUND((((EV40*1.04)*2)),6)</f>
        <v>172.76480000000001</v>
      </c>
      <c r="AG40">
        <f t="shared" si="37"/>
        <v>0</v>
      </c>
      <c r="AH40">
        <f>(((EW40*1.04)*2))</f>
        <v>0.66560000000000008</v>
      </c>
      <c r="AI40">
        <f>((EX40*2))</f>
        <v>0</v>
      </c>
      <c r="AJ40">
        <f t="shared" si="40"/>
        <v>0</v>
      </c>
      <c r="AK40">
        <v>93.13</v>
      </c>
      <c r="AL40">
        <v>10.07</v>
      </c>
      <c r="AM40">
        <v>0</v>
      </c>
      <c r="AN40">
        <v>0</v>
      </c>
      <c r="AO40">
        <v>83.06</v>
      </c>
      <c r="AP40">
        <v>0</v>
      </c>
      <c r="AQ40">
        <v>0.32</v>
      </c>
      <c r="AR40">
        <v>0</v>
      </c>
      <c r="AS40">
        <v>0</v>
      </c>
      <c r="AT40">
        <v>70</v>
      </c>
      <c r="AU40">
        <v>10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4</v>
      </c>
      <c r="BJ40" t="s">
        <v>74</v>
      </c>
      <c r="BM40">
        <v>0</v>
      </c>
      <c r="BN40">
        <v>0</v>
      </c>
      <c r="BO40" t="s">
        <v>3</v>
      </c>
      <c r="BP40">
        <v>0</v>
      </c>
      <c r="BQ40">
        <v>1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70</v>
      </c>
      <c r="CA40">
        <v>10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67</v>
      </c>
      <c r="CO40">
        <v>0</v>
      </c>
      <c r="CP40">
        <f t="shared" si="41"/>
        <v>273924.82</v>
      </c>
      <c r="CQ40">
        <f t="shared" si="42"/>
        <v>20.14</v>
      </c>
      <c r="CR40">
        <f>(((((ET40*2))*BB40-((EU40*2))*BS40)+AE40*BS40)*AV40)</f>
        <v>0</v>
      </c>
      <c r="CS40">
        <f t="shared" si="44"/>
        <v>0</v>
      </c>
      <c r="CT40">
        <f t="shared" si="45"/>
        <v>172.76480000000001</v>
      </c>
      <c r="CU40">
        <f t="shared" si="46"/>
        <v>0</v>
      </c>
      <c r="CV40">
        <f t="shared" si="47"/>
        <v>0.66560000000000008</v>
      </c>
      <c r="CW40">
        <f t="shared" si="48"/>
        <v>0</v>
      </c>
      <c r="CX40">
        <f t="shared" si="49"/>
        <v>0</v>
      </c>
      <c r="CY40">
        <f t="shared" si="50"/>
        <v>171728.21399999998</v>
      </c>
      <c r="CZ40">
        <f t="shared" si="51"/>
        <v>24532.601999999999</v>
      </c>
      <c r="DC40" t="s">
        <v>3</v>
      </c>
      <c r="DD40" t="s">
        <v>68</v>
      </c>
      <c r="DE40" t="s">
        <v>68</v>
      </c>
      <c r="DF40" t="s">
        <v>68</v>
      </c>
      <c r="DG40" t="s">
        <v>69</v>
      </c>
      <c r="DH40" t="s">
        <v>3</v>
      </c>
      <c r="DI40" t="s">
        <v>69</v>
      </c>
      <c r="DJ40" t="s">
        <v>68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1010</v>
      </c>
      <c r="DV40" t="s">
        <v>16</v>
      </c>
      <c r="DW40" t="s">
        <v>16</v>
      </c>
      <c r="DX40">
        <v>1</v>
      </c>
      <c r="DZ40" t="s">
        <v>3</v>
      </c>
      <c r="EA40" t="s">
        <v>3</v>
      </c>
      <c r="EB40" t="s">
        <v>3</v>
      </c>
      <c r="EC40" t="s">
        <v>3</v>
      </c>
      <c r="EE40">
        <v>68285540</v>
      </c>
      <c r="EF40">
        <v>1</v>
      </c>
      <c r="EG40" t="s">
        <v>19</v>
      </c>
      <c r="EH40">
        <v>0</v>
      </c>
      <c r="EI40" t="s">
        <v>3</v>
      </c>
      <c r="EJ40">
        <v>4</v>
      </c>
      <c r="EK40">
        <v>0</v>
      </c>
      <c r="EL40" t="s">
        <v>20</v>
      </c>
      <c r="EM40" t="s">
        <v>21</v>
      </c>
      <c r="EO40" t="s">
        <v>70</v>
      </c>
      <c r="EQ40">
        <v>0</v>
      </c>
      <c r="ER40">
        <v>93.13</v>
      </c>
      <c r="ES40">
        <v>10.07</v>
      </c>
      <c r="ET40">
        <v>0</v>
      </c>
      <c r="EU40">
        <v>0</v>
      </c>
      <c r="EV40">
        <v>83.06</v>
      </c>
      <c r="EW40">
        <v>0.32</v>
      </c>
      <c r="EX40">
        <v>0</v>
      </c>
      <c r="EY40">
        <v>0</v>
      </c>
      <c r="FQ40">
        <v>0</v>
      </c>
      <c r="FR40">
        <f t="shared" si="52"/>
        <v>0</v>
      </c>
      <c r="FS40">
        <v>0</v>
      </c>
      <c r="FX40">
        <v>70</v>
      </c>
      <c r="FY40">
        <v>10</v>
      </c>
      <c r="GA40" t="s">
        <v>3</v>
      </c>
      <c r="GD40">
        <v>0</v>
      </c>
      <c r="GF40">
        <v>-1046931764</v>
      </c>
      <c r="GG40">
        <v>2</v>
      </c>
      <c r="GH40">
        <v>1</v>
      </c>
      <c r="GI40">
        <v>-2</v>
      </c>
      <c r="GJ40">
        <v>0</v>
      </c>
      <c r="GK40">
        <f>ROUND(R40*(R12)/100,2)</f>
        <v>0</v>
      </c>
      <c r="GL40">
        <f t="shared" si="53"/>
        <v>0</v>
      </c>
      <c r="GM40">
        <f t="shared" si="54"/>
        <v>470185.63</v>
      </c>
      <c r="GN40">
        <f t="shared" si="55"/>
        <v>0</v>
      </c>
      <c r="GO40">
        <f t="shared" si="56"/>
        <v>0</v>
      </c>
      <c r="GP40">
        <f t="shared" si="57"/>
        <v>470185.63</v>
      </c>
      <c r="GR40">
        <v>0</v>
      </c>
      <c r="GS40">
        <v>3</v>
      </c>
      <c r="GT40">
        <v>0</v>
      </c>
      <c r="GU40" t="s">
        <v>3</v>
      </c>
      <c r="GV40">
        <f t="shared" si="58"/>
        <v>0</v>
      </c>
      <c r="GW40">
        <v>1</v>
      </c>
      <c r="GX40">
        <f t="shared" si="59"/>
        <v>0</v>
      </c>
      <c r="HA40">
        <v>0</v>
      </c>
      <c r="HB40">
        <v>0</v>
      </c>
      <c r="HC40">
        <f t="shared" si="60"/>
        <v>0</v>
      </c>
      <c r="HE40" t="s">
        <v>3</v>
      </c>
      <c r="HF40" t="s">
        <v>3</v>
      </c>
      <c r="HM40" t="s">
        <v>3</v>
      </c>
      <c r="HN40" t="s">
        <v>3</v>
      </c>
      <c r="HO40" t="s">
        <v>3</v>
      </c>
      <c r="HP40" t="s">
        <v>3</v>
      </c>
      <c r="HQ40" t="s">
        <v>3</v>
      </c>
      <c r="IK40">
        <v>0</v>
      </c>
    </row>
    <row r="41" spans="1:245" x14ac:dyDescent="0.2">
      <c r="A41">
        <v>17</v>
      </c>
      <c r="B41">
        <v>1</v>
      </c>
      <c r="C41">
        <f>ROW(SmtRes!A59)</f>
        <v>59</v>
      </c>
      <c r="D41">
        <f>ROW(EtalonRes!A59)</f>
        <v>59</v>
      </c>
      <c r="E41" t="s">
        <v>75</v>
      </c>
      <c r="F41" t="s">
        <v>76</v>
      </c>
      <c r="G41" t="s">
        <v>77</v>
      </c>
      <c r="H41" t="s">
        <v>16</v>
      </c>
      <c r="I41">
        <v>899</v>
      </c>
      <c r="J41">
        <v>0</v>
      </c>
      <c r="K41">
        <v>899</v>
      </c>
      <c r="O41">
        <f t="shared" si="21"/>
        <v>54698.76</v>
      </c>
      <c r="P41">
        <f t="shared" si="22"/>
        <v>1312.54</v>
      </c>
      <c r="Q41">
        <f t="shared" si="23"/>
        <v>0</v>
      </c>
      <c r="R41">
        <f t="shared" si="24"/>
        <v>0</v>
      </c>
      <c r="S41">
        <f t="shared" si="25"/>
        <v>53386.22</v>
      </c>
      <c r="T41">
        <f t="shared" si="26"/>
        <v>0</v>
      </c>
      <c r="U41">
        <f t="shared" si="27"/>
        <v>205.69120000000001</v>
      </c>
      <c r="V41">
        <f t="shared" si="28"/>
        <v>0</v>
      </c>
      <c r="W41">
        <f t="shared" si="29"/>
        <v>0</v>
      </c>
      <c r="X41">
        <f t="shared" si="30"/>
        <v>37370.35</v>
      </c>
      <c r="Y41">
        <f t="shared" si="31"/>
        <v>5338.62</v>
      </c>
      <c r="AA41">
        <v>68582722</v>
      </c>
      <c r="AB41">
        <f t="shared" si="32"/>
        <v>60.844000000000001</v>
      </c>
      <c r="AC41">
        <f>ROUND((ES41),6)</f>
        <v>1.46</v>
      </c>
      <c r="AD41">
        <f>ROUND((((ET41)-(EU41))+AE41),6)</f>
        <v>0</v>
      </c>
      <c r="AE41">
        <f>ROUND((EU41),6)</f>
        <v>0</v>
      </c>
      <c r="AF41">
        <f>ROUND(((EV41*1.04)),6)</f>
        <v>59.384</v>
      </c>
      <c r="AG41">
        <f t="shared" si="37"/>
        <v>0</v>
      </c>
      <c r="AH41">
        <f>((EW41*1.04))</f>
        <v>0.2288</v>
      </c>
      <c r="AI41">
        <f>(EX41)</f>
        <v>0</v>
      </c>
      <c r="AJ41">
        <f t="shared" si="40"/>
        <v>0</v>
      </c>
      <c r="AK41">
        <v>58.56</v>
      </c>
      <c r="AL41">
        <v>1.46</v>
      </c>
      <c r="AM41">
        <v>0</v>
      </c>
      <c r="AN41">
        <v>0</v>
      </c>
      <c r="AO41">
        <v>57.1</v>
      </c>
      <c r="AP41">
        <v>0</v>
      </c>
      <c r="AQ41">
        <v>0.22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4</v>
      </c>
      <c r="BJ41" t="s">
        <v>78</v>
      </c>
      <c r="BM41">
        <v>0</v>
      </c>
      <c r="BN41">
        <v>0</v>
      </c>
      <c r="BO41" t="s">
        <v>3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70</v>
      </c>
      <c r="CA41">
        <v>10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67</v>
      </c>
      <c r="CO41">
        <v>0</v>
      </c>
      <c r="CP41">
        <f t="shared" si="41"/>
        <v>54698.76</v>
      </c>
      <c r="CQ41">
        <f t="shared" si="42"/>
        <v>1.46</v>
      </c>
      <c r="CR41">
        <f>((((ET41)*BB41-(EU41)*BS41)+AE41*BS41)*AV41)</f>
        <v>0</v>
      </c>
      <c r="CS41">
        <f t="shared" si="44"/>
        <v>0</v>
      </c>
      <c r="CT41">
        <f t="shared" si="45"/>
        <v>59.384</v>
      </c>
      <c r="CU41">
        <f t="shared" si="46"/>
        <v>0</v>
      </c>
      <c r="CV41">
        <f t="shared" si="47"/>
        <v>0.2288</v>
      </c>
      <c r="CW41">
        <f t="shared" si="48"/>
        <v>0</v>
      </c>
      <c r="CX41">
        <f t="shared" si="49"/>
        <v>0</v>
      </c>
      <c r="CY41">
        <f t="shared" si="50"/>
        <v>37370.353999999999</v>
      </c>
      <c r="CZ41">
        <f t="shared" si="51"/>
        <v>5338.6219999999994</v>
      </c>
      <c r="DC41" t="s">
        <v>3</v>
      </c>
      <c r="DD41" t="s">
        <v>3</v>
      </c>
      <c r="DE41" t="s">
        <v>3</v>
      </c>
      <c r="DF41" t="s">
        <v>3</v>
      </c>
      <c r="DG41" t="s">
        <v>79</v>
      </c>
      <c r="DH41" t="s">
        <v>3</v>
      </c>
      <c r="DI41" t="s">
        <v>79</v>
      </c>
      <c r="DJ41" t="s">
        <v>3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1010</v>
      </c>
      <c r="DV41" t="s">
        <v>16</v>
      </c>
      <c r="DW41" t="s">
        <v>16</v>
      </c>
      <c r="DX41">
        <v>1</v>
      </c>
      <c r="DZ41" t="s">
        <v>3</v>
      </c>
      <c r="EA41" t="s">
        <v>3</v>
      </c>
      <c r="EB41" t="s">
        <v>3</v>
      </c>
      <c r="EC41" t="s">
        <v>3</v>
      </c>
      <c r="EE41">
        <v>68285540</v>
      </c>
      <c r="EF41">
        <v>1</v>
      </c>
      <c r="EG41" t="s">
        <v>19</v>
      </c>
      <c r="EH41">
        <v>0</v>
      </c>
      <c r="EI41" t="s">
        <v>3</v>
      </c>
      <c r="EJ41">
        <v>4</v>
      </c>
      <c r="EK41">
        <v>0</v>
      </c>
      <c r="EL41" t="s">
        <v>20</v>
      </c>
      <c r="EM41" t="s">
        <v>21</v>
      </c>
      <c r="EO41" t="s">
        <v>70</v>
      </c>
      <c r="EQ41">
        <v>0</v>
      </c>
      <c r="ER41">
        <v>58.56</v>
      </c>
      <c r="ES41">
        <v>1.46</v>
      </c>
      <c r="ET41">
        <v>0</v>
      </c>
      <c r="EU41">
        <v>0</v>
      </c>
      <c r="EV41">
        <v>57.1</v>
      </c>
      <c r="EW41">
        <v>0.22</v>
      </c>
      <c r="EX41">
        <v>0</v>
      </c>
      <c r="EY41">
        <v>0</v>
      </c>
      <c r="FQ41">
        <v>0</v>
      </c>
      <c r="FR41">
        <f t="shared" si="52"/>
        <v>0</v>
      </c>
      <c r="FS41">
        <v>0</v>
      </c>
      <c r="FX41">
        <v>70</v>
      </c>
      <c r="FY41">
        <v>10</v>
      </c>
      <c r="GA41" t="s">
        <v>3</v>
      </c>
      <c r="GD41">
        <v>0</v>
      </c>
      <c r="GF41">
        <v>-901109607</v>
      </c>
      <c r="GG41">
        <v>2</v>
      </c>
      <c r="GH41">
        <v>1</v>
      </c>
      <c r="GI41">
        <v>-2</v>
      </c>
      <c r="GJ41">
        <v>0</v>
      </c>
      <c r="GK41">
        <f>ROUND(R41*(R12)/100,2)</f>
        <v>0</v>
      </c>
      <c r="GL41">
        <f t="shared" si="53"/>
        <v>0</v>
      </c>
      <c r="GM41">
        <f t="shared" si="54"/>
        <v>97407.73</v>
      </c>
      <c r="GN41">
        <f t="shared" si="55"/>
        <v>0</v>
      </c>
      <c r="GO41">
        <f t="shared" si="56"/>
        <v>0</v>
      </c>
      <c r="GP41">
        <f t="shared" si="57"/>
        <v>97407.73</v>
      </c>
      <c r="GR41">
        <v>0</v>
      </c>
      <c r="GS41">
        <v>3</v>
      </c>
      <c r="GT41">
        <v>0</v>
      </c>
      <c r="GU41" t="s">
        <v>3</v>
      </c>
      <c r="GV41">
        <f t="shared" si="58"/>
        <v>0</v>
      </c>
      <c r="GW41">
        <v>1</v>
      </c>
      <c r="GX41">
        <f t="shared" si="59"/>
        <v>0</v>
      </c>
      <c r="HA41">
        <v>0</v>
      </c>
      <c r="HB41">
        <v>0</v>
      </c>
      <c r="HC41">
        <f t="shared" si="60"/>
        <v>0</v>
      </c>
      <c r="HE41" t="s">
        <v>3</v>
      </c>
      <c r="HF41" t="s">
        <v>3</v>
      </c>
      <c r="HM41" t="s">
        <v>3</v>
      </c>
      <c r="HN41" t="s">
        <v>3</v>
      </c>
      <c r="HO41" t="s">
        <v>3</v>
      </c>
      <c r="HP41" t="s">
        <v>3</v>
      </c>
      <c r="HQ41" t="s">
        <v>3</v>
      </c>
      <c r="IK41">
        <v>0</v>
      </c>
    </row>
    <row r="42" spans="1:245" x14ac:dyDescent="0.2">
      <c r="A42">
        <v>17</v>
      </c>
      <c r="B42">
        <v>1</v>
      </c>
      <c r="C42">
        <f>ROW(SmtRes!A61)</f>
        <v>61</v>
      </c>
      <c r="D42">
        <f>ROW(EtalonRes!A61)</f>
        <v>61</v>
      </c>
      <c r="E42" t="s">
        <v>80</v>
      </c>
      <c r="F42" t="s">
        <v>81</v>
      </c>
      <c r="G42" t="s">
        <v>82</v>
      </c>
      <c r="H42" t="s">
        <v>61</v>
      </c>
      <c r="I42">
        <v>107.8</v>
      </c>
      <c r="J42">
        <v>0</v>
      </c>
      <c r="K42">
        <v>107.8</v>
      </c>
      <c r="O42">
        <f t="shared" si="21"/>
        <v>12925.22</v>
      </c>
      <c r="P42">
        <f t="shared" si="22"/>
        <v>631.71</v>
      </c>
      <c r="Q42">
        <f t="shared" si="23"/>
        <v>0</v>
      </c>
      <c r="R42">
        <f t="shared" si="24"/>
        <v>0</v>
      </c>
      <c r="S42">
        <f t="shared" si="25"/>
        <v>12293.51</v>
      </c>
      <c r="T42">
        <f t="shared" si="26"/>
        <v>0</v>
      </c>
      <c r="U42">
        <f t="shared" si="27"/>
        <v>43.120000000000005</v>
      </c>
      <c r="V42">
        <f t="shared" si="28"/>
        <v>0</v>
      </c>
      <c r="W42">
        <f t="shared" si="29"/>
        <v>0</v>
      </c>
      <c r="X42">
        <f t="shared" si="30"/>
        <v>8605.4599999999991</v>
      </c>
      <c r="Y42">
        <f t="shared" si="31"/>
        <v>1229.3499999999999</v>
      </c>
      <c r="AA42">
        <v>68582722</v>
      </c>
      <c r="AB42">
        <f t="shared" si="32"/>
        <v>119.9</v>
      </c>
      <c r="AC42">
        <f>ROUND((ES42),6)</f>
        <v>5.86</v>
      </c>
      <c r="AD42">
        <f>ROUND((((ET42)-(EU42))+AE42),6)</f>
        <v>0</v>
      </c>
      <c r="AE42">
        <f>ROUND((EU42),6)</f>
        <v>0</v>
      </c>
      <c r="AF42">
        <f>ROUND((EV42),6)</f>
        <v>114.04</v>
      </c>
      <c r="AG42">
        <f t="shared" si="37"/>
        <v>0</v>
      </c>
      <c r="AH42">
        <f>(EW42)</f>
        <v>0.4</v>
      </c>
      <c r="AI42">
        <f>(EX42)</f>
        <v>0</v>
      </c>
      <c r="AJ42">
        <f t="shared" si="40"/>
        <v>0</v>
      </c>
      <c r="AK42">
        <v>119.9</v>
      </c>
      <c r="AL42">
        <v>5.86</v>
      </c>
      <c r="AM42">
        <v>0</v>
      </c>
      <c r="AN42">
        <v>0</v>
      </c>
      <c r="AO42">
        <v>114.04</v>
      </c>
      <c r="AP42">
        <v>0</v>
      </c>
      <c r="AQ42">
        <v>0.4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83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41"/>
        <v>12925.220000000001</v>
      </c>
      <c r="CQ42">
        <f t="shared" si="42"/>
        <v>5.86</v>
      </c>
      <c r="CR42">
        <f>((((ET42)*BB42-(EU42)*BS42)+AE42*BS42)*AV42)</f>
        <v>0</v>
      </c>
      <c r="CS42">
        <f t="shared" si="44"/>
        <v>0</v>
      </c>
      <c r="CT42">
        <f t="shared" si="45"/>
        <v>114.04</v>
      </c>
      <c r="CU42">
        <f t="shared" si="46"/>
        <v>0</v>
      </c>
      <c r="CV42">
        <f t="shared" si="47"/>
        <v>0.4</v>
      </c>
      <c r="CW42">
        <f t="shared" si="48"/>
        <v>0</v>
      </c>
      <c r="CX42">
        <f t="shared" si="49"/>
        <v>0</v>
      </c>
      <c r="CY42">
        <f t="shared" si="50"/>
        <v>8605.4570000000003</v>
      </c>
      <c r="CZ42">
        <f t="shared" si="51"/>
        <v>1229.3510000000001</v>
      </c>
      <c r="DC42" t="s">
        <v>3</v>
      </c>
      <c r="DD42" t="s">
        <v>3</v>
      </c>
      <c r="DE42" t="s">
        <v>3</v>
      </c>
      <c r="DF42" t="s">
        <v>3</v>
      </c>
      <c r="DG42" t="s">
        <v>3</v>
      </c>
      <c r="DH42" t="s">
        <v>3</v>
      </c>
      <c r="DI42" t="s">
        <v>3</v>
      </c>
      <c r="DJ42" t="s">
        <v>3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1010</v>
      </c>
      <c r="DV42" t="s">
        <v>61</v>
      </c>
      <c r="DW42" t="s">
        <v>61</v>
      </c>
      <c r="DX42">
        <v>10</v>
      </c>
      <c r="DZ42" t="s">
        <v>3</v>
      </c>
      <c r="EA42" t="s">
        <v>3</v>
      </c>
      <c r="EB42" t="s">
        <v>3</v>
      </c>
      <c r="EC42" t="s">
        <v>3</v>
      </c>
      <c r="EE42">
        <v>68285540</v>
      </c>
      <c r="EF42">
        <v>1</v>
      </c>
      <c r="EG42" t="s">
        <v>19</v>
      </c>
      <c r="EH42">
        <v>0</v>
      </c>
      <c r="EI42" t="s">
        <v>3</v>
      </c>
      <c r="EJ42">
        <v>4</v>
      </c>
      <c r="EK42">
        <v>0</v>
      </c>
      <c r="EL42" t="s">
        <v>20</v>
      </c>
      <c r="EM42" t="s">
        <v>21</v>
      </c>
      <c r="EO42" t="s">
        <v>3</v>
      </c>
      <c r="EQ42">
        <v>0</v>
      </c>
      <c r="ER42">
        <v>119.9</v>
      </c>
      <c r="ES42">
        <v>5.86</v>
      </c>
      <c r="ET42">
        <v>0</v>
      </c>
      <c r="EU42">
        <v>0</v>
      </c>
      <c r="EV42">
        <v>114.04</v>
      </c>
      <c r="EW42">
        <v>0.4</v>
      </c>
      <c r="EX42">
        <v>0</v>
      </c>
      <c r="EY42">
        <v>0</v>
      </c>
      <c r="FQ42">
        <v>0</v>
      </c>
      <c r="FR42">
        <f t="shared" si="52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-1380349660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53"/>
        <v>0</v>
      </c>
      <c r="GM42">
        <f t="shared" si="54"/>
        <v>22760.03</v>
      </c>
      <c r="GN42">
        <f t="shared" si="55"/>
        <v>0</v>
      </c>
      <c r="GO42">
        <f t="shared" si="56"/>
        <v>0</v>
      </c>
      <c r="GP42">
        <f t="shared" si="57"/>
        <v>22760.03</v>
      </c>
      <c r="GR42">
        <v>0</v>
      </c>
      <c r="GS42">
        <v>3</v>
      </c>
      <c r="GT42">
        <v>0</v>
      </c>
      <c r="GU42" t="s">
        <v>3</v>
      </c>
      <c r="GV42">
        <f t="shared" si="58"/>
        <v>0</v>
      </c>
      <c r="GW42">
        <v>1</v>
      </c>
      <c r="GX42">
        <f t="shared" si="59"/>
        <v>0</v>
      </c>
      <c r="HA42">
        <v>0</v>
      </c>
      <c r="HB42">
        <v>0</v>
      </c>
      <c r="HC42">
        <f t="shared" si="60"/>
        <v>0</v>
      </c>
      <c r="HE42" t="s">
        <v>3</v>
      </c>
      <c r="HF42" t="s">
        <v>3</v>
      </c>
      <c r="HM42" t="s">
        <v>3</v>
      </c>
      <c r="HN42" t="s">
        <v>3</v>
      </c>
      <c r="HO42" t="s">
        <v>3</v>
      </c>
      <c r="HP42" t="s">
        <v>3</v>
      </c>
      <c r="HQ42" t="s">
        <v>3</v>
      </c>
      <c r="IK42">
        <v>0</v>
      </c>
    </row>
    <row r="43" spans="1:245" x14ac:dyDescent="0.2">
      <c r="A43">
        <v>17</v>
      </c>
      <c r="B43">
        <v>1</v>
      </c>
      <c r="C43">
        <f>ROW(SmtRes!A63)</f>
        <v>63</v>
      </c>
      <c r="D43">
        <f>ROW(EtalonRes!A63)</f>
        <v>63</v>
      </c>
      <c r="E43" t="s">
        <v>84</v>
      </c>
      <c r="F43" t="s">
        <v>85</v>
      </c>
      <c r="G43" t="s">
        <v>86</v>
      </c>
      <c r="H43" t="s">
        <v>61</v>
      </c>
      <c r="I43">
        <v>107.8</v>
      </c>
      <c r="J43">
        <v>0</v>
      </c>
      <c r="K43">
        <v>107.8</v>
      </c>
      <c r="O43">
        <f t="shared" si="21"/>
        <v>6164.01</v>
      </c>
      <c r="P43">
        <f t="shared" si="22"/>
        <v>631.71</v>
      </c>
      <c r="Q43">
        <f t="shared" si="23"/>
        <v>0</v>
      </c>
      <c r="R43">
        <f t="shared" si="24"/>
        <v>0</v>
      </c>
      <c r="S43">
        <f t="shared" si="25"/>
        <v>5532.3</v>
      </c>
      <c r="T43">
        <f t="shared" si="26"/>
        <v>0</v>
      </c>
      <c r="U43">
        <f t="shared" si="27"/>
        <v>19.404</v>
      </c>
      <c r="V43">
        <f t="shared" si="28"/>
        <v>0</v>
      </c>
      <c r="W43">
        <f t="shared" si="29"/>
        <v>0</v>
      </c>
      <c r="X43">
        <f t="shared" si="30"/>
        <v>3872.61</v>
      </c>
      <c r="Y43">
        <f t="shared" si="31"/>
        <v>553.23</v>
      </c>
      <c r="AA43">
        <v>68582722</v>
      </c>
      <c r="AB43">
        <f t="shared" si="32"/>
        <v>57.18</v>
      </c>
      <c r="AC43">
        <f>ROUND((ES43),6)</f>
        <v>5.86</v>
      </c>
      <c r="AD43">
        <f>ROUND((((ET43)-(EU43))+AE43),6)</f>
        <v>0</v>
      </c>
      <c r="AE43">
        <f>ROUND((EU43),6)</f>
        <v>0</v>
      </c>
      <c r="AF43">
        <f>ROUND((EV43),6)</f>
        <v>51.32</v>
      </c>
      <c r="AG43">
        <f t="shared" si="37"/>
        <v>0</v>
      </c>
      <c r="AH43">
        <f>(EW43)</f>
        <v>0.18</v>
      </c>
      <c r="AI43">
        <f>(EX43)</f>
        <v>0</v>
      </c>
      <c r="AJ43">
        <f t="shared" si="40"/>
        <v>0</v>
      </c>
      <c r="AK43">
        <v>57.18</v>
      </c>
      <c r="AL43">
        <v>5.86</v>
      </c>
      <c r="AM43">
        <v>0</v>
      </c>
      <c r="AN43">
        <v>0</v>
      </c>
      <c r="AO43">
        <v>51.32</v>
      </c>
      <c r="AP43">
        <v>0</v>
      </c>
      <c r="AQ43">
        <v>0.18</v>
      </c>
      <c r="AR43">
        <v>0</v>
      </c>
      <c r="AS43">
        <v>0</v>
      </c>
      <c r="AT43">
        <v>70</v>
      </c>
      <c r="AU43">
        <v>10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4</v>
      </c>
      <c r="BJ43" t="s">
        <v>87</v>
      </c>
      <c r="BM43">
        <v>0</v>
      </c>
      <c r="BN43">
        <v>0</v>
      </c>
      <c r="BO43" t="s">
        <v>3</v>
      </c>
      <c r="BP43">
        <v>0</v>
      </c>
      <c r="BQ43">
        <v>1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70</v>
      </c>
      <c r="CA43">
        <v>10</v>
      </c>
      <c r="CB43" t="s">
        <v>3</v>
      </c>
      <c r="CE43">
        <v>0</v>
      </c>
      <c r="CF43">
        <v>0</v>
      </c>
      <c r="CG43">
        <v>0</v>
      </c>
      <c r="CM43">
        <v>0</v>
      </c>
      <c r="CN43" t="s">
        <v>3</v>
      </c>
      <c r="CO43">
        <v>0</v>
      </c>
      <c r="CP43">
        <f t="shared" si="41"/>
        <v>6164.01</v>
      </c>
      <c r="CQ43">
        <f t="shared" si="42"/>
        <v>5.86</v>
      </c>
      <c r="CR43">
        <f>((((ET43)*BB43-(EU43)*BS43)+AE43*BS43)*AV43)</f>
        <v>0</v>
      </c>
      <c r="CS43">
        <f t="shared" si="44"/>
        <v>0</v>
      </c>
      <c r="CT43">
        <f t="shared" si="45"/>
        <v>51.32</v>
      </c>
      <c r="CU43">
        <f t="shared" si="46"/>
        <v>0</v>
      </c>
      <c r="CV43">
        <f t="shared" si="47"/>
        <v>0.18</v>
      </c>
      <c r="CW43">
        <f t="shared" si="48"/>
        <v>0</v>
      </c>
      <c r="CX43">
        <f t="shared" si="49"/>
        <v>0</v>
      </c>
      <c r="CY43">
        <f t="shared" si="50"/>
        <v>3872.61</v>
      </c>
      <c r="CZ43">
        <f t="shared" si="51"/>
        <v>553.23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1010</v>
      </c>
      <c r="DV43" t="s">
        <v>61</v>
      </c>
      <c r="DW43" t="s">
        <v>61</v>
      </c>
      <c r="DX43">
        <v>10</v>
      </c>
      <c r="DZ43" t="s">
        <v>3</v>
      </c>
      <c r="EA43" t="s">
        <v>3</v>
      </c>
      <c r="EB43" t="s">
        <v>3</v>
      </c>
      <c r="EC43" t="s">
        <v>3</v>
      </c>
      <c r="EE43">
        <v>68285540</v>
      </c>
      <c r="EF43">
        <v>1</v>
      </c>
      <c r="EG43" t="s">
        <v>19</v>
      </c>
      <c r="EH43">
        <v>0</v>
      </c>
      <c r="EI43" t="s">
        <v>3</v>
      </c>
      <c r="EJ43">
        <v>4</v>
      </c>
      <c r="EK43">
        <v>0</v>
      </c>
      <c r="EL43" t="s">
        <v>20</v>
      </c>
      <c r="EM43" t="s">
        <v>21</v>
      </c>
      <c r="EO43" t="s">
        <v>3</v>
      </c>
      <c r="EQ43">
        <v>0</v>
      </c>
      <c r="ER43">
        <v>57.18</v>
      </c>
      <c r="ES43">
        <v>5.86</v>
      </c>
      <c r="ET43">
        <v>0</v>
      </c>
      <c r="EU43">
        <v>0</v>
      </c>
      <c r="EV43">
        <v>51.32</v>
      </c>
      <c r="EW43">
        <v>0.18</v>
      </c>
      <c r="EX43">
        <v>0</v>
      </c>
      <c r="EY43">
        <v>0</v>
      </c>
      <c r="FQ43">
        <v>0</v>
      </c>
      <c r="FR43">
        <f t="shared" si="52"/>
        <v>0</v>
      </c>
      <c r="FS43">
        <v>0</v>
      </c>
      <c r="FX43">
        <v>70</v>
      </c>
      <c r="FY43">
        <v>10</v>
      </c>
      <c r="GA43" t="s">
        <v>3</v>
      </c>
      <c r="GD43">
        <v>0</v>
      </c>
      <c r="GF43">
        <v>-1173819984</v>
      </c>
      <c r="GG43">
        <v>2</v>
      </c>
      <c r="GH43">
        <v>1</v>
      </c>
      <c r="GI43">
        <v>-2</v>
      </c>
      <c r="GJ43">
        <v>0</v>
      </c>
      <c r="GK43">
        <f>ROUND(R43*(R12)/100,2)</f>
        <v>0</v>
      </c>
      <c r="GL43">
        <f t="shared" si="53"/>
        <v>0</v>
      </c>
      <c r="GM43">
        <f t="shared" si="54"/>
        <v>10589.85</v>
      </c>
      <c r="GN43">
        <f t="shared" si="55"/>
        <v>0</v>
      </c>
      <c r="GO43">
        <f t="shared" si="56"/>
        <v>0</v>
      </c>
      <c r="GP43">
        <f t="shared" si="57"/>
        <v>10589.85</v>
      </c>
      <c r="GR43">
        <v>0</v>
      </c>
      <c r="GS43">
        <v>3</v>
      </c>
      <c r="GT43">
        <v>0</v>
      </c>
      <c r="GU43" t="s">
        <v>3</v>
      </c>
      <c r="GV43">
        <f t="shared" si="58"/>
        <v>0</v>
      </c>
      <c r="GW43">
        <v>1</v>
      </c>
      <c r="GX43">
        <f t="shared" si="59"/>
        <v>0</v>
      </c>
      <c r="HA43">
        <v>0</v>
      </c>
      <c r="HB43">
        <v>0</v>
      </c>
      <c r="HC43">
        <f t="shared" si="60"/>
        <v>0</v>
      </c>
      <c r="HE43" t="s">
        <v>3</v>
      </c>
      <c r="HF43" t="s">
        <v>3</v>
      </c>
      <c r="HM43" t="s">
        <v>3</v>
      </c>
      <c r="HN43" t="s">
        <v>3</v>
      </c>
      <c r="HO43" t="s">
        <v>3</v>
      </c>
      <c r="HP43" t="s">
        <v>3</v>
      </c>
      <c r="HQ43" t="s">
        <v>3</v>
      </c>
      <c r="IK43">
        <v>0</v>
      </c>
    </row>
    <row r="44" spans="1:245" x14ac:dyDescent="0.2">
      <c r="A44">
        <v>17</v>
      </c>
      <c r="B44">
        <v>1</v>
      </c>
      <c r="C44">
        <f>ROW(SmtRes!A64)</f>
        <v>64</v>
      </c>
      <c r="D44">
        <f>ROW(EtalonRes!A64)</f>
        <v>64</v>
      </c>
      <c r="E44" t="s">
        <v>88</v>
      </c>
      <c r="F44" t="s">
        <v>89</v>
      </c>
      <c r="G44" t="s">
        <v>90</v>
      </c>
      <c r="H44" t="s">
        <v>91</v>
      </c>
      <c r="I44">
        <v>10.78</v>
      </c>
      <c r="J44">
        <v>0</v>
      </c>
      <c r="K44">
        <v>10.78</v>
      </c>
      <c r="O44">
        <f t="shared" si="21"/>
        <v>6055.13</v>
      </c>
      <c r="P44">
        <f t="shared" si="22"/>
        <v>0</v>
      </c>
      <c r="Q44">
        <f t="shared" si="23"/>
        <v>0</v>
      </c>
      <c r="R44">
        <f t="shared" si="24"/>
        <v>0</v>
      </c>
      <c r="S44">
        <f t="shared" si="25"/>
        <v>6055.13</v>
      </c>
      <c r="T44">
        <f t="shared" si="26"/>
        <v>0</v>
      </c>
      <c r="U44">
        <f t="shared" si="27"/>
        <v>25.871999999999996</v>
      </c>
      <c r="V44">
        <f t="shared" si="28"/>
        <v>0</v>
      </c>
      <c r="W44">
        <f t="shared" si="29"/>
        <v>0</v>
      </c>
      <c r="X44">
        <f t="shared" si="30"/>
        <v>4238.59</v>
      </c>
      <c r="Y44">
        <f t="shared" si="31"/>
        <v>605.51</v>
      </c>
      <c r="AA44">
        <v>68582722</v>
      </c>
      <c r="AB44">
        <f t="shared" si="32"/>
        <v>561.70000000000005</v>
      </c>
      <c r="AC44">
        <f>ROUND(((ES44*10)),6)</f>
        <v>0</v>
      </c>
      <c r="AD44">
        <f>ROUND(((((ET44*10))-((EU44*10)))+AE44),6)</f>
        <v>0</v>
      </c>
      <c r="AE44">
        <f>ROUND(((EU44*10)),6)</f>
        <v>0</v>
      </c>
      <c r="AF44">
        <f>ROUND(((EV44*10)),6)</f>
        <v>561.70000000000005</v>
      </c>
      <c r="AG44">
        <f t="shared" si="37"/>
        <v>0</v>
      </c>
      <c r="AH44">
        <f>((EW44*10))</f>
        <v>2.4</v>
      </c>
      <c r="AI44">
        <f>((EX44*10))</f>
        <v>0</v>
      </c>
      <c r="AJ44">
        <f t="shared" si="40"/>
        <v>0</v>
      </c>
      <c r="AK44">
        <v>56.17</v>
      </c>
      <c r="AL44">
        <v>0</v>
      </c>
      <c r="AM44">
        <v>0</v>
      </c>
      <c r="AN44">
        <v>0</v>
      </c>
      <c r="AO44">
        <v>56.17</v>
      </c>
      <c r="AP44">
        <v>0</v>
      </c>
      <c r="AQ44">
        <v>0.24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92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B44" t="s">
        <v>3</v>
      </c>
      <c r="CE44">
        <v>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 t="shared" si="41"/>
        <v>6055.13</v>
      </c>
      <c r="CQ44">
        <f t="shared" si="42"/>
        <v>0</v>
      </c>
      <c r="CR44">
        <f>(((((ET44*10))*BB44-((EU44*10))*BS44)+AE44*BS44)*AV44)</f>
        <v>0</v>
      </c>
      <c r="CS44">
        <f t="shared" si="44"/>
        <v>0</v>
      </c>
      <c r="CT44">
        <f t="shared" si="45"/>
        <v>561.70000000000005</v>
      </c>
      <c r="CU44">
        <f t="shared" si="46"/>
        <v>0</v>
      </c>
      <c r="CV44">
        <f t="shared" si="47"/>
        <v>2.4</v>
      </c>
      <c r="CW44">
        <f t="shared" si="48"/>
        <v>0</v>
      </c>
      <c r="CX44">
        <f t="shared" si="49"/>
        <v>0</v>
      </c>
      <c r="CY44">
        <f t="shared" si="50"/>
        <v>4238.5910000000003</v>
      </c>
      <c r="CZ44">
        <f t="shared" si="51"/>
        <v>605.51300000000003</v>
      </c>
      <c r="DC44" t="s">
        <v>3</v>
      </c>
      <c r="DD44" t="s">
        <v>93</v>
      </c>
      <c r="DE44" t="s">
        <v>93</v>
      </c>
      <c r="DF44" t="s">
        <v>93</v>
      </c>
      <c r="DG44" t="s">
        <v>93</v>
      </c>
      <c r="DH44" t="s">
        <v>3</v>
      </c>
      <c r="DI44" t="s">
        <v>93</v>
      </c>
      <c r="DJ44" t="s">
        <v>93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1010</v>
      </c>
      <c r="DV44" t="s">
        <v>91</v>
      </c>
      <c r="DW44" t="s">
        <v>91</v>
      </c>
      <c r="DX44">
        <v>100</v>
      </c>
      <c r="DZ44" t="s">
        <v>3</v>
      </c>
      <c r="EA44" t="s">
        <v>3</v>
      </c>
      <c r="EB44" t="s">
        <v>3</v>
      </c>
      <c r="EC44" t="s">
        <v>3</v>
      </c>
      <c r="EE44">
        <v>68285540</v>
      </c>
      <c r="EF44">
        <v>1</v>
      </c>
      <c r="EG44" t="s">
        <v>19</v>
      </c>
      <c r="EH44">
        <v>0</v>
      </c>
      <c r="EI44" t="s">
        <v>3</v>
      </c>
      <c r="EJ44">
        <v>4</v>
      </c>
      <c r="EK44">
        <v>0</v>
      </c>
      <c r="EL44" t="s">
        <v>20</v>
      </c>
      <c r="EM44" t="s">
        <v>21</v>
      </c>
      <c r="EO44" t="s">
        <v>3</v>
      </c>
      <c r="EQ44">
        <v>0</v>
      </c>
      <c r="ER44">
        <v>56.17</v>
      </c>
      <c r="ES44">
        <v>0</v>
      </c>
      <c r="ET44">
        <v>0</v>
      </c>
      <c r="EU44">
        <v>0</v>
      </c>
      <c r="EV44">
        <v>56.17</v>
      </c>
      <c r="EW44">
        <v>0.24</v>
      </c>
      <c r="EX44">
        <v>0</v>
      </c>
      <c r="EY44">
        <v>0</v>
      </c>
      <c r="FQ44">
        <v>0</v>
      </c>
      <c r="FR44">
        <f t="shared" si="52"/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1008989342</v>
      </c>
      <c r="GG44">
        <v>2</v>
      </c>
      <c r="GH44">
        <v>1</v>
      </c>
      <c r="GI44">
        <v>-2</v>
      </c>
      <c r="GJ44">
        <v>0</v>
      </c>
      <c r="GK44">
        <f>ROUND(R44*(R12)/100,2)</f>
        <v>0</v>
      </c>
      <c r="GL44">
        <f t="shared" si="53"/>
        <v>0</v>
      </c>
      <c r="GM44">
        <f t="shared" si="54"/>
        <v>10899.23</v>
      </c>
      <c r="GN44">
        <f t="shared" si="55"/>
        <v>0</v>
      </c>
      <c r="GO44">
        <f t="shared" si="56"/>
        <v>0</v>
      </c>
      <c r="GP44">
        <f t="shared" si="57"/>
        <v>10899.23</v>
      </c>
      <c r="GR44">
        <v>0</v>
      </c>
      <c r="GS44">
        <v>3</v>
      </c>
      <c r="GT44">
        <v>0</v>
      </c>
      <c r="GU44" t="s">
        <v>3</v>
      </c>
      <c r="GV44">
        <f t="shared" si="58"/>
        <v>0</v>
      </c>
      <c r="GW44">
        <v>1</v>
      </c>
      <c r="GX44">
        <f t="shared" si="59"/>
        <v>0</v>
      </c>
      <c r="HA44">
        <v>0</v>
      </c>
      <c r="HB44">
        <v>0</v>
      </c>
      <c r="HC44">
        <f t="shared" si="60"/>
        <v>0</v>
      </c>
      <c r="HE44" t="s">
        <v>3</v>
      </c>
      <c r="HF44" t="s">
        <v>3</v>
      </c>
      <c r="HM44" t="s">
        <v>3</v>
      </c>
      <c r="HN44" t="s">
        <v>3</v>
      </c>
      <c r="HO44" t="s">
        <v>3</v>
      </c>
      <c r="HP44" t="s">
        <v>3</v>
      </c>
      <c r="HQ44" t="s">
        <v>3</v>
      </c>
      <c r="IK44">
        <v>0</v>
      </c>
    </row>
    <row r="45" spans="1:245" x14ac:dyDescent="0.2">
      <c r="A45">
        <v>17</v>
      </c>
      <c r="B45">
        <v>1</v>
      </c>
      <c r="C45">
        <f>ROW(SmtRes!A65)</f>
        <v>65</v>
      </c>
      <c r="D45">
        <f>ROW(EtalonRes!A65)</f>
        <v>65</v>
      </c>
      <c r="E45" t="s">
        <v>94</v>
      </c>
      <c r="F45" t="s">
        <v>95</v>
      </c>
      <c r="G45" t="s">
        <v>96</v>
      </c>
      <c r="H45" t="s">
        <v>91</v>
      </c>
      <c r="I45">
        <v>0.88</v>
      </c>
      <c r="J45">
        <v>0</v>
      </c>
      <c r="K45">
        <v>0.88</v>
      </c>
      <c r="O45">
        <f t="shared" si="21"/>
        <v>3109.56</v>
      </c>
      <c r="P45">
        <f t="shared" si="22"/>
        <v>0</v>
      </c>
      <c r="Q45">
        <f t="shared" si="23"/>
        <v>0</v>
      </c>
      <c r="R45">
        <f t="shared" si="24"/>
        <v>0</v>
      </c>
      <c r="S45">
        <f t="shared" si="25"/>
        <v>3109.56</v>
      </c>
      <c r="T45">
        <f t="shared" si="26"/>
        <v>0</v>
      </c>
      <c r="U45">
        <f t="shared" si="27"/>
        <v>13.288704000000001</v>
      </c>
      <c r="V45">
        <f t="shared" si="28"/>
        <v>0</v>
      </c>
      <c r="W45">
        <f t="shared" si="29"/>
        <v>0</v>
      </c>
      <c r="X45">
        <f t="shared" si="30"/>
        <v>2176.69</v>
      </c>
      <c r="Y45">
        <f t="shared" si="31"/>
        <v>310.95999999999998</v>
      </c>
      <c r="AA45">
        <v>68582722</v>
      </c>
      <c r="AB45">
        <f t="shared" si="32"/>
        <v>3533.5871999999999</v>
      </c>
      <c r="AC45">
        <f>ROUND(((ES45*363)),6)</f>
        <v>0</v>
      </c>
      <c r="AD45">
        <f>ROUND(((((ET45*363))-((EU45*363)))+AE45),6)</f>
        <v>0</v>
      </c>
      <c r="AE45">
        <f>ROUND(((EU45*363)),6)</f>
        <v>0</v>
      </c>
      <c r="AF45">
        <f>ROUND((((EV45*1.04)*363)),6)</f>
        <v>3533.5871999999999</v>
      </c>
      <c r="AG45">
        <f t="shared" si="37"/>
        <v>0</v>
      </c>
      <c r="AH45">
        <f>(((EW45*1.04)*363))</f>
        <v>15.100800000000001</v>
      </c>
      <c r="AI45">
        <f>((EX45*363))</f>
        <v>0</v>
      </c>
      <c r="AJ45">
        <f t="shared" si="40"/>
        <v>0</v>
      </c>
      <c r="AK45">
        <v>9.36</v>
      </c>
      <c r="AL45">
        <v>0</v>
      </c>
      <c r="AM45">
        <v>0</v>
      </c>
      <c r="AN45">
        <v>0</v>
      </c>
      <c r="AO45">
        <v>9.36</v>
      </c>
      <c r="AP45">
        <v>0</v>
      </c>
      <c r="AQ45">
        <v>0.04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97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67</v>
      </c>
      <c r="CO45">
        <v>0</v>
      </c>
      <c r="CP45">
        <f t="shared" si="41"/>
        <v>3109.56</v>
      </c>
      <c r="CQ45">
        <f t="shared" si="42"/>
        <v>0</v>
      </c>
      <c r="CR45">
        <f>(((((ET45*363))*BB45-((EU45*363))*BS45)+AE45*BS45)*AV45)</f>
        <v>0</v>
      </c>
      <c r="CS45">
        <f t="shared" si="44"/>
        <v>0</v>
      </c>
      <c r="CT45">
        <f t="shared" si="45"/>
        <v>3533.5871999999999</v>
      </c>
      <c r="CU45">
        <f t="shared" si="46"/>
        <v>0</v>
      </c>
      <c r="CV45">
        <f t="shared" si="47"/>
        <v>15.100800000000001</v>
      </c>
      <c r="CW45">
        <f t="shared" si="48"/>
        <v>0</v>
      </c>
      <c r="CX45">
        <f t="shared" si="49"/>
        <v>0</v>
      </c>
      <c r="CY45">
        <f t="shared" si="50"/>
        <v>2176.692</v>
      </c>
      <c r="CZ45">
        <f t="shared" si="51"/>
        <v>310.95599999999996</v>
      </c>
      <c r="DC45" t="s">
        <v>3</v>
      </c>
      <c r="DD45" t="s">
        <v>98</v>
      </c>
      <c r="DE45" t="s">
        <v>98</v>
      </c>
      <c r="DF45" t="s">
        <v>98</v>
      </c>
      <c r="DG45" t="s">
        <v>99</v>
      </c>
      <c r="DH45" t="s">
        <v>3</v>
      </c>
      <c r="DI45" t="s">
        <v>99</v>
      </c>
      <c r="DJ45" t="s">
        <v>98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1010</v>
      </c>
      <c r="DV45" t="s">
        <v>91</v>
      </c>
      <c r="DW45" t="s">
        <v>91</v>
      </c>
      <c r="DX45">
        <v>100</v>
      </c>
      <c r="DZ45" t="s">
        <v>3</v>
      </c>
      <c r="EA45" t="s">
        <v>3</v>
      </c>
      <c r="EB45" t="s">
        <v>3</v>
      </c>
      <c r="EC45" t="s">
        <v>3</v>
      </c>
      <c r="EE45">
        <v>68285540</v>
      </c>
      <c r="EF45">
        <v>1</v>
      </c>
      <c r="EG45" t="s">
        <v>19</v>
      </c>
      <c r="EH45">
        <v>0</v>
      </c>
      <c r="EI45" t="s">
        <v>3</v>
      </c>
      <c r="EJ45">
        <v>4</v>
      </c>
      <c r="EK45">
        <v>0</v>
      </c>
      <c r="EL45" t="s">
        <v>20</v>
      </c>
      <c r="EM45" t="s">
        <v>21</v>
      </c>
      <c r="EO45" t="s">
        <v>70</v>
      </c>
      <c r="EQ45">
        <v>0</v>
      </c>
      <c r="ER45">
        <v>9.36</v>
      </c>
      <c r="ES45">
        <v>0</v>
      </c>
      <c r="ET45">
        <v>0</v>
      </c>
      <c r="EU45">
        <v>0</v>
      </c>
      <c r="EV45">
        <v>9.36</v>
      </c>
      <c r="EW45">
        <v>0.04</v>
      </c>
      <c r="EX45">
        <v>0</v>
      </c>
      <c r="EY45">
        <v>0</v>
      </c>
      <c r="FQ45">
        <v>0</v>
      </c>
      <c r="FR45">
        <f t="shared" si="52"/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202468486</v>
      </c>
      <c r="GG45">
        <v>2</v>
      </c>
      <c r="GH45">
        <v>1</v>
      </c>
      <c r="GI45">
        <v>-2</v>
      </c>
      <c r="GJ45">
        <v>0</v>
      </c>
      <c r="GK45">
        <f>ROUND(R45*(R12)/100,2)</f>
        <v>0</v>
      </c>
      <c r="GL45">
        <f t="shared" si="53"/>
        <v>0</v>
      </c>
      <c r="GM45">
        <f t="shared" si="54"/>
        <v>5597.21</v>
      </c>
      <c r="GN45">
        <f t="shared" si="55"/>
        <v>0</v>
      </c>
      <c r="GO45">
        <f t="shared" si="56"/>
        <v>0</v>
      </c>
      <c r="GP45">
        <f t="shared" si="57"/>
        <v>5597.21</v>
      </c>
      <c r="GR45">
        <v>0</v>
      </c>
      <c r="GS45">
        <v>3</v>
      </c>
      <c r="GT45">
        <v>0</v>
      </c>
      <c r="GU45" t="s">
        <v>3</v>
      </c>
      <c r="GV45">
        <f t="shared" si="58"/>
        <v>0</v>
      </c>
      <c r="GW45">
        <v>1</v>
      </c>
      <c r="GX45">
        <f t="shared" si="59"/>
        <v>0</v>
      </c>
      <c r="HA45">
        <v>0</v>
      </c>
      <c r="HB45">
        <v>0</v>
      </c>
      <c r="HC45">
        <f t="shared" si="60"/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C46">
        <f>ROW(SmtRes!A66)</f>
        <v>66</v>
      </c>
      <c r="D46">
        <f>ROW(EtalonRes!A66)</f>
        <v>66</v>
      </c>
      <c r="E46" t="s">
        <v>100</v>
      </c>
      <c r="F46" t="s">
        <v>101</v>
      </c>
      <c r="G46" t="s">
        <v>102</v>
      </c>
      <c r="H46" t="s">
        <v>91</v>
      </c>
      <c r="I46">
        <v>14.2</v>
      </c>
      <c r="J46">
        <v>0</v>
      </c>
      <c r="K46">
        <v>14.2</v>
      </c>
      <c r="O46">
        <f t="shared" si="21"/>
        <v>37632.699999999997</v>
      </c>
      <c r="P46">
        <f t="shared" si="22"/>
        <v>0</v>
      </c>
      <c r="Q46">
        <f t="shared" si="23"/>
        <v>0</v>
      </c>
      <c r="R46">
        <f t="shared" si="24"/>
        <v>0</v>
      </c>
      <c r="S46">
        <f t="shared" si="25"/>
        <v>37632.699999999997</v>
      </c>
      <c r="T46">
        <f t="shared" si="26"/>
        <v>0</v>
      </c>
      <c r="U46">
        <f t="shared" si="27"/>
        <v>160.82351999999997</v>
      </c>
      <c r="V46">
        <f t="shared" si="28"/>
        <v>0</v>
      </c>
      <c r="W46">
        <f t="shared" si="29"/>
        <v>0</v>
      </c>
      <c r="X46">
        <f t="shared" si="30"/>
        <v>26342.89</v>
      </c>
      <c r="Y46">
        <f t="shared" si="31"/>
        <v>3763.27</v>
      </c>
      <c r="AA46">
        <v>68582722</v>
      </c>
      <c r="AB46">
        <f t="shared" si="32"/>
        <v>2650.1904</v>
      </c>
      <c r="AC46">
        <f>ROUND(((ES46*363)),6)</f>
        <v>0</v>
      </c>
      <c r="AD46">
        <f>ROUND(((((ET46*363))-((EU46*363)))+AE46),6)</f>
        <v>0</v>
      </c>
      <c r="AE46">
        <f>ROUND(((EU46*363)),6)</f>
        <v>0</v>
      </c>
      <c r="AF46">
        <f>ROUND((((EV46*1.04)*363)),6)</f>
        <v>2650.1904</v>
      </c>
      <c r="AG46">
        <f t="shared" si="37"/>
        <v>0</v>
      </c>
      <c r="AH46">
        <f>(((EW46*1.04)*363))</f>
        <v>11.3256</v>
      </c>
      <c r="AI46">
        <f>((EX46*363))</f>
        <v>0</v>
      </c>
      <c r="AJ46">
        <f t="shared" si="40"/>
        <v>0</v>
      </c>
      <c r="AK46">
        <v>7.02</v>
      </c>
      <c r="AL46">
        <v>0</v>
      </c>
      <c r="AM46">
        <v>0</v>
      </c>
      <c r="AN46">
        <v>0</v>
      </c>
      <c r="AO46">
        <v>7.02</v>
      </c>
      <c r="AP46">
        <v>0</v>
      </c>
      <c r="AQ46">
        <v>0.03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103</v>
      </c>
      <c r="BM46">
        <v>0</v>
      </c>
      <c r="BN46">
        <v>68285537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67</v>
      </c>
      <c r="CO46">
        <v>0</v>
      </c>
      <c r="CP46">
        <f t="shared" si="41"/>
        <v>37632.699999999997</v>
      </c>
      <c r="CQ46">
        <f t="shared" si="42"/>
        <v>0</v>
      </c>
      <c r="CR46">
        <f>(((((ET46*363))*BB46-((EU46*363))*BS46)+AE46*BS46)*AV46)</f>
        <v>0</v>
      </c>
      <c r="CS46">
        <f t="shared" si="44"/>
        <v>0</v>
      </c>
      <c r="CT46">
        <f t="shared" si="45"/>
        <v>2650.1904</v>
      </c>
      <c r="CU46">
        <f t="shared" si="46"/>
        <v>0</v>
      </c>
      <c r="CV46">
        <f t="shared" si="47"/>
        <v>11.3256</v>
      </c>
      <c r="CW46">
        <f t="shared" si="48"/>
        <v>0</v>
      </c>
      <c r="CX46">
        <f t="shared" si="49"/>
        <v>0</v>
      </c>
      <c r="CY46">
        <f t="shared" si="50"/>
        <v>26342.89</v>
      </c>
      <c r="CZ46">
        <f t="shared" si="51"/>
        <v>3763.27</v>
      </c>
      <c r="DC46" t="s">
        <v>3</v>
      </c>
      <c r="DD46" t="s">
        <v>98</v>
      </c>
      <c r="DE46" t="s">
        <v>98</v>
      </c>
      <c r="DF46" t="s">
        <v>98</v>
      </c>
      <c r="DG46" t="s">
        <v>99</v>
      </c>
      <c r="DH46" t="s">
        <v>3</v>
      </c>
      <c r="DI46" t="s">
        <v>99</v>
      </c>
      <c r="DJ46" t="s">
        <v>98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1010</v>
      </c>
      <c r="DV46" t="s">
        <v>91</v>
      </c>
      <c r="DW46" t="s">
        <v>91</v>
      </c>
      <c r="DX46">
        <v>100</v>
      </c>
      <c r="DZ46" t="s">
        <v>3</v>
      </c>
      <c r="EA46" t="s">
        <v>3</v>
      </c>
      <c r="EB46" t="s">
        <v>3</v>
      </c>
      <c r="EC46" t="s">
        <v>3</v>
      </c>
      <c r="EE46">
        <v>68285540</v>
      </c>
      <c r="EF46">
        <v>1</v>
      </c>
      <c r="EG46" t="s">
        <v>19</v>
      </c>
      <c r="EH46">
        <v>0</v>
      </c>
      <c r="EI46" t="s">
        <v>3</v>
      </c>
      <c r="EJ46">
        <v>4</v>
      </c>
      <c r="EK46">
        <v>0</v>
      </c>
      <c r="EL46" t="s">
        <v>20</v>
      </c>
      <c r="EM46" t="s">
        <v>21</v>
      </c>
      <c r="EO46" t="s">
        <v>70</v>
      </c>
      <c r="EQ46">
        <v>0</v>
      </c>
      <c r="ER46">
        <v>7.02</v>
      </c>
      <c r="ES46">
        <v>0</v>
      </c>
      <c r="ET46">
        <v>0</v>
      </c>
      <c r="EU46">
        <v>0</v>
      </c>
      <c r="EV46">
        <v>7.02</v>
      </c>
      <c r="EW46">
        <v>0.03</v>
      </c>
      <c r="EX46">
        <v>0</v>
      </c>
      <c r="EY46">
        <v>0</v>
      </c>
      <c r="FQ46">
        <v>0</v>
      </c>
      <c r="FR46">
        <f t="shared" si="52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-1168715589</v>
      </c>
      <c r="GG46">
        <v>2</v>
      </c>
      <c r="GH46">
        <v>1</v>
      </c>
      <c r="GI46">
        <v>-2</v>
      </c>
      <c r="GJ46">
        <v>0</v>
      </c>
      <c r="GK46">
        <f>ROUND(R46*(R12)/100,2)</f>
        <v>0</v>
      </c>
      <c r="GL46">
        <f t="shared" si="53"/>
        <v>0</v>
      </c>
      <c r="GM46">
        <f t="shared" si="54"/>
        <v>67738.86</v>
      </c>
      <c r="GN46">
        <f t="shared" si="55"/>
        <v>0</v>
      </c>
      <c r="GO46">
        <f t="shared" si="56"/>
        <v>0</v>
      </c>
      <c r="GP46">
        <f t="shared" si="57"/>
        <v>67738.86</v>
      </c>
      <c r="GR46">
        <v>0</v>
      </c>
      <c r="GS46">
        <v>3</v>
      </c>
      <c r="GT46">
        <v>0</v>
      </c>
      <c r="GU46" t="s">
        <v>3</v>
      </c>
      <c r="GV46">
        <f t="shared" si="58"/>
        <v>0</v>
      </c>
      <c r="GW46">
        <v>1</v>
      </c>
      <c r="GX46">
        <f t="shared" si="59"/>
        <v>0</v>
      </c>
      <c r="HA46">
        <v>0</v>
      </c>
      <c r="HB46">
        <v>0</v>
      </c>
      <c r="HC46">
        <f t="shared" si="60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C47">
        <f>ROW(SmtRes!A67)</f>
        <v>67</v>
      </c>
      <c r="D47">
        <f>ROW(EtalonRes!A67)</f>
        <v>67</v>
      </c>
      <c r="E47" t="s">
        <v>104</v>
      </c>
      <c r="F47" t="s">
        <v>101</v>
      </c>
      <c r="G47" t="s">
        <v>105</v>
      </c>
      <c r="H47" t="s">
        <v>91</v>
      </c>
      <c r="I47">
        <v>8.99</v>
      </c>
      <c r="J47">
        <v>0</v>
      </c>
      <c r="K47">
        <v>8.99</v>
      </c>
      <c r="O47">
        <f t="shared" si="21"/>
        <v>23890.85</v>
      </c>
      <c r="P47">
        <f t="shared" si="22"/>
        <v>0</v>
      </c>
      <c r="Q47">
        <f t="shared" si="23"/>
        <v>0</v>
      </c>
      <c r="R47">
        <f t="shared" si="24"/>
        <v>0</v>
      </c>
      <c r="S47">
        <f t="shared" si="25"/>
        <v>23890.85</v>
      </c>
      <c r="T47">
        <f t="shared" si="26"/>
        <v>0</v>
      </c>
      <c r="U47">
        <f t="shared" si="27"/>
        <v>102.097632</v>
      </c>
      <c r="V47">
        <f t="shared" si="28"/>
        <v>0</v>
      </c>
      <c r="W47">
        <f t="shared" si="29"/>
        <v>0</v>
      </c>
      <c r="X47">
        <f t="shared" si="30"/>
        <v>16723.599999999999</v>
      </c>
      <c r="Y47">
        <f t="shared" si="31"/>
        <v>2389.09</v>
      </c>
      <c r="AA47">
        <v>68582722</v>
      </c>
      <c r="AB47">
        <f t="shared" si="32"/>
        <v>2657.4911999999999</v>
      </c>
      <c r="AC47">
        <f>ROUND(((ES47*364)),6)</f>
        <v>0</v>
      </c>
      <c r="AD47">
        <f>ROUND(((((ET47*364))-((EU47*364)))+AE47),6)</f>
        <v>0</v>
      </c>
      <c r="AE47">
        <f>ROUND(((EU47*364)),6)</f>
        <v>0</v>
      </c>
      <c r="AF47">
        <f>ROUND((((EV47*1.04)*364)),6)</f>
        <v>2657.4911999999999</v>
      </c>
      <c r="AG47">
        <f t="shared" si="37"/>
        <v>0</v>
      </c>
      <c r="AH47">
        <f>(((EW47*1.04)*364))</f>
        <v>11.3568</v>
      </c>
      <c r="AI47">
        <f>((EX47*364))</f>
        <v>0</v>
      </c>
      <c r="AJ47">
        <f t="shared" si="40"/>
        <v>0</v>
      </c>
      <c r="AK47">
        <v>7.02</v>
      </c>
      <c r="AL47">
        <v>0</v>
      </c>
      <c r="AM47">
        <v>0</v>
      </c>
      <c r="AN47">
        <v>0</v>
      </c>
      <c r="AO47">
        <v>7.02</v>
      </c>
      <c r="AP47">
        <v>0</v>
      </c>
      <c r="AQ47">
        <v>0.03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103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67</v>
      </c>
      <c r="CO47">
        <v>0</v>
      </c>
      <c r="CP47">
        <f t="shared" si="41"/>
        <v>23890.85</v>
      </c>
      <c r="CQ47">
        <f t="shared" si="42"/>
        <v>0</v>
      </c>
      <c r="CR47">
        <f>(((((ET47*364))*BB47-((EU47*364))*BS47)+AE47*BS47)*AV47)</f>
        <v>0</v>
      </c>
      <c r="CS47">
        <f t="shared" si="44"/>
        <v>0</v>
      </c>
      <c r="CT47">
        <f t="shared" si="45"/>
        <v>2657.4911999999999</v>
      </c>
      <c r="CU47">
        <f t="shared" si="46"/>
        <v>0</v>
      </c>
      <c r="CV47">
        <f t="shared" si="47"/>
        <v>11.3568</v>
      </c>
      <c r="CW47">
        <f t="shared" si="48"/>
        <v>0</v>
      </c>
      <c r="CX47">
        <f t="shared" si="49"/>
        <v>0</v>
      </c>
      <c r="CY47">
        <f t="shared" si="50"/>
        <v>16723.595000000001</v>
      </c>
      <c r="CZ47">
        <f t="shared" si="51"/>
        <v>2389.085</v>
      </c>
      <c r="DC47" t="s">
        <v>3</v>
      </c>
      <c r="DD47" t="s">
        <v>106</v>
      </c>
      <c r="DE47" t="s">
        <v>106</v>
      </c>
      <c r="DF47" t="s">
        <v>106</v>
      </c>
      <c r="DG47" t="s">
        <v>107</v>
      </c>
      <c r="DH47" t="s">
        <v>3</v>
      </c>
      <c r="DI47" t="s">
        <v>107</v>
      </c>
      <c r="DJ47" t="s">
        <v>106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1010</v>
      </c>
      <c r="DV47" t="s">
        <v>91</v>
      </c>
      <c r="DW47" t="s">
        <v>91</v>
      </c>
      <c r="DX47">
        <v>100</v>
      </c>
      <c r="DZ47" t="s">
        <v>3</v>
      </c>
      <c r="EA47" t="s">
        <v>3</v>
      </c>
      <c r="EB47" t="s">
        <v>3</v>
      </c>
      <c r="EC47" t="s">
        <v>3</v>
      </c>
      <c r="EE47">
        <v>68285540</v>
      </c>
      <c r="EF47">
        <v>1</v>
      </c>
      <c r="EG47" t="s">
        <v>19</v>
      </c>
      <c r="EH47">
        <v>0</v>
      </c>
      <c r="EI47" t="s">
        <v>3</v>
      </c>
      <c r="EJ47">
        <v>4</v>
      </c>
      <c r="EK47">
        <v>0</v>
      </c>
      <c r="EL47" t="s">
        <v>20</v>
      </c>
      <c r="EM47" t="s">
        <v>21</v>
      </c>
      <c r="EO47" t="s">
        <v>70</v>
      </c>
      <c r="EQ47">
        <v>0</v>
      </c>
      <c r="ER47">
        <v>7.02</v>
      </c>
      <c r="ES47">
        <v>0</v>
      </c>
      <c r="ET47">
        <v>0</v>
      </c>
      <c r="EU47">
        <v>0</v>
      </c>
      <c r="EV47">
        <v>7.02</v>
      </c>
      <c r="EW47">
        <v>0.03</v>
      </c>
      <c r="EX47">
        <v>0</v>
      </c>
      <c r="EY47">
        <v>0</v>
      </c>
      <c r="FQ47">
        <v>0</v>
      </c>
      <c r="FR47">
        <f t="shared" si="52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1418211006</v>
      </c>
      <c r="GG47">
        <v>2</v>
      </c>
      <c r="GH47">
        <v>1</v>
      </c>
      <c r="GI47">
        <v>-2</v>
      </c>
      <c r="GJ47">
        <v>0</v>
      </c>
      <c r="GK47">
        <f>ROUND(R47*(R12)/100,2)</f>
        <v>0</v>
      </c>
      <c r="GL47">
        <f t="shared" si="53"/>
        <v>0</v>
      </c>
      <c r="GM47">
        <f t="shared" si="54"/>
        <v>43003.54</v>
      </c>
      <c r="GN47">
        <f t="shared" si="55"/>
        <v>0</v>
      </c>
      <c r="GO47">
        <f t="shared" si="56"/>
        <v>0</v>
      </c>
      <c r="GP47">
        <f t="shared" si="57"/>
        <v>43003.54</v>
      </c>
      <c r="GR47">
        <v>0</v>
      </c>
      <c r="GS47">
        <v>3</v>
      </c>
      <c r="GT47">
        <v>0</v>
      </c>
      <c r="GU47" t="s">
        <v>3</v>
      </c>
      <c r="GV47">
        <f t="shared" si="58"/>
        <v>0</v>
      </c>
      <c r="GW47">
        <v>1</v>
      </c>
      <c r="GX47">
        <f t="shared" si="59"/>
        <v>0</v>
      </c>
      <c r="HA47">
        <v>0</v>
      </c>
      <c r="HB47">
        <v>0</v>
      </c>
      <c r="HC47">
        <f t="shared" si="60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8" spans="1:245" x14ac:dyDescent="0.2">
      <c r="A48">
        <v>17</v>
      </c>
      <c r="B48">
        <v>1</v>
      </c>
      <c r="C48">
        <f>ROW(SmtRes!A69)</f>
        <v>69</v>
      </c>
      <c r="D48">
        <f>ROW(EtalonRes!A69)</f>
        <v>69</v>
      </c>
      <c r="E48" t="s">
        <v>108</v>
      </c>
      <c r="F48" t="s">
        <v>109</v>
      </c>
      <c r="G48" t="s">
        <v>110</v>
      </c>
      <c r="H48" t="s">
        <v>111</v>
      </c>
      <c r="I48">
        <v>0.72</v>
      </c>
      <c r="J48">
        <v>0</v>
      </c>
      <c r="K48">
        <v>0.72</v>
      </c>
      <c r="O48">
        <f t="shared" si="21"/>
        <v>23827.57</v>
      </c>
      <c r="P48">
        <f t="shared" si="22"/>
        <v>122.95</v>
      </c>
      <c r="Q48">
        <f t="shared" si="23"/>
        <v>0</v>
      </c>
      <c r="R48">
        <f t="shared" si="24"/>
        <v>0</v>
      </c>
      <c r="S48">
        <f t="shared" si="25"/>
        <v>23704.62</v>
      </c>
      <c r="T48">
        <f t="shared" si="26"/>
        <v>0</v>
      </c>
      <c r="U48">
        <f t="shared" si="27"/>
        <v>95.903999999999982</v>
      </c>
      <c r="V48">
        <f t="shared" si="28"/>
        <v>0</v>
      </c>
      <c r="W48">
        <f t="shared" si="29"/>
        <v>0</v>
      </c>
      <c r="X48">
        <f t="shared" si="30"/>
        <v>16593.23</v>
      </c>
      <c r="Y48">
        <f t="shared" si="31"/>
        <v>2370.46</v>
      </c>
      <c r="AA48">
        <v>68582722</v>
      </c>
      <c r="AB48">
        <f t="shared" si="32"/>
        <v>33093.839999999997</v>
      </c>
      <c r="AC48">
        <f>ROUND(((ES48*12)),6)</f>
        <v>170.76</v>
      </c>
      <c r="AD48">
        <f>ROUND(((((ET48*12))-((EU48*12)))+AE48),6)</f>
        <v>0</v>
      </c>
      <c r="AE48">
        <f>ROUND(((EU48*12)),6)</f>
        <v>0</v>
      </c>
      <c r="AF48">
        <f>ROUND(((EV48*12)),6)</f>
        <v>32923.08</v>
      </c>
      <c r="AG48">
        <f t="shared" si="37"/>
        <v>0</v>
      </c>
      <c r="AH48">
        <f>((EW48*12))</f>
        <v>133.19999999999999</v>
      </c>
      <c r="AI48">
        <f>((EX48*12))</f>
        <v>0</v>
      </c>
      <c r="AJ48">
        <f t="shared" si="40"/>
        <v>0</v>
      </c>
      <c r="AK48">
        <v>2757.82</v>
      </c>
      <c r="AL48">
        <v>14.23</v>
      </c>
      <c r="AM48">
        <v>0</v>
      </c>
      <c r="AN48">
        <v>0</v>
      </c>
      <c r="AO48">
        <v>2743.59</v>
      </c>
      <c r="AP48">
        <v>0</v>
      </c>
      <c r="AQ48">
        <v>11.1</v>
      </c>
      <c r="AR48">
        <v>0</v>
      </c>
      <c r="AS48">
        <v>0</v>
      </c>
      <c r="AT48">
        <v>70</v>
      </c>
      <c r="AU48">
        <v>10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3</v>
      </c>
      <c r="BE48" t="s">
        <v>3</v>
      </c>
      <c r="BF48" t="s">
        <v>3</v>
      </c>
      <c r="BG48" t="s">
        <v>3</v>
      </c>
      <c r="BH48">
        <v>0</v>
      </c>
      <c r="BI48">
        <v>4</v>
      </c>
      <c r="BJ48" t="s">
        <v>112</v>
      </c>
      <c r="BM48">
        <v>0</v>
      </c>
      <c r="BN48">
        <v>68285537</v>
      </c>
      <c r="BO48" t="s">
        <v>3</v>
      </c>
      <c r="BP48">
        <v>0</v>
      </c>
      <c r="BQ48">
        <v>1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3</v>
      </c>
      <c r="BZ48">
        <v>70</v>
      </c>
      <c r="CA48">
        <v>10</v>
      </c>
      <c r="CB48" t="s">
        <v>3</v>
      </c>
      <c r="CE48">
        <v>0</v>
      </c>
      <c r="CF48">
        <v>0</v>
      </c>
      <c r="CG48">
        <v>0</v>
      </c>
      <c r="CM48">
        <v>0</v>
      </c>
      <c r="CN48" t="s">
        <v>3</v>
      </c>
      <c r="CO48">
        <v>0</v>
      </c>
      <c r="CP48">
        <f t="shared" si="41"/>
        <v>23827.57</v>
      </c>
      <c r="CQ48">
        <f t="shared" si="42"/>
        <v>170.76</v>
      </c>
      <c r="CR48">
        <f>(((((ET48*12))*BB48-((EU48*12))*BS48)+AE48*BS48)*AV48)</f>
        <v>0</v>
      </c>
      <c r="CS48">
        <f t="shared" si="44"/>
        <v>0</v>
      </c>
      <c r="CT48">
        <f t="shared" si="45"/>
        <v>32923.08</v>
      </c>
      <c r="CU48">
        <f t="shared" si="46"/>
        <v>0</v>
      </c>
      <c r="CV48">
        <f t="shared" si="47"/>
        <v>133.19999999999999</v>
      </c>
      <c r="CW48">
        <f t="shared" si="48"/>
        <v>0</v>
      </c>
      <c r="CX48">
        <f t="shared" si="49"/>
        <v>0</v>
      </c>
      <c r="CY48">
        <f t="shared" si="50"/>
        <v>16593.234</v>
      </c>
      <c r="CZ48">
        <f t="shared" si="51"/>
        <v>2370.462</v>
      </c>
      <c r="DC48" t="s">
        <v>3</v>
      </c>
      <c r="DD48" t="s">
        <v>18</v>
      </c>
      <c r="DE48" t="s">
        <v>18</v>
      </c>
      <c r="DF48" t="s">
        <v>18</v>
      </c>
      <c r="DG48" t="s">
        <v>18</v>
      </c>
      <c r="DH48" t="s">
        <v>3</v>
      </c>
      <c r="DI48" t="s">
        <v>18</v>
      </c>
      <c r="DJ48" t="s">
        <v>18</v>
      </c>
      <c r="DK48" t="s">
        <v>3</v>
      </c>
      <c r="DL48" t="s">
        <v>3</v>
      </c>
      <c r="DM48" t="s">
        <v>3</v>
      </c>
      <c r="DN48">
        <v>0</v>
      </c>
      <c r="DO48">
        <v>0</v>
      </c>
      <c r="DP48">
        <v>1</v>
      </c>
      <c r="DQ48">
        <v>1</v>
      </c>
      <c r="DU48">
        <v>1003</v>
      </c>
      <c r="DV48" t="s">
        <v>111</v>
      </c>
      <c r="DW48" t="s">
        <v>111</v>
      </c>
      <c r="DX48">
        <v>100</v>
      </c>
      <c r="DZ48" t="s">
        <v>3</v>
      </c>
      <c r="EA48" t="s">
        <v>3</v>
      </c>
      <c r="EB48" t="s">
        <v>3</v>
      </c>
      <c r="EC48" t="s">
        <v>3</v>
      </c>
      <c r="EE48">
        <v>68285540</v>
      </c>
      <c r="EF48">
        <v>1</v>
      </c>
      <c r="EG48" t="s">
        <v>19</v>
      </c>
      <c r="EH48">
        <v>0</v>
      </c>
      <c r="EI48" t="s">
        <v>3</v>
      </c>
      <c r="EJ48">
        <v>4</v>
      </c>
      <c r="EK48">
        <v>0</v>
      </c>
      <c r="EL48" t="s">
        <v>20</v>
      </c>
      <c r="EM48" t="s">
        <v>21</v>
      </c>
      <c r="EO48" t="s">
        <v>3</v>
      </c>
      <c r="EQ48">
        <v>512</v>
      </c>
      <c r="ER48">
        <v>2757.82</v>
      </c>
      <c r="ES48">
        <v>14.23</v>
      </c>
      <c r="ET48">
        <v>0</v>
      </c>
      <c r="EU48">
        <v>0</v>
      </c>
      <c r="EV48">
        <v>2743.59</v>
      </c>
      <c r="EW48">
        <v>11.1</v>
      </c>
      <c r="EX48">
        <v>0</v>
      </c>
      <c r="EY48">
        <v>0</v>
      </c>
      <c r="FQ48">
        <v>0</v>
      </c>
      <c r="FR48">
        <f t="shared" si="52"/>
        <v>0</v>
      </c>
      <c r="FS48">
        <v>0</v>
      </c>
      <c r="FX48">
        <v>70</v>
      </c>
      <c r="FY48">
        <v>10</v>
      </c>
      <c r="GA48" t="s">
        <v>3</v>
      </c>
      <c r="GD48">
        <v>0</v>
      </c>
      <c r="GF48">
        <v>989381223</v>
      </c>
      <c r="GG48">
        <v>2</v>
      </c>
      <c r="GH48">
        <v>1</v>
      </c>
      <c r="GI48">
        <v>-2</v>
      </c>
      <c r="GJ48">
        <v>0</v>
      </c>
      <c r="GK48">
        <f>ROUND(R48*(R12)/100,2)</f>
        <v>0</v>
      </c>
      <c r="GL48">
        <f t="shared" si="53"/>
        <v>0</v>
      </c>
      <c r="GM48">
        <f t="shared" si="54"/>
        <v>42791.26</v>
      </c>
      <c r="GN48">
        <f t="shared" si="55"/>
        <v>0</v>
      </c>
      <c r="GO48">
        <f t="shared" si="56"/>
        <v>0</v>
      </c>
      <c r="GP48">
        <f t="shared" si="57"/>
        <v>42791.26</v>
      </c>
      <c r="GR48">
        <v>0</v>
      </c>
      <c r="GS48">
        <v>3</v>
      </c>
      <c r="GT48">
        <v>0</v>
      </c>
      <c r="GU48" t="s">
        <v>3</v>
      </c>
      <c r="GV48">
        <f t="shared" si="58"/>
        <v>0</v>
      </c>
      <c r="GW48">
        <v>1</v>
      </c>
      <c r="GX48">
        <f t="shared" si="59"/>
        <v>0</v>
      </c>
      <c r="HA48">
        <v>0</v>
      </c>
      <c r="HB48">
        <v>0</v>
      </c>
      <c r="HC48">
        <f t="shared" si="60"/>
        <v>0</v>
      </c>
      <c r="HE48" t="s">
        <v>3</v>
      </c>
      <c r="HF48" t="s">
        <v>3</v>
      </c>
      <c r="HM48" t="s">
        <v>3</v>
      </c>
      <c r="HN48" t="s">
        <v>3</v>
      </c>
      <c r="HO48" t="s">
        <v>3</v>
      </c>
      <c r="HP48" t="s">
        <v>3</v>
      </c>
      <c r="HQ48" t="s">
        <v>3</v>
      </c>
      <c r="IK48">
        <v>0</v>
      </c>
    </row>
    <row r="49" spans="1:245" x14ac:dyDescent="0.2">
      <c r="A49">
        <v>17</v>
      </c>
      <c r="B49">
        <v>1</v>
      </c>
      <c r="C49">
        <f>ROW(SmtRes!A71)</f>
        <v>71</v>
      </c>
      <c r="D49">
        <f>ROW(EtalonRes!A71)</f>
        <v>71</v>
      </c>
      <c r="E49" t="s">
        <v>113</v>
      </c>
      <c r="F49" t="s">
        <v>114</v>
      </c>
      <c r="G49" t="s">
        <v>115</v>
      </c>
      <c r="H49" t="s">
        <v>111</v>
      </c>
      <c r="I49">
        <v>61.3</v>
      </c>
      <c r="J49">
        <v>0</v>
      </c>
      <c r="K49">
        <v>61.3</v>
      </c>
      <c r="O49">
        <f t="shared" si="21"/>
        <v>914325.05</v>
      </c>
      <c r="P49">
        <f t="shared" si="22"/>
        <v>5233.79</v>
      </c>
      <c r="Q49">
        <f t="shared" si="23"/>
        <v>0</v>
      </c>
      <c r="R49">
        <f t="shared" si="24"/>
        <v>0</v>
      </c>
      <c r="S49">
        <f t="shared" si="25"/>
        <v>909091.26</v>
      </c>
      <c r="T49">
        <f t="shared" si="26"/>
        <v>0</v>
      </c>
      <c r="U49">
        <f t="shared" si="27"/>
        <v>3678</v>
      </c>
      <c r="V49">
        <f t="shared" si="28"/>
        <v>0</v>
      </c>
      <c r="W49">
        <f t="shared" si="29"/>
        <v>0</v>
      </c>
      <c r="X49">
        <f t="shared" si="30"/>
        <v>636363.88</v>
      </c>
      <c r="Y49">
        <f t="shared" si="31"/>
        <v>90909.13</v>
      </c>
      <c r="AA49">
        <v>68582722</v>
      </c>
      <c r="AB49">
        <f t="shared" si="32"/>
        <v>14915.58</v>
      </c>
      <c r="AC49">
        <f t="shared" ref="AC49:AC55" si="61">ROUND(((ES49*6)),6)</f>
        <v>85.38</v>
      </c>
      <c r="AD49">
        <f t="shared" ref="AD49:AD55" si="62">ROUND(((((ET49*6))-((EU49*6)))+AE49),6)</f>
        <v>0</v>
      </c>
      <c r="AE49">
        <f t="shared" ref="AE49:AF55" si="63">ROUND(((EU49*6)),6)</f>
        <v>0</v>
      </c>
      <c r="AF49">
        <f t="shared" si="63"/>
        <v>14830.2</v>
      </c>
      <c r="AG49">
        <f t="shared" si="37"/>
        <v>0</v>
      </c>
      <c r="AH49">
        <f t="shared" ref="AH49:AI55" si="64">((EW49*6))</f>
        <v>60</v>
      </c>
      <c r="AI49">
        <f t="shared" si="64"/>
        <v>0</v>
      </c>
      <c r="AJ49">
        <f t="shared" si="40"/>
        <v>0</v>
      </c>
      <c r="AK49">
        <v>2485.9299999999998</v>
      </c>
      <c r="AL49">
        <v>14.23</v>
      </c>
      <c r="AM49">
        <v>0</v>
      </c>
      <c r="AN49">
        <v>0</v>
      </c>
      <c r="AO49">
        <v>2471.6999999999998</v>
      </c>
      <c r="AP49">
        <v>0</v>
      </c>
      <c r="AQ49">
        <v>10</v>
      </c>
      <c r="AR49">
        <v>0</v>
      </c>
      <c r="AS49">
        <v>0</v>
      </c>
      <c r="AT49">
        <v>70</v>
      </c>
      <c r="AU49">
        <v>10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0</v>
      </c>
      <c r="BI49">
        <v>4</v>
      </c>
      <c r="BJ49" t="s">
        <v>116</v>
      </c>
      <c r="BM49">
        <v>0</v>
      </c>
      <c r="BN49">
        <v>0</v>
      </c>
      <c r="BO49" t="s">
        <v>3</v>
      </c>
      <c r="BP49">
        <v>0</v>
      </c>
      <c r="BQ49">
        <v>1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70</v>
      </c>
      <c r="CA49">
        <v>10</v>
      </c>
      <c r="CB49" t="s">
        <v>3</v>
      </c>
      <c r="CE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 t="shared" si="41"/>
        <v>914325.05</v>
      </c>
      <c r="CQ49">
        <f t="shared" si="42"/>
        <v>85.38</v>
      </c>
      <c r="CR49">
        <f t="shared" ref="CR49:CR55" si="65">(((((ET49*6))*BB49-((EU49*6))*BS49)+AE49*BS49)*AV49)</f>
        <v>0</v>
      </c>
      <c r="CS49">
        <f t="shared" si="44"/>
        <v>0</v>
      </c>
      <c r="CT49">
        <f t="shared" si="45"/>
        <v>14830.2</v>
      </c>
      <c r="CU49">
        <f t="shared" si="46"/>
        <v>0</v>
      </c>
      <c r="CV49">
        <f t="shared" si="47"/>
        <v>60</v>
      </c>
      <c r="CW49">
        <f t="shared" si="48"/>
        <v>0</v>
      </c>
      <c r="CX49">
        <f t="shared" si="49"/>
        <v>0</v>
      </c>
      <c r="CY49">
        <f t="shared" si="50"/>
        <v>636363.88199999998</v>
      </c>
      <c r="CZ49">
        <f t="shared" si="51"/>
        <v>90909.125999999989</v>
      </c>
      <c r="DC49" t="s">
        <v>3</v>
      </c>
      <c r="DD49" t="s">
        <v>117</v>
      </c>
      <c r="DE49" t="s">
        <v>117</v>
      </c>
      <c r="DF49" t="s">
        <v>117</v>
      </c>
      <c r="DG49" t="s">
        <v>117</v>
      </c>
      <c r="DH49" t="s">
        <v>3</v>
      </c>
      <c r="DI49" t="s">
        <v>117</v>
      </c>
      <c r="DJ49" t="s">
        <v>117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1003</v>
      </c>
      <c r="DV49" t="s">
        <v>111</v>
      </c>
      <c r="DW49" t="s">
        <v>111</v>
      </c>
      <c r="DX49">
        <v>100</v>
      </c>
      <c r="DZ49" t="s">
        <v>3</v>
      </c>
      <c r="EA49" t="s">
        <v>3</v>
      </c>
      <c r="EB49" t="s">
        <v>3</v>
      </c>
      <c r="EC49" t="s">
        <v>3</v>
      </c>
      <c r="EE49">
        <v>68285540</v>
      </c>
      <c r="EF49">
        <v>1</v>
      </c>
      <c r="EG49" t="s">
        <v>19</v>
      </c>
      <c r="EH49">
        <v>0</v>
      </c>
      <c r="EI49" t="s">
        <v>3</v>
      </c>
      <c r="EJ49">
        <v>4</v>
      </c>
      <c r="EK49">
        <v>0</v>
      </c>
      <c r="EL49" t="s">
        <v>20</v>
      </c>
      <c r="EM49" t="s">
        <v>21</v>
      </c>
      <c r="EO49" t="s">
        <v>3</v>
      </c>
      <c r="EQ49">
        <v>0</v>
      </c>
      <c r="ER49">
        <v>2485.9299999999998</v>
      </c>
      <c r="ES49">
        <v>14.23</v>
      </c>
      <c r="ET49">
        <v>0</v>
      </c>
      <c r="EU49">
        <v>0</v>
      </c>
      <c r="EV49">
        <v>2471.6999999999998</v>
      </c>
      <c r="EW49">
        <v>10</v>
      </c>
      <c r="EX49">
        <v>0</v>
      </c>
      <c r="EY49">
        <v>0</v>
      </c>
      <c r="FQ49">
        <v>0</v>
      </c>
      <c r="FR49">
        <f t="shared" si="52"/>
        <v>0</v>
      </c>
      <c r="FS49">
        <v>0</v>
      </c>
      <c r="FX49">
        <v>70</v>
      </c>
      <c r="FY49">
        <v>10</v>
      </c>
      <c r="GA49" t="s">
        <v>3</v>
      </c>
      <c r="GD49">
        <v>0</v>
      </c>
      <c r="GF49">
        <v>1858749136</v>
      </c>
      <c r="GG49">
        <v>2</v>
      </c>
      <c r="GH49">
        <v>1</v>
      </c>
      <c r="GI49">
        <v>-2</v>
      </c>
      <c r="GJ49">
        <v>0</v>
      </c>
      <c r="GK49">
        <f>ROUND(R49*(R12)/100,2)</f>
        <v>0</v>
      </c>
      <c r="GL49">
        <f t="shared" si="53"/>
        <v>0</v>
      </c>
      <c r="GM49">
        <f t="shared" si="54"/>
        <v>1641598.06</v>
      </c>
      <c r="GN49">
        <f t="shared" si="55"/>
        <v>0</v>
      </c>
      <c r="GO49">
        <f t="shared" si="56"/>
        <v>0</v>
      </c>
      <c r="GP49">
        <f t="shared" si="57"/>
        <v>1641598.06</v>
      </c>
      <c r="GR49">
        <v>0</v>
      </c>
      <c r="GS49">
        <v>3</v>
      </c>
      <c r="GT49">
        <v>0</v>
      </c>
      <c r="GU49" t="s">
        <v>3</v>
      </c>
      <c r="GV49">
        <f t="shared" si="58"/>
        <v>0</v>
      </c>
      <c r="GW49">
        <v>1</v>
      </c>
      <c r="GX49">
        <f t="shared" si="59"/>
        <v>0</v>
      </c>
      <c r="HA49">
        <v>0</v>
      </c>
      <c r="HB49">
        <v>0</v>
      </c>
      <c r="HC49">
        <f t="shared" si="60"/>
        <v>0</v>
      </c>
      <c r="HE49" t="s">
        <v>3</v>
      </c>
      <c r="HF49" t="s">
        <v>3</v>
      </c>
      <c r="HM49" t="s">
        <v>3</v>
      </c>
      <c r="HN49" t="s">
        <v>3</v>
      </c>
      <c r="HO49" t="s">
        <v>3</v>
      </c>
      <c r="HP49" t="s">
        <v>3</v>
      </c>
      <c r="HQ49" t="s">
        <v>3</v>
      </c>
      <c r="IK49">
        <v>0</v>
      </c>
    </row>
    <row r="50" spans="1:245" x14ac:dyDescent="0.2">
      <c r="A50">
        <v>17</v>
      </c>
      <c r="B50">
        <v>1</v>
      </c>
      <c r="C50">
        <f>ROW(SmtRes!A73)</f>
        <v>73</v>
      </c>
      <c r="D50">
        <f>ROW(EtalonRes!A73)</f>
        <v>73</v>
      </c>
      <c r="E50" t="s">
        <v>118</v>
      </c>
      <c r="F50" t="s">
        <v>119</v>
      </c>
      <c r="G50" t="s">
        <v>120</v>
      </c>
      <c r="H50" t="s">
        <v>111</v>
      </c>
      <c r="I50">
        <v>52.17</v>
      </c>
      <c r="J50">
        <v>0</v>
      </c>
      <c r="K50">
        <v>52.17</v>
      </c>
      <c r="O50">
        <f t="shared" si="21"/>
        <v>870978.16</v>
      </c>
      <c r="P50">
        <f t="shared" si="22"/>
        <v>2895.44</v>
      </c>
      <c r="Q50">
        <f t="shared" si="23"/>
        <v>0</v>
      </c>
      <c r="R50">
        <f t="shared" si="24"/>
        <v>0</v>
      </c>
      <c r="S50">
        <f t="shared" si="25"/>
        <v>868082.72</v>
      </c>
      <c r="T50">
        <f t="shared" si="26"/>
        <v>0</v>
      </c>
      <c r="U50">
        <f t="shared" si="27"/>
        <v>3512.0844000000006</v>
      </c>
      <c r="V50">
        <f t="shared" si="28"/>
        <v>0</v>
      </c>
      <c r="W50">
        <f t="shared" si="29"/>
        <v>0</v>
      </c>
      <c r="X50">
        <f t="shared" si="30"/>
        <v>607657.9</v>
      </c>
      <c r="Y50">
        <f t="shared" si="31"/>
        <v>86808.27</v>
      </c>
      <c r="AA50">
        <v>68582722</v>
      </c>
      <c r="AB50">
        <f t="shared" si="32"/>
        <v>16695</v>
      </c>
      <c r="AC50">
        <f t="shared" si="61"/>
        <v>55.5</v>
      </c>
      <c r="AD50">
        <f t="shared" si="62"/>
        <v>0</v>
      </c>
      <c r="AE50">
        <f t="shared" si="63"/>
        <v>0</v>
      </c>
      <c r="AF50">
        <f t="shared" si="63"/>
        <v>16639.5</v>
      </c>
      <c r="AG50">
        <f t="shared" si="37"/>
        <v>0</v>
      </c>
      <c r="AH50">
        <f t="shared" si="64"/>
        <v>67.320000000000007</v>
      </c>
      <c r="AI50">
        <f t="shared" si="64"/>
        <v>0</v>
      </c>
      <c r="AJ50">
        <f t="shared" si="40"/>
        <v>0</v>
      </c>
      <c r="AK50">
        <v>2782.5</v>
      </c>
      <c r="AL50">
        <v>9.25</v>
      </c>
      <c r="AM50">
        <v>0</v>
      </c>
      <c r="AN50">
        <v>0</v>
      </c>
      <c r="AO50">
        <v>2773.25</v>
      </c>
      <c r="AP50">
        <v>0</v>
      </c>
      <c r="AQ50">
        <v>11.22</v>
      </c>
      <c r="AR50">
        <v>0</v>
      </c>
      <c r="AS50">
        <v>0</v>
      </c>
      <c r="AT50">
        <v>70</v>
      </c>
      <c r="AU50">
        <v>10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0</v>
      </c>
      <c r="BI50">
        <v>4</v>
      </c>
      <c r="BJ50" t="s">
        <v>121</v>
      </c>
      <c r="BM50">
        <v>0</v>
      </c>
      <c r="BN50">
        <v>68285537</v>
      </c>
      <c r="BO50" t="s">
        <v>3</v>
      </c>
      <c r="BP50">
        <v>0</v>
      </c>
      <c r="BQ50">
        <v>1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70</v>
      </c>
      <c r="CA50">
        <v>10</v>
      </c>
      <c r="CB50" t="s">
        <v>3</v>
      </c>
      <c r="CE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 t="shared" si="41"/>
        <v>870978.15999999992</v>
      </c>
      <c r="CQ50">
        <f t="shared" si="42"/>
        <v>55.5</v>
      </c>
      <c r="CR50">
        <f t="shared" si="65"/>
        <v>0</v>
      </c>
      <c r="CS50">
        <f t="shared" si="44"/>
        <v>0</v>
      </c>
      <c r="CT50">
        <f t="shared" si="45"/>
        <v>16639.5</v>
      </c>
      <c r="CU50">
        <f t="shared" si="46"/>
        <v>0</v>
      </c>
      <c r="CV50">
        <f t="shared" si="47"/>
        <v>67.320000000000007</v>
      </c>
      <c r="CW50">
        <f t="shared" si="48"/>
        <v>0</v>
      </c>
      <c r="CX50">
        <f t="shared" si="49"/>
        <v>0</v>
      </c>
      <c r="CY50">
        <f t="shared" si="50"/>
        <v>607657.90399999998</v>
      </c>
      <c r="CZ50">
        <f t="shared" si="51"/>
        <v>86808.271999999997</v>
      </c>
      <c r="DC50" t="s">
        <v>3</v>
      </c>
      <c r="DD50" t="s">
        <v>117</v>
      </c>
      <c r="DE50" t="s">
        <v>117</v>
      </c>
      <c r="DF50" t="s">
        <v>117</v>
      </c>
      <c r="DG50" t="s">
        <v>117</v>
      </c>
      <c r="DH50" t="s">
        <v>3</v>
      </c>
      <c r="DI50" t="s">
        <v>117</v>
      </c>
      <c r="DJ50" t="s">
        <v>117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1003</v>
      </c>
      <c r="DV50" t="s">
        <v>111</v>
      </c>
      <c r="DW50" t="s">
        <v>111</v>
      </c>
      <c r="DX50">
        <v>100</v>
      </c>
      <c r="DZ50" t="s">
        <v>3</v>
      </c>
      <c r="EA50" t="s">
        <v>3</v>
      </c>
      <c r="EB50" t="s">
        <v>3</v>
      </c>
      <c r="EC50" t="s">
        <v>3</v>
      </c>
      <c r="EE50">
        <v>68285540</v>
      </c>
      <c r="EF50">
        <v>1</v>
      </c>
      <c r="EG50" t="s">
        <v>19</v>
      </c>
      <c r="EH50">
        <v>0</v>
      </c>
      <c r="EI50" t="s">
        <v>3</v>
      </c>
      <c r="EJ50">
        <v>4</v>
      </c>
      <c r="EK50">
        <v>0</v>
      </c>
      <c r="EL50" t="s">
        <v>20</v>
      </c>
      <c r="EM50" t="s">
        <v>21</v>
      </c>
      <c r="EO50" t="s">
        <v>3</v>
      </c>
      <c r="EQ50">
        <v>0</v>
      </c>
      <c r="ER50">
        <v>2782.5</v>
      </c>
      <c r="ES50">
        <v>9.25</v>
      </c>
      <c r="ET50">
        <v>0</v>
      </c>
      <c r="EU50">
        <v>0</v>
      </c>
      <c r="EV50">
        <v>2773.25</v>
      </c>
      <c r="EW50">
        <v>11.22</v>
      </c>
      <c r="EX50">
        <v>0</v>
      </c>
      <c r="EY50">
        <v>0</v>
      </c>
      <c r="FQ50">
        <v>0</v>
      </c>
      <c r="FR50">
        <f t="shared" si="52"/>
        <v>0</v>
      </c>
      <c r="FS50">
        <v>0</v>
      </c>
      <c r="FX50">
        <v>70</v>
      </c>
      <c r="FY50">
        <v>10</v>
      </c>
      <c r="GA50" t="s">
        <v>3</v>
      </c>
      <c r="GD50">
        <v>0</v>
      </c>
      <c r="GF50">
        <v>-707947854</v>
      </c>
      <c r="GG50">
        <v>2</v>
      </c>
      <c r="GH50">
        <v>1</v>
      </c>
      <c r="GI50">
        <v>-2</v>
      </c>
      <c r="GJ50">
        <v>0</v>
      </c>
      <c r="GK50">
        <f>ROUND(R50*(R12)/100,2)</f>
        <v>0</v>
      </c>
      <c r="GL50">
        <f t="shared" si="53"/>
        <v>0</v>
      </c>
      <c r="GM50">
        <f t="shared" si="54"/>
        <v>1565444.33</v>
      </c>
      <c r="GN50">
        <f t="shared" si="55"/>
        <v>0</v>
      </c>
      <c r="GO50">
        <f t="shared" si="56"/>
        <v>0</v>
      </c>
      <c r="GP50">
        <f t="shared" si="57"/>
        <v>1565444.33</v>
      </c>
      <c r="GR50">
        <v>0</v>
      </c>
      <c r="GS50">
        <v>3</v>
      </c>
      <c r="GT50">
        <v>0</v>
      </c>
      <c r="GU50" t="s">
        <v>3</v>
      </c>
      <c r="GV50">
        <f t="shared" si="58"/>
        <v>0</v>
      </c>
      <c r="GW50">
        <v>1</v>
      </c>
      <c r="GX50">
        <f t="shared" si="59"/>
        <v>0</v>
      </c>
      <c r="HA50">
        <v>0</v>
      </c>
      <c r="HB50">
        <v>0</v>
      </c>
      <c r="HC50">
        <f t="shared" si="60"/>
        <v>0</v>
      </c>
      <c r="HE50" t="s">
        <v>3</v>
      </c>
      <c r="HF50" t="s">
        <v>3</v>
      </c>
      <c r="HM50" t="s">
        <v>3</v>
      </c>
      <c r="HN50" t="s">
        <v>3</v>
      </c>
      <c r="HO50" t="s">
        <v>3</v>
      </c>
      <c r="HP50" t="s">
        <v>3</v>
      </c>
      <c r="HQ50" t="s">
        <v>3</v>
      </c>
      <c r="IK50">
        <v>0</v>
      </c>
    </row>
    <row r="51" spans="1:245" x14ac:dyDescent="0.2">
      <c r="A51">
        <v>17</v>
      </c>
      <c r="B51">
        <v>1</v>
      </c>
      <c r="C51">
        <f>ROW(SmtRes!A75)</f>
        <v>75</v>
      </c>
      <c r="D51">
        <f>ROW(EtalonRes!A75)</f>
        <v>75</v>
      </c>
      <c r="E51" t="s">
        <v>122</v>
      </c>
      <c r="F51" t="s">
        <v>123</v>
      </c>
      <c r="G51" t="s">
        <v>124</v>
      </c>
      <c r="H51" t="s">
        <v>111</v>
      </c>
      <c r="I51">
        <v>13.71</v>
      </c>
      <c r="J51">
        <v>0</v>
      </c>
      <c r="K51">
        <v>13.71</v>
      </c>
      <c r="O51">
        <f t="shared" si="21"/>
        <v>297439</v>
      </c>
      <c r="P51">
        <f t="shared" si="22"/>
        <v>995.35</v>
      </c>
      <c r="Q51">
        <f t="shared" si="23"/>
        <v>0</v>
      </c>
      <c r="R51">
        <f t="shared" si="24"/>
        <v>0</v>
      </c>
      <c r="S51">
        <f t="shared" si="25"/>
        <v>296443.65000000002</v>
      </c>
      <c r="T51">
        <f t="shared" si="26"/>
        <v>0</v>
      </c>
      <c r="U51">
        <f t="shared" si="27"/>
        <v>1199.3508000000002</v>
      </c>
      <c r="V51">
        <f t="shared" si="28"/>
        <v>0</v>
      </c>
      <c r="W51">
        <f t="shared" si="29"/>
        <v>0</v>
      </c>
      <c r="X51">
        <f t="shared" si="30"/>
        <v>207510.56</v>
      </c>
      <c r="Y51">
        <f t="shared" si="31"/>
        <v>29644.37</v>
      </c>
      <c r="AA51">
        <v>68582722</v>
      </c>
      <c r="AB51">
        <f t="shared" si="32"/>
        <v>21695.040000000001</v>
      </c>
      <c r="AC51">
        <f t="shared" si="61"/>
        <v>72.599999999999994</v>
      </c>
      <c r="AD51">
        <f t="shared" si="62"/>
        <v>0</v>
      </c>
      <c r="AE51">
        <f t="shared" si="63"/>
        <v>0</v>
      </c>
      <c r="AF51">
        <f t="shared" si="63"/>
        <v>21622.44</v>
      </c>
      <c r="AG51">
        <f t="shared" si="37"/>
        <v>0</v>
      </c>
      <c r="AH51">
        <f t="shared" si="64"/>
        <v>87.48</v>
      </c>
      <c r="AI51">
        <f t="shared" si="64"/>
        <v>0</v>
      </c>
      <c r="AJ51">
        <f t="shared" si="40"/>
        <v>0</v>
      </c>
      <c r="AK51">
        <v>3615.84</v>
      </c>
      <c r="AL51">
        <v>12.1</v>
      </c>
      <c r="AM51">
        <v>0</v>
      </c>
      <c r="AN51">
        <v>0</v>
      </c>
      <c r="AO51">
        <v>3603.74</v>
      </c>
      <c r="AP51">
        <v>0</v>
      </c>
      <c r="AQ51">
        <v>14.58</v>
      </c>
      <c r="AR51">
        <v>0</v>
      </c>
      <c r="AS51">
        <v>0</v>
      </c>
      <c r="AT51">
        <v>70</v>
      </c>
      <c r="AU51">
        <v>10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0</v>
      </c>
      <c r="BI51">
        <v>4</v>
      </c>
      <c r="BJ51" t="s">
        <v>125</v>
      </c>
      <c r="BM51">
        <v>0</v>
      </c>
      <c r="BN51">
        <v>68285537</v>
      </c>
      <c r="BO51" t="s">
        <v>3</v>
      </c>
      <c r="BP51">
        <v>0</v>
      </c>
      <c r="BQ51">
        <v>1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70</v>
      </c>
      <c r="CA51">
        <v>10</v>
      </c>
      <c r="CB51" t="s">
        <v>3</v>
      </c>
      <c r="CE51">
        <v>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 t="shared" si="41"/>
        <v>297439</v>
      </c>
      <c r="CQ51">
        <f t="shared" si="42"/>
        <v>72.599999999999994</v>
      </c>
      <c r="CR51">
        <f t="shared" si="65"/>
        <v>0</v>
      </c>
      <c r="CS51">
        <f t="shared" si="44"/>
        <v>0</v>
      </c>
      <c r="CT51">
        <f t="shared" si="45"/>
        <v>21622.44</v>
      </c>
      <c r="CU51">
        <f t="shared" si="46"/>
        <v>0</v>
      </c>
      <c r="CV51">
        <f t="shared" si="47"/>
        <v>87.48</v>
      </c>
      <c r="CW51">
        <f t="shared" si="48"/>
        <v>0</v>
      </c>
      <c r="CX51">
        <f t="shared" si="49"/>
        <v>0</v>
      </c>
      <c r="CY51">
        <f t="shared" si="50"/>
        <v>207510.55499999999</v>
      </c>
      <c r="CZ51">
        <f t="shared" si="51"/>
        <v>29644.365000000002</v>
      </c>
      <c r="DC51" t="s">
        <v>3</v>
      </c>
      <c r="DD51" t="s">
        <v>117</v>
      </c>
      <c r="DE51" t="s">
        <v>117</v>
      </c>
      <c r="DF51" t="s">
        <v>117</v>
      </c>
      <c r="DG51" t="s">
        <v>117</v>
      </c>
      <c r="DH51" t="s">
        <v>3</v>
      </c>
      <c r="DI51" t="s">
        <v>117</v>
      </c>
      <c r="DJ51" t="s">
        <v>117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1003</v>
      </c>
      <c r="DV51" t="s">
        <v>111</v>
      </c>
      <c r="DW51" t="s">
        <v>111</v>
      </c>
      <c r="DX51">
        <v>100</v>
      </c>
      <c r="DZ51" t="s">
        <v>3</v>
      </c>
      <c r="EA51" t="s">
        <v>3</v>
      </c>
      <c r="EB51" t="s">
        <v>3</v>
      </c>
      <c r="EC51" t="s">
        <v>3</v>
      </c>
      <c r="EE51">
        <v>68285540</v>
      </c>
      <c r="EF51">
        <v>1</v>
      </c>
      <c r="EG51" t="s">
        <v>19</v>
      </c>
      <c r="EH51">
        <v>0</v>
      </c>
      <c r="EI51" t="s">
        <v>3</v>
      </c>
      <c r="EJ51">
        <v>4</v>
      </c>
      <c r="EK51">
        <v>0</v>
      </c>
      <c r="EL51" t="s">
        <v>20</v>
      </c>
      <c r="EM51" t="s">
        <v>21</v>
      </c>
      <c r="EO51" t="s">
        <v>3</v>
      </c>
      <c r="EQ51">
        <v>0</v>
      </c>
      <c r="ER51">
        <v>3615.84</v>
      </c>
      <c r="ES51">
        <v>12.1</v>
      </c>
      <c r="ET51">
        <v>0</v>
      </c>
      <c r="EU51">
        <v>0</v>
      </c>
      <c r="EV51">
        <v>3603.74</v>
      </c>
      <c r="EW51">
        <v>14.58</v>
      </c>
      <c r="EX51">
        <v>0</v>
      </c>
      <c r="EY51">
        <v>0</v>
      </c>
      <c r="FQ51">
        <v>0</v>
      </c>
      <c r="FR51">
        <f t="shared" si="52"/>
        <v>0</v>
      </c>
      <c r="FS51">
        <v>0</v>
      </c>
      <c r="FX51">
        <v>70</v>
      </c>
      <c r="FY51">
        <v>10</v>
      </c>
      <c r="GA51" t="s">
        <v>3</v>
      </c>
      <c r="GD51">
        <v>0</v>
      </c>
      <c r="GF51">
        <v>1954412672</v>
      </c>
      <c r="GG51">
        <v>2</v>
      </c>
      <c r="GH51">
        <v>1</v>
      </c>
      <c r="GI51">
        <v>-2</v>
      </c>
      <c r="GJ51">
        <v>0</v>
      </c>
      <c r="GK51">
        <f>ROUND(R51*(R12)/100,2)</f>
        <v>0</v>
      </c>
      <c r="GL51">
        <f t="shared" si="53"/>
        <v>0</v>
      </c>
      <c r="GM51">
        <f t="shared" si="54"/>
        <v>534593.93000000005</v>
      </c>
      <c r="GN51">
        <f t="shared" si="55"/>
        <v>0</v>
      </c>
      <c r="GO51">
        <f t="shared" si="56"/>
        <v>0</v>
      </c>
      <c r="GP51">
        <f t="shared" si="57"/>
        <v>534593.93000000005</v>
      </c>
      <c r="GR51">
        <v>0</v>
      </c>
      <c r="GS51">
        <v>3</v>
      </c>
      <c r="GT51">
        <v>0</v>
      </c>
      <c r="GU51" t="s">
        <v>3</v>
      </c>
      <c r="GV51">
        <f t="shared" si="58"/>
        <v>0</v>
      </c>
      <c r="GW51">
        <v>1</v>
      </c>
      <c r="GX51">
        <f t="shared" si="59"/>
        <v>0</v>
      </c>
      <c r="HA51">
        <v>0</v>
      </c>
      <c r="HB51">
        <v>0</v>
      </c>
      <c r="HC51">
        <f t="shared" si="60"/>
        <v>0</v>
      </c>
      <c r="HE51" t="s">
        <v>3</v>
      </c>
      <c r="HF51" t="s">
        <v>3</v>
      </c>
      <c r="HM51" t="s">
        <v>3</v>
      </c>
      <c r="HN51" t="s">
        <v>3</v>
      </c>
      <c r="HO51" t="s">
        <v>3</v>
      </c>
      <c r="HP51" t="s">
        <v>3</v>
      </c>
      <c r="HQ51" t="s">
        <v>3</v>
      </c>
      <c r="IK51">
        <v>0</v>
      </c>
    </row>
    <row r="52" spans="1:245" x14ac:dyDescent="0.2">
      <c r="A52">
        <v>17</v>
      </c>
      <c r="B52">
        <v>1</v>
      </c>
      <c r="C52">
        <f>ROW(SmtRes!A79)</f>
        <v>79</v>
      </c>
      <c r="D52">
        <f>ROW(EtalonRes!A79)</f>
        <v>79</v>
      </c>
      <c r="E52" t="s">
        <v>126</v>
      </c>
      <c r="F52" t="s">
        <v>127</v>
      </c>
      <c r="G52" t="s">
        <v>128</v>
      </c>
      <c r="H52" t="s">
        <v>16</v>
      </c>
      <c r="I52">
        <v>100</v>
      </c>
      <c r="J52">
        <v>0</v>
      </c>
      <c r="K52">
        <v>100</v>
      </c>
      <c r="O52">
        <f t="shared" si="21"/>
        <v>167934</v>
      </c>
      <c r="P52">
        <f t="shared" si="22"/>
        <v>3708</v>
      </c>
      <c r="Q52">
        <f t="shared" si="23"/>
        <v>0</v>
      </c>
      <c r="R52">
        <f t="shared" si="24"/>
        <v>0</v>
      </c>
      <c r="S52">
        <f t="shared" si="25"/>
        <v>164226</v>
      </c>
      <c r="T52">
        <f t="shared" si="26"/>
        <v>0</v>
      </c>
      <c r="U52">
        <f t="shared" si="27"/>
        <v>576</v>
      </c>
      <c r="V52">
        <f t="shared" si="28"/>
        <v>0</v>
      </c>
      <c r="W52">
        <f t="shared" si="29"/>
        <v>0</v>
      </c>
      <c r="X52">
        <f t="shared" si="30"/>
        <v>114958.2</v>
      </c>
      <c r="Y52">
        <f t="shared" si="31"/>
        <v>16422.599999999999</v>
      </c>
      <c r="AA52">
        <v>68582722</v>
      </c>
      <c r="AB52">
        <f t="shared" si="32"/>
        <v>1679.34</v>
      </c>
      <c r="AC52">
        <f t="shared" si="61"/>
        <v>37.08</v>
      </c>
      <c r="AD52">
        <f t="shared" si="62"/>
        <v>0</v>
      </c>
      <c r="AE52">
        <f t="shared" si="63"/>
        <v>0</v>
      </c>
      <c r="AF52">
        <f t="shared" si="63"/>
        <v>1642.26</v>
      </c>
      <c r="AG52">
        <f t="shared" si="37"/>
        <v>0</v>
      </c>
      <c r="AH52">
        <f t="shared" si="64"/>
        <v>5.76</v>
      </c>
      <c r="AI52">
        <f t="shared" si="64"/>
        <v>0</v>
      </c>
      <c r="AJ52">
        <f t="shared" si="40"/>
        <v>0</v>
      </c>
      <c r="AK52">
        <v>279.89</v>
      </c>
      <c r="AL52">
        <v>6.18</v>
      </c>
      <c r="AM52">
        <v>0</v>
      </c>
      <c r="AN52">
        <v>0</v>
      </c>
      <c r="AO52">
        <v>273.70999999999998</v>
      </c>
      <c r="AP52">
        <v>0</v>
      </c>
      <c r="AQ52">
        <v>0.96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0</v>
      </c>
      <c r="BI52">
        <v>4</v>
      </c>
      <c r="BJ52" t="s">
        <v>129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B52" t="s">
        <v>3</v>
      </c>
      <c r="CE52">
        <v>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 t="shared" si="41"/>
        <v>167934</v>
      </c>
      <c r="CQ52">
        <f t="shared" si="42"/>
        <v>37.08</v>
      </c>
      <c r="CR52">
        <f t="shared" si="65"/>
        <v>0</v>
      </c>
      <c r="CS52">
        <f t="shared" si="44"/>
        <v>0</v>
      </c>
      <c r="CT52">
        <f t="shared" si="45"/>
        <v>1642.26</v>
      </c>
      <c r="CU52">
        <f t="shared" si="46"/>
        <v>0</v>
      </c>
      <c r="CV52">
        <f t="shared" si="47"/>
        <v>5.76</v>
      </c>
      <c r="CW52">
        <f t="shared" si="48"/>
        <v>0</v>
      </c>
      <c r="CX52">
        <f t="shared" si="49"/>
        <v>0</v>
      </c>
      <c r="CY52">
        <f t="shared" si="50"/>
        <v>114958.2</v>
      </c>
      <c r="CZ52">
        <f t="shared" si="51"/>
        <v>16422.599999999999</v>
      </c>
      <c r="DC52" t="s">
        <v>3</v>
      </c>
      <c r="DD52" t="s">
        <v>117</v>
      </c>
      <c r="DE52" t="s">
        <v>117</v>
      </c>
      <c r="DF52" t="s">
        <v>117</v>
      </c>
      <c r="DG52" t="s">
        <v>117</v>
      </c>
      <c r="DH52" t="s">
        <v>3</v>
      </c>
      <c r="DI52" t="s">
        <v>117</v>
      </c>
      <c r="DJ52" t="s">
        <v>117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1010</v>
      </c>
      <c r="DV52" t="s">
        <v>16</v>
      </c>
      <c r="DW52" t="s">
        <v>16</v>
      </c>
      <c r="DX52">
        <v>1</v>
      </c>
      <c r="DZ52" t="s">
        <v>3</v>
      </c>
      <c r="EA52" t="s">
        <v>3</v>
      </c>
      <c r="EB52" t="s">
        <v>3</v>
      </c>
      <c r="EC52" t="s">
        <v>3</v>
      </c>
      <c r="EE52">
        <v>68285540</v>
      </c>
      <c r="EF52">
        <v>1</v>
      </c>
      <c r="EG52" t="s">
        <v>19</v>
      </c>
      <c r="EH52">
        <v>0</v>
      </c>
      <c r="EI52" t="s">
        <v>3</v>
      </c>
      <c r="EJ52">
        <v>4</v>
      </c>
      <c r="EK52">
        <v>0</v>
      </c>
      <c r="EL52" t="s">
        <v>20</v>
      </c>
      <c r="EM52" t="s">
        <v>21</v>
      </c>
      <c r="EO52" t="s">
        <v>3</v>
      </c>
      <c r="EQ52">
        <v>0</v>
      </c>
      <c r="ER52">
        <v>279.89</v>
      </c>
      <c r="ES52">
        <v>6.18</v>
      </c>
      <c r="ET52">
        <v>0</v>
      </c>
      <c r="EU52">
        <v>0</v>
      </c>
      <c r="EV52">
        <v>273.70999999999998</v>
      </c>
      <c r="EW52">
        <v>0.96</v>
      </c>
      <c r="EX52">
        <v>0</v>
      </c>
      <c r="EY52">
        <v>0</v>
      </c>
      <c r="FQ52">
        <v>0</v>
      </c>
      <c r="FR52">
        <f t="shared" si="52"/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-570556192</v>
      </c>
      <c r="GG52">
        <v>2</v>
      </c>
      <c r="GH52">
        <v>1</v>
      </c>
      <c r="GI52">
        <v>-2</v>
      </c>
      <c r="GJ52">
        <v>0</v>
      </c>
      <c r="GK52">
        <f>ROUND(R52*(R12)/100,2)</f>
        <v>0</v>
      </c>
      <c r="GL52">
        <f t="shared" si="53"/>
        <v>0</v>
      </c>
      <c r="GM52">
        <f t="shared" si="54"/>
        <v>299314.8</v>
      </c>
      <c r="GN52">
        <f t="shared" si="55"/>
        <v>0</v>
      </c>
      <c r="GO52">
        <f t="shared" si="56"/>
        <v>0</v>
      </c>
      <c r="GP52">
        <f t="shared" si="57"/>
        <v>299314.8</v>
      </c>
      <c r="GR52">
        <v>0</v>
      </c>
      <c r="GS52">
        <v>3</v>
      </c>
      <c r="GT52">
        <v>0</v>
      </c>
      <c r="GU52" t="s">
        <v>3</v>
      </c>
      <c r="GV52">
        <f t="shared" si="58"/>
        <v>0</v>
      </c>
      <c r="GW52">
        <v>1</v>
      </c>
      <c r="GX52">
        <f t="shared" si="59"/>
        <v>0</v>
      </c>
      <c r="HA52">
        <v>0</v>
      </c>
      <c r="HB52">
        <v>0</v>
      </c>
      <c r="HC52">
        <f t="shared" si="60"/>
        <v>0</v>
      </c>
      <c r="HE52" t="s">
        <v>3</v>
      </c>
      <c r="HF52" t="s">
        <v>3</v>
      </c>
      <c r="HM52" t="s">
        <v>3</v>
      </c>
      <c r="HN52" t="s">
        <v>3</v>
      </c>
      <c r="HO52" t="s">
        <v>3</v>
      </c>
      <c r="HP52" t="s">
        <v>3</v>
      </c>
      <c r="HQ52" t="s">
        <v>3</v>
      </c>
      <c r="IK52">
        <v>0</v>
      </c>
    </row>
    <row r="53" spans="1:245" x14ac:dyDescent="0.2">
      <c r="A53">
        <v>17</v>
      </c>
      <c r="B53">
        <v>1</v>
      </c>
      <c r="C53">
        <f>ROW(SmtRes!A80)</f>
        <v>80</v>
      </c>
      <c r="D53">
        <f>ROW(EtalonRes!A80)</f>
        <v>80</v>
      </c>
      <c r="E53" t="s">
        <v>130</v>
      </c>
      <c r="F53" t="s">
        <v>131</v>
      </c>
      <c r="G53" t="s">
        <v>132</v>
      </c>
      <c r="H53" t="s">
        <v>111</v>
      </c>
      <c r="I53">
        <v>61.3</v>
      </c>
      <c r="J53">
        <v>0</v>
      </c>
      <c r="K53">
        <v>61.3</v>
      </c>
      <c r="O53">
        <f t="shared" si="21"/>
        <v>29997.77</v>
      </c>
      <c r="P53">
        <f t="shared" si="22"/>
        <v>0</v>
      </c>
      <c r="Q53">
        <f t="shared" si="23"/>
        <v>0</v>
      </c>
      <c r="R53">
        <f t="shared" si="24"/>
        <v>0</v>
      </c>
      <c r="S53">
        <f t="shared" si="25"/>
        <v>29997.77</v>
      </c>
      <c r="T53">
        <f t="shared" si="26"/>
        <v>0</v>
      </c>
      <c r="U53">
        <f t="shared" si="27"/>
        <v>121.374</v>
      </c>
      <c r="V53">
        <f t="shared" si="28"/>
        <v>0</v>
      </c>
      <c r="W53">
        <f t="shared" si="29"/>
        <v>0</v>
      </c>
      <c r="X53">
        <f t="shared" si="30"/>
        <v>20998.44</v>
      </c>
      <c r="Y53">
        <f t="shared" si="31"/>
        <v>2999.78</v>
      </c>
      <c r="AA53">
        <v>68582722</v>
      </c>
      <c r="AB53">
        <f t="shared" si="32"/>
        <v>489.36</v>
      </c>
      <c r="AC53">
        <f t="shared" si="61"/>
        <v>0</v>
      </c>
      <c r="AD53">
        <f t="shared" si="62"/>
        <v>0</v>
      </c>
      <c r="AE53">
        <f t="shared" si="63"/>
        <v>0</v>
      </c>
      <c r="AF53">
        <f t="shared" si="63"/>
        <v>489.36</v>
      </c>
      <c r="AG53">
        <f t="shared" si="37"/>
        <v>0</v>
      </c>
      <c r="AH53">
        <f t="shared" si="64"/>
        <v>1.98</v>
      </c>
      <c r="AI53">
        <f t="shared" si="64"/>
        <v>0</v>
      </c>
      <c r="AJ53">
        <f t="shared" si="40"/>
        <v>0</v>
      </c>
      <c r="AK53">
        <v>81.56</v>
      </c>
      <c r="AL53">
        <v>0</v>
      </c>
      <c r="AM53">
        <v>0</v>
      </c>
      <c r="AN53">
        <v>0</v>
      </c>
      <c r="AO53">
        <v>81.56</v>
      </c>
      <c r="AP53">
        <v>0</v>
      </c>
      <c r="AQ53">
        <v>0.33</v>
      </c>
      <c r="AR53">
        <v>0</v>
      </c>
      <c r="AS53">
        <v>0</v>
      </c>
      <c r="AT53">
        <v>70</v>
      </c>
      <c r="AU53">
        <v>10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3</v>
      </c>
      <c r="BE53" t="s">
        <v>3</v>
      </c>
      <c r="BF53" t="s">
        <v>3</v>
      </c>
      <c r="BG53" t="s">
        <v>3</v>
      </c>
      <c r="BH53">
        <v>0</v>
      </c>
      <c r="BI53">
        <v>4</v>
      </c>
      <c r="BJ53" t="s">
        <v>133</v>
      </c>
      <c r="BM53">
        <v>0</v>
      </c>
      <c r="BN53">
        <v>0</v>
      </c>
      <c r="BO53" t="s">
        <v>3</v>
      </c>
      <c r="BP53">
        <v>0</v>
      </c>
      <c r="BQ53">
        <v>1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3</v>
      </c>
      <c r="BZ53">
        <v>70</v>
      </c>
      <c r="CA53">
        <v>10</v>
      </c>
      <c r="CB53" t="s">
        <v>3</v>
      </c>
      <c r="CE53">
        <v>0</v>
      </c>
      <c r="CF53">
        <v>0</v>
      </c>
      <c r="CG53">
        <v>0</v>
      </c>
      <c r="CM53">
        <v>0</v>
      </c>
      <c r="CN53" t="s">
        <v>3</v>
      </c>
      <c r="CO53">
        <v>0</v>
      </c>
      <c r="CP53">
        <f t="shared" si="41"/>
        <v>29997.77</v>
      </c>
      <c r="CQ53">
        <f t="shared" si="42"/>
        <v>0</v>
      </c>
      <c r="CR53">
        <f t="shared" si="65"/>
        <v>0</v>
      </c>
      <c r="CS53">
        <f t="shared" si="44"/>
        <v>0</v>
      </c>
      <c r="CT53">
        <f t="shared" si="45"/>
        <v>489.36</v>
      </c>
      <c r="CU53">
        <f t="shared" si="46"/>
        <v>0</v>
      </c>
      <c r="CV53">
        <f t="shared" si="47"/>
        <v>1.98</v>
      </c>
      <c r="CW53">
        <f t="shared" si="48"/>
        <v>0</v>
      </c>
      <c r="CX53">
        <f t="shared" si="49"/>
        <v>0</v>
      </c>
      <c r="CY53">
        <f t="shared" si="50"/>
        <v>20998.438999999998</v>
      </c>
      <c r="CZ53">
        <f t="shared" si="51"/>
        <v>2999.777</v>
      </c>
      <c r="DC53" t="s">
        <v>3</v>
      </c>
      <c r="DD53" t="s">
        <v>117</v>
      </c>
      <c r="DE53" t="s">
        <v>117</v>
      </c>
      <c r="DF53" t="s">
        <v>117</v>
      </c>
      <c r="DG53" t="s">
        <v>117</v>
      </c>
      <c r="DH53" t="s">
        <v>3</v>
      </c>
      <c r="DI53" t="s">
        <v>117</v>
      </c>
      <c r="DJ53" t="s">
        <v>117</v>
      </c>
      <c r="DK53" t="s">
        <v>3</v>
      </c>
      <c r="DL53" t="s">
        <v>3</v>
      </c>
      <c r="DM53" t="s">
        <v>3</v>
      </c>
      <c r="DN53">
        <v>0</v>
      </c>
      <c r="DO53">
        <v>0</v>
      </c>
      <c r="DP53">
        <v>1</v>
      </c>
      <c r="DQ53">
        <v>1</v>
      </c>
      <c r="DU53">
        <v>1003</v>
      </c>
      <c r="DV53" t="s">
        <v>111</v>
      </c>
      <c r="DW53" t="s">
        <v>111</v>
      </c>
      <c r="DX53">
        <v>100</v>
      </c>
      <c r="DZ53" t="s">
        <v>3</v>
      </c>
      <c r="EA53" t="s">
        <v>3</v>
      </c>
      <c r="EB53" t="s">
        <v>3</v>
      </c>
      <c r="EC53" t="s">
        <v>3</v>
      </c>
      <c r="EE53">
        <v>68285540</v>
      </c>
      <c r="EF53">
        <v>1</v>
      </c>
      <c r="EG53" t="s">
        <v>19</v>
      </c>
      <c r="EH53">
        <v>0</v>
      </c>
      <c r="EI53" t="s">
        <v>3</v>
      </c>
      <c r="EJ53">
        <v>4</v>
      </c>
      <c r="EK53">
        <v>0</v>
      </c>
      <c r="EL53" t="s">
        <v>20</v>
      </c>
      <c r="EM53" t="s">
        <v>21</v>
      </c>
      <c r="EO53" t="s">
        <v>3</v>
      </c>
      <c r="EQ53">
        <v>0</v>
      </c>
      <c r="ER53">
        <v>81.56</v>
      </c>
      <c r="ES53">
        <v>0</v>
      </c>
      <c r="ET53">
        <v>0</v>
      </c>
      <c r="EU53">
        <v>0</v>
      </c>
      <c r="EV53">
        <v>81.56</v>
      </c>
      <c r="EW53">
        <v>0.33</v>
      </c>
      <c r="EX53">
        <v>0</v>
      </c>
      <c r="EY53">
        <v>0</v>
      </c>
      <c r="FQ53">
        <v>0</v>
      </c>
      <c r="FR53">
        <f t="shared" si="52"/>
        <v>0</v>
      </c>
      <c r="FS53">
        <v>0</v>
      </c>
      <c r="FX53">
        <v>70</v>
      </c>
      <c r="FY53">
        <v>10</v>
      </c>
      <c r="GA53" t="s">
        <v>3</v>
      </c>
      <c r="GD53">
        <v>0</v>
      </c>
      <c r="GF53">
        <v>-607304205</v>
      </c>
      <c r="GG53">
        <v>2</v>
      </c>
      <c r="GH53">
        <v>1</v>
      </c>
      <c r="GI53">
        <v>-2</v>
      </c>
      <c r="GJ53">
        <v>0</v>
      </c>
      <c r="GK53">
        <f>ROUND(R53*(R12)/100,2)</f>
        <v>0</v>
      </c>
      <c r="GL53">
        <f t="shared" si="53"/>
        <v>0</v>
      </c>
      <c r="GM53">
        <f t="shared" si="54"/>
        <v>53995.99</v>
      </c>
      <c r="GN53">
        <f t="shared" si="55"/>
        <v>0</v>
      </c>
      <c r="GO53">
        <f t="shared" si="56"/>
        <v>0</v>
      </c>
      <c r="GP53">
        <f t="shared" si="57"/>
        <v>53995.99</v>
      </c>
      <c r="GR53">
        <v>0</v>
      </c>
      <c r="GS53">
        <v>3</v>
      </c>
      <c r="GT53">
        <v>0</v>
      </c>
      <c r="GU53" t="s">
        <v>3</v>
      </c>
      <c r="GV53">
        <f t="shared" si="58"/>
        <v>0</v>
      </c>
      <c r="GW53">
        <v>1</v>
      </c>
      <c r="GX53">
        <f t="shared" si="59"/>
        <v>0</v>
      </c>
      <c r="HA53">
        <v>0</v>
      </c>
      <c r="HB53">
        <v>0</v>
      </c>
      <c r="HC53">
        <f t="shared" si="60"/>
        <v>0</v>
      </c>
      <c r="HE53" t="s">
        <v>3</v>
      </c>
      <c r="HF53" t="s">
        <v>3</v>
      </c>
      <c r="HM53" t="s">
        <v>3</v>
      </c>
      <c r="HN53" t="s">
        <v>3</v>
      </c>
      <c r="HO53" t="s">
        <v>3</v>
      </c>
      <c r="HP53" t="s">
        <v>3</v>
      </c>
      <c r="HQ53" t="s">
        <v>3</v>
      </c>
      <c r="IK53">
        <v>0</v>
      </c>
    </row>
    <row r="54" spans="1:245" x14ac:dyDescent="0.2">
      <c r="A54">
        <v>17</v>
      </c>
      <c r="B54">
        <v>1</v>
      </c>
      <c r="C54">
        <f>ROW(SmtRes!A82)</f>
        <v>82</v>
      </c>
      <c r="D54">
        <f>ROW(EtalonRes!A82)</f>
        <v>82</v>
      </c>
      <c r="E54" t="s">
        <v>134</v>
      </c>
      <c r="F54" t="s">
        <v>135</v>
      </c>
      <c r="G54" t="s">
        <v>136</v>
      </c>
      <c r="H54" t="s">
        <v>111</v>
      </c>
      <c r="I54">
        <v>52.17</v>
      </c>
      <c r="J54">
        <v>0</v>
      </c>
      <c r="K54">
        <v>52.17</v>
      </c>
      <c r="O54">
        <f t="shared" si="21"/>
        <v>29473.96</v>
      </c>
      <c r="P54">
        <f t="shared" si="22"/>
        <v>75.12</v>
      </c>
      <c r="Q54">
        <f t="shared" si="23"/>
        <v>0</v>
      </c>
      <c r="R54">
        <f t="shared" si="24"/>
        <v>0</v>
      </c>
      <c r="S54">
        <f t="shared" si="25"/>
        <v>29398.84</v>
      </c>
      <c r="T54">
        <f t="shared" si="26"/>
        <v>0</v>
      </c>
      <c r="U54">
        <f t="shared" si="27"/>
        <v>118.94760000000002</v>
      </c>
      <c r="V54">
        <f t="shared" si="28"/>
        <v>0</v>
      </c>
      <c r="W54">
        <f t="shared" si="29"/>
        <v>0</v>
      </c>
      <c r="X54">
        <f t="shared" si="30"/>
        <v>20579.189999999999</v>
      </c>
      <c r="Y54">
        <f t="shared" si="31"/>
        <v>2939.88</v>
      </c>
      <c r="AA54">
        <v>68582722</v>
      </c>
      <c r="AB54">
        <f t="shared" si="32"/>
        <v>564.96</v>
      </c>
      <c r="AC54">
        <f t="shared" si="61"/>
        <v>1.44</v>
      </c>
      <c r="AD54">
        <f t="shared" si="62"/>
        <v>0</v>
      </c>
      <c r="AE54">
        <f t="shared" si="63"/>
        <v>0</v>
      </c>
      <c r="AF54">
        <f t="shared" si="63"/>
        <v>563.52</v>
      </c>
      <c r="AG54">
        <f t="shared" si="37"/>
        <v>0</v>
      </c>
      <c r="AH54">
        <f t="shared" si="64"/>
        <v>2.2800000000000002</v>
      </c>
      <c r="AI54">
        <f t="shared" si="64"/>
        <v>0</v>
      </c>
      <c r="AJ54">
        <f t="shared" si="40"/>
        <v>0</v>
      </c>
      <c r="AK54">
        <v>94.16</v>
      </c>
      <c r="AL54">
        <v>0.24</v>
      </c>
      <c r="AM54">
        <v>0</v>
      </c>
      <c r="AN54">
        <v>0</v>
      </c>
      <c r="AO54">
        <v>93.92</v>
      </c>
      <c r="AP54">
        <v>0</v>
      </c>
      <c r="AQ54">
        <v>0.38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0</v>
      </c>
      <c r="BI54">
        <v>4</v>
      </c>
      <c r="BJ54" t="s">
        <v>137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B54" t="s">
        <v>3</v>
      </c>
      <c r="CE54">
        <v>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 t="shared" si="41"/>
        <v>29473.96</v>
      </c>
      <c r="CQ54">
        <f t="shared" si="42"/>
        <v>1.44</v>
      </c>
      <c r="CR54">
        <f t="shared" si="65"/>
        <v>0</v>
      </c>
      <c r="CS54">
        <f t="shared" si="44"/>
        <v>0</v>
      </c>
      <c r="CT54">
        <f t="shared" si="45"/>
        <v>563.52</v>
      </c>
      <c r="CU54">
        <f t="shared" si="46"/>
        <v>0</v>
      </c>
      <c r="CV54">
        <f t="shared" si="47"/>
        <v>2.2800000000000002</v>
      </c>
      <c r="CW54">
        <f t="shared" si="48"/>
        <v>0</v>
      </c>
      <c r="CX54">
        <f t="shared" si="49"/>
        <v>0</v>
      </c>
      <c r="CY54">
        <f t="shared" si="50"/>
        <v>20579.188000000002</v>
      </c>
      <c r="CZ54">
        <f t="shared" si="51"/>
        <v>2939.884</v>
      </c>
      <c r="DC54" t="s">
        <v>3</v>
      </c>
      <c r="DD54" t="s">
        <v>117</v>
      </c>
      <c r="DE54" t="s">
        <v>117</v>
      </c>
      <c r="DF54" t="s">
        <v>117</v>
      </c>
      <c r="DG54" t="s">
        <v>117</v>
      </c>
      <c r="DH54" t="s">
        <v>3</v>
      </c>
      <c r="DI54" t="s">
        <v>117</v>
      </c>
      <c r="DJ54" t="s">
        <v>117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1003</v>
      </c>
      <c r="DV54" t="s">
        <v>111</v>
      </c>
      <c r="DW54" t="s">
        <v>111</v>
      </c>
      <c r="DX54">
        <v>100</v>
      </c>
      <c r="DZ54" t="s">
        <v>3</v>
      </c>
      <c r="EA54" t="s">
        <v>3</v>
      </c>
      <c r="EB54" t="s">
        <v>3</v>
      </c>
      <c r="EC54" t="s">
        <v>3</v>
      </c>
      <c r="EE54">
        <v>68285540</v>
      </c>
      <c r="EF54">
        <v>1</v>
      </c>
      <c r="EG54" t="s">
        <v>19</v>
      </c>
      <c r="EH54">
        <v>0</v>
      </c>
      <c r="EI54" t="s">
        <v>3</v>
      </c>
      <c r="EJ54">
        <v>4</v>
      </c>
      <c r="EK54">
        <v>0</v>
      </c>
      <c r="EL54" t="s">
        <v>20</v>
      </c>
      <c r="EM54" t="s">
        <v>21</v>
      </c>
      <c r="EO54" t="s">
        <v>3</v>
      </c>
      <c r="EQ54">
        <v>0</v>
      </c>
      <c r="ER54">
        <v>94.16</v>
      </c>
      <c r="ES54">
        <v>0.24</v>
      </c>
      <c r="ET54">
        <v>0</v>
      </c>
      <c r="EU54">
        <v>0</v>
      </c>
      <c r="EV54">
        <v>93.92</v>
      </c>
      <c r="EW54">
        <v>0.38</v>
      </c>
      <c r="EX54">
        <v>0</v>
      </c>
      <c r="EY54">
        <v>0</v>
      </c>
      <c r="FQ54">
        <v>0</v>
      </c>
      <c r="FR54">
        <f t="shared" si="52"/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-1605107247</v>
      </c>
      <c r="GG54">
        <v>2</v>
      </c>
      <c r="GH54">
        <v>1</v>
      </c>
      <c r="GI54">
        <v>-2</v>
      </c>
      <c r="GJ54">
        <v>0</v>
      </c>
      <c r="GK54">
        <f>ROUND(R54*(R12)/100,2)</f>
        <v>0</v>
      </c>
      <c r="GL54">
        <f t="shared" si="53"/>
        <v>0</v>
      </c>
      <c r="GM54">
        <f t="shared" si="54"/>
        <v>52993.03</v>
      </c>
      <c r="GN54">
        <f t="shared" si="55"/>
        <v>0</v>
      </c>
      <c r="GO54">
        <f t="shared" si="56"/>
        <v>0</v>
      </c>
      <c r="GP54">
        <f t="shared" si="57"/>
        <v>52993.03</v>
      </c>
      <c r="GR54">
        <v>0</v>
      </c>
      <c r="GS54">
        <v>3</v>
      </c>
      <c r="GT54">
        <v>0</v>
      </c>
      <c r="GU54" t="s">
        <v>3</v>
      </c>
      <c r="GV54">
        <f t="shared" si="58"/>
        <v>0</v>
      </c>
      <c r="GW54">
        <v>1</v>
      </c>
      <c r="GX54">
        <f t="shared" si="59"/>
        <v>0</v>
      </c>
      <c r="HA54">
        <v>0</v>
      </c>
      <c r="HB54">
        <v>0</v>
      </c>
      <c r="HC54">
        <f t="shared" si="60"/>
        <v>0</v>
      </c>
      <c r="HE54" t="s">
        <v>3</v>
      </c>
      <c r="HF54" t="s">
        <v>3</v>
      </c>
      <c r="HM54" t="s">
        <v>3</v>
      </c>
      <c r="HN54" t="s">
        <v>3</v>
      </c>
      <c r="HO54" t="s">
        <v>3</v>
      </c>
      <c r="HP54" t="s">
        <v>3</v>
      </c>
      <c r="HQ54" t="s">
        <v>3</v>
      </c>
      <c r="IK54">
        <v>0</v>
      </c>
    </row>
    <row r="55" spans="1:245" x14ac:dyDescent="0.2">
      <c r="A55">
        <v>17</v>
      </c>
      <c r="B55">
        <v>1</v>
      </c>
      <c r="C55">
        <f>ROW(SmtRes!A84)</f>
        <v>84</v>
      </c>
      <c r="D55">
        <f>ROW(EtalonRes!A84)</f>
        <v>84</v>
      </c>
      <c r="E55" t="s">
        <v>138</v>
      </c>
      <c r="F55" t="s">
        <v>139</v>
      </c>
      <c r="G55" t="s">
        <v>140</v>
      </c>
      <c r="H55" t="s">
        <v>111</v>
      </c>
      <c r="I55">
        <v>13.71</v>
      </c>
      <c r="J55">
        <v>0</v>
      </c>
      <c r="K55">
        <v>13.71</v>
      </c>
      <c r="O55">
        <f t="shared" si="21"/>
        <v>10001.17</v>
      </c>
      <c r="P55">
        <f t="shared" si="22"/>
        <v>38.659999999999997</v>
      </c>
      <c r="Q55">
        <f t="shared" si="23"/>
        <v>0</v>
      </c>
      <c r="R55">
        <f t="shared" si="24"/>
        <v>0</v>
      </c>
      <c r="S55">
        <f t="shared" si="25"/>
        <v>9962.51</v>
      </c>
      <c r="T55">
        <f t="shared" si="26"/>
        <v>0</v>
      </c>
      <c r="U55">
        <f t="shared" si="27"/>
        <v>40.307400000000001</v>
      </c>
      <c r="V55">
        <f t="shared" si="28"/>
        <v>0</v>
      </c>
      <c r="W55">
        <f t="shared" si="29"/>
        <v>0</v>
      </c>
      <c r="X55">
        <f t="shared" si="30"/>
        <v>6973.76</v>
      </c>
      <c r="Y55">
        <f t="shared" si="31"/>
        <v>996.25</v>
      </c>
      <c r="AA55">
        <v>68582722</v>
      </c>
      <c r="AB55">
        <f t="shared" si="32"/>
        <v>729.48</v>
      </c>
      <c r="AC55">
        <f t="shared" si="61"/>
        <v>2.82</v>
      </c>
      <c r="AD55">
        <f t="shared" si="62"/>
        <v>0</v>
      </c>
      <c r="AE55">
        <f t="shared" si="63"/>
        <v>0</v>
      </c>
      <c r="AF55">
        <f t="shared" si="63"/>
        <v>726.66</v>
      </c>
      <c r="AG55">
        <f t="shared" si="37"/>
        <v>0</v>
      </c>
      <c r="AH55">
        <f t="shared" si="64"/>
        <v>2.94</v>
      </c>
      <c r="AI55">
        <f t="shared" si="64"/>
        <v>0</v>
      </c>
      <c r="AJ55">
        <f t="shared" si="40"/>
        <v>0</v>
      </c>
      <c r="AK55">
        <v>121.58</v>
      </c>
      <c r="AL55">
        <v>0.47</v>
      </c>
      <c r="AM55">
        <v>0</v>
      </c>
      <c r="AN55">
        <v>0</v>
      </c>
      <c r="AO55">
        <v>121.11</v>
      </c>
      <c r="AP55">
        <v>0</v>
      </c>
      <c r="AQ55">
        <v>0.49</v>
      </c>
      <c r="AR55">
        <v>0</v>
      </c>
      <c r="AS55">
        <v>0</v>
      </c>
      <c r="AT55">
        <v>70</v>
      </c>
      <c r="AU55">
        <v>10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3</v>
      </c>
      <c r="BE55" t="s">
        <v>3</v>
      </c>
      <c r="BF55" t="s">
        <v>3</v>
      </c>
      <c r="BG55" t="s">
        <v>3</v>
      </c>
      <c r="BH55">
        <v>0</v>
      </c>
      <c r="BI55">
        <v>4</v>
      </c>
      <c r="BJ55" t="s">
        <v>141</v>
      </c>
      <c r="BM55">
        <v>0</v>
      </c>
      <c r="BN55">
        <v>0</v>
      </c>
      <c r="BO55" t="s">
        <v>3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3</v>
      </c>
      <c r="BZ55">
        <v>70</v>
      </c>
      <c r="CA55">
        <v>10</v>
      </c>
      <c r="CB55" t="s">
        <v>3</v>
      </c>
      <c r="CE55">
        <v>0</v>
      </c>
      <c r="CF55">
        <v>0</v>
      </c>
      <c r="CG55">
        <v>0</v>
      </c>
      <c r="CM55">
        <v>0</v>
      </c>
      <c r="CN55" t="s">
        <v>3</v>
      </c>
      <c r="CO55">
        <v>0</v>
      </c>
      <c r="CP55">
        <f t="shared" si="41"/>
        <v>10001.17</v>
      </c>
      <c r="CQ55">
        <f t="shared" si="42"/>
        <v>2.82</v>
      </c>
      <c r="CR55">
        <f t="shared" si="65"/>
        <v>0</v>
      </c>
      <c r="CS55">
        <f t="shared" si="44"/>
        <v>0</v>
      </c>
      <c r="CT55">
        <f t="shared" si="45"/>
        <v>726.66</v>
      </c>
      <c r="CU55">
        <f t="shared" si="46"/>
        <v>0</v>
      </c>
      <c r="CV55">
        <f t="shared" si="47"/>
        <v>2.94</v>
      </c>
      <c r="CW55">
        <f t="shared" si="48"/>
        <v>0</v>
      </c>
      <c r="CX55">
        <f t="shared" si="49"/>
        <v>0</v>
      </c>
      <c r="CY55">
        <f t="shared" si="50"/>
        <v>6973.7570000000005</v>
      </c>
      <c r="CZ55">
        <f t="shared" si="51"/>
        <v>996.25100000000009</v>
      </c>
      <c r="DC55" t="s">
        <v>3</v>
      </c>
      <c r="DD55" t="s">
        <v>117</v>
      </c>
      <c r="DE55" t="s">
        <v>117</v>
      </c>
      <c r="DF55" t="s">
        <v>117</v>
      </c>
      <c r="DG55" t="s">
        <v>117</v>
      </c>
      <c r="DH55" t="s">
        <v>3</v>
      </c>
      <c r="DI55" t="s">
        <v>117</v>
      </c>
      <c r="DJ55" t="s">
        <v>117</v>
      </c>
      <c r="DK55" t="s">
        <v>3</v>
      </c>
      <c r="DL55" t="s">
        <v>3</v>
      </c>
      <c r="DM55" t="s">
        <v>3</v>
      </c>
      <c r="DN55">
        <v>0</v>
      </c>
      <c r="DO55">
        <v>0</v>
      </c>
      <c r="DP55">
        <v>1</v>
      </c>
      <c r="DQ55">
        <v>1</v>
      </c>
      <c r="DU55">
        <v>1003</v>
      </c>
      <c r="DV55" t="s">
        <v>111</v>
      </c>
      <c r="DW55" t="s">
        <v>111</v>
      </c>
      <c r="DX55">
        <v>100</v>
      </c>
      <c r="DZ55" t="s">
        <v>3</v>
      </c>
      <c r="EA55" t="s">
        <v>3</v>
      </c>
      <c r="EB55" t="s">
        <v>3</v>
      </c>
      <c r="EC55" t="s">
        <v>3</v>
      </c>
      <c r="EE55">
        <v>68285540</v>
      </c>
      <c r="EF55">
        <v>1</v>
      </c>
      <c r="EG55" t="s">
        <v>19</v>
      </c>
      <c r="EH55">
        <v>0</v>
      </c>
      <c r="EI55" t="s">
        <v>3</v>
      </c>
      <c r="EJ55">
        <v>4</v>
      </c>
      <c r="EK55">
        <v>0</v>
      </c>
      <c r="EL55" t="s">
        <v>20</v>
      </c>
      <c r="EM55" t="s">
        <v>21</v>
      </c>
      <c r="EO55" t="s">
        <v>3</v>
      </c>
      <c r="EQ55">
        <v>0</v>
      </c>
      <c r="ER55">
        <v>121.58</v>
      </c>
      <c r="ES55">
        <v>0.47</v>
      </c>
      <c r="ET55">
        <v>0</v>
      </c>
      <c r="EU55">
        <v>0</v>
      </c>
      <c r="EV55">
        <v>121.11</v>
      </c>
      <c r="EW55">
        <v>0.49</v>
      </c>
      <c r="EX55">
        <v>0</v>
      </c>
      <c r="EY55">
        <v>0</v>
      </c>
      <c r="FQ55">
        <v>0</v>
      </c>
      <c r="FR55">
        <f t="shared" si="52"/>
        <v>0</v>
      </c>
      <c r="FS55">
        <v>0</v>
      </c>
      <c r="FX55">
        <v>70</v>
      </c>
      <c r="FY55">
        <v>10</v>
      </c>
      <c r="GA55" t="s">
        <v>3</v>
      </c>
      <c r="GD55">
        <v>0</v>
      </c>
      <c r="GF55">
        <v>1573018811</v>
      </c>
      <c r="GG55">
        <v>2</v>
      </c>
      <c r="GH55">
        <v>1</v>
      </c>
      <c r="GI55">
        <v>-2</v>
      </c>
      <c r="GJ55">
        <v>0</v>
      </c>
      <c r="GK55">
        <f>ROUND(R55*(R12)/100,2)</f>
        <v>0</v>
      </c>
      <c r="GL55">
        <f t="shared" si="53"/>
        <v>0</v>
      </c>
      <c r="GM55">
        <f t="shared" si="54"/>
        <v>17971.18</v>
      </c>
      <c r="GN55">
        <f t="shared" si="55"/>
        <v>0</v>
      </c>
      <c r="GO55">
        <f t="shared" si="56"/>
        <v>0</v>
      </c>
      <c r="GP55">
        <f t="shared" si="57"/>
        <v>17971.18</v>
      </c>
      <c r="GR55">
        <v>0</v>
      </c>
      <c r="GS55">
        <v>3</v>
      </c>
      <c r="GT55">
        <v>0</v>
      </c>
      <c r="GU55" t="s">
        <v>3</v>
      </c>
      <c r="GV55">
        <f t="shared" si="58"/>
        <v>0</v>
      </c>
      <c r="GW55">
        <v>1</v>
      </c>
      <c r="GX55">
        <f t="shared" si="59"/>
        <v>0</v>
      </c>
      <c r="HA55">
        <v>0</v>
      </c>
      <c r="HB55">
        <v>0</v>
      </c>
      <c r="HC55">
        <f t="shared" si="60"/>
        <v>0</v>
      </c>
      <c r="HE55" t="s">
        <v>3</v>
      </c>
      <c r="HF55" t="s">
        <v>3</v>
      </c>
      <c r="HM55" t="s">
        <v>3</v>
      </c>
      <c r="HN55" t="s">
        <v>3</v>
      </c>
      <c r="HO55" t="s">
        <v>3</v>
      </c>
      <c r="HP55" t="s">
        <v>3</v>
      </c>
      <c r="HQ55" t="s">
        <v>3</v>
      </c>
      <c r="IK55">
        <v>0</v>
      </c>
    </row>
    <row r="57" spans="1:245" x14ac:dyDescent="0.2">
      <c r="A57" s="2">
        <v>51</v>
      </c>
      <c r="B57" s="2">
        <f>B24</f>
        <v>1</v>
      </c>
      <c r="C57" s="2">
        <f>A24</f>
        <v>4</v>
      </c>
      <c r="D57" s="2">
        <f>ROW(A24)</f>
        <v>24</v>
      </c>
      <c r="E57" s="2"/>
      <c r="F57" s="2" t="str">
        <f>IF(F24&lt;&gt;"",F24,"")</f>
        <v>Электроснабжение</v>
      </c>
      <c r="G57" s="2" t="str">
        <f>IF(G24&lt;&gt;"",G24,"")</f>
        <v>Электроснабжение</v>
      </c>
      <c r="H57" s="2">
        <v>0</v>
      </c>
      <c r="I57" s="2"/>
      <c r="J57" s="2"/>
      <c r="K57" s="2"/>
      <c r="L57" s="2"/>
      <c r="M57" s="2"/>
      <c r="N57" s="2"/>
      <c r="O57" s="2">
        <f t="shared" ref="O57:T57" si="66">ROUND(AB57,2)</f>
        <v>8232291.71</v>
      </c>
      <c r="P57" s="2">
        <f t="shared" si="66"/>
        <v>154551.29999999999</v>
      </c>
      <c r="Q57" s="2">
        <f t="shared" si="66"/>
        <v>4999.2</v>
      </c>
      <c r="R57" s="2">
        <f t="shared" si="66"/>
        <v>3220.56</v>
      </c>
      <c r="S57" s="2">
        <f t="shared" si="66"/>
        <v>8072741.21</v>
      </c>
      <c r="T57" s="2">
        <f t="shared" si="66"/>
        <v>0</v>
      </c>
      <c r="U57" s="2">
        <f>AH57</f>
        <v>29640.911656000004</v>
      </c>
      <c r="V57" s="2">
        <f>AI57</f>
        <v>0</v>
      </c>
      <c r="W57" s="2">
        <f>ROUND(AJ57,2)</f>
        <v>0</v>
      </c>
      <c r="X57" s="2">
        <f>ROUND(AK57,2)</f>
        <v>5650918.8600000003</v>
      </c>
      <c r="Y57" s="2">
        <f>ROUND(AL57,2)</f>
        <v>807274.12</v>
      </c>
      <c r="Z57" s="2"/>
      <c r="AA57" s="2"/>
      <c r="AB57" s="2">
        <f>ROUND(SUMIF(AA28:AA55,"=68582722",O28:O55),2)</f>
        <v>8232291.71</v>
      </c>
      <c r="AC57" s="2">
        <f>ROUND(SUMIF(AA28:AA55,"=68582722",P28:P55),2)</f>
        <v>154551.29999999999</v>
      </c>
      <c r="AD57" s="2">
        <f>ROUND(SUMIF(AA28:AA55,"=68582722",Q28:Q55),2)</f>
        <v>4999.2</v>
      </c>
      <c r="AE57" s="2">
        <f>ROUND(SUMIF(AA28:AA55,"=68582722",R28:R55),2)</f>
        <v>3220.56</v>
      </c>
      <c r="AF57" s="2">
        <f>ROUND(SUMIF(AA28:AA55,"=68582722",S28:S55),2)</f>
        <v>8072741.21</v>
      </c>
      <c r="AG57" s="2">
        <f>ROUND(SUMIF(AA28:AA55,"=68582722",T28:T55),2)</f>
        <v>0</v>
      </c>
      <c r="AH57" s="2">
        <f>SUMIF(AA28:AA55,"=68582722",U28:U55)</f>
        <v>29640.911656000004</v>
      </c>
      <c r="AI57" s="2">
        <f>SUMIF(AA28:AA55,"=68582722",V28:V55)</f>
        <v>0</v>
      </c>
      <c r="AJ57" s="2">
        <f>ROUND(SUMIF(AA28:AA55,"=68582722",W28:W55),2)</f>
        <v>0</v>
      </c>
      <c r="AK57" s="2">
        <f>ROUND(SUMIF(AA28:AA55,"=68582722",X28:X55),2)</f>
        <v>5650918.8600000003</v>
      </c>
      <c r="AL57" s="2">
        <f>ROUND(SUMIF(AA28:AA55,"=68582722",Y28:Y55),2)</f>
        <v>807274.12</v>
      </c>
      <c r="AM57" s="2"/>
      <c r="AN57" s="2"/>
      <c r="AO57" s="2">
        <f t="shared" ref="AO57:BD57" si="67">ROUND(BX57,2)</f>
        <v>0</v>
      </c>
      <c r="AP57" s="2">
        <f t="shared" si="67"/>
        <v>0</v>
      </c>
      <c r="AQ57" s="2">
        <f t="shared" si="67"/>
        <v>0</v>
      </c>
      <c r="AR57" s="2">
        <f t="shared" si="67"/>
        <v>14693962.9</v>
      </c>
      <c r="AS57" s="2">
        <f t="shared" si="67"/>
        <v>0</v>
      </c>
      <c r="AT57" s="2">
        <f t="shared" si="67"/>
        <v>0</v>
      </c>
      <c r="AU57" s="2">
        <f t="shared" si="67"/>
        <v>14693962.9</v>
      </c>
      <c r="AV57" s="2">
        <f t="shared" si="67"/>
        <v>154551.29999999999</v>
      </c>
      <c r="AW57" s="2">
        <f t="shared" si="67"/>
        <v>154551.29999999999</v>
      </c>
      <c r="AX57" s="2">
        <f t="shared" si="67"/>
        <v>0</v>
      </c>
      <c r="AY57" s="2">
        <f t="shared" si="67"/>
        <v>154551.29999999999</v>
      </c>
      <c r="AZ57" s="2">
        <f t="shared" si="67"/>
        <v>0</v>
      </c>
      <c r="BA57" s="2">
        <f t="shared" si="67"/>
        <v>0</v>
      </c>
      <c r="BB57" s="2">
        <f t="shared" si="67"/>
        <v>0</v>
      </c>
      <c r="BC57" s="2">
        <f t="shared" si="67"/>
        <v>0</v>
      </c>
      <c r="BD57" s="2">
        <f t="shared" si="67"/>
        <v>0</v>
      </c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>
        <f>ROUND(SUMIF(AA28:AA55,"=68582722",FQ28:FQ55),2)</f>
        <v>0</v>
      </c>
      <c r="BY57" s="2">
        <f>ROUND(SUMIF(AA28:AA55,"=68582722",FR28:FR55),2)</f>
        <v>0</v>
      </c>
      <c r="BZ57" s="2">
        <f>ROUND(SUMIF(AA28:AA55,"=68582722",GL28:GL55),2)</f>
        <v>0</v>
      </c>
      <c r="CA57" s="2">
        <f>ROUND(SUMIF(AA28:AA55,"=68582722",GM28:GM55),2)</f>
        <v>14693962.9</v>
      </c>
      <c r="CB57" s="2">
        <f>ROUND(SUMIF(AA28:AA55,"=68582722",GN28:GN55),2)</f>
        <v>0</v>
      </c>
      <c r="CC57" s="2">
        <f>ROUND(SUMIF(AA28:AA55,"=68582722",GO28:GO55),2)</f>
        <v>0</v>
      </c>
      <c r="CD57" s="2">
        <f>ROUND(SUMIF(AA28:AA55,"=68582722",GP28:GP55),2)</f>
        <v>14693962.9</v>
      </c>
      <c r="CE57" s="2">
        <f>AC57-BX57</f>
        <v>154551.29999999999</v>
      </c>
      <c r="CF57" s="2">
        <f>AC57-BY57</f>
        <v>154551.29999999999</v>
      </c>
      <c r="CG57" s="2">
        <f>BX57-BZ57</f>
        <v>0</v>
      </c>
      <c r="CH57" s="2">
        <f>AC57-BX57-BY57+BZ57</f>
        <v>154551.29999999999</v>
      </c>
      <c r="CI57" s="2">
        <f>BY57-BZ57</f>
        <v>0</v>
      </c>
      <c r="CJ57" s="2">
        <f>ROUND(SUMIF(AA28:AA55,"=68582722",GX28:GX55),2)</f>
        <v>0</v>
      </c>
      <c r="CK57" s="2">
        <f>ROUND(SUMIF(AA28:AA55,"=68582722",GY28:GY55),2)</f>
        <v>0</v>
      </c>
      <c r="CL57" s="2">
        <f>ROUND(SUMIF(AA28:AA55,"=68582722",GZ28:GZ55),2)</f>
        <v>0</v>
      </c>
      <c r="CM57" s="2">
        <f>ROUND(SUMIF(AA28:AA55,"=68582722",HD28:HD55),2)</f>
        <v>0</v>
      </c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>
        <v>0</v>
      </c>
    </row>
    <row r="59" spans="1:245" x14ac:dyDescent="0.2">
      <c r="A59" s="4">
        <v>50</v>
      </c>
      <c r="B59" s="4">
        <v>0</v>
      </c>
      <c r="C59" s="4">
        <v>0</v>
      </c>
      <c r="D59" s="4">
        <v>1</v>
      </c>
      <c r="E59" s="4">
        <v>201</v>
      </c>
      <c r="F59" s="4">
        <f>ROUND(Source!O57,O59)</f>
        <v>8232291.71</v>
      </c>
      <c r="G59" s="4" t="s">
        <v>142</v>
      </c>
      <c r="H59" s="4" t="s">
        <v>143</v>
      </c>
      <c r="I59" s="4"/>
      <c r="J59" s="4"/>
      <c r="K59" s="4">
        <v>201</v>
      </c>
      <c r="L59" s="4">
        <v>1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8232291.71</v>
      </c>
      <c r="X59" s="4">
        <v>1</v>
      </c>
      <c r="Y59" s="4">
        <v>8232291.71</v>
      </c>
      <c r="Z59" s="4"/>
      <c r="AA59" s="4"/>
      <c r="AB59" s="4"/>
    </row>
    <row r="60" spans="1:245" x14ac:dyDescent="0.2">
      <c r="A60" s="4">
        <v>50</v>
      </c>
      <c r="B60" s="4">
        <v>0</v>
      </c>
      <c r="C60" s="4">
        <v>0</v>
      </c>
      <c r="D60" s="4">
        <v>1</v>
      </c>
      <c r="E60" s="4">
        <v>202</v>
      </c>
      <c r="F60" s="4">
        <f>ROUND(Source!P57,O60)</f>
        <v>154551.29999999999</v>
      </c>
      <c r="G60" s="4" t="s">
        <v>144</v>
      </c>
      <c r="H60" s="4" t="s">
        <v>145</v>
      </c>
      <c r="I60" s="4"/>
      <c r="J60" s="4"/>
      <c r="K60" s="4">
        <v>202</v>
      </c>
      <c r="L60" s="4">
        <v>2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154551.29999999999</v>
      </c>
      <c r="X60" s="4">
        <v>1</v>
      </c>
      <c r="Y60" s="4">
        <v>154551.29999999999</v>
      </c>
      <c r="Z60" s="4"/>
      <c r="AA60" s="4"/>
      <c r="AB60" s="4"/>
    </row>
    <row r="61" spans="1:245" x14ac:dyDescent="0.2">
      <c r="A61" s="4">
        <v>50</v>
      </c>
      <c r="B61" s="4">
        <v>0</v>
      </c>
      <c r="C61" s="4">
        <v>0</v>
      </c>
      <c r="D61" s="4">
        <v>1</v>
      </c>
      <c r="E61" s="4">
        <v>222</v>
      </c>
      <c r="F61" s="4">
        <f>ROUND(Source!AO57,O61)</f>
        <v>0</v>
      </c>
      <c r="G61" s="4" t="s">
        <v>146</v>
      </c>
      <c r="H61" s="4" t="s">
        <v>147</v>
      </c>
      <c r="I61" s="4"/>
      <c r="J61" s="4"/>
      <c r="K61" s="4">
        <v>222</v>
      </c>
      <c r="L61" s="4">
        <v>3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45" x14ac:dyDescent="0.2">
      <c r="A62" s="4">
        <v>50</v>
      </c>
      <c r="B62" s="4">
        <v>0</v>
      </c>
      <c r="C62" s="4">
        <v>0</v>
      </c>
      <c r="D62" s="4">
        <v>1</v>
      </c>
      <c r="E62" s="4">
        <v>225</v>
      </c>
      <c r="F62" s="4">
        <f>ROUND(Source!AV57,O62)</f>
        <v>154551.29999999999</v>
      </c>
      <c r="G62" s="4" t="s">
        <v>148</v>
      </c>
      <c r="H62" s="4" t="s">
        <v>149</v>
      </c>
      <c r="I62" s="4"/>
      <c r="J62" s="4"/>
      <c r="K62" s="4">
        <v>225</v>
      </c>
      <c r="L62" s="4">
        <v>4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154551.29999999999</v>
      </c>
      <c r="X62" s="4">
        <v>1</v>
      </c>
      <c r="Y62" s="4">
        <v>154551.29999999999</v>
      </c>
      <c r="Z62" s="4"/>
      <c r="AA62" s="4"/>
      <c r="AB62" s="4"/>
    </row>
    <row r="63" spans="1:245" x14ac:dyDescent="0.2">
      <c r="A63" s="4">
        <v>50</v>
      </c>
      <c r="B63" s="4">
        <v>0</v>
      </c>
      <c r="C63" s="4">
        <v>0</v>
      </c>
      <c r="D63" s="4">
        <v>1</v>
      </c>
      <c r="E63" s="4">
        <v>226</v>
      </c>
      <c r="F63" s="4">
        <f>ROUND(Source!AW57,O63)</f>
        <v>154551.29999999999</v>
      </c>
      <c r="G63" s="4" t="s">
        <v>150</v>
      </c>
      <c r="H63" s="4" t="s">
        <v>151</v>
      </c>
      <c r="I63" s="4"/>
      <c r="J63" s="4"/>
      <c r="K63" s="4">
        <v>226</v>
      </c>
      <c r="L63" s="4">
        <v>5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154551.29999999999</v>
      </c>
      <c r="X63" s="4">
        <v>1</v>
      </c>
      <c r="Y63" s="4">
        <v>154551.29999999999</v>
      </c>
      <c r="Z63" s="4"/>
      <c r="AA63" s="4"/>
      <c r="AB63" s="4"/>
    </row>
    <row r="64" spans="1:245" x14ac:dyDescent="0.2">
      <c r="A64" s="4">
        <v>50</v>
      </c>
      <c r="B64" s="4">
        <v>0</v>
      </c>
      <c r="C64" s="4">
        <v>0</v>
      </c>
      <c r="D64" s="4">
        <v>1</v>
      </c>
      <c r="E64" s="4">
        <v>227</v>
      </c>
      <c r="F64" s="4">
        <f>ROUND(Source!AX57,O64)</f>
        <v>0</v>
      </c>
      <c r="G64" s="4" t="s">
        <v>152</v>
      </c>
      <c r="H64" s="4" t="s">
        <v>153</v>
      </c>
      <c r="I64" s="4"/>
      <c r="J64" s="4"/>
      <c r="K64" s="4">
        <v>227</v>
      </c>
      <c r="L64" s="4">
        <v>6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8" x14ac:dyDescent="0.2">
      <c r="A65" s="4">
        <v>50</v>
      </c>
      <c r="B65" s="4">
        <v>0</v>
      </c>
      <c r="C65" s="4">
        <v>0</v>
      </c>
      <c r="D65" s="4">
        <v>1</v>
      </c>
      <c r="E65" s="4">
        <v>228</v>
      </c>
      <c r="F65" s="4">
        <f>ROUND(Source!AY57,O65)</f>
        <v>154551.29999999999</v>
      </c>
      <c r="G65" s="4" t="s">
        <v>154</v>
      </c>
      <c r="H65" s="4" t="s">
        <v>155</v>
      </c>
      <c r="I65" s="4"/>
      <c r="J65" s="4"/>
      <c r="K65" s="4">
        <v>228</v>
      </c>
      <c r="L65" s="4">
        <v>7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154551.29999999999</v>
      </c>
      <c r="X65" s="4">
        <v>1</v>
      </c>
      <c r="Y65" s="4">
        <v>154551.29999999999</v>
      </c>
      <c r="Z65" s="4"/>
      <c r="AA65" s="4"/>
      <c r="AB65" s="4"/>
    </row>
    <row r="66" spans="1:28" x14ac:dyDescent="0.2">
      <c r="A66" s="4">
        <v>50</v>
      </c>
      <c r="B66" s="4">
        <v>0</v>
      </c>
      <c r="C66" s="4">
        <v>0</v>
      </c>
      <c r="D66" s="4">
        <v>1</v>
      </c>
      <c r="E66" s="4">
        <v>216</v>
      </c>
      <c r="F66" s="4">
        <f>ROUND(Source!AP57,O66)</f>
        <v>0</v>
      </c>
      <c r="G66" s="4" t="s">
        <v>156</v>
      </c>
      <c r="H66" s="4" t="s">
        <v>157</v>
      </c>
      <c r="I66" s="4"/>
      <c r="J66" s="4"/>
      <c r="K66" s="4">
        <v>216</v>
      </c>
      <c r="L66" s="4">
        <v>8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28" x14ac:dyDescent="0.2">
      <c r="A67" s="4">
        <v>50</v>
      </c>
      <c r="B67" s="4">
        <v>0</v>
      </c>
      <c r="C67" s="4">
        <v>0</v>
      </c>
      <c r="D67" s="4">
        <v>1</v>
      </c>
      <c r="E67" s="4">
        <v>223</v>
      </c>
      <c r="F67" s="4">
        <f>ROUND(Source!AQ57,O67)</f>
        <v>0</v>
      </c>
      <c r="G67" s="4" t="s">
        <v>158</v>
      </c>
      <c r="H67" s="4" t="s">
        <v>159</v>
      </c>
      <c r="I67" s="4"/>
      <c r="J67" s="4"/>
      <c r="K67" s="4">
        <v>223</v>
      </c>
      <c r="L67" s="4">
        <v>9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8" x14ac:dyDescent="0.2">
      <c r="A68" s="4">
        <v>50</v>
      </c>
      <c r="B68" s="4">
        <v>0</v>
      </c>
      <c r="C68" s="4">
        <v>0</v>
      </c>
      <c r="D68" s="4">
        <v>1</v>
      </c>
      <c r="E68" s="4">
        <v>229</v>
      </c>
      <c r="F68" s="4">
        <f>ROUND(Source!AZ57,O68)</f>
        <v>0</v>
      </c>
      <c r="G68" s="4" t="s">
        <v>160</v>
      </c>
      <c r="H68" s="4" t="s">
        <v>161</v>
      </c>
      <c r="I68" s="4"/>
      <c r="J68" s="4"/>
      <c r="K68" s="4">
        <v>229</v>
      </c>
      <c r="L68" s="4">
        <v>10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0</v>
      </c>
      <c r="X68" s="4">
        <v>1</v>
      </c>
      <c r="Y68" s="4">
        <v>0</v>
      </c>
      <c r="Z68" s="4"/>
      <c r="AA68" s="4"/>
      <c r="AB68" s="4"/>
    </row>
    <row r="69" spans="1:28" x14ac:dyDescent="0.2">
      <c r="A69" s="4">
        <v>50</v>
      </c>
      <c r="B69" s="4">
        <v>0</v>
      </c>
      <c r="C69" s="4">
        <v>0</v>
      </c>
      <c r="D69" s="4">
        <v>1</v>
      </c>
      <c r="E69" s="4">
        <v>203</v>
      </c>
      <c r="F69" s="4">
        <f>ROUND(Source!Q57,O69)</f>
        <v>4999.2</v>
      </c>
      <c r="G69" s="4" t="s">
        <v>162</v>
      </c>
      <c r="H69" s="4" t="s">
        <v>163</v>
      </c>
      <c r="I69" s="4"/>
      <c r="J69" s="4"/>
      <c r="K69" s="4">
        <v>203</v>
      </c>
      <c r="L69" s="4">
        <v>11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4999.2</v>
      </c>
      <c r="X69" s="4">
        <v>1</v>
      </c>
      <c r="Y69" s="4">
        <v>4999.2</v>
      </c>
      <c r="Z69" s="4"/>
      <c r="AA69" s="4"/>
      <c r="AB69" s="4"/>
    </row>
    <row r="70" spans="1:28" x14ac:dyDescent="0.2">
      <c r="A70" s="4">
        <v>50</v>
      </c>
      <c r="B70" s="4">
        <v>0</v>
      </c>
      <c r="C70" s="4">
        <v>0</v>
      </c>
      <c r="D70" s="4">
        <v>1</v>
      </c>
      <c r="E70" s="4">
        <v>231</v>
      </c>
      <c r="F70" s="4">
        <f>ROUND(Source!BB57,O70)</f>
        <v>0</v>
      </c>
      <c r="G70" s="4" t="s">
        <v>164</v>
      </c>
      <c r="H70" s="4" t="s">
        <v>165</v>
      </c>
      <c r="I70" s="4"/>
      <c r="J70" s="4"/>
      <c r="K70" s="4">
        <v>231</v>
      </c>
      <c r="L70" s="4">
        <v>12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0</v>
      </c>
      <c r="X70" s="4">
        <v>1</v>
      </c>
      <c r="Y70" s="4">
        <v>0</v>
      </c>
      <c r="Z70" s="4"/>
      <c r="AA70" s="4"/>
      <c r="AB70" s="4"/>
    </row>
    <row r="71" spans="1:28" x14ac:dyDescent="0.2">
      <c r="A71" s="4">
        <v>50</v>
      </c>
      <c r="B71" s="4">
        <v>0</v>
      </c>
      <c r="C71" s="4">
        <v>0</v>
      </c>
      <c r="D71" s="4">
        <v>1</v>
      </c>
      <c r="E71" s="4">
        <v>204</v>
      </c>
      <c r="F71" s="4">
        <f>ROUND(Source!R57,O71)</f>
        <v>3220.56</v>
      </c>
      <c r="G71" s="4" t="s">
        <v>166</v>
      </c>
      <c r="H71" s="4" t="s">
        <v>167</v>
      </c>
      <c r="I71" s="4"/>
      <c r="J71" s="4"/>
      <c r="K71" s="4">
        <v>204</v>
      </c>
      <c r="L71" s="4">
        <v>13</v>
      </c>
      <c r="M71" s="4">
        <v>3</v>
      </c>
      <c r="N71" s="4" t="s">
        <v>3</v>
      </c>
      <c r="O71" s="4">
        <v>2</v>
      </c>
      <c r="P71" s="4"/>
      <c r="Q71" s="4"/>
      <c r="R71" s="4"/>
      <c r="S71" s="4"/>
      <c r="T71" s="4"/>
      <c r="U71" s="4"/>
      <c r="V71" s="4"/>
      <c r="W71" s="4">
        <v>3220.56</v>
      </c>
      <c r="X71" s="4">
        <v>1</v>
      </c>
      <c r="Y71" s="4">
        <v>3220.56</v>
      </c>
      <c r="Z71" s="4"/>
      <c r="AA71" s="4"/>
      <c r="AB71" s="4"/>
    </row>
    <row r="72" spans="1:28" x14ac:dyDescent="0.2">
      <c r="A72" s="4">
        <v>50</v>
      </c>
      <c r="B72" s="4">
        <v>0</v>
      </c>
      <c r="C72" s="4">
        <v>0</v>
      </c>
      <c r="D72" s="4">
        <v>1</v>
      </c>
      <c r="E72" s="4">
        <v>205</v>
      </c>
      <c r="F72" s="4">
        <f>ROUND(Source!S57,O72)</f>
        <v>8072741.21</v>
      </c>
      <c r="G72" s="4" t="s">
        <v>168</v>
      </c>
      <c r="H72" s="4" t="s">
        <v>169</v>
      </c>
      <c r="I72" s="4"/>
      <c r="J72" s="4"/>
      <c r="K72" s="4">
        <v>205</v>
      </c>
      <c r="L72" s="4">
        <v>14</v>
      </c>
      <c r="M72" s="4">
        <v>3</v>
      </c>
      <c r="N72" s="4" t="s">
        <v>3</v>
      </c>
      <c r="O72" s="4">
        <v>2</v>
      </c>
      <c r="P72" s="4"/>
      <c r="Q72" s="4"/>
      <c r="R72" s="4"/>
      <c r="S72" s="4"/>
      <c r="T72" s="4"/>
      <c r="U72" s="4"/>
      <c r="V72" s="4"/>
      <c r="W72" s="4">
        <v>8072741.21</v>
      </c>
      <c r="X72" s="4">
        <v>1</v>
      </c>
      <c r="Y72" s="4">
        <v>8072741.21</v>
      </c>
      <c r="Z72" s="4"/>
      <c r="AA72" s="4"/>
      <c r="AB72" s="4"/>
    </row>
    <row r="73" spans="1:28" x14ac:dyDescent="0.2">
      <c r="A73" s="4">
        <v>50</v>
      </c>
      <c r="B73" s="4">
        <v>0</v>
      </c>
      <c r="C73" s="4">
        <v>0</v>
      </c>
      <c r="D73" s="4">
        <v>1</v>
      </c>
      <c r="E73" s="4">
        <v>232</v>
      </c>
      <c r="F73" s="4">
        <f>ROUND(Source!BC57,O73)</f>
        <v>0</v>
      </c>
      <c r="G73" s="4" t="s">
        <v>170</v>
      </c>
      <c r="H73" s="4" t="s">
        <v>171</v>
      </c>
      <c r="I73" s="4"/>
      <c r="J73" s="4"/>
      <c r="K73" s="4">
        <v>232</v>
      </c>
      <c r="L73" s="4">
        <v>15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8" x14ac:dyDescent="0.2">
      <c r="A74" s="4">
        <v>50</v>
      </c>
      <c r="B74" s="4">
        <v>0</v>
      </c>
      <c r="C74" s="4">
        <v>0</v>
      </c>
      <c r="D74" s="4">
        <v>1</v>
      </c>
      <c r="E74" s="4">
        <v>214</v>
      </c>
      <c r="F74" s="4">
        <f>ROUND(Source!AS57,O74)</f>
        <v>0</v>
      </c>
      <c r="G74" s="4" t="s">
        <v>172</v>
      </c>
      <c r="H74" s="4" t="s">
        <v>173</v>
      </c>
      <c r="I74" s="4"/>
      <c r="J74" s="4"/>
      <c r="K74" s="4">
        <v>214</v>
      </c>
      <c r="L74" s="4">
        <v>16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>
        <v>0</v>
      </c>
      <c r="X74" s="4">
        <v>1</v>
      </c>
      <c r="Y74" s="4">
        <v>0</v>
      </c>
      <c r="Z74" s="4"/>
      <c r="AA74" s="4"/>
      <c r="AB74" s="4"/>
    </row>
    <row r="75" spans="1:28" x14ac:dyDescent="0.2">
      <c r="A75" s="4">
        <v>50</v>
      </c>
      <c r="B75" s="4">
        <v>0</v>
      </c>
      <c r="C75" s="4">
        <v>0</v>
      </c>
      <c r="D75" s="4">
        <v>1</v>
      </c>
      <c r="E75" s="4">
        <v>215</v>
      </c>
      <c r="F75" s="4">
        <f>ROUND(Source!AT57,O75)</f>
        <v>0</v>
      </c>
      <c r="G75" s="4" t="s">
        <v>174</v>
      </c>
      <c r="H75" s="4" t="s">
        <v>175</v>
      </c>
      <c r="I75" s="4"/>
      <c r="J75" s="4"/>
      <c r="K75" s="4">
        <v>215</v>
      </c>
      <c r="L75" s="4">
        <v>17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>
        <v>0</v>
      </c>
      <c r="X75" s="4">
        <v>1</v>
      </c>
      <c r="Y75" s="4">
        <v>0</v>
      </c>
      <c r="Z75" s="4"/>
      <c r="AA75" s="4"/>
      <c r="AB75" s="4"/>
    </row>
    <row r="76" spans="1:28" x14ac:dyDescent="0.2">
      <c r="A76" s="4">
        <v>50</v>
      </c>
      <c r="B76" s="4">
        <v>0</v>
      </c>
      <c r="C76" s="4">
        <v>0</v>
      </c>
      <c r="D76" s="4">
        <v>1</v>
      </c>
      <c r="E76" s="4">
        <v>217</v>
      </c>
      <c r="F76" s="4">
        <f>ROUND(Source!AU57,O76)</f>
        <v>14693962.9</v>
      </c>
      <c r="G76" s="4" t="s">
        <v>176</v>
      </c>
      <c r="H76" s="4" t="s">
        <v>177</v>
      </c>
      <c r="I76" s="4"/>
      <c r="J76" s="4"/>
      <c r="K76" s="4">
        <v>217</v>
      </c>
      <c r="L76" s="4">
        <v>18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14693962.9</v>
      </c>
      <c r="X76" s="4">
        <v>1</v>
      </c>
      <c r="Y76" s="4">
        <v>14693962.9</v>
      </c>
      <c r="Z76" s="4"/>
      <c r="AA76" s="4"/>
      <c r="AB76" s="4"/>
    </row>
    <row r="77" spans="1:28" x14ac:dyDescent="0.2">
      <c r="A77" s="4">
        <v>50</v>
      </c>
      <c r="B77" s="4">
        <v>0</v>
      </c>
      <c r="C77" s="4">
        <v>0</v>
      </c>
      <c r="D77" s="4">
        <v>1</v>
      </c>
      <c r="E77" s="4">
        <v>230</v>
      </c>
      <c r="F77" s="4">
        <f>ROUND(Source!BA57,O77)</f>
        <v>0</v>
      </c>
      <c r="G77" s="4" t="s">
        <v>178</v>
      </c>
      <c r="H77" s="4" t="s">
        <v>179</v>
      </c>
      <c r="I77" s="4"/>
      <c r="J77" s="4"/>
      <c r="K77" s="4">
        <v>230</v>
      </c>
      <c r="L77" s="4">
        <v>19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0</v>
      </c>
      <c r="X77" s="4">
        <v>1</v>
      </c>
      <c r="Y77" s="4">
        <v>0</v>
      </c>
      <c r="Z77" s="4"/>
      <c r="AA77" s="4"/>
      <c r="AB77" s="4"/>
    </row>
    <row r="78" spans="1:28" x14ac:dyDescent="0.2">
      <c r="A78" s="4">
        <v>50</v>
      </c>
      <c r="B78" s="4">
        <v>0</v>
      </c>
      <c r="C78" s="4">
        <v>0</v>
      </c>
      <c r="D78" s="4">
        <v>1</v>
      </c>
      <c r="E78" s="4">
        <v>206</v>
      </c>
      <c r="F78" s="4">
        <f>ROUND(Source!T57,O78)</f>
        <v>0</v>
      </c>
      <c r="G78" s="4" t="s">
        <v>180</v>
      </c>
      <c r="H78" s="4" t="s">
        <v>181</v>
      </c>
      <c r="I78" s="4"/>
      <c r="J78" s="4"/>
      <c r="K78" s="4">
        <v>206</v>
      </c>
      <c r="L78" s="4">
        <v>20</v>
      </c>
      <c r="M78" s="4">
        <v>3</v>
      </c>
      <c r="N78" s="4" t="s">
        <v>3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8" x14ac:dyDescent="0.2">
      <c r="A79" s="4">
        <v>50</v>
      </c>
      <c r="B79" s="4">
        <v>0</v>
      </c>
      <c r="C79" s="4">
        <v>0</v>
      </c>
      <c r="D79" s="4">
        <v>1</v>
      </c>
      <c r="E79" s="4">
        <v>207</v>
      </c>
      <c r="F79" s="4">
        <f>Source!U57</f>
        <v>29640.911656000004</v>
      </c>
      <c r="G79" s="4" t="s">
        <v>182</v>
      </c>
      <c r="H79" s="4" t="s">
        <v>183</v>
      </c>
      <c r="I79" s="4"/>
      <c r="J79" s="4"/>
      <c r="K79" s="4">
        <v>207</v>
      </c>
      <c r="L79" s="4">
        <v>21</v>
      </c>
      <c r="M79" s="4">
        <v>3</v>
      </c>
      <c r="N79" s="4" t="s">
        <v>3</v>
      </c>
      <c r="O79" s="4">
        <v>-1</v>
      </c>
      <c r="P79" s="4"/>
      <c r="Q79" s="4"/>
      <c r="R79" s="4"/>
      <c r="S79" s="4"/>
      <c r="T79" s="4"/>
      <c r="U79" s="4"/>
      <c r="V79" s="4"/>
      <c r="W79" s="4">
        <v>29640.911656000004</v>
      </c>
      <c r="X79" s="4">
        <v>1</v>
      </c>
      <c r="Y79" s="4">
        <v>29640.911656000004</v>
      </c>
      <c r="Z79" s="4"/>
      <c r="AA79" s="4"/>
      <c r="AB79" s="4"/>
    </row>
    <row r="80" spans="1:28" x14ac:dyDescent="0.2">
      <c r="A80" s="4">
        <v>50</v>
      </c>
      <c r="B80" s="4">
        <v>0</v>
      </c>
      <c r="C80" s="4">
        <v>0</v>
      </c>
      <c r="D80" s="4">
        <v>1</v>
      </c>
      <c r="E80" s="4">
        <v>208</v>
      </c>
      <c r="F80" s="4">
        <f>Source!V57</f>
        <v>0</v>
      </c>
      <c r="G80" s="4" t="s">
        <v>184</v>
      </c>
      <c r="H80" s="4" t="s">
        <v>185</v>
      </c>
      <c r="I80" s="4"/>
      <c r="J80" s="4"/>
      <c r="K80" s="4">
        <v>208</v>
      </c>
      <c r="L80" s="4">
        <v>22</v>
      </c>
      <c r="M80" s="4">
        <v>3</v>
      </c>
      <c r="N80" s="4" t="s">
        <v>3</v>
      </c>
      <c r="O80" s="4">
        <v>-1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45" x14ac:dyDescent="0.2">
      <c r="A81" s="4">
        <v>50</v>
      </c>
      <c r="B81" s="4">
        <v>0</v>
      </c>
      <c r="C81" s="4">
        <v>0</v>
      </c>
      <c r="D81" s="4">
        <v>1</v>
      </c>
      <c r="E81" s="4">
        <v>209</v>
      </c>
      <c r="F81" s="4">
        <f>ROUND(Source!W57,O81)</f>
        <v>0</v>
      </c>
      <c r="G81" s="4" t="s">
        <v>186</v>
      </c>
      <c r="H81" s="4" t="s">
        <v>187</v>
      </c>
      <c r="I81" s="4"/>
      <c r="J81" s="4"/>
      <c r="K81" s="4">
        <v>209</v>
      </c>
      <c r="L81" s="4">
        <v>23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45" x14ac:dyDescent="0.2">
      <c r="A82" s="4">
        <v>50</v>
      </c>
      <c r="B82" s="4">
        <v>0</v>
      </c>
      <c r="C82" s="4">
        <v>0</v>
      </c>
      <c r="D82" s="4">
        <v>1</v>
      </c>
      <c r="E82" s="4">
        <v>233</v>
      </c>
      <c r="F82" s="4">
        <f>ROUND(Source!BD57,O82)</f>
        <v>0</v>
      </c>
      <c r="G82" s="4" t="s">
        <v>188</v>
      </c>
      <c r="H82" s="4" t="s">
        <v>189</v>
      </c>
      <c r="I82" s="4"/>
      <c r="J82" s="4"/>
      <c r="K82" s="4">
        <v>233</v>
      </c>
      <c r="L82" s="4">
        <v>24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45" x14ac:dyDescent="0.2">
      <c r="A83" s="4">
        <v>50</v>
      </c>
      <c r="B83" s="4">
        <v>0</v>
      </c>
      <c r="C83" s="4">
        <v>0</v>
      </c>
      <c r="D83" s="4">
        <v>1</v>
      </c>
      <c r="E83" s="4">
        <v>210</v>
      </c>
      <c r="F83" s="4">
        <f>ROUND(Source!X57,O83)</f>
        <v>5650918.8600000003</v>
      </c>
      <c r="G83" s="4" t="s">
        <v>190</v>
      </c>
      <c r="H83" s="4" t="s">
        <v>191</v>
      </c>
      <c r="I83" s="4"/>
      <c r="J83" s="4"/>
      <c r="K83" s="4">
        <v>210</v>
      </c>
      <c r="L83" s="4">
        <v>25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5650918.8600000003</v>
      </c>
      <c r="X83" s="4">
        <v>1</v>
      </c>
      <c r="Y83" s="4">
        <v>5650918.8600000003</v>
      </c>
      <c r="Z83" s="4"/>
      <c r="AA83" s="4"/>
      <c r="AB83" s="4"/>
    </row>
    <row r="84" spans="1:245" x14ac:dyDescent="0.2">
      <c r="A84" s="4">
        <v>50</v>
      </c>
      <c r="B84" s="4">
        <v>0</v>
      </c>
      <c r="C84" s="4">
        <v>0</v>
      </c>
      <c r="D84" s="4">
        <v>1</v>
      </c>
      <c r="E84" s="4">
        <v>211</v>
      </c>
      <c r="F84" s="4">
        <f>ROUND(Source!Y57,O84)</f>
        <v>807274.12</v>
      </c>
      <c r="G84" s="4" t="s">
        <v>192</v>
      </c>
      <c r="H84" s="4" t="s">
        <v>193</v>
      </c>
      <c r="I84" s="4"/>
      <c r="J84" s="4"/>
      <c r="K84" s="4">
        <v>211</v>
      </c>
      <c r="L84" s="4">
        <v>26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807274.12</v>
      </c>
      <c r="X84" s="4">
        <v>1</v>
      </c>
      <c r="Y84" s="4">
        <v>807274.12</v>
      </c>
      <c r="Z84" s="4"/>
      <c r="AA84" s="4"/>
      <c r="AB84" s="4"/>
    </row>
    <row r="85" spans="1:245" x14ac:dyDescent="0.2">
      <c r="A85" s="4">
        <v>50</v>
      </c>
      <c r="B85" s="4">
        <v>0</v>
      </c>
      <c r="C85" s="4">
        <v>0</v>
      </c>
      <c r="D85" s="4">
        <v>1</v>
      </c>
      <c r="E85" s="4">
        <v>224</v>
      </c>
      <c r="F85" s="4">
        <f>ROUND(Source!AR57,O85)</f>
        <v>14693962.9</v>
      </c>
      <c r="G85" s="4" t="s">
        <v>194</v>
      </c>
      <c r="H85" s="4" t="s">
        <v>195</v>
      </c>
      <c r="I85" s="4"/>
      <c r="J85" s="4"/>
      <c r="K85" s="4">
        <v>224</v>
      </c>
      <c r="L85" s="4">
        <v>27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14693962.9</v>
      </c>
      <c r="X85" s="4">
        <v>1</v>
      </c>
      <c r="Y85" s="4">
        <v>14693962.9</v>
      </c>
      <c r="Z85" s="4"/>
      <c r="AA85" s="4"/>
      <c r="AB85" s="4"/>
    </row>
    <row r="87" spans="1:245" x14ac:dyDescent="0.2">
      <c r="A87" s="1">
        <v>4</v>
      </c>
      <c r="B87" s="1">
        <v>1</v>
      </c>
      <c r="C87" s="1"/>
      <c r="D87" s="1">
        <f>ROW(A97)</f>
        <v>97</v>
      </c>
      <c r="E87" s="1"/>
      <c r="F87" s="1" t="s">
        <v>196</v>
      </c>
      <c r="G87" s="1" t="s">
        <v>196</v>
      </c>
      <c r="H87" s="1" t="s">
        <v>3</v>
      </c>
      <c r="I87" s="1">
        <v>0</v>
      </c>
      <c r="J87" s="1"/>
      <c r="K87" s="1">
        <v>-1</v>
      </c>
      <c r="L87" s="1"/>
      <c r="M87" s="1" t="s">
        <v>3</v>
      </c>
      <c r="N87" s="1"/>
      <c r="O87" s="1"/>
      <c r="P87" s="1"/>
      <c r="Q87" s="1"/>
      <c r="R87" s="1"/>
      <c r="S87" s="1">
        <v>0</v>
      </c>
      <c r="T87" s="1"/>
      <c r="U87" s="1" t="s">
        <v>3</v>
      </c>
      <c r="V87" s="1">
        <v>0</v>
      </c>
      <c r="W87" s="1"/>
      <c r="X87" s="1"/>
      <c r="Y87" s="1"/>
      <c r="Z87" s="1"/>
      <c r="AA87" s="1"/>
      <c r="AB87" s="1" t="s">
        <v>3</v>
      </c>
      <c r="AC87" s="1" t="s">
        <v>3</v>
      </c>
      <c r="AD87" s="1" t="s">
        <v>3</v>
      </c>
      <c r="AE87" s="1" t="s">
        <v>3</v>
      </c>
      <c r="AF87" s="1" t="s">
        <v>3</v>
      </c>
      <c r="AG87" s="1" t="s">
        <v>3</v>
      </c>
      <c r="AH87" s="1"/>
      <c r="AI87" s="1"/>
      <c r="AJ87" s="1"/>
      <c r="AK87" s="1"/>
      <c r="AL87" s="1"/>
      <c r="AM87" s="1"/>
      <c r="AN87" s="1"/>
      <c r="AO87" s="1"/>
      <c r="AP87" s="1" t="s">
        <v>3</v>
      </c>
      <c r="AQ87" s="1" t="s">
        <v>3</v>
      </c>
      <c r="AR87" s="1" t="s">
        <v>3</v>
      </c>
      <c r="AS87" s="1"/>
      <c r="AT87" s="1"/>
      <c r="AU87" s="1"/>
      <c r="AV87" s="1"/>
      <c r="AW87" s="1"/>
      <c r="AX87" s="1"/>
      <c r="AY87" s="1"/>
      <c r="AZ87" s="1" t="s">
        <v>3</v>
      </c>
      <c r="BA87" s="1"/>
      <c r="BB87" s="1" t="s">
        <v>3</v>
      </c>
      <c r="BC87" s="1" t="s">
        <v>3</v>
      </c>
      <c r="BD87" s="1" t="s">
        <v>3</v>
      </c>
      <c r="BE87" s="1" t="s">
        <v>3</v>
      </c>
      <c r="BF87" s="1" t="s">
        <v>3</v>
      </c>
      <c r="BG87" s="1" t="s">
        <v>3</v>
      </c>
      <c r="BH87" s="1" t="s">
        <v>3</v>
      </c>
      <c r="BI87" s="1" t="s">
        <v>3</v>
      </c>
      <c r="BJ87" s="1" t="s">
        <v>3</v>
      </c>
      <c r="BK87" s="1" t="s">
        <v>3</v>
      </c>
      <c r="BL87" s="1" t="s">
        <v>3</v>
      </c>
      <c r="BM87" s="1" t="s">
        <v>3</v>
      </c>
      <c r="BN87" s="1" t="s">
        <v>3</v>
      </c>
      <c r="BO87" s="1" t="s">
        <v>3</v>
      </c>
      <c r="BP87" s="1" t="s">
        <v>3</v>
      </c>
      <c r="BQ87" s="1"/>
      <c r="BR87" s="1"/>
      <c r="BS87" s="1"/>
      <c r="BT87" s="1"/>
      <c r="BU87" s="1"/>
      <c r="BV87" s="1"/>
      <c r="BW87" s="1"/>
      <c r="BX87" s="1">
        <v>0</v>
      </c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>
        <v>0</v>
      </c>
    </row>
    <row r="89" spans="1:245" x14ac:dyDescent="0.2">
      <c r="A89" s="2">
        <v>52</v>
      </c>
      <c r="B89" s="2">
        <f t="shared" ref="B89:G89" si="68">B97</f>
        <v>1</v>
      </c>
      <c r="C89" s="2">
        <f t="shared" si="68"/>
        <v>4</v>
      </c>
      <c r="D89" s="2">
        <f t="shared" si="68"/>
        <v>87</v>
      </c>
      <c r="E89" s="2">
        <f t="shared" si="68"/>
        <v>0</v>
      </c>
      <c r="F89" s="2" t="str">
        <f t="shared" si="68"/>
        <v>Водоснабжение</v>
      </c>
      <c r="G89" s="2" t="str">
        <f t="shared" si="68"/>
        <v>Водоснабжение</v>
      </c>
      <c r="H89" s="2"/>
      <c r="I89" s="2"/>
      <c r="J89" s="2"/>
      <c r="K89" s="2"/>
      <c r="L89" s="2"/>
      <c r="M89" s="2"/>
      <c r="N89" s="2"/>
      <c r="O89" s="2">
        <f t="shared" ref="O89:AT89" si="69">O97</f>
        <v>267068.5</v>
      </c>
      <c r="P89" s="2">
        <f t="shared" si="69"/>
        <v>1812.34</v>
      </c>
      <c r="Q89" s="2">
        <f t="shared" si="69"/>
        <v>23976.959999999999</v>
      </c>
      <c r="R89" s="2">
        <f t="shared" si="69"/>
        <v>15450.12</v>
      </c>
      <c r="S89" s="2">
        <f t="shared" si="69"/>
        <v>241279.2</v>
      </c>
      <c r="T89" s="2">
        <f t="shared" si="69"/>
        <v>0</v>
      </c>
      <c r="U89" s="2">
        <f t="shared" si="69"/>
        <v>897.04200000000014</v>
      </c>
      <c r="V89" s="2">
        <f t="shared" si="69"/>
        <v>0</v>
      </c>
      <c r="W89" s="2">
        <f t="shared" si="69"/>
        <v>0</v>
      </c>
      <c r="X89" s="2">
        <f t="shared" si="69"/>
        <v>168895.45</v>
      </c>
      <c r="Y89" s="2">
        <f t="shared" si="69"/>
        <v>24127.93</v>
      </c>
      <c r="Z89" s="2">
        <f t="shared" si="69"/>
        <v>0</v>
      </c>
      <c r="AA89" s="2">
        <f t="shared" si="69"/>
        <v>0</v>
      </c>
      <c r="AB89" s="2">
        <f t="shared" si="69"/>
        <v>267068.5</v>
      </c>
      <c r="AC89" s="2">
        <f t="shared" si="69"/>
        <v>1812.34</v>
      </c>
      <c r="AD89" s="2">
        <f t="shared" si="69"/>
        <v>23976.959999999999</v>
      </c>
      <c r="AE89" s="2">
        <f t="shared" si="69"/>
        <v>15450.12</v>
      </c>
      <c r="AF89" s="2">
        <f t="shared" si="69"/>
        <v>241279.2</v>
      </c>
      <c r="AG89" s="2">
        <f t="shared" si="69"/>
        <v>0</v>
      </c>
      <c r="AH89" s="2">
        <f t="shared" si="69"/>
        <v>897.04200000000014</v>
      </c>
      <c r="AI89" s="2">
        <f t="shared" si="69"/>
        <v>0</v>
      </c>
      <c r="AJ89" s="2">
        <f t="shared" si="69"/>
        <v>0</v>
      </c>
      <c r="AK89" s="2">
        <f t="shared" si="69"/>
        <v>168895.45</v>
      </c>
      <c r="AL89" s="2">
        <f t="shared" si="69"/>
        <v>24127.93</v>
      </c>
      <c r="AM89" s="2">
        <f t="shared" si="69"/>
        <v>0</v>
      </c>
      <c r="AN89" s="2">
        <f t="shared" si="69"/>
        <v>0</v>
      </c>
      <c r="AO89" s="2">
        <f t="shared" si="69"/>
        <v>0</v>
      </c>
      <c r="AP89" s="2">
        <f t="shared" si="69"/>
        <v>0</v>
      </c>
      <c r="AQ89" s="2">
        <f t="shared" si="69"/>
        <v>0</v>
      </c>
      <c r="AR89" s="2">
        <f t="shared" si="69"/>
        <v>476778.01</v>
      </c>
      <c r="AS89" s="2">
        <f t="shared" si="69"/>
        <v>0</v>
      </c>
      <c r="AT89" s="2">
        <f t="shared" si="69"/>
        <v>0</v>
      </c>
      <c r="AU89" s="2">
        <f t="shared" ref="AU89:BZ89" si="70">AU97</f>
        <v>476778.01</v>
      </c>
      <c r="AV89" s="2">
        <f t="shared" si="70"/>
        <v>1812.34</v>
      </c>
      <c r="AW89" s="2">
        <f t="shared" si="70"/>
        <v>1812.34</v>
      </c>
      <c r="AX89" s="2">
        <f t="shared" si="70"/>
        <v>0</v>
      </c>
      <c r="AY89" s="2">
        <f t="shared" si="70"/>
        <v>1812.34</v>
      </c>
      <c r="AZ89" s="2">
        <f t="shared" si="70"/>
        <v>0</v>
      </c>
      <c r="BA89" s="2">
        <f t="shared" si="70"/>
        <v>0</v>
      </c>
      <c r="BB89" s="2">
        <f t="shared" si="70"/>
        <v>0</v>
      </c>
      <c r="BC89" s="2">
        <f t="shared" si="70"/>
        <v>0</v>
      </c>
      <c r="BD89" s="2">
        <f t="shared" si="70"/>
        <v>0</v>
      </c>
      <c r="BE89" s="2">
        <f t="shared" si="70"/>
        <v>0</v>
      </c>
      <c r="BF89" s="2">
        <f t="shared" si="70"/>
        <v>0</v>
      </c>
      <c r="BG89" s="2">
        <f t="shared" si="70"/>
        <v>0</v>
      </c>
      <c r="BH89" s="2">
        <f t="shared" si="70"/>
        <v>0</v>
      </c>
      <c r="BI89" s="2">
        <f t="shared" si="70"/>
        <v>0</v>
      </c>
      <c r="BJ89" s="2">
        <f t="shared" si="70"/>
        <v>0</v>
      </c>
      <c r="BK89" s="2">
        <f t="shared" si="70"/>
        <v>0</v>
      </c>
      <c r="BL89" s="2">
        <f t="shared" si="70"/>
        <v>0</v>
      </c>
      <c r="BM89" s="2">
        <f t="shared" si="70"/>
        <v>0</v>
      </c>
      <c r="BN89" s="2">
        <f t="shared" si="70"/>
        <v>0</v>
      </c>
      <c r="BO89" s="2">
        <f t="shared" si="70"/>
        <v>0</v>
      </c>
      <c r="BP89" s="2">
        <f t="shared" si="70"/>
        <v>0</v>
      </c>
      <c r="BQ89" s="2">
        <f t="shared" si="70"/>
        <v>0</v>
      </c>
      <c r="BR89" s="2">
        <f t="shared" si="70"/>
        <v>0</v>
      </c>
      <c r="BS89" s="2">
        <f t="shared" si="70"/>
        <v>0</v>
      </c>
      <c r="BT89" s="2">
        <f t="shared" si="70"/>
        <v>0</v>
      </c>
      <c r="BU89" s="2">
        <f t="shared" si="70"/>
        <v>0</v>
      </c>
      <c r="BV89" s="2">
        <f t="shared" si="70"/>
        <v>0</v>
      </c>
      <c r="BW89" s="2">
        <f t="shared" si="70"/>
        <v>0</v>
      </c>
      <c r="BX89" s="2">
        <f t="shared" si="70"/>
        <v>0</v>
      </c>
      <c r="BY89" s="2">
        <f t="shared" si="70"/>
        <v>0</v>
      </c>
      <c r="BZ89" s="2">
        <f t="shared" si="70"/>
        <v>0</v>
      </c>
      <c r="CA89" s="2">
        <f t="shared" ref="CA89:DF89" si="71">CA97</f>
        <v>476778.01</v>
      </c>
      <c r="CB89" s="2">
        <f t="shared" si="71"/>
        <v>0</v>
      </c>
      <c r="CC89" s="2">
        <f t="shared" si="71"/>
        <v>0</v>
      </c>
      <c r="CD89" s="2">
        <f t="shared" si="71"/>
        <v>476778.01</v>
      </c>
      <c r="CE89" s="2">
        <f t="shared" si="71"/>
        <v>1812.34</v>
      </c>
      <c r="CF89" s="2">
        <f t="shared" si="71"/>
        <v>1812.34</v>
      </c>
      <c r="CG89" s="2">
        <f t="shared" si="71"/>
        <v>0</v>
      </c>
      <c r="CH89" s="2">
        <f t="shared" si="71"/>
        <v>1812.34</v>
      </c>
      <c r="CI89" s="2">
        <f t="shared" si="71"/>
        <v>0</v>
      </c>
      <c r="CJ89" s="2">
        <f t="shared" si="71"/>
        <v>0</v>
      </c>
      <c r="CK89" s="2">
        <f t="shared" si="71"/>
        <v>0</v>
      </c>
      <c r="CL89" s="2">
        <f t="shared" si="71"/>
        <v>0</v>
      </c>
      <c r="CM89" s="2">
        <f t="shared" si="71"/>
        <v>0</v>
      </c>
      <c r="CN89" s="2">
        <f t="shared" si="71"/>
        <v>0</v>
      </c>
      <c r="CO89" s="2">
        <f t="shared" si="71"/>
        <v>0</v>
      </c>
      <c r="CP89" s="2">
        <f t="shared" si="71"/>
        <v>0</v>
      </c>
      <c r="CQ89" s="2">
        <f t="shared" si="71"/>
        <v>0</v>
      </c>
      <c r="CR89" s="2">
        <f t="shared" si="71"/>
        <v>0</v>
      </c>
      <c r="CS89" s="2">
        <f t="shared" si="71"/>
        <v>0</v>
      </c>
      <c r="CT89" s="2">
        <f t="shared" si="71"/>
        <v>0</v>
      </c>
      <c r="CU89" s="2">
        <f t="shared" si="71"/>
        <v>0</v>
      </c>
      <c r="CV89" s="2">
        <f t="shared" si="71"/>
        <v>0</v>
      </c>
      <c r="CW89" s="2">
        <f t="shared" si="71"/>
        <v>0</v>
      </c>
      <c r="CX89" s="2">
        <f t="shared" si="71"/>
        <v>0</v>
      </c>
      <c r="CY89" s="2">
        <f t="shared" si="71"/>
        <v>0</v>
      </c>
      <c r="CZ89" s="2">
        <f t="shared" si="71"/>
        <v>0</v>
      </c>
      <c r="DA89" s="2">
        <f t="shared" si="71"/>
        <v>0</v>
      </c>
      <c r="DB89" s="2">
        <f t="shared" si="71"/>
        <v>0</v>
      </c>
      <c r="DC89" s="2">
        <f t="shared" si="71"/>
        <v>0</v>
      </c>
      <c r="DD89" s="2">
        <f t="shared" si="71"/>
        <v>0</v>
      </c>
      <c r="DE89" s="2">
        <f t="shared" si="71"/>
        <v>0</v>
      </c>
      <c r="DF89" s="2">
        <f t="shared" si="71"/>
        <v>0</v>
      </c>
      <c r="DG89" s="3">
        <f t="shared" ref="DG89:EL89" si="72">DG97</f>
        <v>0</v>
      </c>
      <c r="DH89" s="3">
        <f t="shared" si="72"/>
        <v>0</v>
      </c>
      <c r="DI89" s="3">
        <f t="shared" si="72"/>
        <v>0</v>
      </c>
      <c r="DJ89" s="3">
        <f t="shared" si="72"/>
        <v>0</v>
      </c>
      <c r="DK89" s="3">
        <f t="shared" si="72"/>
        <v>0</v>
      </c>
      <c r="DL89" s="3">
        <f t="shared" si="72"/>
        <v>0</v>
      </c>
      <c r="DM89" s="3">
        <f t="shared" si="72"/>
        <v>0</v>
      </c>
      <c r="DN89" s="3">
        <f t="shared" si="72"/>
        <v>0</v>
      </c>
      <c r="DO89" s="3">
        <f t="shared" si="72"/>
        <v>0</v>
      </c>
      <c r="DP89" s="3">
        <f t="shared" si="72"/>
        <v>0</v>
      </c>
      <c r="DQ89" s="3">
        <f t="shared" si="72"/>
        <v>0</v>
      </c>
      <c r="DR89" s="3">
        <f t="shared" si="72"/>
        <v>0</v>
      </c>
      <c r="DS89" s="3">
        <f t="shared" si="72"/>
        <v>0</v>
      </c>
      <c r="DT89" s="3">
        <f t="shared" si="72"/>
        <v>0</v>
      </c>
      <c r="DU89" s="3">
        <f t="shared" si="72"/>
        <v>0</v>
      </c>
      <c r="DV89" s="3">
        <f t="shared" si="72"/>
        <v>0</v>
      </c>
      <c r="DW89" s="3">
        <f t="shared" si="72"/>
        <v>0</v>
      </c>
      <c r="DX89" s="3">
        <f t="shared" si="72"/>
        <v>0</v>
      </c>
      <c r="DY89" s="3">
        <f t="shared" si="72"/>
        <v>0</v>
      </c>
      <c r="DZ89" s="3">
        <f t="shared" si="72"/>
        <v>0</v>
      </c>
      <c r="EA89" s="3">
        <f t="shared" si="72"/>
        <v>0</v>
      </c>
      <c r="EB89" s="3">
        <f t="shared" si="72"/>
        <v>0</v>
      </c>
      <c r="EC89" s="3">
        <f t="shared" si="72"/>
        <v>0</v>
      </c>
      <c r="ED89" s="3">
        <f t="shared" si="72"/>
        <v>0</v>
      </c>
      <c r="EE89" s="3">
        <f t="shared" si="72"/>
        <v>0</v>
      </c>
      <c r="EF89" s="3">
        <f t="shared" si="72"/>
        <v>0</v>
      </c>
      <c r="EG89" s="3">
        <f t="shared" si="72"/>
        <v>0</v>
      </c>
      <c r="EH89" s="3">
        <f t="shared" si="72"/>
        <v>0</v>
      </c>
      <c r="EI89" s="3">
        <f t="shared" si="72"/>
        <v>0</v>
      </c>
      <c r="EJ89" s="3">
        <f t="shared" si="72"/>
        <v>0</v>
      </c>
      <c r="EK89" s="3">
        <f t="shared" si="72"/>
        <v>0</v>
      </c>
      <c r="EL89" s="3">
        <f t="shared" si="72"/>
        <v>0</v>
      </c>
      <c r="EM89" s="3">
        <f t="shared" ref="EM89:FR89" si="73">EM97</f>
        <v>0</v>
      </c>
      <c r="EN89" s="3">
        <f t="shared" si="73"/>
        <v>0</v>
      </c>
      <c r="EO89" s="3">
        <f t="shared" si="73"/>
        <v>0</v>
      </c>
      <c r="EP89" s="3">
        <f t="shared" si="73"/>
        <v>0</v>
      </c>
      <c r="EQ89" s="3">
        <f t="shared" si="73"/>
        <v>0</v>
      </c>
      <c r="ER89" s="3">
        <f t="shared" si="73"/>
        <v>0</v>
      </c>
      <c r="ES89" s="3">
        <f t="shared" si="73"/>
        <v>0</v>
      </c>
      <c r="ET89" s="3">
        <f t="shared" si="73"/>
        <v>0</v>
      </c>
      <c r="EU89" s="3">
        <f t="shared" si="73"/>
        <v>0</v>
      </c>
      <c r="EV89" s="3">
        <f t="shared" si="73"/>
        <v>0</v>
      </c>
      <c r="EW89" s="3">
        <f t="shared" si="73"/>
        <v>0</v>
      </c>
      <c r="EX89" s="3">
        <f t="shared" si="73"/>
        <v>0</v>
      </c>
      <c r="EY89" s="3">
        <f t="shared" si="73"/>
        <v>0</v>
      </c>
      <c r="EZ89" s="3">
        <f t="shared" si="73"/>
        <v>0</v>
      </c>
      <c r="FA89" s="3">
        <f t="shared" si="73"/>
        <v>0</v>
      </c>
      <c r="FB89" s="3">
        <f t="shared" si="73"/>
        <v>0</v>
      </c>
      <c r="FC89" s="3">
        <f t="shared" si="73"/>
        <v>0</v>
      </c>
      <c r="FD89" s="3">
        <f t="shared" si="73"/>
        <v>0</v>
      </c>
      <c r="FE89" s="3">
        <f t="shared" si="73"/>
        <v>0</v>
      </c>
      <c r="FF89" s="3">
        <f t="shared" si="73"/>
        <v>0</v>
      </c>
      <c r="FG89" s="3">
        <f t="shared" si="73"/>
        <v>0</v>
      </c>
      <c r="FH89" s="3">
        <f t="shared" si="73"/>
        <v>0</v>
      </c>
      <c r="FI89" s="3">
        <f t="shared" si="73"/>
        <v>0</v>
      </c>
      <c r="FJ89" s="3">
        <f t="shared" si="73"/>
        <v>0</v>
      </c>
      <c r="FK89" s="3">
        <f t="shared" si="73"/>
        <v>0</v>
      </c>
      <c r="FL89" s="3">
        <f t="shared" si="73"/>
        <v>0</v>
      </c>
      <c r="FM89" s="3">
        <f t="shared" si="73"/>
        <v>0</v>
      </c>
      <c r="FN89" s="3">
        <f t="shared" si="73"/>
        <v>0</v>
      </c>
      <c r="FO89" s="3">
        <f t="shared" si="73"/>
        <v>0</v>
      </c>
      <c r="FP89" s="3">
        <f t="shared" si="73"/>
        <v>0</v>
      </c>
      <c r="FQ89" s="3">
        <f t="shared" si="73"/>
        <v>0</v>
      </c>
      <c r="FR89" s="3">
        <f t="shared" si="73"/>
        <v>0</v>
      </c>
      <c r="FS89" s="3">
        <f t="shared" ref="FS89:GX89" si="74">FS97</f>
        <v>0</v>
      </c>
      <c r="FT89" s="3">
        <f t="shared" si="74"/>
        <v>0</v>
      </c>
      <c r="FU89" s="3">
        <f t="shared" si="74"/>
        <v>0</v>
      </c>
      <c r="FV89" s="3">
        <f t="shared" si="74"/>
        <v>0</v>
      </c>
      <c r="FW89" s="3">
        <f t="shared" si="74"/>
        <v>0</v>
      </c>
      <c r="FX89" s="3">
        <f t="shared" si="74"/>
        <v>0</v>
      </c>
      <c r="FY89" s="3">
        <f t="shared" si="74"/>
        <v>0</v>
      </c>
      <c r="FZ89" s="3">
        <f t="shared" si="74"/>
        <v>0</v>
      </c>
      <c r="GA89" s="3">
        <f t="shared" si="74"/>
        <v>0</v>
      </c>
      <c r="GB89" s="3">
        <f t="shared" si="74"/>
        <v>0</v>
      </c>
      <c r="GC89" s="3">
        <f t="shared" si="74"/>
        <v>0</v>
      </c>
      <c r="GD89" s="3">
        <f t="shared" si="74"/>
        <v>0</v>
      </c>
      <c r="GE89" s="3">
        <f t="shared" si="74"/>
        <v>0</v>
      </c>
      <c r="GF89" s="3">
        <f t="shared" si="74"/>
        <v>0</v>
      </c>
      <c r="GG89" s="3">
        <f t="shared" si="74"/>
        <v>0</v>
      </c>
      <c r="GH89" s="3">
        <f t="shared" si="74"/>
        <v>0</v>
      </c>
      <c r="GI89" s="3">
        <f t="shared" si="74"/>
        <v>0</v>
      </c>
      <c r="GJ89" s="3">
        <f t="shared" si="74"/>
        <v>0</v>
      </c>
      <c r="GK89" s="3">
        <f t="shared" si="74"/>
        <v>0</v>
      </c>
      <c r="GL89" s="3">
        <f t="shared" si="74"/>
        <v>0</v>
      </c>
      <c r="GM89" s="3">
        <f t="shared" si="74"/>
        <v>0</v>
      </c>
      <c r="GN89" s="3">
        <f t="shared" si="74"/>
        <v>0</v>
      </c>
      <c r="GO89" s="3">
        <f t="shared" si="74"/>
        <v>0</v>
      </c>
      <c r="GP89" s="3">
        <f t="shared" si="74"/>
        <v>0</v>
      </c>
      <c r="GQ89" s="3">
        <f t="shared" si="74"/>
        <v>0</v>
      </c>
      <c r="GR89" s="3">
        <f t="shared" si="74"/>
        <v>0</v>
      </c>
      <c r="GS89" s="3">
        <f t="shared" si="74"/>
        <v>0</v>
      </c>
      <c r="GT89" s="3">
        <f t="shared" si="74"/>
        <v>0</v>
      </c>
      <c r="GU89" s="3">
        <f t="shared" si="74"/>
        <v>0</v>
      </c>
      <c r="GV89" s="3">
        <f t="shared" si="74"/>
        <v>0</v>
      </c>
      <c r="GW89" s="3">
        <f t="shared" si="74"/>
        <v>0</v>
      </c>
      <c r="GX89" s="3">
        <f t="shared" si="74"/>
        <v>0</v>
      </c>
    </row>
    <row r="91" spans="1:245" x14ac:dyDescent="0.2">
      <c r="A91">
        <v>17</v>
      </c>
      <c r="B91">
        <v>1</v>
      </c>
      <c r="C91">
        <f>ROW(SmtRes!A89)</f>
        <v>89</v>
      </c>
      <c r="D91">
        <f>ROW(EtalonRes!A89)</f>
        <v>89</v>
      </c>
      <c r="E91" t="s">
        <v>197</v>
      </c>
      <c r="F91" t="s">
        <v>198</v>
      </c>
      <c r="G91" t="s">
        <v>199</v>
      </c>
      <c r="H91" t="s">
        <v>16</v>
      </c>
      <c r="I91">
        <v>7</v>
      </c>
      <c r="J91">
        <v>0</v>
      </c>
      <c r="K91">
        <v>7</v>
      </c>
      <c r="O91">
        <f>ROUND(CP91,2)</f>
        <v>47549.04</v>
      </c>
      <c r="P91">
        <f>ROUND(CQ91*I91,2)</f>
        <v>1796.76</v>
      </c>
      <c r="Q91">
        <f>ROUND(CR91*I91,2)</f>
        <v>23976.959999999999</v>
      </c>
      <c r="R91">
        <f>ROUND(CS91*I91,2)</f>
        <v>15450.12</v>
      </c>
      <c r="S91">
        <f>ROUND(CT91*I91,2)</f>
        <v>21775.32</v>
      </c>
      <c r="T91">
        <f>ROUND(CU91*I91,2)</f>
        <v>0</v>
      </c>
      <c r="U91">
        <f>CV91*I91</f>
        <v>77.28</v>
      </c>
      <c r="V91">
        <f>CW91*I91</f>
        <v>0</v>
      </c>
      <c r="W91">
        <f>ROUND(CX91*I91,2)</f>
        <v>0</v>
      </c>
      <c r="X91">
        <f t="shared" ref="X91:Y95" si="75">ROUND(CY91,2)</f>
        <v>15242.72</v>
      </c>
      <c r="Y91">
        <f t="shared" si="75"/>
        <v>2177.5300000000002</v>
      </c>
      <c r="AA91">
        <v>68582722</v>
      </c>
      <c r="AB91">
        <f>ROUND((AC91+AD91+AF91),6)</f>
        <v>6792.72</v>
      </c>
      <c r="AC91">
        <f>ROUND(((ES91*12)),6)</f>
        <v>256.68</v>
      </c>
      <c r="AD91">
        <f>ROUND(((((ET91*12))-((EU91*12)))+AE91),6)</f>
        <v>3425.28</v>
      </c>
      <c r="AE91">
        <f t="shared" ref="AE91:AF95" si="76">ROUND(((EU91*12)),6)</f>
        <v>2207.16</v>
      </c>
      <c r="AF91">
        <f t="shared" si="76"/>
        <v>3110.76</v>
      </c>
      <c r="AG91">
        <f>ROUND((AP91),6)</f>
        <v>0</v>
      </c>
      <c r="AH91">
        <f t="shared" ref="AH91:AI95" si="77">((EW91*12))</f>
        <v>11.040000000000001</v>
      </c>
      <c r="AI91">
        <f t="shared" si="77"/>
        <v>0</v>
      </c>
      <c r="AJ91">
        <f>(AS91)</f>
        <v>0</v>
      </c>
      <c r="AK91">
        <v>566.05999999999995</v>
      </c>
      <c r="AL91">
        <v>21.39</v>
      </c>
      <c r="AM91">
        <v>285.44</v>
      </c>
      <c r="AN91">
        <v>183.93</v>
      </c>
      <c r="AO91">
        <v>259.23</v>
      </c>
      <c r="AP91">
        <v>0</v>
      </c>
      <c r="AQ91">
        <v>0.92</v>
      </c>
      <c r="AR91">
        <v>0</v>
      </c>
      <c r="AS91">
        <v>0</v>
      </c>
      <c r="AT91">
        <v>70</v>
      </c>
      <c r="AU91">
        <v>10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3</v>
      </c>
      <c r="BE91" t="s">
        <v>3</v>
      </c>
      <c r="BF91" t="s">
        <v>3</v>
      </c>
      <c r="BG91" t="s">
        <v>3</v>
      </c>
      <c r="BH91">
        <v>0</v>
      </c>
      <c r="BI91">
        <v>4</v>
      </c>
      <c r="BJ91" t="s">
        <v>200</v>
      </c>
      <c r="BM91">
        <v>0</v>
      </c>
      <c r="BN91">
        <v>68285537</v>
      </c>
      <c r="BO91" t="s">
        <v>3</v>
      </c>
      <c r="BP91">
        <v>0</v>
      </c>
      <c r="BQ91">
        <v>1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3</v>
      </c>
      <c r="BZ91">
        <v>70</v>
      </c>
      <c r="CA91">
        <v>10</v>
      </c>
      <c r="CB91" t="s">
        <v>3</v>
      </c>
      <c r="CE91">
        <v>0</v>
      </c>
      <c r="CF91">
        <v>0</v>
      </c>
      <c r="CG91">
        <v>0</v>
      </c>
      <c r="CM91">
        <v>0</v>
      </c>
      <c r="CN91" t="s">
        <v>3</v>
      </c>
      <c r="CO91">
        <v>0</v>
      </c>
      <c r="CP91">
        <f>(P91+Q91+S91)</f>
        <v>47549.039999999994</v>
      </c>
      <c r="CQ91">
        <f>(AC91*BC91*AW91)</f>
        <v>256.68</v>
      </c>
      <c r="CR91">
        <f>(((((ET91*12))*BB91-((EU91*12))*BS91)+AE91*BS91)*AV91)</f>
        <v>3425.2799999999997</v>
      </c>
      <c r="CS91">
        <f>(AE91*BS91*AV91)</f>
        <v>2207.16</v>
      </c>
      <c r="CT91">
        <f>(AF91*BA91*AV91)</f>
        <v>3110.76</v>
      </c>
      <c r="CU91">
        <f>AG91</f>
        <v>0</v>
      </c>
      <c r="CV91">
        <f>(AH91*AV91)</f>
        <v>11.040000000000001</v>
      </c>
      <c r="CW91">
        <f t="shared" ref="CW91:CX95" si="78">AI91</f>
        <v>0</v>
      </c>
      <c r="CX91">
        <f t="shared" si="78"/>
        <v>0</v>
      </c>
      <c r="CY91">
        <f>((S91*BZ91)/100)</f>
        <v>15242.723999999998</v>
      </c>
      <c r="CZ91">
        <f>((S91*CA91)/100)</f>
        <v>2177.5320000000002</v>
      </c>
      <c r="DC91" t="s">
        <v>3</v>
      </c>
      <c r="DD91" t="s">
        <v>18</v>
      </c>
      <c r="DE91" t="s">
        <v>18</v>
      </c>
      <c r="DF91" t="s">
        <v>18</v>
      </c>
      <c r="DG91" t="s">
        <v>18</v>
      </c>
      <c r="DH91" t="s">
        <v>3</v>
      </c>
      <c r="DI91" t="s">
        <v>18</v>
      </c>
      <c r="DJ91" t="s">
        <v>18</v>
      </c>
      <c r="DK91" t="s">
        <v>3</v>
      </c>
      <c r="DL91" t="s">
        <v>3</v>
      </c>
      <c r="DM91" t="s">
        <v>3</v>
      </c>
      <c r="DN91">
        <v>0</v>
      </c>
      <c r="DO91">
        <v>0</v>
      </c>
      <c r="DP91">
        <v>1</v>
      </c>
      <c r="DQ91">
        <v>1</v>
      </c>
      <c r="DU91">
        <v>1010</v>
      </c>
      <c r="DV91" t="s">
        <v>16</v>
      </c>
      <c r="DW91" t="s">
        <v>16</v>
      </c>
      <c r="DX91">
        <v>1</v>
      </c>
      <c r="DZ91" t="s">
        <v>3</v>
      </c>
      <c r="EA91" t="s">
        <v>3</v>
      </c>
      <c r="EB91" t="s">
        <v>3</v>
      </c>
      <c r="EC91" t="s">
        <v>3</v>
      </c>
      <c r="EE91">
        <v>68285540</v>
      </c>
      <c r="EF91">
        <v>1</v>
      </c>
      <c r="EG91" t="s">
        <v>19</v>
      </c>
      <c r="EH91">
        <v>0</v>
      </c>
      <c r="EI91" t="s">
        <v>3</v>
      </c>
      <c r="EJ91">
        <v>4</v>
      </c>
      <c r="EK91">
        <v>0</v>
      </c>
      <c r="EL91" t="s">
        <v>20</v>
      </c>
      <c r="EM91" t="s">
        <v>21</v>
      </c>
      <c r="EO91" t="s">
        <v>3</v>
      </c>
      <c r="EQ91">
        <v>0</v>
      </c>
      <c r="ER91">
        <v>566.05999999999995</v>
      </c>
      <c r="ES91">
        <v>21.39</v>
      </c>
      <c r="ET91">
        <v>285.44</v>
      </c>
      <c r="EU91">
        <v>183.93</v>
      </c>
      <c r="EV91">
        <v>259.23</v>
      </c>
      <c r="EW91">
        <v>0.92</v>
      </c>
      <c r="EX91">
        <v>0</v>
      </c>
      <c r="EY91">
        <v>0</v>
      </c>
      <c r="FQ91">
        <v>0</v>
      </c>
      <c r="FR91">
        <f>ROUND(IF(BI91=3,GM91,0),2)</f>
        <v>0</v>
      </c>
      <c r="FS91">
        <v>0</v>
      </c>
      <c r="FX91">
        <v>70</v>
      </c>
      <c r="FY91">
        <v>10</v>
      </c>
      <c r="GA91" t="s">
        <v>3</v>
      </c>
      <c r="GD91">
        <v>0</v>
      </c>
      <c r="GF91">
        <v>-1999732604</v>
      </c>
      <c r="GG91">
        <v>2</v>
      </c>
      <c r="GH91">
        <v>1</v>
      </c>
      <c r="GI91">
        <v>-2</v>
      </c>
      <c r="GJ91">
        <v>0</v>
      </c>
      <c r="GK91">
        <f>ROUND(R91*(R12)/100,2)</f>
        <v>16686.13</v>
      </c>
      <c r="GL91">
        <f>ROUND(IF(AND(BH91=3,BI91=3,FS91&lt;&gt;0),P91,0),2)</f>
        <v>0</v>
      </c>
      <c r="GM91">
        <f>ROUND(O91+X91+Y91+GK91,2)+GX91</f>
        <v>81655.42</v>
      </c>
      <c r="GN91">
        <f>IF(OR(BI91=0,BI91=1),GM91,0)</f>
        <v>0</v>
      </c>
      <c r="GO91">
        <f>IF(BI91=2,GM91,0)</f>
        <v>0</v>
      </c>
      <c r="GP91">
        <f>IF(BI91=4,GM91+GX91,0)</f>
        <v>81655.42</v>
      </c>
      <c r="GR91">
        <v>0</v>
      </c>
      <c r="GS91">
        <v>3</v>
      </c>
      <c r="GT91">
        <v>0</v>
      </c>
      <c r="GU91" t="s">
        <v>3</v>
      </c>
      <c r="GV91">
        <f>ROUND((GT91),6)</f>
        <v>0</v>
      </c>
      <c r="GW91">
        <v>1</v>
      </c>
      <c r="GX91">
        <f>ROUND(HC91*I91,2)</f>
        <v>0</v>
      </c>
      <c r="HA91">
        <v>0</v>
      </c>
      <c r="HB91">
        <v>0</v>
      </c>
      <c r="HC91">
        <f>GV91*GW91</f>
        <v>0</v>
      </c>
      <c r="HE91" t="s">
        <v>3</v>
      </c>
      <c r="HF91" t="s">
        <v>3</v>
      </c>
      <c r="HM91" t="s">
        <v>3</v>
      </c>
      <c r="HN91" t="s">
        <v>3</v>
      </c>
      <c r="HO91" t="s">
        <v>3</v>
      </c>
      <c r="HP91" t="s">
        <v>3</v>
      </c>
      <c r="HQ91" t="s">
        <v>3</v>
      </c>
      <c r="IK91">
        <v>0</v>
      </c>
    </row>
    <row r="92" spans="1:245" x14ac:dyDescent="0.2">
      <c r="A92">
        <v>17</v>
      </c>
      <c r="B92">
        <v>1</v>
      </c>
      <c r="C92">
        <f>ROW(SmtRes!A90)</f>
        <v>90</v>
      </c>
      <c r="D92">
        <f>ROW(EtalonRes!A90)</f>
        <v>90</v>
      </c>
      <c r="E92" t="s">
        <v>201</v>
      </c>
      <c r="F92" t="s">
        <v>202</v>
      </c>
      <c r="G92" t="s">
        <v>203</v>
      </c>
      <c r="H92" t="s">
        <v>111</v>
      </c>
      <c r="I92">
        <v>40.536999999999999</v>
      </c>
      <c r="J92">
        <v>0</v>
      </c>
      <c r="K92">
        <v>40.536999999999999</v>
      </c>
      <c r="O92">
        <f>ROUND(CP92,2)</f>
        <v>113638.18</v>
      </c>
      <c r="P92">
        <f>ROUND(CQ92*I92,2)</f>
        <v>0</v>
      </c>
      <c r="Q92">
        <f>ROUND(CR92*I92,2)</f>
        <v>0</v>
      </c>
      <c r="R92">
        <f>ROUND(CS92*I92,2)</f>
        <v>0</v>
      </c>
      <c r="S92">
        <f>ROUND(CT92*I92,2)</f>
        <v>113638.18</v>
      </c>
      <c r="T92">
        <f>ROUND(CU92*I92,2)</f>
        <v>0</v>
      </c>
      <c r="U92">
        <f>CV92*I92</f>
        <v>437.7996</v>
      </c>
      <c r="V92">
        <f>CW92*I92</f>
        <v>0</v>
      </c>
      <c r="W92">
        <f>ROUND(CX92*I92,2)</f>
        <v>0</v>
      </c>
      <c r="X92">
        <f t="shared" si="75"/>
        <v>79546.73</v>
      </c>
      <c r="Y92">
        <f t="shared" si="75"/>
        <v>11363.82</v>
      </c>
      <c r="AA92">
        <v>68582722</v>
      </c>
      <c r="AB92">
        <f>ROUND((AC92+AD92+AF92),6)</f>
        <v>2803.32</v>
      </c>
      <c r="AC92">
        <f>ROUND(((ES92*12)),6)</f>
        <v>0</v>
      </c>
      <c r="AD92">
        <f>ROUND(((((ET92*12))-((EU92*12)))+AE92),6)</f>
        <v>0</v>
      </c>
      <c r="AE92">
        <f t="shared" si="76"/>
        <v>0</v>
      </c>
      <c r="AF92">
        <f t="shared" si="76"/>
        <v>2803.32</v>
      </c>
      <c r="AG92">
        <f>ROUND((AP92),6)</f>
        <v>0</v>
      </c>
      <c r="AH92">
        <f t="shared" si="77"/>
        <v>10.8</v>
      </c>
      <c r="AI92">
        <f t="shared" si="77"/>
        <v>0</v>
      </c>
      <c r="AJ92">
        <f>(AS92)</f>
        <v>0</v>
      </c>
      <c r="AK92">
        <v>233.61</v>
      </c>
      <c r="AL92">
        <v>0</v>
      </c>
      <c r="AM92">
        <v>0</v>
      </c>
      <c r="AN92">
        <v>0</v>
      </c>
      <c r="AO92">
        <v>233.61</v>
      </c>
      <c r="AP92">
        <v>0</v>
      </c>
      <c r="AQ92">
        <v>0.9</v>
      </c>
      <c r="AR92">
        <v>0</v>
      </c>
      <c r="AS92">
        <v>0</v>
      </c>
      <c r="AT92">
        <v>70</v>
      </c>
      <c r="AU92">
        <v>10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0</v>
      </c>
      <c r="BI92">
        <v>4</v>
      </c>
      <c r="BJ92" t="s">
        <v>204</v>
      </c>
      <c r="BM92">
        <v>0</v>
      </c>
      <c r="BN92">
        <v>68285537</v>
      </c>
      <c r="BO92" t="s">
        <v>3</v>
      </c>
      <c r="BP92">
        <v>0</v>
      </c>
      <c r="BQ92">
        <v>1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70</v>
      </c>
      <c r="CA92">
        <v>10</v>
      </c>
      <c r="CB92" t="s">
        <v>3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>(P92+Q92+S92)</f>
        <v>113638.18</v>
      </c>
      <c r="CQ92">
        <f>(AC92*BC92*AW92)</f>
        <v>0</v>
      </c>
      <c r="CR92">
        <f>(((((ET92*12))*BB92-((EU92*12))*BS92)+AE92*BS92)*AV92)</f>
        <v>0</v>
      </c>
      <c r="CS92">
        <f>(AE92*BS92*AV92)</f>
        <v>0</v>
      </c>
      <c r="CT92">
        <f>(AF92*BA92*AV92)</f>
        <v>2803.32</v>
      </c>
      <c r="CU92">
        <f>AG92</f>
        <v>0</v>
      </c>
      <c r="CV92">
        <f>(AH92*AV92)</f>
        <v>10.8</v>
      </c>
      <c r="CW92">
        <f t="shared" si="78"/>
        <v>0</v>
      </c>
      <c r="CX92">
        <f t="shared" si="78"/>
        <v>0</v>
      </c>
      <c r="CY92">
        <f>((S92*BZ92)/100)</f>
        <v>79546.725999999995</v>
      </c>
      <c r="CZ92">
        <f>((S92*CA92)/100)</f>
        <v>11363.817999999997</v>
      </c>
      <c r="DC92" t="s">
        <v>3</v>
      </c>
      <c r="DD92" t="s">
        <v>18</v>
      </c>
      <c r="DE92" t="s">
        <v>18</v>
      </c>
      <c r="DF92" t="s">
        <v>18</v>
      </c>
      <c r="DG92" t="s">
        <v>18</v>
      </c>
      <c r="DH92" t="s">
        <v>3</v>
      </c>
      <c r="DI92" t="s">
        <v>18</v>
      </c>
      <c r="DJ92" t="s">
        <v>18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1003</v>
      </c>
      <c r="DV92" t="s">
        <v>111</v>
      </c>
      <c r="DW92" t="s">
        <v>111</v>
      </c>
      <c r="DX92">
        <v>100</v>
      </c>
      <c r="DZ92" t="s">
        <v>3</v>
      </c>
      <c r="EA92" t="s">
        <v>3</v>
      </c>
      <c r="EB92" t="s">
        <v>3</v>
      </c>
      <c r="EC92" t="s">
        <v>3</v>
      </c>
      <c r="EE92">
        <v>68285540</v>
      </c>
      <c r="EF92">
        <v>1</v>
      </c>
      <c r="EG92" t="s">
        <v>19</v>
      </c>
      <c r="EH92">
        <v>0</v>
      </c>
      <c r="EI92" t="s">
        <v>3</v>
      </c>
      <c r="EJ92">
        <v>4</v>
      </c>
      <c r="EK92">
        <v>0</v>
      </c>
      <c r="EL92" t="s">
        <v>20</v>
      </c>
      <c r="EM92" t="s">
        <v>21</v>
      </c>
      <c r="EO92" t="s">
        <v>3</v>
      </c>
      <c r="EQ92">
        <v>0</v>
      </c>
      <c r="ER92">
        <v>233.61</v>
      </c>
      <c r="ES92">
        <v>0</v>
      </c>
      <c r="ET92">
        <v>0</v>
      </c>
      <c r="EU92">
        <v>0</v>
      </c>
      <c r="EV92">
        <v>233.61</v>
      </c>
      <c r="EW92">
        <v>0.9</v>
      </c>
      <c r="EX92">
        <v>0</v>
      </c>
      <c r="EY92">
        <v>0</v>
      </c>
      <c r="FQ92">
        <v>0</v>
      </c>
      <c r="FR92">
        <f>ROUND(IF(BI92=3,GM92,0),2)</f>
        <v>0</v>
      </c>
      <c r="FS92">
        <v>0</v>
      </c>
      <c r="FX92">
        <v>70</v>
      </c>
      <c r="FY92">
        <v>10</v>
      </c>
      <c r="GA92" t="s">
        <v>3</v>
      </c>
      <c r="GD92">
        <v>0</v>
      </c>
      <c r="GF92">
        <v>-856496658</v>
      </c>
      <c r="GG92">
        <v>2</v>
      </c>
      <c r="GH92">
        <v>1</v>
      </c>
      <c r="GI92">
        <v>-2</v>
      </c>
      <c r="GJ92">
        <v>0</v>
      </c>
      <c r="GK92">
        <f>ROUND(R92*(R12)/100,2)</f>
        <v>0</v>
      </c>
      <c r="GL92">
        <f>ROUND(IF(AND(BH92=3,BI92=3,FS92&lt;&gt;0),P92,0),2)</f>
        <v>0</v>
      </c>
      <c r="GM92">
        <f>ROUND(O92+X92+Y92+GK92,2)+GX92</f>
        <v>204548.73</v>
      </c>
      <c r="GN92">
        <f>IF(OR(BI92=0,BI92=1),GM92,0)</f>
        <v>0</v>
      </c>
      <c r="GO92">
        <f>IF(BI92=2,GM92,0)</f>
        <v>0</v>
      </c>
      <c r="GP92">
        <f>IF(BI92=4,GM92+GX92,0)</f>
        <v>204548.73</v>
      </c>
      <c r="GR92">
        <v>0</v>
      </c>
      <c r="GS92">
        <v>3</v>
      </c>
      <c r="GT92">
        <v>0</v>
      </c>
      <c r="GU92" t="s">
        <v>3</v>
      </c>
      <c r="GV92">
        <f>ROUND((GT92),6)</f>
        <v>0</v>
      </c>
      <c r="GW92">
        <v>1</v>
      </c>
      <c r="GX92">
        <f>ROUND(HC92*I92,2)</f>
        <v>0</v>
      </c>
      <c r="HA92">
        <v>0</v>
      </c>
      <c r="HB92">
        <v>0</v>
      </c>
      <c r="HC92">
        <f>GV92*GW92</f>
        <v>0</v>
      </c>
      <c r="HE92" t="s">
        <v>3</v>
      </c>
      <c r="HF92" t="s">
        <v>3</v>
      </c>
      <c r="HM92" t="s">
        <v>3</v>
      </c>
      <c r="HN92" t="s">
        <v>3</v>
      </c>
      <c r="HO92" t="s">
        <v>3</v>
      </c>
      <c r="HP92" t="s">
        <v>3</v>
      </c>
      <c r="HQ92" t="s">
        <v>3</v>
      </c>
      <c r="IK92">
        <v>0</v>
      </c>
    </row>
    <row r="93" spans="1:245" x14ac:dyDescent="0.2">
      <c r="A93">
        <v>17</v>
      </c>
      <c r="B93">
        <v>1</v>
      </c>
      <c r="C93">
        <f>ROW(SmtRes!A91)</f>
        <v>91</v>
      </c>
      <c r="D93">
        <f>ROW(EtalonRes!A91)</f>
        <v>91</v>
      </c>
      <c r="E93" t="s">
        <v>205</v>
      </c>
      <c r="F93" t="s">
        <v>206</v>
      </c>
      <c r="G93" t="s">
        <v>207</v>
      </c>
      <c r="H93" t="s">
        <v>111</v>
      </c>
      <c r="I93">
        <v>2.0550000000000002</v>
      </c>
      <c r="J93">
        <v>0</v>
      </c>
      <c r="K93">
        <v>2.0550000000000002</v>
      </c>
      <c r="O93">
        <f>ROUND(CP93,2)</f>
        <v>30980.85</v>
      </c>
      <c r="P93">
        <f>ROUND(CQ93*I93,2)</f>
        <v>0</v>
      </c>
      <c r="Q93">
        <f>ROUND(CR93*I93,2)</f>
        <v>0</v>
      </c>
      <c r="R93">
        <f>ROUND(CS93*I93,2)</f>
        <v>0</v>
      </c>
      <c r="S93">
        <f>ROUND(CT93*I93,2)</f>
        <v>30980.85</v>
      </c>
      <c r="T93">
        <f>ROUND(CU93*I93,2)</f>
        <v>0</v>
      </c>
      <c r="U93">
        <f>CV93*I93</f>
        <v>119.35440000000001</v>
      </c>
      <c r="V93">
        <f>CW93*I93</f>
        <v>0</v>
      </c>
      <c r="W93">
        <f>ROUND(CX93*I93,2)</f>
        <v>0</v>
      </c>
      <c r="X93">
        <f t="shared" si="75"/>
        <v>21686.6</v>
      </c>
      <c r="Y93">
        <f t="shared" si="75"/>
        <v>3098.09</v>
      </c>
      <c r="AA93">
        <v>68582722</v>
      </c>
      <c r="AB93">
        <f>ROUND((AC93+AD93+AF93),6)</f>
        <v>15075.84</v>
      </c>
      <c r="AC93">
        <f>ROUND(((ES93*12)),6)</f>
        <v>0</v>
      </c>
      <c r="AD93">
        <f>ROUND(((((ET93*12))-((EU93*12)))+AE93),6)</f>
        <v>0</v>
      </c>
      <c r="AE93">
        <f t="shared" si="76"/>
        <v>0</v>
      </c>
      <c r="AF93">
        <f t="shared" si="76"/>
        <v>15075.84</v>
      </c>
      <c r="AG93">
        <f>ROUND((AP93),6)</f>
        <v>0</v>
      </c>
      <c r="AH93">
        <f t="shared" si="77"/>
        <v>58.08</v>
      </c>
      <c r="AI93">
        <f t="shared" si="77"/>
        <v>0</v>
      </c>
      <c r="AJ93">
        <f>(AS93)</f>
        <v>0</v>
      </c>
      <c r="AK93">
        <v>1256.32</v>
      </c>
      <c r="AL93">
        <v>0</v>
      </c>
      <c r="AM93">
        <v>0</v>
      </c>
      <c r="AN93">
        <v>0</v>
      </c>
      <c r="AO93">
        <v>1256.32</v>
      </c>
      <c r="AP93">
        <v>0</v>
      </c>
      <c r="AQ93">
        <v>4.84</v>
      </c>
      <c r="AR93">
        <v>0</v>
      </c>
      <c r="AS93">
        <v>0</v>
      </c>
      <c r="AT93">
        <v>70</v>
      </c>
      <c r="AU93">
        <v>10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0</v>
      </c>
      <c r="BI93">
        <v>4</v>
      </c>
      <c r="BJ93" t="s">
        <v>208</v>
      </c>
      <c r="BM93">
        <v>0</v>
      </c>
      <c r="BN93">
        <v>68285537</v>
      </c>
      <c r="BO93" t="s">
        <v>3</v>
      </c>
      <c r="BP93">
        <v>0</v>
      </c>
      <c r="BQ93">
        <v>1</v>
      </c>
      <c r="BR93">
        <v>0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70</v>
      </c>
      <c r="CA93">
        <v>10</v>
      </c>
      <c r="CB93" t="s">
        <v>3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>(P93+Q93+S93)</f>
        <v>30980.85</v>
      </c>
      <c r="CQ93">
        <f>(AC93*BC93*AW93)</f>
        <v>0</v>
      </c>
      <c r="CR93">
        <f>(((((ET93*12))*BB93-((EU93*12))*BS93)+AE93*BS93)*AV93)</f>
        <v>0</v>
      </c>
      <c r="CS93">
        <f>(AE93*BS93*AV93)</f>
        <v>0</v>
      </c>
      <c r="CT93">
        <f>(AF93*BA93*AV93)</f>
        <v>15075.84</v>
      </c>
      <c r="CU93">
        <f>AG93</f>
        <v>0</v>
      </c>
      <c r="CV93">
        <f>(AH93*AV93)</f>
        <v>58.08</v>
      </c>
      <c r="CW93">
        <f t="shared" si="78"/>
        <v>0</v>
      </c>
      <c r="CX93">
        <f t="shared" si="78"/>
        <v>0</v>
      </c>
      <c r="CY93">
        <f>((S93*BZ93)/100)</f>
        <v>21686.595000000001</v>
      </c>
      <c r="CZ93">
        <f>((S93*CA93)/100)</f>
        <v>3098.085</v>
      </c>
      <c r="DC93" t="s">
        <v>3</v>
      </c>
      <c r="DD93" t="s">
        <v>18</v>
      </c>
      <c r="DE93" t="s">
        <v>18</v>
      </c>
      <c r="DF93" t="s">
        <v>18</v>
      </c>
      <c r="DG93" t="s">
        <v>18</v>
      </c>
      <c r="DH93" t="s">
        <v>3</v>
      </c>
      <c r="DI93" t="s">
        <v>18</v>
      </c>
      <c r="DJ93" t="s">
        <v>18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1003</v>
      </c>
      <c r="DV93" t="s">
        <v>111</v>
      </c>
      <c r="DW93" t="s">
        <v>111</v>
      </c>
      <c r="DX93">
        <v>100</v>
      </c>
      <c r="DZ93" t="s">
        <v>3</v>
      </c>
      <c r="EA93" t="s">
        <v>3</v>
      </c>
      <c r="EB93" t="s">
        <v>3</v>
      </c>
      <c r="EC93" t="s">
        <v>3</v>
      </c>
      <c r="EE93">
        <v>68285540</v>
      </c>
      <c r="EF93">
        <v>1</v>
      </c>
      <c r="EG93" t="s">
        <v>19</v>
      </c>
      <c r="EH93">
        <v>0</v>
      </c>
      <c r="EI93" t="s">
        <v>3</v>
      </c>
      <c r="EJ93">
        <v>4</v>
      </c>
      <c r="EK93">
        <v>0</v>
      </c>
      <c r="EL93" t="s">
        <v>20</v>
      </c>
      <c r="EM93" t="s">
        <v>21</v>
      </c>
      <c r="EO93" t="s">
        <v>3</v>
      </c>
      <c r="EQ93">
        <v>0</v>
      </c>
      <c r="ER93">
        <v>1256.32</v>
      </c>
      <c r="ES93">
        <v>0</v>
      </c>
      <c r="ET93">
        <v>0</v>
      </c>
      <c r="EU93">
        <v>0</v>
      </c>
      <c r="EV93">
        <v>1256.32</v>
      </c>
      <c r="EW93">
        <v>4.84</v>
      </c>
      <c r="EX93">
        <v>0</v>
      </c>
      <c r="EY93">
        <v>0</v>
      </c>
      <c r="FQ93">
        <v>0</v>
      </c>
      <c r="FR93">
        <f>ROUND(IF(BI93=3,GM93,0),2)</f>
        <v>0</v>
      </c>
      <c r="FS93">
        <v>0</v>
      </c>
      <c r="FX93">
        <v>70</v>
      </c>
      <c r="FY93">
        <v>10</v>
      </c>
      <c r="GA93" t="s">
        <v>3</v>
      </c>
      <c r="GD93">
        <v>0</v>
      </c>
      <c r="GF93">
        <v>941129530</v>
      </c>
      <c r="GG93">
        <v>2</v>
      </c>
      <c r="GH93">
        <v>1</v>
      </c>
      <c r="GI93">
        <v>-2</v>
      </c>
      <c r="GJ93">
        <v>0</v>
      </c>
      <c r="GK93">
        <f>ROUND(R93*(R12)/100,2)</f>
        <v>0</v>
      </c>
      <c r="GL93">
        <f>ROUND(IF(AND(BH93=3,BI93=3,FS93&lt;&gt;0),P93,0),2)</f>
        <v>0</v>
      </c>
      <c r="GM93">
        <f>ROUND(O93+X93+Y93+GK93,2)+GX93</f>
        <v>55765.54</v>
      </c>
      <c r="GN93">
        <f>IF(OR(BI93=0,BI93=1),GM93,0)</f>
        <v>0</v>
      </c>
      <c r="GO93">
        <f>IF(BI93=2,GM93,0)</f>
        <v>0</v>
      </c>
      <c r="GP93">
        <f>IF(BI93=4,GM93+GX93,0)</f>
        <v>55765.54</v>
      </c>
      <c r="GR93">
        <v>0</v>
      </c>
      <c r="GS93">
        <v>3</v>
      </c>
      <c r="GT93">
        <v>0</v>
      </c>
      <c r="GU93" t="s">
        <v>3</v>
      </c>
      <c r="GV93">
        <f>ROUND((GT93),6)</f>
        <v>0</v>
      </c>
      <c r="GW93">
        <v>1</v>
      </c>
      <c r="GX93">
        <f>ROUND(HC93*I93,2)</f>
        <v>0</v>
      </c>
      <c r="HA93">
        <v>0</v>
      </c>
      <c r="HB93">
        <v>0</v>
      </c>
      <c r="HC93">
        <f>GV93*GW93</f>
        <v>0</v>
      </c>
      <c r="HE93" t="s">
        <v>3</v>
      </c>
      <c r="HF93" t="s">
        <v>3</v>
      </c>
      <c r="HM93" t="s">
        <v>3</v>
      </c>
      <c r="HN93" t="s">
        <v>3</v>
      </c>
      <c r="HO93" t="s">
        <v>3</v>
      </c>
      <c r="HP93" t="s">
        <v>3</v>
      </c>
      <c r="HQ93" t="s">
        <v>3</v>
      </c>
      <c r="IK93">
        <v>0</v>
      </c>
    </row>
    <row r="94" spans="1:245" x14ac:dyDescent="0.2">
      <c r="A94">
        <v>17</v>
      </c>
      <c r="B94">
        <v>1</v>
      </c>
      <c r="C94">
        <f>ROW(SmtRes!A92)</f>
        <v>92</v>
      </c>
      <c r="D94">
        <f>ROW(EtalonRes!A92)</f>
        <v>92</v>
      </c>
      <c r="E94" t="s">
        <v>209</v>
      </c>
      <c r="F94" t="s">
        <v>210</v>
      </c>
      <c r="G94" t="s">
        <v>211</v>
      </c>
      <c r="H94" t="s">
        <v>16</v>
      </c>
      <c r="I94">
        <v>309</v>
      </c>
      <c r="J94">
        <v>0</v>
      </c>
      <c r="K94">
        <v>309</v>
      </c>
      <c r="O94">
        <f>ROUND(CP94,2)</f>
        <v>63443.88</v>
      </c>
      <c r="P94">
        <f>ROUND(CQ94*I94,2)</f>
        <v>0</v>
      </c>
      <c r="Q94">
        <f>ROUND(CR94*I94,2)</f>
        <v>0</v>
      </c>
      <c r="R94">
        <f>ROUND(CS94*I94,2)</f>
        <v>0</v>
      </c>
      <c r="S94">
        <f>ROUND(CT94*I94,2)</f>
        <v>63443.88</v>
      </c>
      <c r="T94">
        <f>ROUND(CU94*I94,2)</f>
        <v>0</v>
      </c>
      <c r="U94">
        <f>CV94*I94</f>
        <v>222.48</v>
      </c>
      <c r="V94">
        <f>CW94*I94</f>
        <v>0</v>
      </c>
      <c r="W94">
        <f>ROUND(CX94*I94,2)</f>
        <v>0</v>
      </c>
      <c r="X94">
        <f t="shared" si="75"/>
        <v>44410.720000000001</v>
      </c>
      <c r="Y94">
        <f t="shared" si="75"/>
        <v>6344.39</v>
      </c>
      <c r="AA94">
        <v>68582722</v>
      </c>
      <c r="AB94">
        <f>ROUND((AC94+AD94+AF94),6)</f>
        <v>205.32</v>
      </c>
      <c r="AC94">
        <f>ROUND(((ES94*12)),6)</f>
        <v>0</v>
      </c>
      <c r="AD94">
        <f>ROUND(((((ET94*12))-((EU94*12)))+AE94),6)</f>
        <v>0</v>
      </c>
      <c r="AE94">
        <f t="shared" si="76"/>
        <v>0</v>
      </c>
      <c r="AF94">
        <f t="shared" si="76"/>
        <v>205.32</v>
      </c>
      <c r="AG94">
        <f>ROUND((AP94),6)</f>
        <v>0</v>
      </c>
      <c r="AH94">
        <f t="shared" si="77"/>
        <v>0.72</v>
      </c>
      <c r="AI94">
        <f t="shared" si="77"/>
        <v>0</v>
      </c>
      <c r="AJ94">
        <f>(AS94)</f>
        <v>0</v>
      </c>
      <c r="AK94">
        <v>17.11</v>
      </c>
      <c r="AL94">
        <v>0</v>
      </c>
      <c r="AM94">
        <v>0</v>
      </c>
      <c r="AN94">
        <v>0</v>
      </c>
      <c r="AO94">
        <v>17.11</v>
      </c>
      <c r="AP94">
        <v>0</v>
      </c>
      <c r="AQ94">
        <v>0.06</v>
      </c>
      <c r="AR94">
        <v>0</v>
      </c>
      <c r="AS94">
        <v>0</v>
      </c>
      <c r="AT94">
        <v>70</v>
      </c>
      <c r="AU94">
        <v>10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4</v>
      </c>
      <c r="BJ94" t="s">
        <v>212</v>
      </c>
      <c r="BM94">
        <v>0</v>
      </c>
      <c r="BN94">
        <v>68285537</v>
      </c>
      <c r="BO94" t="s">
        <v>3</v>
      </c>
      <c r="BP94">
        <v>0</v>
      </c>
      <c r="BQ94">
        <v>1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70</v>
      </c>
      <c r="CA94">
        <v>10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>(P94+Q94+S94)</f>
        <v>63443.88</v>
      </c>
      <c r="CQ94">
        <f>(AC94*BC94*AW94)</f>
        <v>0</v>
      </c>
      <c r="CR94">
        <f>(((((ET94*12))*BB94-((EU94*12))*BS94)+AE94*BS94)*AV94)</f>
        <v>0</v>
      </c>
      <c r="CS94">
        <f>(AE94*BS94*AV94)</f>
        <v>0</v>
      </c>
      <c r="CT94">
        <f>(AF94*BA94*AV94)</f>
        <v>205.32</v>
      </c>
      <c r="CU94">
        <f>AG94</f>
        <v>0</v>
      </c>
      <c r="CV94">
        <f>(AH94*AV94)</f>
        <v>0.72</v>
      </c>
      <c r="CW94">
        <f t="shared" si="78"/>
        <v>0</v>
      </c>
      <c r="CX94">
        <f t="shared" si="78"/>
        <v>0</v>
      </c>
      <c r="CY94">
        <f>((S94*BZ94)/100)</f>
        <v>44410.715999999993</v>
      </c>
      <c r="CZ94">
        <f>((S94*CA94)/100)</f>
        <v>6344.387999999999</v>
      </c>
      <c r="DC94" t="s">
        <v>3</v>
      </c>
      <c r="DD94" t="s">
        <v>18</v>
      </c>
      <c r="DE94" t="s">
        <v>18</v>
      </c>
      <c r="DF94" t="s">
        <v>18</v>
      </c>
      <c r="DG94" t="s">
        <v>18</v>
      </c>
      <c r="DH94" t="s">
        <v>3</v>
      </c>
      <c r="DI94" t="s">
        <v>18</v>
      </c>
      <c r="DJ94" t="s">
        <v>18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1010</v>
      </c>
      <c r="DV94" t="s">
        <v>16</v>
      </c>
      <c r="DW94" t="s">
        <v>16</v>
      </c>
      <c r="DX94">
        <v>1</v>
      </c>
      <c r="DZ94" t="s">
        <v>3</v>
      </c>
      <c r="EA94" t="s">
        <v>3</v>
      </c>
      <c r="EB94" t="s">
        <v>3</v>
      </c>
      <c r="EC94" t="s">
        <v>3</v>
      </c>
      <c r="EE94">
        <v>68285540</v>
      </c>
      <c r="EF94">
        <v>1</v>
      </c>
      <c r="EG94" t="s">
        <v>19</v>
      </c>
      <c r="EH94">
        <v>0</v>
      </c>
      <c r="EI94" t="s">
        <v>3</v>
      </c>
      <c r="EJ94">
        <v>4</v>
      </c>
      <c r="EK94">
        <v>0</v>
      </c>
      <c r="EL94" t="s">
        <v>20</v>
      </c>
      <c r="EM94" t="s">
        <v>21</v>
      </c>
      <c r="EO94" t="s">
        <v>3</v>
      </c>
      <c r="EQ94">
        <v>0</v>
      </c>
      <c r="ER94">
        <v>17.11</v>
      </c>
      <c r="ES94">
        <v>0</v>
      </c>
      <c r="ET94">
        <v>0</v>
      </c>
      <c r="EU94">
        <v>0</v>
      </c>
      <c r="EV94">
        <v>17.11</v>
      </c>
      <c r="EW94">
        <v>0.06</v>
      </c>
      <c r="EX94">
        <v>0</v>
      </c>
      <c r="EY94">
        <v>0</v>
      </c>
      <c r="FQ94">
        <v>0</v>
      </c>
      <c r="FR94">
        <f>ROUND(IF(BI94=3,GM94,0),2)</f>
        <v>0</v>
      </c>
      <c r="FS94">
        <v>0</v>
      </c>
      <c r="FX94">
        <v>70</v>
      </c>
      <c r="FY94">
        <v>10</v>
      </c>
      <c r="GA94" t="s">
        <v>3</v>
      </c>
      <c r="GD94">
        <v>0</v>
      </c>
      <c r="GF94">
        <v>994927398</v>
      </c>
      <c r="GG94">
        <v>2</v>
      </c>
      <c r="GH94">
        <v>1</v>
      </c>
      <c r="GI94">
        <v>-2</v>
      </c>
      <c r="GJ94">
        <v>0</v>
      </c>
      <c r="GK94">
        <f>ROUND(R94*(R12)/100,2)</f>
        <v>0</v>
      </c>
      <c r="GL94">
        <f>ROUND(IF(AND(BH94=3,BI94=3,FS94&lt;&gt;0),P94,0),2)</f>
        <v>0</v>
      </c>
      <c r="GM94">
        <f>ROUND(O94+X94+Y94+GK94,2)+GX94</f>
        <v>114198.99</v>
      </c>
      <c r="GN94">
        <f>IF(OR(BI94=0,BI94=1),GM94,0)</f>
        <v>0</v>
      </c>
      <c r="GO94">
        <f>IF(BI94=2,GM94,0)</f>
        <v>0</v>
      </c>
      <c r="GP94">
        <f>IF(BI94=4,GM94+GX94,0)</f>
        <v>114198.99</v>
      </c>
      <c r="GR94">
        <v>0</v>
      </c>
      <c r="GS94">
        <v>3</v>
      </c>
      <c r="GT94">
        <v>0</v>
      </c>
      <c r="GU94" t="s">
        <v>3</v>
      </c>
      <c r="GV94">
        <f>ROUND((GT94),6)</f>
        <v>0</v>
      </c>
      <c r="GW94">
        <v>1</v>
      </c>
      <c r="GX94">
        <f>ROUND(HC94*I94,2)</f>
        <v>0</v>
      </c>
      <c r="HA94">
        <v>0</v>
      </c>
      <c r="HB94">
        <v>0</v>
      </c>
      <c r="HC94">
        <f>GV94*GW94</f>
        <v>0</v>
      </c>
      <c r="HE94" t="s">
        <v>3</v>
      </c>
      <c r="HF94" t="s">
        <v>3</v>
      </c>
      <c r="HM94" t="s">
        <v>3</v>
      </c>
      <c r="HN94" t="s">
        <v>3</v>
      </c>
      <c r="HO94" t="s">
        <v>3</v>
      </c>
      <c r="HP94" t="s">
        <v>3</v>
      </c>
      <c r="HQ94" t="s">
        <v>3</v>
      </c>
      <c r="IK94">
        <v>0</v>
      </c>
    </row>
    <row r="95" spans="1:245" x14ac:dyDescent="0.2">
      <c r="A95">
        <v>17</v>
      </c>
      <c r="B95">
        <v>1</v>
      </c>
      <c r="C95">
        <f>ROW(SmtRes!A94)</f>
        <v>94</v>
      </c>
      <c r="D95">
        <f>ROW(EtalonRes!A94)</f>
        <v>94</v>
      </c>
      <c r="E95" t="s">
        <v>213</v>
      </c>
      <c r="F95" t="s">
        <v>214</v>
      </c>
      <c r="G95" t="s">
        <v>215</v>
      </c>
      <c r="H95" t="s">
        <v>61</v>
      </c>
      <c r="I95">
        <v>2.2000000000000002</v>
      </c>
      <c r="J95">
        <v>0</v>
      </c>
      <c r="K95">
        <v>2.2000000000000002</v>
      </c>
      <c r="O95">
        <f>ROUND(CP95,2)</f>
        <v>11456.55</v>
      </c>
      <c r="P95">
        <f>ROUND(CQ95*I95,2)</f>
        <v>15.58</v>
      </c>
      <c r="Q95">
        <f>ROUND(CR95*I95,2)</f>
        <v>0</v>
      </c>
      <c r="R95">
        <f>ROUND(CS95*I95,2)</f>
        <v>0</v>
      </c>
      <c r="S95">
        <f>ROUND(CT95*I95,2)</f>
        <v>11440.97</v>
      </c>
      <c r="T95">
        <f>ROUND(CU95*I95,2)</f>
        <v>0</v>
      </c>
      <c r="U95">
        <f>CV95*I95</f>
        <v>40.128000000000007</v>
      </c>
      <c r="V95">
        <f>CW95*I95</f>
        <v>0</v>
      </c>
      <c r="W95">
        <f>ROUND(CX95*I95,2)</f>
        <v>0</v>
      </c>
      <c r="X95">
        <f t="shared" si="75"/>
        <v>8008.68</v>
      </c>
      <c r="Y95">
        <f t="shared" si="75"/>
        <v>1144.0999999999999</v>
      </c>
      <c r="AA95">
        <v>68582722</v>
      </c>
      <c r="AB95">
        <f>ROUND((AC95+AD95+AF95),6)</f>
        <v>5207.5200000000004</v>
      </c>
      <c r="AC95">
        <f>ROUND(((ES95*12)),6)</f>
        <v>7.08</v>
      </c>
      <c r="AD95">
        <f>ROUND(((((ET95*12))-((EU95*12)))+AE95),6)</f>
        <v>0</v>
      </c>
      <c r="AE95">
        <f t="shared" si="76"/>
        <v>0</v>
      </c>
      <c r="AF95">
        <f t="shared" si="76"/>
        <v>5200.4399999999996</v>
      </c>
      <c r="AG95">
        <f>ROUND((AP95),6)</f>
        <v>0</v>
      </c>
      <c r="AH95">
        <f t="shared" si="77"/>
        <v>18.240000000000002</v>
      </c>
      <c r="AI95">
        <f t="shared" si="77"/>
        <v>0</v>
      </c>
      <c r="AJ95">
        <f>(AS95)</f>
        <v>0</v>
      </c>
      <c r="AK95">
        <v>433.96</v>
      </c>
      <c r="AL95">
        <v>0.59</v>
      </c>
      <c r="AM95">
        <v>0</v>
      </c>
      <c r="AN95">
        <v>0</v>
      </c>
      <c r="AO95">
        <v>433.37</v>
      </c>
      <c r="AP95">
        <v>0</v>
      </c>
      <c r="AQ95">
        <v>1.52</v>
      </c>
      <c r="AR95">
        <v>0</v>
      </c>
      <c r="AS95">
        <v>0</v>
      </c>
      <c r="AT95">
        <v>70</v>
      </c>
      <c r="AU95">
        <v>10</v>
      </c>
      <c r="AV95">
        <v>1</v>
      </c>
      <c r="AW95">
        <v>1</v>
      </c>
      <c r="AZ95">
        <v>1</v>
      </c>
      <c r="BA95">
        <v>1</v>
      </c>
      <c r="BB95">
        <v>1</v>
      </c>
      <c r="BC95">
        <v>1</v>
      </c>
      <c r="BD95" t="s">
        <v>3</v>
      </c>
      <c r="BE95" t="s">
        <v>3</v>
      </c>
      <c r="BF95" t="s">
        <v>3</v>
      </c>
      <c r="BG95" t="s">
        <v>3</v>
      </c>
      <c r="BH95">
        <v>0</v>
      </c>
      <c r="BI95">
        <v>4</v>
      </c>
      <c r="BJ95" t="s">
        <v>216</v>
      </c>
      <c r="BM95">
        <v>0</v>
      </c>
      <c r="BN95">
        <v>0</v>
      </c>
      <c r="BO95" t="s">
        <v>3</v>
      </c>
      <c r="BP95">
        <v>0</v>
      </c>
      <c r="BQ95">
        <v>1</v>
      </c>
      <c r="BR95">
        <v>0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 t="s">
        <v>3</v>
      </c>
      <c r="BZ95">
        <v>70</v>
      </c>
      <c r="CA95">
        <v>10</v>
      </c>
      <c r="CB95" t="s">
        <v>3</v>
      </c>
      <c r="CE95">
        <v>0</v>
      </c>
      <c r="CF95">
        <v>0</v>
      </c>
      <c r="CG95">
        <v>0</v>
      </c>
      <c r="CM95">
        <v>0</v>
      </c>
      <c r="CN95" t="s">
        <v>3</v>
      </c>
      <c r="CO95">
        <v>0</v>
      </c>
      <c r="CP95">
        <f>(P95+Q95+S95)</f>
        <v>11456.55</v>
      </c>
      <c r="CQ95">
        <f>(AC95*BC95*AW95)</f>
        <v>7.08</v>
      </c>
      <c r="CR95">
        <f>(((((ET95*12))*BB95-((EU95*12))*BS95)+AE95*BS95)*AV95)</f>
        <v>0</v>
      </c>
      <c r="CS95">
        <f>(AE95*BS95*AV95)</f>
        <v>0</v>
      </c>
      <c r="CT95">
        <f>(AF95*BA95*AV95)</f>
        <v>5200.4399999999996</v>
      </c>
      <c r="CU95">
        <f>AG95</f>
        <v>0</v>
      </c>
      <c r="CV95">
        <f>(AH95*AV95)</f>
        <v>18.240000000000002</v>
      </c>
      <c r="CW95">
        <f t="shared" si="78"/>
        <v>0</v>
      </c>
      <c r="CX95">
        <f t="shared" si="78"/>
        <v>0</v>
      </c>
      <c r="CY95">
        <f>((S95*BZ95)/100)</f>
        <v>8008.6789999999992</v>
      </c>
      <c r="CZ95">
        <f>((S95*CA95)/100)</f>
        <v>1144.097</v>
      </c>
      <c r="DC95" t="s">
        <v>3</v>
      </c>
      <c r="DD95" t="s">
        <v>18</v>
      </c>
      <c r="DE95" t="s">
        <v>18</v>
      </c>
      <c r="DF95" t="s">
        <v>18</v>
      </c>
      <c r="DG95" t="s">
        <v>18</v>
      </c>
      <c r="DH95" t="s">
        <v>3</v>
      </c>
      <c r="DI95" t="s">
        <v>18</v>
      </c>
      <c r="DJ95" t="s">
        <v>18</v>
      </c>
      <c r="DK95" t="s">
        <v>3</v>
      </c>
      <c r="DL95" t="s">
        <v>3</v>
      </c>
      <c r="DM95" t="s">
        <v>3</v>
      </c>
      <c r="DN95">
        <v>0</v>
      </c>
      <c r="DO95">
        <v>0</v>
      </c>
      <c r="DP95">
        <v>1</v>
      </c>
      <c r="DQ95">
        <v>1</v>
      </c>
      <c r="DU95">
        <v>1010</v>
      </c>
      <c r="DV95" t="s">
        <v>61</v>
      </c>
      <c r="DW95" t="s">
        <v>61</v>
      </c>
      <c r="DX95">
        <v>10</v>
      </c>
      <c r="DZ95" t="s">
        <v>3</v>
      </c>
      <c r="EA95" t="s">
        <v>3</v>
      </c>
      <c r="EB95" t="s">
        <v>3</v>
      </c>
      <c r="EC95" t="s">
        <v>3</v>
      </c>
      <c r="EE95">
        <v>68285540</v>
      </c>
      <c r="EF95">
        <v>1</v>
      </c>
      <c r="EG95" t="s">
        <v>19</v>
      </c>
      <c r="EH95">
        <v>0</v>
      </c>
      <c r="EI95" t="s">
        <v>3</v>
      </c>
      <c r="EJ95">
        <v>4</v>
      </c>
      <c r="EK95">
        <v>0</v>
      </c>
      <c r="EL95" t="s">
        <v>20</v>
      </c>
      <c r="EM95" t="s">
        <v>21</v>
      </c>
      <c r="EO95" t="s">
        <v>3</v>
      </c>
      <c r="EQ95">
        <v>0</v>
      </c>
      <c r="ER95">
        <v>433.96</v>
      </c>
      <c r="ES95">
        <v>0.59</v>
      </c>
      <c r="ET95">
        <v>0</v>
      </c>
      <c r="EU95">
        <v>0</v>
      </c>
      <c r="EV95">
        <v>433.37</v>
      </c>
      <c r="EW95">
        <v>1.52</v>
      </c>
      <c r="EX95">
        <v>0</v>
      </c>
      <c r="EY95">
        <v>0</v>
      </c>
      <c r="FQ95">
        <v>0</v>
      </c>
      <c r="FR95">
        <f>ROUND(IF(BI95=3,GM95,0),2)</f>
        <v>0</v>
      </c>
      <c r="FS95">
        <v>0</v>
      </c>
      <c r="FX95">
        <v>70</v>
      </c>
      <c r="FY95">
        <v>10</v>
      </c>
      <c r="GA95" t="s">
        <v>3</v>
      </c>
      <c r="GD95">
        <v>0</v>
      </c>
      <c r="GF95">
        <v>-1600471367</v>
      </c>
      <c r="GG95">
        <v>2</v>
      </c>
      <c r="GH95">
        <v>1</v>
      </c>
      <c r="GI95">
        <v>-2</v>
      </c>
      <c r="GJ95">
        <v>0</v>
      </c>
      <c r="GK95">
        <f>ROUND(R95*(R12)/100,2)</f>
        <v>0</v>
      </c>
      <c r="GL95">
        <f>ROUND(IF(AND(BH95=3,BI95=3,FS95&lt;&gt;0),P95,0),2)</f>
        <v>0</v>
      </c>
      <c r="GM95">
        <f>ROUND(O95+X95+Y95+GK95,2)+GX95</f>
        <v>20609.330000000002</v>
      </c>
      <c r="GN95">
        <f>IF(OR(BI95=0,BI95=1),GM95,0)</f>
        <v>0</v>
      </c>
      <c r="GO95">
        <f>IF(BI95=2,GM95,0)</f>
        <v>0</v>
      </c>
      <c r="GP95">
        <f>IF(BI95=4,GM95+GX95,0)</f>
        <v>20609.330000000002</v>
      </c>
      <c r="GR95">
        <v>0</v>
      </c>
      <c r="GS95">
        <v>3</v>
      </c>
      <c r="GT95">
        <v>0</v>
      </c>
      <c r="GU95" t="s">
        <v>3</v>
      </c>
      <c r="GV95">
        <f>ROUND((GT95),6)</f>
        <v>0</v>
      </c>
      <c r="GW95">
        <v>1</v>
      </c>
      <c r="GX95">
        <f>ROUND(HC95*I95,2)</f>
        <v>0</v>
      </c>
      <c r="HA95">
        <v>0</v>
      </c>
      <c r="HB95">
        <v>0</v>
      </c>
      <c r="HC95">
        <f>GV95*GW95</f>
        <v>0</v>
      </c>
      <c r="HE95" t="s">
        <v>3</v>
      </c>
      <c r="HF95" t="s">
        <v>3</v>
      </c>
      <c r="HM95" t="s">
        <v>3</v>
      </c>
      <c r="HN95" t="s">
        <v>3</v>
      </c>
      <c r="HO95" t="s">
        <v>3</v>
      </c>
      <c r="HP95" t="s">
        <v>3</v>
      </c>
      <c r="HQ95" t="s">
        <v>3</v>
      </c>
      <c r="IK95">
        <v>0</v>
      </c>
    </row>
    <row r="97" spans="1:206" x14ac:dyDescent="0.2">
      <c r="A97" s="2">
        <v>51</v>
      </c>
      <c r="B97" s="2">
        <f>B87</f>
        <v>1</v>
      </c>
      <c r="C97" s="2">
        <f>A87</f>
        <v>4</v>
      </c>
      <c r="D97" s="2">
        <f>ROW(A87)</f>
        <v>87</v>
      </c>
      <c r="E97" s="2"/>
      <c r="F97" s="2" t="str">
        <f>IF(F87&lt;&gt;"",F87,"")</f>
        <v>Водоснабжение</v>
      </c>
      <c r="G97" s="2" t="str">
        <f>IF(G87&lt;&gt;"",G87,"")</f>
        <v>Водоснабжение</v>
      </c>
      <c r="H97" s="2">
        <v>0</v>
      </c>
      <c r="I97" s="2"/>
      <c r="J97" s="2"/>
      <c r="K97" s="2"/>
      <c r="L97" s="2"/>
      <c r="M97" s="2"/>
      <c r="N97" s="2"/>
      <c r="O97" s="2">
        <f t="shared" ref="O97:T97" si="79">ROUND(AB97,2)</f>
        <v>267068.5</v>
      </c>
      <c r="P97" s="2">
        <f t="shared" si="79"/>
        <v>1812.34</v>
      </c>
      <c r="Q97" s="2">
        <f t="shared" si="79"/>
        <v>23976.959999999999</v>
      </c>
      <c r="R97" s="2">
        <f t="shared" si="79"/>
        <v>15450.12</v>
      </c>
      <c r="S97" s="2">
        <f t="shared" si="79"/>
        <v>241279.2</v>
      </c>
      <c r="T97" s="2">
        <f t="shared" si="79"/>
        <v>0</v>
      </c>
      <c r="U97" s="2">
        <f>AH97</f>
        <v>897.04200000000014</v>
      </c>
      <c r="V97" s="2">
        <f>AI97</f>
        <v>0</v>
      </c>
      <c r="W97" s="2">
        <f>ROUND(AJ97,2)</f>
        <v>0</v>
      </c>
      <c r="X97" s="2">
        <f>ROUND(AK97,2)</f>
        <v>168895.45</v>
      </c>
      <c r="Y97" s="2">
        <f>ROUND(AL97,2)</f>
        <v>24127.93</v>
      </c>
      <c r="Z97" s="2"/>
      <c r="AA97" s="2"/>
      <c r="AB97" s="2">
        <f>ROUND(SUMIF(AA91:AA95,"=68582722",O91:O95),2)</f>
        <v>267068.5</v>
      </c>
      <c r="AC97" s="2">
        <f>ROUND(SUMIF(AA91:AA95,"=68582722",P91:P95),2)</f>
        <v>1812.34</v>
      </c>
      <c r="AD97" s="2">
        <f>ROUND(SUMIF(AA91:AA95,"=68582722",Q91:Q95),2)</f>
        <v>23976.959999999999</v>
      </c>
      <c r="AE97" s="2">
        <f>ROUND(SUMIF(AA91:AA95,"=68582722",R91:R95),2)</f>
        <v>15450.12</v>
      </c>
      <c r="AF97" s="2">
        <f>ROUND(SUMIF(AA91:AA95,"=68582722",S91:S95),2)</f>
        <v>241279.2</v>
      </c>
      <c r="AG97" s="2">
        <f>ROUND(SUMIF(AA91:AA95,"=68582722",T91:T95),2)</f>
        <v>0</v>
      </c>
      <c r="AH97" s="2">
        <f>SUMIF(AA91:AA95,"=68582722",U91:U95)</f>
        <v>897.04200000000014</v>
      </c>
      <c r="AI97" s="2">
        <f>SUMIF(AA91:AA95,"=68582722",V91:V95)</f>
        <v>0</v>
      </c>
      <c r="AJ97" s="2">
        <f>ROUND(SUMIF(AA91:AA95,"=68582722",W91:W95),2)</f>
        <v>0</v>
      </c>
      <c r="AK97" s="2">
        <f>ROUND(SUMIF(AA91:AA95,"=68582722",X91:X95),2)</f>
        <v>168895.45</v>
      </c>
      <c r="AL97" s="2">
        <f>ROUND(SUMIF(AA91:AA95,"=68582722",Y91:Y95),2)</f>
        <v>24127.93</v>
      </c>
      <c r="AM97" s="2"/>
      <c r="AN97" s="2"/>
      <c r="AO97" s="2">
        <f t="shared" ref="AO97:BD97" si="80">ROUND(BX97,2)</f>
        <v>0</v>
      </c>
      <c r="AP97" s="2">
        <f t="shared" si="80"/>
        <v>0</v>
      </c>
      <c r="AQ97" s="2">
        <f t="shared" si="80"/>
        <v>0</v>
      </c>
      <c r="AR97" s="2">
        <f t="shared" si="80"/>
        <v>476778.01</v>
      </c>
      <c r="AS97" s="2">
        <f t="shared" si="80"/>
        <v>0</v>
      </c>
      <c r="AT97" s="2">
        <f t="shared" si="80"/>
        <v>0</v>
      </c>
      <c r="AU97" s="2">
        <f t="shared" si="80"/>
        <v>476778.01</v>
      </c>
      <c r="AV97" s="2">
        <f t="shared" si="80"/>
        <v>1812.34</v>
      </c>
      <c r="AW97" s="2">
        <f t="shared" si="80"/>
        <v>1812.34</v>
      </c>
      <c r="AX97" s="2">
        <f t="shared" si="80"/>
        <v>0</v>
      </c>
      <c r="AY97" s="2">
        <f t="shared" si="80"/>
        <v>1812.34</v>
      </c>
      <c r="AZ97" s="2">
        <f t="shared" si="80"/>
        <v>0</v>
      </c>
      <c r="BA97" s="2">
        <f t="shared" si="80"/>
        <v>0</v>
      </c>
      <c r="BB97" s="2">
        <f t="shared" si="80"/>
        <v>0</v>
      </c>
      <c r="BC97" s="2">
        <f t="shared" si="80"/>
        <v>0</v>
      </c>
      <c r="BD97" s="2">
        <f t="shared" si="80"/>
        <v>0</v>
      </c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>
        <f>ROUND(SUMIF(AA91:AA95,"=68582722",FQ91:FQ95),2)</f>
        <v>0</v>
      </c>
      <c r="BY97" s="2">
        <f>ROUND(SUMIF(AA91:AA95,"=68582722",FR91:FR95),2)</f>
        <v>0</v>
      </c>
      <c r="BZ97" s="2">
        <f>ROUND(SUMIF(AA91:AA95,"=68582722",GL91:GL95),2)</f>
        <v>0</v>
      </c>
      <c r="CA97" s="2">
        <f>ROUND(SUMIF(AA91:AA95,"=68582722",GM91:GM95),2)</f>
        <v>476778.01</v>
      </c>
      <c r="CB97" s="2">
        <f>ROUND(SUMIF(AA91:AA95,"=68582722",GN91:GN95),2)</f>
        <v>0</v>
      </c>
      <c r="CC97" s="2">
        <f>ROUND(SUMIF(AA91:AA95,"=68582722",GO91:GO95),2)</f>
        <v>0</v>
      </c>
      <c r="CD97" s="2">
        <f>ROUND(SUMIF(AA91:AA95,"=68582722",GP91:GP95),2)</f>
        <v>476778.01</v>
      </c>
      <c r="CE97" s="2">
        <f>AC97-BX97</f>
        <v>1812.34</v>
      </c>
      <c r="CF97" s="2">
        <f>AC97-BY97</f>
        <v>1812.34</v>
      </c>
      <c r="CG97" s="2">
        <f>BX97-BZ97</f>
        <v>0</v>
      </c>
      <c r="CH97" s="2">
        <f>AC97-BX97-BY97+BZ97</f>
        <v>1812.34</v>
      </c>
      <c r="CI97" s="2">
        <f>BY97-BZ97</f>
        <v>0</v>
      </c>
      <c r="CJ97" s="2">
        <f>ROUND(SUMIF(AA91:AA95,"=68582722",GX91:GX95),2)</f>
        <v>0</v>
      </c>
      <c r="CK97" s="2">
        <f>ROUND(SUMIF(AA91:AA95,"=68582722",GY91:GY95),2)</f>
        <v>0</v>
      </c>
      <c r="CL97" s="2">
        <f>ROUND(SUMIF(AA91:AA95,"=68582722",GZ91:GZ95),2)</f>
        <v>0</v>
      </c>
      <c r="CM97" s="2">
        <f>ROUND(SUMIF(AA91:AA95,"=68582722",HD91:HD95),2)</f>
        <v>0</v>
      </c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>
        <v>0</v>
      </c>
    </row>
    <row r="99" spans="1:206" x14ac:dyDescent="0.2">
      <c r="A99" s="4">
        <v>50</v>
      </c>
      <c r="B99" s="4">
        <v>0</v>
      </c>
      <c r="C99" s="4">
        <v>0</v>
      </c>
      <c r="D99" s="4">
        <v>1</v>
      </c>
      <c r="E99" s="4">
        <v>201</v>
      </c>
      <c r="F99" s="4">
        <f>ROUND(Source!O97,O99)</f>
        <v>267068.5</v>
      </c>
      <c r="G99" s="4" t="s">
        <v>142</v>
      </c>
      <c r="H99" s="4" t="s">
        <v>143</v>
      </c>
      <c r="I99" s="4"/>
      <c r="J99" s="4"/>
      <c r="K99" s="4">
        <v>201</v>
      </c>
      <c r="L99" s="4">
        <v>1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267068.5</v>
      </c>
      <c r="X99" s="4">
        <v>1</v>
      </c>
      <c r="Y99" s="4">
        <v>267068.5</v>
      </c>
      <c r="Z99" s="4"/>
      <c r="AA99" s="4"/>
      <c r="AB99" s="4"/>
    </row>
    <row r="100" spans="1:206" x14ac:dyDescent="0.2">
      <c r="A100" s="4">
        <v>50</v>
      </c>
      <c r="B100" s="4">
        <v>0</v>
      </c>
      <c r="C100" s="4">
        <v>0</v>
      </c>
      <c r="D100" s="4">
        <v>1</v>
      </c>
      <c r="E100" s="4">
        <v>202</v>
      </c>
      <c r="F100" s="4">
        <f>ROUND(Source!P97,O100)</f>
        <v>1812.34</v>
      </c>
      <c r="G100" s="4" t="s">
        <v>144</v>
      </c>
      <c r="H100" s="4" t="s">
        <v>145</v>
      </c>
      <c r="I100" s="4"/>
      <c r="J100" s="4"/>
      <c r="K100" s="4">
        <v>202</v>
      </c>
      <c r="L100" s="4">
        <v>2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1812.34</v>
      </c>
      <c r="X100" s="4">
        <v>1</v>
      </c>
      <c r="Y100" s="4">
        <v>1812.34</v>
      </c>
      <c r="Z100" s="4"/>
      <c r="AA100" s="4"/>
      <c r="AB100" s="4"/>
    </row>
    <row r="101" spans="1:206" x14ac:dyDescent="0.2">
      <c r="A101" s="4">
        <v>50</v>
      </c>
      <c r="B101" s="4">
        <v>0</v>
      </c>
      <c r="C101" s="4">
        <v>0</v>
      </c>
      <c r="D101" s="4">
        <v>1</v>
      </c>
      <c r="E101" s="4">
        <v>222</v>
      </c>
      <c r="F101" s="4">
        <f>ROUND(Source!AO97,O101)</f>
        <v>0</v>
      </c>
      <c r="G101" s="4" t="s">
        <v>146</v>
      </c>
      <c r="H101" s="4" t="s">
        <v>147</v>
      </c>
      <c r="I101" s="4"/>
      <c r="J101" s="4"/>
      <c r="K101" s="4">
        <v>222</v>
      </c>
      <c r="L101" s="4">
        <v>3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206" x14ac:dyDescent="0.2">
      <c r="A102" s="4">
        <v>50</v>
      </c>
      <c r="B102" s="4">
        <v>0</v>
      </c>
      <c r="C102" s="4">
        <v>0</v>
      </c>
      <c r="D102" s="4">
        <v>1</v>
      </c>
      <c r="E102" s="4">
        <v>225</v>
      </c>
      <c r="F102" s="4">
        <f>ROUND(Source!AV97,O102)</f>
        <v>1812.34</v>
      </c>
      <c r="G102" s="4" t="s">
        <v>148</v>
      </c>
      <c r="H102" s="4" t="s">
        <v>149</v>
      </c>
      <c r="I102" s="4"/>
      <c r="J102" s="4"/>
      <c r="K102" s="4">
        <v>225</v>
      </c>
      <c r="L102" s="4">
        <v>4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1812.34</v>
      </c>
      <c r="X102" s="4">
        <v>1</v>
      </c>
      <c r="Y102" s="4">
        <v>1812.34</v>
      </c>
      <c r="Z102" s="4"/>
      <c r="AA102" s="4"/>
      <c r="AB102" s="4"/>
    </row>
    <row r="103" spans="1:206" x14ac:dyDescent="0.2">
      <c r="A103" s="4">
        <v>50</v>
      </c>
      <c r="B103" s="4">
        <v>0</v>
      </c>
      <c r="C103" s="4">
        <v>0</v>
      </c>
      <c r="D103" s="4">
        <v>1</v>
      </c>
      <c r="E103" s="4">
        <v>226</v>
      </c>
      <c r="F103" s="4">
        <f>ROUND(Source!AW97,O103)</f>
        <v>1812.34</v>
      </c>
      <c r="G103" s="4" t="s">
        <v>150</v>
      </c>
      <c r="H103" s="4" t="s">
        <v>151</v>
      </c>
      <c r="I103" s="4"/>
      <c r="J103" s="4"/>
      <c r="K103" s="4">
        <v>226</v>
      </c>
      <c r="L103" s="4">
        <v>5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1812.34</v>
      </c>
      <c r="X103" s="4">
        <v>1</v>
      </c>
      <c r="Y103" s="4">
        <v>1812.34</v>
      </c>
      <c r="Z103" s="4"/>
      <c r="AA103" s="4"/>
      <c r="AB103" s="4"/>
    </row>
    <row r="104" spans="1:206" x14ac:dyDescent="0.2">
      <c r="A104" s="4">
        <v>50</v>
      </c>
      <c r="B104" s="4">
        <v>0</v>
      </c>
      <c r="C104" s="4">
        <v>0</v>
      </c>
      <c r="D104" s="4">
        <v>1</v>
      </c>
      <c r="E104" s="4">
        <v>227</v>
      </c>
      <c r="F104" s="4">
        <f>ROUND(Source!AX97,O104)</f>
        <v>0</v>
      </c>
      <c r="G104" s="4" t="s">
        <v>152</v>
      </c>
      <c r="H104" s="4" t="s">
        <v>153</v>
      </c>
      <c r="I104" s="4"/>
      <c r="J104" s="4"/>
      <c r="K104" s="4">
        <v>227</v>
      </c>
      <c r="L104" s="4">
        <v>6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206" x14ac:dyDescent="0.2">
      <c r="A105" s="4">
        <v>50</v>
      </c>
      <c r="B105" s="4">
        <v>0</v>
      </c>
      <c r="C105" s="4">
        <v>0</v>
      </c>
      <c r="D105" s="4">
        <v>1</v>
      </c>
      <c r="E105" s="4">
        <v>228</v>
      </c>
      <c r="F105" s="4">
        <f>ROUND(Source!AY97,O105)</f>
        <v>1812.34</v>
      </c>
      <c r="G105" s="4" t="s">
        <v>154</v>
      </c>
      <c r="H105" s="4" t="s">
        <v>155</v>
      </c>
      <c r="I105" s="4"/>
      <c r="J105" s="4"/>
      <c r="K105" s="4">
        <v>228</v>
      </c>
      <c r="L105" s="4">
        <v>7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1812.34</v>
      </c>
      <c r="X105" s="4">
        <v>1</v>
      </c>
      <c r="Y105" s="4">
        <v>1812.34</v>
      </c>
      <c r="Z105" s="4"/>
      <c r="AA105" s="4"/>
      <c r="AB105" s="4"/>
    </row>
    <row r="106" spans="1:206" x14ac:dyDescent="0.2">
      <c r="A106" s="4">
        <v>50</v>
      </c>
      <c r="B106" s="4">
        <v>0</v>
      </c>
      <c r="C106" s="4">
        <v>0</v>
      </c>
      <c r="D106" s="4">
        <v>1</v>
      </c>
      <c r="E106" s="4">
        <v>216</v>
      </c>
      <c r="F106" s="4">
        <f>ROUND(Source!AP97,O106)</f>
        <v>0</v>
      </c>
      <c r="G106" s="4" t="s">
        <v>156</v>
      </c>
      <c r="H106" s="4" t="s">
        <v>157</v>
      </c>
      <c r="I106" s="4"/>
      <c r="J106" s="4"/>
      <c r="K106" s="4">
        <v>216</v>
      </c>
      <c r="L106" s="4">
        <v>8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206" x14ac:dyDescent="0.2">
      <c r="A107" s="4">
        <v>50</v>
      </c>
      <c r="B107" s="4">
        <v>0</v>
      </c>
      <c r="C107" s="4">
        <v>0</v>
      </c>
      <c r="D107" s="4">
        <v>1</v>
      </c>
      <c r="E107" s="4">
        <v>223</v>
      </c>
      <c r="F107" s="4">
        <f>ROUND(Source!AQ97,O107)</f>
        <v>0</v>
      </c>
      <c r="G107" s="4" t="s">
        <v>158</v>
      </c>
      <c r="H107" s="4" t="s">
        <v>159</v>
      </c>
      <c r="I107" s="4"/>
      <c r="J107" s="4"/>
      <c r="K107" s="4">
        <v>223</v>
      </c>
      <c r="L107" s="4">
        <v>9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06" x14ac:dyDescent="0.2">
      <c r="A108" s="4">
        <v>50</v>
      </c>
      <c r="B108" s="4">
        <v>0</v>
      </c>
      <c r="C108" s="4">
        <v>0</v>
      </c>
      <c r="D108" s="4">
        <v>1</v>
      </c>
      <c r="E108" s="4">
        <v>229</v>
      </c>
      <c r="F108" s="4">
        <f>ROUND(Source!AZ97,O108)</f>
        <v>0</v>
      </c>
      <c r="G108" s="4" t="s">
        <v>160</v>
      </c>
      <c r="H108" s="4" t="s">
        <v>161</v>
      </c>
      <c r="I108" s="4"/>
      <c r="J108" s="4"/>
      <c r="K108" s="4">
        <v>229</v>
      </c>
      <c r="L108" s="4">
        <v>10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0</v>
      </c>
      <c r="X108" s="4">
        <v>1</v>
      </c>
      <c r="Y108" s="4">
        <v>0</v>
      </c>
      <c r="Z108" s="4"/>
      <c r="AA108" s="4"/>
      <c r="AB108" s="4"/>
    </row>
    <row r="109" spans="1:206" x14ac:dyDescent="0.2">
      <c r="A109" s="4">
        <v>50</v>
      </c>
      <c r="B109" s="4">
        <v>0</v>
      </c>
      <c r="C109" s="4">
        <v>0</v>
      </c>
      <c r="D109" s="4">
        <v>1</v>
      </c>
      <c r="E109" s="4">
        <v>203</v>
      </c>
      <c r="F109" s="4">
        <f>ROUND(Source!Q97,O109)</f>
        <v>23976.959999999999</v>
      </c>
      <c r="G109" s="4" t="s">
        <v>162</v>
      </c>
      <c r="H109" s="4" t="s">
        <v>163</v>
      </c>
      <c r="I109" s="4"/>
      <c r="J109" s="4"/>
      <c r="K109" s="4">
        <v>203</v>
      </c>
      <c r="L109" s="4">
        <v>11</v>
      </c>
      <c r="M109" s="4">
        <v>3</v>
      </c>
      <c r="N109" s="4" t="s">
        <v>3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23976.959999999999</v>
      </c>
      <c r="X109" s="4">
        <v>1</v>
      </c>
      <c r="Y109" s="4">
        <v>23976.959999999999</v>
      </c>
      <c r="Z109" s="4"/>
      <c r="AA109" s="4"/>
      <c r="AB109" s="4"/>
    </row>
    <row r="110" spans="1:206" x14ac:dyDescent="0.2">
      <c r="A110" s="4">
        <v>50</v>
      </c>
      <c r="B110" s="4">
        <v>0</v>
      </c>
      <c r="C110" s="4">
        <v>0</v>
      </c>
      <c r="D110" s="4">
        <v>1</v>
      </c>
      <c r="E110" s="4">
        <v>231</v>
      </c>
      <c r="F110" s="4">
        <f>ROUND(Source!BB97,O110)</f>
        <v>0</v>
      </c>
      <c r="G110" s="4" t="s">
        <v>164</v>
      </c>
      <c r="H110" s="4" t="s">
        <v>165</v>
      </c>
      <c r="I110" s="4"/>
      <c r="J110" s="4"/>
      <c r="K110" s="4">
        <v>231</v>
      </c>
      <c r="L110" s="4">
        <v>12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0</v>
      </c>
      <c r="X110" s="4">
        <v>1</v>
      </c>
      <c r="Y110" s="4">
        <v>0</v>
      </c>
      <c r="Z110" s="4"/>
      <c r="AA110" s="4"/>
      <c r="AB110" s="4"/>
    </row>
    <row r="111" spans="1:206" x14ac:dyDescent="0.2">
      <c r="A111" s="4">
        <v>50</v>
      </c>
      <c r="B111" s="4">
        <v>0</v>
      </c>
      <c r="C111" s="4">
        <v>0</v>
      </c>
      <c r="D111" s="4">
        <v>1</v>
      </c>
      <c r="E111" s="4">
        <v>204</v>
      </c>
      <c r="F111" s="4">
        <f>ROUND(Source!R97,O111)</f>
        <v>15450.12</v>
      </c>
      <c r="G111" s="4" t="s">
        <v>166</v>
      </c>
      <c r="H111" s="4" t="s">
        <v>167</v>
      </c>
      <c r="I111" s="4"/>
      <c r="J111" s="4"/>
      <c r="K111" s="4">
        <v>204</v>
      </c>
      <c r="L111" s="4">
        <v>13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15450.12</v>
      </c>
      <c r="X111" s="4">
        <v>1</v>
      </c>
      <c r="Y111" s="4">
        <v>15450.12</v>
      </c>
      <c r="Z111" s="4"/>
      <c r="AA111" s="4"/>
      <c r="AB111" s="4"/>
    </row>
    <row r="112" spans="1:206" x14ac:dyDescent="0.2">
      <c r="A112" s="4">
        <v>50</v>
      </c>
      <c r="B112" s="4">
        <v>0</v>
      </c>
      <c r="C112" s="4">
        <v>0</v>
      </c>
      <c r="D112" s="4">
        <v>1</v>
      </c>
      <c r="E112" s="4">
        <v>205</v>
      </c>
      <c r="F112" s="4">
        <f>ROUND(Source!S97,O112)</f>
        <v>241279.2</v>
      </c>
      <c r="G112" s="4" t="s">
        <v>168</v>
      </c>
      <c r="H112" s="4" t="s">
        <v>169</v>
      </c>
      <c r="I112" s="4"/>
      <c r="J112" s="4"/>
      <c r="K112" s="4">
        <v>205</v>
      </c>
      <c r="L112" s="4">
        <v>14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241279.2</v>
      </c>
      <c r="X112" s="4">
        <v>1</v>
      </c>
      <c r="Y112" s="4">
        <v>241279.2</v>
      </c>
      <c r="Z112" s="4"/>
      <c r="AA112" s="4"/>
      <c r="AB112" s="4"/>
    </row>
    <row r="113" spans="1:88" x14ac:dyDescent="0.2">
      <c r="A113" s="4">
        <v>50</v>
      </c>
      <c r="B113" s="4">
        <v>0</v>
      </c>
      <c r="C113" s="4">
        <v>0</v>
      </c>
      <c r="D113" s="4">
        <v>1</v>
      </c>
      <c r="E113" s="4">
        <v>232</v>
      </c>
      <c r="F113" s="4">
        <f>ROUND(Source!BC97,O113)</f>
        <v>0</v>
      </c>
      <c r="G113" s="4" t="s">
        <v>170</v>
      </c>
      <c r="H113" s="4" t="s">
        <v>171</v>
      </c>
      <c r="I113" s="4"/>
      <c r="J113" s="4"/>
      <c r="K113" s="4">
        <v>232</v>
      </c>
      <c r="L113" s="4">
        <v>15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0</v>
      </c>
      <c r="X113" s="4">
        <v>1</v>
      </c>
      <c r="Y113" s="4">
        <v>0</v>
      </c>
      <c r="Z113" s="4"/>
      <c r="AA113" s="4"/>
      <c r="AB113" s="4"/>
    </row>
    <row r="114" spans="1:88" x14ac:dyDescent="0.2">
      <c r="A114" s="4">
        <v>50</v>
      </c>
      <c r="B114" s="4">
        <v>0</v>
      </c>
      <c r="C114" s="4">
        <v>0</v>
      </c>
      <c r="D114" s="4">
        <v>1</v>
      </c>
      <c r="E114" s="4">
        <v>214</v>
      </c>
      <c r="F114" s="4">
        <f>ROUND(Source!AS97,O114)</f>
        <v>0</v>
      </c>
      <c r="G114" s="4" t="s">
        <v>172</v>
      </c>
      <c r="H114" s="4" t="s">
        <v>173</v>
      </c>
      <c r="I114" s="4"/>
      <c r="J114" s="4"/>
      <c r="K114" s="4">
        <v>214</v>
      </c>
      <c r="L114" s="4">
        <v>16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0</v>
      </c>
      <c r="X114" s="4">
        <v>1</v>
      </c>
      <c r="Y114" s="4">
        <v>0</v>
      </c>
      <c r="Z114" s="4"/>
      <c r="AA114" s="4"/>
      <c r="AB114" s="4"/>
    </row>
    <row r="115" spans="1:88" x14ac:dyDescent="0.2">
      <c r="A115" s="4">
        <v>50</v>
      </c>
      <c r="B115" s="4">
        <v>0</v>
      </c>
      <c r="C115" s="4">
        <v>0</v>
      </c>
      <c r="D115" s="4">
        <v>1</v>
      </c>
      <c r="E115" s="4">
        <v>215</v>
      </c>
      <c r="F115" s="4">
        <f>ROUND(Source!AT97,O115)</f>
        <v>0</v>
      </c>
      <c r="G115" s="4" t="s">
        <v>174</v>
      </c>
      <c r="H115" s="4" t="s">
        <v>175</v>
      </c>
      <c r="I115" s="4"/>
      <c r="J115" s="4"/>
      <c r="K115" s="4">
        <v>215</v>
      </c>
      <c r="L115" s="4">
        <v>17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0</v>
      </c>
      <c r="X115" s="4">
        <v>1</v>
      </c>
      <c r="Y115" s="4">
        <v>0</v>
      </c>
      <c r="Z115" s="4"/>
      <c r="AA115" s="4"/>
      <c r="AB115" s="4"/>
    </row>
    <row r="116" spans="1:88" x14ac:dyDescent="0.2">
      <c r="A116" s="4">
        <v>50</v>
      </c>
      <c r="B116" s="4">
        <v>0</v>
      </c>
      <c r="C116" s="4">
        <v>0</v>
      </c>
      <c r="D116" s="4">
        <v>1</v>
      </c>
      <c r="E116" s="4">
        <v>217</v>
      </c>
      <c r="F116" s="4">
        <f>ROUND(Source!AU97,O116)</f>
        <v>476778.01</v>
      </c>
      <c r="G116" s="4" t="s">
        <v>176</v>
      </c>
      <c r="H116" s="4" t="s">
        <v>177</v>
      </c>
      <c r="I116" s="4"/>
      <c r="J116" s="4"/>
      <c r="K116" s="4">
        <v>217</v>
      </c>
      <c r="L116" s="4">
        <v>18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476778.01</v>
      </c>
      <c r="X116" s="4">
        <v>1</v>
      </c>
      <c r="Y116" s="4">
        <v>476778.01</v>
      </c>
      <c r="Z116" s="4"/>
      <c r="AA116" s="4"/>
      <c r="AB116" s="4"/>
    </row>
    <row r="117" spans="1:88" x14ac:dyDescent="0.2">
      <c r="A117" s="4">
        <v>50</v>
      </c>
      <c r="B117" s="4">
        <v>0</v>
      </c>
      <c r="C117" s="4">
        <v>0</v>
      </c>
      <c r="D117" s="4">
        <v>1</v>
      </c>
      <c r="E117" s="4">
        <v>230</v>
      </c>
      <c r="F117" s="4">
        <f>ROUND(Source!BA97,O117)</f>
        <v>0</v>
      </c>
      <c r="G117" s="4" t="s">
        <v>178</v>
      </c>
      <c r="H117" s="4" t="s">
        <v>179</v>
      </c>
      <c r="I117" s="4"/>
      <c r="J117" s="4"/>
      <c r="K117" s="4">
        <v>230</v>
      </c>
      <c r="L117" s="4">
        <v>19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0</v>
      </c>
      <c r="X117" s="4">
        <v>1</v>
      </c>
      <c r="Y117" s="4">
        <v>0</v>
      </c>
      <c r="Z117" s="4"/>
      <c r="AA117" s="4"/>
      <c r="AB117" s="4"/>
    </row>
    <row r="118" spans="1:88" x14ac:dyDescent="0.2">
      <c r="A118" s="4">
        <v>50</v>
      </c>
      <c r="B118" s="4">
        <v>0</v>
      </c>
      <c r="C118" s="4">
        <v>0</v>
      </c>
      <c r="D118" s="4">
        <v>1</v>
      </c>
      <c r="E118" s="4">
        <v>206</v>
      </c>
      <c r="F118" s="4">
        <f>ROUND(Source!T97,O118)</f>
        <v>0</v>
      </c>
      <c r="G118" s="4" t="s">
        <v>180</v>
      </c>
      <c r="H118" s="4" t="s">
        <v>181</v>
      </c>
      <c r="I118" s="4"/>
      <c r="J118" s="4"/>
      <c r="K118" s="4">
        <v>206</v>
      </c>
      <c r="L118" s="4">
        <v>20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88" x14ac:dyDescent="0.2">
      <c r="A119" s="4">
        <v>50</v>
      </c>
      <c r="B119" s="4">
        <v>0</v>
      </c>
      <c r="C119" s="4">
        <v>0</v>
      </c>
      <c r="D119" s="4">
        <v>1</v>
      </c>
      <c r="E119" s="4">
        <v>207</v>
      </c>
      <c r="F119" s="4">
        <f>Source!U97</f>
        <v>897.04200000000014</v>
      </c>
      <c r="G119" s="4" t="s">
        <v>182</v>
      </c>
      <c r="H119" s="4" t="s">
        <v>183</v>
      </c>
      <c r="I119" s="4"/>
      <c r="J119" s="4"/>
      <c r="K119" s="4">
        <v>207</v>
      </c>
      <c r="L119" s="4">
        <v>21</v>
      </c>
      <c r="M119" s="4">
        <v>3</v>
      </c>
      <c r="N119" s="4" t="s">
        <v>3</v>
      </c>
      <c r="O119" s="4">
        <v>-1</v>
      </c>
      <c r="P119" s="4"/>
      <c r="Q119" s="4"/>
      <c r="R119" s="4"/>
      <c r="S119" s="4"/>
      <c r="T119" s="4"/>
      <c r="U119" s="4"/>
      <c r="V119" s="4"/>
      <c r="W119" s="4">
        <v>897.04200000000003</v>
      </c>
      <c r="X119" s="4">
        <v>1</v>
      </c>
      <c r="Y119" s="4">
        <v>897.04200000000003</v>
      </c>
      <c r="Z119" s="4"/>
      <c r="AA119" s="4"/>
      <c r="AB119" s="4"/>
    </row>
    <row r="120" spans="1:88" x14ac:dyDescent="0.2">
      <c r="A120" s="4">
        <v>50</v>
      </c>
      <c r="B120" s="4">
        <v>0</v>
      </c>
      <c r="C120" s="4">
        <v>0</v>
      </c>
      <c r="D120" s="4">
        <v>1</v>
      </c>
      <c r="E120" s="4">
        <v>208</v>
      </c>
      <c r="F120" s="4">
        <f>Source!V97</f>
        <v>0</v>
      </c>
      <c r="G120" s="4" t="s">
        <v>184</v>
      </c>
      <c r="H120" s="4" t="s">
        <v>185</v>
      </c>
      <c r="I120" s="4"/>
      <c r="J120" s="4"/>
      <c r="K120" s="4">
        <v>208</v>
      </c>
      <c r="L120" s="4">
        <v>22</v>
      </c>
      <c r="M120" s="4">
        <v>3</v>
      </c>
      <c r="N120" s="4" t="s">
        <v>3</v>
      </c>
      <c r="O120" s="4">
        <v>-1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88" x14ac:dyDescent="0.2">
      <c r="A121" s="4">
        <v>50</v>
      </c>
      <c r="B121" s="4">
        <v>0</v>
      </c>
      <c r="C121" s="4">
        <v>0</v>
      </c>
      <c r="D121" s="4">
        <v>1</v>
      </c>
      <c r="E121" s="4">
        <v>209</v>
      </c>
      <c r="F121" s="4">
        <f>ROUND(Source!W97,O121)</f>
        <v>0</v>
      </c>
      <c r="G121" s="4" t="s">
        <v>186</v>
      </c>
      <c r="H121" s="4" t="s">
        <v>187</v>
      </c>
      <c r="I121" s="4"/>
      <c r="J121" s="4"/>
      <c r="K121" s="4">
        <v>209</v>
      </c>
      <c r="L121" s="4">
        <v>23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88" x14ac:dyDescent="0.2">
      <c r="A122" s="4">
        <v>50</v>
      </c>
      <c r="B122" s="4">
        <v>0</v>
      </c>
      <c r="C122" s="4">
        <v>0</v>
      </c>
      <c r="D122" s="4">
        <v>1</v>
      </c>
      <c r="E122" s="4">
        <v>233</v>
      </c>
      <c r="F122" s="4">
        <f>ROUND(Source!BD97,O122)</f>
        <v>0</v>
      </c>
      <c r="G122" s="4" t="s">
        <v>188</v>
      </c>
      <c r="H122" s="4" t="s">
        <v>189</v>
      </c>
      <c r="I122" s="4"/>
      <c r="J122" s="4"/>
      <c r="K122" s="4">
        <v>233</v>
      </c>
      <c r="L122" s="4">
        <v>24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0</v>
      </c>
      <c r="X122" s="4">
        <v>1</v>
      </c>
      <c r="Y122" s="4">
        <v>0</v>
      </c>
      <c r="Z122" s="4"/>
      <c r="AA122" s="4"/>
      <c r="AB122" s="4"/>
    </row>
    <row r="123" spans="1:88" x14ac:dyDescent="0.2">
      <c r="A123" s="4">
        <v>50</v>
      </c>
      <c r="B123" s="4">
        <v>0</v>
      </c>
      <c r="C123" s="4">
        <v>0</v>
      </c>
      <c r="D123" s="4">
        <v>1</v>
      </c>
      <c r="E123" s="4">
        <v>210</v>
      </c>
      <c r="F123" s="4">
        <f>ROUND(Source!X97,O123)</f>
        <v>168895.45</v>
      </c>
      <c r="G123" s="4" t="s">
        <v>190</v>
      </c>
      <c r="H123" s="4" t="s">
        <v>191</v>
      </c>
      <c r="I123" s="4"/>
      <c r="J123" s="4"/>
      <c r="K123" s="4">
        <v>210</v>
      </c>
      <c r="L123" s="4">
        <v>25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168895.45</v>
      </c>
      <c r="X123" s="4">
        <v>1</v>
      </c>
      <c r="Y123" s="4">
        <v>168895.45</v>
      </c>
      <c r="Z123" s="4"/>
      <c r="AA123" s="4"/>
      <c r="AB123" s="4"/>
    </row>
    <row r="124" spans="1:88" x14ac:dyDescent="0.2">
      <c r="A124" s="4">
        <v>50</v>
      </c>
      <c r="B124" s="4">
        <v>0</v>
      </c>
      <c r="C124" s="4">
        <v>0</v>
      </c>
      <c r="D124" s="4">
        <v>1</v>
      </c>
      <c r="E124" s="4">
        <v>211</v>
      </c>
      <c r="F124" s="4">
        <f>ROUND(Source!Y97,O124)</f>
        <v>24127.93</v>
      </c>
      <c r="G124" s="4" t="s">
        <v>192</v>
      </c>
      <c r="H124" s="4" t="s">
        <v>193</v>
      </c>
      <c r="I124" s="4"/>
      <c r="J124" s="4"/>
      <c r="K124" s="4">
        <v>211</v>
      </c>
      <c r="L124" s="4">
        <v>26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24127.93</v>
      </c>
      <c r="X124" s="4">
        <v>1</v>
      </c>
      <c r="Y124" s="4">
        <v>24127.93</v>
      </c>
      <c r="Z124" s="4"/>
      <c r="AA124" s="4"/>
      <c r="AB124" s="4"/>
    </row>
    <row r="125" spans="1:88" x14ac:dyDescent="0.2">
      <c r="A125" s="4">
        <v>50</v>
      </c>
      <c r="B125" s="4">
        <v>0</v>
      </c>
      <c r="C125" s="4">
        <v>0</v>
      </c>
      <c r="D125" s="4">
        <v>1</v>
      </c>
      <c r="E125" s="4">
        <v>224</v>
      </c>
      <c r="F125" s="4">
        <f>ROUND(Source!AR97,O125)</f>
        <v>476778.01</v>
      </c>
      <c r="G125" s="4" t="s">
        <v>194</v>
      </c>
      <c r="H125" s="4" t="s">
        <v>195</v>
      </c>
      <c r="I125" s="4"/>
      <c r="J125" s="4"/>
      <c r="K125" s="4">
        <v>224</v>
      </c>
      <c r="L125" s="4">
        <v>27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476778.01</v>
      </c>
      <c r="X125" s="4">
        <v>1</v>
      </c>
      <c r="Y125" s="4">
        <v>476778.01</v>
      </c>
      <c r="Z125" s="4"/>
      <c r="AA125" s="4"/>
      <c r="AB125" s="4"/>
    </row>
    <row r="127" spans="1:88" x14ac:dyDescent="0.2">
      <c r="A127" s="1">
        <v>4</v>
      </c>
      <c r="B127" s="1">
        <v>1</v>
      </c>
      <c r="C127" s="1"/>
      <c r="D127" s="1">
        <f>ROW(A146)</f>
        <v>146</v>
      </c>
      <c r="E127" s="1"/>
      <c r="F127" s="1" t="s">
        <v>217</v>
      </c>
      <c r="G127" s="1" t="s">
        <v>217</v>
      </c>
      <c r="H127" s="1" t="s">
        <v>3</v>
      </c>
      <c r="I127" s="1">
        <v>0</v>
      </c>
      <c r="J127" s="1"/>
      <c r="K127" s="1">
        <v>-1</v>
      </c>
      <c r="L127" s="1"/>
      <c r="M127" s="1" t="s">
        <v>3</v>
      </c>
      <c r="N127" s="1"/>
      <c r="O127" s="1"/>
      <c r="P127" s="1"/>
      <c r="Q127" s="1"/>
      <c r="R127" s="1"/>
      <c r="S127" s="1">
        <v>0</v>
      </c>
      <c r="T127" s="1"/>
      <c r="U127" s="1" t="s">
        <v>3</v>
      </c>
      <c r="V127" s="1">
        <v>0</v>
      </c>
      <c r="W127" s="1"/>
      <c r="X127" s="1"/>
      <c r="Y127" s="1"/>
      <c r="Z127" s="1"/>
      <c r="AA127" s="1"/>
      <c r="AB127" s="1" t="s">
        <v>3</v>
      </c>
      <c r="AC127" s="1" t="s">
        <v>3</v>
      </c>
      <c r="AD127" s="1" t="s">
        <v>3</v>
      </c>
      <c r="AE127" s="1" t="s">
        <v>3</v>
      </c>
      <c r="AF127" s="1" t="s">
        <v>3</v>
      </c>
      <c r="AG127" s="1" t="s">
        <v>3</v>
      </c>
      <c r="AH127" s="1"/>
      <c r="AI127" s="1"/>
      <c r="AJ127" s="1"/>
      <c r="AK127" s="1"/>
      <c r="AL127" s="1"/>
      <c r="AM127" s="1"/>
      <c r="AN127" s="1"/>
      <c r="AO127" s="1"/>
      <c r="AP127" s="1" t="s">
        <v>3</v>
      </c>
      <c r="AQ127" s="1" t="s">
        <v>3</v>
      </c>
      <c r="AR127" s="1" t="s">
        <v>3</v>
      </c>
      <c r="AS127" s="1"/>
      <c r="AT127" s="1"/>
      <c r="AU127" s="1"/>
      <c r="AV127" s="1"/>
      <c r="AW127" s="1"/>
      <c r="AX127" s="1"/>
      <c r="AY127" s="1"/>
      <c r="AZ127" s="1" t="s">
        <v>3</v>
      </c>
      <c r="BA127" s="1"/>
      <c r="BB127" s="1" t="s">
        <v>3</v>
      </c>
      <c r="BC127" s="1" t="s">
        <v>3</v>
      </c>
      <c r="BD127" s="1" t="s">
        <v>3</v>
      </c>
      <c r="BE127" s="1" t="s">
        <v>3</v>
      </c>
      <c r="BF127" s="1" t="s">
        <v>3</v>
      </c>
      <c r="BG127" s="1" t="s">
        <v>3</v>
      </c>
      <c r="BH127" s="1" t="s">
        <v>3</v>
      </c>
      <c r="BI127" s="1" t="s">
        <v>3</v>
      </c>
      <c r="BJ127" s="1" t="s">
        <v>3</v>
      </c>
      <c r="BK127" s="1" t="s">
        <v>3</v>
      </c>
      <c r="BL127" s="1" t="s">
        <v>3</v>
      </c>
      <c r="BM127" s="1" t="s">
        <v>3</v>
      </c>
      <c r="BN127" s="1" t="s">
        <v>3</v>
      </c>
      <c r="BO127" s="1" t="s">
        <v>3</v>
      </c>
      <c r="BP127" s="1" t="s">
        <v>3</v>
      </c>
      <c r="BQ127" s="1"/>
      <c r="BR127" s="1"/>
      <c r="BS127" s="1"/>
      <c r="BT127" s="1"/>
      <c r="BU127" s="1"/>
      <c r="BV127" s="1"/>
      <c r="BW127" s="1"/>
      <c r="BX127" s="1">
        <v>0</v>
      </c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>
        <v>0</v>
      </c>
    </row>
    <row r="129" spans="1:245" x14ac:dyDescent="0.2">
      <c r="A129" s="2">
        <v>52</v>
      </c>
      <c r="B129" s="2">
        <f t="shared" ref="B129:G129" si="81">B146</f>
        <v>1</v>
      </c>
      <c r="C129" s="2">
        <f t="shared" si="81"/>
        <v>4</v>
      </c>
      <c r="D129" s="2">
        <f t="shared" si="81"/>
        <v>127</v>
      </c>
      <c r="E129" s="2">
        <f t="shared" si="81"/>
        <v>0</v>
      </c>
      <c r="F129" s="2" t="str">
        <f t="shared" si="81"/>
        <v>Канализация</v>
      </c>
      <c r="G129" s="2" t="str">
        <f t="shared" si="81"/>
        <v>Канализация</v>
      </c>
      <c r="H129" s="2"/>
      <c r="I129" s="2"/>
      <c r="J129" s="2"/>
      <c r="K129" s="2"/>
      <c r="L129" s="2"/>
      <c r="M129" s="2"/>
      <c r="N129" s="2"/>
      <c r="O129" s="2">
        <f t="shared" ref="O129:AT129" si="82">O146</f>
        <v>311075.65999999997</v>
      </c>
      <c r="P129" s="2">
        <f t="shared" si="82"/>
        <v>5578.67</v>
      </c>
      <c r="Q129" s="2">
        <f t="shared" si="82"/>
        <v>9544.3700000000008</v>
      </c>
      <c r="R129" s="2">
        <f t="shared" si="82"/>
        <v>6144.26</v>
      </c>
      <c r="S129" s="2">
        <f t="shared" si="82"/>
        <v>295952.62</v>
      </c>
      <c r="T129" s="2">
        <f t="shared" si="82"/>
        <v>0</v>
      </c>
      <c r="U129" s="2">
        <f t="shared" si="82"/>
        <v>1049.1078</v>
      </c>
      <c r="V129" s="2">
        <f t="shared" si="82"/>
        <v>0</v>
      </c>
      <c r="W129" s="2">
        <f t="shared" si="82"/>
        <v>0</v>
      </c>
      <c r="X129" s="2">
        <f t="shared" si="82"/>
        <v>207166.83</v>
      </c>
      <c r="Y129" s="2">
        <f t="shared" si="82"/>
        <v>29595.26</v>
      </c>
      <c r="Z129" s="2">
        <f t="shared" si="82"/>
        <v>0</v>
      </c>
      <c r="AA129" s="2">
        <f t="shared" si="82"/>
        <v>0</v>
      </c>
      <c r="AB129" s="2">
        <f t="shared" si="82"/>
        <v>311075.65999999997</v>
      </c>
      <c r="AC129" s="2">
        <f t="shared" si="82"/>
        <v>5578.67</v>
      </c>
      <c r="AD129" s="2">
        <f t="shared" si="82"/>
        <v>9544.3700000000008</v>
      </c>
      <c r="AE129" s="2">
        <f t="shared" si="82"/>
        <v>6144.26</v>
      </c>
      <c r="AF129" s="2">
        <f t="shared" si="82"/>
        <v>295952.62</v>
      </c>
      <c r="AG129" s="2">
        <f t="shared" si="82"/>
        <v>0</v>
      </c>
      <c r="AH129" s="2">
        <f t="shared" si="82"/>
        <v>1049.1078</v>
      </c>
      <c r="AI129" s="2">
        <f t="shared" si="82"/>
        <v>0</v>
      </c>
      <c r="AJ129" s="2">
        <f t="shared" si="82"/>
        <v>0</v>
      </c>
      <c r="AK129" s="2">
        <f t="shared" si="82"/>
        <v>207166.83</v>
      </c>
      <c r="AL129" s="2">
        <f t="shared" si="82"/>
        <v>29595.26</v>
      </c>
      <c r="AM129" s="2">
        <f t="shared" si="82"/>
        <v>0</v>
      </c>
      <c r="AN129" s="2">
        <f t="shared" si="82"/>
        <v>0</v>
      </c>
      <c r="AO129" s="2">
        <f t="shared" si="82"/>
        <v>0</v>
      </c>
      <c r="AP129" s="2">
        <f t="shared" si="82"/>
        <v>0</v>
      </c>
      <c r="AQ129" s="2">
        <f t="shared" si="82"/>
        <v>0</v>
      </c>
      <c r="AR129" s="2">
        <f t="shared" si="82"/>
        <v>554473.55000000005</v>
      </c>
      <c r="AS129" s="2">
        <f t="shared" si="82"/>
        <v>0</v>
      </c>
      <c r="AT129" s="2">
        <f t="shared" si="82"/>
        <v>0</v>
      </c>
      <c r="AU129" s="2">
        <f t="shared" ref="AU129:BZ129" si="83">AU146</f>
        <v>554473.55000000005</v>
      </c>
      <c r="AV129" s="2">
        <f t="shared" si="83"/>
        <v>5578.67</v>
      </c>
      <c r="AW129" s="2">
        <f t="shared" si="83"/>
        <v>5578.67</v>
      </c>
      <c r="AX129" s="2">
        <f t="shared" si="83"/>
        <v>0</v>
      </c>
      <c r="AY129" s="2">
        <f t="shared" si="83"/>
        <v>5578.67</v>
      </c>
      <c r="AZ129" s="2">
        <f t="shared" si="83"/>
        <v>0</v>
      </c>
      <c r="BA129" s="2">
        <f t="shared" si="83"/>
        <v>0</v>
      </c>
      <c r="BB129" s="2">
        <f t="shared" si="83"/>
        <v>0</v>
      </c>
      <c r="BC129" s="2">
        <f t="shared" si="83"/>
        <v>0</v>
      </c>
      <c r="BD129" s="2">
        <f t="shared" si="83"/>
        <v>0</v>
      </c>
      <c r="BE129" s="2">
        <f t="shared" si="83"/>
        <v>0</v>
      </c>
      <c r="BF129" s="2">
        <f t="shared" si="83"/>
        <v>0</v>
      </c>
      <c r="BG129" s="2">
        <f t="shared" si="83"/>
        <v>0</v>
      </c>
      <c r="BH129" s="2">
        <f t="shared" si="83"/>
        <v>0</v>
      </c>
      <c r="BI129" s="2">
        <f t="shared" si="83"/>
        <v>0</v>
      </c>
      <c r="BJ129" s="2">
        <f t="shared" si="83"/>
        <v>0</v>
      </c>
      <c r="BK129" s="2">
        <f t="shared" si="83"/>
        <v>0</v>
      </c>
      <c r="BL129" s="2">
        <f t="shared" si="83"/>
        <v>0</v>
      </c>
      <c r="BM129" s="2">
        <f t="shared" si="83"/>
        <v>0</v>
      </c>
      <c r="BN129" s="2">
        <f t="shared" si="83"/>
        <v>0</v>
      </c>
      <c r="BO129" s="2">
        <f t="shared" si="83"/>
        <v>0</v>
      </c>
      <c r="BP129" s="2">
        <f t="shared" si="83"/>
        <v>0</v>
      </c>
      <c r="BQ129" s="2">
        <f t="shared" si="83"/>
        <v>0</v>
      </c>
      <c r="BR129" s="2">
        <f t="shared" si="83"/>
        <v>0</v>
      </c>
      <c r="BS129" s="2">
        <f t="shared" si="83"/>
        <v>0</v>
      </c>
      <c r="BT129" s="2">
        <f t="shared" si="83"/>
        <v>0</v>
      </c>
      <c r="BU129" s="2">
        <f t="shared" si="83"/>
        <v>0</v>
      </c>
      <c r="BV129" s="2">
        <f t="shared" si="83"/>
        <v>0</v>
      </c>
      <c r="BW129" s="2">
        <f t="shared" si="83"/>
        <v>0</v>
      </c>
      <c r="BX129" s="2">
        <f t="shared" si="83"/>
        <v>0</v>
      </c>
      <c r="BY129" s="2">
        <f t="shared" si="83"/>
        <v>0</v>
      </c>
      <c r="BZ129" s="2">
        <f t="shared" si="83"/>
        <v>0</v>
      </c>
      <c r="CA129" s="2">
        <f t="shared" ref="CA129:DF129" si="84">CA146</f>
        <v>554473.55000000005</v>
      </c>
      <c r="CB129" s="2">
        <f t="shared" si="84"/>
        <v>0</v>
      </c>
      <c r="CC129" s="2">
        <f t="shared" si="84"/>
        <v>0</v>
      </c>
      <c r="CD129" s="2">
        <f t="shared" si="84"/>
        <v>554473.55000000005</v>
      </c>
      <c r="CE129" s="2">
        <f t="shared" si="84"/>
        <v>5578.67</v>
      </c>
      <c r="CF129" s="2">
        <f t="shared" si="84"/>
        <v>5578.67</v>
      </c>
      <c r="CG129" s="2">
        <f t="shared" si="84"/>
        <v>0</v>
      </c>
      <c r="CH129" s="2">
        <f t="shared" si="84"/>
        <v>5578.67</v>
      </c>
      <c r="CI129" s="2">
        <f t="shared" si="84"/>
        <v>0</v>
      </c>
      <c r="CJ129" s="2">
        <f t="shared" si="84"/>
        <v>0</v>
      </c>
      <c r="CK129" s="2">
        <f t="shared" si="84"/>
        <v>0</v>
      </c>
      <c r="CL129" s="2">
        <f t="shared" si="84"/>
        <v>0</v>
      </c>
      <c r="CM129" s="2">
        <f t="shared" si="84"/>
        <v>0</v>
      </c>
      <c r="CN129" s="2">
        <f t="shared" si="84"/>
        <v>0</v>
      </c>
      <c r="CO129" s="2">
        <f t="shared" si="84"/>
        <v>0</v>
      </c>
      <c r="CP129" s="2">
        <f t="shared" si="84"/>
        <v>0</v>
      </c>
      <c r="CQ129" s="2">
        <f t="shared" si="84"/>
        <v>0</v>
      </c>
      <c r="CR129" s="2">
        <f t="shared" si="84"/>
        <v>0</v>
      </c>
      <c r="CS129" s="2">
        <f t="shared" si="84"/>
        <v>0</v>
      </c>
      <c r="CT129" s="2">
        <f t="shared" si="84"/>
        <v>0</v>
      </c>
      <c r="CU129" s="2">
        <f t="shared" si="84"/>
        <v>0</v>
      </c>
      <c r="CV129" s="2">
        <f t="shared" si="84"/>
        <v>0</v>
      </c>
      <c r="CW129" s="2">
        <f t="shared" si="84"/>
        <v>0</v>
      </c>
      <c r="CX129" s="2">
        <f t="shared" si="84"/>
        <v>0</v>
      </c>
      <c r="CY129" s="2">
        <f t="shared" si="84"/>
        <v>0</v>
      </c>
      <c r="CZ129" s="2">
        <f t="shared" si="84"/>
        <v>0</v>
      </c>
      <c r="DA129" s="2">
        <f t="shared" si="84"/>
        <v>0</v>
      </c>
      <c r="DB129" s="2">
        <f t="shared" si="84"/>
        <v>0</v>
      </c>
      <c r="DC129" s="2">
        <f t="shared" si="84"/>
        <v>0</v>
      </c>
      <c r="DD129" s="2">
        <f t="shared" si="84"/>
        <v>0</v>
      </c>
      <c r="DE129" s="2">
        <f t="shared" si="84"/>
        <v>0</v>
      </c>
      <c r="DF129" s="2">
        <f t="shared" si="84"/>
        <v>0</v>
      </c>
      <c r="DG129" s="3">
        <f t="shared" ref="DG129:EL129" si="85">DG146</f>
        <v>0</v>
      </c>
      <c r="DH129" s="3">
        <f t="shared" si="85"/>
        <v>0</v>
      </c>
      <c r="DI129" s="3">
        <f t="shared" si="85"/>
        <v>0</v>
      </c>
      <c r="DJ129" s="3">
        <f t="shared" si="85"/>
        <v>0</v>
      </c>
      <c r="DK129" s="3">
        <f t="shared" si="85"/>
        <v>0</v>
      </c>
      <c r="DL129" s="3">
        <f t="shared" si="85"/>
        <v>0</v>
      </c>
      <c r="DM129" s="3">
        <f t="shared" si="85"/>
        <v>0</v>
      </c>
      <c r="DN129" s="3">
        <f t="shared" si="85"/>
        <v>0</v>
      </c>
      <c r="DO129" s="3">
        <f t="shared" si="85"/>
        <v>0</v>
      </c>
      <c r="DP129" s="3">
        <f t="shared" si="85"/>
        <v>0</v>
      </c>
      <c r="DQ129" s="3">
        <f t="shared" si="85"/>
        <v>0</v>
      </c>
      <c r="DR129" s="3">
        <f t="shared" si="85"/>
        <v>0</v>
      </c>
      <c r="DS129" s="3">
        <f t="shared" si="85"/>
        <v>0</v>
      </c>
      <c r="DT129" s="3">
        <f t="shared" si="85"/>
        <v>0</v>
      </c>
      <c r="DU129" s="3">
        <f t="shared" si="85"/>
        <v>0</v>
      </c>
      <c r="DV129" s="3">
        <f t="shared" si="85"/>
        <v>0</v>
      </c>
      <c r="DW129" s="3">
        <f t="shared" si="85"/>
        <v>0</v>
      </c>
      <c r="DX129" s="3">
        <f t="shared" si="85"/>
        <v>0</v>
      </c>
      <c r="DY129" s="3">
        <f t="shared" si="85"/>
        <v>0</v>
      </c>
      <c r="DZ129" s="3">
        <f t="shared" si="85"/>
        <v>0</v>
      </c>
      <c r="EA129" s="3">
        <f t="shared" si="85"/>
        <v>0</v>
      </c>
      <c r="EB129" s="3">
        <f t="shared" si="85"/>
        <v>0</v>
      </c>
      <c r="EC129" s="3">
        <f t="shared" si="85"/>
        <v>0</v>
      </c>
      <c r="ED129" s="3">
        <f t="shared" si="85"/>
        <v>0</v>
      </c>
      <c r="EE129" s="3">
        <f t="shared" si="85"/>
        <v>0</v>
      </c>
      <c r="EF129" s="3">
        <f t="shared" si="85"/>
        <v>0</v>
      </c>
      <c r="EG129" s="3">
        <f t="shared" si="85"/>
        <v>0</v>
      </c>
      <c r="EH129" s="3">
        <f t="shared" si="85"/>
        <v>0</v>
      </c>
      <c r="EI129" s="3">
        <f t="shared" si="85"/>
        <v>0</v>
      </c>
      <c r="EJ129" s="3">
        <f t="shared" si="85"/>
        <v>0</v>
      </c>
      <c r="EK129" s="3">
        <f t="shared" si="85"/>
        <v>0</v>
      </c>
      <c r="EL129" s="3">
        <f t="shared" si="85"/>
        <v>0</v>
      </c>
      <c r="EM129" s="3">
        <f t="shared" ref="EM129:FR129" si="86">EM146</f>
        <v>0</v>
      </c>
      <c r="EN129" s="3">
        <f t="shared" si="86"/>
        <v>0</v>
      </c>
      <c r="EO129" s="3">
        <f t="shared" si="86"/>
        <v>0</v>
      </c>
      <c r="EP129" s="3">
        <f t="shared" si="86"/>
        <v>0</v>
      </c>
      <c r="EQ129" s="3">
        <f t="shared" si="86"/>
        <v>0</v>
      </c>
      <c r="ER129" s="3">
        <f t="shared" si="86"/>
        <v>0</v>
      </c>
      <c r="ES129" s="3">
        <f t="shared" si="86"/>
        <v>0</v>
      </c>
      <c r="ET129" s="3">
        <f t="shared" si="86"/>
        <v>0</v>
      </c>
      <c r="EU129" s="3">
        <f t="shared" si="86"/>
        <v>0</v>
      </c>
      <c r="EV129" s="3">
        <f t="shared" si="86"/>
        <v>0</v>
      </c>
      <c r="EW129" s="3">
        <f t="shared" si="86"/>
        <v>0</v>
      </c>
      <c r="EX129" s="3">
        <f t="shared" si="86"/>
        <v>0</v>
      </c>
      <c r="EY129" s="3">
        <f t="shared" si="86"/>
        <v>0</v>
      </c>
      <c r="EZ129" s="3">
        <f t="shared" si="86"/>
        <v>0</v>
      </c>
      <c r="FA129" s="3">
        <f t="shared" si="86"/>
        <v>0</v>
      </c>
      <c r="FB129" s="3">
        <f t="shared" si="86"/>
        <v>0</v>
      </c>
      <c r="FC129" s="3">
        <f t="shared" si="86"/>
        <v>0</v>
      </c>
      <c r="FD129" s="3">
        <f t="shared" si="86"/>
        <v>0</v>
      </c>
      <c r="FE129" s="3">
        <f t="shared" si="86"/>
        <v>0</v>
      </c>
      <c r="FF129" s="3">
        <f t="shared" si="86"/>
        <v>0</v>
      </c>
      <c r="FG129" s="3">
        <f t="shared" si="86"/>
        <v>0</v>
      </c>
      <c r="FH129" s="3">
        <f t="shared" si="86"/>
        <v>0</v>
      </c>
      <c r="FI129" s="3">
        <f t="shared" si="86"/>
        <v>0</v>
      </c>
      <c r="FJ129" s="3">
        <f t="shared" si="86"/>
        <v>0</v>
      </c>
      <c r="FK129" s="3">
        <f t="shared" si="86"/>
        <v>0</v>
      </c>
      <c r="FL129" s="3">
        <f t="shared" si="86"/>
        <v>0</v>
      </c>
      <c r="FM129" s="3">
        <f t="shared" si="86"/>
        <v>0</v>
      </c>
      <c r="FN129" s="3">
        <f t="shared" si="86"/>
        <v>0</v>
      </c>
      <c r="FO129" s="3">
        <f t="shared" si="86"/>
        <v>0</v>
      </c>
      <c r="FP129" s="3">
        <f t="shared" si="86"/>
        <v>0</v>
      </c>
      <c r="FQ129" s="3">
        <f t="shared" si="86"/>
        <v>0</v>
      </c>
      <c r="FR129" s="3">
        <f t="shared" si="86"/>
        <v>0</v>
      </c>
      <c r="FS129" s="3">
        <f t="shared" ref="FS129:GX129" si="87">FS146</f>
        <v>0</v>
      </c>
      <c r="FT129" s="3">
        <f t="shared" si="87"/>
        <v>0</v>
      </c>
      <c r="FU129" s="3">
        <f t="shared" si="87"/>
        <v>0</v>
      </c>
      <c r="FV129" s="3">
        <f t="shared" si="87"/>
        <v>0</v>
      </c>
      <c r="FW129" s="3">
        <f t="shared" si="87"/>
        <v>0</v>
      </c>
      <c r="FX129" s="3">
        <f t="shared" si="87"/>
        <v>0</v>
      </c>
      <c r="FY129" s="3">
        <f t="shared" si="87"/>
        <v>0</v>
      </c>
      <c r="FZ129" s="3">
        <f t="shared" si="87"/>
        <v>0</v>
      </c>
      <c r="GA129" s="3">
        <f t="shared" si="87"/>
        <v>0</v>
      </c>
      <c r="GB129" s="3">
        <f t="shared" si="87"/>
        <v>0</v>
      </c>
      <c r="GC129" s="3">
        <f t="shared" si="87"/>
        <v>0</v>
      </c>
      <c r="GD129" s="3">
        <f t="shared" si="87"/>
        <v>0</v>
      </c>
      <c r="GE129" s="3">
        <f t="shared" si="87"/>
        <v>0</v>
      </c>
      <c r="GF129" s="3">
        <f t="shared" si="87"/>
        <v>0</v>
      </c>
      <c r="GG129" s="3">
        <f t="shared" si="87"/>
        <v>0</v>
      </c>
      <c r="GH129" s="3">
        <f t="shared" si="87"/>
        <v>0</v>
      </c>
      <c r="GI129" s="3">
        <f t="shared" si="87"/>
        <v>0</v>
      </c>
      <c r="GJ129" s="3">
        <f t="shared" si="87"/>
        <v>0</v>
      </c>
      <c r="GK129" s="3">
        <f t="shared" si="87"/>
        <v>0</v>
      </c>
      <c r="GL129" s="3">
        <f t="shared" si="87"/>
        <v>0</v>
      </c>
      <c r="GM129" s="3">
        <f t="shared" si="87"/>
        <v>0</v>
      </c>
      <c r="GN129" s="3">
        <f t="shared" si="87"/>
        <v>0</v>
      </c>
      <c r="GO129" s="3">
        <f t="shared" si="87"/>
        <v>0</v>
      </c>
      <c r="GP129" s="3">
        <f t="shared" si="87"/>
        <v>0</v>
      </c>
      <c r="GQ129" s="3">
        <f t="shared" si="87"/>
        <v>0</v>
      </c>
      <c r="GR129" s="3">
        <f t="shared" si="87"/>
        <v>0</v>
      </c>
      <c r="GS129" s="3">
        <f t="shared" si="87"/>
        <v>0</v>
      </c>
      <c r="GT129" s="3">
        <f t="shared" si="87"/>
        <v>0</v>
      </c>
      <c r="GU129" s="3">
        <f t="shared" si="87"/>
        <v>0</v>
      </c>
      <c r="GV129" s="3">
        <f t="shared" si="87"/>
        <v>0</v>
      </c>
      <c r="GW129" s="3">
        <f t="shared" si="87"/>
        <v>0</v>
      </c>
      <c r="GX129" s="3">
        <f t="shared" si="87"/>
        <v>0</v>
      </c>
    </row>
    <row r="131" spans="1:245" x14ac:dyDescent="0.2">
      <c r="A131">
        <v>17</v>
      </c>
      <c r="B131">
        <v>1</v>
      </c>
      <c r="C131">
        <f>ROW(SmtRes!A97)</f>
        <v>97</v>
      </c>
      <c r="D131">
        <f>ROW(EtalonRes!A97)</f>
        <v>97</v>
      </c>
      <c r="E131" t="s">
        <v>218</v>
      </c>
      <c r="F131" t="s">
        <v>219</v>
      </c>
      <c r="G131" t="s">
        <v>220</v>
      </c>
      <c r="H131" t="s">
        <v>16</v>
      </c>
      <c r="I131">
        <v>4</v>
      </c>
      <c r="J131">
        <v>0</v>
      </c>
      <c r="K131">
        <v>4</v>
      </c>
      <c r="O131">
        <f t="shared" ref="O131:O144" si="88">ROUND(CP131,2)</f>
        <v>77710.559999999998</v>
      </c>
      <c r="P131">
        <f t="shared" ref="P131:P144" si="89">ROUND(CQ131*I131,2)</f>
        <v>4176.96</v>
      </c>
      <c r="Q131">
        <f t="shared" ref="Q131:Q144" si="90">ROUND(CR131*I131,2)</f>
        <v>0</v>
      </c>
      <c r="R131">
        <f t="shared" ref="R131:R144" si="91">ROUND(CS131*I131,2)</f>
        <v>0</v>
      </c>
      <c r="S131">
        <f t="shared" ref="S131:S144" si="92">ROUND(CT131*I131,2)</f>
        <v>73533.600000000006</v>
      </c>
      <c r="T131">
        <f t="shared" ref="T131:T144" si="93">ROUND(CU131*I131,2)</f>
        <v>0</v>
      </c>
      <c r="U131">
        <f t="shared" ref="U131:U144" si="94">CV131*I131</f>
        <v>240</v>
      </c>
      <c r="V131">
        <f t="shared" ref="V131:V144" si="95">CW131*I131</f>
        <v>0</v>
      </c>
      <c r="W131">
        <f t="shared" ref="W131:W144" si="96">ROUND(CX131*I131,2)</f>
        <v>0</v>
      </c>
      <c r="X131">
        <f t="shared" ref="X131:X144" si="97">ROUND(CY131,2)</f>
        <v>51473.52</v>
      </c>
      <c r="Y131">
        <f t="shared" ref="Y131:Y144" si="98">ROUND(CZ131,2)</f>
        <v>7353.36</v>
      </c>
      <c r="AA131">
        <v>68582722</v>
      </c>
      <c r="AB131">
        <f t="shared" ref="AB131:AB144" si="99">ROUND((AC131+AD131+AF131),6)</f>
        <v>19427.64</v>
      </c>
      <c r="AC131">
        <f t="shared" ref="AC131:AC138" si="100">ROUND(((ES131*12)),6)</f>
        <v>1044.24</v>
      </c>
      <c r="AD131">
        <f t="shared" ref="AD131:AD138" si="101">ROUND(((((ET131*12))-((EU131*12)))+AE131),6)</f>
        <v>0</v>
      </c>
      <c r="AE131">
        <f t="shared" ref="AE131:AF138" si="102">ROUND(((EU131*12)),6)</f>
        <v>0</v>
      </c>
      <c r="AF131">
        <f t="shared" si="102"/>
        <v>18383.400000000001</v>
      </c>
      <c r="AG131">
        <f t="shared" ref="AG131:AG144" si="103">ROUND((AP131),6)</f>
        <v>0</v>
      </c>
      <c r="AH131">
        <f t="shared" ref="AH131:AI138" si="104">((EW131*12))</f>
        <v>60</v>
      </c>
      <c r="AI131">
        <f t="shared" si="104"/>
        <v>0</v>
      </c>
      <c r="AJ131">
        <f t="shared" ref="AJ131:AJ144" si="105">(AS131)</f>
        <v>0</v>
      </c>
      <c r="AK131">
        <v>1618.97</v>
      </c>
      <c r="AL131">
        <v>87.02</v>
      </c>
      <c r="AM131">
        <v>0</v>
      </c>
      <c r="AN131">
        <v>0</v>
      </c>
      <c r="AO131">
        <v>1531.95</v>
      </c>
      <c r="AP131">
        <v>0</v>
      </c>
      <c r="AQ131">
        <v>5</v>
      </c>
      <c r="AR131">
        <v>0</v>
      </c>
      <c r="AS131">
        <v>0</v>
      </c>
      <c r="AT131">
        <v>70</v>
      </c>
      <c r="AU131">
        <v>10</v>
      </c>
      <c r="AV131">
        <v>1</v>
      </c>
      <c r="AW131">
        <v>1</v>
      </c>
      <c r="AZ131">
        <v>1</v>
      </c>
      <c r="BA131">
        <v>1</v>
      </c>
      <c r="BB131">
        <v>1</v>
      </c>
      <c r="BC131">
        <v>1</v>
      </c>
      <c r="BD131" t="s">
        <v>3</v>
      </c>
      <c r="BE131" t="s">
        <v>3</v>
      </c>
      <c r="BF131" t="s">
        <v>3</v>
      </c>
      <c r="BG131" t="s">
        <v>3</v>
      </c>
      <c r="BH131">
        <v>0</v>
      </c>
      <c r="BI131">
        <v>4</v>
      </c>
      <c r="BJ131" t="s">
        <v>221</v>
      </c>
      <c r="BM131">
        <v>0</v>
      </c>
      <c r="BN131">
        <v>68285537</v>
      </c>
      <c r="BO131" t="s">
        <v>3</v>
      </c>
      <c r="BP131">
        <v>0</v>
      </c>
      <c r="BQ131">
        <v>1</v>
      </c>
      <c r="BR131">
        <v>0</v>
      </c>
      <c r="BS131">
        <v>1</v>
      </c>
      <c r="BT131">
        <v>1</v>
      </c>
      <c r="BU131">
        <v>1</v>
      </c>
      <c r="BV131">
        <v>1</v>
      </c>
      <c r="BW131">
        <v>1</v>
      </c>
      <c r="BX131">
        <v>1</v>
      </c>
      <c r="BY131" t="s">
        <v>3</v>
      </c>
      <c r="BZ131">
        <v>70</v>
      </c>
      <c r="CA131">
        <v>10</v>
      </c>
      <c r="CB131" t="s">
        <v>3</v>
      </c>
      <c r="CE131">
        <v>0</v>
      </c>
      <c r="CF131">
        <v>0</v>
      </c>
      <c r="CG131">
        <v>0</v>
      </c>
      <c r="CM131">
        <v>0</v>
      </c>
      <c r="CN131" t="s">
        <v>3</v>
      </c>
      <c r="CO131">
        <v>0</v>
      </c>
      <c r="CP131">
        <f t="shared" ref="CP131:CP144" si="106">(P131+Q131+S131)</f>
        <v>77710.560000000012</v>
      </c>
      <c r="CQ131">
        <f t="shared" ref="CQ131:CQ144" si="107">(AC131*BC131*AW131)</f>
        <v>1044.24</v>
      </c>
      <c r="CR131">
        <f t="shared" ref="CR131:CR138" si="108">(((((ET131*12))*BB131-((EU131*12))*BS131)+AE131*BS131)*AV131)</f>
        <v>0</v>
      </c>
      <c r="CS131">
        <f t="shared" ref="CS131:CS144" si="109">(AE131*BS131*AV131)</f>
        <v>0</v>
      </c>
      <c r="CT131">
        <f t="shared" ref="CT131:CT144" si="110">(AF131*BA131*AV131)</f>
        <v>18383.400000000001</v>
      </c>
      <c r="CU131">
        <f t="shared" ref="CU131:CU144" si="111">AG131</f>
        <v>0</v>
      </c>
      <c r="CV131">
        <f t="shared" ref="CV131:CV144" si="112">(AH131*AV131)</f>
        <v>60</v>
      </c>
      <c r="CW131">
        <f t="shared" ref="CW131:CW144" si="113">AI131</f>
        <v>0</v>
      </c>
      <c r="CX131">
        <f t="shared" ref="CX131:CX144" si="114">AJ131</f>
        <v>0</v>
      </c>
      <c r="CY131">
        <f t="shared" ref="CY131:CY144" si="115">((S131*BZ131)/100)</f>
        <v>51473.52</v>
      </c>
      <c r="CZ131">
        <f t="shared" ref="CZ131:CZ144" si="116">((S131*CA131)/100)</f>
        <v>7353.36</v>
      </c>
      <c r="DC131" t="s">
        <v>3</v>
      </c>
      <c r="DD131" t="s">
        <v>18</v>
      </c>
      <c r="DE131" t="s">
        <v>18</v>
      </c>
      <c r="DF131" t="s">
        <v>18</v>
      </c>
      <c r="DG131" t="s">
        <v>18</v>
      </c>
      <c r="DH131" t="s">
        <v>3</v>
      </c>
      <c r="DI131" t="s">
        <v>18</v>
      </c>
      <c r="DJ131" t="s">
        <v>18</v>
      </c>
      <c r="DK131" t="s">
        <v>3</v>
      </c>
      <c r="DL131" t="s">
        <v>3</v>
      </c>
      <c r="DM131" t="s">
        <v>3</v>
      </c>
      <c r="DN131">
        <v>0</v>
      </c>
      <c r="DO131">
        <v>0</v>
      </c>
      <c r="DP131">
        <v>1</v>
      </c>
      <c r="DQ131">
        <v>1</v>
      </c>
      <c r="DU131">
        <v>1010</v>
      </c>
      <c r="DV131" t="s">
        <v>16</v>
      </c>
      <c r="DW131" t="s">
        <v>16</v>
      </c>
      <c r="DX131">
        <v>1</v>
      </c>
      <c r="DZ131" t="s">
        <v>3</v>
      </c>
      <c r="EA131" t="s">
        <v>3</v>
      </c>
      <c r="EB131" t="s">
        <v>3</v>
      </c>
      <c r="EC131" t="s">
        <v>3</v>
      </c>
      <c r="EE131">
        <v>68285540</v>
      </c>
      <c r="EF131">
        <v>1</v>
      </c>
      <c r="EG131" t="s">
        <v>19</v>
      </c>
      <c r="EH131">
        <v>0</v>
      </c>
      <c r="EI131" t="s">
        <v>3</v>
      </c>
      <c r="EJ131">
        <v>4</v>
      </c>
      <c r="EK131">
        <v>0</v>
      </c>
      <c r="EL131" t="s">
        <v>20</v>
      </c>
      <c r="EM131" t="s">
        <v>21</v>
      </c>
      <c r="EO131" t="s">
        <v>3</v>
      </c>
      <c r="EQ131">
        <v>0</v>
      </c>
      <c r="ER131">
        <v>1618.97</v>
      </c>
      <c r="ES131">
        <v>87.02</v>
      </c>
      <c r="ET131">
        <v>0</v>
      </c>
      <c r="EU131">
        <v>0</v>
      </c>
      <c r="EV131">
        <v>1531.95</v>
      </c>
      <c r="EW131">
        <v>5</v>
      </c>
      <c r="EX131">
        <v>0</v>
      </c>
      <c r="EY131">
        <v>0</v>
      </c>
      <c r="FQ131">
        <v>0</v>
      </c>
      <c r="FR131">
        <f t="shared" ref="FR131:FR144" si="117">ROUND(IF(BI131=3,GM131,0),2)</f>
        <v>0</v>
      </c>
      <c r="FS131">
        <v>0</v>
      </c>
      <c r="FX131">
        <v>70</v>
      </c>
      <c r="FY131">
        <v>10</v>
      </c>
      <c r="GA131" t="s">
        <v>3</v>
      </c>
      <c r="GD131">
        <v>0</v>
      </c>
      <c r="GF131">
        <v>-537513036</v>
      </c>
      <c r="GG131">
        <v>2</v>
      </c>
      <c r="GH131">
        <v>1</v>
      </c>
      <c r="GI131">
        <v>-2</v>
      </c>
      <c r="GJ131">
        <v>0</v>
      </c>
      <c r="GK131">
        <f>ROUND(R131*(R12)/100,2)</f>
        <v>0</v>
      </c>
      <c r="GL131">
        <f t="shared" ref="GL131:GL144" si="118">ROUND(IF(AND(BH131=3,BI131=3,FS131&lt;&gt;0),P131,0),2)</f>
        <v>0</v>
      </c>
      <c r="GM131">
        <f t="shared" ref="GM131:GM144" si="119">ROUND(O131+X131+Y131+GK131,2)+GX131</f>
        <v>136537.44</v>
      </c>
      <c r="GN131">
        <f t="shared" ref="GN131:GN144" si="120">IF(OR(BI131=0,BI131=1),GM131,0)</f>
        <v>0</v>
      </c>
      <c r="GO131">
        <f t="shared" ref="GO131:GO144" si="121">IF(BI131=2,GM131,0)</f>
        <v>0</v>
      </c>
      <c r="GP131">
        <f t="shared" ref="GP131:GP144" si="122">IF(BI131=4,GM131+GX131,0)</f>
        <v>136537.44</v>
      </c>
      <c r="GR131">
        <v>0</v>
      </c>
      <c r="GS131">
        <v>3</v>
      </c>
      <c r="GT131">
        <v>0</v>
      </c>
      <c r="GU131" t="s">
        <v>3</v>
      </c>
      <c r="GV131">
        <f t="shared" ref="GV131:GV144" si="123">ROUND((GT131),6)</f>
        <v>0</v>
      </c>
      <c r="GW131">
        <v>1</v>
      </c>
      <c r="GX131">
        <f t="shared" ref="GX131:GX144" si="124">ROUND(HC131*I131,2)</f>
        <v>0</v>
      </c>
      <c r="HA131">
        <v>0</v>
      </c>
      <c r="HB131">
        <v>0</v>
      </c>
      <c r="HC131">
        <f t="shared" ref="HC131:HC144" si="125">GV131*GW131</f>
        <v>0</v>
      </c>
      <c r="HE131" t="s">
        <v>3</v>
      </c>
      <c r="HF131" t="s">
        <v>3</v>
      </c>
      <c r="HM131" t="s">
        <v>3</v>
      </c>
      <c r="HN131" t="s">
        <v>3</v>
      </c>
      <c r="HO131" t="s">
        <v>3</v>
      </c>
      <c r="HP131" t="s">
        <v>3</v>
      </c>
      <c r="HQ131" t="s">
        <v>3</v>
      </c>
      <c r="IK131">
        <v>0</v>
      </c>
    </row>
    <row r="132" spans="1:245" x14ac:dyDescent="0.2">
      <c r="A132">
        <v>17</v>
      </c>
      <c r="B132">
        <v>1</v>
      </c>
      <c r="C132">
        <f>ROW(SmtRes!A102)</f>
        <v>102</v>
      </c>
      <c r="D132">
        <f>ROW(EtalonRes!A102)</f>
        <v>102</v>
      </c>
      <c r="E132" t="s">
        <v>222</v>
      </c>
      <c r="F132" t="s">
        <v>223</v>
      </c>
      <c r="G132" t="s">
        <v>224</v>
      </c>
      <c r="H132" t="s">
        <v>16</v>
      </c>
      <c r="I132">
        <v>1</v>
      </c>
      <c r="J132">
        <v>0</v>
      </c>
      <c r="K132">
        <v>1</v>
      </c>
      <c r="O132">
        <f t="shared" si="88"/>
        <v>4798.5600000000004</v>
      </c>
      <c r="P132">
        <f t="shared" si="89"/>
        <v>256.68</v>
      </c>
      <c r="Q132">
        <f t="shared" si="90"/>
        <v>2684.64</v>
      </c>
      <c r="R132">
        <f t="shared" si="91"/>
        <v>1729.92</v>
      </c>
      <c r="S132">
        <f t="shared" si="92"/>
        <v>1857.24</v>
      </c>
      <c r="T132">
        <f t="shared" si="93"/>
        <v>0</v>
      </c>
      <c r="U132">
        <f t="shared" si="94"/>
        <v>6.6000000000000005</v>
      </c>
      <c r="V132">
        <f t="shared" si="95"/>
        <v>0</v>
      </c>
      <c r="W132">
        <f t="shared" si="96"/>
        <v>0</v>
      </c>
      <c r="X132">
        <f t="shared" si="97"/>
        <v>1300.07</v>
      </c>
      <c r="Y132">
        <f t="shared" si="98"/>
        <v>185.72</v>
      </c>
      <c r="AA132">
        <v>68582722</v>
      </c>
      <c r="AB132">
        <f t="shared" si="99"/>
        <v>4798.5600000000004</v>
      </c>
      <c r="AC132">
        <f t="shared" si="100"/>
        <v>256.68</v>
      </c>
      <c r="AD132">
        <f t="shared" si="101"/>
        <v>2684.64</v>
      </c>
      <c r="AE132">
        <f t="shared" si="102"/>
        <v>1729.92</v>
      </c>
      <c r="AF132">
        <f t="shared" si="102"/>
        <v>1857.24</v>
      </c>
      <c r="AG132">
        <f t="shared" si="103"/>
        <v>0</v>
      </c>
      <c r="AH132">
        <f t="shared" si="104"/>
        <v>6.6000000000000005</v>
      </c>
      <c r="AI132">
        <f t="shared" si="104"/>
        <v>0</v>
      </c>
      <c r="AJ132">
        <f t="shared" si="105"/>
        <v>0</v>
      </c>
      <c r="AK132">
        <v>399.88</v>
      </c>
      <c r="AL132">
        <v>21.39</v>
      </c>
      <c r="AM132">
        <v>223.72</v>
      </c>
      <c r="AN132">
        <v>144.16</v>
      </c>
      <c r="AO132">
        <v>154.77000000000001</v>
      </c>
      <c r="AP132">
        <v>0</v>
      </c>
      <c r="AQ132">
        <v>0.55000000000000004</v>
      </c>
      <c r="AR132">
        <v>0</v>
      </c>
      <c r="AS132">
        <v>0</v>
      </c>
      <c r="AT132">
        <v>70</v>
      </c>
      <c r="AU132">
        <v>10</v>
      </c>
      <c r="AV132">
        <v>1</v>
      </c>
      <c r="AW132">
        <v>1</v>
      </c>
      <c r="AZ132">
        <v>1</v>
      </c>
      <c r="BA132">
        <v>1</v>
      </c>
      <c r="BB132">
        <v>1</v>
      </c>
      <c r="BC132">
        <v>1</v>
      </c>
      <c r="BD132" t="s">
        <v>3</v>
      </c>
      <c r="BE132" t="s">
        <v>3</v>
      </c>
      <c r="BF132" t="s">
        <v>3</v>
      </c>
      <c r="BG132" t="s">
        <v>3</v>
      </c>
      <c r="BH132">
        <v>0</v>
      </c>
      <c r="BI132">
        <v>4</v>
      </c>
      <c r="BJ132" t="s">
        <v>225</v>
      </c>
      <c r="BM132">
        <v>0</v>
      </c>
      <c r="BN132">
        <v>0</v>
      </c>
      <c r="BO132" t="s">
        <v>3</v>
      </c>
      <c r="BP132">
        <v>0</v>
      </c>
      <c r="BQ132">
        <v>1</v>
      </c>
      <c r="BR132">
        <v>0</v>
      </c>
      <c r="BS132">
        <v>1</v>
      </c>
      <c r="BT132">
        <v>1</v>
      </c>
      <c r="BU132">
        <v>1</v>
      </c>
      <c r="BV132">
        <v>1</v>
      </c>
      <c r="BW132">
        <v>1</v>
      </c>
      <c r="BX132">
        <v>1</v>
      </c>
      <c r="BY132" t="s">
        <v>3</v>
      </c>
      <c r="BZ132">
        <v>70</v>
      </c>
      <c r="CA132">
        <v>10</v>
      </c>
      <c r="CB132" t="s">
        <v>3</v>
      </c>
      <c r="CE132">
        <v>0</v>
      </c>
      <c r="CF132">
        <v>0</v>
      </c>
      <c r="CG132">
        <v>0</v>
      </c>
      <c r="CM132">
        <v>0</v>
      </c>
      <c r="CN132" t="s">
        <v>3</v>
      </c>
      <c r="CO132">
        <v>0</v>
      </c>
      <c r="CP132">
        <f t="shared" si="106"/>
        <v>4798.5599999999995</v>
      </c>
      <c r="CQ132">
        <f t="shared" si="107"/>
        <v>256.68</v>
      </c>
      <c r="CR132">
        <f t="shared" si="108"/>
        <v>2684.64</v>
      </c>
      <c r="CS132">
        <f t="shared" si="109"/>
        <v>1729.92</v>
      </c>
      <c r="CT132">
        <f t="shared" si="110"/>
        <v>1857.24</v>
      </c>
      <c r="CU132">
        <f t="shared" si="111"/>
        <v>0</v>
      </c>
      <c r="CV132">
        <f t="shared" si="112"/>
        <v>6.6000000000000005</v>
      </c>
      <c r="CW132">
        <f t="shared" si="113"/>
        <v>0</v>
      </c>
      <c r="CX132">
        <f t="shared" si="114"/>
        <v>0</v>
      </c>
      <c r="CY132">
        <f t="shared" si="115"/>
        <v>1300.068</v>
      </c>
      <c r="CZ132">
        <f t="shared" si="116"/>
        <v>185.72400000000002</v>
      </c>
      <c r="DC132" t="s">
        <v>3</v>
      </c>
      <c r="DD132" t="s">
        <v>18</v>
      </c>
      <c r="DE132" t="s">
        <v>18</v>
      </c>
      <c r="DF132" t="s">
        <v>18</v>
      </c>
      <c r="DG132" t="s">
        <v>18</v>
      </c>
      <c r="DH132" t="s">
        <v>3</v>
      </c>
      <c r="DI132" t="s">
        <v>18</v>
      </c>
      <c r="DJ132" t="s">
        <v>18</v>
      </c>
      <c r="DK132" t="s">
        <v>3</v>
      </c>
      <c r="DL132" t="s">
        <v>3</v>
      </c>
      <c r="DM132" t="s">
        <v>3</v>
      </c>
      <c r="DN132">
        <v>0</v>
      </c>
      <c r="DO132">
        <v>0</v>
      </c>
      <c r="DP132">
        <v>1</v>
      </c>
      <c r="DQ132">
        <v>1</v>
      </c>
      <c r="DU132">
        <v>1010</v>
      </c>
      <c r="DV132" t="s">
        <v>16</v>
      </c>
      <c r="DW132" t="s">
        <v>16</v>
      </c>
      <c r="DX132">
        <v>1</v>
      </c>
      <c r="DZ132" t="s">
        <v>3</v>
      </c>
      <c r="EA132" t="s">
        <v>3</v>
      </c>
      <c r="EB132" t="s">
        <v>3</v>
      </c>
      <c r="EC132" t="s">
        <v>3</v>
      </c>
      <c r="EE132">
        <v>68285540</v>
      </c>
      <c r="EF132">
        <v>1</v>
      </c>
      <c r="EG132" t="s">
        <v>19</v>
      </c>
      <c r="EH132">
        <v>0</v>
      </c>
      <c r="EI132" t="s">
        <v>3</v>
      </c>
      <c r="EJ132">
        <v>4</v>
      </c>
      <c r="EK132">
        <v>0</v>
      </c>
      <c r="EL132" t="s">
        <v>20</v>
      </c>
      <c r="EM132" t="s">
        <v>21</v>
      </c>
      <c r="EO132" t="s">
        <v>3</v>
      </c>
      <c r="EQ132">
        <v>0</v>
      </c>
      <c r="ER132">
        <v>399.88</v>
      </c>
      <c r="ES132">
        <v>21.39</v>
      </c>
      <c r="ET132">
        <v>223.72</v>
      </c>
      <c r="EU132">
        <v>144.16</v>
      </c>
      <c r="EV132">
        <v>154.77000000000001</v>
      </c>
      <c r="EW132">
        <v>0.55000000000000004</v>
      </c>
      <c r="EX132">
        <v>0</v>
      </c>
      <c r="EY132">
        <v>0</v>
      </c>
      <c r="FQ132">
        <v>0</v>
      </c>
      <c r="FR132">
        <f t="shared" si="117"/>
        <v>0</v>
      </c>
      <c r="FS132">
        <v>0</v>
      </c>
      <c r="FX132">
        <v>70</v>
      </c>
      <c r="FY132">
        <v>10</v>
      </c>
      <c r="GA132" t="s">
        <v>3</v>
      </c>
      <c r="GD132">
        <v>0</v>
      </c>
      <c r="GF132">
        <v>-1316931470</v>
      </c>
      <c r="GG132">
        <v>2</v>
      </c>
      <c r="GH132">
        <v>1</v>
      </c>
      <c r="GI132">
        <v>-2</v>
      </c>
      <c r="GJ132">
        <v>0</v>
      </c>
      <c r="GK132">
        <f>ROUND(R132*(R12)/100,2)</f>
        <v>1868.31</v>
      </c>
      <c r="GL132">
        <f t="shared" si="118"/>
        <v>0</v>
      </c>
      <c r="GM132">
        <f t="shared" si="119"/>
        <v>8152.66</v>
      </c>
      <c r="GN132">
        <f t="shared" si="120"/>
        <v>0</v>
      </c>
      <c r="GO132">
        <f t="shared" si="121"/>
        <v>0</v>
      </c>
      <c r="GP132">
        <f t="shared" si="122"/>
        <v>8152.66</v>
      </c>
      <c r="GR132">
        <v>0</v>
      </c>
      <c r="GS132">
        <v>3</v>
      </c>
      <c r="GT132">
        <v>0</v>
      </c>
      <c r="GU132" t="s">
        <v>3</v>
      </c>
      <c r="GV132">
        <f t="shared" si="123"/>
        <v>0</v>
      </c>
      <c r="GW132">
        <v>1</v>
      </c>
      <c r="GX132">
        <f t="shared" si="124"/>
        <v>0</v>
      </c>
      <c r="HA132">
        <v>0</v>
      </c>
      <c r="HB132">
        <v>0</v>
      </c>
      <c r="HC132">
        <f t="shared" si="125"/>
        <v>0</v>
      </c>
      <c r="HE132" t="s">
        <v>3</v>
      </c>
      <c r="HF132" t="s">
        <v>3</v>
      </c>
      <c r="HM132" t="s">
        <v>3</v>
      </c>
      <c r="HN132" t="s">
        <v>3</v>
      </c>
      <c r="HO132" t="s">
        <v>3</v>
      </c>
      <c r="HP132" t="s">
        <v>3</v>
      </c>
      <c r="HQ132" t="s">
        <v>3</v>
      </c>
      <c r="IK132">
        <v>0</v>
      </c>
    </row>
    <row r="133" spans="1:245" x14ac:dyDescent="0.2">
      <c r="A133">
        <v>17</v>
      </c>
      <c r="B133">
        <v>1</v>
      </c>
      <c r="C133">
        <f>ROW(SmtRes!A107)</f>
        <v>107</v>
      </c>
      <c r="D133">
        <f>ROW(EtalonRes!A107)</f>
        <v>107</v>
      </c>
      <c r="E133" t="s">
        <v>226</v>
      </c>
      <c r="F133" t="s">
        <v>198</v>
      </c>
      <c r="G133" t="s">
        <v>199</v>
      </c>
      <c r="H133" t="s">
        <v>16</v>
      </c>
      <c r="I133">
        <v>2</v>
      </c>
      <c r="J133">
        <v>0</v>
      </c>
      <c r="K133">
        <v>2</v>
      </c>
      <c r="O133">
        <f t="shared" si="88"/>
        <v>13585.44</v>
      </c>
      <c r="P133">
        <f t="shared" si="89"/>
        <v>513.36</v>
      </c>
      <c r="Q133">
        <f t="shared" si="90"/>
        <v>6850.56</v>
      </c>
      <c r="R133">
        <f t="shared" si="91"/>
        <v>4414.32</v>
      </c>
      <c r="S133">
        <f t="shared" si="92"/>
        <v>6221.52</v>
      </c>
      <c r="T133">
        <f t="shared" si="93"/>
        <v>0</v>
      </c>
      <c r="U133">
        <f t="shared" si="94"/>
        <v>22.080000000000002</v>
      </c>
      <c r="V133">
        <f t="shared" si="95"/>
        <v>0</v>
      </c>
      <c r="W133">
        <f t="shared" si="96"/>
        <v>0</v>
      </c>
      <c r="X133">
        <f t="shared" si="97"/>
        <v>4355.0600000000004</v>
      </c>
      <c r="Y133">
        <f t="shared" si="98"/>
        <v>622.15</v>
      </c>
      <c r="AA133">
        <v>68582722</v>
      </c>
      <c r="AB133">
        <f t="shared" si="99"/>
        <v>6792.72</v>
      </c>
      <c r="AC133">
        <f t="shared" si="100"/>
        <v>256.68</v>
      </c>
      <c r="AD133">
        <f t="shared" si="101"/>
        <v>3425.28</v>
      </c>
      <c r="AE133">
        <f t="shared" si="102"/>
        <v>2207.16</v>
      </c>
      <c r="AF133">
        <f t="shared" si="102"/>
        <v>3110.76</v>
      </c>
      <c r="AG133">
        <f t="shared" si="103"/>
        <v>0</v>
      </c>
      <c r="AH133">
        <f t="shared" si="104"/>
        <v>11.040000000000001</v>
      </c>
      <c r="AI133">
        <f t="shared" si="104"/>
        <v>0</v>
      </c>
      <c r="AJ133">
        <f t="shared" si="105"/>
        <v>0</v>
      </c>
      <c r="AK133">
        <v>566.05999999999995</v>
      </c>
      <c r="AL133">
        <v>21.39</v>
      </c>
      <c r="AM133">
        <v>285.44</v>
      </c>
      <c r="AN133">
        <v>183.93</v>
      </c>
      <c r="AO133">
        <v>259.23</v>
      </c>
      <c r="AP133">
        <v>0</v>
      </c>
      <c r="AQ133">
        <v>0.92</v>
      </c>
      <c r="AR133">
        <v>0</v>
      </c>
      <c r="AS133">
        <v>0</v>
      </c>
      <c r="AT133">
        <v>70</v>
      </c>
      <c r="AU133">
        <v>10</v>
      </c>
      <c r="AV133">
        <v>1</v>
      </c>
      <c r="AW133">
        <v>1</v>
      </c>
      <c r="AZ133">
        <v>1</v>
      </c>
      <c r="BA133">
        <v>1</v>
      </c>
      <c r="BB133">
        <v>1</v>
      </c>
      <c r="BC133">
        <v>1</v>
      </c>
      <c r="BD133" t="s">
        <v>3</v>
      </c>
      <c r="BE133" t="s">
        <v>3</v>
      </c>
      <c r="BF133" t="s">
        <v>3</v>
      </c>
      <c r="BG133" t="s">
        <v>3</v>
      </c>
      <c r="BH133">
        <v>0</v>
      </c>
      <c r="BI133">
        <v>4</v>
      </c>
      <c r="BJ133" t="s">
        <v>200</v>
      </c>
      <c r="BM133">
        <v>0</v>
      </c>
      <c r="BN133">
        <v>0</v>
      </c>
      <c r="BO133" t="s">
        <v>3</v>
      </c>
      <c r="BP133">
        <v>0</v>
      </c>
      <c r="BQ133">
        <v>1</v>
      </c>
      <c r="BR133">
        <v>0</v>
      </c>
      <c r="BS133">
        <v>1</v>
      </c>
      <c r="BT133">
        <v>1</v>
      </c>
      <c r="BU133">
        <v>1</v>
      </c>
      <c r="BV133">
        <v>1</v>
      </c>
      <c r="BW133">
        <v>1</v>
      </c>
      <c r="BX133">
        <v>1</v>
      </c>
      <c r="BY133" t="s">
        <v>3</v>
      </c>
      <c r="BZ133">
        <v>70</v>
      </c>
      <c r="CA133">
        <v>10</v>
      </c>
      <c r="CB133" t="s">
        <v>3</v>
      </c>
      <c r="CE133">
        <v>0</v>
      </c>
      <c r="CF133">
        <v>0</v>
      </c>
      <c r="CG133">
        <v>0</v>
      </c>
      <c r="CM133">
        <v>0</v>
      </c>
      <c r="CN133" t="s">
        <v>3</v>
      </c>
      <c r="CO133">
        <v>0</v>
      </c>
      <c r="CP133">
        <f t="shared" si="106"/>
        <v>13585.44</v>
      </c>
      <c r="CQ133">
        <f t="shared" si="107"/>
        <v>256.68</v>
      </c>
      <c r="CR133">
        <f t="shared" si="108"/>
        <v>3425.2799999999997</v>
      </c>
      <c r="CS133">
        <f t="shared" si="109"/>
        <v>2207.16</v>
      </c>
      <c r="CT133">
        <f t="shared" si="110"/>
        <v>3110.76</v>
      </c>
      <c r="CU133">
        <f t="shared" si="111"/>
        <v>0</v>
      </c>
      <c r="CV133">
        <f t="shared" si="112"/>
        <v>11.040000000000001</v>
      </c>
      <c r="CW133">
        <f t="shared" si="113"/>
        <v>0</v>
      </c>
      <c r="CX133">
        <f t="shared" si="114"/>
        <v>0</v>
      </c>
      <c r="CY133">
        <f t="shared" si="115"/>
        <v>4355.0640000000003</v>
      </c>
      <c r="CZ133">
        <f t="shared" si="116"/>
        <v>622.15200000000004</v>
      </c>
      <c r="DC133" t="s">
        <v>3</v>
      </c>
      <c r="DD133" t="s">
        <v>18</v>
      </c>
      <c r="DE133" t="s">
        <v>18</v>
      </c>
      <c r="DF133" t="s">
        <v>18</v>
      </c>
      <c r="DG133" t="s">
        <v>18</v>
      </c>
      <c r="DH133" t="s">
        <v>3</v>
      </c>
      <c r="DI133" t="s">
        <v>18</v>
      </c>
      <c r="DJ133" t="s">
        <v>18</v>
      </c>
      <c r="DK133" t="s">
        <v>3</v>
      </c>
      <c r="DL133" t="s">
        <v>3</v>
      </c>
      <c r="DM133" t="s">
        <v>3</v>
      </c>
      <c r="DN133">
        <v>0</v>
      </c>
      <c r="DO133">
        <v>0</v>
      </c>
      <c r="DP133">
        <v>1</v>
      </c>
      <c r="DQ133">
        <v>1</v>
      </c>
      <c r="DU133">
        <v>1010</v>
      </c>
      <c r="DV133" t="s">
        <v>16</v>
      </c>
      <c r="DW133" t="s">
        <v>16</v>
      </c>
      <c r="DX133">
        <v>1</v>
      </c>
      <c r="DZ133" t="s">
        <v>3</v>
      </c>
      <c r="EA133" t="s">
        <v>3</v>
      </c>
      <c r="EB133" t="s">
        <v>3</v>
      </c>
      <c r="EC133" t="s">
        <v>3</v>
      </c>
      <c r="EE133">
        <v>68285540</v>
      </c>
      <c r="EF133">
        <v>1</v>
      </c>
      <c r="EG133" t="s">
        <v>19</v>
      </c>
      <c r="EH133">
        <v>0</v>
      </c>
      <c r="EI133" t="s">
        <v>3</v>
      </c>
      <c r="EJ133">
        <v>4</v>
      </c>
      <c r="EK133">
        <v>0</v>
      </c>
      <c r="EL133" t="s">
        <v>20</v>
      </c>
      <c r="EM133" t="s">
        <v>21</v>
      </c>
      <c r="EO133" t="s">
        <v>3</v>
      </c>
      <c r="EQ133">
        <v>0</v>
      </c>
      <c r="ER133">
        <v>566.05999999999995</v>
      </c>
      <c r="ES133">
        <v>21.39</v>
      </c>
      <c r="ET133">
        <v>285.44</v>
      </c>
      <c r="EU133">
        <v>183.93</v>
      </c>
      <c r="EV133">
        <v>259.23</v>
      </c>
      <c r="EW133">
        <v>0.92</v>
      </c>
      <c r="EX133">
        <v>0</v>
      </c>
      <c r="EY133">
        <v>0</v>
      </c>
      <c r="FQ133">
        <v>0</v>
      </c>
      <c r="FR133">
        <f t="shared" si="117"/>
        <v>0</v>
      </c>
      <c r="FS133">
        <v>0</v>
      </c>
      <c r="FX133">
        <v>70</v>
      </c>
      <c r="FY133">
        <v>10</v>
      </c>
      <c r="GA133" t="s">
        <v>3</v>
      </c>
      <c r="GD133">
        <v>0</v>
      </c>
      <c r="GF133">
        <v>-1999732604</v>
      </c>
      <c r="GG133">
        <v>2</v>
      </c>
      <c r="GH133">
        <v>1</v>
      </c>
      <c r="GI133">
        <v>-2</v>
      </c>
      <c r="GJ133">
        <v>0</v>
      </c>
      <c r="GK133">
        <f>ROUND(R133*(R12)/100,2)</f>
        <v>4767.47</v>
      </c>
      <c r="GL133">
        <f t="shared" si="118"/>
        <v>0</v>
      </c>
      <c r="GM133">
        <f t="shared" si="119"/>
        <v>23330.12</v>
      </c>
      <c r="GN133">
        <f t="shared" si="120"/>
        <v>0</v>
      </c>
      <c r="GO133">
        <f t="shared" si="121"/>
        <v>0</v>
      </c>
      <c r="GP133">
        <f t="shared" si="122"/>
        <v>23330.12</v>
      </c>
      <c r="GR133">
        <v>0</v>
      </c>
      <c r="GS133">
        <v>3</v>
      </c>
      <c r="GT133">
        <v>0</v>
      </c>
      <c r="GU133" t="s">
        <v>3</v>
      </c>
      <c r="GV133">
        <f t="shared" si="123"/>
        <v>0</v>
      </c>
      <c r="GW133">
        <v>1</v>
      </c>
      <c r="GX133">
        <f t="shared" si="124"/>
        <v>0</v>
      </c>
      <c r="HA133">
        <v>0</v>
      </c>
      <c r="HB133">
        <v>0</v>
      </c>
      <c r="HC133">
        <f t="shared" si="125"/>
        <v>0</v>
      </c>
      <c r="HE133" t="s">
        <v>3</v>
      </c>
      <c r="HF133" t="s">
        <v>3</v>
      </c>
      <c r="HM133" t="s">
        <v>3</v>
      </c>
      <c r="HN133" t="s">
        <v>3</v>
      </c>
      <c r="HO133" t="s">
        <v>3</v>
      </c>
      <c r="HP133" t="s">
        <v>3</v>
      </c>
      <c r="HQ133" t="s">
        <v>3</v>
      </c>
      <c r="IK133">
        <v>0</v>
      </c>
    </row>
    <row r="134" spans="1:245" x14ac:dyDescent="0.2">
      <c r="A134">
        <v>17</v>
      </c>
      <c r="B134">
        <v>1</v>
      </c>
      <c r="C134">
        <f>ROW(SmtRes!A108)</f>
        <v>108</v>
      </c>
      <c r="D134">
        <f>ROW(EtalonRes!A108)</f>
        <v>108</v>
      </c>
      <c r="E134" t="s">
        <v>227</v>
      </c>
      <c r="F134" t="s">
        <v>228</v>
      </c>
      <c r="G134" t="s">
        <v>229</v>
      </c>
      <c r="H134" t="s">
        <v>61</v>
      </c>
      <c r="I134">
        <v>26.2</v>
      </c>
      <c r="J134">
        <v>0</v>
      </c>
      <c r="K134">
        <v>26.2</v>
      </c>
      <c r="O134">
        <f t="shared" si="88"/>
        <v>112945.06</v>
      </c>
      <c r="P134">
        <f t="shared" si="89"/>
        <v>0</v>
      </c>
      <c r="Q134">
        <f t="shared" si="90"/>
        <v>0</v>
      </c>
      <c r="R134">
        <f t="shared" si="91"/>
        <v>0</v>
      </c>
      <c r="S134">
        <f t="shared" si="92"/>
        <v>112945.06</v>
      </c>
      <c r="T134">
        <f t="shared" si="93"/>
        <v>0</v>
      </c>
      <c r="U134">
        <f t="shared" si="94"/>
        <v>396.14400000000001</v>
      </c>
      <c r="V134">
        <f t="shared" si="95"/>
        <v>0</v>
      </c>
      <c r="W134">
        <f t="shared" si="96"/>
        <v>0</v>
      </c>
      <c r="X134">
        <f t="shared" si="97"/>
        <v>79061.539999999994</v>
      </c>
      <c r="Y134">
        <f t="shared" si="98"/>
        <v>11294.51</v>
      </c>
      <c r="AA134">
        <v>68582722</v>
      </c>
      <c r="AB134">
        <f t="shared" si="99"/>
        <v>4310.88</v>
      </c>
      <c r="AC134">
        <f t="shared" si="100"/>
        <v>0</v>
      </c>
      <c r="AD134">
        <f t="shared" si="101"/>
        <v>0</v>
      </c>
      <c r="AE134">
        <f t="shared" si="102"/>
        <v>0</v>
      </c>
      <c r="AF134">
        <f t="shared" si="102"/>
        <v>4310.88</v>
      </c>
      <c r="AG134">
        <f t="shared" si="103"/>
        <v>0</v>
      </c>
      <c r="AH134">
        <f t="shared" si="104"/>
        <v>15.120000000000001</v>
      </c>
      <c r="AI134">
        <f t="shared" si="104"/>
        <v>0</v>
      </c>
      <c r="AJ134">
        <f t="shared" si="105"/>
        <v>0</v>
      </c>
      <c r="AK134">
        <v>359.24</v>
      </c>
      <c r="AL134">
        <v>0</v>
      </c>
      <c r="AM134">
        <v>0</v>
      </c>
      <c r="AN134">
        <v>0</v>
      </c>
      <c r="AO134">
        <v>359.24</v>
      </c>
      <c r="AP134">
        <v>0</v>
      </c>
      <c r="AQ134">
        <v>1.26</v>
      </c>
      <c r="AR134">
        <v>0</v>
      </c>
      <c r="AS134">
        <v>0</v>
      </c>
      <c r="AT134">
        <v>70</v>
      </c>
      <c r="AU134">
        <v>10</v>
      </c>
      <c r="AV134">
        <v>1</v>
      </c>
      <c r="AW134">
        <v>1</v>
      </c>
      <c r="AZ134">
        <v>1</v>
      </c>
      <c r="BA134">
        <v>1</v>
      </c>
      <c r="BB134">
        <v>1</v>
      </c>
      <c r="BC134">
        <v>1</v>
      </c>
      <c r="BD134" t="s">
        <v>3</v>
      </c>
      <c r="BE134" t="s">
        <v>3</v>
      </c>
      <c r="BF134" t="s">
        <v>3</v>
      </c>
      <c r="BG134" t="s">
        <v>3</v>
      </c>
      <c r="BH134">
        <v>0</v>
      </c>
      <c r="BI134">
        <v>4</v>
      </c>
      <c r="BJ134" t="s">
        <v>230</v>
      </c>
      <c r="BM134">
        <v>0</v>
      </c>
      <c r="BN134">
        <v>68285537</v>
      </c>
      <c r="BO134" t="s">
        <v>3</v>
      </c>
      <c r="BP134">
        <v>0</v>
      </c>
      <c r="BQ134">
        <v>1</v>
      </c>
      <c r="BR134">
        <v>0</v>
      </c>
      <c r="BS134">
        <v>1</v>
      </c>
      <c r="BT134">
        <v>1</v>
      </c>
      <c r="BU134">
        <v>1</v>
      </c>
      <c r="BV134">
        <v>1</v>
      </c>
      <c r="BW134">
        <v>1</v>
      </c>
      <c r="BX134">
        <v>1</v>
      </c>
      <c r="BY134" t="s">
        <v>3</v>
      </c>
      <c r="BZ134">
        <v>70</v>
      </c>
      <c r="CA134">
        <v>10</v>
      </c>
      <c r="CB134" t="s">
        <v>3</v>
      </c>
      <c r="CE134">
        <v>0</v>
      </c>
      <c r="CF134">
        <v>0</v>
      </c>
      <c r="CG134">
        <v>0</v>
      </c>
      <c r="CM134">
        <v>0</v>
      </c>
      <c r="CN134" t="s">
        <v>3</v>
      </c>
      <c r="CO134">
        <v>0</v>
      </c>
      <c r="CP134">
        <f t="shared" si="106"/>
        <v>112945.06</v>
      </c>
      <c r="CQ134">
        <f t="shared" si="107"/>
        <v>0</v>
      </c>
      <c r="CR134">
        <f t="shared" si="108"/>
        <v>0</v>
      </c>
      <c r="CS134">
        <f t="shared" si="109"/>
        <v>0</v>
      </c>
      <c r="CT134">
        <f t="shared" si="110"/>
        <v>4310.88</v>
      </c>
      <c r="CU134">
        <f t="shared" si="111"/>
        <v>0</v>
      </c>
      <c r="CV134">
        <f t="shared" si="112"/>
        <v>15.120000000000001</v>
      </c>
      <c r="CW134">
        <f t="shared" si="113"/>
        <v>0</v>
      </c>
      <c r="CX134">
        <f t="shared" si="114"/>
        <v>0</v>
      </c>
      <c r="CY134">
        <f t="shared" si="115"/>
        <v>79061.542000000001</v>
      </c>
      <c r="CZ134">
        <f t="shared" si="116"/>
        <v>11294.506000000001</v>
      </c>
      <c r="DC134" t="s">
        <v>3</v>
      </c>
      <c r="DD134" t="s">
        <v>18</v>
      </c>
      <c r="DE134" t="s">
        <v>18</v>
      </c>
      <c r="DF134" t="s">
        <v>18</v>
      </c>
      <c r="DG134" t="s">
        <v>18</v>
      </c>
      <c r="DH134" t="s">
        <v>3</v>
      </c>
      <c r="DI134" t="s">
        <v>18</v>
      </c>
      <c r="DJ134" t="s">
        <v>18</v>
      </c>
      <c r="DK134" t="s">
        <v>3</v>
      </c>
      <c r="DL134" t="s">
        <v>3</v>
      </c>
      <c r="DM134" t="s">
        <v>3</v>
      </c>
      <c r="DN134">
        <v>0</v>
      </c>
      <c r="DO134">
        <v>0</v>
      </c>
      <c r="DP134">
        <v>1</v>
      </c>
      <c r="DQ134">
        <v>1</v>
      </c>
      <c r="DU134">
        <v>1010</v>
      </c>
      <c r="DV134" t="s">
        <v>61</v>
      </c>
      <c r="DW134" t="s">
        <v>61</v>
      </c>
      <c r="DX134">
        <v>10</v>
      </c>
      <c r="DZ134" t="s">
        <v>3</v>
      </c>
      <c r="EA134" t="s">
        <v>3</v>
      </c>
      <c r="EB134" t="s">
        <v>3</v>
      </c>
      <c r="EC134" t="s">
        <v>3</v>
      </c>
      <c r="EE134">
        <v>68285540</v>
      </c>
      <c r="EF134">
        <v>1</v>
      </c>
      <c r="EG134" t="s">
        <v>19</v>
      </c>
      <c r="EH134">
        <v>0</v>
      </c>
      <c r="EI134" t="s">
        <v>3</v>
      </c>
      <c r="EJ134">
        <v>4</v>
      </c>
      <c r="EK134">
        <v>0</v>
      </c>
      <c r="EL134" t="s">
        <v>20</v>
      </c>
      <c r="EM134" t="s">
        <v>21</v>
      </c>
      <c r="EO134" t="s">
        <v>3</v>
      </c>
      <c r="EQ134">
        <v>0</v>
      </c>
      <c r="ER134">
        <v>359.24</v>
      </c>
      <c r="ES134">
        <v>0</v>
      </c>
      <c r="ET134">
        <v>0</v>
      </c>
      <c r="EU134">
        <v>0</v>
      </c>
      <c r="EV134">
        <v>359.24</v>
      </c>
      <c r="EW134">
        <v>1.26</v>
      </c>
      <c r="EX134">
        <v>0</v>
      </c>
      <c r="EY134">
        <v>0</v>
      </c>
      <c r="FQ134">
        <v>0</v>
      </c>
      <c r="FR134">
        <f t="shared" si="117"/>
        <v>0</v>
      </c>
      <c r="FS134">
        <v>0</v>
      </c>
      <c r="FX134">
        <v>70</v>
      </c>
      <c r="FY134">
        <v>10</v>
      </c>
      <c r="GA134" t="s">
        <v>3</v>
      </c>
      <c r="GD134">
        <v>0</v>
      </c>
      <c r="GF134">
        <v>-933606822</v>
      </c>
      <c r="GG134">
        <v>2</v>
      </c>
      <c r="GH134">
        <v>1</v>
      </c>
      <c r="GI134">
        <v>-2</v>
      </c>
      <c r="GJ134">
        <v>0</v>
      </c>
      <c r="GK134">
        <f>ROUND(R134*(R12)/100,2)</f>
        <v>0</v>
      </c>
      <c r="GL134">
        <f t="shared" si="118"/>
        <v>0</v>
      </c>
      <c r="GM134">
        <f t="shared" si="119"/>
        <v>203301.11</v>
      </c>
      <c r="GN134">
        <f t="shared" si="120"/>
        <v>0</v>
      </c>
      <c r="GO134">
        <f t="shared" si="121"/>
        <v>0</v>
      </c>
      <c r="GP134">
        <f t="shared" si="122"/>
        <v>203301.11</v>
      </c>
      <c r="GR134">
        <v>0</v>
      </c>
      <c r="GS134">
        <v>3</v>
      </c>
      <c r="GT134">
        <v>0</v>
      </c>
      <c r="GU134" t="s">
        <v>3</v>
      </c>
      <c r="GV134">
        <f t="shared" si="123"/>
        <v>0</v>
      </c>
      <c r="GW134">
        <v>1</v>
      </c>
      <c r="GX134">
        <f t="shared" si="124"/>
        <v>0</v>
      </c>
      <c r="HA134">
        <v>0</v>
      </c>
      <c r="HB134">
        <v>0</v>
      </c>
      <c r="HC134">
        <f t="shared" si="125"/>
        <v>0</v>
      </c>
      <c r="HE134" t="s">
        <v>3</v>
      </c>
      <c r="HF134" t="s">
        <v>3</v>
      </c>
      <c r="HM134" t="s">
        <v>3</v>
      </c>
      <c r="HN134" t="s">
        <v>3</v>
      </c>
      <c r="HO134" t="s">
        <v>3</v>
      </c>
      <c r="HP134" t="s">
        <v>3</v>
      </c>
      <c r="HQ134" t="s">
        <v>3</v>
      </c>
      <c r="IK134">
        <v>0</v>
      </c>
    </row>
    <row r="135" spans="1:245" x14ac:dyDescent="0.2">
      <c r="A135">
        <v>17</v>
      </c>
      <c r="B135">
        <v>1</v>
      </c>
      <c r="C135">
        <f>ROW(SmtRes!A109)</f>
        <v>109</v>
      </c>
      <c r="D135">
        <f>ROW(EtalonRes!A109)</f>
        <v>109</v>
      </c>
      <c r="E135" t="s">
        <v>231</v>
      </c>
      <c r="F135" t="s">
        <v>232</v>
      </c>
      <c r="G135" t="s">
        <v>233</v>
      </c>
      <c r="H135" t="s">
        <v>61</v>
      </c>
      <c r="I135">
        <v>0.9</v>
      </c>
      <c r="J135">
        <v>0</v>
      </c>
      <c r="K135">
        <v>0.9</v>
      </c>
      <c r="O135">
        <f t="shared" si="88"/>
        <v>831.38</v>
      </c>
      <c r="P135">
        <f t="shared" si="89"/>
        <v>0</v>
      </c>
      <c r="Q135">
        <f t="shared" si="90"/>
        <v>0</v>
      </c>
      <c r="R135">
        <f t="shared" si="91"/>
        <v>0</v>
      </c>
      <c r="S135">
        <f t="shared" si="92"/>
        <v>831.38</v>
      </c>
      <c r="T135">
        <f t="shared" si="93"/>
        <v>0</v>
      </c>
      <c r="U135">
        <f t="shared" si="94"/>
        <v>2.9160000000000004</v>
      </c>
      <c r="V135">
        <f t="shared" si="95"/>
        <v>0</v>
      </c>
      <c r="W135">
        <f t="shared" si="96"/>
        <v>0</v>
      </c>
      <c r="X135">
        <f t="shared" si="97"/>
        <v>581.97</v>
      </c>
      <c r="Y135">
        <f t="shared" si="98"/>
        <v>83.14</v>
      </c>
      <c r="AA135">
        <v>68582722</v>
      </c>
      <c r="AB135">
        <f t="shared" si="99"/>
        <v>923.76</v>
      </c>
      <c r="AC135">
        <f t="shared" si="100"/>
        <v>0</v>
      </c>
      <c r="AD135">
        <f t="shared" si="101"/>
        <v>0</v>
      </c>
      <c r="AE135">
        <f t="shared" si="102"/>
        <v>0</v>
      </c>
      <c r="AF135">
        <f t="shared" si="102"/>
        <v>923.76</v>
      </c>
      <c r="AG135">
        <f t="shared" si="103"/>
        <v>0</v>
      </c>
      <c r="AH135">
        <f t="shared" si="104"/>
        <v>3.24</v>
      </c>
      <c r="AI135">
        <f t="shared" si="104"/>
        <v>0</v>
      </c>
      <c r="AJ135">
        <f t="shared" si="105"/>
        <v>0</v>
      </c>
      <c r="AK135">
        <v>76.98</v>
      </c>
      <c r="AL135">
        <v>0</v>
      </c>
      <c r="AM135">
        <v>0</v>
      </c>
      <c r="AN135">
        <v>0</v>
      </c>
      <c r="AO135">
        <v>76.98</v>
      </c>
      <c r="AP135">
        <v>0</v>
      </c>
      <c r="AQ135">
        <v>0.27</v>
      </c>
      <c r="AR135">
        <v>0</v>
      </c>
      <c r="AS135">
        <v>0</v>
      </c>
      <c r="AT135">
        <v>70</v>
      </c>
      <c r="AU135">
        <v>10</v>
      </c>
      <c r="AV135">
        <v>1</v>
      </c>
      <c r="AW135">
        <v>1</v>
      </c>
      <c r="AZ135">
        <v>1</v>
      </c>
      <c r="BA135">
        <v>1</v>
      </c>
      <c r="BB135">
        <v>1</v>
      </c>
      <c r="BC135">
        <v>1</v>
      </c>
      <c r="BD135" t="s">
        <v>3</v>
      </c>
      <c r="BE135" t="s">
        <v>3</v>
      </c>
      <c r="BF135" t="s">
        <v>3</v>
      </c>
      <c r="BG135" t="s">
        <v>3</v>
      </c>
      <c r="BH135">
        <v>0</v>
      </c>
      <c r="BI135">
        <v>4</v>
      </c>
      <c r="BJ135" t="s">
        <v>234</v>
      </c>
      <c r="BM135">
        <v>0</v>
      </c>
      <c r="BN135">
        <v>68285537</v>
      </c>
      <c r="BO135" t="s">
        <v>3</v>
      </c>
      <c r="BP135">
        <v>0</v>
      </c>
      <c r="BQ135">
        <v>1</v>
      </c>
      <c r="BR135">
        <v>0</v>
      </c>
      <c r="BS135">
        <v>1</v>
      </c>
      <c r="BT135">
        <v>1</v>
      </c>
      <c r="BU135">
        <v>1</v>
      </c>
      <c r="BV135">
        <v>1</v>
      </c>
      <c r="BW135">
        <v>1</v>
      </c>
      <c r="BX135">
        <v>1</v>
      </c>
      <c r="BY135" t="s">
        <v>3</v>
      </c>
      <c r="BZ135">
        <v>70</v>
      </c>
      <c r="CA135">
        <v>10</v>
      </c>
      <c r="CB135" t="s">
        <v>3</v>
      </c>
      <c r="CE135">
        <v>0</v>
      </c>
      <c r="CF135">
        <v>0</v>
      </c>
      <c r="CG135">
        <v>0</v>
      </c>
      <c r="CM135">
        <v>0</v>
      </c>
      <c r="CN135" t="s">
        <v>3</v>
      </c>
      <c r="CO135">
        <v>0</v>
      </c>
      <c r="CP135">
        <f t="shared" si="106"/>
        <v>831.38</v>
      </c>
      <c r="CQ135">
        <f t="shared" si="107"/>
        <v>0</v>
      </c>
      <c r="CR135">
        <f t="shared" si="108"/>
        <v>0</v>
      </c>
      <c r="CS135">
        <f t="shared" si="109"/>
        <v>0</v>
      </c>
      <c r="CT135">
        <f t="shared" si="110"/>
        <v>923.76</v>
      </c>
      <c r="CU135">
        <f t="shared" si="111"/>
        <v>0</v>
      </c>
      <c r="CV135">
        <f t="shared" si="112"/>
        <v>3.24</v>
      </c>
      <c r="CW135">
        <f t="shared" si="113"/>
        <v>0</v>
      </c>
      <c r="CX135">
        <f t="shared" si="114"/>
        <v>0</v>
      </c>
      <c r="CY135">
        <f t="shared" si="115"/>
        <v>581.96600000000001</v>
      </c>
      <c r="CZ135">
        <f t="shared" si="116"/>
        <v>83.137999999999991</v>
      </c>
      <c r="DC135" t="s">
        <v>3</v>
      </c>
      <c r="DD135" t="s">
        <v>18</v>
      </c>
      <c r="DE135" t="s">
        <v>18</v>
      </c>
      <c r="DF135" t="s">
        <v>18</v>
      </c>
      <c r="DG135" t="s">
        <v>18</v>
      </c>
      <c r="DH135" t="s">
        <v>3</v>
      </c>
      <c r="DI135" t="s">
        <v>18</v>
      </c>
      <c r="DJ135" t="s">
        <v>18</v>
      </c>
      <c r="DK135" t="s">
        <v>3</v>
      </c>
      <c r="DL135" t="s">
        <v>3</v>
      </c>
      <c r="DM135" t="s">
        <v>3</v>
      </c>
      <c r="DN135">
        <v>0</v>
      </c>
      <c r="DO135">
        <v>0</v>
      </c>
      <c r="DP135">
        <v>1</v>
      </c>
      <c r="DQ135">
        <v>1</v>
      </c>
      <c r="DU135">
        <v>1010</v>
      </c>
      <c r="DV135" t="s">
        <v>61</v>
      </c>
      <c r="DW135" t="s">
        <v>61</v>
      </c>
      <c r="DX135">
        <v>10</v>
      </c>
      <c r="DZ135" t="s">
        <v>3</v>
      </c>
      <c r="EA135" t="s">
        <v>3</v>
      </c>
      <c r="EB135" t="s">
        <v>3</v>
      </c>
      <c r="EC135" t="s">
        <v>3</v>
      </c>
      <c r="EE135">
        <v>68285540</v>
      </c>
      <c r="EF135">
        <v>1</v>
      </c>
      <c r="EG135" t="s">
        <v>19</v>
      </c>
      <c r="EH135">
        <v>0</v>
      </c>
      <c r="EI135" t="s">
        <v>3</v>
      </c>
      <c r="EJ135">
        <v>4</v>
      </c>
      <c r="EK135">
        <v>0</v>
      </c>
      <c r="EL135" t="s">
        <v>20</v>
      </c>
      <c r="EM135" t="s">
        <v>21</v>
      </c>
      <c r="EO135" t="s">
        <v>3</v>
      </c>
      <c r="EQ135">
        <v>0</v>
      </c>
      <c r="ER135">
        <v>76.98</v>
      </c>
      <c r="ES135">
        <v>0</v>
      </c>
      <c r="ET135">
        <v>0</v>
      </c>
      <c r="EU135">
        <v>0</v>
      </c>
      <c r="EV135">
        <v>76.98</v>
      </c>
      <c r="EW135">
        <v>0.27</v>
      </c>
      <c r="EX135">
        <v>0</v>
      </c>
      <c r="EY135">
        <v>0</v>
      </c>
      <c r="FQ135">
        <v>0</v>
      </c>
      <c r="FR135">
        <f t="shared" si="117"/>
        <v>0</v>
      </c>
      <c r="FS135">
        <v>0</v>
      </c>
      <c r="FX135">
        <v>70</v>
      </c>
      <c r="FY135">
        <v>10</v>
      </c>
      <c r="GA135" t="s">
        <v>3</v>
      </c>
      <c r="GD135">
        <v>0</v>
      </c>
      <c r="GF135">
        <v>1399294814</v>
      </c>
      <c r="GG135">
        <v>2</v>
      </c>
      <c r="GH135">
        <v>1</v>
      </c>
      <c r="GI135">
        <v>-2</v>
      </c>
      <c r="GJ135">
        <v>0</v>
      </c>
      <c r="GK135">
        <f>ROUND(R135*(R12)/100,2)</f>
        <v>0</v>
      </c>
      <c r="GL135">
        <f t="shared" si="118"/>
        <v>0</v>
      </c>
      <c r="GM135">
        <f t="shared" si="119"/>
        <v>1496.49</v>
      </c>
      <c r="GN135">
        <f t="shared" si="120"/>
        <v>0</v>
      </c>
      <c r="GO135">
        <f t="shared" si="121"/>
        <v>0</v>
      </c>
      <c r="GP135">
        <f t="shared" si="122"/>
        <v>1496.49</v>
      </c>
      <c r="GR135">
        <v>0</v>
      </c>
      <c r="GS135">
        <v>3</v>
      </c>
      <c r="GT135">
        <v>0</v>
      </c>
      <c r="GU135" t="s">
        <v>3</v>
      </c>
      <c r="GV135">
        <f t="shared" si="123"/>
        <v>0</v>
      </c>
      <c r="GW135">
        <v>1</v>
      </c>
      <c r="GX135">
        <f t="shared" si="124"/>
        <v>0</v>
      </c>
      <c r="HA135">
        <v>0</v>
      </c>
      <c r="HB135">
        <v>0</v>
      </c>
      <c r="HC135">
        <f t="shared" si="125"/>
        <v>0</v>
      </c>
      <c r="HE135" t="s">
        <v>3</v>
      </c>
      <c r="HF135" t="s">
        <v>3</v>
      </c>
      <c r="HM135" t="s">
        <v>3</v>
      </c>
      <c r="HN135" t="s">
        <v>3</v>
      </c>
      <c r="HO135" t="s">
        <v>3</v>
      </c>
      <c r="HP135" t="s">
        <v>3</v>
      </c>
      <c r="HQ135" t="s">
        <v>3</v>
      </c>
      <c r="IK135">
        <v>0</v>
      </c>
    </row>
    <row r="136" spans="1:245" x14ac:dyDescent="0.2">
      <c r="A136">
        <v>17</v>
      </c>
      <c r="B136">
        <v>1</v>
      </c>
      <c r="C136">
        <f>ROW(SmtRes!A110)</f>
        <v>110</v>
      </c>
      <c r="D136">
        <f>ROW(EtalonRes!A110)</f>
        <v>110</v>
      </c>
      <c r="E136" t="s">
        <v>235</v>
      </c>
      <c r="F136" t="s">
        <v>236</v>
      </c>
      <c r="G136" t="s">
        <v>237</v>
      </c>
      <c r="H136" t="s">
        <v>61</v>
      </c>
      <c r="I136">
        <v>2.9</v>
      </c>
      <c r="J136">
        <v>0</v>
      </c>
      <c r="K136">
        <v>2.9</v>
      </c>
      <c r="O136">
        <f t="shared" si="88"/>
        <v>2282.1799999999998</v>
      </c>
      <c r="P136">
        <f t="shared" si="89"/>
        <v>0</v>
      </c>
      <c r="Q136">
        <f t="shared" si="90"/>
        <v>0</v>
      </c>
      <c r="R136">
        <f t="shared" si="91"/>
        <v>0</v>
      </c>
      <c r="S136">
        <f t="shared" si="92"/>
        <v>2282.1799999999998</v>
      </c>
      <c r="T136">
        <f t="shared" si="93"/>
        <v>0</v>
      </c>
      <c r="U136">
        <f t="shared" si="94"/>
        <v>8.0039999999999996</v>
      </c>
      <c r="V136">
        <f t="shared" si="95"/>
        <v>0</v>
      </c>
      <c r="W136">
        <f t="shared" si="96"/>
        <v>0</v>
      </c>
      <c r="X136">
        <f t="shared" si="97"/>
        <v>1597.53</v>
      </c>
      <c r="Y136">
        <f t="shared" si="98"/>
        <v>228.22</v>
      </c>
      <c r="AA136">
        <v>68582722</v>
      </c>
      <c r="AB136">
        <f t="shared" si="99"/>
        <v>786.96</v>
      </c>
      <c r="AC136">
        <f t="shared" si="100"/>
        <v>0</v>
      </c>
      <c r="AD136">
        <f t="shared" si="101"/>
        <v>0</v>
      </c>
      <c r="AE136">
        <f t="shared" si="102"/>
        <v>0</v>
      </c>
      <c r="AF136">
        <f t="shared" si="102"/>
        <v>786.96</v>
      </c>
      <c r="AG136">
        <f t="shared" si="103"/>
        <v>0</v>
      </c>
      <c r="AH136">
        <f t="shared" si="104"/>
        <v>2.7600000000000002</v>
      </c>
      <c r="AI136">
        <f t="shared" si="104"/>
        <v>0</v>
      </c>
      <c r="AJ136">
        <f t="shared" si="105"/>
        <v>0</v>
      </c>
      <c r="AK136">
        <v>65.58</v>
      </c>
      <c r="AL136">
        <v>0</v>
      </c>
      <c r="AM136">
        <v>0</v>
      </c>
      <c r="AN136">
        <v>0</v>
      </c>
      <c r="AO136">
        <v>65.58</v>
      </c>
      <c r="AP136">
        <v>0</v>
      </c>
      <c r="AQ136">
        <v>0.23</v>
      </c>
      <c r="AR136">
        <v>0</v>
      </c>
      <c r="AS136">
        <v>0</v>
      </c>
      <c r="AT136">
        <v>70</v>
      </c>
      <c r="AU136">
        <v>10</v>
      </c>
      <c r="AV136">
        <v>1</v>
      </c>
      <c r="AW136">
        <v>1</v>
      </c>
      <c r="AZ136">
        <v>1</v>
      </c>
      <c r="BA136">
        <v>1</v>
      </c>
      <c r="BB136">
        <v>1</v>
      </c>
      <c r="BC136">
        <v>1</v>
      </c>
      <c r="BD136" t="s">
        <v>3</v>
      </c>
      <c r="BE136" t="s">
        <v>3</v>
      </c>
      <c r="BF136" t="s">
        <v>3</v>
      </c>
      <c r="BG136" t="s">
        <v>3</v>
      </c>
      <c r="BH136">
        <v>0</v>
      </c>
      <c r="BI136">
        <v>4</v>
      </c>
      <c r="BJ136" t="s">
        <v>238</v>
      </c>
      <c r="BM136">
        <v>0</v>
      </c>
      <c r="BN136">
        <v>68285537</v>
      </c>
      <c r="BO136" t="s">
        <v>3</v>
      </c>
      <c r="BP136">
        <v>0</v>
      </c>
      <c r="BQ136">
        <v>1</v>
      </c>
      <c r="BR136">
        <v>0</v>
      </c>
      <c r="BS136">
        <v>1</v>
      </c>
      <c r="BT136">
        <v>1</v>
      </c>
      <c r="BU136">
        <v>1</v>
      </c>
      <c r="BV136">
        <v>1</v>
      </c>
      <c r="BW136">
        <v>1</v>
      </c>
      <c r="BX136">
        <v>1</v>
      </c>
      <c r="BY136" t="s">
        <v>3</v>
      </c>
      <c r="BZ136">
        <v>70</v>
      </c>
      <c r="CA136">
        <v>10</v>
      </c>
      <c r="CB136" t="s">
        <v>3</v>
      </c>
      <c r="CE136">
        <v>0</v>
      </c>
      <c r="CF136">
        <v>0</v>
      </c>
      <c r="CG136">
        <v>0</v>
      </c>
      <c r="CM136">
        <v>0</v>
      </c>
      <c r="CN136" t="s">
        <v>3</v>
      </c>
      <c r="CO136">
        <v>0</v>
      </c>
      <c r="CP136">
        <f t="shared" si="106"/>
        <v>2282.1799999999998</v>
      </c>
      <c r="CQ136">
        <f t="shared" si="107"/>
        <v>0</v>
      </c>
      <c r="CR136">
        <f t="shared" si="108"/>
        <v>0</v>
      </c>
      <c r="CS136">
        <f t="shared" si="109"/>
        <v>0</v>
      </c>
      <c r="CT136">
        <f t="shared" si="110"/>
        <v>786.96</v>
      </c>
      <c r="CU136">
        <f t="shared" si="111"/>
        <v>0</v>
      </c>
      <c r="CV136">
        <f t="shared" si="112"/>
        <v>2.7600000000000002</v>
      </c>
      <c r="CW136">
        <f t="shared" si="113"/>
        <v>0</v>
      </c>
      <c r="CX136">
        <f t="shared" si="114"/>
        <v>0</v>
      </c>
      <c r="CY136">
        <f t="shared" si="115"/>
        <v>1597.5259999999998</v>
      </c>
      <c r="CZ136">
        <f t="shared" si="116"/>
        <v>228.21799999999999</v>
      </c>
      <c r="DC136" t="s">
        <v>3</v>
      </c>
      <c r="DD136" t="s">
        <v>18</v>
      </c>
      <c r="DE136" t="s">
        <v>18</v>
      </c>
      <c r="DF136" t="s">
        <v>18</v>
      </c>
      <c r="DG136" t="s">
        <v>18</v>
      </c>
      <c r="DH136" t="s">
        <v>3</v>
      </c>
      <c r="DI136" t="s">
        <v>18</v>
      </c>
      <c r="DJ136" t="s">
        <v>18</v>
      </c>
      <c r="DK136" t="s">
        <v>3</v>
      </c>
      <c r="DL136" t="s">
        <v>3</v>
      </c>
      <c r="DM136" t="s">
        <v>3</v>
      </c>
      <c r="DN136">
        <v>0</v>
      </c>
      <c r="DO136">
        <v>0</v>
      </c>
      <c r="DP136">
        <v>1</v>
      </c>
      <c r="DQ136">
        <v>1</v>
      </c>
      <c r="DU136">
        <v>1010</v>
      </c>
      <c r="DV136" t="s">
        <v>61</v>
      </c>
      <c r="DW136" t="s">
        <v>61</v>
      </c>
      <c r="DX136">
        <v>10</v>
      </c>
      <c r="DZ136" t="s">
        <v>3</v>
      </c>
      <c r="EA136" t="s">
        <v>3</v>
      </c>
      <c r="EB136" t="s">
        <v>3</v>
      </c>
      <c r="EC136" t="s">
        <v>3</v>
      </c>
      <c r="EE136">
        <v>68285540</v>
      </c>
      <c r="EF136">
        <v>1</v>
      </c>
      <c r="EG136" t="s">
        <v>19</v>
      </c>
      <c r="EH136">
        <v>0</v>
      </c>
      <c r="EI136" t="s">
        <v>3</v>
      </c>
      <c r="EJ136">
        <v>4</v>
      </c>
      <c r="EK136">
        <v>0</v>
      </c>
      <c r="EL136" t="s">
        <v>20</v>
      </c>
      <c r="EM136" t="s">
        <v>21</v>
      </c>
      <c r="EO136" t="s">
        <v>3</v>
      </c>
      <c r="EQ136">
        <v>0</v>
      </c>
      <c r="ER136">
        <v>65.58</v>
      </c>
      <c r="ES136">
        <v>0</v>
      </c>
      <c r="ET136">
        <v>0</v>
      </c>
      <c r="EU136">
        <v>0</v>
      </c>
      <c r="EV136">
        <v>65.58</v>
      </c>
      <c r="EW136">
        <v>0.23</v>
      </c>
      <c r="EX136">
        <v>0</v>
      </c>
      <c r="EY136">
        <v>0</v>
      </c>
      <c r="FQ136">
        <v>0</v>
      </c>
      <c r="FR136">
        <f t="shared" si="117"/>
        <v>0</v>
      </c>
      <c r="FS136">
        <v>0</v>
      </c>
      <c r="FX136">
        <v>70</v>
      </c>
      <c r="FY136">
        <v>10</v>
      </c>
      <c r="GA136" t="s">
        <v>3</v>
      </c>
      <c r="GD136">
        <v>0</v>
      </c>
      <c r="GF136">
        <v>-2131168310</v>
      </c>
      <c r="GG136">
        <v>2</v>
      </c>
      <c r="GH136">
        <v>1</v>
      </c>
      <c r="GI136">
        <v>-2</v>
      </c>
      <c r="GJ136">
        <v>0</v>
      </c>
      <c r="GK136">
        <f>ROUND(R136*(R12)/100,2)</f>
        <v>0</v>
      </c>
      <c r="GL136">
        <f t="shared" si="118"/>
        <v>0</v>
      </c>
      <c r="GM136">
        <f t="shared" si="119"/>
        <v>4107.93</v>
      </c>
      <c r="GN136">
        <f t="shared" si="120"/>
        <v>0</v>
      </c>
      <c r="GO136">
        <f t="shared" si="121"/>
        <v>0</v>
      </c>
      <c r="GP136">
        <f t="shared" si="122"/>
        <v>4107.93</v>
      </c>
      <c r="GR136">
        <v>0</v>
      </c>
      <c r="GS136">
        <v>3</v>
      </c>
      <c r="GT136">
        <v>0</v>
      </c>
      <c r="GU136" t="s">
        <v>3</v>
      </c>
      <c r="GV136">
        <f t="shared" si="123"/>
        <v>0</v>
      </c>
      <c r="GW136">
        <v>1</v>
      </c>
      <c r="GX136">
        <f t="shared" si="124"/>
        <v>0</v>
      </c>
      <c r="HA136">
        <v>0</v>
      </c>
      <c r="HB136">
        <v>0</v>
      </c>
      <c r="HC136">
        <f t="shared" si="125"/>
        <v>0</v>
      </c>
      <c r="HE136" t="s">
        <v>3</v>
      </c>
      <c r="HF136" t="s">
        <v>3</v>
      </c>
      <c r="HM136" t="s">
        <v>3</v>
      </c>
      <c r="HN136" t="s">
        <v>3</v>
      </c>
      <c r="HO136" t="s">
        <v>3</v>
      </c>
      <c r="HP136" t="s">
        <v>3</v>
      </c>
      <c r="HQ136" t="s">
        <v>3</v>
      </c>
      <c r="IK136">
        <v>0</v>
      </c>
    </row>
    <row r="137" spans="1:245" x14ac:dyDescent="0.2">
      <c r="A137">
        <v>17</v>
      </c>
      <c r="B137">
        <v>1</v>
      </c>
      <c r="C137">
        <f>ROW(SmtRes!A111)</f>
        <v>111</v>
      </c>
      <c r="D137">
        <f>ROW(EtalonRes!A111)</f>
        <v>111</v>
      </c>
      <c r="E137" t="s">
        <v>239</v>
      </c>
      <c r="F137" t="s">
        <v>240</v>
      </c>
      <c r="G137" t="s">
        <v>241</v>
      </c>
      <c r="H137" t="s">
        <v>61</v>
      </c>
      <c r="I137">
        <v>7.8</v>
      </c>
      <c r="J137">
        <v>0</v>
      </c>
      <c r="K137">
        <v>7.8</v>
      </c>
      <c r="O137">
        <f t="shared" si="88"/>
        <v>14677.42</v>
      </c>
      <c r="P137">
        <f t="shared" si="89"/>
        <v>0</v>
      </c>
      <c r="Q137">
        <f t="shared" si="90"/>
        <v>0</v>
      </c>
      <c r="R137">
        <f t="shared" si="91"/>
        <v>0</v>
      </c>
      <c r="S137">
        <f t="shared" si="92"/>
        <v>14677.42</v>
      </c>
      <c r="T137">
        <f t="shared" si="93"/>
        <v>0</v>
      </c>
      <c r="U137">
        <f t="shared" si="94"/>
        <v>51.480000000000004</v>
      </c>
      <c r="V137">
        <f t="shared" si="95"/>
        <v>0</v>
      </c>
      <c r="W137">
        <f t="shared" si="96"/>
        <v>0</v>
      </c>
      <c r="X137">
        <f t="shared" si="97"/>
        <v>10274.19</v>
      </c>
      <c r="Y137">
        <f t="shared" si="98"/>
        <v>1467.74</v>
      </c>
      <c r="AA137">
        <v>68582722</v>
      </c>
      <c r="AB137">
        <f t="shared" si="99"/>
        <v>1881.72</v>
      </c>
      <c r="AC137">
        <f t="shared" si="100"/>
        <v>0</v>
      </c>
      <c r="AD137">
        <f t="shared" si="101"/>
        <v>0</v>
      </c>
      <c r="AE137">
        <f t="shared" si="102"/>
        <v>0</v>
      </c>
      <c r="AF137">
        <f t="shared" si="102"/>
        <v>1881.72</v>
      </c>
      <c r="AG137">
        <f t="shared" si="103"/>
        <v>0</v>
      </c>
      <c r="AH137">
        <f t="shared" si="104"/>
        <v>6.6000000000000005</v>
      </c>
      <c r="AI137">
        <f t="shared" si="104"/>
        <v>0</v>
      </c>
      <c r="AJ137">
        <f t="shared" si="105"/>
        <v>0</v>
      </c>
      <c r="AK137">
        <v>156.81</v>
      </c>
      <c r="AL137">
        <v>0</v>
      </c>
      <c r="AM137">
        <v>0</v>
      </c>
      <c r="AN137">
        <v>0</v>
      </c>
      <c r="AO137">
        <v>156.81</v>
      </c>
      <c r="AP137">
        <v>0</v>
      </c>
      <c r="AQ137">
        <v>0.55000000000000004</v>
      </c>
      <c r="AR137">
        <v>0</v>
      </c>
      <c r="AS137">
        <v>0</v>
      </c>
      <c r="AT137">
        <v>70</v>
      </c>
      <c r="AU137">
        <v>10</v>
      </c>
      <c r="AV137">
        <v>1</v>
      </c>
      <c r="AW137">
        <v>1</v>
      </c>
      <c r="AZ137">
        <v>1</v>
      </c>
      <c r="BA137">
        <v>1</v>
      </c>
      <c r="BB137">
        <v>1</v>
      </c>
      <c r="BC137">
        <v>1</v>
      </c>
      <c r="BD137" t="s">
        <v>3</v>
      </c>
      <c r="BE137" t="s">
        <v>3</v>
      </c>
      <c r="BF137" t="s">
        <v>3</v>
      </c>
      <c r="BG137" t="s">
        <v>3</v>
      </c>
      <c r="BH137">
        <v>0</v>
      </c>
      <c r="BI137">
        <v>4</v>
      </c>
      <c r="BJ137" t="s">
        <v>242</v>
      </c>
      <c r="BM137">
        <v>0</v>
      </c>
      <c r="BN137">
        <v>68285537</v>
      </c>
      <c r="BO137" t="s">
        <v>3</v>
      </c>
      <c r="BP137">
        <v>0</v>
      </c>
      <c r="BQ137">
        <v>1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 t="s">
        <v>3</v>
      </c>
      <c r="BZ137">
        <v>70</v>
      </c>
      <c r="CA137">
        <v>10</v>
      </c>
      <c r="CB137" t="s">
        <v>3</v>
      </c>
      <c r="CE137">
        <v>0</v>
      </c>
      <c r="CF137">
        <v>0</v>
      </c>
      <c r="CG137">
        <v>0</v>
      </c>
      <c r="CM137">
        <v>0</v>
      </c>
      <c r="CN137" t="s">
        <v>3</v>
      </c>
      <c r="CO137">
        <v>0</v>
      </c>
      <c r="CP137">
        <f t="shared" si="106"/>
        <v>14677.42</v>
      </c>
      <c r="CQ137">
        <f t="shared" si="107"/>
        <v>0</v>
      </c>
      <c r="CR137">
        <f t="shared" si="108"/>
        <v>0</v>
      </c>
      <c r="CS137">
        <f t="shared" si="109"/>
        <v>0</v>
      </c>
      <c r="CT137">
        <f t="shared" si="110"/>
        <v>1881.72</v>
      </c>
      <c r="CU137">
        <f t="shared" si="111"/>
        <v>0</v>
      </c>
      <c r="CV137">
        <f t="shared" si="112"/>
        <v>6.6000000000000005</v>
      </c>
      <c r="CW137">
        <f t="shared" si="113"/>
        <v>0</v>
      </c>
      <c r="CX137">
        <f t="shared" si="114"/>
        <v>0</v>
      </c>
      <c r="CY137">
        <f t="shared" si="115"/>
        <v>10274.194</v>
      </c>
      <c r="CZ137">
        <f t="shared" si="116"/>
        <v>1467.7420000000002</v>
      </c>
      <c r="DC137" t="s">
        <v>3</v>
      </c>
      <c r="DD137" t="s">
        <v>18</v>
      </c>
      <c r="DE137" t="s">
        <v>18</v>
      </c>
      <c r="DF137" t="s">
        <v>18</v>
      </c>
      <c r="DG137" t="s">
        <v>18</v>
      </c>
      <c r="DH137" t="s">
        <v>3</v>
      </c>
      <c r="DI137" t="s">
        <v>18</v>
      </c>
      <c r="DJ137" t="s">
        <v>18</v>
      </c>
      <c r="DK137" t="s">
        <v>3</v>
      </c>
      <c r="DL137" t="s">
        <v>3</v>
      </c>
      <c r="DM137" t="s">
        <v>3</v>
      </c>
      <c r="DN137">
        <v>0</v>
      </c>
      <c r="DO137">
        <v>0</v>
      </c>
      <c r="DP137">
        <v>1</v>
      </c>
      <c r="DQ137">
        <v>1</v>
      </c>
      <c r="DU137">
        <v>1010</v>
      </c>
      <c r="DV137" t="s">
        <v>61</v>
      </c>
      <c r="DW137" t="s">
        <v>61</v>
      </c>
      <c r="DX137">
        <v>10</v>
      </c>
      <c r="DZ137" t="s">
        <v>3</v>
      </c>
      <c r="EA137" t="s">
        <v>3</v>
      </c>
      <c r="EB137" t="s">
        <v>3</v>
      </c>
      <c r="EC137" t="s">
        <v>3</v>
      </c>
      <c r="EE137">
        <v>68285540</v>
      </c>
      <c r="EF137">
        <v>1</v>
      </c>
      <c r="EG137" t="s">
        <v>19</v>
      </c>
      <c r="EH137">
        <v>0</v>
      </c>
      <c r="EI137" t="s">
        <v>3</v>
      </c>
      <c r="EJ137">
        <v>4</v>
      </c>
      <c r="EK137">
        <v>0</v>
      </c>
      <c r="EL137" t="s">
        <v>20</v>
      </c>
      <c r="EM137" t="s">
        <v>21</v>
      </c>
      <c r="EO137" t="s">
        <v>3</v>
      </c>
      <c r="EQ137">
        <v>0</v>
      </c>
      <c r="ER137">
        <v>156.81</v>
      </c>
      <c r="ES137">
        <v>0</v>
      </c>
      <c r="ET137">
        <v>0</v>
      </c>
      <c r="EU137">
        <v>0</v>
      </c>
      <c r="EV137">
        <v>156.81</v>
      </c>
      <c r="EW137">
        <v>0.55000000000000004</v>
      </c>
      <c r="EX137">
        <v>0</v>
      </c>
      <c r="EY137">
        <v>0</v>
      </c>
      <c r="FQ137">
        <v>0</v>
      </c>
      <c r="FR137">
        <f t="shared" si="117"/>
        <v>0</v>
      </c>
      <c r="FS137">
        <v>0</v>
      </c>
      <c r="FX137">
        <v>70</v>
      </c>
      <c r="FY137">
        <v>10</v>
      </c>
      <c r="GA137" t="s">
        <v>3</v>
      </c>
      <c r="GD137">
        <v>0</v>
      </c>
      <c r="GF137">
        <v>91029645</v>
      </c>
      <c r="GG137">
        <v>2</v>
      </c>
      <c r="GH137">
        <v>1</v>
      </c>
      <c r="GI137">
        <v>-2</v>
      </c>
      <c r="GJ137">
        <v>0</v>
      </c>
      <c r="GK137">
        <f>ROUND(R137*(R12)/100,2)</f>
        <v>0</v>
      </c>
      <c r="GL137">
        <f t="shared" si="118"/>
        <v>0</v>
      </c>
      <c r="GM137">
        <f t="shared" si="119"/>
        <v>26419.35</v>
      </c>
      <c r="GN137">
        <f t="shared" si="120"/>
        <v>0</v>
      </c>
      <c r="GO137">
        <f t="shared" si="121"/>
        <v>0</v>
      </c>
      <c r="GP137">
        <f t="shared" si="122"/>
        <v>26419.35</v>
      </c>
      <c r="GR137">
        <v>0</v>
      </c>
      <c r="GS137">
        <v>3</v>
      </c>
      <c r="GT137">
        <v>0</v>
      </c>
      <c r="GU137" t="s">
        <v>3</v>
      </c>
      <c r="GV137">
        <f t="shared" si="123"/>
        <v>0</v>
      </c>
      <c r="GW137">
        <v>1</v>
      </c>
      <c r="GX137">
        <f t="shared" si="124"/>
        <v>0</v>
      </c>
      <c r="HA137">
        <v>0</v>
      </c>
      <c r="HB137">
        <v>0</v>
      </c>
      <c r="HC137">
        <f t="shared" si="125"/>
        <v>0</v>
      </c>
      <c r="HE137" t="s">
        <v>3</v>
      </c>
      <c r="HF137" t="s">
        <v>3</v>
      </c>
      <c r="HM137" t="s">
        <v>3</v>
      </c>
      <c r="HN137" t="s">
        <v>3</v>
      </c>
      <c r="HO137" t="s">
        <v>3</v>
      </c>
      <c r="HP137" t="s">
        <v>3</v>
      </c>
      <c r="HQ137" t="s">
        <v>3</v>
      </c>
      <c r="IK137">
        <v>0</v>
      </c>
    </row>
    <row r="138" spans="1:245" x14ac:dyDescent="0.2">
      <c r="A138">
        <v>17</v>
      </c>
      <c r="B138">
        <v>1</v>
      </c>
      <c r="C138">
        <f>ROW(SmtRes!A112)</f>
        <v>112</v>
      </c>
      <c r="D138">
        <f>ROW(EtalonRes!A112)</f>
        <v>112</v>
      </c>
      <c r="E138" t="s">
        <v>243</v>
      </c>
      <c r="F138" t="s">
        <v>244</v>
      </c>
      <c r="G138" t="s">
        <v>245</v>
      </c>
      <c r="H138" t="s">
        <v>61</v>
      </c>
      <c r="I138">
        <v>0.2</v>
      </c>
      <c r="J138">
        <v>0</v>
      </c>
      <c r="K138">
        <v>0.2</v>
      </c>
      <c r="O138">
        <f t="shared" si="88"/>
        <v>499.51</v>
      </c>
      <c r="P138">
        <f t="shared" si="89"/>
        <v>0</v>
      </c>
      <c r="Q138">
        <f t="shared" si="90"/>
        <v>0</v>
      </c>
      <c r="R138">
        <f t="shared" si="91"/>
        <v>0</v>
      </c>
      <c r="S138">
        <f t="shared" si="92"/>
        <v>499.51</v>
      </c>
      <c r="T138">
        <f t="shared" si="93"/>
        <v>0</v>
      </c>
      <c r="U138">
        <f t="shared" si="94"/>
        <v>1.752</v>
      </c>
      <c r="V138">
        <f t="shared" si="95"/>
        <v>0</v>
      </c>
      <c r="W138">
        <f t="shared" si="96"/>
        <v>0</v>
      </c>
      <c r="X138">
        <f t="shared" si="97"/>
        <v>349.66</v>
      </c>
      <c r="Y138">
        <f t="shared" si="98"/>
        <v>49.95</v>
      </c>
      <c r="AA138">
        <v>68582722</v>
      </c>
      <c r="AB138">
        <f t="shared" si="99"/>
        <v>2497.56</v>
      </c>
      <c r="AC138">
        <f t="shared" si="100"/>
        <v>0</v>
      </c>
      <c r="AD138">
        <f t="shared" si="101"/>
        <v>0</v>
      </c>
      <c r="AE138">
        <f t="shared" si="102"/>
        <v>0</v>
      </c>
      <c r="AF138">
        <f t="shared" si="102"/>
        <v>2497.56</v>
      </c>
      <c r="AG138">
        <f t="shared" si="103"/>
        <v>0</v>
      </c>
      <c r="AH138">
        <f t="shared" si="104"/>
        <v>8.76</v>
      </c>
      <c r="AI138">
        <f t="shared" si="104"/>
        <v>0</v>
      </c>
      <c r="AJ138">
        <f t="shared" si="105"/>
        <v>0</v>
      </c>
      <c r="AK138">
        <v>208.13</v>
      </c>
      <c r="AL138">
        <v>0</v>
      </c>
      <c r="AM138">
        <v>0</v>
      </c>
      <c r="AN138">
        <v>0</v>
      </c>
      <c r="AO138">
        <v>208.13</v>
      </c>
      <c r="AP138">
        <v>0</v>
      </c>
      <c r="AQ138">
        <v>0.73</v>
      </c>
      <c r="AR138">
        <v>0</v>
      </c>
      <c r="AS138">
        <v>0</v>
      </c>
      <c r="AT138">
        <v>70</v>
      </c>
      <c r="AU138">
        <v>10</v>
      </c>
      <c r="AV138">
        <v>1</v>
      </c>
      <c r="AW138">
        <v>1</v>
      </c>
      <c r="AZ138">
        <v>1</v>
      </c>
      <c r="BA138">
        <v>1</v>
      </c>
      <c r="BB138">
        <v>1</v>
      </c>
      <c r="BC138">
        <v>1</v>
      </c>
      <c r="BD138" t="s">
        <v>3</v>
      </c>
      <c r="BE138" t="s">
        <v>3</v>
      </c>
      <c r="BF138" t="s">
        <v>3</v>
      </c>
      <c r="BG138" t="s">
        <v>3</v>
      </c>
      <c r="BH138">
        <v>0</v>
      </c>
      <c r="BI138">
        <v>4</v>
      </c>
      <c r="BJ138" t="s">
        <v>246</v>
      </c>
      <c r="BM138">
        <v>0</v>
      </c>
      <c r="BN138">
        <v>0</v>
      </c>
      <c r="BO138" t="s">
        <v>3</v>
      </c>
      <c r="BP138">
        <v>0</v>
      </c>
      <c r="BQ138">
        <v>1</v>
      </c>
      <c r="BR138">
        <v>0</v>
      </c>
      <c r="BS138">
        <v>1</v>
      </c>
      <c r="BT138">
        <v>1</v>
      </c>
      <c r="BU138">
        <v>1</v>
      </c>
      <c r="BV138">
        <v>1</v>
      </c>
      <c r="BW138">
        <v>1</v>
      </c>
      <c r="BX138">
        <v>1</v>
      </c>
      <c r="BY138" t="s">
        <v>3</v>
      </c>
      <c r="BZ138">
        <v>70</v>
      </c>
      <c r="CA138">
        <v>10</v>
      </c>
      <c r="CB138" t="s">
        <v>3</v>
      </c>
      <c r="CE138">
        <v>0</v>
      </c>
      <c r="CF138">
        <v>0</v>
      </c>
      <c r="CG138">
        <v>0</v>
      </c>
      <c r="CM138">
        <v>0</v>
      </c>
      <c r="CN138" t="s">
        <v>3</v>
      </c>
      <c r="CO138">
        <v>0</v>
      </c>
      <c r="CP138">
        <f t="shared" si="106"/>
        <v>499.51</v>
      </c>
      <c r="CQ138">
        <f t="shared" si="107"/>
        <v>0</v>
      </c>
      <c r="CR138">
        <f t="shared" si="108"/>
        <v>0</v>
      </c>
      <c r="CS138">
        <f t="shared" si="109"/>
        <v>0</v>
      </c>
      <c r="CT138">
        <f t="shared" si="110"/>
        <v>2497.56</v>
      </c>
      <c r="CU138">
        <f t="shared" si="111"/>
        <v>0</v>
      </c>
      <c r="CV138">
        <f t="shared" si="112"/>
        <v>8.76</v>
      </c>
      <c r="CW138">
        <f t="shared" si="113"/>
        <v>0</v>
      </c>
      <c r="CX138">
        <f t="shared" si="114"/>
        <v>0</v>
      </c>
      <c r="CY138">
        <f t="shared" si="115"/>
        <v>349.65699999999998</v>
      </c>
      <c r="CZ138">
        <f t="shared" si="116"/>
        <v>49.951000000000001</v>
      </c>
      <c r="DC138" t="s">
        <v>3</v>
      </c>
      <c r="DD138" t="s">
        <v>18</v>
      </c>
      <c r="DE138" t="s">
        <v>18</v>
      </c>
      <c r="DF138" t="s">
        <v>18</v>
      </c>
      <c r="DG138" t="s">
        <v>18</v>
      </c>
      <c r="DH138" t="s">
        <v>3</v>
      </c>
      <c r="DI138" t="s">
        <v>18</v>
      </c>
      <c r="DJ138" t="s">
        <v>18</v>
      </c>
      <c r="DK138" t="s">
        <v>3</v>
      </c>
      <c r="DL138" t="s">
        <v>3</v>
      </c>
      <c r="DM138" t="s">
        <v>3</v>
      </c>
      <c r="DN138">
        <v>0</v>
      </c>
      <c r="DO138">
        <v>0</v>
      </c>
      <c r="DP138">
        <v>1</v>
      </c>
      <c r="DQ138">
        <v>1</v>
      </c>
      <c r="DU138">
        <v>1010</v>
      </c>
      <c r="DV138" t="s">
        <v>61</v>
      </c>
      <c r="DW138" t="s">
        <v>61</v>
      </c>
      <c r="DX138">
        <v>10</v>
      </c>
      <c r="DZ138" t="s">
        <v>3</v>
      </c>
      <c r="EA138" t="s">
        <v>3</v>
      </c>
      <c r="EB138" t="s">
        <v>3</v>
      </c>
      <c r="EC138" t="s">
        <v>3</v>
      </c>
      <c r="EE138">
        <v>68285540</v>
      </c>
      <c r="EF138">
        <v>1</v>
      </c>
      <c r="EG138" t="s">
        <v>19</v>
      </c>
      <c r="EH138">
        <v>0</v>
      </c>
      <c r="EI138" t="s">
        <v>3</v>
      </c>
      <c r="EJ138">
        <v>4</v>
      </c>
      <c r="EK138">
        <v>0</v>
      </c>
      <c r="EL138" t="s">
        <v>20</v>
      </c>
      <c r="EM138" t="s">
        <v>21</v>
      </c>
      <c r="EO138" t="s">
        <v>3</v>
      </c>
      <c r="EQ138">
        <v>0</v>
      </c>
      <c r="ER138">
        <v>208.13</v>
      </c>
      <c r="ES138">
        <v>0</v>
      </c>
      <c r="ET138">
        <v>0</v>
      </c>
      <c r="EU138">
        <v>0</v>
      </c>
      <c r="EV138">
        <v>208.13</v>
      </c>
      <c r="EW138">
        <v>0.73</v>
      </c>
      <c r="EX138">
        <v>0</v>
      </c>
      <c r="EY138">
        <v>0</v>
      </c>
      <c r="FQ138">
        <v>0</v>
      </c>
      <c r="FR138">
        <f t="shared" si="117"/>
        <v>0</v>
      </c>
      <c r="FS138">
        <v>0</v>
      </c>
      <c r="FX138">
        <v>70</v>
      </c>
      <c r="FY138">
        <v>10</v>
      </c>
      <c r="GA138" t="s">
        <v>3</v>
      </c>
      <c r="GD138">
        <v>0</v>
      </c>
      <c r="GF138">
        <v>1243889431</v>
      </c>
      <c r="GG138">
        <v>2</v>
      </c>
      <c r="GH138">
        <v>1</v>
      </c>
      <c r="GI138">
        <v>-2</v>
      </c>
      <c r="GJ138">
        <v>0</v>
      </c>
      <c r="GK138">
        <f>ROUND(R138*(R12)/100,2)</f>
        <v>0</v>
      </c>
      <c r="GL138">
        <f t="shared" si="118"/>
        <v>0</v>
      </c>
      <c r="GM138">
        <f t="shared" si="119"/>
        <v>899.12</v>
      </c>
      <c r="GN138">
        <f t="shared" si="120"/>
        <v>0</v>
      </c>
      <c r="GO138">
        <f t="shared" si="121"/>
        <v>0</v>
      </c>
      <c r="GP138">
        <f t="shared" si="122"/>
        <v>899.12</v>
      </c>
      <c r="GR138">
        <v>0</v>
      </c>
      <c r="GS138">
        <v>3</v>
      </c>
      <c r="GT138">
        <v>0</v>
      </c>
      <c r="GU138" t="s">
        <v>3</v>
      </c>
      <c r="GV138">
        <f t="shared" si="123"/>
        <v>0</v>
      </c>
      <c r="GW138">
        <v>1</v>
      </c>
      <c r="GX138">
        <f t="shared" si="124"/>
        <v>0</v>
      </c>
      <c r="HA138">
        <v>0</v>
      </c>
      <c r="HB138">
        <v>0</v>
      </c>
      <c r="HC138">
        <f t="shared" si="125"/>
        <v>0</v>
      </c>
      <c r="HE138" t="s">
        <v>3</v>
      </c>
      <c r="HF138" t="s">
        <v>3</v>
      </c>
      <c r="HM138" t="s">
        <v>3</v>
      </c>
      <c r="HN138" t="s">
        <v>3</v>
      </c>
      <c r="HO138" t="s">
        <v>3</v>
      </c>
      <c r="HP138" t="s">
        <v>3</v>
      </c>
      <c r="HQ138" t="s">
        <v>3</v>
      </c>
      <c r="IK138">
        <v>0</v>
      </c>
    </row>
    <row r="139" spans="1:245" x14ac:dyDescent="0.2">
      <c r="A139">
        <v>17</v>
      </c>
      <c r="B139">
        <v>1</v>
      </c>
      <c r="C139">
        <f>ROW(SmtRes!A117)</f>
        <v>117</v>
      </c>
      <c r="D139">
        <f>ROW(EtalonRes!A117)</f>
        <v>117</v>
      </c>
      <c r="E139" t="s">
        <v>247</v>
      </c>
      <c r="F139" t="s">
        <v>248</v>
      </c>
      <c r="G139" t="s">
        <v>249</v>
      </c>
      <c r="H139" t="s">
        <v>91</v>
      </c>
      <c r="I139">
        <v>0.18</v>
      </c>
      <c r="J139">
        <v>0</v>
      </c>
      <c r="K139">
        <v>0.18</v>
      </c>
      <c r="O139">
        <f t="shared" si="88"/>
        <v>4585.32</v>
      </c>
      <c r="P139">
        <f t="shared" si="89"/>
        <v>180.24</v>
      </c>
      <c r="Q139">
        <f t="shared" si="90"/>
        <v>5.5</v>
      </c>
      <c r="R139">
        <f t="shared" si="91"/>
        <v>0.01</v>
      </c>
      <c r="S139">
        <f t="shared" si="92"/>
        <v>4399.58</v>
      </c>
      <c r="T139">
        <f t="shared" si="93"/>
        <v>0</v>
      </c>
      <c r="U139">
        <f t="shared" si="94"/>
        <v>18.799199999999999</v>
      </c>
      <c r="V139">
        <f t="shared" si="95"/>
        <v>0</v>
      </c>
      <c r="W139">
        <f t="shared" si="96"/>
        <v>0</v>
      </c>
      <c r="X139">
        <f t="shared" si="97"/>
        <v>3079.71</v>
      </c>
      <c r="Y139">
        <f t="shared" si="98"/>
        <v>439.96</v>
      </c>
      <c r="AA139">
        <v>68582722</v>
      </c>
      <c r="AB139">
        <f t="shared" si="99"/>
        <v>25473.99</v>
      </c>
      <c r="AC139">
        <f t="shared" ref="AC139:AC144" si="126">ROUND((ES139),6)</f>
        <v>1001.33</v>
      </c>
      <c r="AD139">
        <f t="shared" ref="AD139:AD144" si="127">ROUND((((ET139)-(EU139))+AE139),6)</f>
        <v>30.57</v>
      </c>
      <c r="AE139">
        <f t="shared" ref="AE139:AF144" si="128">ROUND((EU139),6)</f>
        <v>0.06</v>
      </c>
      <c r="AF139">
        <f t="shared" si="128"/>
        <v>24442.09</v>
      </c>
      <c r="AG139">
        <f t="shared" si="103"/>
        <v>0</v>
      </c>
      <c r="AH139">
        <f t="shared" ref="AH139:AI144" si="129">(EW139)</f>
        <v>104.44</v>
      </c>
      <c r="AI139">
        <f t="shared" si="129"/>
        <v>0</v>
      </c>
      <c r="AJ139">
        <f t="shared" si="105"/>
        <v>0</v>
      </c>
      <c r="AK139">
        <v>25473.99</v>
      </c>
      <c r="AL139">
        <v>1001.33</v>
      </c>
      <c r="AM139">
        <v>30.57</v>
      </c>
      <c r="AN139">
        <v>0.06</v>
      </c>
      <c r="AO139">
        <v>24442.09</v>
      </c>
      <c r="AP139">
        <v>0</v>
      </c>
      <c r="AQ139">
        <v>104.44</v>
      </c>
      <c r="AR139">
        <v>0</v>
      </c>
      <c r="AS139">
        <v>0</v>
      </c>
      <c r="AT139">
        <v>70</v>
      </c>
      <c r="AU139">
        <v>10</v>
      </c>
      <c r="AV139">
        <v>1</v>
      </c>
      <c r="AW139">
        <v>1</v>
      </c>
      <c r="AZ139">
        <v>1</v>
      </c>
      <c r="BA139">
        <v>1</v>
      </c>
      <c r="BB139">
        <v>1</v>
      </c>
      <c r="BC139">
        <v>1</v>
      </c>
      <c r="BD139" t="s">
        <v>3</v>
      </c>
      <c r="BE139" t="s">
        <v>3</v>
      </c>
      <c r="BF139" t="s">
        <v>3</v>
      </c>
      <c r="BG139" t="s">
        <v>3</v>
      </c>
      <c r="BH139">
        <v>0</v>
      </c>
      <c r="BI139">
        <v>4</v>
      </c>
      <c r="BJ139" t="s">
        <v>250</v>
      </c>
      <c r="BM139">
        <v>0</v>
      </c>
      <c r="BN139">
        <v>0</v>
      </c>
      <c r="BO139" t="s">
        <v>3</v>
      </c>
      <c r="BP139">
        <v>0</v>
      </c>
      <c r="BQ139">
        <v>1</v>
      </c>
      <c r="BR139">
        <v>0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 t="s">
        <v>3</v>
      </c>
      <c r="BZ139">
        <v>70</v>
      </c>
      <c r="CA139">
        <v>10</v>
      </c>
      <c r="CB139" t="s">
        <v>3</v>
      </c>
      <c r="CE139">
        <v>0</v>
      </c>
      <c r="CF139">
        <v>0</v>
      </c>
      <c r="CG139">
        <v>0</v>
      </c>
      <c r="CM139">
        <v>0</v>
      </c>
      <c r="CN139" t="s">
        <v>3</v>
      </c>
      <c r="CO139">
        <v>0</v>
      </c>
      <c r="CP139">
        <f t="shared" si="106"/>
        <v>4585.32</v>
      </c>
      <c r="CQ139">
        <f t="shared" si="107"/>
        <v>1001.33</v>
      </c>
      <c r="CR139">
        <f t="shared" ref="CR139:CR144" si="130">((((ET139)*BB139-(EU139)*BS139)+AE139*BS139)*AV139)</f>
        <v>30.57</v>
      </c>
      <c r="CS139">
        <f t="shared" si="109"/>
        <v>0.06</v>
      </c>
      <c r="CT139">
        <f t="shared" si="110"/>
        <v>24442.09</v>
      </c>
      <c r="CU139">
        <f t="shared" si="111"/>
        <v>0</v>
      </c>
      <c r="CV139">
        <f t="shared" si="112"/>
        <v>104.44</v>
      </c>
      <c r="CW139">
        <f t="shared" si="113"/>
        <v>0</v>
      </c>
      <c r="CX139">
        <f t="shared" si="114"/>
        <v>0</v>
      </c>
      <c r="CY139">
        <f t="shared" si="115"/>
        <v>3079.7059999999997</v>
      </c>
      <c r="CZ139">
        <f t="shared" si="116"/>
        <v>439.95800000000003</v>
      </c>
      <c r="DC139" t="s">
        <v>3</v>
      </c>
      <c r="DD139" t="s">
        <v>3</v>
      </c>
      <c r="DE139" t="s">
        <v>3</v>
      </c>
      <c r="DF139" t="s">
        <v>3</v>
      </c>
      <c r="DG139" t="s">
        <v>3</v>
      </c>
      <c r="DH139" t="s">
        <v>3</v>
      </c>
      <c r="DI139" t="s">
        <v>3</v>
      </c>
      <c r="DJ139" t="s">
        <v>3</v>
      </c>
      <c r="DK139" t="s">
        <v>3</v>
      </c>
      <c r="DL139" t="s">
        <v>3</v>
      </c>
      <c r="DM139" t="s">
        <v>3</v>
      </c>
      <c r="DN139">
        <v>0</v>
      </c>
      <c r="DO139">
        <v>0</v>
      </c>
      <c r="DP139">
        <v>1</v>
      </c>
      <c r="DQ139">
        <v>1</v>
      </c>
      <c r="DU139">
        <v>1010</v>
      </c>
      <c r="DV139" t="s">
        <v>91</v>
      </c>
      <c r="DW139" t="s">
        <v>91</v>
      </c>
      <c r="DX139">
        <v>100</v>
      </c>
      <c r="DZ139" t="s">
        <v>3</v>
      </c>
      <c r="EA139" t="s">
        <v>3</v>
      </c>
      <c r="EB139" t="s">
        <v>3</v>
      </c>
      <c r="EC139" t="s">
        <v>3</v>
      </c>
      <c r="EE139">
        <v>68285540</v>
      </c>
      <c r="EF139">
        <v>1</v>
      </c>
      <c r="EG139" t="s">
        <v>19</v>
      </c>
      <c r="EH139">
        <v>0</v>
      </c>
      <c r="EI139" t="s">
        <v>3</v>
      </c>
      <c r="EJ139">
        <v>4</v>
      </c>
      <c r="EK139">
        <v>0</v>
      </c>
      <c r="EL139" t="s">
        <v>20</v>
      </c>
      <c r="EM139" t="s">
        <v>21</v>
      </c>
      <c r="EO139" t="s">
        <v>3</v>
      </c>
      <c r="EQ139">
        <v>512</v>
      </c>
      <c r="ER139">
        <v>25473.99</v>
      </c>
      <c r="ES139">
        <v>1001.33</v>
      </c>
      <c r="ET139">
        <v>30.57</v>
      </c>
      <c r="EU139">
        <v>0.06</v>
      </c>
      <c r="EV139">
        <v>24442.09</v>
      </c>
      <c r="EW139">
        <v>104.44</v>
      </c>
      <c r="EX139">
        <v>0</v>
      </c>
      <c r="EY139">
        <v>0</v>
      </c>
      <c r="FQ139">
        <v>0</v>
      </c>
      <c r="FR139">
        <f t="shared" si="117"/>
        <v>0</v>
      </c>
      <c r="FS139">
        <v>0</v>
      </c>
      <c r="FX139">
        <v>70</v>
      </c>
      <c r="FY139">
        <v>10</v>
      </c>
      <c r="GA139" t="s">
        <v>3</v>
      </c>
      <c r="GD139">
        <v>0</v>
      </c>
      <c r="GF139">
        <v>-1148888671</v>
      </c>
      <c r="GG139">
        <v>2</v>
      </c>
      <c r="GH139">
        <v>1</v>
      </c>
      <c r="GI139">
        <v>-2</v>
      </c>
      <c r="GJ139">
        <v>0</v>
      </c>
      <c r="GK139">
        <f>ROUND(R139*(R12)/100,2)</f>
        <v>0.01</v>
      </c>
      <c r="GL139">
        <f t="shared" si="118"/>
        <v>0</v>
      </c>
      <c r="GM139">
        <f t="shared" si="119"/>
        <v>8105</v>
      </c>
      <c r="GN139">
        <f t="shared" si="120"/>
        <v>0</v>
      </c>
      <c r="GO139">
        <f t="shared" si="121"/>
        <v>0</v>
      </c>
      <c r="GP139">
        <f t="shared" si="122"/>
        <v>8105</v>
      </c>
      <c r="GR139">
        <v>0</v>
      </c>
      <c r="GS139">
        <v>3</v>
      </c>
      <c r="GT139">
        <v>0</v>
      </c>
      <c r="GU139" t="s">
        <v>3</v>
      </c>
      <c r="GV139">
        <f t="shared" si="123"/>
        <v>0</v>
      </c>
      <c r="GW139">
        <v>1</v>
      </c>
      <c r="GX139">
        <f t="shared" si="124"/>
        <v>0</v>
      </c>
      <c r="HA139">
        <v>0</v>
      </c>
      <c r="HB139">
        <v>0</v>
      </c>
      <c r="HC139">
        <f t="shared" si="125"/>
        <v>0</v>
      </c>
      <c r="HE139" t="s">
        <v>3</v>
      </c>
      <c r="HF139" t="s">
        <v>3</v>
      </c>
      <c r="HM139" t="s">
        <v>3</v>
      </c>
      <c r="HN139" t="s">
        <v>3</v>
      </c>
      <c r="HO139" t="s">
        <v>3</v>
      </c>
      <c r="HP139" t="s">
        <v>3</v>
      </c>
      <c r="HQ139" t="s">
        <v>3</v>
      </c>
      <c r="IK139">
        <v>0</v>
      </c>
    </row>
    <row r="140" spans="1:245" x14ac:dyDescent="0.2">
      <c r="A140">
        <v>17</v>
      </c>
      <c r="B140">
        <v>1</v>
      </c>
      <c r="C140">
        <f>ROW(SmtRes!A122)</f>
        <v>122</v>
      </c>
      <c r="D140">
        <f>ROW(EtalonRes!A122)</f>
        <v>122</v>
      </c>
      <c r="E140" t="s">
        <v>251</v>
      </c>
      <c r="F140" t="s">
        <v>252</v>
      </c>
      <c r="G140" t="s">
        <v>253</v>
      </c>
      <c r="H140" t="s">
        <v>91</v>
      </c>
      <c r="I140">
        <v>0.12</v>
      </c>
      <c r="J140">
        <v>0</v>
      </c>
      <c r="K140">
        <v>0.12</v>
      </c>
      <c r="O140">
        <f t="shared" si="88"/>
        <v>4390.57</v>
      </c>
      <c r="P140">
        <f t="shared" si="89"/>
        <v>120.16</v>
      </c>
      <c r="Q140">
        <f t="shared" si="90"/>
        <v>3.67</v>
      </c>
      <c r="R140">
        <f t="shared" si="91"/>
        <v>0.01</v>
      </c>
      <c r="S140">
        <f t="shared" si="92"/>
        <v>4266.74</v>
      </c>
      <c r="T140">
        <f t="shared" si="93"/>
        <v>0</v>
      </c>
      <c r="U140">
        <f t="shared" si="94"/>
        <v>18.2316</v>
      </c>
      <c r="V140">
        <f t="shared" si="95"/>
        <v>0</v>
      </c>
      <c r="W140">
        <f t="shared" si="96"/>
        <v>0</v>
      </c>
      <c r="X140">
        <f t="shared" si="97"/>
        <v>2986.72</v>
      </c>
      <c r="Y140">
        <f t="shared" si="98"/>
        <v>426.67</v>
      </c>
      <c r="AA140">
        <v>68582722</v>
      </c>
      <c r="AB140">
        <f t="shared" si="99"/>
        <v>36588.080000000002</v>
      </c>
      <c r="AC140">
        <f t="shared" si="126"/>
        <v>1001.33</v>
      </c>
      <c r="AD140">
        <f t="shared" si="127"/>
        <v>30.57</v>
      </c>
      <c r="AE140">
        <f t="shared" si="128"/>
        <v>0.06</v>
      </c>
      <c r="AF140">
        <f t="shared" si="128"/>
        <v>35556.18</v>
      </c>
      <c r="AG140">
        <f t="shared" si="103"/>
        <v>0</v>
      </c>
      <c r="AH140">
        <f t="shared" si="129"/>
        <v>151.93</v>
      </c>
      <c r="AI140">
        <f t="shared" si="129"/>
        <v>0</v>
      </c>
      <c r="AJ140">
        <f t="shared" si="105"/>
        <v>0</v>
      </c>
      <c r="AK140">
        <v>36588.080000000002</v>
      </c>
      <c r="AL140">
        <v>1001.33</v>
      </c>
      <c r="AM140">
        <v>30.57</v>
      </c>
      <c r="AN140">
        <v>0.06</v>
      </c>
      <c r="AO140">
        <v>35556.18</v>
      </c>
      <c r="AP140">
        <v>0</v>
      </c>
      <c r="AQ140">
        <v>151.93</v>
      </c>
      <c r="AR140">
        <v>0</v>
      </c>
      <c r="AS140">
        <v>0</v>
      </c>
      <c r="AT140">
        <v>70</v>
      </c>
      <c r="AU140">
        <v>10</v>
      </c>
      <c r="AV140">
        <v>1</v>
      </c>
      <c r="AW140">
        <v>1</v>
      </c>
      <c r="AZ140">
        <v>1</v>
      </c>
      <c r="BA140">
        <v>1</v>
      </c>
      <c r="BB140">
        <v>1</v>
      </c>
      <c r="BC140">
        <v>1</v>
      </c>
      <c r="BD140" t="s">
        <v>3</v>
      </c>
      <c r="BE140" t="s">
        <v>3</v>
      </c>
      <c r="BF140" t="s">
        <v>3</v>
      </c>
      <c r="BG140" t="s">
        <v>3</v>
      </c>
      <c r="BH140">
        <v>0</v>
      </c>
      <c r="BI140">
        <v>4</v>
      </c>
      <c r="BJ140" t="s">
        <v>254</v>
      </c>
      <c r="BM140">
        <v>0</v>
      </c>
      <c r="BN140">
        <v>0</v>
      </c>
      <c r="BO140" t="s">
        <v>3</v>
      </c>
      <c r="BP140">
        <v>0</v>
      </c>
      <c r="BQ140">
        <v>1</v>
      </c>
      <c r="BR140">
        <v>0</v>
      </c>
      <c r="BS140">
        <v>1</v>
      </c>
      <c r="BT140">
        <v>1</v>
      </c>
      <c r="BU140">
        <v>1</v>
      </c>
      <c r="BV140">
        <v>1</v>
      </c>
      <c r="BW140">
        <v>1</v>
      </c>
      <c r="BX140">
        <v>1</v>
      </c>
      <c r="BY140" t="s">
        <v>3</v>
      </c>
      <c r="BZ140">
        <v>70</v>
      </c>
      <c r="CA140">
        <v>10</v>
      </c>
      <c r="CB140" t="s">
        <v>3</v>
      </c>
      <c r="CE140">
        <v>0</v>
      </c>
      <c r="CF140">
        <v>0</v>
      </c>
      <c r="CG140">
        <v>0</v>
      </c>
      <c r="CM140">
        <v>0</v>
      </c>
      <c r="CN140" t="s">
        <v>3</v>
      </c>
      <c r="CO140">
        <v>0</v>
      </c>
      <c r="CP140">
        <f t="shared" si="106"/>
        <v>4390.57</v>
      </c>
      <c r="CQ140">
        <f t="shared" si="107"/>
        <v>1001.33</v>
      </c>
      <c r="CR140">
        <f t="shared" si="130"/>
        <v>30.57</v>
      </c>
      <c r="CS140">
        <f t="shared" si="109"/>
        <v>0.06</v>
      </c>
      <c r="CT140">
        <f t="shared" si="110"/>
        <v>35556.18</v>
      </c>
      <c r="CU140">
        <f t="shared" si="111"/>
        <v>0</v>
      </c>
      <c r="CV140">
        <f t="shared" si="112"/>
        <v>151.93</v>
      </c>
      <c r="CW140">
        <f t="shared" si="113"/>
        <v>0</v>
      </c>
      <c r="CX140">
        <f t="shared" si="114"/>
        <v>0</v>
      </c>
      <c r="CY140">
        <f t="shared" si="115"/>
        <v>2986.7179999999998</v>
      </c>
      <c r="CZ140">
        <f t="shared" si="116"/>
        <v>426.67399999999992</v>
      </c>
      <c r="DC140" t="s">
        <v>3</v>
      </c>
      <c r="DD140" t="s">
        <v>3</v>
      </c>
      <c r="DE140" t="s">
        <v>3</v>
      </c>
      <c r="DF140" t="s">
        <v>3</v>
      </c>
      <c r="DG140" t="s">
        <v>3</v>
      </c>
      <c r="DH140" t="s">
        <v>3</v>
      </c>
      <c r="DI140" t="s">
        <v>3</v>
      </c>
      <c r="DJ140" t="s">
        <v>3</v>
      </c>
      <c r="DK140" t="s">
        <v>3</v>
      </c>
      <c r="DL140" t="s">
        <v>3</v>
      </c>
      <c r="DM140" t="s">
        <v>3</v>
      </c>
      <c r="DN140">
        <v>0</v>
      </c>
      <c r="DO140">
        <v>0</v>
      </c>
      <c r="DP140">
        <v>1</v>
      </c>
      <c r="DQ140">
        <v>1</v>
      </c>
      <c r="DU140">
        <v>1010</v>
      </c>
      <c r="DV140" t="s">
        <v>91</v>
      </c>
      <c r="DW140" t="s">
        <v>91</v>
      </c>
      <c r="DX140">
        <v>100</v>
      </c>
      <c r="DZ140" t="s">
        <v>3</v>
      </c>
      <c r="EA140" t="s">
        <v>3</v>
      </c>
      <c r="EB140" t="s">
        <v>3</v>
      </c>
      <c r="EC140" t="s">
        <v>3</v>
      </c>
      <c r="EE140">
        <v>68285540</v>
      </c>
      <c r="EF140">
        <v>1</v>
      </c>
      <c r="EG140" t="s">
        <v>19</v>
      </c>
      <c r="EH140">
        <v>0</v>
      </c>
      <c r="EI140" t="s">
        <v>3</v>
      </c>
      <c r="EJ140">
        <v>4</v>
      </c>
      <c r="EK140">
        <v>0</v>
      </c>
      <c r="EL140" t="s">
        <v>20</v>
      </c>
      <c r="EM140" t="s">
        <v>21</v>
      </c>
      <c r="EO140" t="s">
        <v>3</v>
      </c>
      <c r="EQ140">
        <v>512</v>
      </c>
      <c r="ER140">
        <v>36588.080000000002</v>
      </c>
      <c r="ES140">
        <v>1001.33</v>
      </c>
      <c r="ET140">
        <v>30.57</v>
      </c>
      <c r="EU140">
        <v>0.06</v>
      </c>
      <c r="EV140">
        <v>35556.18</v>
      </c>
      <c r="EW140">
        <v>151.93</v>
      </c>
      <c r="EX140">
        <v>0</v>
      </c>
      <c r="EY140">
        <v>0</v>
      </c>
      <c r="FQ140">
        <v>0</v>
      </c>
      <c r="FR140">
        <f t="shared" si="117"/>
        <v>0</v>
      </c>
      <c r="FS140">
        <v>0</v>
      </c>
      <c r="FX140">
        <v>70</v>
      </c>
      <c r="FY140">
        <v>10</v>
      </c>
      <c r="GA140" t="s">
        <v>3</v>
      </c>
      <c r="GD140">
        <v>0</v>
      </c>
      <c r="GF140">
        <v>1273003215</v>
      </c>
      <c r="GG140">
        <v>2</v>
      </c>
      <c r="GH140">
        <v>1</v>
      </c>
      <c r="GI140">
        <v>-2</v>
      </c>
      <c r="GJ140">
        <v>0</v>
      </c>
      <c r="GK140">
        <f>ROUND(R140*(R12)/100,2)</f>
        <v>0.01</v>
      </c>
      <c r="GL140">
        <f t="shared" si="118"/>
        <v>0</v>
      </c>
      <c r="GM140">
        <f t="shared" si="119"/>
        <v>7803.97</v>
      </c>
      <c r="GN140">
        <f t="shared" si="120"/>
        <v>0</v>
      </c>
      <c r="GO140">
        <f t="shared" si="121"/>
        <v>0</v>
      </c>
      <c r="GP140">
        <f t="shared" si="122"/>
        <v>7803.97</v>
      </c>
      <c r="GR140">
        <v>0</v>
      </c>
      <c r="GS140">
        <v>3</v>
      </c>
      <c r="GT140">
        <v>0</v>
      </c>
      <c r="GU140" t="s">
        <v>3</v>
      </c>
      <c r="GV140">
        <f t="shared" si="123"/>
        <v>0</v>
      </c>
      <c r="GW140">
        <v>1</v>
      </c>
      <c r="GX140">
        <f t="shared" si="124"/>
        <v>0</v>
      </c>
      <c r="HA140">
        <v>0</v>
      </c>
      <c r="HB140">
        <v>0</v>
      </c>
      <c r="HC140">
        <f t="shared" si="125"/>
        <v>0</v>
      </c>
      <c r="HE140" t="s">
        <v>3</v>
      </c>
      <c r="HF140" t="s">
        <v>3</v>
      </c>
      <c r="HM140" t="s">
        <v>3</v>
      </c>
      <c r="HN140" t="s">
        <v>3</v>
      </c>
      <c r="HO140" t="s">
        <v>3</v>
      </c>
      <c r="HP140" t="s">
        <v>3</v>
      </c>
      <c r="HQ140" t="s">
        <v>3</v>
      </c>
      <c r="IK140">
        <v>0</v>
      </c>
    </row>
    <row r="141" spans="1:245" x14ac:dyDescent="0.2">
      <c r="A141">
        <v>17</v>
      </c>
      <c r="B141">
        <v>1</v>
      </c>
      <c r="C141">
        <f>ROW(SmtRes!A123)</f>
        <v>123</v>
      </c>
      <c r="D141">
        <f>ROW(EtalonRes!A123)</f>
        <v>123</v>
      </c>
      <c r="E141" t="s">
        <v>255</v>
      </c>
      <c r="F141" t="s">
        <v>256</v>
      </c>
      <c r="G141" t="s">
        <v>257</v>
      </c>
      <c r="H141" t="s">
        <v>258</v>
      </c>
      <c r="I141">
        <v>0.24</v>
      </c>
      <c r="J141">
        <v>0</v>
      </c>
      <c r="K141">
        <v>0.24</v>
      </c>
      <c r="O141">
        <f t="shared" si="88"/>
        <v>1761.49</v>
      </c>
      <c r="P141">
        <f t="shared" si="89"/>
        <v>0</v>
      </c>
      <c r="Q141">
        <f t="shared" si="90"/>
        <v>0</v>
      </c>
      <c r="R141">
        <f t="shared" si="91"/>
        <v>0</v>
      </c>
      <c r="S141">
        <f t="shared" si="92"/>
        <v>1761.49</v>
      </c>
      <c r="T141">
        <f t="shared" si="93"/>
        <v>0</v>
      </c>
      <c r="U141">
        <f t="shared" si="94"/>
        <v>6.4079999999999995</v>
      </c>
      <c r="V141">
        <f t="shared" si="95"/>
        <v>0</v>
      </c>
      <c r="W141">
        <f t="shared" si="96"/>
        <v>0</v>
      </c>
      <c r="X141">
        <f t="shared" si="97"/>
        <v>1233.04</v>
      </c>
      <c r="Y141">
        <f t="shared" si="98"/>
        <v>176.15</v>
      </c>
      <c r="AA141">
        <v>68582722</v>
      </c>
      <c r="AB141">
        <f t="shared" si="99"/>
        <v>7339.56</v>
      </c>
      <c r="AC141">
        <f t="shared" si="126"/>
        <v>0</v>
      </c>
      <c r="AD141">
        <f t="shared" si="127"/>
        <v>0</v>
      </c>
      <c r="AE141">
        <f t="shared" si="128"/>
        <v>0</v>
      </c>
      <c r="AF141">
        <f t="shared" si="128"/>
        <v>7339.56</v>
      </c>
      <c r="AG141">
        <f t="shared" si="103"/>
        <v>0</v>
      </c>
      <c r="AH141">
        <f t="shared" si="129"/>
        <v>26.7</v>
      </c>
      <c r="AI141">
        <f t="shared" si="129"/>
        <v>0</v>
      </c>
      <c r="AJ141">
        <f t="shared" si="105"/>
        <v>0</v>
      </c>
      <c r="AK141">
        <v>7339.56</v>
      </c>
      <c r="AL141">
        <v>0</v>
      </c>
      <c r="AM141">
        <v>0</v>
      </c>
      <c r="AN141">
        <v>0</v>
      </c>
      <c r="AO141">
        <v>7339.56</v>
      </c>
      <c r="AP141">
        <v>0</v>
      </c>
      <c r="AQ141">
        <v>26.7</v>
      </c>
      <c r="AR141">
        <v>0</v>
      </c>
      <c r="AS141">
        <v>0</v>
      </c>
      <c r="AT141">
        <v>70</v>
      </c>
      <c r="AU141">
        <v>10</v>
      </c>
      <c r="AV141">
        <v>1</v>
      </c>
      <c r="AW141">
        <v>1</v>
      </c>
      <c r="AZ141">
        <v>1</v>
      </c>
      <c r="BA141">
        <v>1</v>
      </c>
      <c r="BB141">
        <v>1</v>
      </c>
      <c r="BC141">
        <v>1</v>
      </c>
      <c r="BD141" t="s">
        <v>3</v>
      </c>
      <c r="BE141" t="s">
        <v>3</v>
      </c>
      <c r="BF141" t="s">
        <v>3</v>
      </c>
      <c r="BG141" t="s">
        <v>3</v>
      </c>
      <c r="BH141">
        <v>0</v>
      </c>
      <c r="BI141">
        <v>4</v>
      </c>
      <c r="BJ141" t="s">
        <v>259</v>
      </c>
      <c r="BM141">
        <v>0</v>
      </c>
      <c r="BN141">
        <v>0</v>
      </c>
      <c r="BO141" t="s">
        <v>3</v>
      </c>
      <c r="BP141">
        <v>0</v>
      </c>
      <c r="BQ141">
        <v>1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 t="s">
        <v>3</v>
      </c>
      <c r="BZ141">
        <v>70</v>
      </c>
      <c r="CA141">
        <v>10</v>
      </c>
      <c r="CB141" t="s">
        <v>3</v>
      </c>
      <c r="CE141">
        <v>0</v>
      </c>
      <c r="CF141">
        <v>0</v>
      </c>
      <c r="CG141">
        <v>0</v>
      </c>
      <c r="CM141">
        <v>0</v>
      </c>
      <c r="CN141" t="s">
        <v>3</v>
      </c>
      <c r="CO141">
        <v>0</v>
      </c>
      <c r="CP141">
        <f t="shared" si="106"/>
        <v>1761.49</v>
      </c>
      <c r="CQ141">
        <f t="shared" si="107"/>
        <v>0</v>
      </c>
      <c r="CR141">
        <f t="shared" si="130"/>
        <v>0</v>
      </c>
      <c r="CS141">
        <f t="shared" si="109"/>
        <v>0</v>
      </c>
      <c r="CT141">
        <f t="shared" si="110"/>
        <v>7339.56</v>
      </c>
      <c r="CU141">
        <f t="shared" si="111"/>
        <v>0</v>
      </c>
      <c r="CV141">
        <f t="shared" si="112"/>
        <v>26.7</v>
      </c>
      <c r="CW141">
        <f t="shared" si="113"/>
        <v>0</v>
      </c>
      <c r="CX141">
        <f t="shared" si="114"/>
        <v>0</v>
      </c>
      <c r="CY141">
        <f t="shared" si="115"/>
        <v>1233.0430000000001</v>
      </c>
      <c r="CZ141">
        <f t="shared" si="116"/>
        <v>176.149</v>
      </c>
      <c r="DC141" t="s">
        <v>3</v>
      </c>
      <c r="DD141" t="s">
        <v>3</v>
      </c>
      <c r="DE141" t="s">
        <v>3</v>
      </c>
      <c r="DF141" t="s">
        <v>3</v>
      </c>
      <c r="DG141" t="s">
        <v>3</v>
      </c>
      <c r="DH141" t="s">
        <v>3</v>
      </c>
      <c r="DI141" t="s">
        <v>3</v>
      </c>
      <c r="DJ141" t="s">
        <v>3</v>
      </c>
      <c r="DK141" t="s">
        <v>3</v>
      </c>
      <c r="DL141" t="s">
        <v>3</v>
      </c>
      <c r="DM141" t="s">
        <v>3</v>
      </c>
      <c r="DN141">
        <v>0</v>
      </c>
      <c r="DO141">
        <v>0</v>
      </c>
      <c r="DP141">
        <v>1</v>
      </c>
      <c r="DQ141">
        <v>1</v>
      </c>
      <c r="DU141">
        <v>1013</v>
      </c>
      <c r="DV141" t="s">
        <v>258</v>
      </c>
      <c r="DW141" t="s">
        <v>258</v>
      </c>
      <c r="DX141">
        <v>1</v>
      </c>
      <c r="DZ141" t="s">
        <v>3</v>
      </c>
      <c r="EA141" t="s">
        <v>3</v>
      </c>
      <c r="EB141" t="s">
        <v>3</v>
      </c>
      <c r="EC141" t="s">
        <v>3</v>
      </c>
      <c r="EE141">
        <v>68285540</v>
      </c>
      <c r="EF141">
        <v>1</v>
      </c>
      <c r="EG141" t="s">
        <v>19</v>
      </c>
      <c r="EH141">
        <v>0</v>
      </c>
      <c r="EI141" t="s">
        <v>3</v>
      </c>
      <c r="EJ141">
        <v>4</v>
      </c>
      <c r="EK141">
        <v>0</v>
      </c>
      <c r="EL141" t="s">
        <v>20</v>
      </c>
      <c r="EM141" t="s">
        <v>21</v>
      </c>
      <c r="EO141" t="s">
        <v>3</v>
      </c>
      <c r="EQ141">
        <v>512</v>
      </c>
      <c r="ER141">
        <v>7339.56</v>
      </c>
      <c r="ES141">
        <v>0</v>
      </c>
      <c r="ET141">
        <v>0</v>
      </c>
      <c r="EU141">
        <v>0</v>
      </c>
      <c r="EV141">
        <v>7339.56</v>
      </c>
      <c r="EW141">
        <v>26.7</v>
      </c>
      <c r="EX141">
        <v>0</v>
      </c>
      <c r="EY141">
        <v>0</v>
      </c>
      <c r="FQ141">
        <v>0</v>
      </c>
      <c r="FR141">
        <f t="shared" si="117"/>
        <v>0</v>
      </c>
      <c r="FS141">
        <v>0</v>
      </c>
      <c r="FX141">
        <v>70</v>
      </c>
      <c r="FY141">
        <v>10</v>
      </c>
      <c r="GA141" t="s">
        <v>3</v>
      </c>
      <c r="GD141">
        <v>0</v>
      </c>
      <c r="GF141">
        <v>1579633970</v>
      </c>
      <c r="GG141">
        <v>2</v>
      </c>
      <c r="GH141">
        <v>1</v>
      </c>
      <c r="GI141">
        <v>-2</v>
      </c>
      <c r="GJ141">
        <v>0</v>
      </c>
      <c r="GK141">
        <f>ROUND(R141*(R12)/100,2)</f>
        <v>0</v>
      </c>
      <c r="GL141">
        <f t="shared" si="118"/>
        <v>0</v>
      </c>
      <c r="GM141">
        <f t="shared" si="119"/>
        <v>3170.68</v>
      </c>
      <c r="GN141">
        <f t="shared" si="120"/>
        <v>0</v>
      </c>
      <c r="GO141">
        <f t="shared" si="121"/>
        <v>0</v>
      </c>
      <c r="GP141">
        <f t="shared" si="122"/>
        <v>3170.68</v>
      </c>
      <c r="GR141">
        <v>0</v>
      </c>
      <c r="GS141">
        <v>3</v>
      </c>
      <c r="GT141">
        <v>0</v>
      </c>
      <c r="GU141" t="s">
        <v>3</v>
      </c>
      <c r="GV141">
        <f t="shared" si="123"/>
        <v>0</v>
      </c>
      <c r="GW141">
        <v>1</v>
      </c>
      <c r="GX141">
        <f t="shared" si="124"/>
        <v>0</v>
      </c>
      <c r="HA141">
        <v>0</v>
      </c>
      <c r="HB141">
        <v>0</v>
      </c>
      <c r="HC141">
        <f t="shared" si="125"/>
        <v>0</v>
      </c>
      <c r="HE141" t="s">
        <v>3</v>
      </c>
      <c r="HF141" t="s">
        <v>3</v>
      </c>
      <c r="HM141" t="s">
        <v>3</v>
      </c>
      <c r="HN141" t="s">
        <v>3</v>
      </c>
      <c r="HO141" t="s">
        <v>3</v>
      </c>
      <c r="HP141" t="s">
        <v>3</v>
      </c>
      <c r="HQ141" t="s">
        <v>3</v>
      </c>
      <c r="IK141">
        <v>0</v>
      </c>
    </row>
    <row r="142" spans="1:245" x14ac:dyDescent="0.2">
      <c r="A142">
        <v>17</v>
      </c>
      <c r="B142">
        <v>1</v>
      </c>
      <c r="C142">
        <f>ROW(SmtRes!A125)</f>
        <v>125</v>
      </c>
      <c r="D142">
        <f>ROW(EtalonRes!A125)</f>
        <v>125</v>
      </c>
      <c r="E142" t="s">
        <v>260</v>
      </c>
      <c r="F142" t="s">
        <v>261</v>
      </c>
      <c r="G142" t="s">
        <v>262</v>
      </c>
      <c r="H142" t="s">
        <v>91</v>
      </c>
      <c r="I142">
        <v>0.65</v>
      </c>
      <c r="J142">
        <v>0</v>
      </c>
      <c r="K142">
        <v>0.65</v>
      </c>
      <c r="O142">
        <f t="shared" si="88"/>
        <v>4593.66</v>
      </c>
      <c r="P142">
        <f t="shared" si="89"/>
        <v>331.27</v>
      </c>
      <c r="Q142">
        <f t="shared" si="90"/>
        <v>0</v>
      </c>
      <c r="R142">
        <f t="shared" si="91"/>
        <v>0</v>
      </c>
      <c r="S142">
        <f t="shared" si="92"/>
        <v>4262.3900000000003</v>
      </c>
      <c r="T142">
        <f t="shared" si="93"/>
        <v>0</v>
      </c>
      <c r="U142">
        <f t="shared" si="94"/>
        <v>18.213000000000001</v>
      </c>
      <c r="V142">
        <f t="shared" si="95"/>
        <v>0</v>
      </c>
      <c r="W142">
        <f t="shared" si="96"/>
        <v>0</v>
      </c>
      <c r="X142">
        <f t="shared" si="97"/>
        <v>2983.67</v>
      </c>
      <c r="Y142">
        <f t="shared" si="98"/>
        <v>426.24</v>
      </c>
      <c r="AA142">
        <v>68582722</v>
      </c>
      <c r="AB142">
        <f t="shared" si="99"/>
        <v>7067.17</v>
      </c>
      <c r="AC142">
        <f t="shared" si="126"/>
        <v>509.65</v>
      </c>
      <c r="AD142">
        <f t="shared" si="127"/>
        <v>0</v>
      </c>
      <c r="AE142">
        <f t="shared" si="128"/>
        <v>0</v>
      </c>
      <c r="AF142">
        <f t="shared" si="128"/>
        <v>6557.52</v>
      </c>
      <c r="AG142">
        <f t="shared" si="103"/>
        <v>0</v>
      </c>
      <c r="AH142">
        <f t="shared" si="129"/>
        <v>28.02</v>
      </c>
      <c r="AI142">
        <f t="shared" si="129"/>
        <v>0</v>
      </c>
      <c r="AJ142">
        <f t="shared" si="105"/>
        <v>0</v>
      </c>
      <c r="AK142">
        <v>7067.17</v>
      </c>
      <c r="AL142">
        <v>509.65</v>
      </c>
      <c r="AM142">
        <v>0</v>
      </c>
      <c r="AN142">
        <v>0</v>
      </c>
      <c r="AO142">
        <v>6557.52</v>
      </c>
      <c r="AP142">
        <v>0</v>
      </c>
      <c r="AQ142">
        <v>28.02</v>
      </c>
      <c r="AR142">
        <v>0</v>
      </c>
      <c r="AS142">
        <v>0</v>
      </c>
      <c r="AT142">
        <v>70</v>
      </c>
      <c r="AU142">
        <v>10</v>
      </c>
      <c r="AV142">
        <v>1</v>
      </c>
      <c r="AW142">
        <v>1</v>
      </c>
      <c r="AZ142">
        <v>1</v>
      </c>
      <c r="BA142">
        <v>1</v>
      </c>
      <c r="BB142">
        <v>1</v>
      </c>
      <c r="BC142">
        <v>1</v>
      </c>
      <c r="BD142" t="s">
        <v>3</v>
      </c>
      <c r="BE142" t="s">
        <v>3</v>
      </c>
      <c r="BF142" t="s">
        <v>3</v>
      </c>
      <c r="BG142" t="s">
        <v>3</v>
      </c>
      <c r="BH142">
        <v>0</v>
      </c>
      <c r="BI142">
        <v>4</v>
      </c>
      <c r="BJ142" t="s">
        <v>263</v>
      </c>
      <c r="BM142">
        <v>0</v>
      </c>
      <c r="BN142">
        <v>0</v>
      </c>
      <c r="BO142" t="s">
        <v>3</v>
      </c>
      <c r="BP142">
        <v>0</v>
      </c>
      <c r="BQ142">
        <v>1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 t="s">
        <v>3</v>
      </c>
      <c r="BZ142">
        <v>70</v>
      </c>
      <c r="CA142">
        <v>10</v>
      </c>
      <c r="CB142" t="s">
        <v>3</v>
      </c>
      <c r="CE142">
        <v>0</v>
      </c>
      <c r="CF142">
        <v>0</v>
      </c>
      <c r="CG142">
        <v>0</v>
      </c>
      <c r="CM142">
        <v>0</v>
      </c>
      <c r="CN142" t="s">
        <v>3</v>
      </c>
      <c r="CO142">
        <v>0</v>
      </c>
      <c r="CP142">
        <f t="shared" si="106"/>
        <v>4593.66</v>
      </c>
      <c r="CQ142">
        <f t="shared" si="107"/>
        <v>509.65</v>
      </c>
      <c r="CR142">
        <f t="shared" si="130"/>
        <v>0</v>
      </c>
      <c r="CS142">
        <f t="shared" si="109"/>
        <v>0</v>
      </c>
      <c r="CT142">
        <f t="shared" si="110"/>
        <v>6557.52</v>
      </c>
      <c r="CU142">
        <f t="shared" si="111"/>
        <v>0</v>
      </c>
      <c r="CV142">
        <f t="shared" si="112"/>
        <v>28.02</v>
      </c>
      <c r="CW142">
        <f t="shared" si="113"/>
        <v>0</v>
      </c>
      <c r="CX142">
        <f t="shared" si="114"/>
        <v>0</v>
      </c>
      <c r="CY142">
        <f t="shared" si="115"/>
        <v>2983.6730000000007</v>
      </c>
      <c r="CZ142">
        <f t="shared" si="116"/>
        <v>426.23900000000003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>
        <v>0</v>
      </c>
      <c r="DO142">
        <v>0</v>
      </c>
      <c r="DP142">
        <v>1</v>
      </c>
      <c r="DQ142">
        <v>1</v>
      </c>
      <c r="DU142">
        <v>1010</v>
      </c>
      <c r="DV142" t="s">
        <v>91</v>
      </c>
      <c r="DW142" t="s">
        <v>91</v>
      </c>
      <c r="DX142">
        <v>100</v>
      </c>
      <c r="DZ142" t="s">
        <v>3</v>
      </c>
      <c r="EA142" t="s">
        <v>3</v>
      </c>
      <c r="EB142" t="s">
        <v>3</v>
      </c>
      <c r="EC142" t="s">
        <v>3</v>
      </c>
      <c r="EE142">
        <v>68285540</v>
      </c>
      <c r="EF142">
        <v>1</v>
      </c>
      <c r="EG142" t="s">
        <v>19</v>
      </c>
      <c r="EH142">
        <v>0</v>
      </c>
      <c r="EI142" t="s">
        <v>3</v>
      </c>
      <c r="EJ142">
        <v>4</v>
      </c>
      <c r="EK142">
        <v>0</v>
      </c>
      <c r="EL142" t="s">
        <v>20</v>
      </c>
      <c r="EM142" t="s">
        <v>21</v>
      </c>
      <c r="EO142" t="s">
        <v>3</v>
      </c>
      <c r="EQ142">
        <v>512</v>
      </c>
      <c r="ER142">
        <v>7067.17</v>
      </c>
      <c r="ES142">
        <v>509.65</v>
      </c>
      <c r="ET142">
        <v>0</v>
      </c>
      <c r="EU142">
        <v>0</v>
      </c>
      <c r="EV142">
        <v>6557.52</v>
      </c>
      <c r="EW142">
        <v>28.02</v>
      </c>
      <c r="EX142">
        <v>0</v>
      </c>
      <c r="EY142">
        <v>0</v>
      </c>
      <c r="FQ142">
        <v>0</v>
      </c>
      <c r="FR142">
        <f t="shared" si="117"/>
        <v>0</v>
      </c>
      <c r="FS142">
        <v>0</v>
      </c>
      <c r="FX142">
        <v>70</v>
      </c>
      <c r="FY142">
        <v>10</v>
      </c>
      <c r="GA142" t="s">
        <v>3</v>
      </c>
      <c r="GD142">
        <v>0</v>
      </c>
      <c r="GF142">
        <v>1602101153</v>
      </c>
      <c r="GG142">
        <v>2</v>
      </c>
      <c r="GH142">
        <v>1</v>
      </c>
      <c r="GI142">
        <v>-2</v>
      </c>
      <c r="GJ142">
        <v>0</v>
      </c>
      <c r="GK142">
        <f>ROUND(R142*(R12)/100,2)</f>
        <v>0</v>
      </c>
      <c r="GL142">
        <f t="shared" si="118"/>
        <v>0</v>
      </c>
      <c r="GM142">
        <f t="shared" si="119"/>
        <v>8003.57</v>
      </c>
      <c r="GN142">
        <f t="shared" si="120"/>
        <v>0</v>
      </c>
      <c r="GO142">
        <f t="shared" si="121"/>
        <v>0</v>
      </c>
      <c r="GP142">
        <f t="shared" si="122"/>
        <v>8003.57</v>
      </c>
      <c r="GR142">
        <v>0</v>
      </c>
      <c r="GS142">
        <v>3</v>
      </c>
      <c r="GT142">
        <v>0</v>
      </c>
      <c r="GU142" t="s">
        <v>3</v>
      </c>
      <c r="GV142">
        <f t="shared" si="123"/>
        <v>0</v>
      </c>
      <c r="GW142">
        <v>1</v>
      </c>
      <c r="GX142">
        <f t="shared" si="124"/>
        <v>0</v>
      </c>
      <c r="HA142">
        <v>0</v>
      </c>
      <c r="HB142">
        <v>0</v>
      </c>
      <c r="HC142">
        <f t="shared" si="125"/>
        <v>0</v>
      </c>
      <c r="HE142" t="s">
        <v>3</v>
      </c>
      <c r="HF142" t="s">
        <v>3</v>
      </c>
      <c r="HM142" t="s">
        <v>3</v>
      </c>
      <c r="HN142" t="s">
        <v>3</v>
      </c>
      <c r="HO142" t="s">
        <v>3</v>
      </c>
      <c r="HP142" t="s">
        <v>3</v>
      </c>
      <c r="HQ142" t="s">
        <v>3</v>
      </c>
      <c r="IK142">
        <v>0</v>
      </c>
    </row>
    <row r="143" spans="1:245" x14ac:dyDescent="0.2">
      <c r="A143">
        <v>17</v>
      </c>
      <c r="B143">
        <v>1</v>
      </c>
      <c r="C143">
        <f>ROW(SmtRes!A126)</f>
        <v>126</v>
      </c>
      <c r="D143">
        <f>ROW(EtalonRes!A126)</f>
        <v>126</v>
      </c>
      <c r="E143" t="s">
        <v>264</v>
      </c>
      <c r="F143" t="s">
        <v>265</v>
      </c>
      <c r="G143" t="s">
        <v>266</v>
      </c>
      <c r="H143" t="s">
        <v>111</v>
      </c>
      <c r="I143">
        <v>1.2</v>
      </c>
      <c r="J143">
        <v>0</v>
      </c>
      <c r="K143">
        <v>1.2</v>
      </c>
      <c r="O143">
        <f t="shared" si="88"/>
        <v>10989.52</v>
      </c>
      <c r="P143">
        <f t="shared" si="89"/>
        <v>0</v>
      </c>
      <c r="Q143">
        <f t="shared" si="90"/>
        <v>0</v>
      </c>
      <c r="R143">
        <f t="shared" si="91"/>
        <v>0</v>
      </c>
      <c r="S143">
        <f t="shared" si="92"/>
        <v>10989.52</v>
      </c>
      <c r="T143">
        <f t="shared" si="93"/>
        <v>0</v>
      </c>
      <c r="U143">
        <f t="shared" si="94"/>
        <v>41.52</v>
      </c>
      <c r="V143">
        <f t="shared" si="95"/>
        <v>0</v>
      </c>
      <c r="W143">
        <f t="shared" si="96"/>
        <v>0</v>
      </c>
      <c r="X143">
        <f t="shared" si="97"/>
        <v>7692.66</v>
      </c>
      <c r="Y143">
        <f t="shared" si="98"/>
        <v>1098.95</v>
      </c>
      <c r="AA143">
        <v>68582722</v>
      </c>
      <c r="AB143">
        <f t="shared" si="99"/>
        <v>9157.93</v>
      </c>
      <c r="AC143">
        <f t="shared" si="126"/>
        <v>0</v>
      </c>
      <c r="AD143">
        <f t="shared" si="127"/>
        <v>0</v>
      </c>
      <c r="AE143">
        <f t="shared" si="128"/>
        <v>0</v>
      </c>
      <c r="AF143">
        <f t="shared" si="128"/>
        <v>9157.93</v>
      </c>
      <c r="AG143">
        <f t="shared" si="103"/>
        <v>0</v>
      </c>
      <c r="AH143">
        <f t="shared" si="129"/>
        <v>34.6</v>
      </c>
      <c r="AI143">
        <f t="shared" si="129"/>
        <v>0</v>
      </c>
      <c r="AJ143">
        <f t="shared" si="105"/>
        <v>0</v>
      </c>
      <c r="AK143">
        <v>9157.93</v>
      </c>
      <c r="AL143">
        <v>0</v>
      </c>
      <c r="AM143">
        <v>0</v>
      </c>
      <c r="AN143">
        <v>0</v>
      </c>
      <c r="AO143">
        <v>9157.93</v>
      </c>
      <c r="AP143">
        <v>0</v>
      </c>
      <c r="AQ143">
        <v>34.6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267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si="106"/>
        <v>10989.52</v>
      </c>
      <c r="CQ143">
        <f t="shared" si="107"/>
        <v>0</v>
      </c>
      <c r="CR143">
        <f t="shared" si="130"/>
        <v>0</v>
      </c>
      <c r="CS143">
        <f t="shared" si="109"/>
        <v>0</v>
      </c>
      <c r="CT143">
        <f t="shared" si="110"/>
        <v>9157.93</v>
      </c>
      <c r="CU143">
        <f t="shared" si="111"/>
        <v>0</v>
      </c>
      <c r="CV143">
        <f t="shared" si="112"/>
        <v>34.6</v>
      </c>
      <c r="CW143">
        <f t="shared" si="113"/>
        <v>0</v>
      </c>
      <c r="CX143">
        <f t="shared" si="114"/>
        <v>0</v>
      </c>
      <c r="CY143">
        <f t="shared" si="115"/>
        <v>7692.6640000000007</v>
      </c>
      <c r="CZ143">
        <f t="shared" si="116"/>
        <v>1098.9520000000002</v>
      </c>
      <c r="DC143" t="s">
        <v>3</v>
      </c>
      <c r="DD143" t="s">
        <v>3</v>
      </c>
      <c r="DE143" t="s">
        <v>3</v>
      </c>
      <c r="DF143" t="s">
        <v>3</v>
      </c>
      <c r="DG143" t="s">
        <v>3</v>
      </c>
      <c r="DH143" t="s">
        <v>3</v>
      </c>
      <c r="DI143" t="s">
        <v>3</v>
      </c>
      <c r="DJ143" t="s">
        <v>3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1003</v>
      </c>
      <c r="DV143" t="s">
        <v>111</v>
      </c>
      <c r="DW143" t="s">
        <v>111</v>
      </c>
      <c r="DX143">
        <v>100</v>
      </c>
      <c r="DZ143" t="s">
        <v>3</v>
      </c>
      <c r="EA143" t="s">
        <v>3</v>
      </c>
      <c r="EB143" t="s">
        <v>3</v>
      </c>
      <c r="EC143" t="s">
        <v>3</v>
      </c>
      <c r="EE143">
        <v>68285540</v>
      </c>
      <c r="EF143">
        <v>1</v>
      </c>
      <c r="EG143" t="s">
        <v>19</v>
      </c>
      <c r="EH143">
        <v>0</v>
      </c>
      <c r="EI143" t="s">
        <v>3</v>
      </c>
      <c r="EJ143">
        <v>4</v>
      </c>
      <c r="EK143">
        <v>0</v>
      </c>
      <c r="EL143" t="s">
        <v>20</v>
      </c>
      <c r="EM143" t="s">
        <v>21</v>
      </c>
      <c r="EO143" t="s">
        <v>3</v>
      </c>
      <c r="EQ143">
        <v>512</v>
      </c>
      <c r="ER143">
        <v>9157.93</v>
      </c>
      <c r="ES143">
        <v>0</v>
      </c>
      <c r="ET143">
        <v>0</v>
      </c>
      <c r="EU143">
        <v>0</v>
      </c>
      <c r="EV143">
        <v>9157.93</v>
      </c>
      <c r="EW143">
        <v>34.6</v>
      </c>
      <c r="EX143">
        <v>0</v>
      </c>
      <c r="EY143">
        <v>0</v>
      </c>
      <c r="FQ143">
        <v>0</v>
      </c>
      <c r="FR143">
        <f t="shared" si="117"/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1157857956</v>
      </c>
      <c r="GG143">
        <v>2</v>
      </c>
      <c r="GH143">
        <v>1</v>
      </c>
      <c r="GI143">
        <v>-2</v>
      </c>
      <c r="GJ143">
        <v>0</v>
      </c>
      <c r="GK143">
        <f>ROUND(R143*(R12)/100,2)</f>
        <v>0</v>
      </c>
      <c r="GL143">
        <f t="shared" si="118"/>
        <v>0</v>
      </c>
      <c r="GM143">
        <f t="shared" si="119"/>
        <v>19781.13</v>
      </c>
      <c r="GN143">
        <f t="shared" si="120"/>
        <v>0</v>
      </c>
      <c r="GO143">
        <f t="shared" si="121"/>
        <v>0</v>
      </c>
      <c r="GP143">
        <f t="shared" si="122"/>
        <v>19781.13</v>
      </c>
      <c r="GR143">
        <v>0</v>
      </c>
      <c r="GS143">
        <v>3</v>
      </c>
      <c r="GT143">
        <v>0</v>
      </c>
      <c r="GU143" t="s">
        <v>3</v>
      </c>
      <c r="GV143">
        <f t="shared" si="123"/>
        <v>0</v>
      </c>
      <c r="GW143">
        <v>1</v>
      </c>
      <c r="GX143">
        <f t="shared" si="124"/>
        <v>0</v>
      </c>
      <c r="HA143">
        <v>0</v>
      </c>
      <c r="HB143">
        <v>0</v>
      </c>
      <c r="HC143">
        <f t="shared" si="125"/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17</v>
      </c>
      <c r="B144">
        <v>1</v>
      </c>
      <c r="C144">
        <f>ROW(SmtRes!A127)</f>
        <v>127</v>
      </c>
      <c r="D144">
        <f>ROW(EtalonRes!A127)</f>
        <v>127</v>
      </c>
      <c r="E144" t="s">
        <v>268</v>
      </c>
      <c r="F144" t="s">
        <v>269</v>
      </c>
      <c r="G144" t="s">
        <v>270</v>
      </c>
      <c r="H144" t="s">
        <v>111</v>
      </c>
      <c r="I144">
        <v>4.8</v>
      </c>
      <c r="J144">
        <v>0</v>
      </c>
      <c r="K144">
        <v>4.8</v>
      </c>
      <c r="O144">
        <f t="shared" si="88"/>
        <v>57424.99</v>
      </c>
      <c r="P144">
        <f t="shared" si="89"/>
        <v>0</v>
      </c>
      <c r="Q144">
        <f t="shared" si="90"/>
        <v>0</v>
      </c>
      <c r="R144">
        <f t="shared" si="91"/>
        <v>0</v>
      </c>
      <c r="S144">
        <f t="shared" si="92"/>
        <v>57424.99</v>
      </c>
      <c r="T144">
        <f t="shared" si="93"/>
        <v>0</v>
      </c>
      <c r="U144">
        <f t="shared" si="94"/>
        <v>216.96</v>
      </c>
      <c r="V144">
        <f t="shared" si="95"/>
        <v>0</v>
      </c>
      <c r="W144">
        <f t="shared" si="96"/>
        <v>0</v>
      </c>
      <c r="X144">
        <f t="shared" si="97"/>
        <v>40197.49</v>
      </c>
      <c r="Y144">
        <f t="shared" si="98"/>
        <v>5742.5</v>
      </c>
      <c r="AA144">
        <v>68582722</v>
      </c>
      <c r="AB144">
        <f t="shared" si="99"/>
        <v>11963.54</v>
      </c>
      <c r="AC144">
        <f t="shared" si="126"/>
        <v>0</v>
      </c>
      <c r="AD144">
        <f t="shared" si="127"/>
        <v>0</v>
      </c>
      <c r="AE144">
        <f t="shared" si="128"/>
        <v>0</v>
      </c>
      <c r="AF144">
        <f t="shared" si="128"/>
        <v>11963.54</v>
      </c>
      <c r="AG144">
        <f t="shared" si="103"/>
        <v>0</v>
      </c>
      <c r="AH144">
        <f t="shared" si="129"/>
        <v>45.2</v>
      </c>
      <c r="AI144">
        <f t="shared" si="129"/>
        <v>0</v>
      </c>
      <c r="AJ144">
        <f t="shared" si="105"/>
        <v>0</v>
      </c>
      <c r="AK144">
        <v>11963.54</v>
      </c>
      <c r="AL144">
        <v>0</v>
      </c>
      <c r="AM144">
        <v>0</v>
      </c>
      <c r="AN144">
        <v>0</v>
      </c>
      <c r="AO144">
        <v>11963.54</v>
      </c>
      <c r="AP144">
        <v>0</v>
      </c>
      <c r="AQ144">
        <v>45.2</v>
      </c>
      <c r="AR144">
        <v>0</v>
      </c>
      <c r="AS144">
        <v>0</v>
      </c>
      <c r="AT144">
        <v>70</v>
      </c>
      <c r="AU144">
        <v>10</v>
      </c>
      <c r="AV144">
        <v>1</v>
      </c>
      <c r="AW144">
        <v>1</v>
      </c>
      <c r="AZ144">
        <v>1</v>
      </c>
      <c r="BA144">
        <v>1</v>
      </c>
      <c r="BB144">
        <v>1</v>
      </c>
      <c r="BC144">
        <v>1</v>
      </c>
      <c r="BD144" t="s">
        <v>3</v>
      </c>
      <c r="BE144" t="s">
        <v>3</v>
      </c>
      <c r="BF144" t="s">
        <v>3</v>
      </c>
      <c r="BG144" t="s">
        <v>3</v>
      </c>
      <c r="BH144">
        <v>0</v>
      </c>
      <c r="BI144">
        <v>4</v>
      </c>
      <c r="BJ144" t="s">
        <v>271</v>
      </c>
      <c r="BM144">
        <v>0</v>
      </c>
      <c r="BN144">
        <v>0</v>
      </c>
      <c r="BO144" t="s">
        <v>3</v>
      </c>
      <c r="BP144">
        <v>0</v>
      </c>
      <c r="BQ144">
        <v>1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 t="s">
        <v>3</v>
      </c>
      <c r="BZ144">
        <v>70</v>
      </c>
      <c r="CA144">
        <v>10</v>
      </c>
      <c r="CB144" t="s">
        <v>3</v>
      </c>
      <c r="CE144">
        <v>0</v>
      </c>
      <c r="CF144">
        <v>0</v>
      </c>
      <c r="CG144">
        <v>0</v>
      </c>
      <c r="CM144">
        <v>0</v>
      </c>
      <c r="CN144" t="s">
        <v>3</v>
      </c>
      <c r="CO144">
        <v>0</v>
      </c>
      <c r="CP144">
        <f t="shared" si="106"/>
        <v>57424.99</v>
      </c>
      <c r="CQ144">
        <f t="shared" si="107"/>
        <v>0</v>
      </c>
      <c r="CR144">
        <f t="shared" si="130"/>
        <v>0</v>
      </c>
      <c r="CS144">
        <f t="shared" si="109"/>
        <v>0</v>
      </c>
      <c r="CT144">
        <f t="shared" si="110"/>
        <v>11963.54</v>
      </c>
      <c r="CU144">
        <f t="shared" si="111"/>
        <v>0</v>
      </c>
      <c r="CV144">
        <f t="shared" si="112"/>
        <v>45.2</v>
      </c>
      <c r="CW144">
        <f t="shared" si="113"/>
        <v>0</v>
      </c>
      <c r="CX144">
        <f t="shared" si="114"/>
        <v>0</v>
      </c>
      <c r="CY144">
        <f t="shared" si="115"/>
        <v>40197.492999999995</v>
      </c>
      <c r="CZ144">
        <f t="shared" si="116"/>
        <v>5742.4989999999998</v>
      </c>
      <c r="DC144" t="s">
        <v>3</v>
      </c>
      <c r="DD144" t="s">
        <v>3</v>
      </c>
      <c r="DE144" t="s">
        <v>3</v>
      </c>
      <c r="DF144" t="s">
        <v>3</v>
      </c>
      <c r="DG144" t="s">
        <v>3</v>
      </c>
      <c r="DH144" t="s">
        <v>3</v>
      </c>
      <c r="DI144" t="s">
        <v>3</v>
      </c>
      <c r="DJ144" t="s">
        <v>3</v>
      </c>
      <c r="DK144" t="s">
        <v>3</v>
      </c>
      <c r="DL144" t="s">
        <v>3</v>
      </c>
      <c r="DM144" t="s">
        <v>3</v>
      </c>
      <c r="DN144">
        <v>0</v>
      </c>
      <c r="DO144">
        <v>0</v>
      </c>
      <c r="DP144">
        <v>1</v>
      </c>
      <c r="DQ144">
        <v>1</v>
      </c>
      <c r="DU144">
        <v>1003</v>
      </c>
      <c r="DV144" t="s">
        <v>111</v>
      </c>
      <c r="DW144" t="s">
        <v>111</v>
      </c>
      <c r="DX144">
        <v>100</v>
      </c>
      <c r="DZ144" t="s">
        <v>3</v>
      </c>
      <c r="EA144" t="s">
        <v>3</v>
      </c>
      <c r="EB144" t="s">
        <v>3</v>
      </c>
      <c r="EC144" t="s">
        <v>3</v>
      </c>
      <c r="EE144">
        <v>68285540</v>
      </c>
      <c r="EF144">
        <v>1</v>
      </c>
      <c r="EG144" t="s">
        <v>19</v>
      </c>
      <c r="EH144">
        <v>0</v>
      </c>
      <c r="EI144" t="s">
        <v>3</v>
      </c>
      <c r="EJ144">
        <v>4</v>
      </c>
      <c r="EK144">
        <v>0</v>
      </c>
      <c r="EL144" t="s">
        <v>20</v>
      </c>
      <c r="EM144" t="s">
        <v>21</v>
      </c>
      <c r="EO144" t="s">
        <v>3</v>
      </c>
      <c r="EQ144">
        <v>512</v>
      </c>
      <c r="ER144">
        <v>11963.54</v>
      </c>
      <c r="ES144">
        <v>0</v>
      </c>
      <c r="ET144">
        <v>0</v>
      </c>
      <c r="EU144">
        <v>0</v>
      </c>
      <c r="EV144">
        <v>11963.54</v>
      </c>
      <c r="EW144">
        <v>45.2</v>
      </c>
      <c r="EX144">
        <v>0</v>
      </c>
      <c r="EY144">
        <v>0</v>
      </c>
      <c r="FQ144">
        <v>0</v>
      </c>
      <c r="FR144">
        <f t="shared" si="117"/>
        <v>0</v>
      </c>
      <c r="FS144">
        <v>0</v>
      </c>
      <c r="FX144">
        <v>70</v>
      </c>
      <c r="FY144">
        <v>10</v>
      </c>
      <c r="GA144" t="s">
        <v>3</v>
      </c>
      <c r="GD144">
        <v>0</v>
      </c>
      <c r="GF144">
        <v>-9721368</v>
      </c>
      <c r="GG144">
        <v>2</v>
      </c>
      <c r="GH144">
        <v>1</v>
      </c>
      <c r="GI144">
        <v>-2</v>
      </c>
      <c r="GJ144">
        <v>0</v>
      </c>
      <c r="GK144">
        <f>ROUND(R144*(R12)/100,2)</f>
        <v>0</v>
      </c>
      <c r="GL144">
        <f t="shared" si="118"/>
        <v>0</v>
      </c>
      <c r="GM144">
        <f t="shared" si="119"/>
        <v>103364.98</v>
      </c>
      <c r="GN144">
        <f t="shared" si="120"/>
        <v>0</v>
      </c>
      <c r="GO144">
        <f t="shared" si="121"/>
        <v>0</v>
      </c>
      <c r="GP144">
        <f t="shared" si="122"/>
        <v>103364.98</v>
      </c>
      <c r="GR144">
        <v>0</v>
      </c>
      <c r="GS144">
        <v>3</v>
      </c>
      <c r="GT144">
        <v>0</v>
      </c>
      <c r="GU144" t="s">
        <v>3</v>
      </c>
      <c r="GV144">
        <f t="shared" si="123"/>
        <v>0</v>
      </c>
      <c r="GW144">
        <v>1</v>
      </c>
      <c r="GX144">
        <f t="shared" si="124"/>
        <v>0</v>
      </c>
      <c r="HA144">
        <v>0</v>
      </c>
      <c r="HB144">
        <v>0</v>
      </c>
      <c r="HC144">
        <f t="shared" si="125"/>
        <v>0</v>
      </c>
      <c r="HE144" t="s">
        <v>3</v>
      </c>
      <c r="HF144" t="s">
        <v>3</v>
      </c>
      <c r="HM144" t="s">
        <v>3</v>
      </c>
      <c r="HN144" t="s">
        <v>3</v>
      </c>
      <c r="HO144" t="s">
        <v>3</v>
      </c>
      <c r="HP144" t="s">
        <v>3</v>
      </c>
      <c r="HQ144" t="s">
        <v>3</v>
      </c>
      <c r="IK144">
        <v>0</v>
      </c>
    </row>
    <row r="146" spans="1:206" x14ac:dyDescent="0.2">
      <c r="A146" s="2">
        <v>51</v>
      </c>
      <c r="B146" s="2">
        <f>B127</f>
        <v>1</v>
      </c>
      <c r="C146" s="2">
        <f>A127</f>
        <v>4</v>
      </c>
      <c r="D146" s="2">
        <f>ROW(A127)</f>
        <v>127</v>
      </c>
      <c r="E146" s="2"/>
      <c r="F146" s="2" t="str">
        <f>IF(F127&lt;&gt;"",F127,"")</f>
        <v>Канализация</v>
      </c>
      <c r="G146" s="2" t="str">
        <f>IF(G127&lt;&gt;"",G127,"")</f>
        <v>Канализация</v>
      </c>
      <c r="H146" s="2">
        <v>0</v>
      </c>
      <c r="I146" s="2"/>
      <c r="J146" s="2"/>
      <c r="K146" s="2"/>
      <c r="L146" s="2"/>
      <c r="M146" s="2"/>
      <c r="N146" s="2"/>
      <c r="O146" s="2">
        <f t="shared" ref="O146:T146" si="131">ROUND(AB146,2)</f>
        <v>311075.65999999997</v>
      </c>
      <c r="P146" s="2">
        <f t="shared" si="131"/>
        <v>5578.67</v>
      </c>
      <c r="Q146" s="2">
        <f t="shared" si="131"/>
        <v>9544.3700000000008</v>
      </c>
      <c r="R146" s="2">
        <f t="shared" si="131"/>
        <v>6144.26</v>
      </c>
      <c r="S146" s="2">
        <f t="shared" si="131"/>
        <v>295952.62</v>
      </c>
      <c r="T146" s="2">
        <f t="shared" si="131"/>
        <v>0</v>
      </c>
      <c r="U146" s="2">
        <f>AH146</f>
        <v>1049.1078</v>
      </c>
      <c r="V146" s="2">
        <f>AI146</f>
        <v>0</v>
      </c>
      <c r="W146" s="2">
        <f>ROUND(AJ146,2)</f>
        <v>0</v>
      </c>
      <c r="X146" s="2">
        <f>ROUND(AK146,2)</f>
        <v>207166.83</v>
      </c>
      <c r="Y146" s="2">
        <f>ROUND(AL146,2)</f>
        <v>29595.26</v>
      </c>
      <c r="Z146" s="2"/>
      <c r="AA146" s="2"/>
      <c r="AB146" s="2">
        <f>ROUND(SUMIF(AA131:AA144,"=68582722",O131:O144),2)</f>
        <v>311075.65999999997</v>
      </c>
      <c r="AC146" s="2">
        <f>ROUND(SUMIF(AA131:AA144,"=68582722",P131:P144),2)</f>
        <v>5578.67</v>
      </c>
      <c r="AD146" s="2">
        <f>ROUND(SUMIF(AA131:AA144,"=68582722",Q131:Q144),2)</f>
        <v>9544.3700000000008</v>
      </c>
      <c r="AE146" s="2">
        <f>ROUND(SUMIF(AA131:AA144,"=68582722",R131:R144),2)</f>
        <v>6144.26</v>
      </c>
      <c r="AF146" s="2">
        <f>ROUND(SUMIF(AA131:AA144,"=68582722",S131:S144),2)</f>
        <v>295952.62</v>
      </c>
      <c r="AG146" s="2">
        <f>ROUND(SUMIF(AA131:AA144,"=68582722",T131:T144),2)</f>
        <v>0</v>
      </c>
      <c r="AH146" s="2">
        <f>SUMIF(AA131:AA144,"=68582722",U131:U144)</f>
        <v>1049.1078</v>
      </c>
      <c r="AI146" s="2">
        <f>SUMIF(AA131:AA144,"=68582722",V131:V144)</f>
        <v>0</v>
      </c>
      <c r="AJ146" s="2">
        <f>ROUND(SUMIF(AA131:AA144,"=68582722",W131:W144),2)</f>
        <v>0</v>
      </c>
      <c r="AK146" s="2">
        <f>ROUND(SUMIF(AA131:AA144,"=68582722",X131:X144),2)</f>
        <v>207166.83</v>
      </c>
      <c r="AL146" s="2">
        <f>ROUND(SUMIF(AA131:AA144,"=68582722",Y131:Y144),2)</f>
        <v>29595.26</v>
      </c>
      <c r="AM146" s="2"/>
      <c r="AN146" s="2"/>
      <c r="AO146" s="2">
        <f t="shared" ref="AO146:BD146" si="132">ROUND(BX146,2)</f>
        <v>0</v>
      </c>
      <c r="AP146" s="2">
        <f t="shared" si="132"/>
        <v>0</v>
      </c>
      <c r="AQ146" s="2">
        <f t="shared" si="132"/>
        <v>0</v>
      </c>
      <c r="AR146" s="2">
        <f t="shared" si="132"/>
        <v>554473.55000000005</v>
      </c>
      <c r="AS146" s="2">
        <f t="shared" si="132"/>
        <v>0</v>
      </c>
      <c r="AT146" s="2">
        <f t="shared" si="132"/>
        <v>0</v>
      </c>
      <c r="AU146" s="2">
        <f t="shared" si="132"/>
        <v>554473.55000000005</v>
      </c>
      <c r="AV146" s="2">
        <f t="shared" si="132"/>
        <v>5578.67</v>
      </c>
      <c r="AW146" s="2">
        <f t="shared" si="132"/>
        <v>5578.67</v>
      </c>
      <c r="AX146" s="2">
        <f t="shared" si="132"/>
        <v>0</v>
      </c>
      <c r="AY146" s="2">
        <f t="shared" si="132"/>
        <v>5578.67</v>
      </c>
      <c r="AZ146" s="2">
        <f t="shared" si="132"/>
        <v>0</v>
      </c>
      <c r="BA146" s="2">
        <f t="shared" si="132"/>
        <v>0</v>
      </c>
      <c r="BB146" s="2">
        <f t="shared" si="132"/>
        <v>0</v>
      </c>
      <c r="BC146" s="2">
        <f t="shared" si="132"/>
        <v>0</v>
      </c>
      <c r="BD146" s="2">
        <f t="shared" si="132"/>
        <v>0</v>
      </c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>
        <f>ROUND(SUMIF(AA131:AA144,"=68582722",FQ131:FQ144),2)</f>
        <v>0</v>
      </c>
      <c r="BY146" s="2">
        <f>ROUND(SUMIF(AA131:AA144,"=68582722",FR131:FR144),2)</f>
        <v>0</v>
      </c>
      <c r="BZ146" s="2">
        <f>ROUND(SUMIF(AA131:AA144,"=68582722",GL131:GL144),2)</f>
        <v>0</v>
      </c>
      <c r="CA146" s="2">
        <f>ROUND(SUMIF(AA131:AA144,"=68582722",GM131:GM144),2)</f>
        <v>554473.55000000005</v>
      </c>
      <c r="CB146" s="2">
        <f>ROUND(SUMIF(AA131:AA144,"=68582722",GN131:GN144),2)</f>
        <v>0</v>
      </c>
      <c r="CC146" s="2">
        <f>ROUND(SUMIF(AA131:AA144,"=68582722",GO131:GO144),2)</f>
        <v>0</v>
      </c>
      <c r="CD146" s="2">
        <f>ROUND(SUMIF(AA131:AA144,"=68582722",GP131:GP144),2)</f>
        <v>554473.55000000005</v>
      </c>
      <c r="CE146" s="2">
        <f>AC146-BX146</f>
        <v>5578.67</v>
      </c>
      <c r="CF146" s="2">
        <f>AC146-BY146</f>
        <v>5578.67</v>
      </c>
      <c r="CG146" s="2">
        <f>BX146-BZ146</f>
        <v>0</v>
      </c>
      <c r="CH146" s="2">
        <f>AC146-BX146-BY146+BZ146</f>
        <v>5578.67</v>
      </c>
      <c r="CI146" s="2">
        <f>BY146-BZ146</f>
        <v>0</v>
      </c>
      <c r="CJ146" s="2">
        <f>ROUND(SUMIF(AA131:AA144,"=68582722",GX131:GX144),2)</f>
        <v>0</v>
      </c>
      <c r="CK146" s="2">
        <f>ROUND(SUMIF(AA131:AA144,"=68582722",GY131:GY144),2)</f>
        <v>0</v>
      </c>
      <c r="CL146" s="2">
        <f>ROUND(SUMIF(AA131:AA144,"=68582722",GZ131:GZ144),2)</f>
        <v>0</v>
      </c>
      <c r="CM146" s="2">
        <f>ROUND(SUMIF(AA131:AA144,"=68582722",HD131:HD144),2)</f>
        <v>0</v>
      </c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>
        <v>0</v>
      </c>
    </row>
    <row r="148" spans="1:206" x14ac:dyDescent="0.2">
      <c r="A148" s="4">
        <v>50</v>
      </c>
      <c r="B148" s="4">
        <v>0</v>
      </c>
      <c r="C148" s="4">
        <v>0</v>
      </c>
      <c r="D148" s="4">
        <v>1</v>
      </c>
      <c r="E148" s="4">
        <v>201</v>
      </c>
      <c r="F148" s="4">
        <f>ROUND(Source!O146,O148)</f>
        <v>311075.65999999997</v>
      </c>
      <c r="G148" s="4" t="s">
        <v>142</v>
      </c>
      <c r="H148" s="4" t="s">
        <v>143</v>
      </c>
      <c r="I148" s="4"/>
      <c r="J148" s="4"/>
      <c r="K148" s="4">
        <v>201</v>
      </c>
      <c r="L148" s="4">
        <v>1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311075.65999999997</v>
      </c>
      <c r="X148" s="4">
        <v>1</v>
      </c>
      <c r="Y148" s="4">
        <v>311075.65999999997</v>
      </c>
      <c r="Z148" s="4"/>
      <c r="AA148" s="4"/>
      <c r="AB148" s="4"/>
    </row>
    <row r="149" spans="1:206" x14ac:dyDescent="0.2">
      <c r="A149" s="4">
        <v>50</v>
      </c>
      <c r="B149" s="4">
        <v>0</v>
      </c>
      <c r="C149" s="4">
        <v>0</v>
      </c>
      <c r="D149" s="4">
        <v>1</v>
      </c>
      <c r="E149" s="4">
        <v>202</v>
      </c>
      <c r="F149" s="4">
        <f>ROUND(Source!P146,O149)</f>
        <v>5578.67</v>
      </c>
      <c r="G149" s="4" t="s">
        <v>144</v>
      </c>
      <c r="H149" s="4" t="s">
        <v>145</v>
      </c>
      <c r="I149" s="4"/>
      <c r="J149" s="4"/>
      <c r="K149" s="4">
        <v>202</v>
      </c>
      <c r="L149" s="4">
        <v>2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5578.67</v>
      </c>
      <c r="X149" s="4">
        <v>1</v>
      </c>
      <c r="Y149" s="4">
        <v>5578.67</v>
      </c>
      <c r="Z149" s="4"/>
      <c r="AA149" s="4"/>
      <c r="AB149" s="4"/>
    </row>
    <row r="150" spans="1:206" x14ac:dyDescent="0.2">
      <c r="A150" s="4">
        <v>50</v>
      </c>
      <c r="B150" s="4">
        <v>0</v>
      </c>
      <c r="C150" s="4">
        <v>0</v>
      </c>
      <c r="D150" s="4">
        <v>1</v>
      </c>
      <c r="E150" s="4">
        <v>222</v>
      </c>
      <c r="F150" s="4">
        <f>ROUND(Source!AO146,O150)</f>
        <v>0</v>
      </c>
      <c r="G150" s="4" t="s">
        <v>146</v>
      </c>
      <c r="H150" s="4" t="s">
        <v>147</v>
      </c>
      <c r="I150" s="4"/>
      <c r="J150" s="4"/>
      <c r="K150" s="4">
        <v>222</v>
      </c>
      <c r="L150" s="4">
        <v>3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0</v>
      </c>
      <c r="X150" s="4">
        <v>1</v>
      </c>
      <c r="Y150" s="4">
        <v>0</v>
      </c>
      <c r="Z150" s="4"/>
      <c r="AA150" s="4"/>
      <c r="AB150" s="4"/>
    </row>
    <row r="151" spans="1:206" x14ac:dyDescent="0.2">
      <c r="A151" s="4">
        <v>50</v>
      </c>
      <c r="B151" s="4">
        <v>0</v>
      </c>
      <c r="C151" s="4">
        <v>0</v>
      </c>
      <c r="D151" s="4">
        <v>1</v>
      </c>
      <c r="E151" s="4">
        <v>225</v>
      </c>
      <c r="F151" s="4">
        <f>ROUND(Source!AV146,O151)</f>
        <v>5578.67</v>
      </c>
      <c r="G151" s="4" t="s">
        <v>148</v>
      </c>
      <c r="H151" s="4" t="s">
        <v>149</v>
      </c>
      <c r="I151" s="4"/>
      <c r="J151" s="4"/>
      <c r="K151" s="4">
        <v>225</v>
      </c>
      <c r="L151" s="4">
        <v>4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5578.67</v>
      </c>
      <c r="X151" s="4">
        <v>1</v>
      </c>
      <c r="Y151" s="4">
        <v>5578.67</v>
      </c>
      <c r="Z151" s="4"/>
      <c r="AA151" s="4"/>
      <c r="AB151" s="4"/>
    </row>
    <row r="152" spans="1:206" x14ac:dyDescent="0.2">
      <c r="A152" s="4">
        <v>50</v>
      </c>
      <c r="B152" s="4">
        <v>0</v>
      </c>
      <c r="C152" s="4">
        <v>0</v>
      </c>
      <c r="D152" s="4">
        <v>1</v>
      </c>
      <c r="E152" s="4">
        <v>226</v>
      </c>
      <c r="F152" s="4">
        <f>ROUND(Source!AW146,O152)</f>
        <v>5578.67</v>
      </c>
      <c r="G152" s="4" t="s">
        <v>150</v>
      </c>
      <c r="H152" s="4" t="s">
        <v>151</v>
      </c>
      <c r="I152" s="4"/>
      <c r="J152" s="4"/>
      <c r="K152" s="4">
        <v>226</v>
      </c>
      <c r="L152" s="4">
        <v>5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5578.67</v>
      </c>
      <c r="X152" s="4">
        <v>1</v>
      </c>
      <c r="Y152" s="4">
        <v>5578.67</v>
      </c>
      <c r="Z152" s="4"/>
      <c r="AA152" s="4"/>
      <c r="AB152" s="4"/>
    </row>
    <row r="153" spans="1:206" x14ac:dyDescent="0.2">
      <c r="A153" s="4">
        <v>50</v>
      </c>
      <c r="B153" s="4">
        <v>0</v>
      </c>
      <c r="C153" s="4">
        <v>0</v>
      </c>
      <c r="D153" s="4">
        <v>1</v>
      </c>
      <c r="E153" s="4">
        <v>227</v>
      </c>
      <c r="F153" s="4">
        <f>ROUND(Source!AX146,O153)</f>
        <v>0</v>
      </c>
      <c r="G153" s="4" t="s">
        <v>152</v>
      </c>
      <c r="H153" s="4" t="s">
        <v>153</v>
      </c>
      <c r="I153" s="4"/>
      <c r="J153" s="4"/>
      <c r="K153" s="4">
        <v>227</v>
      </c>
      <c r="L153" s="4">
        <v>6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06" x14ac:dyDescent="0.2">
      <c r="A154" s="4">
        <v>50</v>
      </c>
      <c r="B154" s="4">
        <v>0</v>
      </c>
      <c r="C154" s="4">
        <v>0</v>
      </c>
      <c r="D154" s="4">
        <v>1</v>
      </c>
      <c r="E154" s="4">
        <v>228</v>
      </c>
      <c r="F154" s="4">
        <f>ROUND(Source!AY146,O154)</f>
        <v>5578.67</v>
      </c>
      <c r="G154" s="4" t="s">
        <v>154</v>
      </c>
      <c r="H154" s="4" t="s">
        <v>155</v>
      </c>
      <c r="I154" s="4"/>
      <c r="J154" s="4"/>
      <c r="K154" s="4">
        <v>228</v>
      </c>
      <c r="L154" s="4">
        <v>7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5578.67</v>
      </c>
      <c r="X154" s="4">
        <v>1</v>
      </c>
      <c r="Y154" s="4">
        <v>5578.67</v>
      </c>
      <c r="Z154" s="4"/>
      <c r="AA154" s="4"/>
      <c r="AB154" s="4"/>
    </row>
    <row r="155" spans="1:206" x14ac:dyDescent="0.2">
      <c r="A155" s="4">
        <v>50</v>
      </c>
      <c r="B155" s="4">
        <v>0</v>
      </c>
      <c r="C155" s="4">
        <v>0</v>
      </c>
      <c r="D155" s="4">
        <v>1</v>
      </c>
      <c r="E155" s="4">
        <v>216</v>
      </c>
      <c r="F155" s="4">
        <f>ROUND(Source!AP146,O155)</f>
        <v>0</v>
      </c>
      <c r="G155" s="4" t="s">
        <v>156</v>
      </c>
      <c r="H155" s="4" t="s">
        <v>157</v>
      </c>
      <c r="I155" s="4"/>
      <c r="J155" s="4"/>
      <c r="K155" s="4">
        <v>216</v>
      </c>
      <c r="L155" s="4">
        <v>8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0</v>
      </c>
      <c r="X155" s="4">
        <v>1</v>
      </c>
      <c r="Y155" s="4">
        <v>0</v>
      </c>
      <c r="Z155" s="4"/>
      <c r="AA155" s="4"/>
      <c r="AB155" s="4"/>
    </row>
    <row r="156" spans="1:206" x14ac:dyDescent="0.2">
      <c r="A156" s="4">
        <v>50</v>
      </c>
      <c r="B156" s="4">
        <v>0</v>
      </c>
      <c r="C156" s="4">
        <v>0</v>
      </c>
      <c r="D156" s="4">
        <v>1</v>
      </c>
      <c r="E156" s="4">
        <v>223</v>
      </c>
      <c r="F156" s="4">
        <f>ROUND(Source!AQ146,O156)</f>
        <v>0</v>
      </c>
      <c r="G156" s="4" t="s">
        <v>158</v>
      </c>
      <c r="H156" s="4" t="s">
        <v>159</v>
      </c>
      <c r="I156" s="4"/>
      <c r="J156" s="4"/>
      <c r="K156" s="4">
        <v>223</v>
      </c>
      <c r="L156" s="4">
        <v>9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0</v>
      </c>
      <c r="X156" s="4">
        <v>1</v>
      </c>
      <c r="Y156" s="4">
        <v>0</v>
      </c>
      <c r="Z156" s="4"/>
      <c r="AA156" s="4"/>
      <c r="AB156" s="4"/>
    </row>
    <row r="157" spans="1:206" x14ac:dyDescent="0.2">
      <c r="A157" s="4">
        <v>50</v>
      </c>
      <c r="B157" s="4">
        <v>0</v>
      </c>
      <c r="C157" s="4">
        <v>0</v>
      </c>
      <c r="D157" s="4">
        <v>1</v>
      </c>
      <c r="E157" s="4">
        <v>229</v>
      </c>
      <c r="F157" s="4">
        <f>ROUND(Source!AZ146,O157)</f>
        <v>0</v>
      </c>
      <c r="G157" s="4" t="s">
        <v>160</v>
      </c>
      <c r="H157" s="4" t="s">
        <v>161</v>
      </c>
      <c r="I157" s="4"/>
      <c r="J157" s="4"/>
      <c r="K157" s="4">
        <v>229</v>
      </c>
      <c r="L157" s="4">
        <v>10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06" x14ac:dyDescent="0.2">
      <c r="A158" s="4">
        <v>50</v>
      </c>
      <c r="B158" s="4">
        <v>0</v>
      </c>
      <c r="C158" s="4">
        <v>0</v>
      </c>
      <c r="D158" s="4">
        <v>1</v>
      </c>
      <c r="E158" s="4">
        <v>203</v>
      </c>
      <c r="F158" s="4">
        <f>ROUND(Source!Q146,O158)</f>
        <v>9544.3700000000008</v>
      </c>
      <c r="G158" s="4" t="s">
        <v>162</v>
      </c>
      <c r="H158" s="4" t="s">
        <v>163</v>
      </c>
      <c r="I158" s="4"/>
      <c r="J158" s="4"/>
      <c r="K158" s="4">
        <v>203</v>
      </c>
      <c r="L158" s="4">
        <v>11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9544.3700000000008</v>
      </c>
      <c r="X158" s="4">
        <v>1</v>
      </c>
      <c r="Y158" s="4">
        <v>9544.3700000000008</v>
      </c>
      <c r="Z158" s="4"/>
      <c r="AA158" s="4"/>
      <c r="AB158" s="4"/>
    </row>
    <row r="159" spans="1:206" x14ac:dyDescent="0.2">
      <c r="A159" s="4">
        <v>50</v>
      </c>
      <c r="B159" s="4">
        <v>0</v>
      </c>
      <c r="C159" s="4">
        <v>0</v>
      </c>
      <c r="D159" s="4">
        <v>1</v>
      </c>
      <c r="E159" s="4">
        <v>231</v>
      </c>
      <c r="F159" s="4">
        <f>ROUND(Source!BB146,O159)</f>
        <v>0</v>
      </c>
      <c r="G159" s="4" t="s">
        <v>164</v>
      </c>
      <c r="H159" s="4" t="s">
        <v>165</v>
      </c>
      <c r="I159" s="4"/>
      <c r="J159" s="4"/>
      <c r="K159" s="4">
        <v>231</v>
      </c>
      <c r="L159" s="4">
        <v>12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06" x14ac:dyDescent="0.2">
      <c r="A160" s="4">
        <v>50</v>
      </c>
      <c r="B160" s="4">
        <v>0</v>
      </c>
      <c r="C160" s="4">
        <v>0</v>
      </c>
      <c r="D160" s="4">
        <v>1</v>
      </c>
      <c r="E160" s="4">
        <v>204</v>
      </c>
      <c r="F160" s="4">
        <f>ROUND(Source!R146,O160)</f>
        <v>6144.26</v>
      </c>
      <c r="G160" s="4" t="s">
        <v>166</v>
      </c>
      <c r="H160" s="4" t="s">
        <v>167</v>
      </c>
      <c r="I160" s="4"/>
      <c r="J160" s="4"/>
      <c r="K160" s="4">
        <v>204</v>
      </c>
      <c r="L160" s="4">
        <v>13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6144.26</v>
      </c>
      <c r="X160" s="4">
        <v>1</v>
      </c>
      <c r="Y160" s="4">
        <v>6144.26</v>
      </c>
      <c r="Z160" s="4"/>
      <c r="AA160" s="4"/>
      <c r="AB160" s="4"/>
    </row>
    <row r="161" spans="1:88" x14ac:dyDescent="0.2">
      <c r="A161" s="4">
        <v>50</v>
      </c>
      <c r="B161" s="4">
        <v>0</v>
      </c>
      <c r="C161" s="4">
        <v>0</v>
      </c>
      <c r="D161" s="4">
        <v>1</v>
      </c>
      <c r="E161" s="4">
        <v>205</v>
      </c>
      <c r="F161" s="4">
        <f>ROUND(Source!S146,O161)</f>
        <v>295952.62</v>
      </c>
      <c r="G161" s="4" t="s">
        <v>168</v>
      </c>
      <c r="H161" s="4" t="s">
        <v>169</v>
      </c>
      <c r="I161" s="4"/>
      <c r="J161" s="4"/>
      <c r="K161" s="4">
        <v>205</v>
      </c>
      <c r="L161" s="4">
        <v>14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295952.62</v>
      </c>
      <c r="X161" s="4">
        <v>1</v>
      </c>
      <c r="Y161" s="4">
        <v>295952.62</v>
      </c>
      <c r="Z161" s="4"/>
      <c r="AA161" s="4"/>
      <c r="AB161" s="4"/>
    </row>
    <row r="162" spans="1:88" x14ac:dyDescent="0.2">
      <c r="A162" s="4">
        <v>50</v>
      </c>
      <c r="B162" s="4">
        <v>0</v>
      </c>
      <c r="C162" s="4">
        <v>0</v>
      </c>
      <c r="D162" s="4">
        <v>1</v>
      </c>
      <c r="E162" s="4">
        <v>232</v>
      </c>
      <c r="F162" s="4">
        <f>ROUND(Source!BC146,O162)</f>
        <v>0</v>
      </c>
      <c r="G162" s="4" t="s">
        <v>170</v>
      </c>
      <c r="H162" s="4" t="s">
        <v>171</v>
      </c>
      <c r="I162" s="4"/>
      <c r="J162" s="4"/>
      <c r="K162" s="4">
        <v>232</v>
      </c>
      <c r="L162" s="4">
        <v>15</v>
      </c>
      <c r="M162" s="4">
        <v>3</v>
      </c>
      <c r="N162" s="4" t="s">
        <v>3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88" x14ac:dyDescent="0.2">
      <c r="A163" s="4">
        <v>50</v>
      </c>
      <c r="B163" s="4">
        <v>0</v>
      </c>
      <c r="C163" s="4">
        <v>0</v>
      </c>
      <c r="D163" s="4">
        <v>1</v>
      </c>
      <c r="E163" s="4">
        <v>214</v>
      </c>
      <c r="F163" s="4">
        <f>ROUND(Source!AS146,O163)</f>
        <v>0</v>
      </c>
      <c r="G163" s="4" t="s">
        <v>172</v>
      </c>
      <c r="H163" s="4" t="s">
        <v>173</v>
      </c>
      <c r="I163" s="4"/>
      <c r="J163" s="4"/>
      <c r="K163" s="4">
        <v>214</v>
      </c>
      <c r="L163" s="4">
        <v>16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88" x14ac:dyDescent="0.2">
      <c r="A164" s="4">
        <v>50</v>
      </c>
      <c r="B164" s="4">
        <v>0</v>
      </c>
      <c r="C164" s="4">
        <v>0</v>
      </c>
      <c r="D164" s="4">
        <v>1</v>
      </c>
      <c r="E164" s="4">
        <v>215</v>
      </c>
      <c r="F164" s="4">
        <f>ROUND(Source!AT146,O164)</f>
        <v>0</v>
      </c>
      <c r="G164" s="4" t="s">
        <v>174</v>
      </c>
      <c r="H164" s="4" t="s">
        <v>175</v>
      </c>
      <c r="I164" s="4"/>
      <c r="J164" s="4"/>
      <c r="K164" s="4">
        <v>215</v>
      </c>
      <c r="L164" s="4">
        <v>17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88" x14ac:dyDescent="0.2">
      <c r="A165" s="4">
        <v>50</v>
      </c>
      <c r="B165" s="4">
        <v>0</v>
      </c>
      <c r="C165" s="4">
        <v>0</v>
      </c>
      <c r="D165" s="4">
        <v>1</v>
      </c>
      <c r="E165" s="4">
        <v>217</v>
      </c>
      <c r="F165" s="4">
        <f>ROUND(Source!AU146,O165)</f>
        <v>554473.55000000005</v>
      </c>
      <c r="G165" s="4" t="s">
        <v>176</v>
      </c>
      <c r="H165" s="4" t="s">
        <v>177</v>
      </c>
      <c r="I165" s="4"/>
      <c r="J165" s="4"/>
      <c r="K165" s="4">
        <v>217</v>
      </c>
      <c r="L165" s="4">
        <v>18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554473.55000000005</v>
      </c>
      <c r="X165" s="4">
        <v>1</v>
      </c>
      <c r="Y165" s="4">
        <v>554473.55000000005</v>
      </c>
      <c r="Z165" s="4"/>
      <c r="AA165" s="4"/>
      <c r="AB165" s="4"/>
    </row>
    <row r="166" spans="1:88" x14ac:dyDescent="0.2">
      <c r="A166" s="4">
        <v>50</v>
      </c>
      <c r="B166" s="4">
        <v>0</v>
      </c>
      <c r="C166" s="4">
        <v>0</v>
      </c>
      <c r="D166" s="4">
        <v>1</v>
      </c>
      <c r="E166" s="4">
        <v>230</v>
      </c>
      <c r="F166" s="4">
        <f>ROUND(Source!BA146,O166)</f>
        <v>0</v>
      </c>
      <c r="G166" s="4" t="s">
        <v>178</v>
      </c>
      <c r="H166" s="4" t="s">
        <v>179</v>
      </c>
      <c r="I166" s="4"/>
      <c r="J166" s="4"/>
      <c r="K166" s="4">
        <v>230</v>
      </c>
      <c r="L166" s="4">
        <v>19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88" x14ac:dyDescent="0.2">
      <c r="A167" s="4">
        <v>50</v>
      </c>
      <c r="B167" s="4">
        <v>0</v>
      </c>
      <c r="C167" s="4">
        <v>0</v>
      </c>
      <c r="D167" s="4">
        <v>1</v>
      </c>
      <c r="E167" s="4">
        <v>206</v>
      </c>
      <c r="F167" s="4">
        <f>ROUND(Source!T146,O167)</f>
        <v>0</v>
      </c>
      <c r="G167" s="4" t="s">
        <v>180</v>
      </c>
      <c r="H167" s="4" t="s">
        <v>181</v>
      </c>
      <c r="I167" s="4"/>
      <c r="J167" s="4"/>
      <c r="K167" s="4">
        <v>206</v>
      </c>
      <c r="L167" s="4">
        <v>20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</v>
      </c>
      <c r="X167" s="4">
        <v>1</v>
      </c>
      <c r="Y167" s="4">
        <v>0</v>
      </c>
      <c r="Z167" s="4"/>
      <c r="AA167" s="4"/>
      <c r="AB167" s="4"/>
    </row>
    <row r="168" spans="1:88" x14ac:dyDescent="0.2">
      <c r="A168" s="4">
        <v>50</v>
      </c>
      <c r="B168" s="4">
        <v>0</v>
      </c>
      <c r="C168" s="4">
        <v>0</v>
      </c>
      <c r="D168" s="4">
        <v>1</v>
      </c>
      <c r="E168" s="4">
        <v>207</v>
      </c>
      <c r="F168" s="4">
        <f>Source!U146</f>
        <v>1049.1078</v>
      </c>
      <c r="G168" s="4" t="s">
        <v>182</v>
      </c>
      <c r="H168" s="4" t="s">
        <v>183</v>
      </c>
      <c r="I168" s="4"/>
      <c r="J168" s="4"/>
      <c r="K168" s="4">
        <v>207</v>
      </c>
      <c r="L168" s="4">
        <v>21</v>
      </c>
      <c r="M168" s="4">
        <v>3</v>
      </c>
      <c r="N168" s="4" t="s">
        <v>3</v>
      </c>
      <c r="O168" s="4">
        <v>-1</v>
      </c>
      <c r="P168" s="4"/>
      <c r="Q168" s="4"/>
      <c r="R168" s="4"/>
      <c r="S168" s="4"/>
      <c r="T168" s="4"/>
      <c r="U168" s="4"/>
      <c r="V168" s="4"/>
      <c r="W168" s="4">
        <v>1049.1078</v>
      </c>
      <c r="X168" s="4">
        <v>1</v>
      </c>
      <c r="Y168" s="4">
        <v>1049.1078</v>
      </c>
      <c r="Z168" s="4"/>
      <c r="AA168" s="4"/>
      <c r="AB168" s="4"/>
    </row>
    <row r="169" spans="1:88" x14ac:dyDescent="0.2">
      <c r="A169" s="4">
        <v>50</v>
      </c>
      <c r="B169" s="4">
        <v>0</v>
      </c>
      <c r="C169" s="4">
        <v>0</v>
      </c>
      <c r="D169" s="4">
        <v>1</v>
      </c>
      <c r="E169" s="4">
        <v>208</v>
      </c>
      <c r="F169" s="4">
        <f>Source!V146</f>
        <v>0</v>
      </c>
      <c r="G169" s="4" t="s">
        <v>184</v>
      </c>
      <c r="H169" s="4" t="s">
        <v>185</v>
      </c>
      <c r="I169" s="4"/>
      <c r="J169" s="4"/>
      <c r="K169" s="4">
        <v>208</v>
      </c>
      <c r="L169" s="4">
        <v>22</v>
      </c>
      <c r="M169" s="4">
        <v>3</v>
      </c>
      <c r="N169" s="4" t="s">
        <v>3</v>
      </c>
      <c r="O169" s="4">
        <v>-1</v>
      </c>
      <c r="P169" s="4"/>
      <c r="Q169" s="4"/>
      <c r="R169" s="4"/>
      <c r="S169" s="4"/>
      <c r="T169" s="4"/>
      <c r="U169" s="4"/>
      <c r="V169" s="4"/>
      <c r="W169" s="4">
        <v>0</v>
      </c>
      <c r="X169" s="4">
        <v>1</v>
      </c>
      <c r="Y169" s="4">
        <v>0</v>
      </c>
      <c r="Z169" s="4"/>
      <c r="AA169" s="4"/>
      <c r="AB169" s="4"/>
    </row>
    <row r="170" spans="1:88" x14ac:dyDescent="0.2">
      <c r="A170" s="4">
        <v>50</v>
      </c>
      <c r="B170" s="4">
        <v>0</v>
      </c>
      <c r="C170" s="4">
        <v>0</v>
      </c>
      <c r="D170" s="4">
        <v>1</v>
      </c>
      <c r="E170" s="4">
        <v>209</v>
      </c>
      <c r="F170" s="4">
        <f>ROUND(Source!W146,O170)</f>
        <v>0</v>
      </c>
      <c r="G170" s="4" t="s">
        <v>186</v>
      </c>
      <c r="H170" s="4" t="s">
        <v>187</v>
      </c>
      <c r="I170" s="4"/>
      <c r="J170" s="4"/>
      <c r="K170" s="4">
        <v>209</v>
      </c>
      <c r="L170" s="4">
        <v>23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88" x14ac:dyDescent="0.2">
      <c r="A171" s="4">
        <v>50</v>
      </c>
      <c r="B171" s="4">
        <v>0</v>
      </c>
      <c r="C171" s="4">
        <v>0</v>
      </c>
      <c r="D171" s="4">
        <v>1</v>
      </c>
      <c r="E171" s="4">
        <v>233</v>
      </c>
      <c r="F171" s="4">
        <f>ROUND(Source!BD146,O171)</f>
        <v>0</v>
      </c>
      <c r="G171" s="4" t="s">
        <v>188</v>
      </c>
      <c r="H171" s="4" t="s">
        <v>189</v>
      </c>
      <c r="I171" s="4"/>
      <c r="J171" s="4"/>
      <c r="K171" s="4">
        <v>233</v>
      </c>
      <c r="L171" s="4">
        <v>24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88" x14ac:dyDescent="0.2">
      <c r="A172" s="4">
        <v>50</v>
      </c>
      <c r="B172" s="4">
        <v>0</v>
      </c>
      <c r="C172" s="4">
        <v>0</v>
      </c>
      <c r="D172" s="4">
        <v>1</v>
      </c>
      <c r="E172" s="4">
        <v>210</v>
      </c>
      <c r="F172" s="4">
        <f>ROUND(Source!X146,O172)</f>
        <v>207166.83</v>
      </c>
      <c r="G172" s="4" t="s">
        <v>190</v>
      </c>
      <c r="H172" s="4" t="s">
        <v>191</v>
      </c>
      <c r="I172" s="4"/>
      <c r="J172" s="4"/>
      <c r="K172" s="4">
        <v>210</v>
      </c>
      <c r="L172" s="4">
        <v>25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207166.83</v>
      </c>
      <c r="X172" s="4">
        <v>1</v>
      </c>
      <c r="Y172" s="4">
        <v>207166.83</v>
      </c>
      <c r="Z172" s="4"/>
      <c r="AA172" s="4"/>
      <c r="AB172" s="4"/>
    </row>
    <row r="173" spans="1:88" x14ac:dyDescent="0.2">
      <c r="A173" s="4">
        <v>50</v>
      </c>
      <c r="B173" s="4">
        <v>0</v>
      </c>
      <c r="C173" s="4">
        <v>0</v>
      </c>
      <c r="D173" s="4">
        <v>1</v>
      </c>
      <c r="E173" s="4">
        <v>211</v>
      </c>
      <c r="F173" s="4">
        <f>ROUND(Source!Y146,O173)</f>
        <v>29595.26</v>
      </c>
      <c r="G173" s="4" t="s">
        <v>192</v>
      </c>
      <c r="H173" s="4" t="s">
        <v>193</v>
      </c>
      <c r="I173" s="4"/>
      <c r="J173" s="4"/>
      <c r="K173" s="4">
        <v>211</v>
      </c>
      <c r="L173" s="4">
        <v>26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29595.26</v>
      </c>
      <c r="X173" s="4">
        <v>1</v>
      </c>
      <c r="Y173" s="4">
        <v>29595.26</v>
      </c>
      <c r="Z173" s="4"/>
      <c r="AA173" s="4"/>
      <c r="AB173" s="4"/>
    </row>
    <row r="174" spans="1:88" x14ac:dyDescent="0.2">
      <c r="A174" s="4">
        <v>50</v>
      </c>
      <c r="B174" s="4">
        <v>0</v>
      </c>
      <c r="C174" s="4">
        <v>0</v>
      </c>
      <c r="D174" s="4">
        <v>1</v>
      </c>
      <c r="E174" s="4">
        <v>224</v>
      </c>
      <c r="F174" s="4">
        <f>ROUND(Source!AR146,O174)</f>
        <v>554473.55000000005</v>
      </c>
      <c r="G174" s="4" t="s">
        <v>194</v>
      </c>
      <c r="H174" s="4" t="s">
        <v>195</v>
      </c>
      <c r="I174" s="4"/>
      <c r="J174" s="4"/>
      <c r="K174" s="4">
        <v>224</v>
      </c>
      <c r="L174" s="4">
        <v>27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554473.55000000005</v>
      </c>
      <c r="X174" s="4">
        <v>1</v>
      </c>
      <c r="Y174" s="4">
        <v>554473.55000000005</v>
      </c>
      <c r="Z174" s="4"/>
      <c r="AA174" s="4"/>
      <c r="AB174" s="4"/>
    </row>
    <row r="176" spans="1:88" x14ac:dyDescent="0.2">
      <c r="A176" s="1">
        <v>4</v>
      </c>
      <c r="B176" s="1">
        <v>1</v>
      </c>
      <c r="C176" s="1"/>
      <c r="D176" s="1">
        <f>ROW(A186)</f>
        <v>186</v>
      </c>
      <c r="E176" s="1"/>
      <c r="F176" s="1" t="s">
        <v>272</v>
      </c>
      <c r="G176" s="1" t="s">
        <v>272</v>
      </c>
      <c r="H176" s="1" t="s">
        <v>3</v>
      </c>
      <c r="I176" s="1">
        <v>0</v>
      </c>
      <c r="J176" s="1"/>
      <c r="K176" s="1">
        <v>-1</v>
      </c>
      <c r="L176" s="1"/>
      <c r="M176" s="1" t="s">
        <v>3</v>
      </c>
      <c r="N176" s="1"/>
      <c r="O176" s="1"/>
      <c r="P176" s="1"/>
      <c r="Q176" s="1"/>
      <c r="R176" s="1"/>
      <c r="S176" s="1">
        <v>0</v>
      </c>
      <c r="T176" s="1"/>
      <c r="U176" s="1" t="s">
        <v>3</v>
      </c>
      <c r="V176" s="1">
        <v>0</v>
      </c>
      <c r="W176" s="1"/>
      <c r="X176" s="1"/>
      <c r="Y176" s="1"/>
      <c r="Z176" s="1"/>
      <c r="AA176" s="1"/>
      <c r="AB176" s="1" t="s">
        <v>3</v>
      </c>
      <c r="AC176" s="1" t="s">
        <v>3</v>
      </c>
      <c r="AD176" s="1" t="s">
        <v>3</v>
      </c>
      <c r="AE176" s="1" t="s">
        <v>3</v>
      </c>
      <c r="AF176" s="1" t="s">
        <v>3</v>
      </c>
      <c r="AG176" s="1" t="s">
        <v>3</v>
      </c>
      <c r="AH176" s="1"/>
      <c r="AI176" s="1"/>
      <c r="AJ176" s="1"/>
      <c r="AK176" s="1"/>
      <c r="AL176" s="1"/>
      <c r="AM176" s="1"/>
      <c r="AN176" s="1"/>
      <c r="AO176" s="1"/>
      <c r="AP176" s="1" t="s">
        <v>3</v>
      </c>
      <c r="AQ176" s="1" t="s">
        <v>3</v>
      </c>
      <c r="AR176" s="1" t="s">
        <v>3</v>
      </c>
      <c r="AS176" s="1"/>
      <c r="AT176" s="1"/>
      <c r="AU176" s="1"/>
      <c r="AV176" s="1"/>
      <c r="AW176" s="1"/>
      <c r="AX176" s="1"/>
      <c r="AY176" s="1"/>
      <c r="AZ176" s="1" t="s">
        <v>3</v>
      </c>
      <c r="BA176" s="1"/>
      <c r="BB176" s="1" t="s">
        <v>3</v>
      </c>
      <c r="BC176" s="1" t="s">
        <v>3</v>
      </c>
      <c r="BD176" s="1" t="s">
        <v>3</v>
      </c>
      <c r="BE176" s="1" t="s">
        <v>3</v>
      </c>
      <c r="BF176" s="1" t="s">
        <v>3</v>
      </c>
      <c r="BG176" s="1" t="s">
        <v>3</v>
      </c>
      <c r="BH176" s="1" t="s">
        <v>3</v>
      </c>
      <c r="BI176" s="1" t="s">
        <v>3</v>
      </c>
      <c r="BJ176" s="1" t="s">
        <v>3</v>
      </c>
      <c r="BK176" s="1" t="s">
        <v>3</v>
      </c>
      <c r="BL176" s="1" t="s">
        <v>3</v>
      </c>
      <c r="BM176" s="1" t="s">
        <v>3</v>
      </c>
      <c r="BN176" s="1" t="s">
        <v>3</v>
      </c>
      <c r="BO176" s="1" t="s">
        <v>3</v>
      </c>
      <c r="BP176" s="1" t="s">
        <v>3</v>
      </c>
      <c r="BQ176" s="1"/>
      <c r="BR176" s="1"/>
      <c r="BS176" s="1"/>
      <c r="BT176" s="1"/>
      <c r="BU176" s="1"/>
      <c r="BV176" s="1"/>
      <c r="BW176" s="1"/>
      <c r="BX176" s="1">
        <v>0</v>
      </c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>
        <v>0</v>
      </c>
    </row>
    <row r="178" spans="1:245" x14ac:dyDescent="0.2">
      <c r="A178" s="2">
        <v>52</v>
      </c>
      <c r="B178" s="2">
        <f t="shared" ref="B178:G178" si="133">B186</f>
        <v>1</v>
      </c>
      <c r="C178" s="2">
        <f t="shared" si="133"/>
        <v>4</v>
      </c>
      <c r="D178" s="2">
        <f t="shared" si="133"/>
        <v>176</v>
      </c>
      <c r="E178" s="2">
        <f t="shared" si="133"/>
        <v>0</v>
      </c>
      <c r="F178" s="2" t="str">
        <f t="shared" si="133"/>
        <v>Теплоснабжение</v>
      </c>
      <c r="G178" s="2" t="str">
        <f t="shared" si="133"/>
        <v>Теплоснабжение</v>
      </c>
      <c r="H178" s="2"/>
      <c r="I178" s="2"/>
      <c r="J178" s="2"/>
      <c r="K178" s="2"/>
      <c r="L178" s="2"/>
      <c r="M178" s="2"/>
      <c r="N178" s="2"/>
      <c r="O178" s="2">
        <f t="shared" ref="O178:AT178" si="134">O186</f>
        <v>653595.36</v>
      </c>
      <c r="P178" s="2">
        <f t="shared" si="134"/>
        <v>62002.8</v>
      </c>
      <c r="Q178" s="2">
        <f t="shared" si="134"/>
        <v>0</v>
      </c>
      <c r="R178" s="2">
        <f t="shared" si="134"/>
        <v>0</v>
      </c>
      <c r="S178" s="2">
        <f t="shared" si="134"/>
        <v>591592.56000000006</v>
      </c>
      <c r="T178" s="2">
        <f t="shared" si="134"/>
        <v>0</v>
      </c>
      <c r="U178" s="2">
        <f t="shared" si="134"/>
        <v>1936.46</v>
      </c>
      <c r="V178" s="2">
        <f t="shared" si="134"/>
        <v>0</v>
      </c>
      <c r="W178" s="2">
        <f t="shared" si="134"/>
        <v>0</v>
      </c>
      <c r="X178" s="2">
        <f t="shared" si="134"/>
        <v>414114.8</v>
      </c>
      <c r="Y178" s="2">
        <f t="shared" si="134"/>
        <v>59159.26</v>
      </c>
      <c r="Z178" s="2">
        <f t="shared" si="134"/>
        <v>0</v>
      </c>
      <c r="AA178" s="2">
        <f t="shared" si="134"/>
        <v>0</v>
      </c>
      <c r="AB178" s="2">
        <f t="shared" si="134"/>
        <v>653595.36</v>
      </c>
      <c r="AC178" s="2">
        <f t="shared" si="134"/>
        <v>62002.8</v>
      </c>
      <c r="AD178" s="2">
        <f t="shared" si="134"/>
        <v>0</v>
      </c>
      <c r="AE178" s="2">
        <f t="shared" si="134"/>
        <v>0</v>
      </c>
      <c r="AF178" s="2">
        <f t="shared" si="134"/>
        <v>591592.56000000006</v>
      </c>
      <c r="AG178" s="2">
        <f t="shared" si="134"/>
        <v>0</v>
      </c>
      <c r="AH178" s="2">
        <f t="shared" si="134"/>
        <v>1936.46</v>
      </c>
      <c r="AI178" s="2">
        <f t="shared" si="134"/>
        <v>0</v>
      </c>
      <c r="AJ178" s="2">
        <f t="shared" si="134"/>
        <v>0</v>
      </c>
      <c r="AK178" s="2">
        <f t="shared" si="134"/>
        <v>414114.8</v>
      </c>
      <c r="AL178" s="2">
        <f t="shared" si="134"/>
        <v>59159.26</v>
      </c>
      <c r="AM178" s="2">
        <f t="shared" si="134"/>
        <v>0</v>
      </c>
      <c r="AN178" s="2">
        <f t="shared" si="134"/>
        <v>0</v>
      </c>
      <c r="AO178" s="2">
        <f t="shared" si="134"/>
        <v>0</v>
      </c>
      <c r="AP178" s="2">
        <f t="shared" si="134"/>
        <v>0</v>
      </c>
      <c r="AQ178" s="2">
        <f t="shared" si="134"/>
        <v>0</v>
      </c>
      <c r="AR178" s="2">
        <f t="shared" si="134"/>
        <v>1126869.42</v>
      </c>
      <c r="AS178" s="2">
        <f t="shared" si="134"/>
        <v>0</v>
      </c>
      <c r="AT178" s="2">
        <f t="shared" si="134"/>
        <v>0</v>
      </c>
      <c r="AU178" s="2">
        <f t="shared" ref="AU178:BZ178" si="135">AU186</f>
        <v>1126869.42</v>
      </c>
      <c r="AV178" s="2">
        <f t="shared" si="135"/>
        <v>62002.8</v>
      </c>
      <c r="AW178" s="2">
        <f t="shared" si="135"/>
        <v>62002.8</v>
      </c>
      <c r="AX178" s="2">
        <f t="shared" si="135"/>
        <v>0</v>
      </c>
      <c r="AY178" s="2">
        <f t="shared" si="135"/>
        <v>62002.8</v>
      </c>
      <c r="AZ178" s="2">
        <f t="shared" si="135"/>
        <v>0</v>
      </c>
      <c r="BA178" s="2">
        <f t="shared" si="135"/>
        <v>0</v>
      </c>
      <c r="BB178" s="2">
        <f t="shared" si="135"/>
        <v>0</v>
      </c>
      <c r="BC178" s="2">
        <f t="shared" si="135"/>
        <v>0</v>
      </c>
      <c r="BD178" s="2">
        <f t="shared" si="135"/>
        <v>0</v>
      </c>
      <c r="BE178" s="2">
        <f t="shared" si="135"/>
        <v>0</v>
      </c>
      <c r="BF178" s="2">
        <f t="shared" si="135"/>
        <v>0</v>
      </c>
      <c r="BG178" s="2">
        <f t="shared" si="135"/>
        <v>0</v>
      </c>
      <c r="BH178" s="2">
        <f t="shared" si="135"/>
        <v>0</v>
      </c>
      <c r="BI178" s="2">
        <f t="shared" si="135"/>
        <v>0</v>
      </c>
      <c r="BJ178" s="2">
        <f t="shared" si="135"/>
        <v>0</v>
      </c>
      <c r="BK178" s="2">
        <f t="shared" si="135"/>
        <v>0</v>
      </c>
      <c r="BL178" s="2">
        <f t="shared" si="135"/>
        <v>0</v>
      </c>
      <c r="BM178" s="2">
        <f t="shared" si="135"/>
        <v>0</v>
      </c>
      <c r="BN178" s="2">
        <f t="shared" si="135"/>
        <v>0</v>
      </c>
      <c r="BO178" s="2">
        <f t="shared" si="135"/>
        <v>0</v>
      </c>
      <c r="BP178" s="2">
        <f t="shared" si="135"/>
        <v>0</v>
      </c>
      <c r="BQ178" s="2">
        <f t="shared" si="135"/>
        <v>0</v>
      </c>
      <c r="BR178" s="2">
        <f t="shared" si="135"/>
        <v>0</v>
      </c>
      <c r="BS178" s="2">
        <f t="shared" si="135"/>
        <v>0</v>
      </c>
      <c r="BT178" s="2">
        <f t="shared" si="135"/>
        <v>0</v>
      </c>
      <c r="BU178" s="2">
        <f t="shared" si="135"/>
        <v>0</v>
      </c>
      <c r="BV178" s="2">
        <f t="shared" si="135"/>
        <v>0</v>
      </c>
      <c r="BW178" s="2">
        <f t="shared" si="135"/>
        <v>0</v>
      </c>
      <c r="BX178" s="2">
        <f t="shared" si="135"/>
        <v>0</v>
      </c>
      <c r="BY178" s="2">
        <f t="shared" si="135"/>
        <v>0</v>
      </c>
      <c r="BZ178" s="2">
        <f t="shared" si="135"/>
        <v>0</v>
      </c>
      <c r="CA178" s="2">
        <f t="shared" ref="CA178:DF178" si="136">CA186</f>
        <v>1126869.42</v>
      </c>
      <c r="CB178" s="2">
        <f t="shared" si="136"/>
        <v>0</v>
      </c>
      <c r="CC178" s="2">
        <f t="shared" si="136"/>
        <v>0</v>
      </c>
      <c r="CD178" s="2">
        <f t="shared" si="136"/>
        <v>1126869.42</v>
      </c>
      <c r="CE178" s="2">
        <f t="shared" si="136"/>
        <v>62002.8</v>
      </c>
      <c r="CF178" s="2">
        <f t="shared" si="136"/>
        <v>62002.8</v>
      </c>
      <c r="CG178" s="2">
        <f t="shared" si="136"/>
        <v>0</v>
      </c>
      <c r="CH178" s="2">
        <f t="shared" si="136"/>
        <v>62002.8</v>
      </c>
      <c r="CI178" s="2">
        <f t="shared" si="136"/>
        <v>0</v>
      </c>
      <c r="CJ178" s="2">
        <f t="shared" si="136"/>
        <v>0</v>
      </c>
      <c r="CK178" s="2">
        <f t="shared" si="136"/>
        <v>0</v>
      </c>
      <c r="CL178" s="2">
        <f t="shared" si="136"/>
        <v>0</v>
      </c>
      <c r="CM178" s="2">
        <f t="shared" si="136"/>
        <v>0</v>
      </c>
      <c r="CN178" s="2">
        <f t="shared" si="136"/>
        <v>0</v>
      </c>
      <c r="CO178" s="2">
        <f t="shared" si="136"/>
        <v>0</v>
      </c>
      <c r="CP178" s="2">
        <f t="shared" si="136"/>
        <v>0</v>
      </c>
      <c r="CQ178" s="2">
        <f t="shared" si="136"/>
        <v>0</v>
      </c>
      <c r="CR178" s="2">
        <f t="shared" si="136"/>
        <v>0</v>
      </c>
      <c r="CS178" s="2">
        <f t="shared" si="136"/>
        <v>0</v>
      </c>
      <c r="CT178" s="2">
        <f t="shared" si="136"/>
        <v>0</v>
      </c>
      <c r="CU178" s="2">
        <f t="shared" si="136"/>
        <v>0</v>
      </c>
      <c r="CV178" s="2">
        <f t="shared" si="136"/>
        <v>0</v>
      </c>
      <c r="CW178" s="2">
        <f t="shared" si="136"/>
        <v>0</v>
      </c>
      <c r="CX178" s="2">
        <f t="shared" si="136"/>
        <v>0</v>
      </c>
      <c r="CY178" s="2">
        <f t="shared" si="136"/>
        <v>0</v>
      </c>
      <c r="CZ178" s="2">
        <f t="shared" si="136"/>
        <v>0</v>
      </c>
      <c r="DA178" s="2">
        <f t="shared" si="136"/>
        <v>0</v>
      </c>
      <c r="DB178" s="2">
        <f t="shared" si="136"/>
        <v>0</v>
      </c>
      <c r="DC178" s="2">
        <f t="shared" si="136"/>
        <v>0</v>
      </c>
      <c r="DD178" s="2">
        <f t="shared" si="136"/>
        <v>0</v>
      </c>
      <c r="DE178" s="2">
        <f t="shared" si="136"/>
        <v>0</v>
      </c>
      <c r="DF178" s="2">
        <f t="shared" si="136"/>
        <v>0</v>
      </c>
      <c r="DG178" s="3">
        <f t="shared" ref="DG178:EL178" si="137">DG186</f>
        <v>0</v>
      </c>
      <c r="DH178" s="3">
        <f t="shared" si="137"/>
        <v>0</v>
      </c>
      <c r="DI178" s="3">
        <f t="shared" si="137"/>
        <v>0</v>
      </c>
      <c r="DJ178" s="3">
        <f t="shared" si="137"/>
        <v>0</v>
      </c>
      <c r="DK178" s="3">
        <f t="shared" si="137"/>
        <v>0</v>
      </c>
      <c r="DL178" s="3">
        <f t="shared" si="137"/>
        <v>0</v>
      </c>
      <c r="DM178" s="3">
        <f t="shared" si="137"/>
        <v>0</v>
      </c>
      <c r="DN178" s="3">
        <f t="shared" si="137"/>
        <v>0</v>
      </c>
      <c r="DO178" s="3">
        <f t="shared" si="137"/>
        <v>0</v>
      </c>
      <c r="DP178" s="3">
        <f t="shared" si="137"/>
        <v>0</v>
      </c>
      <c r="DQ178" s="3">
        <f t="shared" si="137"/>
        <v>0</v>
      </c>
      <c r="DR178" s="3">
        <f t="shared" si="137"/>
        <v>0</v>
      </c>
      <c r="DS178" s="3">
        <f t="shared" si="137"/>
        <v>0</v>
      </c>
      <c r="DT178" s="3">
        <f t="shared" si="137"/>
        <v>0</v>
      </c>
      <c r="DU178" s="3">
        <f t="shared" si="137"/>
        <v>0</v>
      </c>
      <c r="DV178" s="3">
        <f t="shared" si="137"/>
        <v>0</v>
      </c>
      <c r="DW178" s="3">
        <f t="shared" si="137"/>
        <v>0</v>
      </c>
      <c r="DX178" s="3">
        <f t="shared" si="137"/>
        <v>0</v>
      </c>
      <c r="DY178" s="3">
        <f t="shared" si="137"/>
        <v>0</v>
      </c>
      <c r="DZ178" s="3">
        <f t="shared" si="137"/>
        <v>0</v>
      </c>
      <c r="EA178" s="3">
        <f t="shared" si="137"/>
        <v>0</v>
      </c>
      <c r="EB178" s="3">
        <f t="shared" si="137"/>
        <v>0</v>
      </c>
      <c r="EC178" s="3">
        <f t="shared" si="137"/>
        <v>0</v>
      </c>
      <c r="ED178" s="3">
        <f t="shared" si="137"/>
        <v>0</v>
      </c>
      <c r="EE178" s="3">
        <f t="shared" si="137"/>
        <v>0</v>
      </c>
      <c r="EF178" s="3">
        <f t="shared" si="137"/>
        <v>0</v>
      </c>
      <c r="EG178" s="3">
        <f t="shared" si="137"/>
        <v>0</v>
      </c>
      <c r="EH178" s="3">
        <f t="shared" si="137"/>
        <v>0</v>
      </c>
      <c r="EI178" s="3">
        <f t="shared" si="137"/>
        <v>0</v>
      </c>
      <c r="EJ178" s="3">
        <f t="shared" si="137"/>
        <v>0</v>
      </c>
      <c r="EK178" s="3">
        <f t="shared" si="137"/>
        <v>0</v>
      </c>
      <c r="EL178" s="3">
        <f t="shared" si="137"/>
        <v>0</v>
      </c>
      <c r="EM178" s="3">
        <f t="shared" ref="EM178:FR178" si="138">EM186</f>
        <v>0</v>
      </c>
      <c r="EN178" s="3">
        <f t="shared" si="138"/>
        <v>0</v>
      </c>
      <c r="EO178" s="3">
        <f t="shared" si="138"/>
        <v>0</v>
      </c>
      <c r="EP178" s="3">
        <f t="shared" si="138"/>
        <v>0</v>
      </c>
      <c r="EQ178" s="3">
        <f t="shared" si="138"/>
        <v>0</v>
      </c>
      <c r="ER178" s="3">
        <f t="shared" si="138"/>
        <v>0</v>
      </c>
      <c r="ES178" s="3">
        <f t="shared" si="138"/>
        <v>0</v>
      </c>
      <c r="ET178" s="3">
        <f t="shared" si="138"/>
        <v>0</v>
      </c>
      <c r="EU178" s="3">
        <f t="shared" si="138"/>
        <v>0</v>
      </c>
      <c r="EV178" s="3">
        <f t="shared" si="138"/>
        <v>0</v>
      </c>
      <c r="EW178" s="3">
        <f t="shared" si="138"/>
        <v>0</v>
      </c>
      <c r="EX178" s="3">
        <f t="shared" si="138"/>
        <v>0</v>
      </c>
      <c r="EY178" s="3">
        <f t="shared" si="138"/>
        <v>0</v>
      </c>
      <c r="EZ178" s="3">
        <f t="shared" si="138"/>
        <v>0</v>
      </c>
      <c r="FA178" s="3">
        <f t="shared" si="138"/>
        <v>0</v>
      </c>
      <c r="FB178" s="3">
        <f t="shared" si="138"/>
        <v>0</v>
      </c>
      <c r="FC178" s="3">
        <f t="shared" si="138"/>
        <v>0</v>
      </c>
      <c r="FD178" s="3">
        <f t="shared" si="138"/>
        <v>0</v>
      </c>
      <c r="FE178" s="3">
        <f t="shared" si="138"/>
        <v>0</v>
      </c>
      <c r="FF178" s="3">
        <f t="shared" si="138"/>
        <v>0</v>
      </c>
      <c r="FG178" s="3">
        <f t="shared" si="138"/>
        <v>0</v>
      </c>
      <c r="FH178" s="3">
        <f t="shared" si="138"/>
        <v>0</v>
      </c>
      <c r="FI178" s="3">
        <f t="shared" si="138"/>
        <v>0</v>
      </c>
      <c r="FJ178" s="3">
        <f t="shared" si="138"/>
        <v>0</v>
      </c>
      <c r="FK178" s="3">
        <f t="shared" si="138"/>
        <v>0</v>
      </c>
      <c r="FL178" s="3">
        <f t="shared" si="138"/>
        <v>0</v>
      </c>
      <c r="FM178" s="3">
        <f t="shared" si="138"/>
        <v>0</v>
      </c>
      <c r="FN178" s="3">
        <f t="shared" si="138"/>
        <v>0</v>
      </c>
      <c r="FO178" s="3">
        <f t="shared" si="138"/>
        <v>0</v>
      </c>
      <c r="FP178" s="3">
        <f t="shared" si="138"/>
        <v>0</v>
      </c>
      <c r="FQ178" s="3">
        <f t="shared" si="138"/>
        <v>0</v>
      </c>
      <c r="FR178" s="3">
        <f t="shared" si="138"/>
        <v>0</v>
      </c>
      <c r="FS178" s="3">
        <f t="shared" ref="FS178:GX178" si="139">FS186</f>
        <v>0</v>
      </c>
      <c r="FT178" s="3">
        <f t="shared" si="139"/>
        <v>0</v>
      </c>
      <c r="FU178" s="3">
        <f t="shared" si="139"/>
        <v>0</v>
      </c>
      <c r="FV178" s="3">
        <f t="shared" si="139"/>
        <v>0</v>
      </c>
      <c r="FW178" s="3">
        <f t="shared" si="139"/>
        <v>0</v>
      </c>
      <c r="FX178" s="3">
        <f t="shared" si="139"/>
        <v>0</v>
      </c>
      <c r="FY178" s="3">
        <f t="shared" si="139"/>
        <v>0</v>
      </c>
      <c r="FZ178" s="3">
        <f t="shared" si="139"/>
        <v>0</v>
      </c>
      <c r="GA178" s="3">
        <f t="shared" si="139"/>
        <v>0</v>
      </c>
      <c r="GB178" s="3">
        <f t="shared" si="139"/>
        <v>0</v>
      </c>
      <c r="GC178" s="3">
        <f t="shared" si="139"/>
        <v>0</v>
      </c>
      <c r="GD178" s="3">
        <f t="shared" si="139"/>
        <v>0</v>
      </c>
      <c r="GE178" s="3">
        <f t="shared" si="139"/>
        <v>0</v>
      </c>
      <c r="GF178" s="3">
        <f t="shared" si="139"/>
        <v>0</v>
      </c>
      <c r="GG178" s="3">
        <f t="shared" si="139"/>
        <v>0</v>
      </c>
      <c r="GH178" s="3">
        <f t="shared" si="139"/>
        <v>0</v>
      </c>
      <c r="GI178" s="3">
        <f t="shared" si="139"/>
        <v>0</v>
      </c>
      <c r="GJ178" s="3">
        <f t="shared" si="139"/>
        <v>0</v>
      </c>
      <c r="GK178" s="3">
        <f t="shared" si="139"/>
        <v>0</v>
      </c>
      <c r="GL178" s="3">
        <f t="shared" si="139"/>
        <v>0</v>
      </c>
      <c r="GM178" s="3">
        <f t="shared" si="139"/>
        <v>0</v>
      </c>
      <c r="GN178" s="3">
        <f t="shared" si="139"/>
        <v>0</v>
      </c>
      <c r="GO178" s="3">
        <f t="shared" si="139"/>
        <v>0</v>
      </c>
      <c r="GP178" s="3">
        <f t="shared" si="139"/>
        <v>0</v>
      </c>
      <c r="GQ178" s="3">
        <f t="shared" si="139"/>
        <v>0</v>
      </c>
      <c r="GR178" s="3">
        <f t="shared" si="139"/>
        <v>0</v>
      </c>
      <c r="GS178" s="3">
        <f t="shared" si="139"/>
        <v>0</v>
      </c>
      <c r="GT178" s="3">
        <f t="shared" si="139"/>
        <v>0</v>
      </c>
      <c r="GU178" s="3">
        <f t="shared" si="139"/>
        <v>0</v>
      </c>
      <c r="GV178" s="3">
        <f t="shared" si="139"/>
        <v>0</v>
      </c>
      <c r="GW178" s="3">
        <f t="shared" si="139"/>
        <v>0</v>
      </c>
      <c r="GX178" s="3">
        <f t="shared" si="139"/>
        <v>0</v>
      </c>
    </row>
    <row r="180" spans="1:245" x14ac:dyDescent="0.2">
      <c r="A180">
        <v>17</v>
      </c>
      <c r="B180">
        <v>1</v>
      </c>
      <c r="C180">
        <f>ROW(SmtRes!A139)</f>
        <v>139</v>
      </c>
      <c r="D180">
        <f>ROW(EtalonRes!A139)</f>
        <v>139</v>
      </c>
      <c r="E180" t="s">
        <v>273</v>
      </c>
      <c r="F180" t="s">
        <v>274</v>
      </c>
      <c r="G180" t="s">
        <v>275</v>
      </c>
      <c r="H180" t="s">
        <v>276</v>
      </c>
      <c r="I180">
        <v>1</v>
      </c>
      <c r="J180">
        <v>0</v>
      </c>
      <c r="K180">
        <v>1</v>
      </c>
      <c r="O180">
        <f>ROUND(CP180,2)</f>
        <v>191099.62</v>
      </c>
      <c r="P180">
        <f>ROUND(CQ180*I180,2)</f>
        <v>18295.650000000001</v>
      </c>
      <c r="Q180">
        <f>ROUND(CR180*I180,2)</f>
        <v>0</v>
      </c>
      <c r="R180">
        <f>ROUND(CS180*I180,2)</f>
        <v>0</v>
      </c>
      <c r="S180">
        <f>ROUND(CT180*I180,2)</f>
        <v>172803.97</v>
      </c>
      <c r="T180">
        <f>ROUND(CU180*I180,2)</f>
        <v>0</v>
      </c>
      <c r="U180">
        <f>CV180*I180</f>
        <v>564</v>
      </c>
      <c r="V180">
        <f>CW180*I180</f>
        <v>0</v>
      </c>
      <c r="W180">
        <f>ROUND(CX180*I180,2)</f>
        <v>0</v>
      </c>
      <c r="X180">
        <f t="shared" ref="X180:Y184" si="140">ROUND(CY180,2)</f>
        <v>120962.78</v>
      </c>
      <c r="Y180">
        <f t="shared" si="140"/>
        <v>17280.400000000001</v>
      </c>
      <c r="AA180">
        <v>68582722</v>
      </c>
      <c r="AB180">
        <f>ROUND((AC180+AD180+AF180),6)</f>
        <v>191099.62</v>
      </c>
      <c r="AC180">
        <f>ROUND((ES180),6)</f>
        <v>18295.650000000001</v>
      </c>
      <c r="AD180">
        <f>ROUND((((ET180)-(EU180))+AE180),6)</f>
        <v>0</v>
      </c>
      <c r="AE180">
        <f t="shared" ref="AE180:AF184" si="141">ROUND((EU180),6)</f>
        <v>0</v>
      </c>
      <c r="AF180">
        <f t="shared" si="141"/>
        <v>172803.97</v>
      </c>
      <c r="AG180">
        <f>ROUND((AP180),6)</f>
        <v>0</v>
      </c>
      <c r="AH180">
        <f t="shared" ref="AH180:AI184" si="142">(EW180)</f>
        <v>564</v>
      </c>
      <c r="AI180">
        <f t="shared" si="142"/>
        <v>0</v>
      </c>
      <c r="AJ180">
        <f>(AS180)</f>
        <v>0</v>
      </c>
      <c r="AK180">
        <v>191099.62</v>
      </c>
      <c r="AL180">
        <v>18295.650000000001</v>
      </c>
      <c r="AM180">
        <v>0</v>
      </c>
      <c r="AN180">
        <v>0</v>
      </c>
      <c r="AO180">
        <v>172803.97</v>
      </c>
      <c r="AP180">
        <v>0</v>
      </c>
      <c r="AQ180">
        <v>564</v>
      </c>
      <c r="AR180">
        <v>0</v>
      </c>
      <c r="AS180">
        <v>0</v>
      </c>
      <c r="AT180">
        <v>70</v>
      </c>
      <c r="AU180">
        <v>10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3</v>
      </c>
      <c r="BE180" t="s">
        <v>3</v>
      </c>
      <c r="BF180" t="s">
        <v>3</v>
      </c>
      <c r="BG180" t="s">
        <v>3</v>
      </c>
      <c r="BH180">
        <v>0</v>
      </c>
      <c r="BI180">
        <v>4</v>
      </c>
      <c r="BJ180" t="s">
        <v>277</v>
      </c>
      <c r="BM180">
        <v>0</v>
      </c>
      <c r="BN180">
        <v>68285537</v>
      </c>
      <c r="BO180" t="s">
        <v>3</v>
      </c>
      <c r="BP180">
        <v>0</v>
      </c>
      <c r="BQ180">
        <v>1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3</v>
      </c>
      <c r="BZ180">
        <v>70</v>
      </c>
      <c r="CA180">
        <v>10</v>
      </c>
      <c r="CB180" t="s">
        <v>3</v>
      </c>
      <c r="CE180">
        <v>0</v>
      </c>
      <c r="CF180">
        <v>0</v>
      </c>
      <c r="CG180">
        <v>0</v>
      </c>
      <c r="CM180">
        <v>0</v>
      </c>
      <c r="CN180" t="s">
        <v>3</v>
      </c>
      <c r="CO180">
        <v>0</v>
      </c>
      <c r="CP180">
        <f>(P180+Q180+S180)</f>
        <v>191099.62</v>
      </c>
      <c r="CQ180">
        <f>(AC180*BC180*AW180)</f>
        <v>18295.650000000001</v>
      </c>
      <c r="CR180">
        <f>((((ET180)*BB180-(EU180)*BS180)+AE180*BS180)*AV180)</f>
        <v>0</v>
      </c>
      <c r="CS180">
        <f>(AE180*BS180*AV180)</f>
        <v>0</v>
      </c>
      <c r="CT180">
        <f>(AF180*BA180*AV180)</f>
        <v>172803.97</v>
      </c>
      <c r="CU180">
        <f>AG180</f>
        <v>0</v>
      </c>
      <c r="CV180">
        <f>(AH180*AV180)</f>
        <v>564</v>
      </c>
      <c r="CW180">
        <f t="shared" ref="CW180:CX184" si="143">AI180</f>
        <v>0</v>
      </c>
      <c r="CX180">
        <f t="shared" si="143"/>
        <v>0</v>
      </c>
      <c r="CY180">
        <f>((S180*BZ180)/100)</f>
        <v>120962.77900000001</v>
      </c>
      <c r="CZ180">
        <f>((S180*CA180)/100)</f>
        <v>17280.397000000001</v>
      </c>
      <c r="DC180" t="s">
        <v>3</v>
      </c>
      <c r="DD180" t="s">
        <v>3</v>
      </c>
      <c r="DE180" t="s">
        <v>3</v>
      </c>
      <c r="DF180" t="s">
        <v>3</v>
      </c>
      <c r="DG180" t="s">
        <v>3</v>
      </c>
      <c r="DH180" t="s">
        <v>3</v>
      </c>
      <c r="DI180" t="s">
        <v>3</v>
      </c>
      <c r="DJ180" t="s">
        <v>3</v>
      </c>
      <c r="DK180" t="s">
        <v>3</v>
      </c>
      <c r="DL180" t="s">
        <v>3</v>
      </c>
      <c r="DM180" t="s">
        <v>3</v>
      </c>
      <c r="DN180">
        <v>0</v>
      </c>
      <c r="DO180">
        <v>0</v>
      </c>
      <c r="DP180">
        <v>1</v>
      </c>
      <c r="DQ180">
        <v>1</v>
      </c>
      <c r="DU180">
        <v>1013</v>
      </c>
      <c r="DV180" t="s">
        <v>276</v>
      </c>
      <c r="DW180" t="s">
        <v>276</v>
      </c>
      <c r="DX180">
        <v>1</v>
      </c>
      <c r="DZ180" t="s">
        <v>3</v>
      </c>
      <c r="EA180" t="s">
        <v>3</v>
      </c>
      <c r="EB180" t="s">
        <v>3</v>
      </c>
      <c r="EC180" t="s">
        <v>3</v>
      </c>
      <c r="EE180">
        <v>68285540</v>
      </c>
      <c r="EF180">
        <v>1</v>
      </c>
      <c r="EG180" t="s">
        <v>19</v>
      </c>
      <c r="EH180">
        <v>0</v>
      </c>
      <c r="EI180" t="s">
        <v>3</v>
      </c>
      <c r="EJ180">
        <v>4</v>
      </c>
      <c r="EK180">
        <v>0</v>
      </c>
      <c r="EL180" t="s">
        <v>20</v>
      </c>
      <c r="EM180" t="s">
        <v>21</v>
      </c>
      <c r="EO180" t="s">
        <v>3</v>
      </c>
      <c r="EQ180">
        <v>512</v>
      </c>
      <c r="ER180">
        <v>191099.62</v>
      </c>
      <c r="ES180">
        <v>18295.650000000001</v>
      </c>
      <c r="ET180">
        <v>0</v>
      </c>
      <c r="EU180">
        <v>0</v>
      </c>
      <c r="EV180">
        <v>172803.97</v>
      </c>
      <c r="EW180">
        <v>564</v>
      </c>
      <c r="EX180">
        <v>0</v>
      </c>
      <c r="EY180">
        <v>0</v>
      </c>
      <c r="FQ180">
        <v>0</v>
      </c>
      <c r="FR180">
        <f>ROUND(IF(BI180=3,GM180,0),2)</f>
        <v>0</v>
      </c>
      <c r="FS180">
        <v>0</v>
      </c>
      <c r="FX180">
        <v>70</v>
      </c>
      <c r="FY180">
        <v>10</v>
      </c>
      <c r="GA180" t="s">
        <v>3</v>
      </c>
      <c r="GD180">
        <v>0</v>
      </c>
      <c r="GF180">
        <v>1198388325</v>
      </c>
      <c r="GG180">
        <v>2</v>
      </c>
      <c r="GH180">
        <v>1</v>
      </c>
      <c r="GI180">
        <v>-2</v>
      </c>
      <c r="GJ180">
        <v>0</v>
      </c>
      <c r="GK180">
        <f>ROUND(R180*(R12)/100,2)</f>
        <v>0</v>
      </c>
      <c r="GL180">
        <f>ROUND(IF(AND(BH180=3,BI180=3,FS180&lt;&gt;0),P180,0),2)</f>
        <v>0</v>
      </c>
      <c r="GM180">
        <f>ROUND(O180+X180+Y180+GK180,2)+GX180</f>
        <v>329342.8</v>
      </c>
      <c r="GN180">
        <f>IF(OR(BI180=0,BI180=1),GM180,0)</f>
        <v>0</v>
      </c>
      <c r="GO180">
        <f>IF(BI180=2,GM180,0)</f>
        <v>0</v>
      </c>
      <c r="GP180">
        <f>IF(BI180=4,GM180+GX180,0)</f>
        <v>329342.8</v>
      </c>
      <c r="GR180">
        <v>0</v>
      </c>
      <c r="GS180">
        <v>3</v>
      </c>
      <c r="GT180">
        <v>0</v>
      </c>
      <c r="GU180" t="s">
        <v>3</v>
      </c>
      <c r="GV180">
        <f>ROUND((GT180),6)</f>
        <v>0</v>
      </c>
      <c r="GW180">
        <v>1</v>
      </c>
      <c r="GX180">
        <f>ROUND(HC180*I180,2)</f>
        <v>0</v>
      </c>
      <c r="HA180">
        <v>0</v>
      </c>
      <c r="HB180">
        <v>0</v>
      </c>
      <c r="HC180">
        <f>GV180*GW180</f>
        <v>0</v>
      </c>
      <c r="HE180" t="s">
        <v>3</v>
      </c>
      <c r="HF180" t="s">
        <v>3</v>
      </c>
      <c r="HM180" t="s">
        <v>3</v>
      </c>
      <c r="HN180" t="s">
        <v>3</v>
      </c>
      <c r="HO180" t="s">
        <v>3</v>
      </c>
      <c r="HP180" t="s">
        <v>3</v>
      </c>
      <c r="HQ180" t="s">
        <v>3</v>
      </c>
      <c r="IK180">
        <v>0</v>
      </c>
    </row>
    <row r="181" spans="1:245" x14ac:dyDescent="0.2">
      <c r="A181">
        <v>17</v>
      </c>
      <c r="B181">
        <v>1</v>
      </c>
      <c r="C181">
        <f>ROW(SmtRes!A151)</f>
        <v>151</v>
      </c>
      <c r="D181">
        <f>ROW(EtalonRes!A151)</f>
        <v>151</v>
      </c>
      <c r="E181" t="s">
        <v>278</v>
      </c>
      <c r="F181" t="s">
        <v>279</v>
      </c>
      <c r="G181" t="s">
        <v>280</v>
      </c>
      <c r="H181" t="s">
        <v>276</v>
      </c>
      <c r="I181">
        <v>1</v>
      </c>
      <c r="J181">
        <v>0</v>
      </c>
      <c r="K181">
        <v>1</v>
      </c>
      <c r="O181">
        <f>ROUND(CP181,2)</f>
        <v>215987.97</v>
      </c>
      <c r="P181">
        <f>ROUND(CQ181*I181,2)</f>
        <v>20603.060000000001</v>
      </c>
      <c r="Q181">
        <f>ROUND(CR181*I181,2)</f>
        <v>0</v>
      </c>
      <c r="R181">
        <f>ROUND(CS181*I181,2)</f>
        <v>0</v>
      </c>
      <c r="S181">
        <f>ROUND(CT181*I181,2)</f>
        <v>195384.91</v>
      </c>
      <c r="T181">
        <f>ROUND(CU181*I181,2)</f>
        <v>0</v>
      </c>
      <c r="U181">
        <f>CV181*I181</f>
        <v>637.70000000000005</v>
      </c>
      <c r="V181">
        <f>CW181*I181</f>
        <v>0</v>
      </c>
      <c r="W181">
        <f>ROUND(CX181*I181,2)</f>
        <v>0</v>
      </c>
      <c r="X181">
        <f t="shared" si="140"/>
        <v>136769.44</v>
      </c>
      <c r="Y181">
        <f t="shared" si="140"/>
        <v>19538.490000000002</v>
      </c>
      <c r="AA181">
        <v>68582722</v>
      </c>
      <c r="AB181">
        <f>ROUND((AC181+AD181+AF181),6)</f>
        <v>215987.97</v>
      </c>
      <c r="AC181">
        <f>ROUND((ES181),6)</f>
        <v>20603.060000000001</v>
      </c>
      <c r="AD181">
        <f>ROUND((((ET181)-(EU181))+AE181),6)</f>
        <v>0</v>
      </c>
      <c r="AE181">
        <f t="shared" si="141"/>
        <v>0</v>
      </c>
      <c r="AF181">
        <f t="shared" si="141"/>
        <v>195384.91</v>
      </c>
      <c r="AG181">
        <f>ROUND((AP181),6)</f>
        <v>0</v>
      </c>
      <c r="AH181">
        <f t="shared" si="142"/>
        <v>637.70000000000005</v>
      </c>
      <c r="AI181">
        <f t="shared" si="142"/>
        <v>0</v>
      </c>
      <c r="AJ181">
        <f>(AS181)</f>
        <v>0</v>
      </c>
      <c r="AK181">
        <v>215987.97</v>
      </c>
      <c r="AL181">
        <v>20603.060000000001</v>
      </c>
      <c r="AM181">
        <v>0</v>
      </c>
      <c r="AN181">
        <v>0</v>
      </c>
      <c r="AO181">
        <v>195384.91</v>
      </c>
      <c r="AP181">
        <v>0</v>
      </c>
      <c r="AQ181">
        <v>637.70000000000005</v>
      </c>
      <c r="AR181">
        <v>0</v>
      </c>
      <c r="AS181">
        <v>0</v>
      </c>
      <c r="AT181">
        <v>70</v>
      </c>
      <c r="AU181">
        <v>10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3</v>
      </c>
      <c r="BE181" t="s">
        <v>3</v>
      </c>
      <c r="BF181" t="s">
        <v>3</v>
      </c>
      <c r="BG181" t="s">
        <v>3</v>
      </c>
      <c r="BH181">
        <v>0</v>
      </c>
      <c r="BI181">
        <v>4</v>
      </c>
      <c r="BJ181" t="s">
        <v>281</v>
      </c>
      <c r="BM181">
        <v>0</v>
      </c>
      <c r="BN181">
        <v>68285537</v>
      </c>
      <c r="BO181" t="s">
        <v>3</v>
      </c>
      <c r="BP181">
        <v>0</v>
      </c>
      <c r="BQ181">
        <v>1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3</v>
      </c>
      <c r="BZ181">
        <v>70</v>
      </c>
      <c r="CA181">
        <v>10</v>
      </c>
      <c r="CB181" t="s">
        <v>3</v>
      </c>
      <c r="CE181">
        <v>0</v>
      </c>
      <c r="CF181">
        <v>0</v>
      </c>
      <c r="CG181">
        <v>0</v>
      </c>
      <c r="CM181">
        <v>0</v>
      </c>
      <c r="CN181" t="s">
        <v>3</v>
      </c>
      <c r="CO181">
        <v>0</v>
      </c>
      <c r="CP181">
        <f>(P181+Q181+S181)</f>
        <v>215987.97</v>
      </c>
      <c r="CQ181">
        <f>(AC181*BC181*AW181)</f>
        <v>20603.060000000001</v>
      </c>
      <c r="CR181">
        <f>((((ET181)*BB181-(EU181)*BS181)+AE181*BS181)*AV181)</f>
        <v>0</v>
      </c>
      <c r="CS181">
        <f>(AE181*BS181*AV181)</f>
        <v>0</v>
      </c>
      <c r="CT181">
        <f>(AF181*BA181*AV181)</f>
        <v>195384.91</v>
      </c>
      <c r="CU181">
        <f>AG181</f>
        <v>0</v>
      </c>
      <c r="CV181">
        <f>(AH181*AV181)</f>
        <v>637.70000000000005</v>
      </c>
      <c r="CW181">
        <f t="shared" si="143"/>
        <v>0</v>
      </c>
      <c r="CX181">
        <f t="shared" si="143"/>
        <v>0</v>
      </c>
      <c r="CY181">
        <f>((S181*BZ181)/100)</f>
        <v>136769.43700000001</v>
      </c>
      <c r="CZ181">
        <f>((S181*CA181)/100)</f>
        <v>19538.491000000002</v>
      </c>
      <c r="DC181" t="s">
        <v>3</v>
      </c>
      <c r="DD181" t="s">
        <v>3</v>
      </c>
      <c r="DE181" t="s">
        <v>3</v>
      </c>
      <c r="DF181" t="s">
        <v>3</v>
      </c>
      <c r="DG181" t="s">
        <v>3</v>
      </c>
      <c r="DH181" t="s">
        <v>3</v>
      </c>
      <c r="DI181" t="s">
        <v>3</v>
      </c>
      <c r="DJ181" t="s">
        <v>3</v>
      </c>
      <c r="DK181" t="s">
        <v>3</v>
      </c>
      <c r="DL181" t="s">
        <v>3</v>
      </c>
      <c r="DM181" t="s">
        <v>3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276</v>
      </c>
      <c r="DW181" t="s">
        <v>276</v>
      </c>
      <c r="DX181">
        <v>1</v>
      </c>
      <c r="DZ181" t="s">
        <v>3</v>
      </c>
      <c r="EA181" t="s">
        <v>3</v>
      </c>
      <c r="EB181" t="s">
        <v>3</v>
      </c>
      <c r="EC181" t="s">
        <v>3</v>
      </c>
      <c r="EE181">
        <v>68285540</v>
      </c>
      <c r="EF181">
        <v>1</v>
      </c>
      <c r="EG181" t="s">
        <v>19</v>
      </c>
      <c r="EH181">
        <v>0</v>
      </c>
      <c r="EI181" t="s">
        <v>3</v>
      </c>
      <c r="EJ181">
        <v>4</v>
      </c>
      <c r="EK181">
        <v>0</v>
      </c>
      <c r="EL181" t="s">
        <v>20</v>
      </c>
      <c r="EM181" t="s">
        <v>21</v>
      </c>
      <c r="EO181" t="s">
        <v>3</v>
      </c>
      <c r="EQ181">
        <v>0</v>
      </c>
      <c r="ER181">
        <v>215987.97</v>
      </c>
      <c r="ES181">
        <v>20603.060000000001</v>
      </c>
      <c r="ET181">
        <v>0</v>
      </c>
      <c r="EU181">
        <v>0</v>
      </c>
      <c r="EV181">
        <v>195384.91</v>
      </c>
      <c r="EW181">
        <v>637.70000000000005</v>
      </c>
      <c r="EX181">
        <v>0</v>
      </c>
      <c r="EY181">
        <v>0</v>
      </c>
      <c r="FQ181">
        <v>0</v>
      </c>
      <c r="FR181">
        <f>ROUND(IF(BI181=3,GM181,0),2)</f>
        <v>0</v>
      </c>
      <c r="FS181">
        <v>0</v>
      </c>
      <c r="FX181">
        <v>70</v>
      </c>
      <c r="FY181">
        <v>10</v>
      </c>
      <c r="GA181" t="s">
        <v>3</v>
      </c>
      <c r="GD181">
        <v>0</v>
      </c>
      <c r="GF181">
        <v>270972170</v>
      </c>
      <c r="GG181">
        <v>2</v>
      </c>
      <c r="GH181">
        <v>1</v>
      </c>
      <c r="GI181">
        <v>-2</v>
      </c>
      <c r="GJ181">
        <v>0</v>
      </c>
      <c r="GK181">
        <f>ROUND(R181*(R12)/100,2)</f>
        <v>0</v>
      </c>
      <c r="GL181">
        <f>ROUND(IF(AND(BH181=3,BI181=3,FS181&lt;&gt;0),P181,0),2)</f>
        <v>0</v>
      </c>
      <c r="GM181">
        <f>ROUND(O181+X181+Y181+GK181,2)+GX181</f>
        <v>372295.9</v>
      </c>
      <c r="GN181">
        <f>IF(OR(BI181=0,BI181=1),GM181,0)</f>
        <v>0</v>
      </c>
      <c r="GO181">
        <f>IF(BI181=2,GM181,0)</f>
        <v>0</v>
      </c>
      <c r="GP181">
        <f>IF(BI181=4,GM181+GX181,0)</f>
        <v>372295.9</v>
      </c>
      <c r="GR181">
        <v>0</v>
      </c>
      <c r="GS181">
        <v>3</v>
      </c>
      <c r="GT181">
        <v>0</v>
      </c>
      <c r="GU181" t="s">
        <v>3</v>
      </c>
      <c r="GV181">
        <f>ROUND((GT181),6)</f>
        <v>0</v>
      </c>
      <c r="GW181">
        <v>1</v>
      </c>
      <c r="GX181">
        <f>ROUND(HC181*I181,2)</f>
        <v>0</v>
      </c>
      <c r="HA181">
        <v>0</v>
      </c>
      <c r="HB181">
        <v>0</v>
      </c>
      <c r="HC181">
        <f>GV181*GW181</f>
        <v>0</v>
      </c>
      <c r="HE181" t="s">
        <v>3</v>
      </c>
      <c r="HF181" t="s">
        <v>3</v>
      </c>
      <c r="HM181" t="s">
        <v>3</v>
      </c>
      <c r="HN181" t="s">
        <v>3</v>
      </c>
      <c r="HO181" t="s">
        <v>3</v>
      </c>
      <c r="HP181" t="s">
        <v>3</v>
      </c>
      <c r="HQ181" t="s">
        <v>3</v>
      </c>
      <c r="IK181">
        <v>0</v>
      </c>
    </row>
    <row r="182" spans="1:245" x14ac:dyDescent="0.2">
      <c r="A182">
        <v>17</v>
      </c>
      <c r="B182">
        <v>1</v>
      </c>
      <c r="C182">
        <f>ROW(SmtRes!A163)</f>
        <v>163</v>
      </c>
      <c r="D182">
        <f>ROW(EtalonRes!A163)</f>
        <v>163</v>
      </c>
      <c r="E182" t="s">
        <v>282</v>
      </c>
      <c r="F182" t="s">
        <v>283</v>
      </c>
      <c r="G182" t="s">
        <v>284</v>
      </c>
      <c r="H182" t="s">
        <v>276</v>
      </c>
      <c r="I182">
        <v>1</v>
      </c>
      <c r="J182">
        <v>0</v>
      </c>
      <c r="K182">
        <v>1</v>
      </c>
      <c r="O182">
        <f>ROUND(CP182,2)</f>
        <v>240780.53</v>
      </c>
      <c r="P182">
        <f>ROUND(CQ182*I182,2)</f>
        <v>22937.23</v>
      </c>
      <c r="Q182">
        <f>ROUND(CR182*I182,2)</f>
        <v>0</v>
      </c>
      <c r="R182">
        <f>ROUND(CS182*I182,2)</f>
        <v>0</v>
      </c>
      <c r="S182">
        <f>ROUND(CT182*I182,2)</f>
        <v>217843.3</v>
      </c>
      <c r="T182">
        <f>ROUND(CU182*I182,2)</f>
        <v>0</v>
      </c>
      <c r="U182">
        <f>CV182*I182</f>
        <v>711</v>
      </c>
      <c r="V182">
        <f>CW182*I182</f>
        <v>0</v>
      </c>
      <c r="W182">
        <f>ROUND(CX182*I182,2)</f>
        <v>0</v>
      </c>
      <c r="X182">
        <f t="shared" si="140"/>
        <v>152490.31</v>
      </c>
      <c r="Y182">
        <f t="shared" si="140"/>
        <v>21784.33</v>
      </c>
      <c r="AA182">
        <v>68582722</v>
      </c>
      <c r="AB182">
        <f>ROUND((AC182+AD182+AF182),6)</f>
        <v>240780.53</v>
      </c>
      <c r="AC182">
        <f>ROUND((ES182),6)</f>
        <v>22937.23</v>
      </c>
      <c r="AD182">
        <f>ROUND((((ET182)-(EU182))+AE182),6)</f>
        <v>0</v>
      </c>
      <c r="AE182">
        <f t="shared" si="141"/>
        <v>0</v>
      </c>
      <c r="AF182">
        <f t="shared" si="141"/>
        <v>217843.3</v>
      </c>
      <c r="AG182">
        <f>ROUND((AP182),6)</f>
        <v>0</v>
      </c>
      <c r="AH182">
        <f t="shared" si="142"/>
        <v>711</v>
      </c>
      <c r="AI182">
        <f t="shared" si="142"/>
        <v>0</v>
      </c>
      <c r="AJ182">
        <f>(AS182)</f>
        <v>0</v>
      </c>
      <c r="AK182">
        <v>240780.53</v>
      </c>
      <c r="AL182">
        <v>22937.23</v>
      </c>
      <c r="AM182">
        <v>0</v>
      </c>
      <c r="AN182">
        <v>0</v>
      </c>
      <c r="AO182">
        <v>217843.3</v>
      </c>
      <c r="AP182">
        <v>0</v>
      </c>
      <c r="AQ182">
        <v>711</v>
      </c>
      <c r="AR182">
        <v>0</v>
      </c>
      <c r="AS182">
        <v>0</v>
      </c>
      <c r="AT182">
        <v>70</v>
      </c>
      <c r="AU182">
        <v>10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3</v>
      </c>
      <c r="BE182" t="s">
        <v>3</v>
      </c>
      <c r="BF182" t="s">
        <v>3</v>
      </c>
      <c r="BG182" t="s">
        <v>3</v>
      </c>
      <c r="BH182">
        <v>0</v>
      </c>
      <c r="BI182">
        <v>4</v>
      </c>
      <c r="BJ182" t="s">
        <v>285</v>
      </c>
      <c r="BM182">
        <v>0</v>
      </c>
      <c r="BN182">
        <v>68285537</v>
      </c>
      <c r="BO182" t="s">
        <v>3</v>
      </c>
      <c r="BP182">
        <v>0</v>
      </c>
      <c r="BQ182">
        <v>1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3</v>
      </c>
      <c r="BZ182">
        <v>70</v>
      </c>
      <c r="CA182">
        <v>10</v>
      </c>
      <c r="CB182" t="s">
        <v>3</v>
      </c>
      <c r="CE182">
        <v>0</v>
      </c>
      <c r="CF182">
        <v>0</v>
      </c>
      <c r="CG182">
        <v>0</v>
      </c>
      <c r="CM182">
        <v>0</v>
      </c>
      <c r="CN182" t="s">
        <v>3</v>
      </c>
      <c r="CO182">
        <v>0</v>
      </c>
      <c r="CP182">
        <f>(P182+Q182+S182)</f>
        <v>240780.53</v>
      </c>
      <c r="CQ182">
        <f>(AC182*BC182*AW182)</f>
        <v>22937.23</v>
      </c>
      <c r="CR182">
        <f>((((ET182)*BB182-(EU182)*BS182)+AE182*BS182)*AV182)</f>
        <v>0</v>
      </c>
      <c r="CS182">
        <f>(AE182*BS182*AV182)</f>
        <v>0</v>
      </c>
      <c r="CT182">
        <f>(AF182*BA182*AV182)</f>
        <v>217843.3</v>
      </c>
      <c r="CU182">
        <f>AG182</f>
        <v>0</v>
      </c>
      <c r="CV182">
        <f>(AH182*AV182)</f>
        <v>711</v>
      </c>
      <c r="CW182">
        <f t="shared" si="143"/>
        <v>0</v>
      </c>
      <c r="CX182">
        <f t="shared" si="143"/>
        <v>0</v>
      </c>
      <c r="CY182">
        <f>((S182*BZ182)/100)</f>
        <v>152490.31</v>
      </c>
      <c r="CZ182">
        <f>((S182*CA182)/100)</f>
        <v>21784.33</v>
      </c>
      <c r="DC182" t="s">
        <v>3</v>
      </c>
      <c r="DD182" t="s">
        <v>3</v>
      </c>
      <c r="DE182" t="s">
        <v>3</v>
      </c>
      <c r="DF182" t="s">
        <v>3</v>
      </c>
      <c r="DG182" t="s">
        <v>3</v>
      </c>
      <c r="DH182" t="s">
        <v>3</v>
      </c>
      <c r="DI182" t="s">
        <v>3</v>
      </c>
      <c r="DJ182" t="s">
        <v>3</v>
      </c>
      <c r="DK182" t="s">
        <v>3</v>
      </c>
      <c r="DL182" t="s">
        <v>3</v>
      </c>
      <c r="DM182" t="s">
        <v>3</v>
      </c>
      <c r="DN182">
        <v>0</v>
      </c>
      <c r="DO182">
        <v>0</v>
      </c>
      <c r="DP182">
        <v>1</v>
      </c>
      <c r="DQ182">
        <v>1</v>
      </c>
      <c r="DU182">
        <v>1013</v>
      </c>
      <c r="DV182" t="s">
        <v>276</v>
      </c>
      <c r="DW182" t="s">
        <v>276</v>
      </c>
      <c r="DX182">
        <v>1</v>
      </c>
      <c r="DZ182" t="s">
        <v>3</v>
      </c>
      <c r="EA182" t="s">
        <v>3</v>
      </c>
      <c r="EB182" t="s">
        <v>3</v>
      </c>
      <c r="EC182" t="s">
        <v>3</v>
      </c>
      <c r="EE182">
        <v>68285540</v>
      </c>
      <c r="EF182">
        <v>1</v>
      </c>
      <c r="EG182" t="s">
        <v>19</v>
      </c>
      <c r="EH182">
        <v>0</v>
      </c>
      <c r="EI182" t="s">
        <v>3</v>
      </c>
      <c r="EJ182">
        <v>4</v>
      </c>
      <c r="EK182">
        <v>0</v>
      </c>
      <c r="EL182" t="s">
        <v>20</v>
      </c>
      <c r="EM182" t="s">
        <v>21</v>
      </c>
      <c r="EO182" t="s">
        <v>3</v>
      </c>
      <c r="EQ182">
        <v>0</v>
      </c>
      <c r="ER182">
        <v>240780.53</v>
      </c>
      <c r="ES182">
        <v>22937.23</v>
      </c>
      <c r="ET182">
        <v>0</v>
      </c>
      <c r="EU182">
        <v>0</v>
      </c>
      <c r="EV182">
        <v>217843.3</v>
      </c>
      <c r="EW182">
        <v>711</v>
      </c>
      <c r="EX182">
        <v>0</v>
      </c>
      <c r="EY182">
        <v>0</v>
      </c>
      <c r="FQ182">
        <v>0</v>
      </c>
      <c r="FR182">
        <f>ROUND(IF(BI182=3,GM182,0),2)</f>
        <v>0</v>
      </c>
      <c r="FS182">
        <v>0</v>
      </c>
      <c r="FX182">
        <v>70</v>
      </c>
      <c r="FY182">
        <v>10</v>
      </c>
      <c r="GA182" t="s">
        <v>3</v>
      </c>
      <c r="GD182">
        <v>0</v>
      </c>
      <c r="GF182">
        <v>397034599</v>
      </c>
      <c r="GG182">
        <v>2</v>
      </c>
      <c r="GH182">
        <v>1</v>
      </c>
      <c r="GI182">
        <v>-2</v>
      </c>
      <c r="GJ182">
        <v>0</v>
      </c>
      <c r="GK182">
        <f>ROUND(R182*(R12)/100,2)</f>
        <v>0</v>
      </c>
      <c r="GL182">
        <f>ROUND(IF(AND(BH182=3,BI182=3,FS182&lt;&gt;0),P182,0),2)</f>
        <v>0</v>
      </c>
      <c r="GM182">
        <f>ROUND(O182+X182+Y182+GK182,2)+GX182</f>
        <v>415055.17</v>
      </c>
      <c r="GN182">
        <f>IF(OR(BI182=0,BI182=1),GM182,0)</f>
        <v>0</v>
      </c>
      <c r="GO182">
        <f>IF(BI182=2,GM182,0)</f>
        <v>0</v>
      </c>
      <c r="GP182">
        <f>IF(BI182=4,GM182+GX182,0)</f>
        <v>415055.17</v>
      </c>
      <c r="GR182">
        <v>0</v>
      </c>
      <c r="GS182">
        <v>3</v>
      </c>
      <c r="GT182">
        <v>0</v>
      </c>
      <c r="GU182" t="s">
        <v>3</v>
      </c>
      <c r="GV182">
        <f>ROUND((GT182),6)</f>
        <v>0</v>
      </c>
      <c r="GW182">
        <v>1</v>
      </c>
      <c r="GX182">
        <f>ROUND(HC182*I182,2)</f>
        <v>0</v>
      </c>
      <c r="HA182">
        <v>0</v>
      </c>
      <c r="HB182">
        <v>0</v>
      </c>
      <c r="HC182">
        <f>GV182*GW182</f>
        <v>0</v>
      </c>
      <c r="HE182" t="s">
        <v>3</v>
      </c>
      <c r="HF182" t="s">
        <v>3</v>
      </c>
      <c r="HM182" t="s">
        <v>3</v>
      </c>
      <c r="HN182" t="s">
        <v>3</v>
      </c>
      <c r="HO182" t="s">
        <v>3</v>
      </c>
      <c r="HP182" t="s">
        <v>3</v>
      </c>
      <c r="HQ182" t="s">
        <v>3</v>
      </c>
      <c r="IK182">
        <v>0</v>
      </c>
    </row>
    <row r="183" spans="1:245" x14ac:dyDescent="0.2">
      <c r="A183">
        <v>17</v>
      </c>
      <c r="B183">
        <v>1</v>
      </c>
      <c r="C183">
        <f>ROW(SmtRes!A169)</f>
        <v>169</v>
      </c>
      <c r="D183">
        <f>ROW(EtalonRes!A169)</f>
        <v>169</v>
      </c>
      <c r="E183" t="s">
        <v>3</v>
      </c>
      <c r="F183" t="s">
        <v>286</v>
      </c>
      <c r="G183" t="s">
        <v>287</v>
      </c>
      <c r="H183" t="s">
        <v>288</v>
      </c>
      <c r="I183">
        <v>0</v>
      </c>
      <c r="J183">
        <v>0</v>
      </c>
      <c r="K183">
        <v>0</v>
      </c>
      <c r="O183">
        <f>ROUND(CP183,2)</f>
        <v>0</v>
      </c>
      <c r="P183">
        <f>ROUND(CQ183*I183,2)</f>
        <v>0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>ROUND(CU183*I183,2)</f>
        <v>0</v>
      </c>
      <c r="U183">
        <f>CV183*I183</f>
        <v>0</v>
      </c>
      <c r="V183">
        <f>CW183*I183</f>
        <v>0</v>
      </c>
      <c r="W183">
        <f>ROUND(CX183*I183,2)</f>
        <v>0</v>
      </c>
      <c r="X183">
        <f t="shared" si="140"/>
        <v>0</v>
      </c>
      <c r="Y183">
        <f t="shared" si="140"/>
        <v>0</v>
      </c>
      <c r="AA183">
        <v>-1</v>
      </c>
      <c r="AB183">
        <f>ROUND((AC183+AD183+AF183),6)</f>
        <v>44394.28</v>
      </c>
      <c r="AC183">
        <f>ROUND((ES183),6)</f>
        <v>993.85</v>
      </c>
      <c r="AD183">
        <f>ROUND((((ET183)-(EU183))+AE183),6)</f>
        <v>0</v>
      </c>
      <c r="AE183">
        <f t="shared" si="141"/>
        <v>0</v>
      </c>
      <c r="AF183">
        <f t="shared" si="141"/>
        <v>43400.43</v>
      </c>
      <c r="AG183">
        <f>ROUND((AP183),6)</f>
        <v>0</v>
      </c>
      <c r="AH183">
        <f t="shared" si="142"/>
        <v>113.32</v>
      </c>
      <c r="AI183">
        <f t="shared" si="142"/>
        <v>0</v>
      </c>
      <c r="AJ183">
        <f>(AS183)</f>
        <v>0</v>
      </c>
      <c r="AK183">
        <v>44394.28</v>
      </c>
      <c r="AL183">
        <v>993.85</v>
      </c>
      <c r="AM183">
        <v>0</v>
      </c>
      <c r="AN183">
        <v>0</v>
      </c>
      <c r="AO183">
        <v>43400.43</v>
      </c>
      <c r="AP183">
        <v>0</v>
      </c>
      <c r="AQ183">
        <v>113.32</v>
      </c>
      <c r="AR183">
        <v>0</v>
      </c>
      <c r="AS183">
        <v>0</v>
      </c>
      <c r="AT183">
        <v>70</v>
      </c>
      <c r="AU183">
        <v>10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3</v>
      </c>
      <c r="BE183" t="s">
        <v>3</v>
      </c>
      <c r="BF183" t="s">
        <v>3</v>
      </c>
      <c r="BG183" t="s">
        <v>3</v>
      </c>
      <c r="BH183">
        <v>0</v>
      </c>
      <c r="BI183">
        <v>4</v>
      </c>
      <c r="BJ183" t="s">
        <v>289</v>
      </c>
      <c r="BM183">
        <v>0</v>
      </c>
      <c r="BN183">
        <v>68285537</v>
      </c>
      <c r="BO183" t="s">
        <v>3</v>
      </c>
      <c r="BP183">
        <v>0</v>
      </c>
      <c r="BQ183">
        <v>1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3</v>
      </c>
      <c r="BZ183">
        <v>70</v>
      </c>
      <c r="CA183">
        <v>10</v>
      </c>
      <c r="CB183" t="s">
        <v>3</v>
      </c>
      <c r="CE183">
        <v>0</v>
      </c>
      <c r="CF183">
        <v>0</v>
      </c>
      <c r="CG183">
        <v>0</v>
      </c>
      <c r="CM183">
        <v>0</v>
      </c>
      <c r="CN183" t="s">
        <v>3</v>
      </c>
      <c r="CO183">
        <v>0</v>
      </c>
      <c r="CP183">
        <f>(P183+Q183+S183)</f>
        <v>0</v>
      </c>
      <c r="CQ183">
        <f>(AC183*BC183*AW183)</f>
        <v>993.85</v>
      </c>
      <c r="CR183">
        <f>((((ET183)*BB183-(EU183)*BS183)+AE183*BS183)*AV183)</f>
        <v>0</v>
      </c>
      <c r="CS183">
        <f>(AE183*BS183*AV183)</f>
        <v>0</v>
      </c>
      <c r="CT183">
        <f>(AF183*BA183*AV183)</f>
        <v>43400.43</v>
      </c>
      <c r="CU183">
        <f>AG183</f>
        <v>0</v>
      </c>
      <c r="CV183">
        <f>(AH183*AV183)</f>
        <v>113.32</v>
      </c>
      <c r="CW183">
        <f t="shared" si="143"/>
        <v>0</v>
      </c>
      <c r="CX183">
        <f t="shared" si="143"/>
        <v>0</v>
      </c>
      <c r="CY183">
        <f>((S183*BZ183)/100)</f>
        <v>0</v>
      </c>
      <c r="CZ183">
        <f>((S183*CA183)/100)</f>
        <v>0</v>
      </c>
      <c r="DC183" t="s">
        <v>3</v>
      </c>
      <c r="DD183" t="s">
        <v>3</v>
      </c>
      <c r="DE183" t="s">
        <v>3</v>
      </c>
      <c r="DF183" t="s">
        <v>3</v>
      </c>
      <c r="DG183" t="s">
        <v>3</v>
      </c>
      <c r="DH183" t="s">
        <v>3</v>
      </c>
      <c r="DI183" t="s">
        <v>3</v>
      </c>
      <c r="DJ183" t="s">
        <v>3</v>
      </c>
      <c r="DK183" t="s">
        <v>3</v>
      </c>
      <c r="DL183" t="s">
        <v>3</v>
      </c>
      <c r="DM183" t="s">
        <v>3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288</v>
      </c>
      <c r="DW183" t="s">
        <v>288</v>
      </c>
      <c r="DX183">
        <v>1</v>
      </c>
      <c r="DZ183" t="s">
        <v>3</v>
      </c>
      <c r="EA183" t="s">
        <v>3</v>
      </c>
      <c r="EB183" t="s">
        <v>3</v>
      </c>
      <c r="EC183" t="s">
        <v>3</v>
      </c>
      <c r="EE183">
        <v>68285540</v>
      </c>
      <c r="EF183">
        <v>1</v>
      </c>
      <c r="EG183" t="s">
        <v>19</v>
      </c>
      <c r="EH183">
        <v>0</v>
      </c>
      <c r="EI183" t="s">
        <v>3</v>
      </c>
      <c r="EJ183">
        <v>4</v>
      </c>
      <c r="EK183">
        <v>0</v>
      </c>
      <c r="EL183" t="s">
        <v>20</v>
      </c>
      <c r="EM183" t="s">
        <v>21</v>
      </c>
      <c r="EO183" t="s">
        <v>3</v>
      </c>
      <c r="EQ183">
        <v>1024</v>
      </c>
      <c r="ER183">
        <v>44394.28</v>
      </c>
      <c r="ES183">
        <v>993.85</v>
      </c>
      <c r="ET183">
        <v>0</v>
      </c>
      <c r="EU183">
        <v>0</v>
      </c>
      <c r="EV183">
        <v>43400.43</v>
      </c>
      <c r="EW183">
        <v>113.32</v>
      </c>
      <c r="EX183">
        <v>0</v>
      </c>
      <c r="EY183">
        <v>0</v>
      </c>
      <c r="FQ183">
        <v>0</v>
      </c>
      <c r="FR183">
        <f>ROUND(IF(BI183=3,GM183,0),2)</f>
        <v>0</v>
      </c>
      <c r="FS183">
        <v>0</v>
      </c>
      <c r="FX183">
        <v>70</v>
      </c>
      <c r="FY183">
        <v>10</v>
      </c>
      <c r="GA183" t="s">
        <v>3</v>
      </c>
      <c r="GD183">
        <v>0</v>
      </c>
      <c r="GF183">
        <v>1692111691</v>
      </c>
      <c r="GG183">
        <v>2</v>
      </c>
      <c r="GH183">
        <v>1</v>
      </c>
      <c r="GI183">
        <v>-2</v>
      </c>
      <c r="GJ183">
        <v>0</v>
      </c>
      <c r="GK183">
        <f>ROUND(R183*(R12)/100,2)</f>
        <v>0</v>
      </c>
      <c r="GL183">
        <f>ROUND(IF(AND(BH183=3,BI183=3,FS183&lt;&gt;0),P183,0),2)</f>
        <v>0</v>
      </c>
      <c r="GM183">
        <f>ROUND(O183+X183+Y183+GK183,2)+GX183</f>
        <v>0</v>
      </c>
      <c r="GN183">
        <f>IF(OR(BI183=0,BI183=1),GM183,0)</f>
        <v>0</v>
      </c>
      <c r="GO183">
        <f>IF(BI183=2,GM183,0)</f>
        <v>0</v>
      </c>
      <c r="GP183">
        <f>IF(BI183=4,GM183+GX183,0)</f>
        <v>0</v>
      </c>
      <c r="GR183">
        <v>0</v>
      </c>
      <c r="GS183">
        <v>3</v>
      </c>
      <c r="GT183">
        <v>0</v>
      </c>
      <c r="GU183" t="s">
        <v>3</v>
      </c>
      <c r="GV183">
        <f>ROUND((GT183),6)</f>
        <v>0</v>
      </c>
      <c r="GW183">
        <v>1</v>
      </c>
      <c r="GX183">
        <f>ROUND(HC183*I183,2)</f>
        <v>0</v>
      </c>
      <c r="HA183">
        <v>0</v>
      </c>
      <c r="HB183">
        <v>0</v>
      </c>
      <c r="HC183">
        <f>GV183*GW183</f>
        <v>0</v>
      </c>
      <c r="HE183" t="s">
        <v>3</v>
      </c>
      <c r="HF183" t="s">
        <v>3</v>
      </c>
      <c r="HM183" t="s">
        <v>3</v>
      </c>
      <c r="HN183" t="s">
        <v>3</v>
      </c>
      <c r="HO183" t="s">
        <v>3</v>
      </c>
      <c r="HP183" t="s">
        <v>3</v>
      </c>
      <c r="HQ183" t="s">
        <v>3</v>
      </c>
      <c r="IK183">
        <v>0</v>
      </c>
    </row>
    <row r="184" spans="1:245" x14ac:dyDescent="0.2">
      <c r="A184">
        <v>17</v>
      </c>
      <c r="B184">
        <v>1</v>
      </c>
      <c r="C184">
        <f>ROW(SmtRes!A173)</f>
        <v>173</v>
      </c>
      <c r="D184">
        <f>ROW(EtalonRes!A173)</f>
        <v>173</v>
      </c>
      <c r="E184" t="s">
        <v>290</v>
      </c>
      <c r="F184" t="s">
        <v>291</v>
      </c>
      <c r="G184" t="s">
        <v>292</v>
      </c>
      <c r="H184" t="s">
        <v>16</v>
      </c>
      <c r="I184">
        <v>54</v>
      </c>
      <c r="J184">
        <v>0</v>
      </c>
      <c r="K184">
        <v>54</v>
      </c>
      <c r="O184">
        <f>ROUND(CP184,2)</f>
        <v>5727.24</v>
      </c>
      <c r="P184">
        <f>ROUND(CQ184*I184,2)</f>
        <v>166.86</v>
      </c>
      <c r="Q184">
        <f>ROUND(CR184*I184,2)</f>
        <v>0</v>
      </c>
      <c r="R184">
        <f>ROUND(CS184*I184,2)</f>
        <v>0</v>
      </c>
      <c r="S184">
        <f>ROUND(CT184*I184,2)</f>
        <v>5560.38</v>
      </c>
      <c r="T184">
        <f>ROUND(CU184*I184,2)</f>
        <v>0</v>
      </c>
      <c r="U184">
        <f>CV184*I184</f>
        <v>23.76</v>
      </c>
      <c r="V184">
        <f>CW184*I184</f>
        <v>0</v>
      </c>
      <c r="W184">
        <f>ROUND(CX184*I184,2)</f>
        <v>0</v>
      </c>
      <c r="X184">
        <f t="shared" si="140"/>
        <v>3892.27</v>
      </c>
      <c r="Y184">
        <f t="shared" si="140"/>
        <v>556.04</v>
      </c>
      <c r="AA184">
        <v>68582722</v>
      </c>
      <c r="AB184">
        <f>ROUND((AC184+AD184+AF184),6)</f>
        <v>106.06</v>
      </c>
      <c r="AC184">
        <f>ROUND((ES184),6)</f>
        <v>3.09</v>
      </c>
      <c r="AD184">
        <f>ROUND((((ET184)-(EU184))+AE184),6)</f>
        <v>0</v>
      </c>
      <c r="AE184">
        <f t="shared" si="141"/>
        <v>0</v>
      </c>
      <c r="AF184">
        <f t="shared" si="141"/>
        <v>102.97</v>
      </c>
      <c r="AG184">
        <f>ROUND((AP184),6)</f>
        <v>0</v>
      </c>
      <c r="AH184">
        <f t="shared" si="142"/>
        <v>0.44</v>
      </c>
      <c r="AI184">
        <f t="shared" si="142"/>
        <v>0</v>
      </c>
      <c r="AJ184">
        <f>(AS184)</f>
        <v>0</v>
      </c>
      <c r="AK184">
        <v>106.06</v>
      </c>
      <c r="AL184">
        <v>3.09</v>
      </c>
      <c r="AM184">
        <v>0</v>
      </c>
      <c r="AN184">
        <v>0</v>
      </c>
      <c r="AO184">
        <v>102.97</v>
      </c>
      <c r="AP184">
        <v>0</v>
      </c>
      <c r="AQ184">
        <v>0.44</v>
      </c>
      <c r="AR184">
        <v>0</v>
      </c>
      <c r="AS184">
        <v>0</v>
      </c>
      <c r="AT184">
        <v>70</v>
      </c>
      <c r="AU184">
        <v>10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3</v>
      </c>
      <c r="BE184" t="s">
        <v>3</v>
      </c>
      <c r="BF184" t="s">
        <v>3</v>
      </c>
      <c r="BG184" t="s">
        <v>3</v>
      </c>
      <c r="BH184">
        <v>0</v>
      </c>
      <c r="BI184">
        <v>4</v>
      </c>
      <c r="BJ184" t="s">
        <v>293</v>
      </c>
      <c r="BM184">
        <v>0</v>
      </c>
      <c r="BN184">
        <v>0</v>
      </c>
      <c r="BO184" t="s">
        <v>3</v>
      </c>
      <c r="BP184">
        <v>0</v>
      </c>
      <c r="BQ184">
        <v>1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3</v>
      </c>
      <c r="BZ184">
        <v>70</v>
      </c>
      <c r="CA184">
        <v>10</v>
      </c>
      <c r="CB184" t="s">
        <v>3</v>
      </c>
      <c r="CE184">
        <v>0</v>
      </c>
      <c r="CF184">
        <v>0</v>
      </c>
      <c r="CG184">
        <v>0</v>
      </c>
      <c r="CM184">
        <v>0</v>
      </c>
      <c r="CN184" t="s">
        <v>3</v>
      </c>
      <c r="CO184">
        <v>0</v>
      </c>
      <c r="CP184">
        <f>(P184+Q184+S184)</f>
        <v>5727.24</v>
      </c>
      <c r="CQ184">
        <f>(AC184*BC184*AW184)</f>
        <v>3.09</v>
      </c>
      <c r="CR184">
        <f>((((ET184)*BB184-(EU184)*BS184)+AE184*BS184)*AV184)</f>
        <v>0</v>
      </c>
      <c r="CS184">
        <f>(AE184*BS184*AV184)</f>
        <v>0</v>
      </c>
      <c r="CT184">
        <f>(AF184*BA184*AV184)</f>
        <v>102.97</v>
      </c>
      <c r="CU184">
        <f>AG184</f>
        <v>0</v>
      </c>
      <c r="CV184">
        <f>(AH184*AV184)</f>
        <v>0.44</v>
      </c>
      <c r="CW184">
        <f t="shared" si="143"/>
        <v>0</v>
      </c>
      <c r="CX184">
        <f t="shared" si="143"/>
        <v>0</v>
      </c>
      <c r="CY184">
        <f>((S184*BZ184)/100)</f>
        <v>3892.2660000000005</v>
      </c>
      <c r="CZ184">
        <f>((S184*CA184)/100)</f>
        <v>556.03800000000001</v>
      </c>
      <c r="DC184" t="s">
        <v>3</v>
      </c>
      <c r="DD184" t="s">
        <v>3</v>
      </c>
      <c r="DE184" t="s">
        <v>3</v>
      </c>
      <c r="DF184" t="s">
        <v>3</v>
      </c>
      <c r="DG184" t="s">
        <v>3</v>
      </c>
      <c r="DH184" t="s">
        <v>3</v>
      </c>
      <c r="DI184" t="s">
        <v>3</v>
      </c>
      <c r="DJ184" t="s">
        <v>3</v>
      </c>
      <c r="DK184" t="s">
        <v>3</v>
      </c>
      <c r="DL184" t="s">
        <v>3</v>
      </c>
      <c r="DM184" t="s">
        <v>3</v>
      </c>
      <c r="DN184">
        <v>0</v>
      </c>
      <c r="DO184">
        <v>0</v>
      </c>
      <c r="DP184">
        <v>1</v>
      </c>
      <c r="DQ184">
        <v>1</v>
      </c>
      <c r="DU184">
        <v>1010</v>
      </c>
      <c r="DV184" t="s">
        <v>16</v>
      </c>
      <c r="DW184" t="s">
        <v>16</v>
      </c>
      <c r="DX184">
        <v>1</v>
      </c>
      <c r="DZ184" t="s">
        <v>3</v>
      </c>
      <c r="EA184" t="s">
        <v>3</v>
      </c>
      <c r="EB184" t="s">
        <v>3</v>
      </c>
      <c r="EC184" t="s">
        <v>3</v>
      </c>
      <c r="EE184">
        <v>68285540</v>
      </c>
      <c r="EF184">
        <v>1</v>
      </c>
      <c r="EG184" t="s">
        <v>19</v>
      </c>
      <c r="EH184">
        <v>0</v>
      </c>
      <c r="EI184" t="s">
        <v>3</v>
      </c>
      <c r="EJ184">
        <v>4</v>
      </c>
      <c r="EK184">
        <v>0</v>
      </c>
      <c r="EL184" t="s">
        <v>20</v>
      </c>
      <c r="EM184" t="s">
        <v>21</v>
      </c>
      <c r="EO184" t="s">
        <v>3</v>
      </c>
      <c r="EQ184">
        <v>0</v>
      </c>
      <c r="ER184">
        <v>106.06</v>
      </c>
      <c r="ES184">
        <v>3.09</v>
      </c>
      <c r="ET184">
        <v>0</v>
      </c>
      <c r="EU184">
        <v>0</v>
      </c>
      <c r="EV184">
        <v>102.97</v>
      </c>
      <c r="EW184">
        <v>0.44</v>
      </c>
      <c r="EX184">
        <v>0</v>
      </c>
      <c r="EY184">
        <v>0</v>
      </c>
      <c r="FQ184">
        <v>0</v>
      </c>
      <c r="FR184">
        <f>ROUND(IF(BI184=3,GM184,0),2)</f>
        <v>0</v>
      </c>
      <c r="FS184">
        <v>0</v>
      </c>
      <c r="FX184">
        <v>70</v>
      </c>
      <c r="FY184">
        <v>10</v>
      </c>
      <c r="GA184" t="s">
        <v>3</v>
      </c>
      <c r="GD184">
        <v>0</v>
      </c>
      <c r="GF184">
        <v>-1134992705</v>
      </c>
      <c r="GG184">
        <v>2</v>
      </c>
      <c r="GH184">
        <v>1</v>
      </c>
      <c r="GI184">
        <v>-2</v>
      </c>
      <c r="GJ184">
        <v>0</v>
      </c>
      <c r="GK184">
        <f>ROUND(R184*(R12)/100,2)</f>
        <v>0</v>
      </c>
      <c r="GL184">
        <f>ROUND(IF(AND(BH184=3,BI184=3,FS184&lt;&gt;0),P184,0),2)</f>
        <v>0</v>
      </c>
      <c r="GM184">
        <f>ROUND(O184+X184+Y184+GK184,2)+GX184</f>
        <v>10175.549999999999</v>
      </c>
      <c r="GN184">
        <f>IF(OR(BI184=0,BI184=1),GM184,0)</f>
        <v>0</v>
      </c>
      <c r="GO184">
        <f>IF(BI184=2,GM184,0)</f>
        <v>0</v>
      </c>
      <c r="GP184">
        <f>IF(BI184=4,GM184+GX184,0)</f>
        <v>10175.549999999999</v>
      </c>
      <c r="GR184">
        <v>0</v>
      </c>
      <c r="GS184">
        <v>3</v>
      </c>
      <c r="GT184">
        <v>0</v>
      </c>
      <c r="GU184" t="s">
        <v>3</v>
      </c>
      <c r="GV184">
        <f>ROUND((GT184),6)</f>
        <v>0</v>
      </c>
      <c r="GW184">
        <v>1</v>
      </c>
      <c r="GX184">
        <f>ROUND(HC184*I184,2)</f>
        <v>0</v>
      </c>
      <c r="HA184">
        <v>0</v>
      </c>
      <c r="HB184">
        <v>0</v>
      </c>
      <c r="HC184">
        <f>GV184*GW184</f>
        <v>0</v>
      </c>
      <c r="HE184" t="s">
        <v>3</v>
      </c>
      <c r="HF184" t="s">
        <v>3</v>
      </c>
      <c r="HM184" t="s">
        <v>3</v>
      </c>
      <c r="HN184" t="s">
        <v>3</v>
      </c>
      <c r="HO184" t="s">
        <v>3</v>
      </c>
      <c r="HP184" t="s">
        <v>3</v>
      </c>
      <c r="HQ184" t="s">
        <v>3</v>
      </c>
      <c r="IK184">
        <v>0</v>
      </c>
    </row>
    <row r="186" spans="1:245" x14ac:dyDescent="0.2">
      <c r="A186" s="2">
        <v>51</v>
      </c>
      <c r="B186" s="2">
        <f>B176</f>
        <v>1</v>
      </c>
      <c r="C186" s="2">
        <f>A176</f>
        <v>4</v>
      </c>
      <c r="D186" s="2">
        <f>ROW(A176)</f>
        <v>176</v>
      </c>
      <c r="E186" s="2"/>
      <c r="F186" s="2" t="str">
        <f>IF(F176&lt;&gt;"",F176,"")</f>
        <v>Теплоснабжение</v>
      </c>
      <c r="G186" s="2" t="str">
        <f>IF(G176&lt;&gt;"",G176,"")</f>
        <v>Теплоснабжение</v>
      </c>
      <c r="H186" s="2">
        <v>0</v>
      </c>
      <c r="I186" s="2"/>
      <c r="J186" s="2"/>
      <c r="K186" s="2"/>
      <c r="L186" s="2"/>
      <c r="M186" s="2"/>
      <c r="N186" s="2"/>
      <c r="O186" s="2">
        <f t="shared" ref="O186:T186" si="144">ROUND(AB186,2)</f>
        <v>653595.36</v>
      </c>
      <c r="P186" s="2">
        <f t="shared" si="144"/>
        <v>62002.8</v>
      </c>
      <c r="Q186" s="2">
        <f t="shared" si="144"/>
        <v>0</v>
      </c>
      <c r="R186" s="2">
        <f t="shared" si="144"/>
        <v>0</v>
      </c>
      <c r="S186" s="2">
        <f t="shared" si="144"/>
        <v>591592.56000000006</v>
      </c>
      <c r="T186" s="2">
        <f t="shared" si="144"/>
        <v>0</v>
      </c>
      <c r="U186" s="2">
        <f>AH186</f>
        <v>1936.46</v>
      </c>
      <c r="V186" s="2">
        <f>AI186</f>
        <v>0</v>
      </c>
      <c r="W186" s="2">
        <f>ROUND(AJ186,2)</f>
        <v>0</v>
      </c>
      <c r="X186" s="2">
        <f>ROUND(AK186,2)</f>
        <v>414114.8</v>
      </c>
      <c r="Y186" s="2">
        <f>ROUND(AL186,2)</f>
        <v>59159.26</v>
      </c>
      <c r="Z186" s="2"/>
      <c r="AA186" s="2"/>
      <c r="AB186" s="2">
        <f>ROUND(SUMIF(AA180:AA184,"=68582722",O180:O184),2)</f>
        <v>653595.36</v>
      </c>
      <c r="AC186" s="2">
        <f>ROUND(SUMIF(AA180:AA184,"=68582722",P180:P184),2)</f>
        <v>62002.8</v>
      </c>
      <c r="AD186" s="2">
        <f>ROUND(SUMIF(AA180:AA184,"=68582722",Q180:Q184),2)</f>
        <v>0</v>
      </c>
      <c r="AE186" s="2">
        <f>ROUND(SUMIF(AA180:AA184,"=68582722",R180:R184),2)</f>
        <v>0</v>
      </c>
      <c r="AF186" s="2">
        <f>ROUND(SUMIF(AA180:AA184,"=68582722",S180:S184),2)</f>
        <v>591592.56000000006</v>
      </c>
      <c r="AG186" s="2">
        <f>ROUND(SUMIF(AA180:AA184,"=68582722",T180:T184),2)</f>
        <v>0</v>
      </c>
      <c r="AH186" s="2">
        <f>SUMIF(AA180:AA184,"=68582722",U180:U184)</f>
        <v>1936.46</v>
      </c>
      <c r="AI186" s="2">
        <f>SUMIF(AA180:AA184,"=68582722",V180:V184)</f>
        <v>0</v>
      </c>
      <c r="AJ186" s="2">
        <f>ROUND(SUMIF(AA180:AA184,"=68582722",W180:W184),2)</f>
        <v>0</v>
      </c>
      <c r="AK186" s="2">
        <f>ROUND(SUMIF(AA180:AA184,"=68582722",X180:X184),2)</f>
        <v>414114.8</v>
      </c>
      <c r="AL186" s="2">
        <f>ROUND(SUMIF(AA180:AA184,"=68582722",Y180:Y184),2)</f>
        <v>59159.26</v>
      </c>
      <c r="AM186" s="2"/>
      <c r="AN186" s="2"/>
      <c r="AO186" s="2">
        <f t="shared" ref="AO186:BD186" si="145">ROUND(BX186,2)</f>
        <v>0</v>
      </c>
      <c r="AP186" s="2">
        <f t="shared" si="145"/>
        <v>0</v>
      </c>
      <c r="AQ186" s="2">
        <f t="shared" si="145"/>
        <v>0</v>
      </c>
      <c r="AR186" s="2">
        <f t="shared" si="145"/>
        <v>1126869.42</v>
      </c>
      <c r="AS186" s="2">
        <f t="shared" si="145"/>
        <v>0</v>
      </c>
      <c r="AT186" s="2">
        <f t="shared" si="145"/>
        <v>0</v>
      </c>
      <c r="AU186" s="2">
        <f t="shared" si="145"/>
        <v>1126869.42</v>
      </c>
      <c r="AV186" s="2">
        <f t="shared" si="145"/>
        <v>62002.8</v>
      </c>
      <c r="AW186" s="2">
        <f t="shared" si="145"/>
        <v>62002.8</v>
      </c>
      <c r="AX186" s="2">
        <f t="shared" si="145"/>
        <v>0</v>
      </c>
      <c r="AY186" s="2">
        <f t="shared" si="145"/>
        <v>62002.8</v>
      </c>
      <c r="AZ186" s="2">
        <f t="shared" si="145"/>
        <v>0</v>
      </c>
      <c r="BA186" s="2">
        <f t="shared" si="145"/>
        <v>0</v>
      </c>
      <c r="BB186" s="2">
        <f t="shared" si="145"/>
        <v>0</v>
      </c>
      <c r="BC186" s="2">
        <f t="shared" si="145"/>
        <v>0</v>
      </c>
      <c r="BD186" s="2">
        <f t="shared" si="145"/>
        <v>0</v>
      </c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>
        <f>ROUND(SUMIF(AA180:AA184,"=68582722",FQ180:FQ184),2)</f>
        <v>0</v>
      </c>
      <c r="BY186" s="2">
        <f>ROUND(SUMIF(AA180:AA184,"=68582722",FR180:FR184),2)</f>
        <v>0</v>
      </c>
      <c r="BZ186" s="2">
        <f>ROUND(SUMIF(AA180:AA184,"=68582722",GL180:GL184),2)</f>
        <v>0</v>
      </c>
      <c r="CA186" s="2">
        <f>ROUND(SUMIF(AA180:AA184,"=68582722",GM180:GM184),2)</f>
        <v>1126869.42</v>
      </c>
      <c r="CB186" s="2">
        <f>ROUND(SUMIF(AA180:AA184,"=68582722",GN180:GN184),2)</f>
        <v>0</v>
      </c>
      <c r="CC186" s="2">
        <f>ROUND(SUMIF(AA180:AA184,"=68582722",GO180:GO184),2)</f>
        <v>0</v>
      </c>
      <c r="CD186" s="2">
        <f>ROUND(SUMIF(AA180:AA184,"=68582722",GP180:GP184),2)</f>
        <v>1126869.42</v>
      </c>
      <c r="CE186" s="2">
        <f>AC186-BX186</f>
        <v>62002.8</v>
      </c>
      <c r="CF186" s="2">
        <f>AC186-BY186</f>
        <v>62002.8</v>
      </c>
      <c r="CG186" s="2">
        <f>BX186-BZ186</f>
        <v>0</v>
      </c>
      <c r="CH186" s="2">
        <f>AC186-BX186-BY186+BZ186</f>
        <v>62002.8</v>
      </c>
      <c r="CI186" s="2">
        <f>BY186-BZ186</f>
        <v>0</v>
      </c>
      <c r="CJ186" s="2">
        <f>ROUND(SUMIF(AA180:AA184,"=68582722",GX180:GX184),2)</f>
        <v>0</v>
      </c>
      <c r="CK186" s="2">
        <f>ROUND(SUMIF(AA180:AA184,"=68582722",GY180:GY184),2)</f>
        <v>0</v>
      </c>
      <c r="CL186" s="2">
        <f>ROUND(SUMIF(AA180:AA184,"=68582722",GZ180:GZ184),2)</f>
        <v>0</v>
      </c>
      <c r="CM186" s="2">
        <f>ROUND(SUMIF(AA180:AA184,"=68582722",HD180:HD184),2)</f>
        <v>0</v>
      </c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>
        <v>0</v>
      </c>
    </row>
    <row r="188" spans="1:245" x14ac:dyDescent="0.2">
      <c r="A188" s="4">
        <v>50</v>
      </c>
      <c r="B188" s="4">
        <v>0</v>
      </c>
      <c r="C188" s="4">
        <v>0</v>
      </c>
      <c r="D188" s="4">
        <v>1</v>
      </c>
      <c r="E188" s="4">
        <v>201</v>
      </c>
      <c r="F188" s="4">
        <f>ROUND(Source!O186,O188)</f>
        <v>653595.36</v>
      </c>
      <c r="G188" s="4" t="s">
        <v>142</v>
      </c>
      <c r="H188" s="4" t="s">
        <v>143</v>
      </c>
      <c r="I188" s="4"/>
      <c r="J188" s="4"/>
      <c r="K188" s="4">
        <v>201</v>
      </c>
      <c r="L188" s="4">
        <v>1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653595.36</v>
      </c>
      <c r="X188" s="4">
        <v>1</v>
      </c>
      <c r="Y188" s="4">
        <v>653595.36</v>
      </c>
      <c r="Z188" s="4"/>
      <c r="AA188" s="4"/>
      <c r="AB188" s="4"/>
    </row>
    <row r="189" spans="1:245" x14ac:dyDescent="0.2">
      <c r="A189" s="4">
        <v>50</v>
      </c>
      <c r="B189" s="4">
        <v>0</v>
      </c>
      <c r="C189" s="4">
        <v>0</v>
      </c>
      <c r="D189" s="4">
        <v>1</v>
      </c>
      <c r="E189" s="4">
        <v>202</v>
      </c>
      <c r="F189" s="4">
        <f>ROUND(Source!P186,O189)</f>
        <v>62002.8</v>
      </c>
      <c r="G189" s="4" t="s">
        <v>144</v>
      </c>
      <c r="H189" s="4" t="s">
        <v>145</v>
      </c>
      <c r="I189" s="4"/>
      <c r="J189" s="4"/>
      <c r="K189" s="4">
        <v>202</v>
      </c>
      <c r="L189" s="4">
        <v>2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62002.8</v>
      </c>
      <c r="X189" s="4">
        <v>1</v>
      </c>
      <c r="Y189" s="4">
        <v>62002.8</v>
      </c>
      <c r="Z189" s="4"/>
      <c r="AA189" s="4"/>
      <c r="AB189" s="4"/>
    </row>
    <row r="190" spans="1:245" x14ac:dyDescent="0.2">
      <c r="A190" s="4">
        <v>50</v>
      </c>
      <c r="B190" s="4">
        <v>0</v>
      </c>
      <c r="C190" s="4">
        <v>0</v>
      </c>
      <c r="D190" s="4">
        <v>1</v>
      </c>
      <c r="E190" s="4">
        <v>222</v>
      </c>
      <c r="F190" s="4">
        <f>ROUND(Source!AO186,O190)</f>
        <v>0</v>
      </c>
      <c r="G190" s="4" t="s">
        <v>146</v>
      </c>
      <c r="H190" s="4" t="s">
        <v>147</v>
      </c>
      <c r="I190" s="4"/>
      <c r="J190" s="4"/>
      <c r="K190" s="4">
        <v>222</v>
      </c>
      <c r="L190" s="4">
        <v>3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>
        <v>0</v>
      </c>
      <c r="X190" s="4">
        <v>1</v>
      </c>
      <c r="Y190" s="4">
        <v>0</v>
      </c>
      <c r="Z190" s="4"/>
      <c r="AA190" s="4"/>
      <c r="AB190" s="4"/>
    </row>
    <row r="191" spans="1:245" x14ac:dyDescent="0.2">
      <c r="A191" s="4">
        <v>50</v>
      </c>
      <c r="B191" s="4">
        <v>0</v>
      </c>
      <c r="C191" s="4">
        <v>0</v>
      </c>
      <c r="D191" s="4">
        <v>1</v>
      </c>
      <c r="E191" s="4">
        <v>225</v>
      </c>
      <c r="F191" s="4">
        <f>ROUND(Source!AV186,O191)</f>
        <v>62002.8</v>
      </c>
      <c r="G191" s="4" t="s">
        <v>148</v>
      </c>
      <c r="H191" s="4" t="s">
        <v>149</v>
      </c>
      <c r="I191" s="4"/>
      <c r="J191" s="4"/>
      <c r="K191" s="4">
        <v>225</v>
      </c>
      <c r="L191" s="4">
        <v>4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>
        <v>62002.8</v>
      </c>
      <c r="X191" s="4">
        <v>1</v>
      </c>
      <c r="Y191" s="4">
        <v>62002.8</v>
      </c>
      <c r="Z191" s="4"/>
      <c r="AA191" s="4"/>
      <c r="AB191" s="4"/>
    </row>
    <row r="192" spans="1:245" x14ac:dyDescent="0.2">
      <c r="A192" s="4">
        <v>50</v>
      </c>
      <c r="B192" s="4">
        <v>0</v>
      </c>
      <c r="C192" s="4">
        <v>0</v>
      </c>
      <c r="D192" s="4">
        <v>1</v>
      </c>
      <c r="E192" s="4">
        <v>226</v>
      </c>
      <c r="F192" s="4">
        <f>ROUND(Source!AW186,O192)</f>
        <v>62002.8</v>
      </c>
      <c r="G192" s="4" t="s">
        <v>150</v>
      </c>
      <c r="H192" s="4" t="s">
        <v>151</v>
      </c>
      <c r="I192" s="4"/>
      <c r="J192" s="4"/>
      <c r="K192" s="4">
        <v>226</v>
      </c>
      <c r="L192" s="4">
        <v>5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62002.8</v>
      </c>
      <c r="X192" s="4">
        <v>1</v>
      </c>
      <c r="Y192" s="4">
        <v>62002.8</v>
      </c>
      <c r="Z192" s="4"/>
      <c r="AA192" s="4"/>
      <c r="AB192" s="4"/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227</v>
      </c>
      <c r="F193" s="4">
        <f>ROUND(Source!AX186,O193)</f>
        <v>0</v>
      </c>
      <c r="G193" s="4" t="s">
        <v>152</v>
      </c>
      <c r="H193" s="4" t="s">
        <v>153</v>
      </c>
      <c r="I193" s="4"/>
      <c r="J193" s="4"/>
      <c r="K193" s="4">
        <v>227</v>
      </c>
      <c r="L193" s="4">
        <v>6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228</v>
      </c>
      <c r="F194" s="4">
        <f>ROUND(Source!AY186,O194)</f>
        <v>62002.8</v>
      </c>
      <c r="G194" s="4" t="s">
        <v>154</v>
      </c>
      <c r="H194" s="4" t="s">
        <v>155</v>
      </c>
      <c r="I194" s="4"/>
      <c r="J194" s="4"/>
      <c r="K194" s="4">
        <v>228</v>
      </c>
      <c r="L194" s="4">
        <v>7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62002.8</v>
      </c>
      <c r="X194" s="4">
        <v>1</v>
      </c>
      <c r="Y194" s="4">
        <v>62002.8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216</v>
      </c>
      <c r="F195" s="4">
        <f>ROUND(Source!AP186,O195)</f>
        <v>0</v>
      </c>
      <c r="G195" s="4" t="s">
        <v>156</v>
      </c>
      <c r="H195" s="4" t="s">
        <v>157</v>
      </c>
      <c r="I195" s="4"/>
      <c r="J195" s="4"/>
      <c r="K195" s="4">
        <v>216</v>
      </c>
      <c r="L195" s="4">
        <v>8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223</v>
      </c>
      <c r="F196" s="4">
        <f>ROUND(Source!AQ186,O196)</f>
        <v>0</v>
      </c>
      <c r="G196" s="4" t="s">
        <v>158</v>
      </c>
      <c r="H196" s="4" t="s">
        <v>159</v>
      </c>
      <c r="I196" s="4"/>
      <c r="J196" s="4"/>
      <c r="K196" s="4">
        <v>223</v>
      </c>
      <c r="L196" s="4">
        <v>9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229</v>
      </c>
      <c r="F197" s="4">
        <f>ROUND(Source!AZ186,O197)</f>
        <v>0</v>
      </c>
      <c r="G197" s="4" t="s">
        <v>160</v>
      </c>
      <c r="H197" s="4" t="s">
        <v>161</v>
      </c>
      <c r="I197" s="4"/>
      <c r="J197" s="4"/>
      <c r="K197" s="4">
        <v>229</v>
      </c>
      <c r="L197" s="4">
        <v>10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203</v>
      </c>
      <c r="F198" s="4">
        <f>ROUND(Source!Q186,O198)</f>
        <v>0</v>
      </c>
      <c r="G198" s="4" t="s">
        <v>162</v>
      </c>
      <c r="H198" s="4" t="s">
        <v>163</v>
      </c>
      <c r="I198" s="4"/>
      <c r="J198" s="4"/>
      <c r="K198" s="4">
        <v>203</v>
      </c>
      <c r="L198" s="4">
        <v>11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231</v>
      </c>
      <c r="F199" s="4">
        <f>ROUND(Source!BB186,O199)</f>
        <v>0</v>
      </c>
      <c r="G199" s="4" t="s">
        <v>164</v>
      </c>
      <c r="H199" s="4" t="s">
        <v>165</v>
      </c>
      <c r="I199" s="4"/>
      <c r="J199" s="4"/>
      <c r="K199" s="4">
        <v>231</v>
      </c>
      <c r="L199" s="4">
        <v>12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204</v>
      </c>
      <c r="F200" s="4">
        <f>ROUND(Source!R186,O200)</f>
        <v>0</v>
      </c>
      <c r="G200" s="4" t="s">
        <v>166</v>
      </c>
      <c r="H200" s="4" t="s">
        <v>167</v>
      </c>
      <c r="I200" s="4"/>
      <c r="J200" s="4"/>
      <c r="K200" s="4">
        <v>204</v>
      </c>
      <c r="L200" s="4">
        <v>13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205</v>
      </c>
      <c r="F201" s="4">
        <f>ROUND(Source!S186,O201)</f>
        <v>591592.56000000006</v>
      </c>
      <c r="G201" s="4" t="s">
        <v>168</v>
      </c>
      <c r="H201" s="4" t="s">
        <v>169</v>
      </c>
      <c r="I201" s="4"/>
      <c r="J201" s="4"/>
      <c r="K201" s="4">
        <v>205</v>
      </c>
      <c r="L201" s="4">
        <v>14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591592.56000000006</v>
      </c>
      <c r="X201" s="4">
        <v>1</v>
      </c>
      <c r="Y201" s="4">
        <v>591592.56000000006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232</v>
      </c>
      <c r="F202" s="4">
        <f>ROUND(Source!BC186,O202)</f>
        <v>0</v>
      </c>
      <c r="G202" s="4" t="s">
        <v>170</v>
      </c>
      <c r="H202" s="4" t="s">
        <v>171</v>
      </c>
      <c r="I202" s="4"/>
      <c r="J202" s="4"/>
      <c r="K202" s="4">
        <v>232</v>
      </c>
      <c r="L202" s="4">
        <v>15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214</v>
      </c>
      <c r="F203" s="4">
        <f>ROUND(Source!AS186,O203)</f>
        <v>0</v>
      </c>
      <c r="G203" s="4" t="s">
        <v>172</v>
      </c>
      <c r="H203" s="4" t="s">
        <v>173</v>
      </c>
      <c r="I203" s="4"/>
      <c r="J203" s="4"/>
      <c r="K203" s="4">
        <v>214</v>
      </c>
      <c r="L203" s="4">
        <v>16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215</v>
      </c>
      <c r="F204" s="4">
        <f>ROUND(Source!AT186,O204)</f>
        <v>0</v>
      </c>
      <c r="G204" s="4" t="s">
        <v>174</v>
      </c>
      <c r="H204" s="4" t="s">
        <v>175</v>
      </c>
      <c r="I204" s="4"/>
      <c r="J204" s="4"/>
      <c r="K204" s="4">
        <v>215</v>
      </c>
      <c r="L204" s="4">
        <v>17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217</v>
      </c>
      <c r="F205" s="4">
        <f>ROUND(Source!AU186,O205)</f>
        <v>1126869.42</v>
      </c>
      <c r="G205" s="4" t="s">
        <v>176</v>
      </c>
      <c r="H205" s="4" t="s">
        <v>177</v>
      </c>
      <c r="I205" s="4"/>
      <c r="J205" s="4"/>
      <c r="K205" s="4">
        <v>217</v>
      </c>
      <c r="L205" s="4">
        <v>18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1126869.42</v>
      </c>
      <c r="X205" s="4">
        <v>1</v>
      </c>
      <c r="Y205" s="4">
        <v>1126869.42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230</v>
      </c>
      <c r="F206" s="4">
        <f>ROUND(Source!BA186,O206)</f>
        <v>0</v>
      </c>
      <c r="G206" s="4" t="s">
        <v>178</v>
      </c>
      <c r="H206" s="4" t="s">
        <v>179</v>
      </c>
      <c r="I206" s="4"/>
      <c r="J206" s="4"/>
      <c r="K206" s="4">
        <v>230</v>
      </c>
      <c r="L206" s="4">
        <v>19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206</v>
      </c>
      <c r="F207" s="4">
        <f>ROUND(Source!T186,O207)</f>
        <v>0</v>
      </c>
      <c r="G207" s="4" t="s">
        <v>180</v>
      </c>
      <c r="H207" s="4" t="s">
        <v>181</v>
      </c>
      <c r="I207" s="4"/>
      <c r="J207" s="4"/>
      <c r="K207" s="4">
        <v>206</v>
      </c>
      <c r="L207" s="4">
        <v>20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207</v>
      </c>
      <c r="F208" s="4">
        <f>Source!U186</f>
        <v>1936.46</v>
      </c>
      <c r="G208" s="4" t="s">
        <v>182</v>
      </c>
      <c r="H208" s="4" t="s">
        <v>183</v>
      </c>
      <c r="I208" s="4"/>
      <c r="J208" s="4"/>
      <c r="K208" s="4">
        <v>207</v>
      </c>
      <c r="L208" s="4">
        <v>21</v>
      </c>
      <c r="M208" s="4">
        <v>3</v>
      </c>
      <c r="N208" s="4" t="s">
        <v>3</v>
      </c>
      <c r="O208" s="4">
        <v>-1</v>
      </c>
      <c r="P208" s="4"/>
      <c r="Q208" s="4"/>
      <c r="R208" s="4"/>
      <c r="S208" s="4"/>
      <c r="T208" s="4"/>
      <c r="U208" s="4"/>
      <c r="V208" s="4"/>
      <c r="W208" s="4">
        <v>1936.46</v>
      </c>
      <c r="X208" s="4">
        <v>1</v>
      </c>
      <c r="Y208" s="4">
        <v>1936.46</v>
      </c>
      <c r="Z208" s="4"/>
      <c r="AA208" s="4"/>
      <c r="AB208" s="4"/>
    </row>
    <row r="209" spans="1:245" x14ac:dyDescent="0.2">
      <c r="A209" s="4">
        <v>50</v>
      </c>
      <c r="B209" s="4">
        <v>0</v>
      </c>
      <c r="C209" s="4">
        <v>0</v>
      </c>
      <c r="D209" s="4">
        <v>1</v>
      </c>
      <c r="E209" s="4">
        <v>208</v>
      </c>
      <c r="F209" s="4">
        <f>Source!V186</f>
        <v>0</v>
      </c>
      <c r="G209" s="4" t="s">
        <v>184</v>
      </c>
      <c r="H209" s="4" t="s">
        <v>185</v>
      </c>
      <c r="I209" s="4"/>
      <c r="J209" s="4"/>
      <c r="K209" s="4">
        <v>208</v>
      </c>
      <c r="L209" s="4">
        <v>22</v>
      </c>
      <c r="M209" s="4">
        <v>3</v>
      </c>
      <c r="N209" s="4" t="s">
        <v>3</v>
      </c>
      <c r="O209" s="4">
        <v>-1</v>
      </c>
      <c r="P209" s="4"/>
      <c r="Q209" s="4"/>
      <c r="R209" s="4"/>
      <c r="S209" s="4"/>
      <c r="T209" s="4"/>
      <c r="U209" s="4"/>
      <c r="V209" s="4"/>
      <c r="W209" s="4">
        <v>0</v>
      </c>
      <c r="X209" s="4">
        <v>1</v>
      </c>
      <c r="Y209" s="4">
        <v>0</v>
      </c>
      <c r="Z209" s="4"/>
      <c r="AA209" s="4"/>
      <c r="AB209" s="4"/>
    </row>
    <row r="210" spans="1:245" x14ac:dyDescent="0.2">
      <c r="A210" s="4">
        <v>50</v>
      </c>
      <c r="B210" s="4">
        <v>0</v>
      </c>
      <c r="C210" s="4">
        <v>0</v>
      </c>
      <c r="D210" s="4">
        <v>1</v>
      </c>
      <c r="E210" s="4">
        <v>209</v>
      </c>
      <c r="F210" s="4">
        <f>ROUND(Source!W186,O210)</f>
        <v>0</v>
      </c>
      <c r="G210" s="4" t="s">
        <v>186</v>
      </c>
      <c r="H210" s="4" t="s">
        <v>187</v>
      </c>
      <c r="I210" s="4"/>
      <c r="J210" s="4"/>
      <c r="K210" s="4">
        <v>209</v>
      </c>
      <c r="L210" s="4">
        <v>23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45" x14ac:dyDescent="0.2">
      <c r="A211" s="4">
        <v>50</v>
      </c>
      <c r="B211" s="4">
        <v>0</v>
      </c>
      <c r="C211" s="4">
        <v>0</v>
      </c>
      <c r="D211" s="4">
        <v>1</v>
      </c>
      <c r="E211" s="4">
        <v>233</v>
      </c>
      <c r="F211" s="4">
        <f>ROUND(Source!BD186,O211)</f>
        <v>0</v>
      </c>
      <c r="G211" s="4" t="s">
        <v>188</v>
      </c>
      <c r="H211" s="4" t="s">
        <v>189</v>
      </c>
      <c r="I211" s="4"/>
      <c r="J211" s="4"/>
      <c r="K211" s="4">
        <v>233</v>
      </c>
      <c r="L211" s="4">
        <v>24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45" x14ac:dyDescent="0.2">
      <c r="A212" s="4">
        <v>50</v>
      </c>
      <c r="B212" s="4">
        <v>0</v>
      </c>
      <c r="C212" s="4">
        <v>0</v>
      </c>
      <c r="D212" s="4">
        <v>1</v>
      </c>
      <c r="E212" s="4">
        <v>210</v>
      </c>
      <c r="F212" s="4">
        <f>ROUND(Source!X186,O212)</f>
        <v>414114.8</v>
      </c>
      <c r="G212" s="4" t="s">
        <v>190</v>
      </c>
      <c r="H212" s="4" t="s">
        <v>191</v>
      </c>
      <c r="I212" s="4"/>
      <c r="J212" s="4"/>
      <c r="K212" s="4">
        <v>210</v>
      </c>
      <c r="L212" s="4">
        <v>25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414114.8</v>
      </c>
      <c r="X212" s="4">
        <v>1</v>
      </c>
      <c r="Y212" s="4">
        <v>414114.8</v>
      </c>
      <c r="Z212" s="4"/>
      <c r="AA212" s="4"/>
      <c r="AB212" s="4"/>
    </row>
    <row r="213" spans="1:245" x14ac:dyDescent="0.2">
      <c r="A213" s="4">
        <v>50</v>
      </c>
      <c r="B213" s="4">
        <v>0</v>
      </c>
      <c r="C213" s="4">
        <v>0</v>
      </c>
      <c r="D213" s="4">
        <v>1</v>
      </c>
      <c r="E213" s="4">
        <v>211</v>
      </c>
      <c r="F213" s="4">
        <f>ROUND(Source!Y186,O213)</f>
        <v>59159.26</v>
      </c>
      <c r="G213" s="4" t="s">
        <v>192</v>
      </c>
      <c r="H213" s="4" t="s">
        <v>193</v>
      </c>
      <c r="I213" s="4"/>
      <c r="J213" s="4"/>
      <c r="K213" s="4">
        <v>211</v>
      </c>
      <c r="L213" s="4">
        <v>26</v>
      </c>
      <c r="M213" s="4">
        <v>3</v>
      </c>
      <c r="N213" s="4" t="s">
        <v>3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59159.26</v>
      </c>
      <c r="X213" s="4">
        <v>1</v>
      </c>
      <c r="Y213" s="4">
        <v>59159.26</v>
      </c>
      <c r="Z213" s="4"/>
      <c r="AA213" s="4"/>
      <c r="AB213" s="4"/>
    </row>
    <row r="214" spans="1:245" x14ac:dyDescent="0.2">
      <c r="A214" s="4">
        <v>50</v>
      </c>
      <c r="B214" s="4">
        <v>0</v>
      </c>
      <c r="C214" s="4">
        <v>0</v>
      </c>
      <c r="D214" s="4">
        <v>1</v>
      </c>
      <c r="E214" s="4">
        <v>224</v>
      </c>
      <c r="F214" s="4">
        <f>ROUND(Source!AR186,O214)</f>
        <v>1126869.42</v>
      </c>
      <c r="G214" s="4" t="s">
        <v>194</v>
      </c>
      <c r="H214" s="4" t="s">
        <v>195</v>
      </c>
      <c r="I214" s="4"/>
      <c r="J214" s="4"/>
      <c r="K214" s="4">
        <v>224</v>
      </c>
      <c r="L214" s="4">
        <v>27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1126869.42</v>
      </c>
      <c r="X214" s="4">
        <v>1</v>
      </c>
      <c r="Y214" s="4">
        <v>1126869.42</v>
      </c>
      <c r="Z214" s="4"/>
      <c r="AA214" s="4"/>
      <c r="AB214" s="4"/>
    </row>
    <row r="216" spans="1:245" x14ac:dyDescent="0.2">
      <c r="A216" s="1">
        <v>4</v>
      </c>
      <c r="B216" s="1">
        <v>1</v>
      </c>
      <c r="C216" s="1"/>
      <c r="D216" s="1">
        <f>ROW(A235)</f>
        <v>235</v>
      </c>
      <c r="E216" s="1"/>
      <c r="F216" s="1" t="s">
        <v>294</v>
      </c>
      <c r="G216" s="1" t="s">
        <v>294</v>
      </c>
      <c r="H216" s="1" t="s">
        <v>3</v>
      </c>
      <c r="I216" s="1">
        <v>0</v>
      </c>
      <c r="J216" s="1"/>
      <c r="K216" s="1">
        <v>1</v>
      </c>
      <c r="L216" s="1"/>
      <c r="M216" s="1" t="s">
        <v>3</v>
      </c>
      <c r="N216" s="1"/>
      <c r="O216" s="1"/>
      <c r="P216" s="1"/>
      <c r="Q216" s="1"/>
      <c r="R216" s="1"/>
      <c r="S216" s="1">
        <v>0</v>
      </c>
      <c r="T216" s="1"/>
      <c r="U216" s="1" t="s">
        <v>3</v>
      </c>
      <c r="V216" s="1">
        <v>0</v>
      </c>
      <c r="W216" s="1"/>
      <c r="X216" s="1"/>
      <c r="Y216" s="1"/>
      <c r="Z216" s="1"/>
      <c r="AA216" s="1"/>
      <c r="AB216" s="1" t="s">
        <v>3</v>
      </c>
      <c r="AC216" s="1" t="s">
        <v>3</v>
      </c>
      <c r="AD216" s="1" t="s">
        <v>3</v>
      </c>
      <c r="AE216" s="1" t="s">
        <v>3</v>
      </c>
      <c r="AF216" s="1" t="s">
        <v>3</v>
      </c>
      <c r="AG216" s="1" t="s">
        <v>3</v>
      </c>
      <c r="AH216" s="1"/>
      <c r="AI216" s="1"/>
      <c r="AJ216" s="1"/>
      <c r="AK216" s="1"/>
      <c r="AL216" s="1"/>
      <c r="AM216" s="1"/>
      <c r="AN216" s="1"/>
      <c r="AO216" s="1"/>
      <c r="AP216" s="1" t="s">
        <v>3</v>
      </c>
      <c r="AQ216" s="1" t="s">
        <v>3</v>
      </c>
      <c r="AR216" s="1" t="s">
        <v>3</v>
      </c>
      <c r="AS216" s="1"/>
      <c r="AT216" s="1"/>
      <c r="AU216" s="1"/>
      <c r="AV216" s="1"/>
      <c r="AW216" s="1"/>
      <c r="AX216" s="1"/>
      <c r="AY216" s="1"/>
      <c r="AZ216" s="1" t="s">
        <v>3</v>
      </c>
      <c r="BA216" s="1"/>
      <c r="BB216" s="1" t="s">
        <v>3</v>
      </c>
      <c r="BC216" s="1" t="s">
        <v>3</v>
      </c>
      <c r="BD216" s="1" t="s">
        <v>3</v>
      </c>
      <c r="BE216" s="1" t="s">
        <v>3</v>
      </c>
      <c r="BF216" s="1" t="s">
        <v>3</v>
      </c>
      <c r="BG216" s="1" t="s">
        <v>3</v>
      </c>
      <c r="BH216" s="1" t="s">
        <v>3</v>
      </c>
      <c r="BI216" s="1" t="s">
        <v>3</v>
      </c>
      <c r="BJ216" s="1" t="s">
        <v>3</v>
      </c>
      <c r="BK216" s="1" t="s">
        <v>3</v>
      </c>
      <c r="BL216" s="1" t="s">
        <v>3</v>
      </c>
      <c r="BM216" s="1" t="s">
        <v>3</v>
      </c>
      <c r="BN216" s="1" t="s">
        <v>3</v>
      </c>
      <c r="BO216" s="1" t="s">
        <v>3</v>
      </c>
      <c r="BP216" s="1" t="s">
        <v>3</v>
      </c>
      <c r="BQ216" s="1"/>
      <c r="BR216" s="1"/>
      <c r="BS216" s="1"/>
      <c r="BT216" s="1"/>
      <c r="BU216" s="1"/>
      <c r="BV216" s="1"/>
      <c r="BW216" s="1"/>
      <c r="BX216" s="1">
        <v>0</v>
      </c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>
        <v>0</v>
      </c>
    </row>
    <row r="218" spans="1:245" x14ac:dyDescent="0.2">
      <c r="A218" s="2">
        <v>52</v>
      </c>
      <c r="B218" s="2">
        <f t="shared" ref="B218:G218" si="146">B235</f>
        <v>1</v>
      </c>
      <c r="C218" s="2">
        <f t="shared" si="146"/>
        <v>4</v>
      </c>
      <c r="D218" s="2">
        <f t="shared" si="146"/>
        <v>216</v>
      </c>
      <c r="E218" s="2">
        <f t="shared" si="146"/>
        <v>0</v>
      </c>
      <c r="F218" s="2" t="str">
        <f t="shared" si="146"/>
        <v>Стены, фасады, цоколи, отмостки, фундаменты</v>
      </c>
      <c r="G218" s="2" t="str">
        <f t="shared" si="146"/>
        <v>Стены, фасады, цоколи, отмостки, фундаменты</v>
      </c>
      <c r="H218" s="2"/>
      <c r="I218" s="2"/>
      <c r="J218" s="2"/>
      <c r="K218" s="2"/>
      <c r="L218" s="2"/>
      <c r="M218" s="2"/>
      <c r="N218" s="2"/>
      <c r="O218" s="2">
        <f t="shared" ref="O218:AT218" si="147">O235</f>
        <v>23453.33</v>
      </c>
      <c r="P218" s="2">
        <f t="shared" si="147"/>
        <v>8133.59</v>
      </c>
      <c r="Q218" s="2">
        <f t="shared" si="147"/>
        <v>9703.5400000000009</v>
      </c>
      <c r="R218" s="2">
        <f t="shared" si="147"/>
        <v>4866.95</v>
      </c>
      <c r="S218" s="2">
        <f t="shared" si="147"/>
        <v>5616.2</v>
      </c>
      <c r="T218" s="2">
        <f t="shared" si="147"/>
        <v>0</v>
      </c>
      <c r="U218" s="2">
        <f t="shared" si="147"/>
        <v>21.857976000000001</v>
      </c>
      <c r="V218" s="2">
        <f t="shared" si="147"/>
        <v>0</v>
      </c>
      <c r="W218" s="2">
        <f t="shared" si="147"/>
        <v>0</v>
      </c>
      <c r="X218" s="2">
        <f t="shared" si="147"/>
        <v>3931.34</v>
      </c>
      <c r="Y218" s="2">
        <f t="shared" si="147"/>
        <v>561.64</v>
      </c>
      <c r="Z218" s="2">
        <f t="shared" si="147"/>
        <v>0</v>
      </c>
      <c r="AA218" s="2">
        <f t="shared" si="147"/>
        <v>0</v>
      </c>
      <c r="AB218" s="2">
        <f t="shared" si="147"/>
        <v>23453.33</v>
      </c>
      <c r="AC218" s="2">
        <f t="shared" si="147"/>
        <v>8133.59</v>
      </c>
      <c r="AD218" s="2">
        <f t="shared" si="147"/>
        <v>9703.5400000000009</v>
      </c>
      <c r="AE218" s="2">
        <f t="shared" si="147"/>
        <v>4866.95</v>
      </c>
      <c r="AF218" s="2">
        <f t="shared" si="147"/>
        <v>5616.2</v>
      </c>
      <c r="AG218" s="2">
        <f t="shared" si="147"/>
        <v>0</v>
      </c>
      <c r="AH218" s="2">
        <f t="shared" si="147"/>
        <v>21.857976000000001</v>
      </c>
      <c r="AI218" s="2">
        <f t="shared" si="147"/>
        <v>0</v>
      </c>
      <c r="AJ218" s="2">
        <f t="shared" si="147"/>
        <v>0</v>
      </c>
      <c r="AK218" s="2">
        <f t="shared" si="147"/>
        <v>3931.34</v>
      </c>
      <c r="AL218" s="2">
        <f t="shared" si="147"/>
        <v>561.64</v>
      </c>
      <c r="AM218" s="2">
        <f t="shared" si="147"/>
        <v>0</v>
      </c>
      <c r="AN218" s="2">
        <f t="shared" si="147"/>
        <v>0</v>
      </c>
      <c r="AO218" s="2">
        <f t="shared" si="147"/>
        <v>0</v>
      </c>
      <c r="AP218" s="2">
        <f t="shared" si="147"/>
        <v>0</v>
      </c>
      <c r="AQ218" s="2">
        <f t="shared" si="147"/>
        <v>0</v>
      </c>
      <c r="AR218" s="2">
        <f t="shared" si="147"/>
        <v>33202.629999999997</v>
      </c>
      <c r="AS218" s="2">
        <f t="shared" si="147"/>
        <v>0</v>
      </c>
      <c r="AT218" s="2">
        <f t="shared" si="147"/>
        <v>0</v>
      </c>
      <c r="AU218" s="2">
        <f t="shared" ref="AU218:BZ218" si="148">AU235</f>
        <v>33202.629999999997</v>
      </c>
      <c r="AV218" s="2">
        <f t="shared" si="148"/>
        <v>8133.59</v>
      </c>
      <c r="AW218" s="2">
        <f t="shared" si="148"/>
        <v>8133.59</v>
      </c>
      <c r="AX218" s="2">
        <f t="shared" si="148"/>
        <v>0</v>
      </c>
      <c r="AY218" s="2">
        <f t="shared" si="148"/>
        <v>8133.59</v>
      </c>
      <c r="AZ218" s="2">
        <f t="shared" si="148"/>
        <v>0</v>
      </c>
      <c r="BA218" s="2">
        <f t="shared" si="148"/>
        <v>0</v>
      </c>
      <c r="BB218" s="2">
        <f t="shared" si="148"/>
        <v>0</v>
      </c>
      <c r="BC218" s="2">
        <f t="shared" si="148"/>
        <v>0</v>
      </c>
      <c r="BD218" s="2">
        <f t="shared" si="148"/>
        <v>0</v>
      </c>
      <c r="BE218" s="2">
        <f t="shared" si="148"/>
        <v>0</v>
      </c>
      <c r="BF218" s="2">
        <f t="shared" si="148"/>
        <v>0</v>
      </c>
      <c r="BG218" s="2">
        <f t="shared" si="148"/>
        <v>0</v>
      </c>
      <c r="BH218" s="2">
        <f t="shared" si="148"/>
        <v>0</v>
      </c>
      <c r="BI218" s="2">
        <f t="shared" si="148"/>
        <v>0</v>
      </c>
      <c r="BJ218" s="2">
        <f t="shared" si="148"/>
        <v>0</v>
      </c>
      <c r="BK218" s="2">
        <f t="shared" si="148"/>
        <v>0</v>
      </c>
      <c r="BL218" s="2">
        <f t="shared" si="148"/>
        <v>0</v>
      </c>
      <c r="BM218" s="2">
        <f t="shared" si="148"/>
        <v>0</v>
      </c>
      <c r="BN218" s="2">
        <f t="shared" si="148"/>
        <v>0</v>
      </c>
      <c r="BO218" s="2">
        <f t="shared" si="148"/>
        <v>0</v>
      </c>
      <c r="BP218" s="2">
        <f t="shared" si="148"/>
        <v>0</v>
      </c>
      <c r="BQ218" s="2">
        <f t="shared" si="148"/>
        <v>0</v>
      </c>
      <c r="BR218" s="2">
        <f t="shared" si="148"/>
        <v>0</v>
      </c>
      <c r="BS218" s="2">
        <f t="shared" si="148"/>
        <v>0</v>
      </c>
      <c r="BT218" s="2">
        <f t="shared" si="148"/>
        <v>0</v>
      </c>
      <c r="BU218" s="2">
        <f t="shared" si="148"/>
        <v>0</v>
      </c>
      <c r="BV218" s="2">
        <f t="shared" si="148"/>
        <v>0</v>
      </c>
      <c r="BW218" s="2">
        <f t="shared" si="148"/>
        <v>0</v>
      </c>
      <c r="BX218" s="2">
        <f t="shared" si="148"/>
        <v>0</v>
      </c>
      <c r="BY218" s="2">
        <f t="shared" si="148"/>
        <v>0</v>
      </c>
      <c r="BZ218" s="2">
        <f t="shared" si="148"/>
        <v>0</v>
      </c>
      <c r="CA218" s="2">
        <f t="shared" ref="CA218:DF218" si="149">CA235</f>
        <v>33202.629999999997</v>
      </c>
      <c r="CB218" s="2">
        <f t="shared" si="149"/>
        <v>0</v>
      </c>
      <c r="CC218" s="2">
        <f t="shared" si="149"/>
        <v>0</v>
      </c>
      <c r="CD218" s="2">
        <f t="shared" si="149"/>
        <v>33202.629999999997</v>
      </c>
      <c r="CE218" s="2">
        <f t="shared" si="149"/>
        <v>8133.59</v>
      </c>
      <c r="CF218" s="2">
        <f t="shared" si="149"/>
        <v>8133.59</v>
      </c>
      <c r="CG218" s="2">
        <f t="shared" si="149"/>
        <v>0</v>
      </c>
      <c r="CH218" s="2">
        <f t="shared" si="149"/>
        <v>8133.59</v>
      </c>
      <c r="CI218" s="2">
        <f t="shared" si="149"/>
        <v>0</v>
      </c>
      <c r="CJ218" s="2">
        <f t="shared" si="149"/>
        <v>0</v>
      </c>
      <c r="CK218" s="2">
        <f t="shared" si="149"/>
        <v>0</v>
      </c>
      <c r="CL218" s="2">
        <f t="shared" si="149"/>
        <v>0</v>
      </c>
      <c r="CM218" s="2">
        <f t="shared" si="149"/>
        <v>0</v>
      </c>
      <c r="CN218" s="2">
        <f t="shared" si="149"/>
        <v>0</v>
      </c>
      <c r="CO218" s="2">
        <f t="shared" si="149"/>
        <v>0</v>
      </c>
      <c r="CP218" s="2">
        <f t="shared" si="149"/>
        <v>0</v>
      </c>
      <c r="CQ218" s="2">
        <f t="shared" si="149"/>
        <v>0</v>
      </c>
      <c r="CR218" s="2">
        <f t="shared" si="149"/>
        <v>0</v>
      </c>
      <c r="CS218" s="2">
        <f t="shared" si="149"/>
        <v>0</v>
      </c>
      <c r="CT218" s="2">
        <f t="shared" si="149"/>
        <v>0</v>
      </c>
      <c r="CU218" s="2">
        <f t="shared" si="149"/>
        <v>0</v>
      </c>
      <c r="CV218" s="2">
        <f t="shared" si="149"/>
        <v>0</v>
      </c>
      <c r="CW218" s="2">
        <f t="shared" si="149"/>
        <v>0</v>
      </c>
      <c r="CX218" s="2">
        <f t="shared" si="149"/>
        <v>0</v>
      </c>
      <c r="CY218" s="2">
        <f t="shared" si="149"/>
        <v>0</v>
      </c>
      <c r="CZ218" s="2">
        <f t="shared" si="149"/>
        <v>0</v>
      </c>
      <c r="DA218" s="2">
        <f t="shared" si="149"/>
        <v>0</v>
      </c>
      <c r="DB218" s="2">
        <f t="shared" si="149"/>
        <v>0</v>
      </c>
      <c r="DC218" s="2">
        <f t="shared" si="149"/>
        <v>0</v>
      </c>
      <c r="DD218" s="2">
        <f t="shared" si="149"/>
        <v>0</v>
      </c>
      <c r="DE218" s="2">
        <f t="shared" si="149"/>
        <v>0</v>
      </c>
      <c r="DF218" s="2">
        <f t="shared" si="149"/>
        <v>0</v>
      </c>
      <c r="DG218" s="3">
        <f t="shared" ref="DG218:EL218" si="150">DG235</f>
        <v>0</v>
      </c>
      <c r="DH218" s="3">
        <f t="shared" si="150"/>
        <v>0</v>
      </c>
      <c r="DI218" s="3">
        <f t="shared" si="150"/>
        <v>0</v>
      </c>
      <c r="DJ218" s="3">
        <f t="shared" si="150"/>
        <v>0</v>
      </c>
      <c r="DK218" s="3">
        <f t="shared" si="150"/>
        <v>0</v>
      </c>
      <c r="DL218" s="3">
        <f t="shared" si="150"/>
        <v>0</v>
      </c>
      <c r="DM218" s="3">
        <f t="shared" si="150"/>
        <v>0</v>
      </c>
      <c r="DN218" s="3">
        <f t="shared" si="150"/>
        <v>0</v>
      </c>
      <c r="DO218" s="3">
        <f t="shared" si="150"/>
        <v>0</v>
      </c>
      <c r="DP218" s="3">
        <f t="shared" si="150"/>
        <v>0</v>
      </c>
      <c r="DQ218" s="3">
        <f t="shared" si="150"/>
        <v>0</v>
      </c>
      <c r="DR218" s="3">
        <f t="shared" si="150"/>
        <v>0</v>
      </c>
      <c r="DS218" s="3">
        <f t="shared" si="150"/>
        <v>0</v>
      </c>
      <c r="DT218" s="3">
        <f t="shared" si="150"/>
        <v>0</v>
      </c>
      <c r="DU218" s="3">
        <f t="shared" si="150"/>
        <v>0</v>
      </c>
      <c r="DV218" s="3">
        <f t="shared" si="150"/>
        <v>0</v>
      </c>
      <c r="DW218" s="3">
        <f t="shared" si="150"/>
        <v>0</v>
      </c>
      <c r="DX218" s="3">
        <f t="shared" si="150"/>
        <v>0</v>
      </c>
      <c r="DY218" s="3">
        <f t="shared" si="150"/>
        <v>0</v>
      </c>
      <c r="DZ218" s="3">
        <f t="shared" si="150"/>
        <v>0</v>
      </c>
      <c r="EA218" s="3">
        <f t="shared" si="150"/>
        <v>0</v>
      </c>
      <c r="EB218" s="3">
        <f t="shared" si="150"/>
        <v>0</v>
      </c>
      <c r="EC218" s="3">
        <f t="shared" si="150"/>
        <v>0</v>
      </c>
      <c r="ED218" s="3">
        <f t="shared" si="150"/>
        <v>0</v>
      </c>
      <c r="EE218" s="3">
        <f t="shared" si="150"/>
        <v>0</v>
      </c>
      <c r="EF218" s="3">
        <f t="shared" si="150"/>
        <v>0</v>
      </c>
      <c r="EG218" s="3">
        <f t="shared" si="150"/>
        <v>0</v>
      </c>
      <c r="EH218" s="3">
        <f t="shared" si="150"/>
        <v>0</v>
      </c>
      <c r="EI218" s="3">
        <f t="shared" si="150"/>
        <v>0</v>
      </c>
      <c r="EJ218" s="3">
        <f t="shared" si="150"/>
        <v>0</v>
      </c>
      <c r="EK218" s="3">
        <f t="shared" si="150"/>
        <v>0</v>
      </c>
      <c r="EL218" s="3">
        <f t="shared" si="150"/>
        <v>0</v>
      </c>
      <c r="EM218" s="3">
        <f t="shared" ref="EM218:FR218" si="151">EM235</f>
        <v>0</v>
      </c>
      <c r="EN218" s="3">
        <f t="shared" si="151"/>
        <v>0</v>
      </c>
      <c r="EO218" s="3">
        <f t="shared" si="151"/>
        <v>0</v>
      </c>
      <c r="EP218" s="3">
        <f t="shared" si="151"/>
        <v>0</v>
      </c>
      <c r="EQ218" s="3">
        <f t="shared" si="151"/>
        <v>0</v>
      </c>
      <c r="ER218" s="3">
        <f t="shared" si="151"/>
        <v>0</v>
      </c>
      <c r="ES218" s="3">
        <f t="shared" si="151"/>
        <v>0</v>
      </c>
      <c r="ET218" s="3">
        <f t="shared" si="151"/>
        <v>0</v>
      </c>
      <c r="EU218" s="3">
        <f t="shared" si="151"/>
        <v>0</v>
      </c>
      <c r="EV218" s="3">
        <f t="shared" si="151"/>
        <v>0</v>
      </c>
      <c r="EW218" s="3">
        <f t="shared" si="151"/>
        <v>0</v>
      </c>
      <c r="EX218" s="3">
        <f t="shared" si="151"/>
        <v>0</v>
      </c>
      <c r="EY218" s="3">
        <f t="shared" si="151"/>
        <v>0</v>
      </c>
      <c r="EZ218" s="3">
        <f t="shared" si="151"/>
        <v>0</v>
      </c>
      <c r="FA218" s="3">
        <f t="shared" si="151"/>
        <v>0</v>
      </c>
      <c r="FB218" s="3">
        <f t="shared" si="151"/>
        <v>0</v>
      </c>
      <c r="FC218" s="3">
        <f t="shared" si="151"/>
        <v>0</v>
      </c>
      <c r="FD218" s="3">
        <f t="shared" si="151"/>
        <v>0</v>
      </c>
      <c r="FE218" s="3">
        <f t="shared" si="151"/>
        <v>0</v>
      </c>
      <c r="FF218" s="3">
        <f t="shared" si="151"/>
        <v>0</v>
      </c>
      <c r="FG218" s="3">
        <f t="shared" si="151"/>
        <v>0</v>
      </c>
      <c r="FH218" s="3">
        <f t="shared" si="151"/>
        <v>0</v>
      </c>
      <c r="FI218" s="3">
        <f t="shared" si="151"/>
        <v>0</v>
      </c>
      <c r="FJ218" s="3">
        <f t="shared" si="151"/>
        <v>0</v>
      </c>
      <c r="FK218" s="3">
        <f t="shared" si="151"/>
        <v>0</v>
      </c>
      <c r="FL218" s="3">
        <f t="shared" si="151"/>
        <v>0</v>
      </c>
      <c r="FM218" s="3">
        <f t="shared" si="151"/>
        <v>0</v>
      </c>
      <c r="FN218" s="3">
        <f t="shared" si="151"/>
        <v>0</v>
      </c>
      <c r="FO218" s="3">
        <f t="shared" si="151"/>
        <v>0</v>
      </c>
      <c r="FP218" s="3">
        <f t="shared" si="151"/>
        <v>0</v>
      </c>
      <c r="FQ218" s="3">
        <f t="shared" si="151"/>
        <v>0</v>
      </c>
      <c r="FR218" s="3">
        <f t="shared" si="151"/>
        <v>0</v>
      </c>
      <c r="FS218" s="3">
        <f t="shared" ref="FS218:GX218" si="152">FS235</f>
        <v>0</v>
      </c>
      <c r="FT218" s="3">
        <f t="shared" si="152"/>
        <v>0</v>
      </c>
      <c r="FU218" s="3">
        <f t="shared" si="152"/>
        <v>0</v>
      </c>
      <c r="FV218" s="3">
        <f t="shared" si="152"/>
        <v>0</v>
      </c>
      <c r="FW218" s="3">
        <f t="shared" si="152"/>
        <v>0</v>
      </c>
      <c r="FX218" s="3">
        <f t="shared" si="152"/>
        <v>0</v>
      </c>
      <c r="FY218" s="3">
        <f t="shared" si="152"/>
        <v>0</v>
      </c>
      <c r="FZ218" s="3">
        <f t="shared" si="152"/>
        <v>0</v>
      </c>
      <c r="GA218" s="3">
        <f t="shared" si="152"/>
        <v>0</v>
      </c>
      <c r="GB218" s="3">
        <f t="shared" si="152"/>
        <v>0</v>
      </c>
      <c r="GC218" s="3">
        <f t="shared" si="152"/>
        <v>0</v>
      </c>
      <c r="GD218" s="3">
        <f t="shared" si="152"/>
        <v>0</v>
      </c>
      <c r="GE218" s="3">
        <f t="shared" si="152"/>
        <v>0</v>
      </c>
      <c r="GF218" s="3">
        <f t="shared" si="152"/>
        <v>0</v>
      </c>
      <c r="GG218" s="3">
        <f t="shared" si="152"/>
        <v>0</v>
      </c>
      <c r="GH218" s="3">
        <f t="shared" si="152"/>
        <v>0</v>
      </c>
      <c r="GI218" s="3">
        <f t="shared" si="152"/>
        <v>0</v>
      </c>
      <c r="GJ218" s="3">
        <f t="shared" si="152"/>
        <v>0</v>
      </c>
      <c r="GK218" s="3">
        <f t="shared" si="152"/>
        <v>0</v>
      </c>
      <c r="GL218" s="3">
        <f t="shared" si="152"/>
        <v>0</v>
      </c>
      <c r="GM218" s="3">
        <f t="shared" si="152"/>
        <v>0</v>
      </c>
      <c r="GN218" s="3">
        <f t="shared" si="152"/>
        <v>0</v>
      </c>
      <c r="GO218" s="3">
        <f t="shared" si="152"/>
        <v>0</v>
      </c>
      <c r="GP218" s="3">
        <f t="shared" si="152"/>
        <v>0</v>
      </c>
      <c r="GQ218" s="3">
        <f t="shared" si="152"/>
        <v>0</v>
      </c>
      <c r="GR218" s="3">
        <f t="shared" si="152"/>
        <v>0</v>
      </c>
      <c r="GS218" s="3">
        <f t="shared" si="152"/>
        <v>0</v>
      </c>
      <c r="GT218" s="3">
        <f t="shared" si="152"/>
        <v>0</v>
      </c>
      <c r="GU218" s="3">
        <f t="shared" si="152"/>
        <v>0</v>
      </c>
      <c r="GV218" s="3">
        <f t="shared" si="152"/>
        <v>0</v>
      </c>
      <c r="GW218" s="3">
        <f t="shared" si="152"/>
        <v>0</v>
      </c>
      <c r="GX218" s="3">
        <f t="shared" si="152"/>
        <v>0</v>
      </c>
    </row>
    <row r="220" spans="1:245" x14ac:dyDescent="0.2">
      <c r="A220">
        <v>17</v>
      </c>
      <c r="B220">
        <v>1</v>
      </c>
      <c r="C220">
        <f>ROW(SmtRes!A175)</f>
        <v>175</v>
      </c>
      <c r="D220">
        <f>ROW(EtalonRes!A175)</f>
        <v>175</v>
      </c>
      <c r="E220" t="s">
        <v>295</v>
      </c>
      <c r="F220" t="s">
        <v>296</v>
      </c>
      <c r="G220" t="s">
        <v>297</v>
      </c>
      <c r="H220" t="s">
        <v>298</v>
      </c>
      <c r="I220">
        <v>0.02</v>
      </c>
      <c r="J220">
        <v>0</v>
      </c>
      <c r="K220">
        <v>0.02</v>
      </c>
      <c r="O220">
        <f t="shared" ref="O220:O233" si="153">ROUND(CP220,2)</f>
        <v>193.18</v>
      </c>
      <c r="P220">
        <f t="shared" ref="P220:P233" si="154">ROUND(CQ220*I220,2)</f>
        <v>0</v>
      </c>
      <c r="Q220">
        <f t="shared" ref="Q220:Q233" si="155">ROUND(CR220*I220,2)</f>
        <v>0</v>
      </c>
      <c r="R220">
        <f t="shared" ref="R220:R233" si="156">ROUND(CS220*I220,2)</f>
        <v>0</v>
      </c>
      <c r="S220">
        <f t="shared" ref="S220:S233" si="157">ROUND(CT220*I220,2)</f>
        <v>193.18</v>
      </c>
      <c r="T220">
        <f t="shared" ref="T220:T233" si="158">ROUND(CU220*I220,2)</f>
        <v>0</v>
      </c>
      <c r="U220">
        <f t="shared" ref="U220:U233" si="159">CV220*I220</f>
        <v>0.89159999999999995</v>
      </c>
      <c r="V220">
        <f t="shared" ref="V220:V233" si="160">CW220*I220</f>
        <v>0</v>
      </c>
      <c r="W220">
        <f t="shared" ref="W220:W233" si="161">ROUND(CX220*I220,2)</f>
        <v>0</v>
      </c>
      <c r="X220">
        <f t="shared" ref="X220:X233" si="162">ROUND(CY220,2)</f>
        <v>135.22999999999999</v>
      </c>
      <c r="Y220">
        <f t="shared" ref="Y220:Y233" si="163">ROUND(CZ220,2)</f>
        <v>19.32</v>
      </c>
      <c r="AA220">
        <v>68582722</v>
      </c>
      <c r="AB220">
        <f t="shared" ref="AB220:AB233" si="164">ROUND((AC220+AD220+AF220),6)</f>
        <v>9659.1479999999992</v>
      </c>
      <c r="AC220">
        <f t="shared" ref="AC220:AC229" si="165">ROUND((ES220),6)</f>
        <v>0</v>
      </c>
      <c r="AD220">
        <f>ROUND((((ET220)-(EU220))+AE220),6)</f>
        <v>0</v>
      </c>
      <c r="AE220">
        <f>ROUND((EU220),6)</f>
        <v>0</v>
      </c>
      <c r="AF220">
        <f>ROUND(((EV220*0.6)),6)</f>
        <v>9659.1479999999992</v>
      </c>
      <c r="AG220">
        <f t="shared" ref="AG220:AG233" si="166">ROUND((AP220),6)</f>
        <v>0</v>
      </c>
      <c r="AH220">
        <f>((EW220*0.6))</f>
        <v>44.58</v>
      </c>
      <c r="AI220">
        <f>(EX220)</f>
        <v>0</v>
      </c>
      <c r="AJ220">
        <f t="shared" ref="AJ220:AJ233" si="167">(AS220)</f>
        <v>0</v>
      </c>
      <c r="AK220">
        <v>16098.58</v>
      </c>
      <c r="AL220">
        <v>0</v>
      </c>
      <c r="AM220">
        <v>0</v>
      </c>
      <c r="AN220">
        <v>0</v>
      </c>
      <c r="AO220">
        <v>16098.58</v>
      </c>
      <c r="AP220">
        <v>0</v>
      </c>
      <c r="AQ220">
        <v>74.3</v>
      </c>
      <c r="AR220">
        <v>0</v>
      </c>
      <c r="AS220">
        <v>0</v>
      </c>
      <c r="AT220">
        <v>70</v>
      </c>
      <c r="AU220">
        <v>10</v>
      </c>
      <c r="AV220">
        <v>1</v>
      </c>
      <c r="AW220">
        <v>1</v>
      </c>
      <c r="AZ220">
        <v>1</v>
      </c>
      <c r="BA220">
        <v>1</v>
      </c>
      <c r="BB220">
        <v>1</v>
      </c>
      <c r="BC220">
        <v>1</v>
      </c>
      <c r="BD220" t="s">
        <v>3</v>
      </c>
      <c r="BE220" t="s">
        <v>3</v>
      </c>
      <c r="BF220" t="s">
        <v>3</v>
      </c>
      <c r="BG220" t="s">
        <v>3</v>
      </c>
      <c r="BH220">
        <v>0</v>
      </c>
      <c r="BI220">
        <v>4</v>
      </c>
      <c r="BJ220" t="s">
        <v>299</v>
      </c>
      <c r="BM220">
        <v>0</v>
      </c>
      <c r="BN220">
        <v>0</v>
      </c>
      <c r="BO220" t="s">
        <v>3</v>
      </c>
      <c r="BP220">
        <v>0</v>
      </c>
      <c r="BQ220">
        <v>1</v>
      </c>
      <c r="BR220">
        <v>0</v>
      </c>
      <c r="BS220">
        <v>1</v>
      </c>
      <c r="BT220">
        <v>1</v>
      </c>
      <c r="BU220">
        <v>1</v>
      </c>
      <c r="BV220">
        <v>1</v>
      </c>
      <c r="BW220">
        <v>1</v>
      </c>
      <c r="BX220">
        <v>1</v>
      </c>
      <c r="BY220" t="s">
        <v>3</v>
      </c>
      <c r="BZ220">
        <v>70</v>
      </c>
      <c r="CA220">
        <v>10</v>
      </c>
      <c r="CB220" t="s">
        <v>3</v>
      </c>
      <c r="CE220">
        <v>0</v>
      </c>
      <c r="CF220">
        <v>0</v>
      </c>
      <c r="CG220">
        <v>0</v>
      </c>
      <c r="CM220">
        <v>0</v>
      </c>
      <c r="CN220" t="s">
        <v>300</v>
      </c>
      <c r="CO220">
        <v>0</v>
      </c>
      <c r="CP220">
        <f t="shared" ref="CP220:CP233" si="168">(P220+Q220+S220)</f>
        <v>193.18</v>
      </c>
      <c r="CQ220">
        <f t="shared" ref="CQ220:CQ233" si="169">(AC220*BC220*AW220)</f>
        <v>0</v>
      </c>
      <c r="CR220">
        <f>((((ET220)*BB220-(EU220)*BS220)+AE220*BS220)*AV220)</f>
        <v>0</v>
      </c>
      <c r="CS220">
        <f t="shared" ref="CS220:CS233" si="170">(AE220*BS220*AV220)</f>
        <v>0</v>
      </c>
      <c r="CT220">
        <f t="shared" ref="CT220:CT233" si="171">(AF220*BA220*AV220)</f>
        <v>9659.1479999999992</v>
      </c>
      <c r="CU220">
        <f t="shared" ref="CU220:CU233" si="172">AG220</f>
        <v>0</v>
      </c>
      <c r="CV220">
        <f t="shared" ref="CV220:CV233" si="173">(AH220*AV220)</f>
        <v>44.58</v>
      </c>
      <c r="CW220">
        <f t="shared" ref="CW220:CW233" si="174">AI220</f>
        <v>0</v>
      </c>
      <c r="CX220">
        <f t="shared" ref="CX220:CX233" si="175">AJ220</f>
        <v>0</v>
      </c>
      <c r="CY220">
        <f t="shared" ref="CY220:CY233" si="176">((S220*BZ220)/100)</f>
        <v>135.226</v>
      </c>
      <c r="CZ220">
        <f t="shared" ref="CZ220:CZ233" si="177">((S220*CA220)/100)</f>
        <v>19.318000000000001</v>
      </c>
      <c r="DC220" t="s">
        <v>3</v>
      </c>
      <c r="DD220" t="s">
        <v>3</v>
      </c>
      <c r="DE220" t="s">
        <v>3</v>
      </c>
      <c r="DF220" t="s">
        <v>3</v>
      </c>
      <c r="DG220" t="s">
        <v>301</v>
      </c>
      <c r="DH220" t="s">
        <v>3</v>
      </c>
      <c r="DI220" t="s">
        <v>301</v>
      </c>
      <c r="DJ220" t="s">
        <v>3</v>
      </c>
      <c r="DK220" t="s">
        <v>3</v>
      </c>
      <c r="DL220" t="s">
        <v>3</v>
      </c>
      <c r="DM220" t="s">
        <v>3</v>
      </c>
      <c r="DN220">
        <v>0</v>
      </c>
      <c r="DO220">
        <v>0</v>
      </c>
      <c r="DP220">
        <v>1</v>
      </c>
      <c r="DQ220">
        <v>1</v>
      </c>
      <c r="DU220">
        <v>1005</v>
      </c>
      <c r="DV220" t="s">
        <v>298</v>
      </c>
      <c r="DW220" t="s">
        <v>298</v>
      </c>
      <c r="DX220">
        <v>100</v>
      </c>
      <c r="DZ220" t="s">
        <v>3</v>
      </c>
      <c r="EA220" t="s">
        <v>3</v>
      </c>
      <c r="EB220" t="s">
        <v>3</v>
      </c>
      <c r="EC220" t="s">
        <v>3</v>
      </c>
      <c r="EE220">
        <v>68285540</v>
      </c>
      <c r="EF220">
        <v>1</v>
      </c>
      <c r="EG220" t="s">
        <v>19</v>
      </c>
      <c r="EH220">
        <v>0</v>
      </c>
      <c r="EI220" t="s">
        <v>3</v>
      </c>
      <c r="EJ220">
        <v>4</v>
      </c>
      <c r="EK220">
        <v>0</v>
      </c>
      <c r="EL220" t="s">
        <v>20</v>
      </c>
      <c r="EM220" t="s">
        <v>21</v>
      </c>
      <c r="EO220" t="s">
        <v>302</v>
      </c>
      <c r="EQ220">
        <v>512</v>
      </c>
      <c r="ER220">
        <v>16098.58</v>
      </c>
      <c r="ES220">
        <v>0</v>
      </c>
      <c r="ET220">
        <v>0</v>
      </c>
      <c r="EU220">
        <v>0</v>
      </c>
      <c r="EV220">
        <v>16098.58</v>
      </c>
      <c r="EW220">
        <v>74.3</v>
      </c>
      <c r="EX220">
        <v>0</v>
      </c>
      <c r="EY220">
        <v>0</v>
      </c>
      <c r="FQ220">
        <v>0</v>
      </c>
      <c r="FR220">
        <f t="shared" ref="FR220:FR233" si="178">ROUND(IF(BI220=3,GM220,0),2)</f>
        <v>0</v>
      </c>
      <c r="FS220">
        <v>0</v>
      </c>
      <c r="FX220">
        <v>70</v>
      </c>
      <c r="FY220">
        <v>10</v>
      </c>
      <c r="GA220" t="s">
        <v>3</v>
      </c>
      <c r="GD220">
        <v>0</v>
      </c>
      <c r="GF220">
        <v>-653871339</v>
      </c>
      <c r="GG220">
        <v>2</v>
      </c>
      <c r="GH220">
        <v>1</v>
      </c>
      <c r="GI220">
        <v>-2</v>
      </c>
      <c r="GJ220">
        <v>0</v>
      </c>
      <c r="GK220">
        <f>ROUND(R220*(R12)/100,2)</f>
        <v>0</v>
      </c>
      <c r="GL220">
        <f t="shared" ref="GL220:GL233" si="179">ROUND(IF(AND(BH220=3,BI220=3,FS220&lt;&gt;0),P220,0),2)</f>
        <v>0</v>
      </c>
      <c r="GM220">
        <f t="shared" ref="GM220:GM233" si="180">ROUND(O220+X220+Y220+GK220,2)+GX220</f>
        <v>347.73</v>
      </c>
      <c r="GN220">
        <f t="shared" ref="GN220:GN233" si="181">IF(OR(BI220=0,BI220=1),GM220,0)</f>
        <v>0</v>
      </c>
      <c r="GO220">
        <f t="shared" ref="GO220:GO233" si="182">IF(BI220=2,GM220,0)</f>
        <v>0</v>
      </c>
      <c r="GP220">
        <f t="shared" ref="GP220:GP233" si="183">IF(BI220=4,GM220+GX220,0)</f>
        <v>347.73</v>
      </c>
      <c r="GR220">
        <v>0</v>
      </c>
      <c r="GS220">
        <v>3</v>
      </c>
      <c r="GT220">
        <v>0</v>
      </c>
      <c r="GU220" t="s">
        <v>3</v>
      </c>
      <c r="GV220">
        <f t="shared" ref="GV220:GV233" si="184">ROUND((GT220),6)</f>
        <v>0</v>
      </c>
      <c r="GW220">
        <v>1</v>
      </c>
      <c r="GX220">
        <f t="shared" ref="GX220:GX233" si="185">ROUND(HC220*I220,2)</f>
        <v>0</v>
      </c>
      <c r="HA220">
        <v>0</v>
      </c>
      <c r="HB220">
        <v>0</v>
      </c>
      <c r="HC220">
        <f t="shared" ref="HC220:HC233" si="186">GV220*GW220</f>
        <v>0</v>
      </c>
      <c r="HE220" t="s">
        <v>3</v>
      </c>
      <c r="HF220" t="s">
        <v>3</v>
      </c>
      <c r="HM220" t="s">
        <v>3</v>
      </c>
      <c r="HN220" t="s">
        <v>3</v>
      </c>
      <c r="HO220" t="s">
        <v>3</v>
      </c>
      <c r="HP220" t="s">
        <v>3</v>
      </c>
      <c r="HQ220" t="s">
        <v>3</v>
      </c>
      <c r="IK220">
        <v>0</v>
      </c>
    </row>
    <row r="221" spans="1:245" x14ac:dyDescent="0.2">
      <c r="A221">
        <v>17</v>
      </c>
      <c r="B221">
        <v>1</v>
      </c>
      <c r="C221">
        <f>ROW(SmtRes!A179)</f>
        <v>179</v>
      </c>
      <c r="D221">
        <f>ROW(EtalonRes!A179)</f>
        <v>179</v>
      </c>
      <c r="E221" t="s">
        <v>303</v>
      </c>
      <c r="F221" t="s">
        <v>304</v>
      </c>
      <c r="G221" t="s">
        <v>305</v>
      </c>
      <c r="H221" t="s">
        <v>298</v>
      </c>
      <c r="I221">
        <v>1.4999999999999999E-2</v>
      </c>
      <c r="J221">
        <v>0</v>
      </c>
      <c r="K221">
        <v>1.4999999999999999E-2</v>
      </c>
      <c r="O221">
        <f t="shared" si="153"/>
        <v>2356.5300000000002</v>
      </c>
      <c r="P221">
        <f t="shared" si="154"/>
        <v>1076.23</v>
      </c>
      <c r="Q221">
        <f t="shared" si="155"/>
        <v>0</v>
      </c>
      <c r="R221">
        <f t="shared" si="156"/>
        <v>0</v>
      </c>
      <c r="S221">
        <f t="shared" si="157"/>
        <v>1280.3</v>
      </c>
      <c r="T221">
        <f t="shared" si="158"/>
        <v>0</v>
      </c>
      <c r="U221">
        <f t="shared" si="159"/>
        <v>4.6574999999999998</v>
      </c>
      <c r="V221">
        <f t="shared" si="160"/>
        <v>0</v>
      </c>
      <c r="W221">
        <f t="shared" si="161"/>
        <v>0</v>
      </c>
      <c r="X221">
        <f t="shared" si="162"/>
        <v>896.21</v>
      </c>
      <c r="Y221">
        <f t="shared" si="163"/>
        <v>128.03</v>
      </c>
      <c r="AA221">
        <v>68582722</v>
      </c>
      <c r="AB221">
        <f t="shared" si="164"/>
        <v>157102.25</v>
      </c>
      <c r="AC221">
        <f t="shared" si="165"/>
        <v>71748.899999999994</v>
      </c>
      <c r="AD221">
        <f>ROUND((((ET221)-(EU221))+AE221),6)</f>
        <v>0</v>
      </c>
      <c r="AE221">
        <f>ROUND((EU221),6)</f>
        <v>0</v>
      </c>
      <c r="AF221">
        <f>ROUND((EV221),6)</f>
        <v>85353.35</v>
      </c>
      <c r="AG221">
        <f t="shared" si="166"/>
        <v>0</v>
      </c>
      <c r="AH221">
        <f>(EW221)</f>
        <v>310.5</v>
      </c>
      <c r="AI221">
        <f>(EX221)</f>
        <v>0</v>
      </c>
      <c r="AJ221">
        <f t="shared" si="167"/>
        <v>0</v>
      </c>
      <c r="AK221">
        <v>157102.25</v>
      </c>
      <c r="AL221">
        <v>71748.899999999994</v>
      </c>
      <c r="AM221">
        <v>0</v>
      </c>
      <c r="AN221">
        <v>0</v>
      </c>
      <c r="AO221">
        <v>85353.35</v>
      </c>
      <c r="AP221">
        <v>0</v>
      </c>
      <c r="AQ221">
        <v>310.5</v>
      </c>
      <c r="AR221">
        <v>0</v>
      </c>
      <c r="AS221">
        <v>0</v>
      </c>
      <c r="AT221">
        <v>70</v>
      </c>
      <c r="AU221">
        <v>10</v>
      </c>
      <c r="AV221">
        <v>1</v>
      </c>
      <c r="AW221">
        <v>1</v>
      </c>
      <c r="AZ221">
        <v>1</v>
      </c>
      <c r="BA221">
        <v>1</v>
      </c>
      <c r="BB221">
        <v>1</v>
      </c>
      <c r="BC221">
        <v>1</v>
      </c>
      <c r="BD221" t="s">
        <v>3</v>
      </c>
      <c r="BE221" t="s">
        <v>3</v>
      </c>
      <c r="BF221" t="s">
        <v>3</v>
      </c>
      <c r="BG221" t="s">
        <v>3</v>
      </c>
      <c r="BH221">
        <v>0</v>
      </c>
      <c r="BI221">
        <v>4</v>
      </c>
      <c r="BJ221" t="s">
        <v>306</v>
      </c>
      <c r="BM221">
        <v>0</v>
      </c>
      <c r="BN221">
        <v>0</v>
      </c>
      <c r="BO221" t="s">
        <v>3</v>
      </c>
      <c r="BP221">
        <v>0</v>
      </c>
      <c r="BQ221">
        <v>1</v>
      </c>
      <c r="BR221">
        <v>0</v>
      </c>
      <c r="BS221">
        <v>1</v>
      </c>
      <c r="BT221">
        <v>1</v>
      </c>
      <c r="BU221">
        <v>1</v>
      </c>
      <c r="BV221">
        <v>1</v>
      </c>
      <c r="BW221">
        <v>1</v>
      </c>
      <c r="BX221">
        <v>1</v>
      </c>
      <c r="BY221" t="s">
        <v>3</v>
      </c>
      <c r="BZ221">
        <v>70</v>
      </c>
      <c r="CA221">
        <v>10</v>
      </c>
      <c r="CB221" t="s">
        <v>3</v>
      </c>
      <c r="CE221">
        <v>0</v>
      </c>
      <c r="CF221">
        <v>0</v>
      </c>
      <c r="CG221">
        <v>0</v>
      </c>
      <c r="CM221">
        <v>0</v>
      </c>
      <c r="CN221" t="s">
        <v>3</v>
      </c>
      <c r="CO221">
        <v>0</v>
      </c>
      <c r="CP221">
        <f t="shared" si="168"/>
        <v>2356.5299999999997</v>
      </c>
      <c r="CQ221">
        <f t="shared" si="169"/>
        <v>71748.899999999994</v>
      </c>
      <c r="CR221">
        <f>((((ET221)*BB221-(EU221)*BS221)+AE221*BS221)*AV221)</f>
        <v>0</v>
      </c>
      <c r="CS221">
        <f t="shared" si="170"/>
        <v>0</v>
      </c>
      <c r="CT221">
        <f t="shared" si="171"/>
        <v>85353.35</v>
      </c>
      <c r="CU221">
        <f t="shared" si="172"/>
        <v>0</v>
      </c>
      <c r="CV221">
        <f t="shared" si="173"/>
        <v>310.5</v>
      </c>
      <c r="CW221">
        <f t="shared" si="174"/>
        <v>0</v>
      </c>
      <c r="CX221">
        <f t="shared" si="175"/>
        <v>0</v>
      </c>
      <c r="CY221">
        <f t="shared" si="176"/>
        <v>896.21</v>
      </c>
      <c r="CZ221">
        <f t="shared" si="177"/>
        <v>128.03</v>
      </c>
      <c r="DC221" t="s">
        <v>3</v>
      </c>
      <c r="DD221" t="s">
        <v>3</v>
      </c>
      <c r="DE221" t="s">
        <v>3</v>
      </c>
      <c r="DF221" t="s">
        <v>3</v>
      </c>
      <c r="DG221" t="s">
        <v>3</v>
      </c>
      <c r="DH221" t="s">
        <v>3</v>
      </c>
      <c r="DI221" t="s">
        <v>3</v>
      </c>
      <c r="DJ221" t="s">
        <v>3</v>
      </c>
      <c r="DK221" t="s">
        <v>3</v>
      </c>
      <c r="DL221" t="s">
        <v>3</v>
      </c>
      <c r="DM221" t="s">
        <v>3</v>
      </c>
      <c r="DN221">
        <v>0</v>
      </c>
      <c r="DO221">
        <v>0</v>
      </c>
      <c r="DP221">
        <v>1</v>
      </c>
      <c r="DQ221">
        <v>1</v>
      </c>
      <c r="DU221">
        <v>1005</v>
      </c>
      <c r="DV221" t="s">
        <v>298</v>
      </c>
      <c r="DW221" t="s">
        <v>298</v>
      </c>
      <c r="DX221">
        <v>100</v>
      </c>
      <c r="DZ221" t="s">
        <v>3</v>
      </c>
      <c r="EA221" t="s">
        <v>3</v>
      </c>
      <c r="EB221" t="s">
        <v>3</v>
      </c>
      <c r="EC221" t="s">
        <v>3</v>
      </c>
      <c r="EE221">
        <v>68285540</v>
      </c>
      <c r="EF221">
        <v>1</v>
      </c>
      <c r="EG221" t="s">
        <v>19</v>
      </c>
      <c r="EH221">
        <v>0</v>
      </c>
      <c r="EI221" t="s">
        <v>3</v>
      </c>
      <c r="EJ221">
        <v>4</v>
      </c>
      <c r="EK221">
        <v>0</v>
      </c>
      <c r="EL221" t="s">
        <v>20</v>
      </c>
      <c r="EM221" t="s">
        <v>21</v>
      </c>
      <c r="EO221" t="s">
        <v>3</v>
      </c>
      <c r="EQ221">
        <v>0</v>
      </c>
      <c r="ER221">
        <v>157102.25</v>
      </c>
      <c r="ES221">
        <v>71748.899999999994</v>
      </c>
      <c r="ET221">
        <v>0</v>
      </c>
      <c r="EU221">
        <v>0</v>
      </c>
      <c r="EV221">
        <v>85353.35</v>
      </c>
      <c r="EW221">
        <v>310.5</v>
      </c>
      <c r="EX221">
        <v>0</v>
      </c>
      <c r="EY221">
        <v>0</v>
      </c>
      <c r="FQ221">
        <v>0</v>
      </c>
      <c r="FR221">
        <f t="shared" si="178"/>
        <v>0</v>
      </c>
      <c r="FS221">
        <v>0</v>
      </c>
      <c r="FX221">
        <v>70</v>
      </c>
      <c r="FY221">
        <v>10</v>
      </c>
      <c r="GA221" t="s">
        <v>3</v>
      </c>
      <c r="GD221">
        <v>0</v>
      </c>
      <c r="GF221">
        <v>-775616895</v>
      </c>
      <c r="GG221">
        <v>2</v>
      </c>
      <c r="GH221">
        <v>1</v>
      </c>
      <c r="GI221">
        <v>-2</v>
      </c>
      <c r="GJ221">
        <v>0</v>
      </c>
      <c r="GK221">
        <f>ROUND(R221*(R12)/100,2)</f>
        <v>0</v>
      </c>
      <c r="GL221">
        <f t="shared" si="179"/>
        <v>0</v>
      </c>
      <c r="GM221">
        <f t="shared" si="180"/>
        <v>3380.77</v>
      </c>
      <c r="GN221">
        <f t="shared" si="181"/>
        <v>0</v>
      </c>
      <c r="GO221">
        <f t="shared" si="182"/>
        <v>0</v>
      </c>
      <c r="GP221">
        <f t="shared" si="183"/>
        <v>3380.77</v>
      </c>
      <c r="GR221">
        <v>0</v>
      </c>
      <c r="GS221">
        <v>3</v>
      </c>
      <c r="GT221">
        <v>0</v>
      </c>
      <c r="GU221" t="s">
        <v>3</v>
      </c>
      <c r="GV221">
        <f t="shared" si="184"/>
        <v>0</v>
      </c>
      <c r="GW221">
        <v>1</v>
      </c>
      <c r="GX221">
        <f t="shared" si="185"/>
        <v>0</v>
      </c>
      <c r="HA221">
        <v>0</v>
      </c>
      <c r="HB221">
        <v>0</v>
      </c>
      <c r="HC221">
        <f t="shared" si="186"/>
        <v>0</v>
      </c>
      <c r="HE221" t="s">
        <v>3</v>
      </c>
      <c r="HF221" t="s">
        <v>3</v>
      </c>
      <c r="HM221" t="s">
        <v>3</v>
      </c>
      <c r="HN221" t="s">
        <v>3</v>
      </c>
      <c r="HO221" t="s">
        <v>3</v>
      </c>
      <c r="HP221" t="s">
        <v>3</v>
      </c>
      <c r="HQ221" t="s">
        <v>3</v>
      </c>
      <c r="IK221">
        <v>0</v>
      </c>
    </row>
    <row r="222" spans="1:245" x14ac:dyDescent="0.2">
      <c r="A222">
        <v>17</v>
      </c>
      <c r="B222">
        <v>1</v>
      </c>
      <c r="C222">
        <f>ROW(SmtRes!A183)</f>
        <v>183</v>
      </c>
      <c r="D222">
        <f>ROW(EtalonRes!A183)</f>
        <v>183</v>
      </c>
      <c r="E222" t="s">
        <v>307</v>
      </c>
      <c r="F222" t="s">
        <v>308</v>
      </c>
      <c r="G222" t="s">
        <v>309</v>
      </c>
      <c r="H222" t="s">
        <v>298</v>
      </c>
      <c r="I222">
        <v>5.0000000000000001E-3</v>
      </c>
      <c r="J222">
        <v>0</v>
      </c>
      <c r="K222">
        <v>5.0000000000000001E-3</v>
      </c>
      <c r="O222">
        <f t="shared" si="153"/>
        <v>801.72</v>
      </c>
      <c r="P222">
        <f t="shared" si="154"/>
        <v>358.74</v>
      </c>
      <c r="Q222">
        <f t="shared" si="155"/>
        <v>0</v>
      </c>
      <c r="R222">
        <f t="shared" si="156"/>
        <v>0</v>
      </c>
      <c r="S222">
        <f t="shared" si="157"/>
        <v>442.98</v>
      </c>
      <c r="T222">
        <f t="shared" si="158"/>
        <v>0</v>
      </c>
      <c r="U222">
        <f t="shared" si="159"/>
        <v>1.9550000000000001</v>
      </c>
      <c r="V222">
        <f t="shared" si="160"/>
        <v>0</v>
      </c>
      <c r="W222">
        <f t="shared" si="161"/>
        <v>0</v>
      </c>
      <c r="X222">
        <f t="shared" si="162"/>
        <v>310.08999999999997</v>
      </c>
      <c r="Y222">
        <f t="shared" si="163"/>
        <v>44.3</v>
      </c>
      <c r="AA222">
        <v>68582722</v>
      </c>
      <c r="AB222">
        <f t="shared" si="164"/>
        <v>160345.59</v>
      </c>
      <c r="AC222">
        <f t="shared" si="165"/>
        <v>71748.899999999994</v>
      </c>
      <c r="AD222">
        <f>ROUND((((ET222)-(EU222))+AE222),6)</f>
        <v>0</v>
      </c>
      <c r="AE222">
        <f>ROUND((EU222),6)</f>
        <v>0</v>
      </c>
      <c r="AF222">
        <f>ROUND((EV222),6)</f>
        <v>88596.69</v>
      </c>
      <c r="AG222">
        <f t="shared" si="166"/>
        <v>0</v>
      </c>
      <c r="AH222">
        <f>(EW222)</f>
        <v>391</v>
      </c>
      <c r="AI222">
        <f>(EX222)</f>
        <v>0</v>
      </c>
      <c r="AJ222">
        <f t="shared" si="167"/>
        <v>0</v>
      </c>
      <c r="AK222">
        <v>160345.59</v>
      </c>
      <c r="AL222">
        <v>71748.899999999994</v>
      </c>
      <c r="AM222">
        <v>0</v>
      </c>
      <c r="AN222">
        <v>0</v>
      </c>
      <c r="AO222">
        <v>88596.69</v>
      </c>
      <c r="AP222">
        <v>0</v>
      </c>
      <c r="AQ222">
        <v>391</v>
      </c>
      <c r="AR222">
        <v>0</v>
      </c>
      <c r="AS222">
        <v>0</v>
      </c>
      <c r="AT222">
        <v>70</v>
      </c>
      <c r="AU222">
        <v>10</v>
      </c>
      <c r="AV222">
        <v>1</v>
      </c>
      <c r="AW222">
        <v>1</v>
      </c>
      <c r="AZ222">
        <v>1</v>
      </c>
      <c r="BA222">
        <v>1</v>
      </c>
      <c r="BB222">
        <v>1</v>
      </c>
      <c r="BC222">
        <v>1</v>
      </c>
      <c r="BD222" t="s">
        <v>3</v>
      </c>
      <c r="BE222" t="s">
        <v>3</v>
      </c>
      <c r="BF222" t="s">
        <v>3</v>
      </c>
      <c r="BG222" t="s">
        <v>3</v>
      </c>
      <c r="BH222">
        <v>0</v>
      </c>
      <c r="BI222">
        <v>4</v>
      </c>
      <c r="BJ222" t="s">
        <v>310</v>
      </c>
      <c r="BM222">
        <v>0</v>
      </c>
      <c r="BN222">
        <v>0</v>
      </c>
      <c r="BO222" t="s">
        <v>3</v>
      </c>
      <c r="BP222">
        <v>0</v>
      </c>
      <c r="BQ222">
        <v>1</v>
      </c>
      <c r="BR222">
        <v>0</v>
      </c>
      <c r="BS222">
        <v>1</v>
      </c>
      <c r="BT222">
        <v>1</v>
      </c>
      <c r="BU222">
        <v>1</v>
      </c>
      <c r="BV222">
        <v>1</v>
      </c>
      <c r="BW222">
        <v>1</v>
      </c>
      <c r="BX222">
        <v>1</v>
      </c>
      <c r="BY222" t="s">
        <v>3</v>
      </c>
      <c r="BZ222">
        <v>70</v>
      </c>
      <c r="CA222">
        <v>10</v>
      </c>
      <c r="CB222" t="s">
        <v>3</v>
      </c>
      <c r="CE222">
        <v>0</v>
      </c>
      <c r="CF222">
        <v>0</v>
      </c>
      <c r="CG222">
        <v>0</v>
      </c>
      <c r="CM222">
        <v>0</v>
      </c>
      <c r="CN222" t="s">
        <v>3</v>
      </c>
      <c r="CO222">
        <v>0</v>
      </c>
      <c r="CP222">
        <f t="shared" si="168"/>
        <v>801.72</v>
      </c>
      <c r="CQ222">
        <f t="shared" si="169"/>
        <v>71748.899999999994</v>
      </c>
      <c r="CR222">
        <f>((((ET222)*BB222-(EU222)*BS222)+AE222*BS222)*AV222)</f>
        <v>0</v>
      </c>
      <c r="CS222">
        <f t="shared" si="170"/>
        <v>0</v>
      </c>
      <c r="CT222">
        <f t="shared" si="171"/>
        <v>88596.69</v>
      </c>
      <c r="CU222">
        <f t="shared" si="172"/>
        <v>0</v>
      </c>
      <c r="CV222">
        <f t="shared" si="173"/>
        <v>391</v>
      </c>
      <c r="CW222">
        <f t="shared" si="174"/>
        <v>0</v>
      </c>
      <c r="CX222">
        <f t="shared" si="175"/>
        <v>0</v>
      </c>
      <c r="CY222">
        <f t="shared" si="176"/>
        <v>310.08600000000001</v>
      </c>
      <c r="CZ222">
        <f t="shared" si="177"/>
        <v>44.298000000000002</v>
      </c>
      <c r="DC222" t="s">
        <v>3</v>
      </c>
      <c r="DD222" t="s">
        <v>3</v>
      </c>
      <c r="DE222" t="s">
        <v>3</v>
      </c>
      <c r="DF222" t="s">
        <v>3</v>
      </c>
      <c r="DG222" t="s">
        <v>3</v>
      </c>
      <c r="DH222" t="s">
        <v>3</v>
      </c>
      <c r="DI222" t="s">
        <v>3</v>
      </c>
      <c r="DJ222" t="s">
        <v>3</v>
      </c>
      <c r="DK222" t="s">
        <v>3</v>
      </c>
      <c r="DL222" t="s">
        <v>3</v>
      </c>
      <c r="DM222" t="s">
        <v>3</v>
      </c>
      <c r="DN222">
        <v>0</v>
      </c>
      <c r="DO222">
        <v>0</v>
      </c>
      <c r="DP222">
        <v>1</v>
      </c>
      <c r="DQ222">
        <v>1</v>
      </c>
      <c r="DU222">
        <v>1005</v>
      </c>
      <c r="DV222" t="s">
        <v>298</v>
      </c>
      <c r="DW222" t="s">
        <v>298</v>
      </c>
      <c r="DX222">
        <v>100</v>
      </c>
      <c r="DZ222" t="s">
        <v>3</v>
      </c>
      <c r="EA222" t="s">
        <v>3</v>
      </c>
      <c r="EB222" t="s">
        <v>3</v>
      </c>
      <c r="EC222" t="s">
        <v>3</v>
      </c>
      <c r="EE222">
        <v>68285540</v>
      </c>
      <c r="EF222">
        <v>1</v>
      </c>
      <c r="EG222" t="s">
        <v>19</v>
      </c>
      <c r="EH222">
        <v>0</v>
      </c>
      <c r="EI222" t="s">
        <v>3</v>
      </c>
      <c r="EJ222">
        <v>4</v>
      </c>
      <c r="EK222">
        <v>0</v>
      </c>
      <c r="EL222" t="s">
        <v>20</v>
      </c>
      <c r="EM222" t="s">
        <v>21</v>
      </c>
      <c r="EO222" t="s">
        <v>3</v>
      </c>
      <c r="EQ222">
        <v>0</v>
      </c>
      <c r="ER222">
        <v>160345.59</v>
      </c>
      <c r="ES222">
        <v>71748.899999999994</v>
      </c>
      <c r="ET222">
        <v>0</v>
      </c>
      <c r="EU222">
        <v>0</v>
      </c>
      <c r="EV222">
        <v>88596.69</v>
      </c>
      <c r="EW222">
        <v>391</v>
      </c>
      <c r="EX222">
        <v>0</v>
      </c>
      <c r="EY222">
        <v>0</v>
      </c>
      <c r="FQ222">
        <v>0</v>
      </c>
      <c r="FR222">
        <f t="shared" si="178"/>
        <v>0</v>
      </c>
      <c r="FS222">
        <v>0</v>
      </c>
      <c r="FX222">
        <v>70</v>
      </c>
      <c r="FY222">
        <v>10</v>
      </c>
      <c r="GA222" t="s">
        <v>3</v>
      </c>
      <c r="GD222">
        <v>0</v>
      </c>
      <c r="GF222">
        <v>1677386848</v>
      </c>
      <c r="GG222">
        <v>2</v>
      </c>
      <c r="GH222">
        <v>1</v>
      </c>
      <c r="GI222">
        <v>-2</v>
      </c>
      <c r="GJ222">
        <v>0</v>
      </c>
      <c r="GK222">
        <f>ROUND(R222*(R12)/100,2)</f>
        <v>0</v>
      </c>
      <c r="GL222">
        <f t="shared" si="179"/>
        <v>0</v>
      </c>
      <c r="GM222">
        <f t="shared" si="180"/>
        <v>1156.1099999999999</v>
      </c>
      <c r="GN222">
        <f t="shared" si="181"/>
        <v>0</v>
      </c>
      <c r="GO222">
        <f t="shared" si="182"/>
        <v>0</v>
      </c>
      <c r="GP222">
        <f t="shared" si="183"/>
        <v>1156.1099999999999</v>
      </c>
      <c r="GR222">
        <v>0</v>
      </c>
      <c r="GS222">
        <v>3</v>
      </c>
      <c r="GT222">
        <v>0</v>
      </c>
      <c r="GU222" t="s">
        <v>3</v>
      </c>
      <c r="GV222">
        <f t="shared" si="184"/>
        <v>0</v>
      </c>
      <c r="GW222">
        <v>1</v>
      </c>
      <c r="GX222">
        <f t="shared" si="185"/>
        <v>0</v>
      </c>
      <c r="HA222">
        <v>0</v>
      </c>
      <c r="HB222">
        <v>0</v>
      </c>
      <c r="HC222">
        <f t="shared" si="186"/>
        <v>0</v>
      </c>
      <c r="HE222" t="s">
        <v>3</v>
      </c>
      <c r="HF222" t="s">
        <v>3</v>
      </c>
      <c r="HM222" t="s">
        <v>3</v>
      </c>
      <c r="HN222" t="s">
        <v>3</v>
      </c>
      <c r="HO222" t="s">
        <v>3</v>
      </c>
      <c r="HP222" t="s">
        <v>3</v>
      </c>
      <c r="HQ222" t="s">
        <v>3</v>
      </c>
      <c r="IK222">
        <v>0</v>
      </c>
    </row>
    <row r="223" spans="1:245" x14ac:dyDescent="0.2">
      <c r="A223">
        <v>17</v>
      </c>
      <c r="B223">
        <v>1</v>
      </c>
      <c r="C223">
        <f>ROW(SmtRes!A185)</f>
        <v>185</v>
      </c>
      <c r="D223">
        <f>ROW(EtalonRes!A185)</f>
        <v>185</v>
      </c>
      <c r="E223" t="s">
        <v>311</v>
      </c>
      <c r="F223" t="s">
        <v>312</v>
      </c>
      <c r="G223" t="s">
        <v>313</v>
      </c>
      <c r="H223" t="s">
        <v>111</v>
      </c>
      <c r="I223">
        <v>0.01</v>
      </c>
      <c r="J223">
        <v>0</v>
      </c>
      <c r="K223">
        <v>0.01</v>
      </c>
      <c r="O223">
        <f t="shared" si="153"/>
        <v>29.88</v>
      </c>
      <c r="P223">
        <f t="shared" si="154"/>
        <v>0</v>
      </c>
      <c r="Q223">
        <f t="shared" si="155"/>
        <v>0</v>
      </c>
      <c r="R223">
        <f t="shared" si="156"/>
        <v>0</v>
      </c>
      <c r="S223">
        <f t="shared" si="157"/>
        <v>29.88</v>
      </c>
      <c r="T223">
        <f t="shared" si="158"/>
        <v>0</v>
      </c>
      <c r="U223">
        <f t="shared" si="159"/>
        <v>0.14280000000000001</v>
      </c>
      <c r="V223">
        <f t="shared" si="160"/>
        <v>0</v>
      </c>
      <c r="W223">
        <f t="shared" si="161"/>
        <v>0</v>
      </c>
      <c r="X223">
        <f t="shared" si="162"/>
        <v>20.92</v>
      </c>
      <c r="Y223">
        <f t="shared" si="163"/>
        <v>2.99</v>
      </c>
      <c r="AA223">
        <v>68582722</v>
      </c>
      <c r="AB223">
        <f t="shared" si="164"/>
        <v>2987.8</v>
      </c>
      <c r="AC223">
        <f t="shared" si="165"/>
        <v>0</v>
      </c>
      <c r="AD223">
        <f>ROUND((((ET223)-(EU223))+AE223),6)</f>
        <v>0</v>
      </c>
      <c r="AE223">
        <f>ROUND((EU223),6)</f>
        <v>0</v>
      </c>
      <c r="AF223">
        <f>ROUND((EV223),6)</f>
        <v>2987.8</v>
      </c>
      <c r="AG223">
        <f t="shared" si="166"/>
        <v>0</v>
      </c>
      <c r="AH223">
        <f>(EW223)</f>
        <v>14.28</v>
      </c>
      <c r="AI223">
        <f>(EX223)</f>
        <v>0</v>
      </c>
      <c r="AJ223">
        <f t="shared" si="167"/>
        <v>0</v>
      </c>
      <c r="AK223">
        <v>2987.8</v>
      </c>
      <c r="AL223">
        <v>0</v>
      </c>
      <c r="AM223">
        <v>0</v>
      </c>
      <c r="AN223">
        <v>0</v>
      </c>
      <c r="AO223">
        <v>2987.8</v>
      </c>
      <c r="AP223">
        <v>0</v>
      </c>
      <c r="AQ223">
        <v>14.28</v>
      </c>
      <c r="AR223">
        <v>0</v>
      </c>
      <c r="AS223">
        <v>0</v>
      </c>
      <c r="AT223">
        <v>70</v>
      </c>
      <c r="AU223">
        <v>10</v>
      </c>
      <c r="AV223">
        <v>1</v>
      </c>
      <c r="AW223">
        <v>1</v>
      </c>
      <c r="AZ223">
        <v>1</v>
      </c>
      <c r="BA223">
        <v>1</v>
      </c>
      <c r="BB223">
        <v>1</v>
      </c>
      <c r="BC223">
        <v>1</v>
      </c>
      <c r="BD223" t="s">
        <v>3</v>
      </c>
      <c r="BE223" t="s">
        <v>3</v>
      </c>
      <c r="BF223" t="s">
        <v>3</v>
      </c>
      <c r="BG223" t="s">
        <v>3</v>
      </c>
      <c r="BH223">
        <v>0</v>
      </c>
      <c r="BI223">
        <v>4</v>
      </c>
      <c r="BJ223" t="s">
        <v>314</v>
      </c>
      <c r="BM223">
        <v>0</v>
      </c>
      <c r="BN223">
        <v>68285537</v>
      </c>
      <c r="BO223" t="s">
        <v>3</v>
      </c>
      <c r="BP223">
        <v>0</v>
      </c>
      <c r="BQ223">
        <v>1</v>
      </c>
      <c r="BR223">
        <v>0</v>
      </c>
      <c r="BS223">
        <v>1</v>
      </c>
      <c r="BT223">
        <v>1</v>
      </c>
      <c r="BU223">
        <v>1</v>
      </c>
      <c r="BV223">
        <v>1</v>
      </c>
      <c r="BW223">
        <v>1</v>
      </c>
      <c r="BX223">
        <v>1</v>
      </c>
      <c r="BY223" t="s">
        <v>3</v>
      </c>
      <c r="BZ223">
        <v>70</v>
      </c>
      <c r="CA223">
        <v>10</v>
      </c>
      <c r="CB223" t="s">
        <v>3</v>
      </c>
      <c r="CE223">
        <v>0</v>
      </c>
      <c r="CF223">
        <v>0</v>
      </c>
      <c r="CG223">
        <v>0</v>
      </c>
      <c r="CM223">
        <v>0</v>
      </c>
      <c r="CN223" t="s">
        <v>3</v>
      </c>
      <c r="CO223">
        <v>0</v>
      </c>
      <c r="CP223">
        <f t="shared" si="168"/>
        <v>29.88</v>
      </c>
      <c r="CQ223">
        <f t="shared" si="169"/>
        <v>0</v>
      </c>
      <c r="CR223">
        <f>((((ET223)*BB223-(EU223)*BS223)+AE223*BS223)*AV223)</f>
        <v>0</v>
      </c>
      <c r="CS223">
        <f t="shared" si="170"/>
        <v>0</v>
      </c>
      <c r="CT223">
        <f t="shared" si="171"/>
        <v>2987.8</v>
      </c>
      <c r="CU223">
        <f t="shared" si="172"/>
        <v>0</v>
      </c>
      <c r="CV223">
        <f t="shared" si="173"/>
        <v>14.28</v>
      </c>
      <c r="CW223">
        <f t="shared" si="174"/>
        <v>0</v>
      </c>
      <c r="CX223">
        <f t="shared" si="175"/>
        <v>0</v>
      </c>
      <c r="CY223">
        <f t="shared" si="176"/>
        <v>20.916</v>
      </c>
      <c r="CZ223">
        <f t="shared" si="177"/>
        <v>2.988</v>
      </c>
      <c r="DC223" t="s">
        <v>3</v>
      </c>
      <c r="DD223" t="s">
        <v>3</v>
      </c>
      <c r="DE223" t="s">
        <v>3</v>
      </c>
      <c r="DF223" t="s">
        <v>3</v>
      </c>
      <c r="DG223" t="s">
        <v>3</v>
      </c>
      <c r="DH223" t="s">
        <v>3</v>
      </c>
      <c r="DI223" t="s">
        <v>3</v>
      </c>
      <c r="DJ223" t="s">
        <v>3</v>
      </c>
      <c r="DK223" t="s">
        <v>3</v>
      </c>
      <c r="DL223" t="s">
        <v>3</v>
      </c>
      <c r="DM223" t="s">
        <v>3</v>
      </c>
      <c r="DN223">
        <v>0</v>
      </c>
      <c r="DO223">
        <v>0</v>
      </c>
      <c r="DP223">
        <v>1</v>
      </c>
      <c r="DQ223">
        <v>1</v>
      </c>
      <c r="DU223">
        <v>1003</v>
      </c>
      <c r="DV223" t="s">
        <v>111</v>
      </c>
      <c r="DW223" t="s">
        <v>111</v>
      </c>
      <c r="DX223">
        <v>100</v>
      </c>
      <c r="DZ223" t="s">
        <v>3</v>
      </c>
      <c r="EA223" t="s">
        <v>3</v>
      </c>
      <c r="EB223" t="s">
        <v>3</v>
      </c>
      <c r="EC223" t="s">
        <v>3</v>
      </c>
      <c r="EE223">
        <v>68285540</v>
      </c>
      <c r="EF223">
        <v>1</v>
      </c>
      <c r="EG223" t="s">
        <v>19</v>
      </c>
      <c r="EH223">
        <v>0</v>
      </c>
      <c r="EI223" t="s">
        <v>3</v>
      </c>
      <c r="EJ223">
        <v>4</v>
      </c>
      <c r="EK223">
        <v>0</v>
      </c>
      <c r="EL223" t="s">
        <v>20</v>
      </c>
      <c r="EM223" t="s">
        <v>21</v>
      </c>
      <c r="EO223" t="s">
        <v>3</v>
      </c>
      <c r="EQ223">
        <v>512</v>
      </c>
      <c r="ER223">
        <v>2987.8</v>
      </c>
      <c r="ES223">
        <v>0</v>
      </c>
      <c r="ET223">
        <v>0</v>
      </c>
      <c r="EU223">
        <v>0</v>
      </c>
      <c r="EV223">
        <v>2987.8</v>
      </c>
      <c r="EW223">
        <v>14.28</v>
      </c>
      <c r="EX223">
        <v>0</v>
      </c>
      <c r="EY223">
        <v>0</v>
      </c>
      <c r="FQ223">
        <v>0</v>
      </c>
      <c r="FR223">
        <f t="shared" si="178"/>
        <v>0</v>
      </c>
      <c r="FS223">
        <v>0</v>
      </c>
      <c r="FX223">
        <v>70</v>
      </c>
      <c r="FY223">
        <v>10</v>
      </c>
      <c r="GA223" t="s">
        <v>3</v>
      </c>
      <c r="GD223">
        <v>0</v>
      </c>
      <c r="GF223">
        <v>-463274064</v>
      </c>
      <c r="GG223">
        <v>2</v>
      </c>
      <c r="GH223">
        <v>1</v>
      </c>
      <c r="GI223">
        <v>-2</v>
      </c>
      <c r="GJ223">
        <v>0</v>
      </c>
      <c r="GK223">
        <f>ROUND(R223*(R12)/100,2)</f>
        <v>0</v>
      </c>
      <c r="GL223">
        <f t="shared" si="179"/>
        <v>0</v>
      </c>
      <c r="GM223">
        <f t="shared" si="180"/>
        <v>53.79</v>
      </c>
      <c r="GN223">
        <f t="shared" si="181"/>
        <v>0</v>
      </c>
      <c r="GO223">
        <f t="shared" si="182"/>
        <v>0</v>
      </c>
      <c r="GP223">
        <f t="shared" si="183"/>
        <v>53.79</v>
      </c>
      <c r="GR223">
        <v>0</v>
      </c>
      <c r="GS223">
        <v>3</v>
      </c>
      <c r="GT223">
        <v>0</v>
      </c>
      <c r="GU223" t="s">
        <v>3</v>
      </c>
      <c r="GV223">
        <f t="shared" si="184"/>
        <v>0</v>
      </c>
      <c r="GW223">
        <v>1</v>
      </c>
      <c r="GX223">
        <f t="shared" si="185"/>
        <v>0</v>
      </c>
      <c r="HA223">
        <v>0</v>
      </c>
      <c r="HB223">
        <v>0</v>
      </c>
      <c r="HC223">
        <f t="shared" si="186"/>
        <v>0</v>
      </c>
      <c r="HE223" t="s">
        <v>3</v>
      </c>
      <c r="HF223" t="s">
        <v>3</v>
      </c>
      <c r="HM223" t="s">
        <v>3</v>
      </c>
      <c r="HN223" t="s">
        <v>3</v>
      </c>
      <c r="HO223" t="s">
        <v>3</v>
      </c>
      <c r="HP223" t="s">
        <v>3</v>
      </c>
      <c r="HQ223" t="s">
        <v>3</v>
      </c>
      <c r="IK223">
        <v>0</v>
      </c>
    </row>
    <row r="224" spans="1:245" x14ac:dyDescent="0.2">
      <c r="A224">
        <v>17</v>
      </c>
      <c r="B224">
        <v>1</v>
      </c>
      <c r="C224">
        <f>ROW(SmtRes!A189)</f>
        <v>189</v>
      </c>
      <c r="D224">
        <f>ROW(EtalonRes!A189)</f>
        <v>189</v>
      </c>
      <c r="E224" t="s">
        <v>315</v>
      </c>
      <c r="F224" t="s">
        <v>316</v>
      </c>
      <c r="G224" t="s">
        <v>317</v>
      </c>
      <c r="H224" t="s">
        <v>298</v>
      </c>
      <c r="I224">
        <v>1.4999999999999999E-2</v>
      </c>
      <c r="J224">
        <v>0</v>
      </c>
      <c r="K224">
        <v>1.4999999999999999E-2</v>
      </c>
      <c r="O224">
        <f t="shared" si="153"/>
        <v>147.35</v>
      </c>
      <c r="P224">
        <f t="shared" si="154"/>
        <v>0</v>
      </c>
      <c r="Q224">
        <f t="shared" si="155"/>
        <v>0.18</v>
      </c>
      <c r="R224">
        <f t="shared" si="156"/>
        <v>0</v>
      </c>
      <c r="S224">
        <f t="shared" si="157"/>
        <v>147.16999999999999</v>
      </c>
      <c r="T224">
        <f t="shared" si="158"/>
        <v>0</v>
      </c>
      <c r="U224">
        <f t="shared" si="159"/>
        <v>0.62883</v>
      </c>
      <c r="V224">
        <f t="shared" si="160"/>
        <v>0</v>
      </c>
      <c r="W224">
        <f t="shared" si="161"/>
        <v>0</v>
      </c>
      <c r="X224">
        <f t="shared" si="162"/>
        <v>103.02</v>
      </c>
      <c r="Y224">
        <f t="shared" si="163"/>
        <v>14.72</v>
      </c>
      <c r="AA224">
        <v>68582722</v>
      </c>
      <c r="AB224">
        <f t="shared" si="164"/>
        <v>9822.8520000000008</v>
      </c>
      <c r="AC224">
        <f t="shared" si="165"/>
        <v>0</v>
      </c>
      <c r="AD224">
        <f>ROUND(((((ET224*0.6))-((EU224*0.6)))+AE224),6)</f>
        <v>11.843999999999999</v>
      </c>
      <c r="AE224">
        <f>ROUND(((EU224*0.6)),6)</f>
        <v>5.3999999999999999E-2</v>
      </c>
      <c r="AF224">
        <f>ROUND(((EV224*0.6)),6)</f>
        <v>9811.0079999999998</v>
      </c>
      <c r="AG224">
        <f t="shared" si="166"/>
        <v>0</v>
      </c>
      <c r="AH224">
        <f>((EW224*0.6))</f>
        <v>41.922000000000004</v>
      </c>
      <c r="AI224">
        <f>((EX224*0.6))</f>
        <v>0</v>
      </c>
      <c r="AJ224">
        <f t="shared" si="167"/>
        <v>0</v>
      </c>
      <c r="AK224">
        <v>16371.42</v>
      </c>
      <c r="AL224">
        <v>0</v>
      </c>
      <c r="AM224">
        <v>19.739999999999998</v>
      </c>
      <c r="AN224">
        <v>0.09</v>
      </c>
      <c r="AO224">
        <v>16351.68</v>
      </c>
      <c r="AP224">
        <v>0</v>
      </c>
      <c r="AQ224">
        <v>69.87</v>
      </c>
      <c r="AR224">
        <v>0</v>
      </c>
      <c r="AS224">
        <v>0</v>
      </c>
      <c r="AT224">
        <v>70</v>
      </c>
      <c r="AU224">
        <v>10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4</v>
      </c>
      <c r="BJ224" t="s">
        <v>318</v>
      </c>
      <c r="BM224">
        <v>0</v>
      </c>
      <c r="BN224">
        <v>68285537</v>
      </c>
      <c r="BO224" t="s">
        <v>3</v>
      </c>
      <c r="BP224">
        <v>0</v>
      </c>
      <c r="BQ224">
        <v>1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70</v>
      </c>
      <c r="CA224">
        <v>10</v>
      </c>
      <c r="CB224" t="s">
        <v>3</v>
      </c>
      <c r="CE224">
        <v>0</v>
      </c>
      <c r="CF224">
        <v>0</v>
      </c>
      <c r="CG224">
        <v>0</v>
      </c>
      <c r="CM224">
        <v>0</v>
      </c>
      <c r="CN224" t="s">
        <v>319</v>
      </c>
      <c r="CO224">
        <v>0</v>
      </c>
      <c r="CP224">
        <f t="shared" si="168"/>
        <v>147.35</v>
      </c>
      <c r="CQ224">
        <f t="shared" si="169"/>
        <v>0</v>
      </c>
      <c r="CR224">
        <f>(((((ET224*0.6))*BB224-((EU224*0.6))*BS224)+AE224*BS224)*AV224)</f>
        <v>11.843999999999999</v>
      </c>
      <c r="CS224">
        <f t="shared" si="170"/>
        <v>5.3999999999999999E-2</v>
      </c>
      <c r="CT224">
        <f t="shared" si="171"/>
        <v>9811.0079999999998</v>
      </c>
      <c r="CU224">
        <f t="shared" si="172"/>
        <v>0</v>
      </c>
      <c r="CV224">
        <f t="shared" si="173"/>
        <v>41.922000000000004</v>
      </c>
      <c r="CW224">
        <f t="shared" si="174"/>
        <v>0</v>
      </c>
      <c r="CX224">
        <f t="shared" si="175"/>
        <v>0</v>
      </c>
      <c r="CY224">
        <f t="shared" si="176"/>
        <v>103.01899999999999</v>
      </c>
      <c r="CZ224">
        <f t="shared" si="177"/>
        <v>14.716999999999999</v>
      </c>
      <c r="DC224" t="s">
        <v>3</v>
      </c>
      <c r="DD224" t="s">
        <v>3</v>
      </c>
      <c r="DE224" t="s">
        <v>301</v>
      </c>
      <c r="DF224" t="s">
        <v>301</v>
      </c>
      <c r="DG224" t="s">
        <v>301</v>
      </c>
      <c r="DH224" t="s">
        <v>3</v>
      </c>
      <c r="DI224" t="s">
        <v>301</v>
      </c>
      <c r="DJ224" t="s">
        <v>301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1005</v>
      </c>
      <c r="DV224" t="s">
        <v>298</v>
      </c>
      <c r="DW224" t="s">
        <v>298</v>
      </c>
      <c r="DX224">
        <v>100</v>
      </c>
      <c r="DZ224" t="s">
        <v>3</v>
      </c>
      <c r="EA224" t="s">
        <v>3</v>
      </c>
      <c r="EB224" t="s">
        <v>3</v>
      </c>
      <c r="EC224" t="s">
        <v>3</v>
      </c>
      <c r="EE224">
        <v>68285540</v>
      </c>
      <c r="EF224">
        <v>1</v>
      </c>
      <c r="EG224" t="s">
        <v>19</v>
      </c>
      <c r="EH224">
        <v>0</v>
      </c>
      <c r="EI224" t="s">
        <v>3</v>
      </c>
      <c r="EJ224">
        <v>4</v>
      </c>
      <c r="EK224">
        <v>0</v>
      </c>
      <c r="EL224" t="s">
        <v>20</v>
      </c>
      <c r="EM224" t="s">
        <v>21</v>
      </c>
      <c r="EO224" t="s">
        <v>320</v>
      </c>
      <c r="EQ224">
        <v>512</v>
      </c>
      <c r="ER224">
        <v>16371.42</v>
      </c>
      <c r="ES224">
        <v>0</v>
      </c>
      <c r="ET224">
        <v>19.739999999999998</v>
      </c>
      <c r="EU224">
        <v>0.09</v>
      </c>
      <c r="EV224">
        <v>16351.68</v>
      </c>
      <c r="EW224">
        <v>69.87</v>
      </c>
      <c r="EX224">
        <v>0</v>
      </c>
      <c r="EY224">
        <v>0</v>
      </c>
      <c r="FQ224">
        <v>0</v>
      </c>
      <c r="FR224">
        <f t="shared" si="178"/>
        <v>0</v>
      </c>
      <c r="FS224">
        <v>0</v>
      </c>
      <c r="FX224">
        <v>70</v>
      </c>
      <c r="FY224">
        <v>10</v>
      </c>
      <c r="GA224" t="s">
        <v>3</v>
      </c>
      <c r="GD224">
        <v>0</v>
      </c>
      <c r="GF224">
        <v>-1469739928</v>
      </c>
      <c r="GG224">
        <v>2</v>
      </c>
      <c r="GH224">
        <v>1</v>
      </c>
      <c r="GI224">
        <v>-2</v>
      </c>
      <c r="GJ224">
        <v>0</v>
      </c>
      <c r="GK224">
        <f>ROUND(R224*(R12)/100,2)</f>
        <v>0</v>
      </c>
      <c r="GL224">
        <f t="shared" si="179"/>
        <v>0</v>
      </c>
      <c r="GM224">
        <f t="shared" si="180"/>
        <v>265.08999999999997</v>
      </c>
      <c r="GN224">
        <f t="shared" si="181"/>
        <v>0</v>
      </c>
      <c r="GO224">
        <f t="shared" si="182"/>
        <v>0</v>
      </c>
      <c r="GP224">
        <f t="shared" si="183"/>
        <v>265.08999999999997</v>
      </c>
      <c r="GR224">
        <v>0</v>
      </c>
      <c r="GS224">
        <v>3</v>
      </c>
      <c r="GT224">
        <v>0</v>
      </c>
      <c r="GU224" t="s">
        <v>3</v>
      </c>
      <c r="GV224">
        <f t="shared" si="184"/>
        <v>0</v>
      </c>
      <c r="GW224">
        <v>1</v>
      </c>
      <c r="GX224">
        <f t="shared" si="185"/>
        <v>0</v>
      </c>
      <c r="HA224">
        <v>0</v>
      </c>
      <c r="HB224">
        <v>0</v>
      </c>
      <c r="HC224">
        <f t="shared" si="186"/>
        <v>0</v>
      </c>
      <c r="HE224" t="s">
        <v>3</v>
      </c>
      <c r="HF224" t="s">
        <v>3</v>
      </c>
      <c r="HM224" t="s">
        <v>3</v>
      </c>
      <c r="HN224" t="s">
        <v>3</v>
      </c>
      <c r="HO224" t="s">
        <v>3</v>
      </c>
      <c r="HP224" t="s">
        <v>3</v>
      </c>
      <c r="HQ224" t="s">
        <v>3</v>
      </c>
      <c r="IK224">
        <v>0</v>
      </c>
    </row>
    <row r="225" spans="1:245" x14ac:dyDescent="0.2">
      <c r="A225">
        <v>17</v>
      </c>
      <c r="B225">
        <v>1</v>
      </c>
      <c r="C225">
        <f>ROW(SmtRes!A196)</f>
        <v>196</v>
      </c>
      <c r="D225">
        <f>ROW(EtalonRes!A196)</f>
        <v>196</v>
      </c>
      <c r="E225" t="s">
        <v>321</v>
      </c>
      <c r="F225" t="s">
        <v>322</v>
      </c>
      <c r="G225" t="s">
        <v>323</v>
      </c>
      <c r="H225" t="s">
        <v>324</v>
      </c>
      <c r="I225">
        <f>ROUND(1/100,9)</f>
        <v>0.01</v>
      </c>
      <c r="J225">
        <v>0</v>
      </c>
      <c r="K225">
        <f>ROUND(1/100,9)</f>
        <v>0.01</v>
      </c>
      <c r="O225">
        <f t="shared" si="153"/>
        <v>110.14</v>
      </c>
      <c r="P225">
        <f t="shared" si="154"/>
        <v>14.78</v>
      </c>
      <c r="Q225">
        <f t="shared" si="155"/>
        <v>0.04</v>
      </c>
      <c r="R225">
        <f t="shared" si="156"/>
        <v>0</v>
      </c>
      <c r="S225">
        <f t="shared" si="157"/>
        <v>95.32</v>
      </c>
      <c r="T225">
        <f t="shared" si="158"/>
        <v>0</v>
      </c>
      <c r="U225">
        <f t="shared" si="159"/>
        <v>0.4073</v>
      </c>
      <c r="V225">
        <f t="shared" si="160"/>
        <v>0</v>
      </c>
      <c r="W225">
        <f t="shared" si="161"/>
        <v>0</v>
      </c>
      <c r="X225">
        <f t="shared" si="162"/>
        <v>66.72</v>
      </c>
      <c r="Y225">
        <f t="shared" si="163"/>
        <v>9.5299999999999994</v>
      </c>
      <c r="AA225">
        <v>68582722</v>
      </c>
      <c r="AB225">
        <f t="shared" si="164"/>
        <v>11013.86</v>
      </c>
      <c r="AC225">
        <f t="shared" si="165"/>
        <v>1478.12</v>
      </c>
      <c r="AD225">
        <f>ROUND((((ET225)-(EU225))+AE225),6)</f>
        <v>3.7</v>
      </c>
      <c r="AE225">
        <f t="shared" ref="AE225:AF229" si="187">ROUND((EU225),6)</f>
        <v>0.02</v>
      </c>
      <c r="AF225">
        <f t="shared" si="187"/>
        <v>9532.0400000000009</v>
      </c>
      <c r="AG225">
        <f t="shared" si="166"/>
        <v>0</v>
      </c>
      <c r="AH225">
        <f t="shared" ref="AH225:AI229" si="188">(EW225)</f>
        <v>40.729999999999997</v>
      </c>
      <c r="AI225">
        <f t="shared" si="188"/>
        <v>0</v>
      </c>
      <c r="AJ225">
        <f t="shared" si="167"/>
        <v>0</v>
      </c>
      <c r="AK225">
        <v>11013.86</v>
      </c>
      <c r="AL225">
        <v>1478.12</v>
      </c>
      <c r="AM225">
        <v>3.7</v>
      </c>
      <c r="AN225">
        <v>0.02</v>
      </c>
      <c r="AO225">
        <v>9532.0400000000009</v>
      </c>
      <c r="AP225">
        <v>0</v>
      </c>
      <c r="AQ225">
        <v>40.729999999999997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325</v>
      </c>
      <c r="BM225">
        <v>0</v>
      </c>
      <c r="BN225">
        <v>68285537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si="168"/>
        <v>110.13999999999999</v>
      </c>
      <c r="CQ225">
        <f t="shared" si="169"/>
        <v>1478.12</v>
      </c>
      <c r="CR225">
        <f>((((ET225)*BB225-(EU225)*BS225)+AE225*BS225)*AV225)</f>
        <v>3.7</v>
      </c>
      <c r="CS225">
        <f t="shared" si="170"/>
        <v>0.02</v>
      </c>
      <c r="CT225">
        <f t="shared" si="171"/>
        <v>9532.0400000000009</v>
      </c>
      <c r="CU225">
        <f t="shared" si="172"/>
        <v>0</v>
      </c>
      <c r="CV225">
        <f t="shared" si="173"/>
        <v>40.729999999999997</v>
      </c>
      <c r="CW225">
        <f t="shared" si="174"/>
        <v>0</v>
      </c>
      <c r="CX225">
        <f t="shared" si="175"/>
        <v>0</v>
      </c>
      <c r="CY225">
        <f t="shared" si="176"/>
        <v>66.72399999999999</v>
      </c>
      <c r="CZ225">
        <f t="shared" si="177"/>
        <v>9.532</v>
      </c>
      <c r="DC225" t="s">
        <v>3</v>
      </c>
      <c r="DD225" t="s">
        <v>3</v>
      </c>
      <c r="DE225" t="s">
        <v>3</v>
      </c>
      <c r="DF225" t="s">
        <v>3</v>
      </c>
      <c r="DG225" t="s">
        <v>3</v>
      </c>
      <c r="DH225" t="s">
        <v>3</v>
      </c>
      <c r="DI225" t="s">
        <v>3</v>
      </c>
      <c r="DJ225" t="s">
        <v>3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1013</v>
      </c>
      <c r="DV225" t="s">
        <v>324</v>
      </c>
      <c r="DW225" t="s">
        <v>324</v>
      </c>
      <c r="DX225">
        <v>1</v>
      </c>
      <c r="DZ225" t="s">
        <v>3</v>
      </c>
      <c r="EA225" t="s">
        <v>3</v>
      </c>
      <c r="EB225" t="s">
        <v>3</v>
      </c>
      <c r="EC225" t="s">
        <v>3</v>
      </c>
      <c r="EE225">
        <v>68285540</v>
      </c>
      <c r="EF225">
        <v>1</v>
      </c>
      <c r="EG225" t="s">
        <v>19</v>
      </c>
      <c r="EH225">
        <v>0</v>
      </c>
      <c r="EI225" t="s">
        <v>3</v>
      </c>
      <c r="EJ225">
        <v>4</v>
      </c>
      <c r="EK225">
        <v>0</v>
      </c>
      <c r="EL225" t="s">
        <v>20</v>
      </c>
      <c r="EM225" t="s">
        <v>21</v>
      </c>
      <c r="EO225" t="s">
        <v>3</v>
      </c>
      <c r="EQ225">
        <v>512</v>
      </c>
      <c r="ER225">
        <v>11013.86</v>
      </c>
      <c r="ES225">
        <v>1478.12</v>
      </c>
      <c r="ET225">
        <v>3.7</v>
      </c>
      <c r="EU225">
        <v>0.02</v>
      </c>
      <c r="EV225">
        <v>9532.0400000000009</v>
      </c>
      <c r="EW225">
        <v>40.729999999999997</v>
      </c>
      <c r="EX225">
        <v>0</v>
      </c>
      <c r="EY225">
        <v>0</v>
      </c>
      <c r="FQ225">
        <v>0</v>
      </c>
      <c r="FR225">
        <f t="shared" si="178"/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1216550689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si="179"/>
        <v>0</v>
      </c>
      <c r="GM225">
        <f t="shared" si="180"/>
        <v>186.39</v>
      </c>
      <c r="GN225">
        <f t="shared" si="181"/>
        <v>0</v>
      </c>
      <c r="GO225">
        <f t="shared" si="182"/>
        <v>0</v>
      </c>
      <c r="GP225">
        <f t="shared" si="183"/>
        <v>186.39</v>
      </c>
      <c r="GR225">
        <v>0</v>
      </c>
      <c r="GS225">
        <v>3</v>
      </c>
      <c r="GT225">
        <v>0</v>
      </c>
      <c r="GU225" t="s">
        <v>3</v>
      </c>
      <c r="GV225">
        <f t="shared" si="184"/>
        <v>0</v>
      </c>
      <c r="GW225">
        <v>1</v>
      </c>
      <c r="GX225">
        <f t="shared" si="185"/>
        <v>0</v>
      </c>
      <c r="HA225">
        <v>0</v>
      </c>
      <c r="HB225">
        <v>0</v>
      </c>
      <c r="HC225">
        <f t="shared" si="186"/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C226">
        <f>ROW(SmtRes!A203)</f>
        <v>203</v>
      </c>
      <c r="D226">
        <f>ROW(EtalonRes!A203)</f>
        <v>203</v>
      </c>
      <c r="E226" t="s">
        <v>326</v>
      </c>
      <c r="F226" t="s">
        <v>327</v>
      </c>
      <c r="G226" t="s">
        <v>328</v>
      </c>
      <c r="H226" t="s">
        <v>324</v>
      </c>
      <c r="I226">
        <f>ROUND(1/100,9)</f>
        <v>0.01</v>
      </c>
      <c r="J226">
        <v>0</v>
      </c>
      <c r="K226">
        <f>ROUND(1/100,9)</f>
        <v>0.01</v>
      </c>
      <c r="O226">
        <f t="shared" si="153"/>
        <v>196.07</v>
      </c>
      <c r="P226">
        <f t="shared" si="154"/>
        <v>33.68</v>
      </c>
      <c r="Q226">
        <f t="shared" si="155"/>
        <v>0.09</v>
      </c>
      <c r="R226">
        <f t="shared" si="156"/>
        <v>0</v>
      </c>
      <c r="S226">
        <f t="shared" si="157"/>
        <v>162.30000000000001</v>
      </c>
      <c r="T226">
        <f t="shared" si="158"/>
        <v>0</v>
      </c>
      <c r="U226">
        <f t="shared" si="159"/>
        <v>0.69350000000000001</v>
      </c>
      <c r="V226">
        <f t="shared" si="160"/>
        <v>0</v>
      </c>
      <c r="W226">
        <f t="shared" si="161"/>
        <v>0</v>
      </c>
      <c r="X226">
        <f t="shared" si="162"/>
        <v>113.61</v>
      </c>
      <c r="Y226">
        <f t="shared" si="163"/>
        <v>16.23</v>
      </c>
      <c r="AA226">
        <v>68582722</v>
      </c>
      <c r="AB226">
        <f t="shared" si="164"/>
        <v>19606.88</v>
      </c>
      <c r="AC226">
        <f t="shared" si="165"/>
        <v>3368.26</v>
      </c>
      <c r="AD226">
        <f>ROUND((((ET226)-(EU226))+AE226),6)</f>
        <v>8.64</v>
      </c>
      <c r="AE226">
        <f t="shared" si="187"/>
        <v>0.04</v>
      </c>
      <c r="AF226">
        <f t="shared" si="187"/>
        <v>16229.98</v>
      </c>
      <c r="AG226">
        <f t="shared" si="166"/>
        <v>0</v>
      </c>
      <c r="AH226">
        <f t="shared" si="188"/>
        <v>69.349999999999994</v>
      </c>
      <c r="AI226">
        <f t="shared" si="188"/>
        <v>0</v>
      </c>
      <c r="AJ226">
        <f t="shared" si="167"/>
        <v>0</v>
      </c>
      <c r="AK226">
        <v>19606.88</v>
      </c>
      <c r="AL226">
        <v>3368.26</v>
      </c>
      <c r="AM226">
        <v>8.64</v>
      </c>
      <c r="AN226">
        <v>0.04</v>
      </c>
      <c r="AO226">
        <v>16229.98</v>
      </c>
      <c r="AP226">
        <v>0</v>
      </c>
      <c r="AQ226">
        <v>69.349999999999994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329</v>
      </c>
      <c r="BM226">
        <v>0</v>
      </c>
      <c r="BN226">
        <v>68285537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168"/>
        <v>196.07000000000002</v>
      </c>
      <c r="CQ226">
        <f t="shared" si="169"/>
        <v>3368.26</v>
      </c>
      <c r="CR226">
        <f>((((ET226)*BB226-(EU226)*BS226)+AE226*BS226)*AV226)</f>
        <v>8.64</v>
      </c>
      <c r="CS226">
        <f t="shared" si="170"/>
        <v>0.04</v>
      </c>
      <c r="CT226">
        <f t="shared" si="171"/>
        <v>16229.98</v>
      </c>
      <c r="CU226">
        <f t="shared" si="172"/>
        <v>0</v>
      </c>
      <c r="CV226">
        <f t="shared" si="173"/>
        <v>69.349999999999994</v>
      </c>
      <c r="CW226">
        <f t="shared" si="174"/>
        <v>0</v>
      </c>
      <c r="CX226">
        <f t="shared" si="175"/>
        <v>0</v>
      </c>
      <c r="CY226">
        <f t="shared" si="176"/>
        <v>113.61</v>
      </c>
      <c r="CZ226">
        <f t="shared" si="177"/>
        <v>16.23</v>
      </c>
      <c r="DC226" t="s">
        <v>3</v>
      </c>
      <c r="DD226" t="s">
        <v>3</v>
      </c>
      <c r="DE226" t="s">
        <v>3</v>
      </c>
      <c r="DF226" t="s">
        <v>3</v>
      </c>
      <c r="DG226" t="s">
        <v>3</v>
      </c>
      <c r="DH226" t="s">
        <v>3</v>
      </c>
      <c r="DI226" t="s">
        <v>3</v>
      </c>
      <c r="DJ226" t="s">
        <v>3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1013</v>
      </c>
      <c r="DV226" t="s">
        <v>324</v>
      </c>
      <c r="DW226" t="s">
        <v>324</v>
      </c>
      <c r="DX226">
        <v>1</v>
      </c>
      <c r="DZ226" t="s">
        <v>3</v>
      </c>
      <c r="EA226" t="s">
        <v>3</v>
      </c>
      <c r="EB226" t="s">
        <v>3</v>
      </c>
      <c r="EC226" t="s">
        <v>3</v>
      </c>
      <c r="EE226">
        <v>68285540</v>
      </c>
      <c r="EF226">
        <v>1</v>
      </c>
      <c r="EG226" t="s">
        <v>19</v>
      </c>
      <c r="EH226">
        <v>0</v>
      </c>
      <c r="EI226" t="s">
        <v>3</v>
      </c>
      <c r="EJ226">
        <v>4</v>
      </c>
      <c r="EK226">
        <v>0</v>
      </c>
      <c r="EL226" t="s">
        <v>20</v>
      </c>
      <c r="EM226" t="s">
        <v>21</v>
      </c>
      <c r="EO226" t="s">
        <v>3</v>
      </c>
      <c r="EQ226">
        <v>512</v>
      </c>
      <c r="ER226">
        <v>19606.88</v>
      </c>
      <c r="ES226">
        <v>3368.26</v>
      </c>
      <c r="ET226">
        <v>8.64</v>
      </c>
      <c r="EU226">
        <v>0.04</v>
      </c>
      <c r="EV226">
        <v>16229.98</v>
      </c>
      <c r="EW226">
        <v>69.349999999999994</v>
      </c>
      <c r="EX226">
        <v>0</v>
      </c>
      <c r="EY226">
        <v>0</v>
      </c>
      <c r="FQ226">
        <v>0</v>
      </c>
      <c r="FR226">
        <f t="shared" si="178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1319117244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179"/>
        <v>0</v>
      </c>
      <c r="GM226">
        <f t="shared" si="180"/>
        <v>325.91000000000003</v>
      </c>
      <c r="GN226">
        <f t="shared" si="181"/>
        <v>0</v>
      </c>
      <c r="GO226">
        <f t="shared" si="182"/>
        <v>0</v>
      </c>
      <c r="GP226">
        <f t="shared" si="183"/>
        <v>325.91000000000003</v>
      </c>
      <c r="GR226">
        <v>0</v>
      </c>
      <c r="GS226">
        <v>3</v>
      </c>
      <c r="GT226">
        <v>0</v>
      </c>
      <c r="GU226" t="s">
        <v>3</v>
      </c>
      <c r="GV226">
        <f t="shared" si="184"/>
        <v>0</v>
      </c>
      <c r="GW226">
        <v>1</v>
      </c>
      <c r="GX226">
        <f t="shared" si="185"/>
        <v>0</v>
      </c>
      <c r="HA226">
        <v>0</v>
      </c>
      <c r="HB226">
        <v>0</v>
      </c>
      <c r="HC226">
        <f t="shared" si="186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C227">
        <f>ROW(SmtRes!A211)</f>
        <v>211</v>
      </c>
      <c r="D227">
        <f>ROW(EtalonRes!A211)</f>
        <v>211</v>
      </c>
      <c r="E227" t="s">
        <v>330</v>
      </c>
      <c r="F227" t="s">
        <v>331</v>
      </c>
      <c r="G227" t="s">
        <v>332</v>
      </c>
      <c r="H227" t="s">
        <v>298</v>
      </c>
      <c r="I227">
        <v>1.4999999999999999E-2</v>
      </c>
      <c r="J227">
        <v>0</v>
      </c>
      <c r="K227">
        <v>1.4999999999999999E-2</v>
      </c>
      <c r="O227">
        <f t="shared" si="153"/>
        <v>1602.87</v>
      </c>
      <c r="P227">
        <f t="shared" si="154"/>
        <v>1160.58</v>
      </c>
      <c r="Q227">
        <f t="shared" si="155"/>
        <v>9.33</v>
      </c>
      <c r="R227">
        <f t="shared" si="156"/>
        <v>3.71</v>
      </c>
      <c r="S227">
        <f t="shared" si="157"/>
        <v>432.96</v>
      </c>
      <c r="T227">
        <f t="shared" si="158"/>
        <v>0</v>
      </c>
      <c r="U227">
        <f t="shared" si="159"/>
        <v>1.6978499999999999</v>
      </c>
      <c r="V227">
        <f t="shared" si="160"/>
        <v>0</v>
      </c>
      <c r="W227">
        <f t="shared" si="161"/>
        <v>0</v>
      </c>
      <c r="X227">
        <f t="shared" si="162"/>
        <v>303.07</v>
      </c>
      <c r="Y227">
        <f t="shared" si="163"/>
        <v>43.3</v>
      </c>
      <c r="AA227">
        <v>68582722</v>
      </c>
      <c r="AB227">
        <f t="shared" si="164"/>
        <v>106857.94</v>
      </c>
      <c r="AC227">
        <f t="shared" si="165"/>
        <v>77372.210000000006</v>
      </c>
      <c r="AD227">
        <f>ROUND((((ET227)-(EU227))+AE227),6)</f>
        <v>622.04</v>
      </c>
      <c r="AE227">
        <f t="shared" si="187"/>
        <v>247.54</v>
      </c>
      <c r="AF227">
        <f t="shared" si="187"/>
        <v>28863.69</v>
      </c>
      <c r="AG227">
        <f t="shared" si="166"/>
        <v>0</v>
      </c>
      <c r="AH227">
        <f t="shared" si="188"/>
        <v>113.19</v>
      </c>
      <c r="AI227">
        <f t="shared" si="188"/>
        <v>0</v>
      </c>
      <c r="AJ227">
        <f t="shared" si="167"/>
        <v>0</v>
      </c>
      <c r="AK227">
        <v>106857.94</v>
      </c>
      <c r="AL227">
        <v>77372.210000000006</v>
      </c>
      <c r="AM227">
        <v>622.04</v>
      </c>
      <c r="AN227">
        <v>247.54</v>
      </c>
      <c r="AO227">
        <v>28863.69</v>
      </c>
      <c r="AP227">
        <v>0</v>
      </c>
      <c r="AQ227">
        <v>113.19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333</v>
      </c>
      <c r="BM227">
        <v>0</v>
      </c>
      <c r="BN227">
        <v>68285537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168"/>
        <v>1602.87</v>
      </c>
      <c r="CQ227">
        <f t="shared" si="169"/>
        <v>77372.210000000006</v>
      </c>
      <c r="CR227">
        <f>((((ET227)*BB227-(EU227)*BS227)+AE227*BS227)*AV227)</f>
        <v>622.04</v>
      </c>
      <c r="CS227">
        <f t="shared" si="170"/>
        <v>247.54</v>
      </c>
      <c r="CT227">
        <f t="shared" si="171"/>
        <v>28863.69</v>
      </c>
      <c r="CU227">
        <f t="shared" si="172"/>
        <v>0</v>
      </c>
      <c r="CV227">
        <f t="shared" si="173"/>
        <v>113.19</v>
      </c>
      <c r="CW227">
        <f t="shared" si="174"/>
        <v>0</v>
      </c>
      <c r="CX227">
        <f t="shared" si="175"/>
        <v>0</v>
      </c>
      <c r="CY227">
        <f t="shared" si="176"/>
        <v>303.07199999999995</v>
      </c>
      <c r="CZ227">
        <f t="shared" si="177"/>
        <v>43.295999999999992</v>
      </c>
      <c r="DC227" t="s">
        <v>3</v>
      </c>
      <c r="DD227" t="s">
        <v>3</v>
      </c>
      <c r="DE227" t="s">
        <v>3</v>
      </c>
      <c r="DF227" t="s">
        <v>3</v>
      </c>
      <c r="DG227" t="s">
        <v>3</v>
      </c>
      <c r="DH227" t="s">
        <v>3</v>
      </c>
      <c r="DI227" t="s">
        <v>3</v>
      </c>
      <c r="DJ227" t="s">
        <v>3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1005</v>
      </c>
      <c r="DV227" t="s">
        <v>298</v>
      </c>
      <c r="DW227" t="s">
        <v>298</v>
      </c>
      <c r="DX227">
        <v>100</v>
      </c>
      <c r="DZ227" t="s">
        <v>3</v>
      </c>
      <c r="EA227" t="s">
        <v>3</v>
      </c>
      <c r="EB227" t="s">
        <v>3</v>
      </c>
      <c r="EC227" t="s">
        <v>3</v>
      </c>
      <c r="EE227">
        <v>68285540</v>
      </c>
      <c r="EF227">
        <v>1</v>
      </c>
      <c r="EG227" t="s">
        <v>19</v>
      </c>
      <c r="EH227">
        <v>0</v>
      </c>
      <c r="EI227" t="s">
        <v>3</v>
      </c>
      <c r="EJ227">
        <v>4</v>
      </c>
      <c r="EK227">
        <v>0</v>
      </c>
      <c r="EL227" t="s">
        <v>20</v>
      </c>
      <c r="EM227" t="s">
        <v>21</v>
      </c>
      <c r="EO227" t="s">
        <v>3</v>
      </c>
      <c r="EQ227">
        <v>512</v>
      </c>
      <c r="ER227">
        <v>106857.94</v>
      </c>
      <c r="ES227">
        <v>77372.210000000006</v>
      </c>
      <c r="ET227">
        <v>622.04</v>
      </c>
      <c r="EU227">
        <v>247.54</v>
      </c>
      <c r="EV227">
        <v>28863.69</v>
      </c>
      <c r="EW227">
        <v>113.19</v>
      </c>
      <c r="EX227">
        <v>0</v>
      </c>
      <c r="EY227">
        <v>0</v>
      </c>
      <c r="FQ227">
        <v>0</v>
      </c>
      <c r="FR227">
        <f t="shared" si="178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255238277</v>
      </c>
      <c r="GG227">
        <v>2</v>
      </c>
      <c r="GH227">
        <v>1</v>
      </c>
      <c r="GI227">
        <v>-2</v>
      </c>
      <c r="GJ227">
        <v>0</v>
      </c>
      <c r="GK227">
        <f>ROUND(R227*(R12)/100,2)</f>
        <v>4.01</v>
      </c>
      <c r="GL227">
        <f t="shared" si="179"/>
        <v>0</v>
      </c>
      <c r="GM227">
        <f t="shared" si="180"/>
        <v>1953.25</v>
      </c>
      <c r="GN227">
        <f t="shared" si="181"/>
        <v>0</v>
      </c>
      <c r="GO227">
        <f t="shared" si="182"/>
        <v>0</v>
      </c>
      <c r="GP227">
        <f t="shared" si="183"/>
        <v>1953.25</v>
      </c>
      <c r="GR227">
        <v>0</v>
      </c>
      <c r="GS227">
        <v>3</v>
      </c>
      <c r="GT227">
        <v>0</v>
      </c>
      <c r="GU227" t="s">
        <v>3</v>
      </c>
      <c r="GV227">
        <f t="shared" si="184"/>
        <v>0</v>
      </c>
      <c r="GW227">
        <v>1</v>
      </c>
      <c r="GX227">
        <f t="shared" si="185"/>
        <v>0</v>
      </c>
      <c r="HA227">
        <v>0</v>
      </c>
      <c r="HB227">
        <v>0</v>
      </c>
      <c r="HC227">
        <f t="shared" si="186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C228">
        <f>ROW(SmtRes!A215)</f>
        <v>215</v>
      </c>
      <c r="D228">
        <f>ROW(EtalonRes!A215)</f>
        <v>215</v>
      </c>
      <c r="E228" t="s">
        <v>334</v>
      </c>
      <c r="F228" t="s">
        <v>335</v>
      </c>
      <c r="G228" t="s">
        <v>336</v>
      </c>
      <c r="H228" t="s">
        <v>298</v>
      </c>
      <c r="I228">
        <v>0.01</v>
      </c>
      <c r="J228">
        <v>0</v>
      </c>
      <c r="K228">
        <v>0.01</v>
      </c>
      <c r="O228">
        <f t="shared" si="153"/>
        <v>1435.74</v>
      </c>
      <c r="P228">
        <f t="shared" si="154"/>
        <v>704.52</v>
      </c>
      <c r="Q228">
        <f t="shared" si="155"/>
        <v>0</v>
      </c>
      <c r="R228">
        <f t="shared" si="156"/>
        <v>0</v>
      </c>
      <c r="S228">
        <f t="shared" si="157"/>
        <v>731.22</v>
      </c>
      <c r="T228">
        <f t="shared" si="158"/>
        <v>0</v>
      </c>
      <c r="U228">
        <f t="shared" si="159"/>
        <v>2.9325000000000001</v>
      </c>
      <c r="V228">
        <f t="shared" si="160"/>
        <v>0</v>
      </c>
      <c r="W228">
        <f t="shared" si="161"/>
        <v>0</v>
      </c>
      <c r="X228">
        <f t="shared" si="162"/>
        <v>511.85</v>
      </c>
      <c r="Y228">
        <f t="shared" si="163"/>
        <v>73.12</v>
      </c>
      <c r="AA228">
        <v>68582722</v>
      </c>
      <c r="AB228">
        <f t="shared" si="164"/>
        <v>143573.79</v>
      </c>
      <c r="AC228">
        <f t="shared" si="165"/>
        <v>70451.899999999994</v>
      </c>
      <c r="AD228">
        <f>ROUND((((ET228)-(EU228))+AE228),6)</f>
        <v>0</v>
      </c>
      <c r="AE228">
        <f t="shared" si="187"/>
        <v>0</v>
      </c>
      <c r="AF228">
        <f t="shared" si="187"/>
        <v>73121.89</v>
      </c>
      <c r="AG228">
        <f t="shared" si="166"/>
        <v>0</v>
      </c>
      <c r="AH228">
        <f t="shared" si="188"/>
        <v>293.25</v>
      </c>
      <c r="AI228">
        <f t="shared" si="188"/>
        <v>0</v>
      </c>
      <c r="AJ228">
        <f t="shared" si="167"/>
        <v>0</v>
      </c>
      <c r="AK228">
        <v>143573.79</v>
      </c>
      <c r="AL228">
        <v>70451.899999999994</v>
      </c>
      <c r="AM228">
        <v>0</v>
      </c>
      <c r="AN228">
        <v>0</v>
      </c>
      <c r="AO228">
        <v>73121.89</v>
      </c>
      <c r="AP228">
        <v>0</v>
      </c>
      <c r="AQ228">
        <v>293.25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337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168"/>
        <v>1435.74</v>
      </c>
      <c r="CQ228">
        <f t="shared" si="169"/>
        <v>70451.899999999994</v>
      </c>
      <c r="CR228">
        <f>((((ET228)*BB228-(EU228)*BS228)+AE228*BS228)*AV228)</f>
        <v>0</v>
      </c>
      <c r="CS228">
        <f t="shared" si="170"/>
        <v>0</v>
      </c>
      <c r="CT228">
        <f t="shared" si="171"/>
        <v>73121.89</v>
      </c>
      <c r="CU228">
        <f t="shared" si="172"/>
        <v>0</v>
      </c>
      <c r="CV228">
        <f t="shared" si="173"/>
        <v>293.25</v>
      </c>
      <c r="CW228">
        <f t="shared" si="174"/>
        <v>0</v>
      </c>
      <c r="CX228">
        <f t="shared" si="175"/>
        <v>0</v>
      </c>
      <c r="CY228">
        <f t="shared" si="176"/>
        <v>511.85400000000004</v>
      </c>
      <c r="CZ228">
        <f t="shared" si="177"/>
        <v>73.122000000000014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1005</v>
      </c>
      <c r="DV228" t="s">
        <v>298</v>
      </c>
      <c r="DW228" t="s">
        <v>298</v>
      </c>
      <c r="DX228">
        <v>100</v>
      </c>
      <c r="DZ228" t="s">
        <v>3</v>
      </c>
      <c r="EA228" t="s">
        <v>3</v>
      </c>
      <c r="EB228" t="s">
        <v>3</v>
      </c>
      <c r="EC228" t="s">
        <v>3</v>
      </c>
      <c r="EE228">
        <v>68285540</v>
      </c>
      <c r="EF228">
        <v>1</v>
      </c>
      <c r="EG228" t="s">
        <v>19</v>
      </c>
      <c r="EH228">
        <v>0</v>
      </c>
      <c r="EI228" t="s">
        <v>3</v>
      </c>
      <c r="EJ228">
        <v>4</v>
      </c>
      <c r="EK228">
        <v>0</v>
      </c>
      <c r="EL228" t="s">
        <v>20</v>
      </c>
      <c r="EM228" t="s">
        <v>21</v>
      </c>
      <c r="EO228" t="s">
        <v>3</v>
      </c>
      <c r="EQ228">
        <v>0</v>
      </c>
      <c r="ER228">
        <v>143573.79</v>
      </c>
      <c r="ES228">
        <v>70451.899999999994</v>
      </c>
      <c r="ET228">
        <v>0</v>
      </c>
      <c r="EU228">
        <v>0</v>
      </c>
      <c r="EV228">
        <v>73121.89</v>
      </c>
      <c r="EW228">
        <v>293.25</v>
      </c>
      <c r="EX228">
        <v>0</v>
      </c>
      <c r="EY228">
        <v>0</v>
      </c>
      <c r="FQ228">
        <v>0</v>
      </c>
      <c r="FR228">
        <f t="shared" si="178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-1488942485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</v>
      </c>
      <c r="GL228">
        <f t="shared" si="179"/>
        <v>0</v>
      </c>
      <c r="GM228">
        <f t="shared" si="180"/>
        <v>2020.71</v>
      </c>
      <c r="GN228">
        <f t="shared" si="181"/>
        <v>0</v>
      </c>
      <c r="GO228">
        <f t="shared" si="182"/>
        <v>0</v>
      </c>
      <c r="GP228">
        <f t="shared" si="183"/>
        <v>2020.71</v>
      </c>
      <c r="GR228">
        <v>0</v>
      </c>
      <c r="GS228">
        <v>3</v>
      </c>
      <c r="GT228">
        <v>0</v>
      </c>
      <c r="GU228" t="s">
        <v>3</v>
      </c>
      <c r="GV228">
        <f t="shared" si="184"/>
        <v>0</v>
      </c>
      <c r="GW228">
        <v>1</v>
      </c>
      <c r="GX228">
        <f t="shared" si="185"/>
        <v>0</v>
      </c>
      <c r="HA228">
        <v>0</v>
      </c>
      <c r="HB228">
        <v>0</v>
      </c>
      <c r="HC228">
        <f t="shared" si="186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E229" t="s">
        <v>338</v>
      </c>
      <c r="F229" t="s">
        <v>339</v>
      </c>
      <c r="G229" t="s">
        <v>340</v>
      </c>
      <c r="H229" t="s">
        <v>341</v>
      </c>
      <c r="I229">
        <v>8</v>
      </c>
      <c r="J229">
        <v>0</v>
      </c>
      <c r="K229">
        <v>8</v>
      </c>
      <c r="O229">
        <f t="shared" si="153"/>
        <v>9674.56</v>
      </c>
      <c r="P229">
        <f t="shared" si="154"/>
        <v>0</v>
      </c>
      <c r="Q229">
        <f t="shared" si="155"/>
        <v>9674.56</v>
      </c>
      <c r="R229">
        <f t="shared" si="156"/>
        <v>4862.32</v>
      </c>
      <c r="S229">
        <f t="shared" si="157"/>
        <v>0</v>
      </c>
      <c r="T229">
        <f t="shared" si="158"/>
        <v>0</v>
      </c>
      <c r="U229">
        <f t="shared" si="159"/>
        <v>0</v>
      </c>
      <c r="V229">
        <f t="shared" si="160"/>
        <v>0</v>
      </c>
      <c r="W229">
        <f t="shared" si="161"/>
        <v>0</v>
      </c>
      <c r="X229">
        <f t="shared" si="162"/>
        <v>0</v>
      </c>
      <c r="Y229">
        <f t="shared" si="163"/>
        <v>0</v>
      </c>
      <c r="AA229">
        <v>68582722</v>
      </c>
      <c r="AB229">
        <f t="shared" si="164"/>
        <v>1209.32</v>
      </c>
      <c r="AC229">
        <f t="shared" si="165"/>
        <v>0</v>
      </c>
      <c r="AD229">
        <f>ROUND((((ET229)-(EU229))+AE229),6)</f>
        <v>1209.32</v>
      </c>
      <c r="AE229">
        <f t="shared" si="187"/>
        <v>607.79</v>
      </c>
      <c r="AF229">
        <f t="shared" si="187"/>
        <v>0</v>
      </c>
      <c r="AG229">
        <f t="shared" si="166"/>
        <v>0</v>
      </c>
      <c r="AH229">
        <f t="shared" si="188"/>
        <v>0</v>
      </c>
      <c r="AI229">
        <f t="shared" si="188"/>
        <v>0</v>
      </c>
      <c r="AJ229">
        <f t="shared" si="167"/>
        <v>0</v>
      </c>
      <c r="AK229">
        <v>1209.32</v>
      </c>
      <c r="AL229">
        <v>0</v>
      </c>
      <c r="AM229">
        <v>1209.32</v>
      </c>
      <c r="AN229">
        <v>607.79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2</v>
      </c>
      <c r="BI229">
        <v>4</v>
      </c>
      <c r="BJ229" t="s">
        <v>342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168"/>
        <v>9674.56</v>
      </c>
      <c r="CQ229">
        <f t="shared" si="169"/>
        <v>0</v>
      </c>
      <c r="CR229">
        <f>((((ET229)*BB229-(EU229)*BS229)+AE229*BS229)*AV229)</f>
        <v>1209.32</v>
      </c>
      <c r="CS229">
        <f t="shared" si="170"/>
        <v>607.79</v>
      </c>
      <c r="CT229">
        <f t="shared" si="171"/>
        <v>0</v>
      </c>
      <c r="CU229">
        <f t="shared" si="172"/>
        <v>0</v>
      </c>
      <c r="CV229">
        <f t="shared" si="173"/>
        <v>0</v>
      </c>
      <c r="CW229">
        <f t="shared" si="174"/>
        <v>0</v>
      </c>
      <c r="CX229">
        <f t="shared" si="175"/>
        <v>0</v>
      </c>
      <c r="CY229">
        <f t="shared" si="176"/>
        <v>0</v>
      </c>
      <c r="CZ229">
        <f t="shared" si="177"/>
        <v>0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1011</v>
      </c>
      <c r="DV229" t="s">
        <v>341</v>
      </c>
      <c r="DW229" t="s">
        <v>341</v>
      </c>
      <c r="DX229">
        <v>1</v>
      </c>
      <c r="DZ229" t="s">
        <v>3</v>
      </c>
      <c r="EA229" t="s">
        <v>3</v>
      </c>
      <c r="EB229" t="s">
        <v>3</v>
      </c>
      <c r="EC229" t="s">
        <v>3</v>
      </c>
      <c r="EE229">
        <v>68285540</v>
      </c>
      <c r="EF229">
        <v>1</v>
      </c>
      <c r="EG229" t="s">
        <v>19</v>
      </c>
      <c r="EH229">
        <v>0</v>
      </c>
      <c r="EI229" t="s">
        <v>3</v>
      </c>
      <c r="EJ229">
        <v>4</v>
      </c>
      <c r="EK229">
        <v>0</v>
      </c>
      <c r="EL229" t="s">
        <v>20</v>
      </c>
      <c r="EM229" t="s">
        <v>21</v>
      </c>
      <c r="EO229" t="s">
        <v>3</v>
      </c>
      <c r="EQ229">
        <v>0</v>
      </c>
      <c r="ER229">
        <v>1209.32</v>
      </c>
      <c r="ES229">
        <v>0</v>
      </c>
      <c r="ET229">
        <v>1209.32</v>
      </c>
      <c r="EU229">
        <v>607.79</v>
      </c>
      <c r="EV229">
        <v>0</v>
      </c>
      <c r="EW229">
        <v>0</v>
      </c>
      <c r="EX229">
        <v>0</v>
      </c>
      <c r="EY229">
        <v>0</v>
      </c>
      <c r="FQ229">
        <v>0</v>
      </c>
      <c r="FR229">
        <f t="shared" si="178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-167636554</v>
      </c>
      <c r="GG229">
        <v>2</v>
      </c>
      <c r="GH229">
        <v>1</v>
      </c>
      <c r="GI229">
        <v>-2</v>
      </c>
      <c r="GJ229">
        <v>0</v>
      </c>
      <c r="GK229">
        <f>ROUND(R229*(R12)/100,2)</f>
        <v>5251.31</v>
      </c>
      <c r="GL229">
        <f t="shared" si="179"/>
        <v>0</v>
      </c>
      <c r="GM229">
        <f t="shared" si="180"/>
        <v>14925.87</v>
      </c>
      <c r="GN229">
        <f t="shared" si="181"/>
        <v>0</v>
      </c>
      <c r="GO229">
        <f t="shared" si="182"/>
        <v>0</v>
      </c>
      <c r="GP229">
        <f t="shared" si="183"/>
        <v>14925.87</v>
      </c>
      <c r="GR229">
        <v>0</v>
      </c>
      <c r="GS229">
        <v>3</v>
      </c>
      <c r="GT229">
        <v>0</v>
      </c>
      <c r="GU229" t="s">
        <v>3</v>
      </c>
      <c r="GV229">
        <f t="shared" si="184"/>
        <v>0</v>
      </c>
      <c r="GW229">
        <v>1</v>
      </c>
      <c r="GX229">
        <f t="shared" si="185"/>
        <v>0</v>
      </c>
      <c r="HA229">
        <v>0</v>
      </c>
      <c r="HB229">
        <v>0</v>
      </c>
      <c r="HC229">
        <f t="shared" si="186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0" spans="1:245" x14ac:dyDescent="0.2">
      <c r="A230">
        <v>17</v>
      </c>
      <c r="B230">
        <v>1</v>
      </c>
      <c r="C230">
        <f>ROW(SmtRes!A227)</f>
        <v>227</v>
      </c>
      <c r="D230">
        <f>ROW(EtalonRes!A227)</f>
        <v>227</v>
      </c>
      <c r="E230" t="s">
        <v>343</v>
      </c>
      <c r="F230" t="s">
        <v>344</v>
      </c>
      <c r="G230" t="s">
        <v>345</v>
      </c>
      <c r="H230" t="s">
        <v>298</v>
      </c>
      <c r="I230">
        <v>0.02</v>
      </c>
      <c r="J230">
        <v>0</v>
      </c>
      <c r="K230">
        <v>0.02</v>
      </c>
      <c r="O230">
        <f t="shared" si="153"/>
        <v>150.69999999999999</v>
      </c>
      <c r="P230">
        <f t="shared" si="154"/>
        <v>0</v>
      </c>
      <c r="Q230">
        <f t="shared" si="155"/>
        <v>1.61</v>
      </c>
      <c r="R230">
        <f t="shared" si="156"/>
        <v>0.08</v>
      </c>
      <c r="S230">
        <f t="shared" si="157"/>
        <v>149.09</v>
      </c>
      <c r="T230">
        <f t="shared" si="158"/>
        <v>0</v>
      </c>
      <c r="U230">
        <f t="shared" si="159"/>
        <v>0.56328800000000012</v>
      </c>
      <c r="V230">
        <f t="shared" si="160"/>
        <v>0</v>
      </c>
      <c r="W230">
        <f t="shared" si="161"/>
        <v>0</v>
      </c>
      <c r="X230">
        <f t="shared" si="162"/>
        <v>104.36</v>
      </c>
      <c r="Y230">
        <f t="shared" si="163"/>
        <v>14.91</v>
      </c>
      <c r="AA230">
        <v>68582722</v>
      </c>
      <c r="AB230">
        <f t="shared" si="164"/>
        <v>7535.1426000000001</v>
      </c>
      <c r="AC230">
        <f>ROUND(((ES230*0)),6)</f>
        <v>0</v>
      </c>
      <c r="AD230">
        <f>ROUND(((((ET230*0.2))-((EU230*0.2)))+AE230),6)</f>
        <v>80.59</v>
      </c>
      <c r="AE230">
        <f>ROUND(((EU230*0.2)),6)</f>
        <v>3.8079999999999998</v>
      </c>
      <c r="AF230">
        <f>ROUND((((EV230*1.1)*0.2)),6)</f>
        <v>7454.5526</v>
      </c>
      <c r="AG230">
        <f t="shared" si="166"/>
        <v>0</v>
      </c>
      <c r="AH230">
        <f>(((EW230*1.1)*0.2))</f>
        <v>28.164400000000008</v>
      </c>
      <c r="AI230">
        <f>((EX230*0.2))</f>
        <v>0</v>
      </c>
      <c r="AJ230">
        <f t="shared" si="167"/>
        <v>0</v>
      </c>
      <c r="AK230">
        <v>148576.21</v>
      </c>
      <c r="AL230">
        <v>114288.93</v>
      </c>
      <c r="AM230">
        <v>402.95</v>
      </c>
      <c r="AN230">
        <v>19.04</v>
      </c>
      <c r="AO230">
        <v>33884.33</v>
      </c>
      <c r="AP230">
        <v>0</v>
      </c>
      <c r="AQ230">
        <v>128.02000000000001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0</v>
      </c>
      <c r="BI230">
        <v>4</v>
      </c>
      <c r="BJ230" t="s">
        <v>346</v>
      </c>
      <c r="BM230">
        <v>0</v>
      </c>
      <c r="BN230">
        <v>0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3104</v>
      </c>
      <c r="CO230">
        <v>0</v>
      </c>
      <c r="CP230">
        <f t="shared" si="168"/>
        <v>150.70000000000002</v>
      </c>
      <c r="CQ230">
        <f t="shared" si="169"/>
        <v>0</v>
      </c>
      <c r="CR230">
        <f>(((((ET230*0.2))*BB230-((EU230*0.2))*BS230)+AE230*BS230)*AV230)</f>
        <v>80.59</v>
      </c>
      <c r="CS230">
        <f t="shared" si="170"/>
        <v>3.8079999999999998</v>
      </c>
      <c r="CT230">
        <f t="shared" si="171"/>
        <v>7454.5526</v>
      </c>
      <c r="CU230">
        <f t="shared" si="172"/>
        <v>0</v>
      </c>
      <c r="CV230">
        <f t="shared" si="173"/>
        <v>28.164400000000008</v>
      </c>
      <c r="CW230">
        <f t="shared" si="174"/>
        <v>0</v>
      </c>
      <c r="CX230">
        <f t="shared" si="175"/>
        <v>0</v>
      </c>
      <c r="CY230">
        <f t="shared" si="176"/>
        <v>104.36300000000001</v>
      </c>
      <c r="CZ230">
        <f t="shared" si="177"/>
        <v>14.909000000000001</v>
      </c>
      <c r="DC230" t="s">
        <v>3</v>
      </c>
      <c r="DD230" t="s">
        <v>347</v>
      </c>
      <c r="DE230" t="s">
        <v>348</v>
      </c>
      <c r="DF230" t="s">
        <v>348</v>
      </c>
      <c r="DG230" t="s">
        <v>349</v>
      </c>
      <c r="DH230" t="s">
        <v>3</v>
      </c>
      <c r="DI230" t="s">
        <v>349</v>
      </c>
      <c r="DJ230" t="s">
        <v>348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1005</v>
      </c>
      <c r="DV230" t="s">
        <v>298</v>
      </c>
      <c r="DW230" t="s">
        <v>298</v>
      </c>
      <c r="DX230">
        <v>100</v>
      </c>
      <c r="DZ230" t="s">
        <v>3</v>
      </c>
      <c r="EA230" t="s">
        <v>3</v>
      </c>
      <c r="EB230" t="s">
        <v>3</v>
      </c>
      <c r="EC230" t="s">
        <v>3</v>
      </c>
      <c r="EE230">
        <v>68285540</v>
      </c>
      <c r="EF230">
        <v>1</v>
      </c>
      <c r="EG230" t="s">
        <v>19</v>
      </c>
      <c r="EH230">
        <v>0</v>
      </c>
      <c r="EI230" t="s">
        <v>3</v>
      </c>
      <c r="EJ230">
        <v>4</v>
      </c>
      <c r="EK230">
        <v>0</v>
      </c>
      <c r="EL230" t="s">
        <v>20</v>
      </c>
      <c r="EM230" t="s">
        <v>21</v>
      </c>
      <c r="EO230" t="s">
        <v>350</v>
      </c>
      <c r="EQ230">
        <v>0</v>
      </c>
      <c r="ER230">
        <v>148576.21</v>
      </c>
      <c r="ES230">
        <v>114288.93</v>
      </c>
      <c r="ET230">
        <v>402.95</v>
      </c>
      <c r="EU230">
        <v>19.04</v>
      </c>
      <c r="EV230">
        <v>33884.33</v>
      </c>
      <c r="EW230">
        <v>128.02000000000001</v>
      </c>
      <c r="EX230">
        <v>0</v>
      </c>
      <c r="EY230">
        <v>0</v>
      </c>
      <c r="FQ230">
        <v>0</v>
      </c>
      <c r="FR230">
        <f t="shared" si="178"/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1834795131</v>
      </c>
      <c r="GG230">
        <v>2</v>
      </c>
      <c r="GH230">
        <v>1</v>
      </c>
      <c r="GI230">
        <v>-2</v>
      </c>
      <c r="GJ230">
        <v>0</v>
      </c>
      <c r="GK230">
        <f>ROUND(R230*(R12)/100,2)</f>
        <v>0.09</v>
      </c>
      <c r="GL230">
        <f t="shared" si="179"/>
        <v>0</v>
      </c>
      <c r="GM230">
        <f t="shared" si="180"/>
        <v>270.06</v>
      </c>
      <c r="GN230">
        <f t="shared" si="181"/>
        <v>0</v>
      </c>
      <c r="GO230">
        <f t="shared" si="182"/>
        <v>0</v>
      </c>
      <c r="GP230">
        <f t="shared" si="183"/>
        <v>270.06</v>
      </c>
      <c r="GR230">
        <v>0</v>
      </c>
      <c r="GS230">
        <v>3</v>
      </c>
      <c r="GT230">
        <v>0</v>
      </c>
      <c r="GU230" t="s">
        <v>3</v>
      </c>
      <c r="GV230">
        <f t="shared" si="184"/>
        <v>0</v>
      </c>
      <c r="GW230">
        <v>1</v>
      </c>
      <c r="GX230">
        <f t="shared" si="185"/>
        <v>0</v>
      </c>
      <c r="HA230">
        <v>0</v>
      </c>
      <c r="HB230">
        <v>0</v>
      </c>
      <c r="HC230">
        <f t="shared" si="186"/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17</v>
      </c>
      <c r="B231">
        <v>1</v>
      </c>
      <c r="C231">
        <f>ROW(SmtRes!A241)</f>
        <v>241</v>
      </c>
      <c r="D231">
        <f>ROW(EtalonRes!A241)</f>
        <v>241</v>
      </c>
      <c r="E231" t="s">
        <v>351</v>
      </c>
      <c r="F231" t="s">
        <v>352</v>
      </c>
      <c r="G231" t="s">
        <v>353</v>
      </c>
      <c r="H231" t="s">
        <v>298</v>
      </c>
      <c r="I231">
        <v>0.02</v>
      </c>
      <c r="J231">
        <v>0</v>
      </c>
      <c r="K231">
        <v>0.02</v>
      </c>
      <c r="O231">
        <f t="shared" si="153"/>
        <v>202.67</v>
      </c>
      <c r="P231">
        <f t="shared" si="154"/>
        <v>0</v>
      </c>
      <c r="Q231">
        <f t="shared" si="155"/>
        <v>1.61</v>
      </c>
      <c r="R231">
        <f t="shared" si="156"/>
        <v>0.08</v>
      </c>
      <c r="S231">
        <f t="shared" si="157"/>
        <v>201.06</v>
      </c>
      <c r="T231">
        <f t="shared" si="158"/>
        <v>0</v>
      </c>
      <c r="U231">
        <f t="shared" si="159"/>
        <v>0.745228</v>
      </c>
      <c r="V231">
        <f t="shared" si="160"/>
        <v>0</v>
      </c>
      <c r="W231">
        <f t="shared" si="161"/>
        <v>0</v>
      </c>
      <c r="X231">
        <f t="shared" si="162"/>
        <v>140.74</v>
      </c>
      <c r="Y231">
        <f t="shared" si="163"/>
        <v>20.11</v>
      </c>
      <c r="AA231">
        <v>68582722</v>
      </c>
      <c r="AB231">
        <f t="shared" si="164"/>
        <v>10133.3426</v>
      </c>
      <c r="AC231">
        <f>ROUND(((ES231*0)),6)</f>
        <v>0</v>
      </c>
      <c r="AD231">
        <f>ROUND(((((ET231*0.2))-((EU231*0.2)))+AE231),6)</f>
        <v>80.59</v>
      </c>
      <c r="AE231">
        <f>ROUND(((EU231*0.2)),6)</f>
        <v>3.8079999999999998</v>
      </c>
      <c r="AF231">
        <f>ROUND((((EV231*1.1)*0.2)),6)</f>
        <v>10052.7526</v>
      </c>
      <c r="AG231">
        <f t="shared" si="166"/>
        <v>0</v>
      </c>
      <c r="AH231">
        <f>(((EW231*1.1)*0.2))</f>
        <v>37.261400000000002</v>
      </c>
      <c r="AI231">
        <f>((EX231*0.2))</f>
        <v>0</v>
      </c>
      <c r="AJ231">
        <f t="shared" si="167"/>
        <v>0</v>
      </c>
      <c r="AK231">
        <v>171061.06</v>
      </c>
      <c r="AL231">
        <v>124963.78</v>
      </c>
      <c r="AM231">
        <v>402.95</v>
      </c>
      <c r="AN231">
        <v>19.04</v>
      </c>
      <c r="AO231">
        <v>45694.33</v>
      </c>
      <c r="AP231">
        <v>0</v>
      </c>
      <c r="AQ231">
        <v>169.37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0</v>
      </c>
      <c r="BI231">
        <v>4</v>
      </c>
      <c r="BJ231" t="s">
        <v>354</v>
      </c>
      <c r="BM231">
        <v>0</v>
      </c>
      <c r="BN231">
        <v>0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3104</v>
      </c>
      <c r="CO231">
        <v>0</v>
      </c>
      <c r="CP231">
        <f t="shared" si="168"/>
        <v>202.67000000000002</v>
      </c>
      <c r="CQ231">
        <f t="shared" si="169"/>
        <v>0</v>
      </c>
      <c r="CR231">
        <f>(((((ET231*0.2))*BB231-((EU231*0.2))*BS231)+AE231*BS231)*AV231)</f>
        <v>80.59</v>
      </c>
      <c r="CS231">
        <f t="shared" si="170"/>
        <v>3.8079999999999998</v>
      </c>
      <c r="CT231">
        <f t="shared" si="171"/>
        <v>10052.7526</v>
      </c>
      <c r="CU231">
        <f t="shared" si="172"/>
        <v>0</v>
      </c>
      <c r="CV231">
        <f t="shared" si="173"/>
        <v>37.261400000000002</v>
      </c>
      <c r="CW231">
        <f t="shared" si="174"/>
        <v>0</v>
      </c>
      <c r="CX231">
        <f t="shared" si="175"/>
        <v>0</v>
      </c>
      <c r="CY231">
        <f t="shared" si="176"/>
        <v>140.74200000000002</v>
      </c>
      <c r="CZ231">
        <f t="shared" si="177"/>
        <v>20.105999999999998</v>
      </c>
      <c r="DC231" t="s">
        <v>3</v>
      </c>
      <c r="DD231" t="s">
        <v>347</v>
      </c>
      <c r="DE231" t="s">
        <v>348</v>
      </c>
      <c r="DF231" t="s">
        <v>348</v>
      </c>
      <c r="DG231" t="s">
        <v>349</v>
      </c>
      <c r="DH231" t="s">
        <v>3</v>
      </c>
      <c r="DI231" t="s">
        <v>349</v>
      </c>
      <c r="DJ231" t="s">
        <v>348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1005</v>
      </c>
      <c r="DV231" t="s">
        <v>298</v>
      </c>
      <c r="DW231" t="s">
        <v>298</v>
      </c>
      <c r="DX231">
        <v>100</v>
      </c>
      <c r="DZ231" t="s">
        <v>3</v>
      </c>
      <c r="EA231" t="s">
        <v>3</v>
      </c>
      <c r="EB231" t="s">
        <v>3</v>
      </c>
      <c r="EC231" t="s">
        <v>3</v>
      </c>
      <c r="EE231">
        <v>68285540</v>
      </c>
      <c r="EF231">
        <v>1</v>
      </c>
      <c r="EG231" t="s">
        <v>19</v>
      </c>
      <c r="EH231">
        <v>0</v>
      </c>
      <c r="EI231" t="s">
        <v>3</v>
      </c>
      <c r="EJ231">
        <v>4</v>
      </c>
      <c r="EK231">
        <v>0</v>
      </c>
      <c r="EL231" t="s">
        <v>20</v>
      </c>
      <c r="EM231" t="s">
        <v>21</v>
      </c>
      <c r="EO231" t="s">
        <v>350</v>
      </c>
      <c r="EQ231">
        <v>0</v>
      </c>
      <c r="ER231">
        <v>171061.06</v>
      </c>
      <c r="ES231">
        <v>124963.78</v>
      </c>
      <c r="ET231">
        <v>402.95</v>
      </c>
      <c r="EU231">
        <v>19.04</v>
      </c>
      <c r="EV231">
        <v>45694.33</v>
      </c>
      <c r="EW231">
        <v>169.37</v>
      </c>
      <c r="EX231">
        <v>0</v>
      </c>
      <c r="EY231">
        <v>0</v>
      </c>
      <c r="FQ231">
        <v>0</v>
      </c>
      <c r="FR231">
        <f t="shared" si="178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-794711868</v>
      </c>
      <c r="GG231">
        <v>2</v>
      </c>
      <c r="GH231">
        <v>1</v>
      </c>
      <c r="GI231">
        <v>-2</v>
      </c>
      <c r="GJ231">
        <v>0</v>
      </c>
      <c r="GK231">
        <f>ROUND(R231*(R12)/100,2)</f>
        <v>0.09</v>
      </c>
      <c r="GL231">
        <f t="shared" si="179"/>
        <v>0</v>
      </c>
      <c r="GM231">
        <f t="shared" si="180"/>
        <v>363.61</v>
      </c>
      <c r="GN231">
        <f t="shared" si="181"/>
        <v>0</v>
      </c>
      <c r="GO231">
        <f t="shared" si="182"/>
        <v>0</v>
      </c>
      <c r="GP231">
        <f t="shared" si="183"/>
        <v>363.61</v>
      </c>
      <c r="GR231">
        <v>0</v>
      </c>
      <c r="GS231">
        <v>3</v>
      </c>
      <c r="GT231">
        <v>0</v>
      </c>
      <c r="GU231" t="s">
        <v>3</v>
      </c>
      <c r="GV231">
        <f t="shared" si="184"/>
        <v>0</v>
      </c>
      <c r="GW231">
        <v>1</v>
      </c>
      <c r="GX231">
        <f t="shared" si="185"/>
        <v>0</v>
      </c>
      <c r="HA231">
        <v>0</v>
      </c>
      <c r="HB231">
        <v>0</v>
      </c>
      <c r="HC231">
        <f t="shared" si="186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C232">
        <f>ROW(SmtRes!A253)</f>
        <v>253</v>
      </c>
      <c r="D232">
        <f>ROW(EtalonRes!A253)</f>
        <v>253</v>
      </c>
      <c r="E232" t="s">
        <v>355</v>
      </c>
      <c r="F232" t="s">
        <v>344</v>
      </c>
      <c r="G232" t="s">
        <v>356</v>
      </c>
      <c r="H232" t="s">
        <v>298</v>
      </c>
      <c r="I232">
        <v>0.02</v>
      </c>
      <c r="J232">
        <v>0</v>
      </c>
      <c r="K232">
        <v>0.02</v>
      </c>
      <c r="O232">
        <f t="shared" si="153"/>
        <v>3039.3</v>
      </c>
      <c r="P232">
        <f t="shared" si="154"/>
        <v>2285.7800000000002</v>
      </c>
      <c r="Q232">
        <f t="shared" si="155"/>
        <v>8.06</v>
      </c>
      <c r="R232">
        <f t="shared" si="156"/>
        <v>0.38</v>
      </c>
      <c r="S232">
        <f t="shared" si="157"/>
        <v>745.46</v>
      </c>
      <c r="T232">
        <f t="shared" si="158"/>
        <v>0</v>
      </c>
      <c r="U232">
        <f t="shared" si="159"/>
        <v>2.8164400000000005</v>
      </c>
      <c r="V232">
        <f t="shared" si="160"/>
        <v>0</v>
      </c>
      <c r="W232">
        <f t="shared" si="161"/>
        <v>0</v>
      </c>
      <c r="X232">
        <f t="shared" si="162"/>
        <v>521.82000000000005</v>
      </c>
      <c r="Y232">
        <f t="shared" si="163"/>
        <v>74.55</v>
      </c>
      <c r="AA232">
        <v>68582722</v>
      </c>
      <c r="AB232">
        <f t="shared" si="164"/>
        <v>151964.64300000001</v>
      </c>
      <c r="AC232">
        <f>ROUND((ES232),6)</f>
        <v>114288.93</v>
      </c>
      <c r="AD232">
        <f>ROUND((((ET232)-(EU232))+AE232),6)</f>
        <v>402.95</v>
      </c>
      <c r="AE232">
        <f>ROUND((EU232),6)</f>
        <v>19.04</v>
      </c>
      <c r="AF232">
        <f>ROUND(((EV232*1.1)),6)</f>
        <v>37272.762999999999</v>
      </c>
      <c r="AG232">
        <f t="shared" si="166"/>
        <v>0</v>
      </c>
      <c r="AH232">
        <f>((EW232*1.1))</f>
        <v>140.82200000000003</v>
      </c>
      <c r="AI232">
        <f>(EX232)</f>
        <v>0</v>
      </c>
      <c r="AJ232">
        <f t="shared" si="167"/>
        <v>0</v>
      </c>
      <c r="AK232">
        <v>148576.21</v>
      </c>
      <c r="AL232">
        <v>114288.93</v>
      </c>
      <c r="AM232">
        <v>402.95</v>
      </c>
      <c r="AN232">
        <v>19.04</v>
      </c>
      <c r="AO232">
        <v>33884.33</v>
      </c>
      <c r="AP232">
        <v>0</v>
      </c>
      <c r="AQ232">
        <v>128.02000000000001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346</v>
      </c>
      <c r="BM232">
        <v>0</v>
      </c>
      <c r="BN232">
        <v>0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357</v>
      </c>
      <c r="CO232">
        <v>0</v>
      </c>
      <c r="CP232">
        <f t="shared" si="168"/>
        <v>3039.3</v>
      </c>
      <c r="CQ232">
        <f t="shared" si="169"/>
        <v>114288.93</v>
      </c>
      <c r="CR232">
        <f>((((ET232)*BB232-(EU232)*BS232)+AE232*BS232)*AV232)</f>
        <v>402.95</v>
      </c>
      <c r="CS232">
        <f t="shared" si="170"/>
        <v>19.04</v>
      </c>
      <c r="CT232">
        <f t="shared" si="171"/>
        <v>37272.762999999999</v>
      </c>
      <c r="CU232">
        <f t="shared" si="172"/>
        <v>0</v>
      </c>
      <c r="CV232">
        <f t="shared" si="173"/>
        <v>140.82200000000003</v>
      </c>
      <c r="CW232">
        <f t="shared" si="174"/>
        <v>0</v>
      </c>
      <c r="CX232">
        <f t="shared" si="175"/>
        <v>0</v>
      </c>
      <c r="CY232">
        <f t="shared" si="176"/>
        <v>521.822</v>
      </c>
      <c r="CZ232">
        <f t="shared" si="177"/>
        <v>74.546000000000006</v>
      </c>
      <c r="DC232" t="s">
        <v>3</v>
      </c>
      <c r="DD232" t="s">
        <v>3</v>
      </c>
      <c r="DE232" t="s">
        <v>3</v>
      </c>
      <c r="DF232" t="s">
        <v>3</v>
      </c>
      <c r="DG232" t="s">
        <v>358</v>
      </c>
      <c r="DH232" t="s">
        <v>3</v>
      </c>
      <c r="DI232" t="s">
        <v>358</v>
      </c>
      <c r="DJ232" t="s">
        <v>3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1005</v>
      </c>
      <c r="DV232" t="s">
        <v>298</v>
      </c>
      <c r="DW232" t="s">
        <v>298</v>
      </c>
      <c r="DX232">
        <v>100</v>
      </c>
      <c r="DZ232" t="s">
        <v>3</v>
      </c>
      <c r="EA232" t="s">
        <v>3</v>
      </c>
      <c r="EB232" t="s">
        <v>3</v>
      </c>
      <c r="EC232" t="s">
        <v>3</v>
      </c>
      <c r="EE232">
        <v>68285540</v>
      </c>
      <c r="EF232">
        <v>1</v>
      </c>
      <c r="EG232" t="s">
        <v>19</v>
      </c>
      <c r="EH232">
        <v>0</v>
      </c>
      <c r="EI232" t="s">
        <v>3</v>
      </c>
      <c r="EJ232">
        <v>4</v>
      </c>
      <c r="EK232">
        <v>0</v>
      </c>
      <c r="EL232" t="s">
        <v>20</v>
      </c>
      <c r="EM232" t="s">
        <v>21</v>
      </c>
      <c r="EO232" t="s">
        <v>359</v>
      </c>
      <c r="EQ232">
        <v>0</v>
      </c>
      <c r="ER232">
        <v>148576.21</v>
      </c>
      <c r="ES232">
        <v>114288.93</v>
      </c>
      <c r="ET232">
        <v>402.95</v>
      </c>
      <c r="EU232">
        <v>19.04</v>
      </c>
      <c r="EV232">
        <v>33884.33</v>
      </c>
      <c r="EW232">
        <v>128.02000000000001</v>
      </c>
      <c r="EX232">
        <v>0</v>
      </c>
      <c r="EY232">
        <v>0</v>
      </c>
      <c r="FQ232">
        <v>0</v>
      </c>
      <c r="FR232">
        <f t="shared" si="178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-256696688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0.41</v>
      </c>
      <c r="GL232">
        <f t="shared" si="179"/>
        <v>0</v>
      </c>
      <c r="GM232">
        <f t="shared" si="180"/>
        <v>3636.08</v>
      </c>
      <c r="GN232">
        <f t="shared" si="181"/>
        <v>0</v>
      </c>
      <c r="GO232">
        <f t="shared" si="182"/>
        <v>0</v>
      </c>
      <c r="GP232">
        <f t="shared" si="183"/>
        <v>3636.08</v>
      </c>
      <c r="GR232">
        <v>0</v>
      </c>
      <c r="GS232">
        <v>3</v>
      </c>
      <c r="GT232">
        <v>0</v>
      </c>
      <c r="GU232" t="s">
        <v>3</v>
      </c>
      <c r="GV232">
        <f t="shared" si="184"/>
        <v>0</v>
      </c>
      <c r="GW232">
        <v>1</v>
      </c>
      <c r="GX232">
        <f t="shared" si="185"/>
        <v>0</v>
      </c>
      <c r="HA232">
        <v>0</v>
      </c>
      <c r="HB232">
        <v>0</v>
      </c>
      <c r="HC232">
        <f t="shared" si="186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3" spans="1:245" x14ac:dyDescent="0.2">
      <c r="A233">
        <v>17</v>
      </c>
      <c r="B233">
        <v>1</v>
      </c>
      <c r="C233">
        <f>ROW(SmtRes!A267)</f>
        <v>267</v>
      </c>
      <c r="D233">
        <f>ROW(EtalonRes!A267)</f>
        <v>267</v>
      </c>
      <c r="E233" t="s">
        <v>360</v>
      </c>
      <c r="F233" t="s">
        <v>352</v>
      </c>
      <c r="G233" t="s">
        <v>361</v>
      </c>
      <c r="H233" t="s">
        <v>298</v>
      </c>
      <c r="I233">
        <v>0.02</v>
      </c>
      <c r="J233">
        <v>0</v>
      </c>
      <c r="K233">
        <v>0.02</v>
      </c>
      <c r="O233">
        <f t="shared" si="153"/>
        <v>3512.62</v>
      </c>
      <c r="P233">
        <f t="shared" si="154"/>
        <v>2499.2800000000002</v>
      </c>
      <c r="Q233">
        <f t="shared" si="155"/>
        <v>8.06</v>
      </c>
      <c r="R233">
        <f t="shared" si="156"/>
        <v>0.38</v>
      </c>
      <c r="S233">
        <f t="shared" si="157"/>
        <v>1005.28</v>
      </c>
      <c r="T233">
        <f t="shared" si="158"/>
        <v>0</v>
      </c>
      <c r="U233">
        <f t="shared" si="159"/>
        <v>3.7261400000000005</v>
      </c>
      <c r="V233">
        <f t="shared" si="160"/>
        <v>0</v>
      </c>
      <c r="W233">
        <f t="shared" si="161"/>
        <v>0</v>
      </c>
      <c r="X233">
        <f t="shared" si="162"/>
        <v>703.7</v>
      </c>
      <c r="Y233">
        <f t="shared" si="163"/>
        <v>100.53</v>
      </c>
      <c r="AA233">
        <v>68582722</v>
      </c>
      <c r="AB233">
        <f t="shared" si="164"/>
        <v>175630.49299999999</v>
      </c>
      <c r="AC233">
        <f>ROUND((ES233),6)</f>
        <v>124963.78</v>
      </c>
      <c r="AD233">
        <f>ROUND((((ET233)-(EU233))+AE233),6)</f>
        <v>402.95</v>
      </c>
      <c r="AE233">
        <f>ROUND((EU233),6)</f>
        <v>19.04</v>
      </c>
      <c r="AF233">
        <f>ROUND(((EV233*1.1)),6)</f>
        <v>50263.762999999999</v>
      </c>
      <c r="AG233">
        <f t="shared" si="166"/>
        <v>0</v>
      </c>
      <c r="AH233">
        <f>((EW233*1.1))</f>
        <v>186.30700000000002</v>
      </c>
      <c r="AI233">
        <f>(EX233)</f>
        <v>0</v>
      </c>
      <c r="AJ233">
        <f t="shared" si="167"/>
        <v>0</v>
      </c>
      <c r="AK233">
        <v>171061.06</v>
      </c>
      <c r="AL233">
        <v>124963.78</v>
      </c>
      <c r="AM233">
        <v>402.95</v>
      </c>
      <c r="AN233">
        <v>19.04</v>
      </c>
      <c r="AO233">
        <v>45694.33</v>
      </c>
      <c r="AP233">
        <v>0</v>
      </c>
      <c r="AQ233">
        <v>169.37</v>
      </c>
      <c r="AR233">
        <v>0</v>
      </c>
      <c r="AS233">
        <v>0</v>
      </c>
      <c r="AT233">
        <v>70</v>
      </c>
      <c r="AU233">
        <v>10</v>
      </c>
      <c r="AV233">
        <v>1</v>
      </c>
      <c r="AW233">
        <v>1</v>
      </c>
      <c r="AZ233">
        <v>1</v>
      </c>
      <c r="BA233">
        <v>1</v>
      </c>
      <c r="BB233">
        <v>1</v>
      </c>
      <c r="BC233">
        <v>1</v>
      </c>
      <c r="BD233" t="s">
        <v>3</v>
      </c>
      <c r="BE233" t="s">
        <v>3</v>
      </c>
      <c r="BF233" t="s">
        <v>3</v>
      </c>
      <c r="BG233" t="s">
        <v>3</v>
      </c>
      <c r="BH233">
        <v>0</v>
      </c>
      <c r="BI233">
        <v>4</v>
      </c>
      <c r="BJ233" t="s">
        <v>354</v>
      </c>
      <c r="BM233">
        <v>0</v>
      </c>
      <c r="BN233">
        <v>0</v>
      </c>
      <c r="BO233" t="s">
        <v>3</v>
      </c>
      <c r="BP233">
        <v>0</v>
      </c>
      <c r="BQ233">
        <v>1</v>
      </c>
      <c r="BR233">
        <v>0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</v>
      </c>
      <c r="BY233" t="s">
        <v>3</v>
      </c>
      <c r="BZ233">
        <v>70</v>
      </c>
      <c r="CA233">
        <v>10</v>
      </c>
      <c r="CB233" t="s">
        <v>3</v>
      </c>
      <c r="CE233">
        <v>0</v>
      </c>
      <c r="CF233">
        <v>0</v>
      </c>
      <c r="CG233">
        <v>0</v>
      </c>
      <c r="CM233">
        <v>0</v>
      </c>
      <c r="CN233" t="s">
        <v>357</v>
      </c>
      <c r="CO233">
        <v>0</v>
      </c>
      <c r="CP233">
        <f t="shared" si="168"/>
        <v>3512.62</v>
      </c>
      <c r="CQ233">
        <f t="shared" si="169"/>
        <v>124963.78</v>
      </c>
      <c r="CR233">
        <f>((((ET233)*BB233-(EU233)*BS233)+AE233*BS233)*AV233)</f>
        <v>402.95</v>
      </c>
      <c r="CS233">
        <f t="shared" si="170"/>
        <v>19.04</v>
      </c>
      <c r="CT233">
        <f t="shared" si="171"/>
        <v>50263.762999999999</v>
      </c>
      <c r="CU233">
        <f t="shared" si="172"/>
        <v>0</v>
      </c>
      <c r="CV233">
        <f t="shared" si="173"/>
        <v>186.30700000000002</v>
      </c>
      <c r="CW233">
        <f t="shared" si="174"/>
        <v>0</v>
      </c>
      <c r="CX233">
        <f t="shared" si="175"/>
        <v>0</v>
      </c>
      <c r="CY233">
        <f t="shared" si="176"/>
        <v>703.69599999999991</v>
      </c>
      <c r="CZ233">
        <f t="shared" si="177"/>
        <v>100.52799999999999</v>
      </c>
      <c r="DC233" t="s">
        <v>3</v>
      </c>
      <c r="DD233" t="s">
        <v>3</v>
      </c>
      <c r="DE233" t="s">
        <v>3</v>
      </c>
      <c r="DF233" t="s">
        <v>3</v>
      </c>
      <c r="DG233" t="s">
        <v>358</v>
      </c>
      <c r="DH233" t="s">
        <v>3</v>
      </c>
      <c r="DI233" t="s">
        <v>358</v>
      </c>
      <c r="DJ233" t="s">
        <v>3</v>
      </c>
      <c r="DK233" t="s">
        <v>3</v>
      </c>
      <c r="DL233" t="s">
        <v>3</v>
      </c>
      <c r="DM233" t="s">
        <v>3</v>
      </c>
      <c r="DN233">
        <v>0</v>
      </c>
      <c r="DO233">
        <v>0</v>
      </c>
      <c r="DP233">
        <v>1</v>
      </c>
      <c r="DQ233">
        <v>1</v>
      </c>
      <c r="DU233">
        <v>1005</v>
      </c>
      <c r="DV233" t="s">
        <v>298</v>
      </c>
      <c r="DW233" t="s">
        <v>298</v>
      </c>
      <c r="DX233">
        <v>100</v>
      </c>
      <c r="DZ233" t="s">
        <v>3</v>
      </c>
      <c r="EA233" t="s">
        <v>3</v>
      </c>
      <c r="EB233" t="s">
        <v>3</v>
      </c>
      <c r="EC233" t="s">
        <v>3</v>
      </c>
      <c r="EE233">
        <v>68285540</v>
      </c>
      <c r="EF233">
        <v>1</v>
      </c>
      <c r="EG233" t="s">
        <v>19</v>
      </c>
      <c r="EH233">
        <v>0</v>
      </c>
      <c r="EI233" t="s">
        <v>3</v>
      </c>
      <c r="EJ233">
        <v>4</v>
      </c>
      <c r="EK233">
        <v>0</v>
      </c>
      <c r="EL233" t="s">
        <v>20</v>
      </c>
      <c r="EM233" t="s">
        <v>21</v>
      </c>
      <c r="EO233" t="s">
        <v>359</v>
      </c>
      <c r="EQ233">
        <v>0</v>
      </c>
      <c r="ER233">
        <v>171061.06</v>
      </c>
      <c r="ES233">
        <v>124963.78</v>
      </c>
      <c r="ET233">
        <v>402.95</v>
      </c>
      <c r="EU233">
        <v>19.04</v>
      </c>
      <c r="EV233">
        <v>45694.33</v>
      </c>
      <c r="EW233">
        <v>169.37</v>
      </c>
      <c r="EX233">
        <v>0</v>
      </c>
      <c r="EY233">
        <v>0</v>
      </c>
      <c r="FQ233">
        <v>0</v>
      </c>
      <c r="FR233">
        <f t="shared" si="178"/>
        <v>0</v>
      </c>
      <c r="FS233">
        <v>0</v>
      </c>
      <c r="FX233">
        <v>70</v>
      </c>
      <c r="FY233">
        <v>10</v>
      </c>
      <c r="GA233" t="s">
        <v>3</v>
      </c>
      <c r="GD233">
        <v>0</v>
      </c>
      <c r="GF233">
        <v>89664894</v>
      </c>
      <c r="GG233">
        <v>2</v>
      </c>
      <c r="GH233">
        <v>1</v>
      </c>
      <c r="GI233">
        <v>-2</v>
      </c>
      <c r="GJ233">
        <v>0</v>
      </c>
      <c r="GK233">
        <f>ROUND(R233*(R12)/100,2)</f>
        <v>0.41</v>
      </c>
      <c r="GL233">
        <f t="shared" si="179"/>
        <v>0</v>
      </c>
      <c r="GM233">
        <f t="shared" si="180"/>
        <v>4317.26</v>
      </c>
      <c r="GN233">
        <f t="shared" si="181"/>
        <v>0</v>
      </c>
      <c r="GO233">
        <f t="shared" si="182"/>
        <v>0</v>
      </c>
      <c r="GP233">
        <f t="shared" si="183"/>
        <v>4317.26</v>
      </c>
      <c r="GR233">
        <v>0</v>
      </c>
      <c r="GS233">
        <v>3</v>
      </c>
      <c r="GT233">
        <v>0</v>
      </c>
      <c r="GU233" t="s">
        <v>3</v>
      </c>
      <c r="GV233">
        <f t="shared" si="184"/>
        <v>0</v>
      </c>
      <c r="GW233">
        <v>1</v>
      </c>
      <c r="GX233">
        <f t="shared" si="185"/>
        <v>0</v>
      </c>
      <c r="HA233">
        <v>0</v>
      </c>
      <c r="HB233">
        <v>0</v>
      </c>
      <c r="HC233">
        <f t="shared" si="186"/>
        <v>0</v>
      </c>
      <c r="HE233" t="s">
        <v>3</v>
      </c>
      <c r="HF233" t="s">
        <v>3</v>
      </c>
      <c r="HM233" t="s">
        <v>3</v>
      </c>
      <c r="HN233" t="s">
        <v>3</v>
      </c>
      <c r="HO233" t="s">
        <v>3</v>
      </c>
      <c r="HP233" t="s">
        <v>3</v>
      </c>
      <c r="HQ233" t="s">
        <v>3</v>
      </c>
      <c r="IK233">
        <v>0</v>
      </c>
    </row>
    <row r="235" spans="1:245" x14ac:dyDescent="0.2">
      <c r="A235" s="2">
        <v>51</v>
      </c>
      <c r="B235" s="2">
        <f>B216</f>
        <v>1</v>
      </c>
      <c r="C235" s="2">
        <f>A216</f>
        <v>4</v>
      </c>
      <c r="D235" s="2">
        <f>ROW(A216)</f>
        <v>216</v>
      </c>
      <c r="E235" s="2"/>
      <c r="F235" s="2" t="str">
        <f>IF(F216&lt;&gt;"",F216,"")</f>
        <v>Стены, фасады, цоколи, отмостки, фундаменты</v>
      </c>
      <c r="G235" s="2" t="str">
        <f>IF(G216&lt;&gt;"",G216,"")</f>
        <v>Стены, фасады, цоколи, отмостки, фундаменты</v>
      </c>
      <c r="H235" s="2">
        <v>0</v>
      </c>
      <c r="I235" s="2"/>
      <c r="J235" s="2"/>
      <c r="K235" s="2"/>
      <c r="L235" s="2"/>
      <c r="M235" s="2"/>
      <c r="N235" s="2"/>
      <c r="O235" s="2">
        <f t="shared" ref="O235:T235" si="189">ROUND(AB235,2)</f>
        <v>23453.33</v>
      </c>
      <c r="P235" s="2">
        <f t="shared" si="189"/>
        <v>8133.59</v>
      </c>
      <c r="Q235" s="2">
        <f t="shared" si="189"/>
        <v>9703.5400000000009</v>
      </c>
      <c r="R235" s="2">
        <f t="shared" si="189"/>
        <v>4866.95</v>
      </c>
      <c r="S235" s="2">
        <f t="shared" si="189"/>
        <v>5616.2</v>
      </c>
      <c r="T235" s="2">
        <f t="shared" si="189"/>
        <v>0</v>
      </c>
      <c r="U235" s="2">
        <f>AH235</f>
        <v>21.857976000000001</v>
      </c>
      <c r="V235" s="2">
        <f>AI235</f>
        <v>0</v>
      </c>
      <c r="W235" s="2">
        <f>ROUND(AJ235,2)</f>
        <v>0</v>
      </c>
      <c r="X235" s="2">
        <f>ROUND(AK235,2)</f>
        <v>3931.34</v>
      </c>
      <c r="Y235" s="2">
        <f>ROUND(AL235,2)</f>
        <v>561.64</v>
      </c>
      <c r="Z235" s="2"/>
      <c r="AA235" s="2"/>
      <c r="AB235" s="2">
        <f>ROUND(SUMIF(AA220:AA233,"=68582722",O220:O233),2)</f>
        <v>23453.33</v>
      </c>
      <c r="AC235" s="2">
        <f>ROUND(SUMIF(AA220:AA233,"=68582722",P220:P233),2)</f>
        <v>8133.59</v>
      </c>
      <c r="AD235" s="2">
        <f>ROUND(SUMIF(AA220:AA233,"=68582722",Q220:Q233),2)</f>
        <v>9703.5400000000009</v>
      </c>
      <c r="AE235" s="2">
        <f>ROUND(SUMIF(AA220:AA233,"=68582722",R220:R233),2)</f>
        <v>4866.95</v>
      </c>
      <c r="AF235" s="2">
        <f>ROUND(SUMIF(AA220:AA233,"=68582722",S220:S233),2)</f>
        <v>5616.2</v>
      </c>
      <c r="AG235" s="2">
        <f>ROUND(SUMIF(AA220:AA233,"=68582722",T220:T233),2)</f>
        <v>0</v>
      </c>
      <c r="AH235" s="2">
        <f>SUMIF(AA220:AA233,"=68582722",U220:U233)</f>
        <v>21.857976000000001</v>
      </c>
      <c r="AI235" s="2">
        <f>SUMIF(AA220:AA233,"=68582722",V220:V233)</f>
        <v>0</v>
      </c>
      <c r="AJ235" s="2">
        <f>ROUND(SUMIF(AA220:AA233,"=68582722",W220:W233),2)</f>
        <v>0</v>
      </c>
      <c r="AK235" s="2">
        <f>ROUND(SUMIF(AA220:AA233,"=68582722",X220:X233),2)</f>
        <v>3931.34</v>
      </c>
      <c r="AL235" s="2">
        <f>ROUND(SUMIF(AA220:AA233,"=68582722",Y220:Y233),2)</f>
        <v>561.64</v>
      </c>
      <c r="AM235" s="2"/>
      <c r="AN235" s="2"/>
      <c r="AO235" s="2">
        <f t="shared" ref="AO235:BD235" si="190">ROUND(BX235,2)</f>
        <v>0</v>
      </c>
      <c r="AP235" s="2">
        <f t="shared" si="190"/>
        <v>0</v>
      </c>
      <c r="AQ235" s="2">
        <f t="shared" si="190"/>
        <v>0</v>
      </c>
      <c r="AR235" s="2">
        <f t="shared" si="190"/>
        <v>33202.629999999997</v>
      </c>
      <c r="AS235" s="2">
        <f t="shared" si="190"/>
        <v>0</v>
      </c>
      <c r="AT235" s="2">
        <f t="shared" si="190"/>
        <v>0</v>
      </c>
      <c r="AU235" s="2">
        <f t="shared" si="190"/>
        <v>33202.629999999997</v>
      </c>
      <c r="AV235" s="2">
        <f t="shared" si="190"/>
        <v>8133.59</v>
      </c>
      <c r="AW235" s="2">
        <f t="shared" si="190"/>
        <v>8133.59</v>
      </c>
      <c r="AX235" s="2">
        <f t="shared" si="190"/>
        <v>0</v>
      </c>
      <c r="AY235" s="2">
        <f t="shared" si="190"/>
        <v>8133.59</v>
      </c>
      <c r="AZ235" s="2">
        <f t="shared" si="190"/>
        <v>0</v>
      </c>
      <c r="BA235" s="2">
        <f t="shared" si="190"/>
        <v>0</v>
      </c>
      <c r="BB235" s="2">
        <f t="shared" si="190"/>
        <v>0</v>
      </c>
      <c r="BC235" s="2">
        <f t="shared" si="190"/>
        <v>0</v>
      </c>
      <c r="BD235" s="2">
        <f t="shared" si="190"/>
        <v>0</v>
      </c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>
        <f>ROUND(SUMIF(AA220:AA233,"=68582722",FQ220:FQ233),2)</f>
        <v>0</v>
      </c>
      <c r="BY235" s="2">
        <f>ROUND(SUMIF(AA220:AA233,"=68582722",FR220:FR233),2)</f>
        <v>0</v>
      </c>
      <c r="BZ235" s="2">
        <f>ROUND(SUMIF(AA220:AA233,"=68582722",GL220:GL233),2)</f>
        <v>0</v>
      </c>
      <c r="CA235" s="2">
        <f>ROUND(SUMIF(AA220:AA233,"=68582722",GM220:GM233),2)</f>
        <v>33202.629999999997</v>
      </c>
      <c r="CB235" s="2">
        <f>ROUND(SUMIF(AA220:AA233,"=68582722",GN220:GN233),2)</f>
        <v>0</v>
      </c>
      <c r="CC235" s="2">
        <f>ROUND(SUMIF(AA220:AA233,"=68582722",GO220:GO233),2)</f>
        <v>0</v>
      </c>
      <c r="CD235" s="2">
        <f>ROUND(SUMIF(AA220:AA233,"=68582722",GP220:GP233),2)</f>
        <v>33202.629999999997</v>
      </c>
      <c r="CE235" s="2">
        <f>AC235-BX235</f>
        <v>8133.59</v>
      </c>
      <c r="CF235" s="2">
        <f>AC235-BY235</f>
        <v>8133.59</v>
      </c>
      <c r="CG235" s="2">
        <f>BX235-BZ235</f>
        <v>0</v>
      </c>
      <c r="CH235" s="2">
        <f>AC235-BX235-BY235+BZ235</f>
        <v>8133.59</v>
      </c>
      <c r="CI235" s="2">
        <f>BY235-BZ235</f>
        <v>0</v>
      </c>
      <c r="CJ235" s="2">
        <f>ROUND(SUMIF(AA220:AA233,"=68582722",GX220:GX233),2)</f>
        <v>0</v>
      </c>
      <c r="CK235" s="2">
        <f>ROUND(SUMIF(AA220:AA233,"=68582722",GY220:GY233),2)</f>
        <v>0</v>
      </c>
      <c r="CL235" s="2">
        <f>ROUND(SUMIF(AA220:AA233,"=68582722",GZ220:GZ233),2)</f>
        <v>0</v>
      </c>
      <c r="CM235" s="2">
        <f>ROUND(SUMIF(AA220:AA233,"=68582722",HD220:HD233),2)</f>
        <v>0</v>
      </c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>
        <v>0</v>
      </c>
    </row>
    <row r="237" spans="1:245" x14ac:dyDescent="0.2">
      <c r="A237" s="4">
        <v>50</v>
      </c>
      <c r="B237" s="4">
        <v>0</v>
      </c>
      <c r="C237" s="4">
        <v>0</v>
      </c>
      <c r="D237" s="4">
        <v>1</v>
      </c>
      <c r="E237" s="4">
        <v>201</v>
      </c>
      <c r="F237" s="4">
        <f>ROUND(Source!O235,O237)</f>
        <v>23453.33</v>
      </c>
      <c r="G237" s="4" t="s">
        <v>142</v>
      </c>
      <c r="H237" s="4" t="s">
        <v>143</v>
      </c>
      <c r="I237" s="4"/>
      <c r="J237" s="4"/>
      <c r="K237" s="4">
        <v>201</v>
      </c>
      <c r="L237" s="4">
        <v>1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23453.33</v>
      </c>
      <c r="X237" s="4">
        <v>1</v>
      </c>
      <c r="Y237" s="4">
        <v>23453.33</v>
      </c>
      <c r="Z237" s="4"/>
      <c r="AA237" s="4"/>
      <c r="AB237" s="4"/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202</v>
      </c>
      <c r="F238" s="4">
        <f>ROUND(Source!P235,O238)</f>
        <v>8133.59</v>
      </c>
      <c r="G238" s="4" t="s">
        <v>144</v>
      </c>
      <c r="H238" s="4" t="s">
        <v>145</v>
      </c>
      <c r="I238" s="4"/>
      <c r="J238" s="4"/>
      <c r="K238" s="4">
        <v>202</v>
      </c>
      <c r="L238" s="4">
        <v>2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8133.59</v>
      </c>
      <c r="X238" s="4">
        <v>1</v>
      </c>
      <c r="Y238" s="4">
        <v>8133.59</v>
      </c>
      <c r="Z238" s="4"/>
      <c r="AA238" s="4"/>
      <c r="AB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222</v>
      </c>
      <c r="F239" s="4">
        <f>ROUND(Source!AO235,O239)</f>
        <v>0</v>
      </c>
      <c r="G239" s="4" t="s">
        <v>146</v>
      </c>
      <c r="H239" s="4" t="s">
        <v>147</v>
      </c>
      <c r="I239" s="4"/>
      <c r="J239" s="4"/>
      <c r="K239" s="4">
        <v>222</v>
      </c>
      <c r="L239" s="4">
        <v>3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0</v>
      </c>
      <c r="X239" s="4">
        <v>1</v>
      </c>
      <c r="Y239" s="4">
        <v>0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225</v>
      </c>
      <c r="F240" s="4">
        <f>ROUND(Source!AV235,O240)</f>
        <v>8133.59</v>
      </c>
      <c r="G240" s="4" t="s">
        <v>148</v>
      </c>
      <c r="H240" s="4" t="s">
        <v>149</v>
      </c>
      <c r="I240" s="4"/>
      <c r="J240" s="4"/>
      <c r="K240" s="4">
        <v>225</v>
      </c>
      <c r="L240" s="4">
        <v>4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8133.59</v>
      </c>
      <c r="X240" s="4">
        <v>1</v>
      </c>
      <c r="Y240" s="4">
        <v>8133.59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226</v>
      </c>
      <c r="F241" s="4">
        <f>ROUND(Source!AW235,O241)</f>
        <v>8133.59</v>
      </c>
      <c r="G241" s="4" t="s">
        <v>150</v>
      </c>
      <c r="H241" s="4" t="s">
        <v>151</v>
      </c>
      <c r="I241" s="4"/>
      <c r="J241" s="4"/>
      <c r="K241" s="4">
        <v>226</v>
      </c>
      <c r="L241" s="4">
        <v>5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8133.59</v>
      </c>
      <c r="X241" s="4">
        <v>1</v>
      </c>
      <c r="Y241" s="4">
        <v>8133.59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227</v>
      </c>
      <c r="F242" s="4">
        <f>ROUND(Source!AX235,O242)</f>
        <v>0</v>
      </c>
      <c r="G242" s="4" t="s">
        <v>152</v>
      </c>
      <c r="H242" s="4" t="s">
        <v>153</v>
      </c>
      <c r="I242" s="4"/>
      <c r="J242" s="4"/>
      <c r="K242" s="4">
        <v>227</v>
      </c>
      <c r="L242" s="4">
        <v>6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0</v>
      </c>
      <c r="X242" s="4">
        <v>1</v>
      </c>
      <c r="Y242" s="4">
        <v>0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228</v>
      </c>
      <c r="F243" s="4">
        <f>ROUND(Source!AY235,O243)</f>
        <v>8133.59</v>
      </c>
      <c r="G243" s="4" t="s">
        <v>154</v>
      </c>
      <c r="H243" s="4" t="s">
        <v>155</v>
      </c>
      <c r="I243" s="4"/>
      <c r="J243" s="4"/>
      <c r="K243" s="4">
        <v>228</v>
      </c>
      <c r="L243" s="4">
        <v>7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8133.59</v>
      </c>
      <c r="X243" s="4">
        <v>1</v>
      </c>
      <c r="Y243" s="4">
        <v>8133.59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216</v>
      </c>
      <c r="F244" s="4">
        <f>ROUND(Source!AP235,O244)</f>
        <v>0</v>
      </c>
      <c r="G244" s="4" t="s">
        <v>156</v>
      </c>
      <c r="H244" s="4" t="s">
        <v>157</v>
      </c>
      <c r="I244" s="4"/>
      <c r="J244" s="4"/>
      <c r="K244" s="4">
        <v>216</v>
      </c>
      <c r="L244" s="4">
        <v>8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0</v>
      </c>
      <c r="X244" s="4">
        <v>1</v>
      </c>
      <c r="Y244" s="4">
        <v>0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223</v>
      </c>
      <c r="F245" s="4">
        <f>ROUND(Source!AQ235,O245)</f>
        <v>0</v>
      </c>
      <c r="G245" s="4" t="s">
        <v>158</v>
      </c>
      <c r="H245" s="4" t="s">
        <v>159</v>
      </c>
      <c r="I245" s="4"/>
      <c r="J245" s="4"/>
      <c r="K245" s="4">
        <v>223</v>
      </c>
      <c r="L245" s="4">
        <v>9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229</v>
      </c>
      <c r="F246" s="4">
        <f>ROUND(Source!AZ235,O246)</f>
        <v>0</v>
      </c>
      <c r="G246" s="4" t="s">
        <v>160</v>
      </c>
      <c r="H246" s="4" t="s">
        <v>161</v>
      </c>
      <c r="I246" s="4"/>
      <c r="J246" s="4"/>
      <c r="K246" s="4">
        <v>229</v>
      </c>
      <c r="L246" s="4">
        <v>10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0</v>
      </c>
      <c r="X246" s="4">
        <v>1</v>
      </c>
      <c r="Y246" s="4">
        <v>0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203</v>
      </c>
      <c r="F247" s="4">
        <f>ROUND(Source!Q235,O247)</f>
        <v>9703.5400000000009</v>
      </c>
      <c r="G247" s="4" t="s">
        <v>162</v>
      </c>
      <c r="H247" s="4" t="s">
        <v>163</v>
      </c>
      <c r="I247" s="4"/>
      <c r="J247" s="4"/>
      <c r="K247" s="4">
        <v>203</v>
      </c>
      <c r="L247" s="4">
        <v>11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9703.5400000000009</v>
      </c>
      <c r="X247" s="4">
        <v>1</v>
      </c>
      <c r="Y247" s="4">
        <v>9703.5400000000009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231</v>
      </c>
      <c r="F248" s="4">
        <f>ROUND(Source!BB235,O248)</f>
        <v>0</v>
      </c>
      <c r="G248" s="4" t="s">
        <v>164</v>
      </c>
      <c r="H248" s="4" t="s">
        <v>165</v>
      </c>
      <c r="I248" s="4"/>
      <c r="J248" s="4"/>
      <c r="K248" s="4">
        <v>231</v>
      </c>
      <c r="L248" s="4">
        <v>12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0</v>
      </c>
      <c r="X248" s="4">
        <v>1</v>
      </c>
      <c r="Y248" s="4">
        <v>0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204</v>
      </c>
      <c r="F249" s="4">
        <f>ROUND(Source!R235,O249)</f>
        <v>4866.95</v>
      </c>
      <c r="G249" s="4" t="s">
        <v>166</v>
      </c>
      <c r="H249" s="4" t="s">
        <v>167</v>
      </c>
      <c r="I249" s="4"/>
      <c r="J249" s="4"/>
      <c r="K249" s="4">
        <v>204</v>
      </c>
      <c r="L249" s="4">
        <v>13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4866.95</v>
      </c>
      <c r="X249" s="4">
        <v>1</v>
      </c>
      <c r="Y249" s="4">
        <v>4866.95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205</v>
      </c>
      <c r="F250" s="4">
        <f>ROUND(Source!S235,O250)</f>
        <v>5616.2</v>
      </c>
      <c r="G250" s="4" t="s">
        <v>168</v>
      </c>
      <c r="H250" s="4" t="s">
        <v>169</v>
      </c>
      <c r="I250" s="4"/>
      <c r="J250" s="4"/>
      <c r="K250" s="4">
        <v>205</v>
      </c>
      <c r="L250" s="4">
        <v>14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5616.2</v>
      </c>
      <c r="X250" s="4">
        <v>1</v>
      </c>
      <c r="Y250" s="4">
        <v>5616.2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232</v>
      </c>
      <c r="F251" s="4">
        <f>ROUND(Source!BC235,O251)</f>
        <v>0</v>
      </c>
      <c r="G251" s="4" t="s">
        <v>170</v>
      </c>
      <c r="H251" s="4" t="s">
        <v>171</v>
      </c>
      <c r="I251" s="4"/>
      <c r="J251" s="4"/>
      <c r="K251" s="4">
        <v>232</v>
      </c>
      <c r="L251" s="4">
        <v>15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0</v>
      </c>
      <c r="X251" s="4">
        <v>1</v>
      </c>
      <c r="Y251" s="4">
        <v>0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214</v>
      </c>
      <c r="F252" s="4">
        <f>ROUND(Source!AS235,O252)</f>
        <v>0</v>
      </c>
      <c r="G252" s="4" t="s">
        <v>172</v>
      </c>
      <c r="H252" s="4" t="s">
        <v>173</v>
      </c>
      <c r="I252" s="4"/>
      <c r="J252" s="4"/>
      <c r="K252" s="4">
        <v>214</v>
      </c>
      <c r="L252" s="4">
        <v>16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215</v>
      </c>
      <c r="F253" s="4">
        <f>ROUND(Source!AT235,O253)</f>
        <v>0</v>
      </c>
      <c r="G253" s="4" t="s">
        <v>174</v>
      </c>
      <c r="H253" s="4" t="s">
        <v>175</v>
      </c>
      <c r="I253" s="4"/>
      <c r="J253" s="4"/>
      <c r="K253" s="4">
        <v>215</v>
      </c>
      <c r="L253" s="4">
        <v>17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0</v>
      </c>
      <c r="X253" s="4">
        <v>1</v>
      </c>
      <c r="Y253" s="4">
        <v>0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217</v>
      </c>
      <c r="F254" s="4">
        <f>ROUND(Source!AU235,O254)</f>
        <v>33202.629999999997</v>
      </c>
      <c r="G254" s="4" t="s">
        <v>176</v>
      </c>
      <c r="H254" s="4" t="s">
        <v>177</v>
      </c>
      <c r="I254" s="4"/>
      <c r="J254" s="4"/>
      <c r="K254" s="4">
        <v>217</v>
      </c>
      <c r="L254" s="4">
        <v>18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33202.629999999997</v>
      </c>
      <c r="X254" s="4">
        <v>1</v>
      </c>
      <c r="Y254" s="4">
        <v>33202.629999999997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230</v>
      </c>
      <c r="F255" s="4">
        <f>ROUND(Source!BA235,O255)</f>
        <v>0</v>
      </c>
      <c r="G255" s="4" t="s">
        <v>178</v>
      </c>
      <c r="H255" s="4" t="s">
        <v>179</v>
      </c>
      <c r="I255" s="4"/>
      <c r="J255" s="4"/>
      <c r="K255" s="4">
        <v>230</v>
      </c>
      <c r="L255" s="4">
        <v>19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206</v>
      </c>
      <c r="F256" s="4">
        <f>ROUND(Source!T235,O256)</f>
        <v>0</v>
      </c>
      <c r="G256" s="4" t="s">
        <v>180</v>
      </c>
      <c r="H256" s="4" t="s">
        <v>181</v>
      </c>
      <c r="I256" s="4"/>
      <c r="J256" s="4"/>
      <c r="K256" s="4">
        <v>206</v>
      </c>
      <c r="L256" s="4">
        <v>20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0</v>
      </c>
      <c r="X256" s="4">
        <v>1</v>
      </c>
      <c r="Y256" s="4">
        <v>0</v>
      </c>
      <c r="Z256" s="4"/>
      <c r="AA256" s="4"/>
      <c r="AB256" s="4"/>
    </row>
    <row r="257" spans="1:245" x14ac:dyDescent="0.2">
      <c r="A257" s="4">
        <v>50</v>
      </c>
      <c r="B257" s="4">
        <v>0</v>
      </c>
      <c r="C257" s="4">
        <v>0</v>
      </c>
      <c r="D257" s="4">
        <v>1</v>
      </c>
      <c r="E257" s="4">
        <v>207</v>
      </c>
      <c r="F257" s="4">
        <f>Source!U235</f>
        <v>21.857976000000001</v>
      </c>
      <c r="G257" s="4" t="s">
        <v>182</v>
      </c>
      <c r="H257" s="4" t="s">
        <v>183</v>
      </c>
      <c r="I257" s="4"/>
      <c r="J257" s="4"/>
      <c r="K257" s="4">
        <v>207</v>
      </c>
      <c r="L257" s="4">
        <v>21</v>
      </c>
      <c r="M257" s="4">
        <v>3</v>
      </c>
      <c r="N257" s="4" t="s">
        <v>3</v>
      </c>
      <c r="O257" s="4">
        <v>-1</v>
      </c>
      <c r="P257" s="4"/>
      <c r="Q257" s="4"/>
      <c r="R257" s="4"/>
      <c r="S257" s="4"/>
      <c r="T257" s="4"/>
      <c r="U257" s="4"/>
      <c r="V257" s="4"/>
      <c r="W257" s="4">
        <v>21.857976000000001</v>
      </c>
      <c r="X257" s="4">
        <v>1</v>
      </c>
      <c r="Y257" s="4">
        <v>21.857976000000001</v>
      </c>
      <c r="Z257" s="4"/>
      <c r="AA257" s="4"/>
      <c r="AB257" s="4"/>
    </row>
    <row r="258" spans="1:245" x14ac:dyDescent="0.2">
      <c r="A258" s="4">
        <v>50</v>
      </c>
      <c r="B258" s="4">
        <v>0</v>
      </c>
      <c r="C258" s="4">
        <v>0</v>
      </c>
      <c r="D258" s="4">
        <v>1</v>
      </c>
      <c r="E258" s="4">
        <v>208</v>
      </c>
      <c r="F258" s="4">
        <f>Source!V235</f>
        <v>0</v>
      </c>
      <c r="G258" s="4" t="s">
        <v>184</v>
      </c>
      <c r="H258" s="4" t="s">
        <v>185</v>
      </c>
      <c r="I258" s="4"/>
      <c r="J258" s="4"/>
      <c r="K258" s="4">
        <v>208</v>
      </c>
      <c r="L258" s="4">
        <v>22</v>
      </c>
      <c r="M258" s="4">
        <v>3</v>
      </c>
      <c r="N258" s="4" t="s">
        <v>3</v>
      </c>
      <c r="O258" s="4">
        <v>-1</v>
      </c>
      <c r="P258" s="4"/>
      <c r="Q258" s="4"/>
      <c r="R258" s="4"/>
      <c r="S258" s="4"/>
      <c r="T258" s="4"/>
      <c r="U258" s="4"/>
      <c r="V258" s="4"/>
      <c r="W258" s="4">
        <v>0</v>
      </c>
      <c r="X258" s="4">
        <v>1</v>
      </c>
      <c r="Y258" s="4">
        <v>0</v>
      </c>
      <c r="Z258" s="4"/>
      <c r="AA258" s="4"/>
      <c r="AB258" s="4"/>
    </row>
    <row r="259" spans="1:245" x14ac:dyDescent="0.2">
      <c r="A259" s="4">
        <v>50</v>
      </c>
      <c r="B259" s="4">
        <v>0</v>
      </c>
      <c r="C259" s="4">
        <v>0</v>
      </c>
      <c r="D259" s="4">
        <v>1</v>
      </c>
      <c r="E259" s="4">
        <v>209</v>
      </c>
      <c r="F259" s="4">
        <f>ROUND(Source!W235,O259)</f>
        <v>0</v>
      </c>
      <c r="G259" s="4" t="s">
        <v>186</v>
      </c>
      <c r="H259" s="4" t="s">
        <v>187</v>
      </c>
      <c r="I259" s="4"/>
      <c r="J259" s="4"/>
      <c r="K259" s="4">
        <v>209</v>
      </c>
      <c r="L259" s="4">
        <v>23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0</v>
      </c>
      <c r="X259" s="4">
        <v>1</v>
      </c>
      <c r="Y259" s="4">
        <v>0</v>
      </c>
      <c r="Z259" s="4"/>
      <c r="AA259" s="4"/>
      <c r="AB259" s="4"/>
    </row>
    <row r="260" spans="1:245" x14ac:dyDescent="0.2">
      <c r="A260" s="4">
        <v>50</v>
      </c>
      <c r="B260" s="4">
        <v>0</v>
      </c>
      <c r="C260" s="4">
        <v>0</v>
      </c>
      <c r="D260" s="4">
        <v>1</v>
      </c>
      <c r="E260" s="4">
        <v>233</v>
      </c>
      <c r="F260" s="4">
        <f>ROUND(Source!BD235,O260)</f>
        <v>0</v>
      </c>
      <c r="G260" s="4" t="s">
        <v>188</v>
      </c>
      <c r="H260" s="4" t="s">
        <v>189</v>
      </c>
      <c r="I260" s="4"/>
      <c r="J260" s="4"/>
      <c r="K260" s="4">
        <v>233</v>
      </c>
      <c r="L260" s="4">
        <v>24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45" x14ac:dyDescent="0.2">
      <c r="A261" s="4">
        <v>50</v>
      </c>
      <c r="B261" s="4">
        <v>0</v>
      </c>
      <c r="C261" s="4">
        <v>0</v>
      </c>
      <c r="D261" s="4">
        <v>1</v>
      </c>
      <c r="E261" s="4">
        <v>210</v>
      </c>
      <c r="F261" s="4">
        <f>ROUND(Source!X235,O261)</f>
        <v>3931.34</v>
      </c>
      <c r="G261" s="4" t="s">
        <v>190</v>
      </c>
      <c r="H261" s="4" t="s">
        <v>191</v>
      </c>
      <c r="I261" s="4"/>
      <c r="J261" s="4"/>
      <c r="K261" s="4">
        <v>210</v>
      </c>
      <c r="L261" s="4">
        <v>25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3931.34</v>
      </c>
      <c r="X261" s="4">
        <v>1</v>
      </c>
      <c r="Y261" s="4">
        <v>3931.34</v>
      </c>
      <c r="Z261" s="4"/>
      <c r="AA261" s="4"/>
      <c r="AB261" s="4"/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211</v>
      </c>
      <c r="F262" s="4">
        <f>ROUND(Source!Y235,O262)</f>
        <v>561.64</v>
      </c>
      <c r="G262" s="4" t="s">
        <v>192</v>
      </c>
      <c r="H262" s="4" t="s">
        <v>193</v>
      </c>
      <c r="I262" s="4"/>
      <c r="J262" s="4"/>
      <c r="K262" s="4">
        <v>211</v>
      </c>
      <c r="L262" s="4">
        <v>26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561.64</v>
      </c>
      <c r="X262" s="4">
        <v>1</v>
      </c>
      <c r="Y262" s="4">
        <v>561.64</v>
      </c>
      <c r="Z262" s="4"/>
      <c r="AA262" s="4"/>
      <c r="AB262" s="4"/>
    </row>
    <row r="263" spans="1:245" x14ac:dyDescent="0.2">
      <c r="A263" s="4">
        <v>50</v>
      </c>
      <c r="B263" s="4">
        <v>0</v>
      </c>
      <c r="C263" s="4">
        <v>0</v>
      </c>
      <c r="D263" s="4">
        <v>1</v>
      </c>
      <c r="E263" s="4">
        <v>224</v>
      </c>
      <c r="F263" s="4">
        <f>ROUND(Source!AR235,O263)</f>
        <v>33202.629999999997</v>
      </c>
      <c r="G263" s="4" t="s">
        <v>194</v>
      </c>
      <c r="H263" s="4" t="s">
        <v>195</v>
      </c>
      <c r="I263" s="4"/>
      <c r="J263" s="4"/>
      <c r="K263" s="4">
        <v>224</v>
      </c>
      <c r="L263" s="4">
        <v>27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33202.629999999997</v>
      </c>
      <c r="X263" s="4">
        <v>1</v>
      </c>
      <c r="Y263" s="4">
        <v>33202.629999999997</v>
      </c>
      <c r="Z263" s="4"/>
      <c r="AA263" s="4"/>
      <c r="AB263" s="4"/>
    </row>
    <row r="265" spans="1:245" x14ac:dyDescent="0.2">
      <c r="A265" s="1">
        <v>4</v>
      </c>
      <c r="B265" s="1">
        <v>1</v>
      </c>
      <c r="C265" s="1"/>
      <c r="D265" s="1">
        <f>ROW(A385)</f>
        <v>385</v>
      </c>
      <c r="E265" s="1"/>
      <c r="F265" s="1" t="s">
        <v>362</v>
      </c>
      <c r="G265" s="1" t="s">
        <v>362</v>
      </c>
      <c r="H265" s="1" t="s">
        <v>3</v>
      </c>
      <c r="I265" s="1">
        <v>0</v>
      </c>
      <c r="J265" s="1"/>
      <c r="K265" s="1">
        <v>1</v>
      </c>
      <c r="L265" s="1"/>
      <c r="M265" s="1" t="s">
        <v>3</v>
      </c>
      <c r="N265" s="1"/>
      <c r="O265" s="1"/>
      <c r="P265" s="1"/>
      <c r="Q265" s="1"/>
      <c r="R265" s="1"/>
      <c r="S265" s="1">
        <v>0</v>
      </c>
      <c r="T265" s="1"/>
      <c r="U265" s="1" t="s">
        <v>3</v>
      </c>
      <c r="V265" s="1">
        <v>0</v>
      </c>
      <c r="W265" s="1"/>
      <c r="X265" s="1"/>
      <c r="Y265" s="1"/>
      <c r="Z265" s="1"/>
      <c r="AA265" s="1"/>
      <c r="AB265" s="1" t="s">
        <v>3</v>
      </c>
      <c r="AC265" s="1" t="s">
        <v>3</v>
      </c>
      <c r="AD265" s="1" t="s">
        <v>3</v>
      </c>
      <c r="AE265" s="1" t="s">
        <v>3</v>
      </c>
      <c r="AF265" s="1" t="s">
        <v>3</v>
      </c>
      <c r="AG265" s="1" t="s">
        <v>3</v>
      </c>
      <c r="AH265" s="1"/>
      <c r="AI265" s="1"/>
      <c r="AJ265" s="1"/>
      <c r="AK265" s="1"/>
      <c r="AL265" s="1"/>
      <c r="AM265" s="1"/>
      <c r="AN265" s="1"/>
      <c r="AO265" s="1"/>
      <c r="AP265" s="1" t="s">
        <v>3</v>
      </c>
      <c r="AQ265" s="1" t="s">
        <v>3</v>
      </c>
      <c r="AR265" s="1" t="s">
        <v>3</v>
      </c>
      <c r="AS265" s="1"/>
      <c r="AT265" s="1"/>
      <c r="AU265" s="1"/>
      <c r="AV265" s="1"/>
      <c r="AW265" s="1"/>
      <c r="AX265" s="1"/>
      <c r="AY265" s="1"/>
      <c r="AZ265" s="1" t="s">
        <v>3</v>
      </c>
      <c r="BA265" s="1"/>
      <c r="BB265" s="1" t="s">
        <v>3</v>
      </c>
      <c r="BC265" s="1" t="s">
        <v>3</v>
      </c>
      <c r="BD265" s="1" t="s">
        <v>3</v>
      </c>
      <c r="BE265" s="1" t="s">
        <v>3</v>
      </c>
      <c r="BF265" s="1" t="s">
        <v>3</v>
      </c>
      <c r="BG265" s="1" t="s">
        <v>3</v>
      </c>
      <c r="BH265" s="1" t="s">
        <v>3</v>
      </c>
      <c r="BI265" s="1" t="s">
        <v>3</v>
      </c>
      <c r="BJ265" s="1" t="s">
        <v>3</v>
      </c>
      <c r="BK265" s="1" t="s">
        <v>3</v>
      </c>
      <c r="BL265" s="1" t="s">
        <v>3</v>
      </c>
      <c r="BM265" s="1" t="s">
        <v>3</v>
      </c>
      <c r="BN265" s="1" t="s">
        <v>3</v>
      </c>
      <c r="BO265" s="1" t="s">
        <v>3</v>
      </c>
      <c r="BP265" s="1" t="s">
        <v>3</v>
      </c>
      <c r="BQ265" s="1"/>
      <c r="BR265" s="1"/>
      <c r="BS265" s="1"/>
      <c r="BT265" s="1"/>
      <c r="BU265" s="1"/>
      <c r="BV265" s="1"/>
      <c r="BW265" s="1"/>
      <c r="BX265" s="1">
        <v>0</v>
      </c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>
        <v>0</v>
      </c>
    </row>
    <row r="267" spans="1:245" x14ac:dyDescent="0.2">
      <c r="A267" s="2">
        <v>52</v>
      </c>
      <c r="B267" s="2">
        <f t="shared" ref="B267:G267" si="191">B385</f>
        <v>1</v>
      </c>
      <c r="C267" s="2">
        <f t="shared" si="191"/>
        <v>4</v>
      </c>
      <c r="D267" s="2">
        <f t="shared" si="191"/>
        <v>265</v>
      </c>
      <c r="E267" s="2">
        <f t="shared" si="191"/>
        <v>0</v>
      </c>
      <c r="F267" s="2" t="str">
        <f t="shared" si="191"/>
        <v>Перекрытия, полы, перегородки, внутренние стены</v>
      </c>
      <c r="G267" s="2" t="str">
        <f t="shared" si="191"/>
        <v>Перекрытия, полы, перегородки, внутренние стены</v>
      </c>
      <c r="H267" s="2"/>
      <c r="I267" s="2"/>
      <c r="J267" s="2"/>
      <c r="K267" s="2"/>
      <c r="L267" s="2"/>
      <c r="M267" s="2"/>
      <c r="N267" s="2"/>
      <c r="O267" s="2">
        <f t="shared" ref="O267:AT267" si="192">O385</f>
        <v>212948.47</v>
      </c>
      <c r="P267" s="2">
        <f t="shared" si="192"/>
        <v>123632.91</v>
      </c>
      <c r="Q267" s="2">
        <f t="shared" si="192"/>
        <v>561.95000000000005</v>
      </c>
      <c r="R267" s="2">
        <f t="shared" si="192"/>
        <v>123.38</v>
      </c>
      <c r="S267" s="2">
        <f t="shared" si="192"/>
        <v>88753.61</v>
      </c>
      <c r="T267" s="2">
        <f t="shared" si="192"/>
        <v>0</v>
      </c>
      <c r="U267" s="2">
        <f t="shared" si="192"/>
        <v>345.50494200000003</v>
      </c>
      <c r="V267" s="2">
        <f t="shared" si="192"/>
        <v>0</v>
      </c>
      <c r="W267" s="2">
        <f t="shared" si="192"/>
        <v>0</v>
      </c>
      <c r="X267" s="2">
        <f t="shared" si="192"/>
        <v>62127.6</v>
      </c>
      <c r="Y267" s="2">
        <f t="shared" si="192"/>
        <v>8875.42</v>
      </c>
      <c r="Z267" s="2">
        <f t="shared" si="192"/>
        <v>0</v>
      </c>
      <c r="AA267" s="2">
        <f t="shared" si="192"/>
        <v>0</v>
      </c>
      <c r="AB267" s="2">
        <f t="shared" si="192"/>
        <v>212948.47</v>
      </c>
      <c r="AC267" s="2">
        <f t="shared" si="192"/>
        <v>123632.91</v>
      </c>
      <c r="AD267" s="2">
        <f t="shared" si="192"/>
        <v>561.95000000000005</v>
      </c>
      <c r="AE267" s="2">
        <f t="shared" si="192"/>
        <v>123.38</v>
      </c>
      <c r="AF267" s="2">
        <f t="shared" si="192"/>
        <v>88753.61</v>
      </c>
      <c r="AG267" s="2">
        <f t="shared" si="192"/>
        <v>0</v>
      </c>
      <c r="AH267" s="2">
        <f t="shared" si="192"/>
        <v>345.50494200000003</v>
      </c>
      <c r="AI267" s="2">
        <f t="shared" si="192"/>
        <v>0</v>
      </c>
      <c r="AJ267" s="2">
        <f t="shared" si="192"/>
        <v>0</v>
      </c>
      <c r="AK267" s="2">
        <f t="shared" si="192"/>
        <v>62127.6</v>
      </c>
      <c r="AL267" s="2">
        <f t="shared" si="192"/>
        <v>8875.42</v>
      </c>
      <c r="AM267" s="2">
        <f t="shared" si="192"/>
        <v>0</v>
      </c>
      <c r="AN267" s="2">
        <f t="shared" si="192"/>
        <v>0</v>
      </c>
      <c r="AO267" s="2">
        <f t="shared" si="192"/>
        <v>0</v>
      </c>
      <c r="AP267" s="2">
        <f t="shared" si="192"/>
        <v>0</v>
      </c>
      <c r="AQ267" s="2">
        <f t="shared" si="192"/>
        <v>0</v>
      </c>
      <c r="AR267" s="2">
        <f t="shared" si="192"/>
        <v>284084.71000000002</v>
      </c>
      <c r="AS267" s="2">
        <f t="shared" si="192"/>
        <v>0</v>
      </c>
      <c r="AT267" s="2">
        <f t="shared" si="192"/>
        <v>0</v>
      </c>
      <c r="AU267" s="2">
        <f t="shared" ref="AU267:BZ267" si="193">AU385</f>
        <v>284084.71000000002</v>
      </c>
      <c r="AV267" s="2">
        <f t="shared" si="193"/>
        <v>123632.91</v>
      </c>
      <c r="AW267" s="2">
        <f t="shared" si="193"/>
        <v>123632.91</v>
      </c>
      <c r="AX267" s="2">
        <f t="shared" si="193"/>
        <v>0</v>
      </c>
      <c r="AY267" s="2">
        <f t="shared" si="193"/>
        <v>123632.91</v>
      </c>
      <c r="AZ267" s="2">
        <f t="shared" si="193"/>
        <v>0</v>
      </c>
      <c r="BA267" s="2">
        <f t="shared" si="193"/>
        <v>0</v>
      </c>
      <c r="BB267" s="2">
        <f t="shared" si="193"/>
        <v>0</v>
      </c>
      <c r="BC267" s="2">
        <f t="shared" si="193"/>
        <v>0</v>
      </c>
      <c r="BD267" s="2">
        <f t="shared" si="193"/>
        <v>0</v>
      </c>
      <c r="BE267" s="2">
        <f t="shared" si="193"/>
        <v>0</v>
      </c>
      <c r="BF267" s="2">
        <f t="shared" si="193"/>
        <v>0</v>
      </c>
      <c r="BG267" s="2">
        <f t="shared" si="193"/>
        <v>0</v>
      </c>
      <c r="BH267" s="2">
        <f t="shared" si="193"/>
        <v>0</v>
      </c>
      <c r="BI267" s="2">
        <f t="shared" si="193"/>
        <v>0</v>
      </c>
      <c r="BJ267" s="2">
        <f t="shared" si="193"/>
        <v>0</v>
      </c>
      <c r="BK267" s="2">
        <f t="shared" si="193"/>
        <v>0</v>
      </c>
      <c r="BL267" s="2">
        <f t="shared" si="193"/>
        <v>0</v>
      </c>
      <c r="BM267" s="2">
        <f t="shared" si="193"/>
        <v>0</v>
      </c>
      <c r="BN267" s="2">
        <f t="shared" si="193"/>
        <v>0</v>
      </c>
      <c r="BO267" s="2">
        <f t="shared" si="193"/>
        <v>0</v>
      </c>
      <c r="BP267" s="2">
        <f t="shared" si="193"/>
        <v>0</v>
      </c>
      <c r="BQ267" s="2">
        <f t="shared" si="193"/>
        <v>0</v>
      </c>
      <c r="BR267" s="2">
        <f t="shared" si="193"/>
        <v>0</v>
      </c>
      <c r="BS267" s="2">
        <f t="shared" si="193"/>
        <v>0</v>
      </c>
      <c r="BT267" s="2">
        <f t="shared" si="193"/>
        <v>0</v>
      </c>
      <c r="BU267" s="2">
        <f t="shared" si="193"/>
        <v>0</v>
      </c>
      <c r="BV267" s="2">
        <f t="shared" si="193"/>
        <v>0</v>
      </c>
      <c r="BW267" s="2">
        <f t="shared" si="193"/>
        <v>0</v>
      </c>
      <c r="BX267" s="2">
        <f t="shared" si="193"/>
        <v>0</v>
      </c>
      <c r="BY267" s="2">
        <f t="shared" si="193"/>
        <v>0</v>
      </c>
      <c r="BZ267" s="2">
        <f t="shared" si="193"/>
        <v>0</v>
      </c>
      <c r="CA267" s="2">
        <f t="shared" ref="CA267:DF267" si="194">CA385</f>
        <v>284084.71000000002</v>
      </c>
      <c r="CB267" s="2">
        <f t="shared" si="194"/>
        <v>0</v>
      </c>
      <c r="CC267" s="2">
        <f t="shared" si="194"/>
        <v>0</v>
      </c>
      <c r="CD267" s="2">
        <f t="shared" si="194"/>
        <v>284084.71000000002</v>
      </c>
      <c r="CE267" s="2">
        <f t="shared" si="194"/>
        <v>123632.91</v>
      </c>
      <c r="CF267" s="2">
        <f t="shared" si="194"/>
        <v>123632.91</v>
      </c>
      <c r="CG267" s="2">
        <f t="shared" si="194"/>
        <v>0</v>
      </c>
      <c r="CH267" s="2">
        <f t="shared" si="194"/>
        <v>123632.91</v>
      </c>
      <c r="CI267" s="2">
        <f t="shared" si="194"/>
        <v>0</v>
      </c>
      <c r="CJ267" s="2">
        <f t="shared" si="194"/>
        <v>0</v>
      </c>
      <c r="CK267" s="2">
        <f t="shared" si="194"/>
        <v>0</v>
      </c>
      <c r="CL267" s="2">
        <f t="shared" si="194"/>
        <v>0</v>
      </c>
      <c r="CM267" s="2">
        <f t="shared" si="194"/>
        <v>0</v>
      </c>
      <c r="CN267" s="2">
        <f t="shared" si="194"/>
        <v>0</v>
      </c>
      <c r="CO267" s="2">
        <f t="shared" si="194"/>
        <v>0</v>
      </c>
      <c r="CP267" s="2">
        <f t="shared" si="194"/>
        <v>0</v>
      </c>
      <c r="CQ267" s="2">
        <f t="shared" si="194"/>
        <v>0</v>
      </c>
      <c r="CR267" s="2">
        <f t="shared" si="194"/>
        <v>0</v>
      </c>
      <c r="CS267" s="2">
        <f t="shared" si="194"/>
        <v>0</v>
      </c>
      <c r="CT267" s="2">
        <f t="shared" si="194"/>
        <v>0</v>
      </c>
      <c r="CU267" s="2">
        <f t="shared" si="194"/>
        <v>0</v>
      </c>
      <c r="CV267" s="2">
        <f t="shared" si="194"/>
        <v>0</v>
      </c>
      <c r="CW267" s="2">
        <f t="shared" si="194"/>
        <v>0</v>
      </c>
      <c r="CX267" s="2">
        <f t="shared" si="194"/>
        <v>0</v>
      </c>
      <c r="CY267" s="2">
        <f t="shared" si="194"/>
        <v>0</v>
      </c>
      <c r="CZ267" s="2">
        <f t="shared" si="194"/>
        <v>0</v>
      </c>
      <c r="DA267" s="2">
        <f t="shared" si="194"/>
        <v>0</v>
      </c>
      <c r="DB267" s="2">
        <f t="shared" si="194"/>
        <v>0</v>
      </c>
      <c r="DC267" s="2">
        <f t="shared" si="194"/>
        <v>0</v>
      </c>
      <c r="DD267" s="2">
        <f t="shared" si="194"/>
        <v>0</v>
      </c>
      <c r="DE267" s="2">
        <f t="shared" si="194"/>
        <v>0</v>
      </c>
      <c r="DF267" s="2">
        <f t="shared" si="194"/>
        <v>0</v>
      </c>
      <c r="DG267" s="3">
        <f t="shared" ref="DG267:EL267" si="195">DG385</f>
        <v>0</v>
      </c>
      <c r="DH267" s="3">
        <f t="shared" si="195"/>
        <v>0</v>
      </c>
      <c r="DI267" s="3">
        <f t="shared" si="195"/>
        <v>0</v>
      </c>
      <c r="DJ267" s="3">
        <f t="shared" si="195"/>
        <v>0</v>
      </c>
      <c r="DK267" s="3">
        <f t="shared" si="195"/>
        <v>0</v>
      </c>
      <c r="DL267" s="3">
        <f t="shared" si="195"/>
        <v>0</v>
      </c>
      <c r="DM267" s="3">
        <f t="shared" si="195"/>
        <v>0</v>
      </c>
      <c r="DN267" s="3">
        <f t="shared" si="195"/>
        <v>0</v>
      </c>
      <c r="DO267" s="3">
        <f t="shared" si="195"/>
        <v>0</v>
      </c>
      <c r="DP267" s="3">
        <f t="shared" si="195"/>
        <v>0</v>
      </c>
      <c r="DQ267" s="3">
        <f t="shared" si="195"/>
        <v>0</v>
      </c>
      <c r="DR267" s="3">
        <f t="shared" si="195"/>
        <v>0</v>
      </c>
      <c r="DS267" s="3">
        <f t="shared" si="195"/>
        <v>0</v>
      </c>
      <c r="DT267" s="3">
        <f t="shared" si="195"/>
        <v>0</v>
      </c>
      <c r="DU267" s="3">
        <f t="shared" si="195"/>
        <v>0</v>
      </c>
      <c r="DV267" s="3">
        <f t="shared" si="195"/>
        <v>0</v>
      </c>
      <c r="DW267" s="3">
        <f t="shared" si="195"/>
        <v>0</v>
      </c>
      <c r="DX267" s="3">
        <f t="shared" si="195"/>
        <v>0</v>
      </c>
      <c r="DY267" s="3">
        <f t="shared" si="195"/>
        <v>0</v>
      </c>
      <c r="DZ267" s="3">
        <f t="shared" si="195"/>
        <v>0</v>
      </c>
      <c r="EA267" s="3">
        <f t="shared" si="195"/>
        <v>0</v>
      </c>
      <c r="EB267" s="3">
        <f t="shared" si="195"/>
        <v>0</v>
      </c>
      <c r="EC267" s="3">
        <f t="shared" si="195"/>
        <v>0</v>
      </c>
      <c r="ED267" s="3">
        <f t="shared" si="195"/>
        <v>0</v>
      </c>
      <c r="EE267" s="3">
        <f t="shared" si="195"/>
        <v>0</v>
      </c>
      <c r="EF267" s="3">
        <f t="shared" si="195"/>
        <v>0</v>
      </c>
      <c r="EG267" s="3">
        <f t="shared" si="195"/>
        <v>0</v>
      </c>
      <c r="EH267" s="3">
        <f t="shared" si="195"/>
        <v>0</v>
      </c>
      <c r="EI267" s="3">
        <f t="shared" si="195"/>
        <v>0</v>
      </c>
      <c r="EJ267" s="3">
        <f t="shared" si="195"/>
        <v>0</v>
      </c>
      <c r="EK267" s="3">
        <f t="shared" si="195"/>
        <v>0</v>
      </c>
      <c r="EL267" s="3">
        <f t="shared" si="195"/>
        <v>0</v>
      </c>
      <c r="EM267" s="3">
        <f t="shared" ref="EM267:FR267" si="196">EM385</f>
        <v>0</v>
      </c>
      <c r="EN267" s="3">
        <f t="shared" si="196"/>
        <v>0</v>
      </c>
      <c r="EO267" s="3">
        <f t="shared" si="196"/>
        <v>0</v>
      </c>
      <c r="EP267" s="3">
        <f t="shared" si="196"/>
        <v>0</v>
      </c>
      <c r="EQ267" s="3">
        <f t="shared" si="196"/>
        <v>0</v>
      </c>
      <c r="ER267" s="3">
        <f t="shared" si="196"/>
        <v>0</v>
      </c>
      <c r="ES267" s="3">
        <f t="shared" si="196"/>
        <v>0</v>
      </c>
      <c r="ET267" s="3">
        <f t="shared" si="196"/>
        <v>0</v>
      </c>
      <c r="EU267" s="3">
        <f t="shared" si="196"/>
        <v>0</v>
      </c>
      <c r="EV267" s="3">
        <f t="shared" si="196"/>
        <v>0</v>
      </c>
      <c r="EW267" s="3">
        <f t="shared" si="196"/>
        <v>0</v>
      </c>
      <c r="EX267" s="3">
        <f t="shared" si="196"/>
        <v>0</v>
      </c>
      <c r="EY267" s="3">
        <f t="shared" si="196"/>
        <v>0</v>
      </c>
      <c r="EZ267" s="3">
        <f t="shared" si="196"/>
        <v>0</v>
      </c>
      <c r="FA267" s="3">
        <f t="shared" si="196"/>
        <v>0</v>
      </c>
      <c r="FB267" s="3">
        <f t="shared" si="196"/>
        <v>0</v>
      </c>
      <c r="FC267" s="3">
        <f t="shared" si="196"/>
        <v>0</v>
      </c>
      <c r="FD267" s="3">
        <f t="shared" si="196"/>
        <v>0</v>
      </c>
      <c r="FE267" s="3">
        <f t="shared" si="196"/>
        <v>0</v>
      </c>
      <c r="FF267" s="3">
        <f t="shared" si="196"/>
        <v>0</v>
      </c>
      <c r="FG267" s="3">
        <f t="shared" si="196"/>
        <v>0</v>
      </c>
      <c r="FH267" s="3">
        <f t="shared" si="196"/>
        <v>0</v>
      </c>
      <c r="FI267" s="3">
        <f t="shared" si="196"/>
        <v>0</v>
      </c>
      <c r="FJ267" s="3">
        <f t="shared" si="196"/>
        <v>0</v>
      </c>
      <c r="FK267" s="3">
        <f t="shared" si="196"/>
        <v>0</v>
      </c>
      <c r="FL267" s="3">
        <f t="shared" si="196"/>
        <v>0</v>
      </c>
      <c r="FM267" s="3">
        <f t="shared" si="196"/>
        <v>0</v>
      </c>
      <c r="FN267" s="3">
        <f t="shared" si="196"/>
        <v>0</v>
      </c>
      <c r="FO267" s="3">
        <f t="shared" si="196"/>
        <v>0</v>
      </c>
      <c r="FP267" s="3">
        <f t="shared" si="196"/>
        <v>0</v>
      </c>
      <c r="FQ267" s="3">
        <f t="shared" si="196"/>
        <v>0</v>
      </c>
      <c r="FR267" s="3">
        <f t="shared" si="196"/>
        <v>0</v>
      </c>
      <c r="FS267" s="3">
        <f t="shared" ref="FS267:GX267" si="197">FS385</f>
        <v>0</v>
      </c>
      <c r="FT267" s="3">
        <f t="shared" si="197"/>
        <v>0</v>
      </c>
      <c r="FU267" s="3">
        <f t="shared" si="197"/>
        <v>0</v>
      </c>
      <c r="FV267" s="3">
        <f t="shared" si="197"/>
        <v>0</v>
      </c>
      <c r="FW267" s="3">
        <f t="shared" si="197"/>
        <v>0</v>
      </c>
      <c r="FX267" s="3">
        <f t="shared" si="197"/>
        <v>0</v>
      </c>
      <c r="FY267" s="3">
        <f t="shared" si="197"/>
        <v>0</v>
      </c>
      <c r="FZ267" s="3">
        <f t="shared" si="197"/>
        <v>0</v>
      </c>
      <c r="GA267" s="3">
        <f t="shared" si="197"/>
        <v>0</v>
      </c>
      <c r="GB267" s="3">
        <f t="shared" si="197"/>
        <v>0</v>
      </c>
      <c r="GC267" s="3">
        <f t="shared" si="197"/>
        <v>0</v>
      </c>
      <c r="GD267" s="3">
        <f t="shared" si="197"/>
        <v>0</v>
      </c>
      <c r="GE267" s="3">
        <f t="shared" si="197"/>
        <v>0</v>
      </c>
      <c r="GF267" s="3">
        <f t="shared" si="197"/>
        <v>0</v>
      </c>
      <c r="GG267" s="3">
        <f t="shared" si="197"/>
        <v>0</v>
      </c>
      <c r="GH267" s="3">
        <f t="shared" si="197"/>
        <v>0</v>
      </c>
      <c r="GI267" s="3">
        <f t="shared" si="197"/>
        <v>0</v>
      </c>
      <c r="GJ267" s="3">
        <f t="shared" si="197"/>
        <v>0</v>
      </c>
      <c r="GK267" s="3">
        <f t="shared" si="197"/>
        <v>0</v>
      </c>
      <c r="GL267" s="3">
        <f t="shared" si="197"/>
        <v>0</v>
      </c>
      <c r="GM267" s="3">
        <f t="shared" si="197"/>
        <v>0</v>
      </c>
      <c r="GN267" s="3">
        <f t="shared" si="197"/>
        <v>0</v>
      </c>
      <c r="GO267" s="3">
        <f t="shared" si="197"/>
        <v>0</v>
      </c>
      <c r="GP267" s="3">
        <f t="shared" si="197"/>
        <v>0</v>
      </c>
      <c r="GQ267" s="3">
        <f t="shared" si="197"/>
        <v>0</v>
      </c>
      <c r="GR267" s="3">
        <f t="shared" si="197"/>
        <v>0</v>
      </c>
      <c r="GS267" s="3">
        <f t="shared" si="197"/>
        <v>0</v>
      </c>
      <c r="GT267" s="3">
        <f t="shared" si="197"/>
        <v>0</v>
      </c>
      <c r="GU267" s="3">
        <f t="shared" si="197"/>
        <v>0</v>
      </c>
      <c r="GV267" s="3">
        <f t="shared" si="197"/>
        <v>0</v>
      </c>
      <c r="GW267" s="3">
        <f t="shared" si="197"/>
        <v>0</v>
      </c>
      <c r="GX267" s="3">
        <f t="shared" si="197"/>
        <v>0</v>
      </c>
    </row>
    <row r="269" spans="1:245" x14ac:dyDescent="0.2">
      <c r="A269">
        <v>17</v>
      </c>
      <c r="B269">
        <v>1</v>
      </c>
      <c r="C269">
        <f>ROW(SmtRes!A270)</f>
        <v>270</v>
      </c>
      <c r="D269">
        <f>ROW(EtalonRes!A270)</f>
        <v>270</v>
      </c>
      <c r="E269" t="s">
        <v>363</v>
      </c>
      <c r="F269" t="s">
        <v>364</v>
      </c>
      <c r="G269" t="s">
        <v>365</v>
      </c>
      <c r="H269" t="s">
        <v>366</v>
      </c>
      <c r="I269">
        <v>3</v>
      </c>
      <c r="J269">
        <v>0</v>
      </c>
      <c r="K269">
        <v>3</v>
      </c>
      <c r="O269">
        <f t="shared" ref="O269:O300" si="198">ROUND(CP269,2)</f>
        <v>265.47000000000003</v>
      </c>
      <c r="P269">
        <f t="shared" ref="P269:P300" si="199">ROUND(CQ269*I269,2)</f>
        <v>27.54</v>
      </c>
      <c r="Q269">
        <f t="shared" ref="Q269:Q300" si="200">ROUND(CR269*I269,2)</f>
        <v>0</v>
      </c>
      <c r="R269">
        <f t="shared" ref="R269:R300" si="201">ROUND(CS269*I269,2)</f>
        <v>0</v>
      </c>
      <c r="S269">
        <f t="shared" ref="S269:S300" si="202">ROUND(CT269*I269,2)</f>
        <v>237.93</v>
      </c>
      <c r="T269">
        <f t="shared" ref="T269:T300" si="203">ROUND(CU269*I269,2)</f>
        <v>0</v>
      </c>
      <c r="U269">
        <f t="shared" ref="U269:U300" si="204">CV269*I269</f>
        <v>1.0499999999999998</v>
      </c>
      <c r="V269">
        <f t="shared" ref="V269:V300" si="205">CW269*I269</f>
        <v>0</v>
      </c>
      <c r="W269">
        <f t="shared" ref="W269:W300" si="206">ROUND(CX269*I269,2)</f>
        <v>0</v>
      </c>
      <c r="X269">
        <f t="shared" ref="X269:X300" si="207">ROUND(CY269,2)</f>
        <v>166.55</v>
      </c>
      <c r="Y269">
        <f t="shared" ref="Y269:Y300" si="208">ROUND(CZ269,2)</f>
        <v>23.79</v>
      </c>
      <c r="AA269">
        <v>68582722</v>
      </c>
      <c r="AB269">
        <f t="shared" ref="AB269:AB300" si="209">ROUND((AC269+AD269+AF269),6)</f>
        <v>88.49</v>
      </c>
      <c r="AC269">
        <f t="shared" ref="AC269:AC287" si="210">ROUND((ES269),6)</f>
        <v>9.18</v>
      </c>
      <c r="AD269">
        <f t="shared" ref="AD269:AD283" si="211">ROUND((((ET269)-(EU269))+AE269),6)</f>
        <v>0</v>
      </c>
      <c r="AE269">
        <f t="shared" ref="AE269:AE283" si="212">ROUND((EU269),6)</f>
        <v>0</v>
      </c>
      <c r="AF269">
        <f t="shared" ref="AF269:AF283" si="213">ROUND((EV269),6)</f>
        <v>79.31</v>
      </c>
      <c r="AG269">
        <f t="shared" ref="AG269:AG300" si="214">ROUND((AP269),6)</f>
        <v>0</v>
      </c>
      <c r="AH269">
        <f t="shared" ref="AH269:AH283" si="215">(EW269)</f>
        <v>0.35</v>
      </c>
      <c r="AI269">
        <f t="shared" ref="AI269:AI283" si="216">(EX269)</f>
        <v>0</v>
      </c>
      <c r="AJ269">
        <f t="shared" ref="AJ269:AJ300" si="217">(AS269)</f>
        <v>0</v>
      </c>
      <c r="AK269">
        <v>88.49</v>
      </c>
      <c r="AL269">
        <v>9.18</v>
      </c>
      <c r="AM269">
        <v>0</v>
      </c>
      <c r="AN269">
        <v>0</v>
      </c>
      <c r="AO269">
        <v>79.31</v>
      </c>
      <c r="AP269">
        <v>0</v>
      </c>
      <c r="AQ269">
        <v>0.35</v>
      </c>
      <c r="AR269">
        <v>0</v>
      </c>
      <c r="AS269">
        <v>0</v>
      </c>
      <c r="AT269">
        <v>70</v>
      </c>
      <c r="AU269">
        <v>10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3</v>
      </c>
      <c r="BE269" t="s">
        <v>3</v>
      </c>
      <c r="BF269" t="s">
        <v>3</v>
      </c>
      <c r="BG269" t="s">
        <v>3</v>
      </c>
      <c r="BH269">
        <v>0</v>
      </c>
      <c r="BI269">
        <v>4</v>
      </c>
      <c r="BJ269" t="s">
        <v>367</v>
      </c>
      <c r="BM269">
        <v>0</v>
      </c>
      <c r="BN269">
        <v>68285537</v>
      </c>
      <c r="BO269" t="s">
        <v>3</v>
      </c>
      <c r="BP269">
        <v>0</v>
      </c>
      <c r="BQ269">
        <v>1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3</v>
      </c>
      <c r="BZ269">
        <v>70</v>
      </c>
      <c r="CA269">
        <v>10</v>
      </c>
      <c r="CB269" t="s">
        <v>3</v>
      </c>
      <c r="CE269">
        <v>0</v>
      </c>
      <c r="CF269">
        <v>0</v>
      </c>
      <c r="CG269">
        <v>0</v>
      </c>
      <c r="CM269">
        <v>0</v>
      </c>
      <c r="CN269" t="s">
        <v>3</v>
      </c>
      <c r="CO269">
        <v>0</v>
      </c>
      <c r="CP269">
        <f t="shared" ref="CP269:CP300" si="218">(P269+Q269+S269)</f>
        <v>265.47000000000003</v>
      </c>
      <c r="CQ269">
        <f t="shared" ref="CQ269:CQ300" si="219">(AC269*BC269*AW269)</f>
        <v>9.18</v>
      </c>
      <c r="CR269">
        <f t="shared" ref="CR269:CR283" si="220">((((ET269)*BB269-(EU269)*BS269)+AE269*BS269)*AV269)</f>
        <v>0</v>
      </c>
      <c r="CS269">
        <f t="shared" ref="CS269:CS300" si="221">(AE269*BS269*AV269)</f>
        <v>0</v>
      </c>
      <c r="CT269">
        <f t="shared" ref="CT269:CT300" si="222">(AF269*BA269*AV269)</f>
        <v>79.31</v>
      </c>
      <c r="CU269">
        <f t="shared" ref="CU269:CU300" si="223">AG269</f>
        <v>0</v>
      </c>
      <c r="CV269">
        <f t="shared" ref="CV269:CV300" si="224">(AH269*AV269)</f>
        <v>0.35</v>
      </c>
      <c r="CW269">
        <f t="shared" ref="CW269:CW300" si="225">AI269</f>
        <v>0</v>
      </c>
      <c r="CX269">
        <f t="shared" ref="CX269:CX300" si="226">AJ269</f>
        <v>0</v>
      </c>
      <c r="CY269">
        <f t="shared" ref="CY269:CY300" si="227">((S269*BZ269)/100)</f>
        <v>166.55100000000002</v>
      </c>
      <c r="CZ269">
        <f t="shared" ref="CZ269:CZ300" si="228">((S269*CA269)/100)</f>
        <v>23.793000000000003</v>
      </c>
      <c r="DC269" t="s">
        <v>3</v>
      </c>
      <c r="DD269" t="s">
        <v>3</v>
      </c>
      <c r="DE269" t="s">
        <v>3</v>
      </c>
      <c r="DF269" t="s">
        <v>3</v>
      </c>
      <c r="DG269" t="s">
        <v>3</v>
      </c>
      <c r="DH269" t="s">
        <v>3</v>
      </c>
      <c r="DI269" t="s">
        <v>3</v>
      </c>
      <c r="DJ269" t="s">
        <v>3</v>
      </c>
      <c r="DK269" t="s">
        <v>3</v>
      </c>
      <c r="DL269" t="s">
        <v>3</v>
      </c>
      <c r="DM269" t="s">
        <v>3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366</v>
      </c>
      <c r="DW269" t="s">
        <v>366</v>
      </c>
      <c r="DX269">
        <v>1</v>
      </c>
      <c r="DZ269" t="s">
        <v>3</v>
      </c>
      <c r="EA269" t="s">
        <v>3</v>
      </c>
      <c r="EB269" t="s">
        <v>3</v>
      </c>
      <c r="EC269" t="s">
        <v>3</v>
      </c>
      <c r="EE269">
        <v>68285540</v>
      </c>
      <c r="EF269">
        <v>1</v>
      </c>
      <c r="EG269" t="s">
        <v>19</v>
      </c>
      <c r="EH269">
        <v>0</v>
      </c>
      <c r="EI269" t="s">
        <v>3</v>
      </c>
      <c r="EJ269">
        <v>4</v>
      </c>
      <c r="EK269">
        <v>0</v>
      </c>
      <c r="EL269" t="s">
        <v>20</v>
      </c>
      <c r="EM269" t="s">
        <v>21</v>
      </c>
      <c r="EO269" t="s">
        <v>3</v>
      </c>
      <c r="EQ269">
        <v>512</v>
      </c>
      <c r="ER269">
        <v>88.49</v>
      </c>
      <c r="ES269">
        <v>9.18</v>
      </c>
      <c r="ET269">
        <v>0</v>
      </c>
      <c r="EU269">
        <v>0</v>
      </c>
      <c r="EV269">
        <v>79.31</v>
      </c>
      <c r="EW269">
        <v>0.35</v>
      </c>
      <c r="EX269">
        <v>0</v>
      </c>
      <c r="EY269">
        <v>0</v>
      </c>
      <c r="FQ269">
        <v>0</v>
      </c>
      <c r="FR269">
        <f t="shared" ref="FR269:FR300" si="229">ROUND(IF(BI269=3,GM269,0),2)</f>
        <v>0</v>
      </c>
      <c r="FS269">
        <v>0</v>
      </c>
      <c r="FX269">
        <v>70</v>
      </c>
      <c r="FY269">
        <v>10</v>
      </c>
      <c r="GA269" t="s">
        <v>3</v>
      </c>
      <c r="GD269">
        <v>0</v>
      </c>
      <c r="GF269">
        <v>300438809</v>
      </c>
      <c r="GG269">
        <v>2</v>
      </c>
      <c r="GH269">
        <v>1</v>
      </c>
      <c r="GI269">
        <v>-2</v>
      </c>
      <c r="GJ269">
        <v>0</v>
      </c>
      <c r="GK269">
        <f>ROUND(R269*(R12)/100,2)</f>
        <v>0</v>
      </c>
      <c r="GL269">
        <f t="shared" ref="GL269:GL300" si="230">ROUND(IF(AND(BH269=3,BI269=3,FS269&lt;&gt;0),P269,0),2)</f>
        <v>0</v>
      </c>
      <c r="GM269">
        <f t="shared" ref="GM269:GM300" si="231">ROUND(O269+X269+Y269+GK269,2)+GX269</f>
        <v>455.81</v>
      </c>
      <c r="GN269">
        <f t="shared" ref="GN269:GN300" si="232">IF(OR(BI269=0,BI269=1),GM269,0)</f>
        <v>0</v>
      </c>
      <c r="GO269">
        <f t="shared" ref="GO269:GO300" si="233">IF(BI269=2,GM269,0)</f>
        <v>0</v>
      </c>
      <c r="GP269">
        <f t="shared" ref="GP269:GP300" si="234">IF(BI269=4,GM269+GX269,0)</f>
        <v>455.81</v>
      </c>
      <c r="GR269">
        <v>0</v>
      </c>
      <c r="GS269">
        <v>3</v>
      </c>
      <c r="GT269">
        <v>0</v>
      </c>
      <c r="GU269" t="s">
        <v>3</v>
      </c>
      <c r="GV269">
        <f t="shared" ref="GV269:GV300" si="235">ROUND((GT269),6)</f>
        <v>0</v>
      </c>
      <c r="GW269">
        <v>1</v>
      </c>
      <c r="GX269">
        <f t="shared" ref="GX269:GX300" si="236">ROUND(HC269*I269,2)</f>
        <v>0</v>
      </c>
      <c r="HA269">
        <v>0</v>
      </c>
      <c r="HB269">
        <v>0</v>
      </c>
      <c r="HC269">
        <f t="shared" ref="HC269:HC300" si="237">GV269*GW269</f>
        <v>0</v>
      </c>
      <c r="HE269" t="s">
        <v>3</v>
      </c>
      <c r="HF269" t="s">
        <v>3</v>
      </c>
      <c r="HM269" t="s">
        <v>3</v>
      </c>
      <c r="HN269" t="s">
        <v>3</v>
      </c>
      <c r="HO269" t="s">
        <v>3</v>
      </c>
      <c r="HP269" t="s">
        <v>3</v>
      </c>
      <c r="HQ269" t="s">
        <v>3</v>
      </c>
      <c r="IK269">
        <v>0</v>
      </c>
    </row>
    <row r="270" spans="1:245" x14ac:dyDescent="0.2">
      <c r="A270">
        <v>17</v>
      </c>
      <c r="B270">
        <v>1</v>
      </c>
      <c r="C270">
        <f>ROW(SmtRes!A278)</f>
        <v>278</v>
      </c>
      <c r="D270">
        <f>ROW(EtalonRes!A278)</f>
        <v>278</v>
      </c>
      <c r="E270" t="s">
        <v>368</v>
      </c>
      <c r="F270" t="s">
        <v>369</v>
      </c>
      <c r="G270" t="s">
        <v>370</v>
      </c>
      <c r="H270" t="s">
        <v>298</v>
      </c>
      <c r="I270">
        <v>0.03</v>
      </c>
      <c r="J270">
        <v>0</v>
      </c>
      <c r="K270">
        <v>0.03</v>
      </c>
      <c r="O270">
        <f t="shared" si="198"/>
        <v>345.54</v>
      </c>
      <c r="P270">
        <f t="shared" si="199"/>
        <v>209.95</v>
      </c>
      <c r="Q270">
        <f t="shared" si="200"/>
        <v>0</v>
      </c>
      <c r="R270">
        <f t="shared" si="201"/>
        <v>0</v>
      </c>
      <c r="S270">
        <f t="shared" si="202"/>
        <v>135.59</v>
      </c>
      <c r="T270">
        <f t="shared" si="203"/>
        <v>0</v>
      </c>
      <c r="U270">
        <f t="shared" si="204"/>
        <v>0.56699999999999995</v>
      </c>
      <c r="V270">
        <f t="shared" si="205"/>
        <v>0</v>
      </c>
      <c r="W270">
        <f t="shared" si="206"/>
        <v>0</v>
      </c>
      <c r="X270">
        <f t="shared" si="207"/>
        <v>94.91</v>
      </c>
      <c r="Y270">
        <f t="shared" si="208"/>
        <v>13.56</v>
      </c>
      <c r="AA270">
        <v>68582722</v>
      </c>
      <c r="AB270">
        <f t="shared" si="209"/>
        <v>11518.19</v>
      </c>
      <c r="AC270">
        <f t="shared" si="210"/>
        <v>6998.44</v>
      </c>
      <c r="AD270">
        <f t="shared" si="211"/>
        <v>0</v>
      </c>
      <c r="AE270">
        <f t="shared" si="212"/>
        <v>0</v>
      </c>
      <c r="AF270">
        <f t="shared" si="213"/>
        <v>4519.75</v>
      </c>
      <c r="AG270">
        <f t="shared" si="214"/>
        <v>0</v>
      </c>
      <c r="AH270">
        <f t="shared" si="215"/>
        <v>18.899999999999999</v>
      </c>
      <c r="AI270">
        <f t="shared" si="216"/>
        <v>0</v>
      </c>
      <c r="AJ270">
        <f t="shared" si="217"/>
        <v>0</v>
      </c>
      <c r="AK270">
        <v>11518.19</v>
      </c>
      <c r="AL270">
        <v>6998.44</v>
      </c>
      <c r="AM270">
        <v>0</v>
      </c>
      <c r="AN270">
        <v>0</v>
      </c>
      <c r="AO270">
        <v>4519.75</v>
      </c>
      <c r="AP270">
        <v>0</v>
      </c>
      <c r="AQ270">
        <v>18.899999999999999</v>
      </c>
      <c r="AR270">
        <v>0</v>
      </c>
      <c r="AS270">
        <v>0</v>
      </c>
      <c r="AT270">
        <v>70</v>
      </c>
      <c r="AU270">
        <v>10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3</v>
      </c>
      <c r="BE270" t="s">
        <v>3</v>
      </c>
      <c r="BF270" t="s">
        <v>3</v>
      </c>
      <c r="BG270" t="s">
        <v>3</v>
      </c>
      <c r="BH270">
        <v>0</v>
      </c>
      <c r="BI270">
        <v>4</v>
      </c>
      <c r="BJ270" t="s">
        <v>371</v>
      </c>
      <c r="BM270">
        <v>0</v>
      </c>
      <c r="BN270">
        <v>68285537</v>
      </c>
      <c r="BO270" t="s">
        <v>3</v>
      </c>
      <c r="BP270">
        <v>0</v>
      </c>
      <c r="BQ270">
        <v>1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3</v>
      </c>
      <c r="BZ270">
        <v>70</v>
      </c>
      <c r="CA270">
        <v>10</v>
      </c>
      <c r="CB270" t="s">
        <v>3</v>
      </c>
      <c r="CE270">
        <v>0</v>
      </c>
      <c r="CF270">
        <v>0</v>
      </c>
      <c r="CG270">
        <v>0</v>
      </c>
      <c r="CM270">
        <v>0</v>
      </c>
      <c r="CN270" t="s">
        <v>3</v>
      </c>
      <c r="CO270">
        <v>0</v>
      </c>
      <c r="CP270">
        <f t="shared" si="218"/>
        <v>345.53999999999996</v>
      </c>
      <c r="CQ270">
        <f t="shared" si="219"/>
        <v>6998.44</v>
      </c>
      <c r="CR270">
        <f t="shared" si="220"/>
        <v>0</v>
      </c>
      <c r="CS270">
        <f t="shared" si="221"/>
        <v>0</v>
      </c>
      <c r="CT270">
        <f t="shared" si="222"/>
        <v>4519.75</v>
      </c>
      <c r="CU270">
        <f t="shared" si="223"/>
        <v>0</v>
      </c>
      <c r="CV270">
        <f t="shared" si="224"/>
        <v>18.899999999999999</v>
      </c>
      <c r="CW270">
        <f t="shared" si="225"/>
        <v>0</v>
      </c>
      <c r="CX270">
        <f t="shared" si="226"/>
        <v>0</v>
      </c>
      <c r="CY270">
        <f t="shared" si="227"/>
        <v>94.913000000000011</v>
      </c>
      <c r="CZ270">
        <f t="shared" si="228"/>
        <v>13.559000000000001</v>
      </c>
      <c r="DC270" t="s">
        <v>3</v>
      </c>
      <c r="DD270" t="s">
        <v>3</v>
      </c>
      <c r="DE270" t="s">
        <v>3</v>
      </c>
      <c r="DF270" t="s">
        <v>3</v>
      </c>
      <c r="DG270" t="s">
        <v>3</v>
      </c>
      <c r="DH270" t="s">
        <v>3</v>
      </c>
      <c r="DI270" t="s">
        <v>3</v>
      </c>
      <c r="DJ270" t="s">
        <v>3</v>
      </c>
      <c r="DK270" t="s">
        <v>3</v>
      </c>
      <c r="DL270" t="s">
        <v>3</v>
      </c>
      <c r="DM270" t="s">
        <v>3</v>
      </c>
      <c r="DN270">
        <v>0</v>
      </c>
      <c r="DO270">
        <v>0</v>
      </c>
      <c r="DP270">
        <v>1</v>
      </c>
      <c r="DQ270">
        <v>1</v>
      </c>
      <c r="DU270">
        <v>1005</v>
      </c>
      <c r="DV270" t="s">
        <v>298</v>
      </c>
      <c r="DW270" t="s">
        <v>298</v>
      </c>
      <c r="DX270">
        <v>100</v>
      </c>
      <c r="DZ270" t="s">
        <v>3</v>
      </c>
      <c r="EA270" t="s">
        <v>3</v>
      </c>
      <c r="EB270" t="s">
        <v>3</v>
      </c>
      <c r="EC270" t="s">
        <v>3</v>
      </c>
      <c r="EE270">
        <v>68285540</v>
      </c>
      <c r="EF270">
        <v>1</v>
      </c>
      <c r="EG270" t="s">
        <v>19</v>
      </c>
      <c r="EH270">
        <v>0</v>
      </c>
      <c r="EI270" t="s">
        <v>3</v>
      </c>
      <c r="EJ270">
        <v>4</v>
      </c>
      <c r="EK270">
        <v>0</v>
      </c>
      <c r="EL270" t="s">
        <v>20</v>
      </c>
      <c r="EM270" t="s">
        <v>21</v>
      </c>
      <c r="EO270" t="s">
        <v>3</v>
      </c>
      <c r="EQ270">
        <v>512</v>
      </c>
      <c r="ER270">
        <v>11518.19</v>
      </c>
      <c r="ES270">
        <v>6998.44</v>
      </c>
      <c r="ET270">
        <v>0</v>
      </c>
      <c r="EU270">
        <v>0</v>
      </c>
      <c r="EV270">
        <v>4519.75</v>
      </c>
      <c r="EW270">
        <v>18.899999999999999</v>
      </c>
      <c r="EX270">
        <v>0</v>
      </c>
      <c r="EY270">
        <v>0</v>
      </c>
      <c r="FQ270">
        <v>0</v>
      </c>
      <c r="FR270">
        <f t="shared" si="229"/>
        <v>0</v>
      </c>
      <c r="FS270">
        <v>0</v>
      </c>
      <c r="FX270">
        <v>70</v>
      </c>
      <c r="FY270">
        <v>10</v>
      </c>
      <c r="GA270" t="s">
        <v>3</v>
      </c>
      <c r="GD270">
        <v>0</v>
      </c>
      <c r="GF270">
        <v>433447913</v>
      </c>
      <c r="GG270">
        <v>2</v>
      </c>
      <c r="GH270">
        <v>1</v>
      </c>
      <c r="GI270">
        <v>-2</v>
      </c>
      <c r="GJ270">
        <v>0</v>
      </c>
      <c r="GK270">
        <f>ROUND(R270*(R12)/100,2)</f>
        <v>0</v>
      </c>
      <c r="GL270">
        <f t="shared" si="230"/>
        <v>0</v>
      </c>
      <c r="GM270">
        <f t="shared" si="231"/>
        <v>454.01</v>
      </c>
      <c r="GN270">
        <f t="shared" si="232"/>
        <v>0</v>
      </c>
      <c r="GO270">
        <f t="shared" si="233"/>
        <v>0</v>
      </c>
      <c r="GP270">
        <f t="shared" si="234"/>
        <v>454.01</v>
      </c>
      <c r="GR270">
        <v>0</v>
      </c>
      <c r="GS270">
        <v>3</v>
      </c>
      <c r="GT270">
        <v>0</v>
      </c>
      <c r="GU270" t="s">
        <v>3</v>
      </c>
      <c r="GV270">
        <f t="shared" si="235"/>
        <v>0</v>
      </c>
      <c r="GW270">
        <v>1</v>
      </c>
      <c r="GX270">
        <f t="shared" si="236"/>
        <v>0</v>
      </c>
      <c r="HA270">
        <v>0</v>
      </c>
      <c r="HB270">
        <v>0</v>
      </c>
      <c r="HC270">
        <f t="shared" si="237"/>
        <v>0</v>
      </c>
      <c r="HE270" t="s">
        <v>3</v>
      </c>
      <c r="HF270" t="s">
        <v>3</v>
      </c>
      <c r="HM270" t="s">
        <v>3</v>
      </c>
      <c r="HN270" t="s">
        <v>3</v>
      </c>
      <c r="HO270" t="s">
        <v>3</v>
      </c>
      <c r="HP270" t="s">
        <v>3</v>
      </c>
      <c r="HQ270" t="s">
        <v>3</v>
      </c>
      <c r="IK270">
        <v>0</v>
      </c>
    </row>
    <row r="271" spans="1:245" x14ac:dyDescent="0.2">
      <c r="A271">
        <v>17</v>
      </c>
      <c r="B271">
        <v>1</v>
      </c>
      <c r="C271">
        <f>ROW(SmtRes!A281)</f>
        <v>281</v>
      </c>
      <c r="D271">
        <f>ROW(EtalonRes!A281)</f>
        <v>281</v>
      </c>
      <c r="E271" t="s">
        <v>372</v>
      </c>
      <c r="F271" t="s">
        <v>373</v>
      </c>
      <c r="G271" t="s">
        <v>374</v>
      </c>
      <c r="H271" t="s">
        <v>366</v>
      </c>
      <c r="I271">
        <v>5</v>
      </c>
      <c r="J271">
        <v>0</v>
      </c>
      <c r="K271">
        <v>5</v>
      </c>
      <c r="O271">
        <f t="shared" si="198"/>
        <v>459.4</v>
      </c>
      <c r="P271">
        <f t="shared" si="199"/>
        <v>51.55</v>
      </c>
      <c r="Q271">
        <f t="shared" si="200"/>
        <v>0</v>
      </c>
      <c r="R271">
        <f t="shared" si="201"/>
        <v>0</v>
      </c>
      <c r="S271">
        <f t="shared" si="202"/>
        <v>407.85</v>
      </c>
      <c r="T271">
        <f t="shared" si="203"/>
        <v>0</v>
      </c>
      <c r="U271">
        <f t="shared" si="204"/>
        <v>1.7999999999999998</v>
      </c>
      <c r="V271">
        <f t="shared" si="205"/>
        <v>0</v>
      </c>
      <c r="W271">
        <f t="shared" si="206"/>
        <v>0</v>
      </c>
      <c r="X271">
        <f t="shared" si="207"/>
        <v>285.5</v>
      </c>
      <c r="Y271">
        <f t="shared" si="208"/>
        <v>40.79</v>
      </c>
      <c r="AA271">
        <v>68582722</v>
      </c>
      <c r="AB271">
        <f t="shared" si="209"/>
        <v>91.88</v>
      </c>
      <c r="AC271">
        <f t="shared" si="210"/>
        <v>10.31</v>
      </c>
      <c r="AD271">
        <f t="shared" si="211"/>
        <v>0</v>
      </c>
      <c r="AE271">
        <f t="shared" si="212"/>
        <v>0</v>
      </c>
      <c r="AF271">
        <f t="shared" si="213"/>
        <v>81.569999999999993</v>
      </c>
      <c r="AG271">
        <f t="shared" si="214"/>
        <v>0</v>
      </c>
      <c r="AH271">
        <f t="shared" si="215"/>
        <v>0.36</v>
      </c>
      <c r="AI271">
        <f t="shared" si="216"/>
        <v>0</v>
      </c>
      <c r="AJ271">
        <f t="shared" si="217"/>
        <v>0</v>
      </c>
      <c r="AK271">
        <v>91.88</v>
      </c>
      <c r="AL271">
        <v>10.31</v>
      </c>
      <c r="AM271">
        <v>0</v>
      </c>
      <c r="AN271">
        <v>0</v>
      </c>
      <c r="AO271">
        <v>81.569999999999993</v>
      </c>
      <c r="AP271">
        <v>0</v>
      </c>
      <c r="AQ271">
        <v>0.36</v>
      </c>
      <c r="AR271">
        <v>0</v>
      </c>
      <c r="AS271">
        <v>0</v>
      </c>
      <c r="AT271">
        <v>70</v>
      </c>
      <c r="AU271">
        <v>10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3</v>
      </c>
      <c r="BE271" t="s">
        <v>3</v>
      </c>
      <c r="BF271" t="s">
        <v>3</v>
      </c>
      <c r="BG271" t="s">
        <v>3</v>
      </c>
      <c r="BH271">
        <v>0</v>
      </c>
      <c r="BI271">
        <v>4</v>
      </c>
      <c r="BJ271" t="s">
        <v>375</v>
      </c>
      <c r="BM271">
        <v>0</v>
      </c>
      <c r="BN271">
        <v>68285537</v>
      </c>
      <c r="BO271" t="s">
        <v>3</v>
      </c>
      <c r="BP271">
        <v>0</v>
      </c>
      <c r="BQ271">
        <v>1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3</v>
      </c>
      <c r="BZ271">
        <v>70</v>
      </c>
      <c r="CA271">
        <v>10</v>
      </c>
      <c r="CB271" t="s">
        <v>3</v>
      </c>
      <c r="CE271">
        <v>0</v>
      </c>
      <c r="CF271">
        <v>0</v>
      </c>
      <c r="CG271">
        <v>0</v>
      </c>
      <c r="CM271">
        <v>0</v>
      </c>
      <c r="CN271" t="s">
        <v>3</v>
      </c>
      <c r="CO271">
        <v>0</v>
      </c>
      <c r="CP271">
        <f t="shared" si="218"/>
        <v>459.40000000000003</v>
      </c>
      <c r="CQ271">
        <f t="shared" si="219"/>
        <v>10.31</v>
      </c>
      <c r="CR271">
        <f t="shared" si="220"/>
        <v>0</v>
      </c>
      <c r="CS271">
        <f t="shared" si="221"/>
        <v>0</v>
      </c>
      <c r="CT271">
        <f t="shared" si="222"/>
        <v>81.569999999999993</v>
      </c>
      <c r="CU271">
        <f t="shared" si="223"/>
        <v>0</v>
      </c>
      <c r="CV271">
        <f t="shared" si="224"/>
        <v>0.36</v>
      </c>
      <c r="CW271">
        <f t="shared" si="225"/>
        <v>0</v>
      </c>
      <c r="CX271">
        <f t="shared" si="226"/>
        <v>0</v>
      </c>
      <c r="CY271">
        <f t="shared" si="227"/>
        <v>285.495</v>
      </c>
      <c r="CZ271">
        <f t="shared" si="228"/>
        <v>40.784999999999997</v>
      </c>
      <c r="DC271" t="s">
        <v>3</v>
      </c>
      <c r="DD271" t="s">
        <v>3</v>
      </c>
      <c r="DE271" t="s">
        <v>3</v>
      </c>
      <c r="DF271" t="s">
        <v>3</v>
      </c>
      <c r="DG271" t="s">
        <v>3</v>
      </c>
      <c r="DH271" t="s">
        <v>3</v>
      </c>
      <c r="DI271" t="s">
        <v>3</v>
      </c>
      <c r="DJ271" t="s">
        <v>3</v>
      </c>
      <c r="DK271" t="s">
        <v>3</v>
      </c>
      <c r="DL271" t="s">
        <v>3</v>
      </c>
      <c r="DM271" t="s">
        <v>3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366</v>
      </c>
      <c r="DW271" t="s">
        <v>366</v>
      </c>
      <c r="DX271">
        <v>1</v>
      </c>
      <c r="DZ271" t="s">
        <v>3</v>
      </c>
      <c r="EA271" t="s">
        <v>3</v>
      </c>
      <c r="EB271" t="s">
        <v>3</v>
      </c>
      <c r="EC271" t="s">
        <v>3</v>
      </c>
      <c r="EE271">
        <v>68285540</v>
      </c>
      <c r="EF271">
        <v>1</v>
      </c>
      <c r="EG271" t="s">
        <v>19</v>
      </c>
      <c r="EH271">
        <v>0</v>
      </c>
      <c r="EI271" t="s">
        <v>3</v>
      </c>
      <c r="EJ271">
        <v>4</v>
      </c>
      <c r="EK271">
        <v>0</v>
      </c>
      <c r="EL271" t="s">
        <v>20</v>
      </c>
      <c r="EM271" t="s">
        <v>21</v>
      </c>
      <c r="EO271" t="s">
        <v>3</v>
      </c>
      <c r="EQ271">
        <v>512</v>
      </c>
      <c r="ER271">
        <v>91.88</v>
      </c>
      <c r="ES271">
        <v>10.31</v>
      </c>
      <c r="ET271">
        <v>0</v>
      </c>
      <c r="EU271">
        <v>0</v>
      </c>
      <c r="EV271">
        <v>81.569999999999993</v>
      </c>
      <c r="EW271">
        <v>0.36</v>
      </c>
      <c r="EX271">
        <v>0</v>
      </c>
      <c r="EY271">
        <v>0</v>
      </c>
      <c r="FQ271">
        <v>0</v>
      </c>
      <c r="FR271">
        <f t="shared" si="229"/>
        <v>0</v>
      </c>
      <c r="FS271">
        <v>0</v>
      </c>
      <c r="FX271">
        <v>70</v>
      </c>
      <c r="FY271">
        <v>10</v>
      </c>
      <c r="GA271" t="s">
        <v>3</v>
      </c>
      <c r="GD271">
        <v>0</v>
      </c>
      <c r="GF271">
        <v>-1165966254</v>
      </c>
      <c r="GG271">
        <v>2</v>
      </c>
      <c r="GH271">
        <v>1</v>
      </c>
      <c r="GI271">
        <v>-2</v>
      </c>
      <c r="GJ271">
        <v>0</v>
      </c>
      <c r="GK271">
        <f>ROUND(R271*(R12)/100,2)</f>
        <v>0</v>
      </c>
      <c r="GL271">
        <f t="shared" si="230"/>
        <v>0</v>
      </c>
      <c r="GM271">
        <f t="shared" si="231"/>
        <v>785.69</v>
      </c>
      <c r="GN271">
        <f t="shared" si="232"/>
        <v>0</v>
      </c>
      <c r="GO271">
        <f t="shared" si="233"/>
        <v>0</v>
      </c>
      <c r="GP271">
        <f t="shared" si="234"/>
        <v>785.69</v>
      </c>
      <c r="GR271">
        <v>0</v>
      </c>
      <c r="GS271">
        <v>3</v>
      </c>
      <c r="GT271">
        <v>0</v>
      </c>
      <c r="GU271" t="s">
        <v>3</v>
      </c>
      <c r="GV271">
        <f t="shared" si="235"/>
        <v>0</v>
      </c>
      <c r="GW271">
        <v>1</v>
      </c>
      <c r="GX271">
        <f t="shared" si="236"/>
        <v>0</v>
      </c>
      <c r="HA271">
        <v>0</v>
      </c>
      <c r="HB271">
        <v>0</v>
      </c>
      <c r="HC271">
        <f t="shared" si="237"/>
        <v>0</v>
      </c>
      <c r="HE271" t="s">
        <v>3</v>
      </c>
      <c r="HF271" t="s">
        <v>3</v>
      </c>
      <c r="HM271" t="s">
        <v>3</v>
      </c>
      <c r="HN271" t="s">
        <v>3</v>
      </c>
      <c r="HO271" t="s">
        <v>3</v>
      </c>
      <c r="HP271" t="s">
        <v>3</v>
      </c>
      <c r="HQ271" t="s">
        <v>3</v>
      </c>
      <c r="IK271">
        <v>0</v>
      </c>
    </row>
    <row r="272" spans="1:245" x14ac:dyDescent="0.2">
      <c r="A272">
        <v>17</v>
      </c>
      <c r="B272">
        <v>1</v>
      </c>
      <c r="C272">
        <f>ROW(SmtRes!A289)</f>
        <v>289</v>
      </c>
      <c r="D272">
        <f>ROW(EtalonRes!A289)</f>
        <v>289</v>
      </c>
      <c r="E272" t="s">
        <v>376</v>
      </c>
      <c r="F272" t="s">
        <v>377</v>
      </c>
      <c r="G272" t="s">
        <v>378</v>
      </c>
      <c r="H272" t="s">
        <v>298</v>
      </c>
      <c r="I272">
        <v>0.05</v>
      </c>
      <c r="J272">
        <v>0</v>
      </c>
      <c r="K272">
        <v>0.05</v>
      </c>
      <c r="O272">
        <f t="shared" si="198"/>
        <v>662.26</v>
      </c>
      <c r="P272">
        <f t="shared" si="199"/>
        <v>369.31</v>
      </c>
      <c r="Q272">
        <f t="shared" si="200"/>
        <v>0</v>
      </c>
      <c r="R272">
        <f t="shared" si="201"/>
        <v>0</v>
      </c>
      <c r="S272">
        <f t="shared" si="202"/>
        <v>292.95</v>
      </c>
      <c r="T272">
        <f t="shared" si="203"/>
        <v>0</v>
      </c>
      <c r="U272">
        <f t="shared" si="204"/>
        <v>1.2250000000000001</v>
      </c>
      <c r="V272">
        <f t="shared" si="205"/>
        <v>0</v>
      </c>
      <c r="W272">
        <f t="shared" si="206"/>
        <v>0</v>
      </c>
      <c r="X272">
        <f t="shared" si="207"/>
        <v>205.07</v>
      </c>
      <c r="Y272">
        <f t="shared" si="208"/>
        <v>29.3</v>
      </c>
      <c r="AA272">
        <v>68582722</v>
      </c>
      <c r="AB272">
        <f t="shared" si="209"/>
        <v>13245.1</v>
      </c>
      <c r="AC272">
        <f t="shared" si="210"/>
        <v>7386.17</v>
      </c>
      <c r="AD272">
        <f t="shared" si="211"/>
        <v>0</v>
      </c>
      <c r="AE272">
        <f t="shared" si="212"/>
        <v>0</v>
      </c>
      <c r="AF272">
        <f t="shared" si="213"/>
        <v>5858.93</v>
      </c>
      <c r="AG272">
        <f t="shared" si="214"/>
        <v>0</v>
      </c>
      <c r="AH272">
        <f t="shared" si="215"/>
        <v>24.5</v>
      </c>
      <c r="AI272">
        <f t="shared" si="216"/>
        <v>0</v>
      </c>
      <c r="AJ272">
        <f t="shared" si="217"/>
        <v>0</v>
      </c>
      <c r="AK272">
        <v>13245.1</v>
      </c>
      <c r="AL272">
        <v>7386.17</v>
      </c>
      <c r="AM272">
        <v>0</v>
      </c>
      <c r="AN272">
        <v>0</v>
      </c>
      <c r="AO272">
        <v>5858.93</v>
      </c>
      <c r="AP272">
        <v>0</v>
      </c>
      <c r="AQ272">
        <v>24.5</v>
      </c>
      <c r="AR272">
        <v>0</v>
      </c>
      <c r="AS272">
        <v>0</v>
      </c>
      <c r="AT272">
        <v>70</v>
      </c>
      <c r="AU272">
        <v>10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3</v>
      </c>
      <c r="BE272" t="s">
        <v>3</v>
      </c>
      <c r="BF272" t="s">
        <v>3</v>
      </c>
      <c r="BG272" t="s">
        <v>3</v>
      </c>
      <c r="BH272">
        <v>0</v>
      </c>
      <c r="BI272">
        <v>4</v>
      </c>
      <c r="BJ272" t="s">
        <v>379</v>
      </c>
      <c r="BM272">
        <v>0</v>
      </c>
      <c r="BN272">
        <v>68285537</v>
      </c>
      <c r="BO272" t="s">
        <v>3</v>
      </c>
      <c r="BP272">
        <v>0</v>
      </c>
      <c r="BQ272">
        <v>1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3</v>
      </c>
      <c r="BZ272">
        <v>70</v>
      </c>
      <c r="CA272">
        <v>10</v>
      </c>
      <c r="CB272" t="s">
        <v>3</v>
      </c>
      <c r="CE272">
        <v>0</v>
      </c>
      <c r="CF272">
        <v>0</v>
      </c>
      <c r="CG272">
        <v>0</v>
      </c>
      <c r="CM272">
        <v>0</v>
      </c>
      <c r="CN272" t="s">
        <v>3</v>
      </c>
      <c r="CO272">
        <v>0</v>
      </c>
      <c r="CP272">
        <f t="shared" si="218"/>
        <v>662.26</v>
      </c>
      <c r="CQ272">
        <f t="shared" si="219"/>
        <v>7386.17</v>
      </c>
      <c r="CR272">
        <f t="shared" si="220"/>
        <v>0</v>
      </c>
      <c r="CS272">
        <f t="shared" si="221"/>
        <v>0</v>
      </c>
      <c r="CT272">
        <f t="shared" si="222"/>
        <v>5858.93</v>
      </c>
      <c r="CU272">
        <f t="shared" si="223"/>
        <v>0</v>
      </c>
      <c r="CV272">
        <f t="shared" si="224"/>
        <v>24.5</v>
      </c>
      <c r="CW272">
        <f t="shared" si="225"/>
        <v>0</v>
      </c>
      <c r="CX272">
        <f t="shared" si="226"/>
        <v>0</v>
      </c>
      <c r="CY272">
        <f t="shared" si="227"/>
        <v>205.065</v>
      </c>
      <c r="CZ272">
        <f t="shared" si="228"/>
        <v>29.295000000000002</v>
      </c>
      <c r="DC272" t="s">
        <v>3</v>
      </c>
      <c r="DD272" t="s">
        <v>3</v>
      </c>
      <c r="DE272" t="s">
        <v>3</v>
      </c>
      <c r="DF272" t="s">
        <v>3</v>
      </c>
      <c r="DG272" t="s">
        <v>3</v>
      </c>
      <c r="DH272" t="s">
        <v>3</v>
      </c>
      <c r="DI272" t="s">
        <v>3</v>
      </c>
      <c r="DJ272" t="s">
        <v>3</v>
      </c>
      <c r="DK272" t="s">
        <v>3</v>
      </c>
      <c r="DL272" t="s">
        <v>3</v>
      </c>
      <c r="DM272" t="s">
        <v>3</v>
      </c>
      <c r="DN272">
        <v>0</v>
      </c>
      <c r="DO272">
        <v>0</v>
      </c>
      <c r="DP272">
        <v>1</v>
      </c>
      <c r="DQ272">
        <v>1</v>
      </c>
      <c r="DU272">
        <v>1005</v>
      </c>
      <c r="DV272" t="s">
        <v>298</v>
      </c>
      <c r="DW272" t="s">
        <v>298</v>
      </c>
      <c r="DX272">
        <v>100</v>
      </c>
      <c r="DZ272" t="s">
        <v>3</v>
      </c>
      <c r="EA272" t="s">
        <v>3</v>
      </c>
      <c r="EB272" t="s">
        <v>3</v>
      </c>
      <c r="EC272" t="s">
        <v>3</v>
      </c>
      <c r="EE272">
        <v>68285540</v>
      </c>
      <c r="EF272">
        <v>1</v>
      </c>
      <c r="EG272" t="s">
        <v>19</v>
      </c>
      <c r="EH272">
        <v>0</v>
      </c>
      <c r="EI272" t="s">
        <v>3</v>
      </c>
      <c r="EJ272">
        <v>4</v>
      </c>
      <c r="EK272">
        <v>0</v>
      </c>
      <c r="EL272" t="s">
        <v>20</v>
      </c>
      <c r="EM272" t="s">
        <v>21</v>
      </c>
      <c r="EO272" t="s">
        <v>3</v>
      </c>
      <c r="EQ272">
        <v>512</v>
      </c>
      <c r="ER272">
        <v>13245.1</v>
      </c>
      <c r="ES272">
        <v>7386.17</v>
      </c>
      <c r="ET272">
        <v>0</v>
      </c>
      <c r="EU272">
        <v>0</v>
      </c>
      <c r="EV272">
        <v>5858.93</v>
      </c>
      <c r="EW272">
        <v>24.5</v>
      </c>
      <c r="EX272">
        <v>0</v>
      </c>
      <c r="EY272">
        <v>0</v>
      </c>
      <c r="FQ272">
        <v>0</v>
      </c>
      <c r="FR272">
        <f t="shared" si="229"/>
        <v>0</v>
      </c>
      <c r="FS272">
        <v>0</v>
      </c>
      <c r="FX272">
        <v>70</v>
      </c>
      <c r="FY272">
        <v>10</v>
      </c>
      <c r="GA272" t="s">
        <v>3</v>
      </c>
      <c r="GD272">
        <v>0</v>
      </c>
      <c r="GF272">
        <v>-677415821</v>
      </c>
      <c r="GG272">
        <v>2</v>
      </c>
      <c r="GH272">
        <v>1</v>
      </c>
      <c r="GI272">
        <v>-2</v>
      </c>
      <c r="GJ272">
        <v>0</v>
      </c>
      <c r="GK272">
        <f>ROUND(R272*(R12)/100,2)</f>
        <v>0</v>
      </c>
      <c r="GL272">
        <f t="shared" si="230"/>
        <v>0</v>
      </c>
      <c r="GM272">
        <f t="shared" si="231"/>
        <v>896.63</v>
      </c>
      <c r="GN272">
        <f t="shared" si="232"/>
        <v>0</v>
      </c>
      <c r="GO272">
        <f t="shared" si="233"/>
        <v>0</v>
      </c>
      <c r="GP272">
        <f t="shared" si="234"/>
        <v>896.63</v>
      </c>
      <c r="GR272">
        <v>0</v>
      </c>
      <c r="GS272">
        <v>3</v>
      </c>
      <c r="GT272">
        <v>0</v>
      </c>
      <c r="GU272" t="s">
        <v>3</v>
      </c>
      <c r="GV272">
        <f t="shared" si="235"/>
        <v>0</v>
      </c>
      <c r="GW272">
        <v>1</v>
      </c>
      <c r="GX272">
        <f t="shared" si="236"/>
        <v>0</v>
      </c>
      <c r="HA272">
        <v>0</v>
      </c>
      <c r="HB272">
        <v>0</v>
      </c>
      <c r="HC272">
        <f t="shared" si="237"/>
        <v>0</v>
      </c>
      <c r="HE272" t="s">
        <v>3</v>
      </c>
      <c r="HF272" t="s">
        <v>3</v>
      </c>
      <c r="HM272" t="s">
        <v>3</v>
      </c>
      <c r="HN272" t="s">
        <v>3</v>
      </c>
      <c r="HO272" t="s">
        <v>3</v>
      </c>
      <c r="HP272" t="s">
        <v>3</v>
      </c>
      <c r="HQ272" t="s">
        <v>3</v>
      </c>
      <c r="IK272">
        <v>0</v>
      </c>
    </row>
    <row r="273" spans="1:245" x14ac:dyDescent="0.2">
      <c r="A273">
        <v>17</v>
      </c>
      <c r="B273">
        <v>1</v>
      </c>
      <c r="C273">
        <f>ROW(SmtRes!A292)</f>
        <v>292</v>
      </c>
      <c r="D273">
        <f>ROW(EtalonRes!A292)</f>
        <v>292</v>
      </c>
      <c r="E273" t="s">
        <v>380</v>
      </c>
      <c r="F273" t="s">
        <v>381</v>
      </c>
      <c r="G273" t="s">
        <v>382</v>
      </c>
      <c r="H273" t="s">
        <v>298</v>
      </c>
      <c r="I273">
        <v>0.02</v>
      </c>
      <c r="J273">
        <v>0</v>
      </c>
      <c r="K273">
        <v>0.02</v>
      </c>
      <c r="O273">
        <f t="shared" si="198"/>
        <v>266.56</v>
      </c>
      <c r="P273">
        <f t="shared" si="199"/>
        <v>193.64</v>
      </c>
      <c r="Q273">
        <f t="shared" si="200"/>
        <v>0</v>
      </c>
      <c r="R273">
        <f t="shared" si="201"/>
        <v>0</v>
      </c>
      <c r="S273">
        <f t="shared" si="202"/>
        <v>72.92</v>
      </c>
      <c r="T273">
        <f t="shared" si="203"/>
        <v>0</v>
      </c>
      <c r="U273">
        <f t="shared" si="204"/>
        <v>0.2782</v>
      </c>
      <c r="V273">
        <f t="shared" si="205"/>
        <v>0</v>
      </c>
      <c r="W273">
        <f t="shared" si="206"/>
        <v>0</v>
      </c>
      <c r="X273">
        <f t="shared" si="207"/>
        <v>51.04</v>
      </c>
      <c r="Y273">
        <f t="shared" si="208"/>
        <v>7.29</v>
      </c>
      <c r="AA273">
        <v>68582722</v>
      </c>
      <c r="AB273">
        <f t="shared" si="209"/>
        <v>13327.96</v>
      </c>
      <c r="AC273">
        <f t="shared" si="210"/>
        <v>9682.01</v>
      </c>
      <c r="AD273">
        <f t="shared" si="211"/>
        <v>0</v>
      </c>
      <c r="AE273">
        <f t="shared" si="212"/>
        <v>0</v>
      </c>
      <c r="AF273">
        <f t="shared" si="213"/>
        <v>3645.95</v>
      </c>
      <c r="AG273">
        <f t="shared" si="214"/>
        <v>0</v>
      </c>
      <c r="AH273">
        <f t="shared" si="215"/>
        <v>13.91</v>
      </c>
      <c r="AI273">
        <f t="shared" si="216"/>
        <v>0</v>
      </c>
      <c r="AJ273">
        <f t="shared" si="217"/>
        <v>0</v>
      </c>
      <c r="AK273">
        <v>13327.96</v>
      </c>
      <c r="AL273">
        <v>9682.01</v>
      </c>
      <c r="AM273">
        <v>0</v>
      </c>
      <c r="AN273">
        <v>0</v>
      </c>
      <c r="AO273">
        <v>3645.95</v>
      </c>
      <c r="AP273">
        <v>0</v>
      </c>
      <c r="AQ273">
        <v>13.91</v>
      </c>
      <c r="AR273">
        <v>0</v>
      </c>
      <c r="AS273">
        <v>0</v>
      </c>
      <c r="AT273">
        <v>70</v>
      </c>
      <c r="AU273">
        <v>10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3</v>
      </c>
      <c r="BE273" t="s">
        <v>3</v>
      </c>
      <c r="BF273" t="s">
        <v>3</v>
      </c>
      <c r="BG273" t="s">
        <v>3</v>
      </c>
      <c r="BH273">
        <v>0</v>
      </c>
      <c r="BI273">
        <v>4</v>
      </c>
      <c r="BJ273" t="s">
        <v>383</v>
      </c>
      <c r="BM273">
        <v>0</v>
      </c>
      <c r="BN273">
        <v>68285537</v>
      </c>
      <c r="BO273" t="s">
        <v>3</v>
      </c>
      <c r="BP273">
        <v>0</v>
      </c>
      <c r="BQ273">
        <v>1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3</v>
      </c>
      <c r="BZ273">
        <v>70</v>
      </c>
      <c r="CA273">
        <v>10</v>
      </c>
      <c r="CB273" t="s">
        <v>3</v>
      </c>
      <c r="CE273">
        <v>0</v>
      </c>
      <c r="CF273">
        <v>0</v>
      </c>
      <c r="CG273">
        <v>0</v>
      </c>
      <c r="CM273">
        <v>0</v>
      </c>
      <c r="CN273" t="s">
        <v>3</v>
      </c>
      <c r="CO273">
        <v>0</v>
      </c>
      <c r="CP273">
        <f t="shared" si="218"/>
        <v>266.56</v>
      </c>
      <c r="CQ273">
        <f t="shared" si="219"/>
        <v>9682.01</v>
      </c>
      <c r="CR273">
        <f t="shared" si="220"/>
        <v>0</v>
      </c>
      <c r="CS273">
        <f t="shared" si="221"/>
        <v>0</v>
      </c>
      <c r="CT273">
        <f t="shared" si="222"/>
        <v>3645.95</v>
      </c>
      <c r="CU273">
        <f t="shared" si="223"/>
        <v>0</v>
      </c>
      <c r="CV273">
        <f t="shared" si="224"/>
        <v>13.91</v>
      </c>
      <c r="CW273">
        <f t="shared" si="225"/>
        <v>0</v>
      </c>
      <c r="CX273">
        <f t="shared" si="226"/>
        <v>0</v>
      </c>
      <c r="CY273">
        <f t="shared" si="227"/>
        <v>51.044000000000004</v>
      </c>
      <c r="CZ273">
        <f t="shared" si="228"/>
        <v>7.2920000000000007</v>
      </c>
      <c r="DC273" t="s">
        <v>3</v>
      </c>
      <c r="DD273" t="s">
        <v>3</v>
      </c>
      <c r="DE273" t="s">
        <v>3</v>
      </c>
      <c r="DF273" t="s">
        <v>3</v>
      </c>
      <c r="DG273" t="s">
        <v>3</v>
      </c>
      <c r="DH273" t="s">
        <v>3</v>
      </c>
      <c r="DI273" t="s">
        <v>3</v>
      </c>
      <c r="DJ273" t="s">
        <v>3</v>
      </c>
      <c r="DK273" t="s">
        <v>3</v>
      </c>
      <c r="DL273" t="s">
        <v>3</v>
      </c>
      <c r="DM273" t="s">
        <v>3</v>
      </c>
      <c r="DN273">
        <v>0</v>
      </c>
      <c r="DO273">
        <v>0</v>
      </c>
      <c r="DP273">
        <v>1</v>
      </c>
      <c r="DQ273">
        <v>1</v>
      </c>
      <c r="DU273">
        <v>1005</v>
      </c>
      <c r="DV273" t="s">
        <v>298</v>
      </c>
      <c r="DW273" t="s">
        <v>298</v>
      </c>
      <c r="DX273">
        <v>100</v>
      </c>
      <c r="DZ273" t="s">
        <v>3</v>
      </c>
      <c r="EA273" t="s">
        <v>3</v>
      </c>
      <c r="EB273" t="s">
        <v>3</v>
      </c>
      <c r="EC273" t="s">
        <v>3</v>
      </c>
      <c r="EE273">
        <v>68285540</v>
      </c>
      <c r="EF273">
        <v>1</v>
      </c>
      <c r="EG273" t="s">
        <v>19</v>
      </c>
      <c r="EH273">
        <v>0</v>
      </c>
      <c r="EI273" t="s">
        <v>3</v>
      </c>
      <c r="EJ273">
        <v>4</v>
      </c>
      <c r="EK273">
        <v>0</v>
      </c>
      <c r="EL273" t="s">
        <v>20</v>
      </c>
      <c r="EM273" t="s">
        <v>21</v>
      </c>
      <c r="EO273" t="s">
        <v>3</v>
      </c>
      <c r="EQ273">
        <v>512</v>
      </c>
      <c r="ER273">
        <v>13327.96</v>
      </c>
      <c r="ES273">
        <v>9682.01</v>
      </c>
      <c r="ET273">
        <v>0</v>
      </c>
      <c r="EU273">
        <v>0</v>
      </c>
      <c r="EV273">
        <v>3645.95</v>
      </c>
      <c r="EW273">
        <v>13.91</v>
      </c>
      <c r="EX273">
        <v>0</v>
      </c>
      <c r="EY273">
        <v>0</v>
      </c>
      <c r="FQ273">
        <v>0</v>
      </c>
      <c r="FR273">
        <f t="shared" si="229"/>
        <v>0</v>
      </c>
      <c r="FS273">
        <v>0</v>
      </c>
      <c r="FX273">
        <v>70</v>
      </c>
      <c r="FY273">
        <v>10</v>
      </c>
      <c r="GA273" t="s">
        <v>3</v>
      </c>
      <c r="GD273">
        <v>0</v>
      </c>
      <c r="GF273">
        <v>-1020170668</v>
      </c>
      <c r="GG273">
        <v>2</v>
      </c>
      <c r="GH273">
        <v>1</v>
      </c>
      <c r="GI273">
        <v>-2</v>
      </c>
      <c r="GJ273">
        <v>0</v>
      </c>
      <c r="GK273">
        <f>ROUND(R273*(R12)/100,2)</f>
        <v>0</v>
      </c>
      <c r="GL273">
        <f t="shared" si="230"/>
        <v>0</v>
      </c>
      <c r="GM273">
        <f t="shared" si="231"/>
        <v>324.89</v>
      </c>
      <c r="GN273">
        <f t="shared" si="232"/>
        <v>0</v>
      </c>
      <c r="GO273">
        <f t="shared" si="233"/>
        <v>0</v>
      </c>
      <c r="GP273">
        <f t="shared" si="234"/>
        <v>324.89</v>
      </c>
      <c r="GR273">
        <v>0</v>
      </c>
      <c r="GS273">
        <v>3</v>
      </c>
      <c r="GT273">
        <v>0</v>
      </c>
      <c r="GU273" t="s">
        <v>3</v>
      </c>
      <c r="GV273">
        <f t="shared" si="235"/>
        <v>0</v>
      </c>
      <c r="GW273">
        <v>1</v>
      </c>
      <c r="GX273">
        <f t="shared" si="236"/>
        <v>0</v>
      </c>
      <c r="HA273">
        <v>0</v>
      </c>
      <c r="HB273">
        <v>0</v>
      </c>
      <c r="HC273">
        <f t="shared" si="237"/>
        <v>0</v>
      </c>
      <c r="HE273" t="s">
        <v>3</v>
      </c>
      <c r="HF273" t="s">
        <v>3</v>
      </c>
      <c r="HM273" t="s">
        <v>3</v>
      </c>
      <c r="HN273" t="s">
        <v>3</v>
      </c>
      <c r="HO273" t="s">
        <v>3</v>
      </c>
      <c r="HP273" t="s">
        <v>3</v>
      </c>
      <c r="HQ273" t="s">
        <v>3</v>
      </c>
      <c r="IK273">
        <v>0</v>
      </c>
    </row>
    <row r="274" spans="1:245" x14ac:dyDescent="0.2">
      <c r="A274">
        <v>17</v>
      </c>
      <c r="B274">
        <v>1</v>
      </c>
      <c r="C274">
        <f>ROW(SmtRes!A295)</f>
        <v>295</v>
      </c>
      <c r="D274">
        <f>ROW(EtalonRes!A295)</f>
        <v>295</v>
      </c>
      <c r="E274" t="s">
        <v>384</v>
      </c>
      <c r="F274" t="s">
        <v>385</v>
      </c>
      <c r="G274" t="s">
        <v>386</v>
      </c>
      <c r="H274" t="s">
        <v>298</v>
      </c>
      <c r="I274">
        <v>0.02</v>
      </c>
      <c r="J274">
        <v>0</v>
      </c>
      <c r="K274">
        <v>0.02</v>
      </c>
      <c r="O274">
        <f t="shared" si="198"/>
        <v>473.54</v>
      </c>
      <c r="P274">
        <f t="shared" si="199"/>
        <v>86.74</v>
      </c>
      <c r="Q274">
        <f t="shared" si="200"/>
        <v>0</v>
      </c>
      <c r="R274">
        <f t="shared" si="201"/>
        <v>0</v>
      </c>
      <c r="S274">
        <f t="shared" si="202"/>
        <v>386.8</v>
      </c>
      <c r="T274">
        <f t="shared" si="203"/>
        <v>0</v>
      </c>
      <c r="U274">
        <f t="shared" si="204"/>
        <v>1.196</v>
      </c>
      <c r="V274">
        <f t="shared" si="205"/>
        <v>0</v>
      </c>
      <c r="W274">
        <f t="shared" si="206"/>
        <v>0</v>
      </c>
      <c r="X274">
        <f t="shared" si="207"/>
        <v>270.76</v>
      </c>
      <c r="Y274">
        <f t="shared" si="208"/>
        <v>38.68</v>
      </c>
      <c r="AA274">
        <v>68582722</v>
      </c>
      <c r="AB274">
        <f t="shared" si="209"/>
        <v>23676.79</v>
      </c>
      <c r="AC274">
        <f t="shared" si="210"/>
        <v>4336.87</v>
      </c>
      <c r="AD274">
        <f t="shared" si="211"/>
        <v>0</v>
      </c>
      <c r="AE274">
        <f t="shared" si="212"/>
        <v>0</v>
      </c>
      <c r="AF274">
        <f t="shared" si="213"/>
        <v>19339.919999999998</v>
      </c>
      <c r="AG274">
        <f t="shared" si="214"/>
        <v>0</v>
      </c>
      <c r="AH274">
        <f t="shared" si="215"/>
        <v>59.8</v>
      </c>
      <c r="AI274">
        <f t="shared" si="216"/>
        <v>0</v>
      </c>
      <c r="AJ274">
        <f t="shared" si="217"/>
        <v>0</v>
      </c>
      <c r="AK274">
        <v>23676.79</v>
      </c>
      <c r="AL274">
        <v>4336.87</v>
      </c>
      <c r="AM274">
        <v>0</v>
      </c>
      <c r="AN274">
        <v>0</v>
      </c>
      <c r="AO274">
        <v>19339.919999999998</v>
      </c>
      <c r="AP274">
        <v>0</v>
      </c>
      <c r="AQ274">
        <v>59.8</v>
      </c>
      <c r="AR274">
        <v>0</v>
      </c>
      <c r="AS274">
        <v>0</v>
      </c>
      <c r="AT274">
        <v>70</v>
      </c>
      <c r="AU274">
        <v>10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3</v>
      </c>
      <c r="BE274" t="s">
        <v>3</v>
      </c>
      <c r="BF274" t="s">
        <v>3</v>
      </c>
      <c r="BG274" t="s">
        <v>3</v>
      </c>
      <c r="BH274">
        <v>0</v>
      </c>
      <c r="BI274">
        <v>4</v>
      </c>
      <c r="BJ274" t="s">
        <v>387</v>
      </c>
      <c r="BM274">
        <v>0</v>
      </c>
      <c r="BN274">
        <v>0</v>
      </c>
      <c r="BO274" t="s">
        <v>3</v>
      </c>
      <c r="BP274">
        <v>0</v>
      </c>
      <c r="BQ274">
        <v>1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3</v>
      </c>
      <c r="BZ274">
        <v>70</v>
      </c>
      <c r="CA274">
        <v>10</v>
      </c>
      <c r="CB274" t="s">
        <v>3</v>
      </c>
      <c r="CE274">
        <v>0</v>
      </c>
      <c r="CF274">
        <v>0</v>
      </c>
      <c r="CG274">
        <v>0</v>
      </c>
      <c r="CM274">
        <v>0</v>
      </c>
      <c r="CN274" t="s">
        <v>3</v>
      </c>
      <c r="CO274">
        <v>0</v>
      </c>
      <c r="CP274">
        <f t="shared" si="218"/>
        <v>473.54</v>
      </c>
      <c r="CQ274">
        <f t="shared" si="219"/>
        <v>4336.87</v>
      </c>
      <c r="CR274">
        <f t="shared" si="220"/>
        <v>0</v>
      </c>
      <c r="CS274">
        <f t="shared" si="221"/>
        <v>0</v>
      </c>
      <c r="CT274">
        <f t="shared" si="222"/>
        <v>19339.919999999998</v>
      </c>
      <c r="CU274">
        <f t="shared" si="223"/>
        <v>0</v>
      </c>
      <c r="CV274">
        <f t="shared" si="224"/>
        <v>59.8</v>
      </c>
      <c r="CW274">
        <f t="shared" si="225"/>
        <v>0</v>
      </c>
      <c r="CX274">
        <f t="shared" si="226"/>
        <v>0</v>
      </c>
      <c r="CY274">
        <f t="shared" si="227"/>
        <v>270.76</v>
      </c>
      <c r="CZ274">
        <f t="shared" si="228"/>
        <v>38.68</v>
      </c>
      <c r="DC274" t="s">
        <v>3</v>
      </c>
      <c r="DD274" t="s">
        <v>3</v>
      </c>
      <c r="DE274" t="s">
        <v>3</v>
      </c>
      <c r="DF274" t="s">
        <v>3</v>
      </c>
      <c r="DG274" t="s">
        <v>3</v>
      </c>
      <c r="DH274" t="s">
        <v>3</v>
      </c>
      <c r="DI274" t="s">
        <v>3</v>
      </c>
      <c r="DJ274" t="s">
        <v>3</v>
      </c>
      <c r="DK274" t="s">
        <v>3</v>
      </c>
      <c r="DL274" t="s">
        <v>3</v>
      </c>
      <c r="DM274" t="s">
        <v>3</v>
      </c>
      <c r="DN274">
        <v>0</v>
      </c>
      <c r="DO274">
        <v>0</v>
      </c>
      <c r="DP274">
        <v>1</v>
      </c>
      <c r="DQ274">
        <v>1</v>
      </c>
      <c r="DU274">
        <v>1005</v>
      </c>
      <c r="DV274" t="s">
        <v>298</v>
      </c>
      <c r="DW274" t="s">
        <v>298</v>
      </c>
      <c r="DX274">
        <v>100</v>
      </c>
      <c r="DZ274" t="s">
        <v>3</v>
      </c>
      <c r="EA274" t="s">
        <v>3</v>
      </c>
      <c r="EB274" t="s">
        <v>3</v>
      </c>
      <c r="EC274" t="s">
        <v>3</v>
      </c>
      <c r="EE274">
        <v>68285540</v>
      </c>
      <c r="EF274">
        <v>1</v>
      </c>
      <c r="EG274" t="s">
        <v>19</v>
      </c>
      <c r="EH274">
        <v>0</v>
      </c>
      <c r="EI274" t="s">
        <v>3</v>
      </c>
      <c r="EJ274">
        <v>4</v>
      </c>
      <c r="EK274">
        <v>0</v>
      </c>
      <c r="EL274" t="s">
        <v>20</v>
      </c>
      <c r="EM274" t="s">
        <v>21</v>
      </c>
      <c r="EO274" t="s">
        <v>3</v>
      </c>
      <c r="EQ274">
        <v>0</v>
      </c>
      <c r="ER274">
        <v>23676.79</v>
      </c>
      <c r="ES274">
        <v>4336.87</v>
      </c>
      <c r="ET274">
        <v>0</v>
      </c>
      <c r="EU274">
        <v>0</v>
      </c>
      <c r="EV274">
        <v>19339.919999999998</v>
      </c>
      <c r="EW274">
        <v>59.8</v>
      </c>
      <c r="EX274">
        <v>0</v>
      </c>
      <c r="EY274">
        <v>0</v>
      </c>
      <c r="FQ274">
        <v>0</v>
      </c>
      <c r="FR274">
        <f t="shared" si="229"/>
        <v>0</v>
      </c>
      <c r="FS274">
        <v>0</v>
      </c>
      <c r="FX274">
        <v>70</v>
      </c>
      <c r="FY274">
        <v>10</v>
      </c>
      <c r="GA274" t="s">
        <v>3</v>
      </c>
      <c r="GD274">
        <v>0</v>
      </c>
      <c r="GF274">
        <v>1140174318</v>
      </c>
      <c r="GG274">
        <v>2</v>
      </c>
      <c r="GH274">
        <v>1</v>
      </c>
      <c r="GI274">
        <v>-2</v>
      </c>
      <c r="GJ274">
        <v>0</v>
      </c>
      <c r="GK274">
        <f>ROUND(R274*(R12)/100,2)</f>
        <v>0</v>
      </c>
      <c r="GL274">
        <f t="shared" si="230"/>
        <v>0</v>
      </c>
      <c r="GM274">
        <f t="shared" si="231"/>
        <v>782.98</v>
      </c>
      <c r="GN274">
        <f t="shared" si="232"/>
        <v>0</v>
      </c>
      <c r="GO274">
        <f t="shared" si="233"/>
        <v>0</v>
      </c>
      <c r="GP274">
        <f t="shared" si="234"/>
        <v>782.98</v>
      </c>
      <c r="GR274">
        <v>0</v>
      </c>
      <c r="GS274">
        <v>3</v>
      </c>
      <c r="GT274">
        <v>0</v>
      </c>
      <c r="GU274" t="s">
        <v>3</v>
      </c>
      <c r="GV274">
        <f t="shared" si="235"/>
        <v>0</v>
      </c>
      <c r="GW274">
        <v>1</v>
      </c>
      <c r="GX274">
        <f t="shared" si="236"/>
        <v>0</v>
      </c>
      <c r="HA274">
        <v>0</v>
      </c>
      <c r="HB274">
        <v>0</v>
      </c>
      <c r="HC274">
        <f t="shared" si="237"/>
        <v>0</v>
      </c>
      <c r="HE274" t="s">
        <v>3</v>
      </c>
      <c r="HF274" t="s">
        <v>3</v>
      </c>
      <c r="HM274" t="s">
        <v>3</v>
      </c>
      <c r="HN274" t="s">
        <v>3</v>
      </c>
      <c r="HO274" t="s">
        <v>3</v>
      </c>
      <c r="HP274" t="s">
        <v>3</v>
      </c>
      <c r="HQ274" t="s">
        <v>3</v>
      </c>
      <c r="IK274">
        <v>0</v>
      </c>
    </row>
    <row r="275" spans="1:245" x14ac:dyDescent="0.2">
      <c r="A275">
        <v>17</v>
      </c>
      <c r="B275">
        <v>1</v>
      </c>
      <c r="C275">
        <f>ROW(SmtRes!A302)</f>
        <v>302</v>
      </c>
      <c r="D275">
        <f>ROW(EtalonRes!A302)</f>
        <v>302</v>
      </c>
      <c r="E275" t="s">
        <v>388</v>
      </c>
      <c r="F275" t="s">
        <v>322</v>
      </c>
      <c r="G275" t="s">
        <v>323</v>
      </c>
      <c r="H275" t="s">
        <v>324</v>
      </c>
      <c r="I275">
        <v>0.02</v>
      </c>
      <c r="J275">
        <v>0</v>
      </c>
      <c r="K275">
        <v>0.02</v>
      </c>
      <c r="O275">
        <f t="shared" si="198"/>
        <v>220.27</v>
      </c>
      <c r="P275">
        <f t="shared" si="199"/>
        <v>29.56</v>
      </c>
      <c r="Q275">
        <f t="shared" si="200"/>
        <v>7.0000000000000007E-2</v>
      </c>
      <c r="R275">
        <f t="shared" si="201"/>
        <v>0</v>
      </c>
      <c r="S275">
        <f t="shared" si="202"/>
        <v>190.64</v>
      </c>
      <c r="T275">
        <f t="shared" si="203"/>
        <v>0</v>
      </c>
      <c r="U275">
        <f t="shared" si="204"/>
        <v>0.81459999999999999</v>
      </c>
      <c r="V275">
        <f t="shared" si="205"/>
        <v>0</v>
      </c>
      <c r="W275">
        <f t="shared" si="206"/>
        <v>0</v>
      </c>
      <c r="X275">
        <f t="shared" si="207"/>
        <v>133.44999999999999</v>
      </c>
      <c r="Y275">
        <f t="shared" si="208"/>
        <v>19.059999999999999</v>
      </c>
      <c r="AA275">
        <v>68582722</v>
      </c>
      <c r="AB275">
        <f t="shared" si="209"/>
        <v>11013.86</v>
      </c>
      <c r="AC275">
        <f t="shared" si="210"/>
        <v>1478.12</v>
      </c>
      <c r="AD275">
        <f t="shared" si="211"/>
        <v>3.7</v>
      </c>
      <c r="AE275">
        <f t="shared" si="212"/>
        <v>0.02</v>
      </c>
      <c r="AF275">
        <f t="shared" si="213"/>
        <v>9532.0400000000009</v>
      </c>
      <c r="AG275">
        <f t="shared" si="214"/>
        <v>0</v>
      </c>
      <c r="AH275">
        <f t="shared" si="215"/>
        <v>40.729999999999997</v>
      </c>
      <c r="AI275">
        <f t="shared" si="216"/>
        <v>0</v>
      </c>
      <c r="AJ275">
        <f t="shared" si="217"/>
        <v>0</v>
      </c>
      <c r="AK275">
        <v>11013.86</v>
      </c>
      <c r="AL275">
        <v>1478.12</v>
      </c>
      <c r="AM275">
        <v>3.7</v>
      </c>
      <c r="AN275">
        <v>0.02</v>
      </c>
      <c r="AO275">
        <v>9532.0400000000009</v>
      </c>
      <c r="AP275">
        <v>0</v>
      </c>
      <c r="AQ275">
        <v>40.729999999999997</v>
      </c>
      <c r="AR275">
        <v>0</v>
      </c>
      <c r="AS275">
        <v>0</v>
      </c>
      <c r="AT275">
        <v>70</v>
      </c>
      <c r="AU275">
        <v>10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3</v>
      </c>
      <c r="BE275" t="s">
        <v>3</v>
      </c>
      <c r="BF275" t="s">
        <v>3</v>
      </c>
      <c r="BG275" t="s">
        <v>3</v>
      </c>
      <c r="BH275">
        <v>0</v>
      </c>
      <c r="BI275">
        <v>4</v>
      </c>
      <c r="BJ275" t="s">
        <v>325</v>
      </c>
      <c r="BM275">
        <v>0</v>
      </c>
      <c r="BN275">
        <v>68285537</v>
      </c>
      <c r="BO275" t="s">
        <v>3</v>
      </c>
      <c r="BP275">
        <v>0</v>
      </c>
      <c r="BQ275">
        <v>1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3</v>
      </c>
      <c r="BZ275">
        <v>70</v>
      </c>
      <c r="CA275">
        <v>10</v>
      </c>
      <c r="CB275" t="s">
        <v>3</v>
      </c>
      <c r="CE275">
        <v>0</v>
      </c>
      <c r="CF275">
        <v>0</v>
      </c>
      <c r="CG275">
        <v>0</v>
      </c>
      <c r="CM275">
        <v>0</v>
      </c>
      <c r="CN275" t="s">
        <v>3</v>
      </c>
      <c r="CO275">
        <v>0</v>
      </c>
      <c r="CP275">
        <f t="shared" si="218"/>
        <v>220.26999999999998</v>
      </c>
      <c r="CQ275">
        <f t="shared" si="219"/>
        <v>1478.12</v>
      </c>
      <c r="CR275">
        <f t="shared" si="220"/>
        <v>3.7</v>
      </c>
      <c r="CS275">
        <f t="shared" si="221"/>
        <v>0.02</v>
      </c>
      <c r="CT275">
        <f t="shared" si="222"/>
        <v>9532.0400000000009</v>
      </c>
      <c r="CU275">
        <f t="shared" si="223"/>
        <v>0</v>
      </c>
      <c r="CV275">
        <f t="shared" si="224"/>
        <v>40.729999999999997</v>
      </c>
      <c r="CW275">
        <f t="shared" si="225"/>
        <v>0</v>
      </c>
      <c r="CX275">
        <f t="shared" si="226"/>
        <v>0</v>
      </c>
      <c r="CY275">
        <f t="shared" si="227"/>
        <v>133.44799999999998</v>
      </c>
      <c r="CZ275">
        <f t="shared" si="228"/>
        <v>19.064</v>
      </c>
      <c r="DC275" t="s">
        <v>3</v>
      </c>
      <c r="DD275" t="s">
        <v>3</v>
      </c>
      <c r="DE275" t="s">
        <v>3</v>
      </c>
      <c r="DF275" t="s">
        <v>3</v>
      </c>
      <c r="DG275" t="s">
        <v>3</v>
      </c>
      <c r="DH275" t="s">
        <v>3</v>
      </c>
      <c r="DI275" t="s">
        <v>3</v>
      </c>
      <c r="DJ275" t="s">
        <v>3</v>
      </c>
      <c r="DK275" t="s">
        <v>3</v>
      </c>
      <c r="DL275" t="s">
        <v>3</v>
      </c>
      <c r="DM275" t="s">
        <v>3</v>
      </c>
      <c r="DN275">
        <v>0</v>
      </c>
      <c r="DO275">
        <v>0</v>
      </c>
      <c r="DP275">
        <v>1</v>
      </c>
      <c r="DQ275">
        <v>1</v>
      </c>
      <c r="DU275">
        <v>1013</v>
      </c>
      <c r="DV275" t="s">
        <v>324</v>
      </c>
      <c r="DW275" t="s">
        <v>324</v>
      </c>
      <c r="DX275">
        <v>1</v>
      </c>
      <c r="DZ275" t="s">
        <v>3</v>
      </c>
      <c r="EA275" t="s">
        <v>3</v>
      </c>
      <c r="EB275" t="s">
        <v>3</v>
      </c>
      <c r="EC275" t="s">
        <v>3</v>
      </c>
      <c r="EE275">
        <v>68285540</v>
      </c>
      <c r="EF275">
        <v>1</v>
      </c>
      <c r="EG275" t="s">
        <v>19</v>
      </c>
      <c r="EH275">
        <v>0</v>
      </c>
      <c r="EI275" t="s">
        <v>3</v>
      </c>
      <c r="EJ275">
        <v>4</v>
      </c>
      <c r="EK275">
        <v>0</v>
      </c>
      <c r="EL275" t="s">
        <v>20</v>
      </c>
      <c r="EM275" t="s">
        <v>21</v>
      </c>
      <c r="EO275" t="s">
        <v>3</v>
      </c>
      <c r="EQ275">
        <v>512</v>
      </c>
      <c r="ER275">
        <v>11013.86</v>
      </c>
      <c r="ES275">
        <v>1478.12</v>
      </c>
      <c r="ET275">
        <v>3.7</v>
      </c>
      <c r="EU275">
        <v>0.02</v>
      </c>
      <c r="EV275">
        <v>9532.0400000000009</v>
      </c>
      <c r="EW275">
        <v>40.729999999999997</v>
      </c>
      <c r="EX275">
        <v>0</v>
      </c>
      <c r="EY275">
        <v>0</v>
      </c>
      <c r="FQ275">
        <v>0</v>
      </c>
      <c r="FR275">
        <f t="shared" si="229"/>
        <v>0</v>
      </c>
      <c r="FS275">
        <v>0</v>
      </c>
      <c r="FX275">
        <v>70</v>
      </c>
      <c r="FY275">
        <v>10</v>
      </c>
      <c r="GA275" t="s">
        <v>3</v>
      </c>
      <c r="GD275">
        <v>0</v>
      </c>
      <c r="GF275">
        <v>1216550689</v>
      </c>
      <c r="GG275">
        <v>2</v>
      </c>
      <c r="GH275">
        <v>1</v>
      </c>
      <c r="GI275">
        <v>-2</v>
      </c>
      <c r="GJ275">
        <v>0</v>
      </c>
      <c r="GK275">
        <f>ROUND(R275*(R12)/100,2)</f>
        <v>0</v>
      </c>
      <c r="GL275">
        <f t="shared" si="230"/>
        <v>0</v>
      </c>
      <c r="GM275">
        <f t="shared" si="231"/>
        <v>372.78</v>
      </c>
      <c r="GN275">
        <f t="shared" si="232"/>
        <v>0</v>
      </c>
      <c r="GO275">
        <f t="shared" si="233"/>
        <v>0</v>
      </c>
      <c r="GP275">
        <f t="shared" si="234"/>
        <v>372.78</v>
      </c>
      <c r="GR275">
        <v>0</v>
      </c>
      <c r="GS275">
        <v>3</v>
      </c>
      <c r="GT275">
        <v>0</v>
      </c>
      <c r="GU275" t="s">
        <v>3</v>
      </c>
      <c r="GV275">
        <f t="shared" si="235"/>
        <v>0</v>
      </c>
      <c r="GW275">
        <v>1</v>
      </c>
      <c r="GX275">
        <f t="shared" si="236"/>
        <v>0</v>
      </c>
      <c r="HA275">
        <v>0</v>
      </c>
      <c r="HB275">
        <v>0</v>
      </c>
      <c r="HC275">
        <f t="shared" si="237"/>
        <v>0</v>
      </c>
      <c r="HE275" t="s">
        <v>3</v>
      </c>
      <c r="HF275" t="s">
        <v>3</v>
      </c>
      <c r="HM275" t="s">
        <v>3</v>
      </c>
      <c r="HN275" t="s">
        <v>3</v>
      </c>
      <c r="HO275" t="s">
        <v>3</v>
      </c>
      <c r="HP275" t="s">
        <v>3</v>
      </c>
      <c r="HQ275" t="s">
        <v>3</v>
      </c>
      <c r="IK275">
        <v>0</v>
      </c>
    </row>
    <row r="276" spans="1:245" x14ac:dyDescent="0.2">
      <c r="A276">
        <v>17</v>
      </c>
      <c r="B276">
        <v>1</v>
      </c>
      <c r="C276">
        <f>ROW(SmtRes!A309)</f>
        <v>309</v>
      </c>
      <c r="D276">
        <f>ROW(EtalonRes!A309)</f>
        <v>309</v>
      </c>
      <c r="E276" t="s">
        <v>389</v>
      </c>
      <c r="F276" t="s">
        <v>327</v>
      </c>
      <c r="G276" t="s">
        <v>328</v>
      </c>
      <c r="H276" t="s">
        <v>324</v>
      </c>
      <c r="I276">
        <v>0.03</v>
      </c>
      <c r="J276">
        <v>0</v>
      </c>
      <c r="K276">
        <v>0.03</v>
      </c>
      <c r="O276">
        <f t="shared" si="198"/>
        <v>588.21</v>
      </c>
      <c r="P276">
        <f t="shared" si="199"/>
        <v>101.05</v>
      </c>
      <c r="Q276">
        <f t="shared" si="200"/>
        <v>0.26</v>
      </c>
      <c r="R276">
        <f t="shared" si="201"/>
        <v>0</v>
      </c>
      <c r="S276">
        <f t="shared" si="202"/>
        <v>486.9</v>
      </c>
      <c r="T276">
        <f t="shared" si="203"/>
        <v>0</v>
      </c>
      <c r="U276">
        <f t="shared" si="204"/>
        <v>2.0804999999999998</v>
      </c>
      <c r="V276">
        <f t="shared" si="205"/>
        <v>0</v>
      </c>
      <c r="W276">
        <f t="shared" si="206"/>
        <v>0</v>
      </c>
      <c r="X276">
        <f t="shared" si="207"/>
        <v>340.83</v>
      </c>
      <c r="Y276">
        <f t="shared" si="208"/>
        <v>48.69</v>
      </c>
      <c r="AA276">
        <v>68582722</v>
      </c>
      <c r="AB276">
        <f t="shared" si="209"/>
        <v>19606.88</v>
      </c>
      <c r="AC276">
        <f t="shared" si="210"/>
        <v>3368.26</v>
      </c>
      <c r="AD276">
        <f t="shared" si="211"/>
        <v>8.64</v>
      </c>
      <c r="AE276">
        <f t="shared" si="212"/>
        <v>0.04</v>
      </c>
      <c r="AF276">
        <f t="shared" si="213"/>
        <v>16229.98</v>
      </c>
      <c r="AG276">
        <f t="shared" si="214"/>
        <v>0</v>
      </c>
      <c r="AH276">
        <f t="shared" si="215"/>
        <v>69.349999999999994</v>
      </c>
      <c r="AI276">
        <f t="shared" si="216"/>
        <v>0</v>
      </c>
      <c r="AJ276">
        <f t="shared" si="217"/>
        <v>0</v>
      </c>
      <c r="AK276">
        <v>19606.88</v>
      </c>
      <c r="AL276">
        <v>3368.26</v>
      </c>
      <c r="AM276">
        <v>8.64</v>
      </c>
      <c r="AN276">
        <v>0.04</v>
      </c>
      <c r="AO276">
        <v>16229.98</v>
      </c>
      <c r="AP276">
        <v>0</v>
      </c>
      <c r="AQ276">
        <v>69.349999999999994</v>
      </c>
      <c r="AR276">
        <v>0</v>
      </c>
      <c r="AS276">
        <v>0</v>
      </c>
      <c r="AT276">
        <v>70</v>
      </c>
      <c r="AU276">
        <v>10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3</v>
      </c>
      <c r="BE276" t="s">
        <v>3</v>
      </c>
      <c r="BF276" t="s">
        <v>3</v>
      </c>
      <c r="BG276" t="s">
        <v>3</v>
      </c>
      <c r="BH276">
        <v>0</v>
      </c>
      <c r="BI276">
        <v>4</v>
      </c>
      <c r="BJ276" t="s">
        <v>329</v>
      </c>
      <c r="BM276">
        <v>0</v>
      </c>
      <c r="BN276">
        <v>68285537</v>
      </c>
      <c r="BO276" t="s">
        <v>3</v>
      </c>
      <c r="BP276">
        <v>0</v>
      </c>
      <c r="BQ276">
        <v>1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3</v>
      </c>
      <c r="BZ276">
        <v>70</v>
      </c>
      <c r="CA276">
        <v>10</v>
      </c>
      <c r="CB276" t="s">
        <v>3</v>
      </c>
      <c r="CE276">
        <v>0</v>
      </c>
      <c r="CF276">
        <v>0</v>
      </c>
      <c r="CG276">
        <v>0</v>
      </c>
      <c r="CM276">
        <v>0</v>
      </c>
      <c r="CN276" t="s">
        <v>3</v>
      </c>
      <c r="CO276">
        <v>0</v>
      </c>
      <c r="CP276">
        <f t="shared" si="218"/>
        <v>588.21</v>
      </c>
      <c r="CQ276">
        <f t="shared" si="219"/>
        <v>3368.26</v>
      </c>
      <c r="CR276">
        <f t="shared" si="220"/>
        <v>8.64</v>
      </c>
      <c r="CS276">
        <f t="shared" si="221"/>
        <v>0.04</v>
      </c>
      <c r="CT276">
        <f t="shared" si="222"/>
        <v>16229.98</v>
      </c>
      <c r="CU276">
        <f t="shared" si="223"/>
        <v>0</v>
      </c>
      <c r="CV276">
        <f t="shared" si="224"/>
        <v>69.349999999999994</v>
      </c>
      <c r="CW276">
        <f t="shared" si="225"/>
        <v>0</v>
      </c>
      <c r="CX276">
        <f t="shared" si="226"/>
        <v>0</v>
      </c>
      <c r="CY276">
        <f t="shared" si="227"/>
        <v>340.83</v>
      </c>
      <c r="CZ276">
        <f t="shared" si="228"/>
        <v>48.69</v>
      </c>
      <c r="DC276" t="s">
        <v>3</v>
      </c>
      <c r="DD276" t="s">
        <v>3</v>
      </c>
      <c r="DE276" t="s">
        <v>3</v>
      </c>
      <c r="DF276" t="s">
        <v>3</v>
      </c>
      <c r="DG276" t="s">
        <v>3</v>
      </c>
      <c r="DH276" t="s">
        <v>3</v>
      </c>
      <c r="DI276" t="s">
        <v>3</v>
      </c>
      <c r="DJ276" t="s">
        <v>3</v>
      </c>
      <c r="DK276" t="s">
        <v>3</v>
      </c>
      <c r="DL276" t="s">
        <v>3</v>
      </c>
      <c r="DM276" t="s">
        <v>3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324</v>
      </c>
      <c r="DW276" t="s">
        <v>324</v>
      </c>
      <c r="DX276">
        <v>1</v>
      </c>
      <c r="DZ276" t="s">
        <v>3</v>
      </c>
      <c r="EA276" t="s">
        <v>3</v>
      </c>
      <c r="EB276" t="s">
        <v>3</v>
      </c>
      <c r="EC276" t="s">
        <v>3</v>
      </c>
      <c r="EE276">
        <v>68285540</v>
      </c>
      <c r="EF276">
        <v>1</v>
      </c>
      <c r="EG276" t="s">
        <v>19</v>
      </c>
      <c r="EH276">
        <v>0</v>
      </c>
      <c r="EI276" t="s">
        <v>3</v>
      </c>
      <c r="EJ276">
        <v>4</v>
      </c>
      <c r="EK276">
        <v>0</v>
      </c>
      <c r="EL276" t="s">
        <v>20</v>
      </c>
      <c r="EM276" t="s">
        <v>21</v>
      </c>
      <c r="EO276" t="s">
        <v>3</v>
      </c>
      <c r="EQ276">
        <v>512</v>
      </c>
      <c r="ER276">
        <v>19606.88</v>
      </c>
      <c r="ES276">
        <v>3368.26</v>
      </c>
      <c r="ET276">
        <v>8.64</v>
      </c>
      <c r="EU276">
        <v>0.04</v>
      </c>
      <c r="EV276">
        <v>16229.98</v>
      </c>
      <c r="EW276">
        <v>69.349999999999994</v>
      </c>
      <c r="EX276">
        <v>0</v>
      </c>
      <c r="EY276">
        <v>0</v>
      </c>
      <c r="FQ276">
        <v>0</v>
      </c>
      <c r="FR276">
        <f t="shared" si="229"/>
        <v>0</v>
      </c>
      <c r="FS276">
        <v>0</v>
      </c>
      <c r="FX276">
        <v>70</v>
      </c>
      <c r="FY276">
        <v>10</v>
      </c>
      <c r="GA276" t="s">
        <v>3</v>
      </c>
      <c r="GD276">
        <v>0</v>
      </c>
      <c r="GF276">
        <v>1319117244</v>
      </c>
      <c r="GG276">
        <v>2</v>
      </c>
      <c r="GH276">
        <v>1</v>
      </c>
      <c r="GI276">
        <v>-2</v>
      </c>
      <c r="GJ276">
        <v>0</v>
      </c>
      <c r="GK276">
        <f>ROUND(R276*(R12)/100,2)</f>
        <v>0</v>
      </c>
      <c r="GL276">
        <f t="shared" si="230"/>
        <v>0</v>
      </c>
      <c r="GM276">
        <f t="shared" si="231"/>
        <v>977.73</v>
      </c>
      <c r="GN276">
        <f t="shared" si="232"/>
        <v>0</v>
      </c>
      <c r="GO276">
        <f t="shared" si="233"/>
        <v>0</v>
      </c>
      <c r="GP276">
        <f t="shared" si="234"/>
        <v>977.73</v>
      </c>
      <c r="GR276">
        <v>0</v>
      </c>
      <c r="GS276">
        <v>3</v>
      </c>
      <c r="GT276">
        <v>0</v>
      </c>
      <c r="GU276" t="s">
        <v>3</v>
      </c>
      <c r="GV276">
        <f t="shared" si="235"/>
        <v>0</v>
      </c>
      <c r="GW276">
        <v>1</v>
      </c>
      <c r="GX276">
        <f t="shared" si="236"/>
        <v>0</v>
      </c>
      <c r="HA276">
        <v>0</v>
      </c>
      <c r="HB276">
        <v>0</v>
      </c>
      <c r="HC276">
        <f t="shared" si="237"/>
        <v>0</v>
      </c>
      <c r="HE276" t="s">
        <v>3</v>
      </c>
      <c r="HF276" t="s">
        <v>3</v>
      </c>
      <c r="HM276" t="s">
        <v>3</v>
      </c>
      <c r="HN276" t="s">
        <v>3</v>
      </c>
      <c r="HO276" t="s">
        <v>3</v>
      </c>
      <c r="HP276" t="s">
        <v>3</v>
      </c>
      <c r="HQ276" t="s">
        <v>3</v>
      </c>
      <c r="IK276">
        <v>0</v>
      </c>
    </row>
    <row r="277" spans="1:245" x14ac:dyDescent="0.2">
      <c r="A277">
        <v>17</v>
      </c>
      <c r="B277">
        <v>1</v>
      </c>
      <c r="C277">
        <f>ROW(SmtRes!A313)</f>
        <v>313</v>
      </c>
      <c r="D277">
        <f>ROW(EtalonRes!A313)</f>
        <v>313</v>
      </c>
      <c r="E277" t="s">
        <v>390</v>
      </c>
      <c r="F277" t="s">
        <v>391</v>
      </c>
      <c r="G277" t="s">
        <v>392</v>
      </c>
      <c r="H277" t="s">
        <v>298</v>
      </c>
      <c r="I277">
        <v>0.03</v>
      </c>
      <c r="J277">
        <v>0</v>
      </c>
      <c r="K277">
        <v>0.03</v>
      </c>
      <c r="O277">
        <f t="shared" si="198"/>
        <v>2751.64</v>
      </c>
      <c r="P277">
        <f t="shared" si="199"/>
        <v>2023.79</v>
      </c>
      <c r="Q277">
        <f t="shared" si="200"/>
        <v>0</v>
      </c>
      <c r="R277">
        <f t="shared" si="201"/>
        <v>0</v>
      </c>
      <c r="S277">
        <f t="shared" si="202"/>
        <v>727.85</v>
      </c>
      <c r="T277">
        <f t="shared" si="203"/>
        <v>0</v>
      </c>
      <c r="U277">
        <f t="shared" si="204"/>
        <v>2.6478000000000002</v>
      </c>
      <c r="V277">
        <f t="shared" si="205"/>
        <v>0</v>
      </c>
      <c r="W277">
        <f t="shared" si="206"/>
        <v>0</v>
      </c>
      <c r="X277">
        <f t="shared" si="207"/>
        <v>509.5</v>
      </c>
      <c r="Y277">
        <f t="shared" si="208"/>
        <v>72.790000000000006</v>
      </c>
      <c r="AA277">
        <v>68582722</v>
      </c>
      <c r="AB277">
        <f t="shared" si="209"/>
        <v>91721.53</v>
      </c>
      <c r="AC277">
        <f t="shared" si="210"/>
        <v>67459.740000000005</v>
      </c>
      <c r="AD277">
        <f t="shared" si="211"/>
        <v>0</v>
      </c>
      <c r="AE277">
        <f t="shared" si="212"/>
        <v>0</v>
      </c>
      <c r="AF277">
        <f t="shared" si="213"/>
        <v>24261.79</v>
      </c>
      <c r="AG277">
        <f t="shared" si="214"/>
        <v>0</v>
      </c>
      <c r="AH277">
        <f t="shared" si="215"/>
        <v>88.26</v>
      </c>
      <c r="AI277">
        <f t="shared" si="216"/>
        <v>0</v>
      </c>
      <c r="AJ277">
        <f t="shared" si="217"/>
        <v>0</v>
      </c>
      <c r="AK277">
        <v>91721.53</v>
      </c>
      <c r="AL277">
        <v>67459.740000000005</v>
      </c>
      <c r="AM277">
        <v>0</v>
      </c>
      <c r="AN277">
        <v>0</v>
      </c>
      <c r="AO277">
        <v>24261.79</v>
      </c>
      <c r="AP277">
        <v>0</v>
      </c>
      <c r="AQ277">
        <v>88.26</v>
      </c>
      <c r="AR277">
        <v>0</v>
      </c>
      <c r="AS277">
        <v>0</v>
      </c>
      <c r="AT277">
        <v>70</v>
      </c>
      <c r="AU277">
        <v>10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3</v>
      </c>
      <c r="BE277" t="s">
        <v>3</v>
      </c>
      <c r="BF277" t="s">
        <v>3</v>
      </c>
      <c r="BG277" t="s">
        <v>3</v>
      </c>
      <c r="BH277">
        <v>0</v>
      </c>
      <c r="BI277">
        <v>4</v>
      </c>
      <c r="BJ277" t="s">
        <v>393</v>
      </c>
      <c r="BM277">
        <v>0</v>
      </c>
      <c r="BN277">
        <v>68285537</v>
      </c>
      <c r="BO277" t="s">
        <v>3</v>
      </c>
      <c r="BP277">
        <v>0</v>
      </c>
      <c r="BQ277">
        <v>1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3</v>
      </c>
      <c r="BZ277">
        <v>70</v>
      </c>
      <c r="CA277">
        <v>10</v>
      </c>
      <c r="CB277" t="s">
        <v>3</v>
      </c>
      <c r="CE277">
        <v>0</v>
      </c>
      <c r="CF277">
        <v>0</v>
      </c>
      <c r="CG277">
        <v>0</v>
      </c>
      <c r="CM277">
        <v>0</v>
      </c>
      <c r="CN277" t="s">
        <v>3</v>
      </c>
      <c r="CO277">
        <v>0</v>
      </c>
      <c r="CP277">
        <f t="shared" si="218"/>
        <v>2751.64</v>
      </c>
      <c r="CQ277">
        <f t="shared" si="219"/>
        <v>67459.740000000005</v>
      </c>
      <c r="CR277">
        <f t="shared" si="220"/>
        <v>0</v>
      </c>
      <c r="CS277">
        <f t="shared" si="221"/>
        <v>0</v>
      </c>
      <c r="CT277">
        <f t="shared" si="222"/>
        <v>24261.79</v>
      </c>
      <c r="CU277">
        <f t="shared" si="223"/>
        <v>0</v>
      </c>
      <c r="CV277">
        <f t="shared" si="224"/>
        <v>88.26</v>
      </c>
      <c r="CW277">
        <f t="shared" si="225"/>
        <v>0</v>
      </c>
      <c r="CX277">
        <f t="shared" si="226"/>
        <v>0</v>
      </c>
      <c r="CY277">
        <f t="shared" si="227"/>
        <v>509.495</v>
      </c>
      <c r="CZ277">
        <f t="shared" si="228"/>
        <v>72.784999999999997</v>
      </c>
      <c r="DC277" t="s">
        <v>3</v>
      </c>
      <c r="DD277" t="s">
        <v>3</v>
      </c>
      <c r="DE277" t="s">
        <v>3</v>
      </c>
      <c r="DF277" t="s">
        <v>3</v>
      </c>
      <c r="DG277" t="s">
        <v>3</v>
      </c>
      <c r="DH277" t="s">
        <v>3</v>
      </c>
      <c r="DI277" t="s">
        <v>3</v>
      </c>
      <c r="DJ277" t="s">
        <v>3</v>
      </c>
      <c r="DK277" t="s">
        <v>3</v>
      </c>
      <c r="DL277" t="s">
        <v>3</v>
      </c>
      <c r="DM277" t="s">
        <v>3</v>
      </c>
      <c r="DN277">
        <v>0</v>
      </c>
      <c r="DO277">
        <v>0</v>
      </c>
      <c r="DP277">
        <v>1</v>
      </c>
      <c r="DQ277">
        <v>1</v>
      </c>
      <c r="DU277">
        <v>1005</v>
      </c>
      <c r="DV277" t="s">
        <v>298</v>
      </c>
      <c r="DW277" t="s">
        <v>298</v>
      </c>
      <c r="DX277">
        <v>100</v>
      </c>
      <c r="DZ277" t="s">
        <v>3</v>
      </c>
      <c r="EA277" t="s">
        <v>3</v>
      </c>
      <c r="EB277" t="s">
        <v>3</v>
      </c>
      <c r="EC277" t="s">
        <v>3</v>
      </c>
      <c r="EE277">
        <v>68285540</v>
      </c>
      <c r="EF277">
        <v>1</v>
      </c>
      <c r="EG277" t="s">
        <v>19</v>
      </c>
      <c r="EH277">
        <v>0</v>
      </c>
      <c r="EI277" t="s">
        <v>3</v>
      </c>
      <c r="EJ277">
        <v>4</v>
      </c>
      <c r="EK277">
        <v>0</v>
      </c>
      <c r="EL277" t="s">
        <v>20</v>
      </c>
      <c r="EM277" t="s">
        <v>21</v>
      </c>
      <c r="EO277" t="s">
        <v>3</v>
      </c>
      <c r="EQ277">
        <v>512</v>
      </c>
      <c r="ER277">
        <v>91721.53</v>
      </c>
      <c r="ES277">
        <v>67459.740000000005</v>
      </c>
      <c r="ET277">
        <v>0</v>
      </c>
      <c r="EU277">
        <v>0</v>
      </c>
      <c r="EV277">
        <v>24261.79</v>
      </c>
      <c r="EW277">
        <v>88.26</v>
      </c>
      <c r="EX277">
        <v>0</v>
      </c>
      <c r="EY277">
        <v>0</v>
      </c>
      <c r="FQ277">
        <v>0</v>
      </c>
      <c r="FR277">
        <f t="shared" si="229"/>
        <v>0</v>
      </c>
      <c r="FS277">
        <v>0</v>
      </c>
      <c r="FX277">
        <v>70</v>
      </c>
      <c r="FY277">
        <v>10</v>
      </c>
      <c r="GA277" t="s">
        <v>3</v>
      </c>
      <c r="GD277">
        <v>0</v>
      </c>
      <c r="GF277">
        <v>851725030</v>
      </c>
      <c r="GG277">
        <v>2</v>
      </c>
      <c r="GH277">
        <v>1</v>
      </c>
      <c r="GI277">
        <v>-2</v>
      </c>
      <c r="GJ277">
        <v>0</v>
      </c>
      <c r="GK277">
        <f>ROUND(R277*(R12)/100,2)</f>
        <v>0</v>
      </c>
      <c r="GL277">
        <f t="shared" si="230"/>
        <v>0</v>
      </c>
      <c r="GM277">
        <f t="shared" si="231"/>
        <v>3333.93</v>
      </c>
      <c r="GN277">
        <f t="shared" si="232"/>
        <v>0</v>
      </c>
      <c r="GO277">
        <f t="shared" si="233"/>
        <v>0</v>
      </c>
      <c r="GP277">
        <f t="shared" si="234"/>
        <v>3333.93</v>
      </c>
      <c r="GR277">
        <v>0</v>
      </c>
      <c r="GS277">
        <v>3</v>
      </c>
      <c r="GT277">
        <v>0</v>
      </c>
      <c r="GU277" t="s">
        <v>3</v>
      </c>
      <c r="GV277">
        <f t="shared" si="235"/>
        <v>0</v>
      </c>
      <c r="GW277">
        <v>1</v>
      </c>
      <c r="GX277">
        <f t="shared" si="236"/>
        <v>0</v>
      </c>
      <c r="HA277">
        <v>0</v>
      </c>
      <c r="HB277">
        <v>0</v>
      </c>
      <c r="HC277">
        <f t="shared" si="237"/>
        <v>0</v>
      </c>
      <c r="HE277" t="s">
        <v>3</v>
      </c>
      <c r="HF277" t="s">
        <v>3</v>
      </c>
      <c r="HM277" t="s">
        <v>3</v>
      </c>
      <c r="HN277" t="s">
        <v>3</v>
      </c>
      <c r="HO277" t="s">
        <v>3</v>
      </c>
      <c r="HP277" t="s">
        <v>3</v>
      </c>
      <c r="HQ277" t="s">
        <v>3</v>
      </c>
      <c r="IK277">
        <v>0</v>
      </c>
    </row>
    <row r="278" spans="1:245" x14ac:dyDescent="0.2">
      <c r="A278">
        <v>17</v>
      </c>
      <c r="B278">
        <v>1</v>
      </c>
      <c r="C278">
        <f>ROW(SmtRes!A316)</f>
        <v>316</v>
      </c>
      <c r="D278">
        <f>ROW(EtalonRes!A316)</f>
        <v>316</v>
      </c>
      <c r="E278" t="s">
        <v>394</v>
      </c>
      <c r="F278" t="s">
        <v>395</v>
      </c>
      <c r="G278" t="s">
        <v>396</v>
      </c>
      <c r="H278" t="s">
        <v>397</v>
      </c>
      <c r="I278">
        <v>0.3</v>
      </c>
      <c r="J278">
        <v>0</v>
      </c>
      <c r="K278">
        <v>0.3</v>
      </c>
      <c r="O278">
        <f t="shared" si="198"/>
        <v>1043.18</v>
      </c>
      <c r="P278">
        <f t="shared" si="199"/>
        <v>26.12</v>
      </c>
      <c r="Q278">
        <f t="shared" si="200"/>
        <v>0</v>
      </c>
      <c r="R278">
        <f t="shared" si="201"/>
        <v>0</v>
      </c>
      <c r="S278">
        <f t="shared" si="202"/>
        <v>1017.06</v>
      </c>
      <c r="T278">
        <f t="shared" si="203"/>
        <v>0</v>
      </c>
      <c r="U278">
        <f t="shared" si="204"/>
        <v>4.1639999999999997</v>
      </c>
      <c r="V278">
        <f t="shared" si="205"/>
        <v>0</v>
      </c>
      <c r="W278">
        <f t="shared" si="206"/>
        <v>0</v>
      </c>
      <c r="X278">
        <f t="shared" si="207"/>
        <v>711.94</v>
      </c>
      <c r="Y278">
        <f t="shared" si="208"/>
        <v>101.71</v>
      </c>
      <c r="AA278">
        <v>68582722</v>
      </c>
      <c r="AB278">
        <f t="shared" si="209"/>
        <v>3477.25</v>
      </c>
      <c r="AC278">
        <f t="shared" si="210"/>
        <v>87.06</v>
      </c>
      <c r="AD278">
        <f t="shared" si="211"/>
        <v>0</v>
      </c>
      <c r="AE278">
        <f t="shared" si="212"/>
        <v>0</v>
      </c>
      <c r="AF278">
        <f t="shared" si="213"/>
        <v>3390.19</v>
      </c>
      <c r="AG278">
        <f t="shared" si="214"/>
        <v>0</v>
      </c>
      <c r="AH278">
        <f t="shared" si="215"/>
        <v>13.88</v>
      </c>
      <c r="AI278">
        <f t="shared" si="216"/>
        <v>0</v>
      </c>
      <c r="AJ278">
        <f t="shared" si="217"/>
        <v>0</v>
      </c>
      <c r="AK278">
        <v>3477.25</v>
      </c>
      <c r="AL278">
        <v>87.06</v>
      </c>
      <c r="AM278">
        <v>0</v>
      </c>
      <c r="AN278">
        <v>0</v>
      </c>
      <c r="AO278">
        <v>3390.19</v>
      </c>
      <c r="AP278">
        <v>0</v>
      </c>
      <c r="AQ278">
        <v>13.88</v>
      </c>
      <c r="AR278">
        <v>0</v>
      </c>
      <c r="AS278">
        <v>0</v>
      </c>
      <c r="AT278">
        <v>70</v>
      </c>
      <c r="AU278">
        <v>10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3</v>
      </c>
      <c r="BE278" t="s">
        <v>3</v>
      </c>
      <c r="BF278" t="s">
        <v>3</v>
      </c>
      <c r="BG278" t="s">
        <v>3</v>
      </c>
      <c r="BH278">
        <v>0</v>
      </c>
      <c r="BI278">
        <v>4</v>
      </c>
      <c r="BJ278" t="s">
        <v>398</v>
      </c>
      <c r="BM278">
        <v>0</v>
      </c>
      <c r="BN278">
        <v>68285537</v>
      </c>
      <c r="BO278" t="s">
        <v>3</v>
      </c>
      <c r="BP278">
        <v>0</v>
      </c>
      <c r="BQ278">
        <v>1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3</v>
      </c>
      <c r="BZ278">
        <v>70</v>
      </c>
      <c r="CA278">
        <v>10</v>
      </c>
      <c r="CB278" t="s">
        <v>3</v>
      </c>
      <c r="CE278">
        <v>0</v>
      </c>
      <c r="CF278">
        <v>0</v>
      </c>
      <c r="CG278">
        <v>0</v>
      </c>
      <c r="CM278">
        <v>0</v>
      </c>
      <c r="CN278" t="s">
        <v>3</v>
      </c>
      <c r="CO278">
        <v>0</v>
      </c>
      <c r="CP278">
        <f t="shared" si="218"/>
        <v>1043.1799999999998</v>
      </c>
      <c r="CQ278">
        <f t="shared" si="219"/>
        <v>87.06</v>
      </c>
      <c r="CR278">
        <f t="shared" si="220"/>
        <v>0</v>
      </c>
      <c r="CS278">
        <f t="shared" si="221"/>
        <v>0</v>
      </c>
      <c r="CT278">
        <f t="shared" si="222"/>
        <v>3390.19</v>
      </c>
      <c r="CU278">
        <f t="shared" si="223"/>
        <v>0</v>
      </c>
      <c r="CV278">
        <f t="shared" si="224"/>
        <v>13.88</v>
      </c>
      <c r="CW278">
        <f t="shared" si="225"/>
        <v>0</v>
      </c>
      <c r="CX278">
        <f t="shared" si="226"/>
        <v>0</v>
      </c>
      <c r="CY278">
        <f t="shared" si="227"/>
        <v>711.94200000000001</v>
      </c>
      <c r="CZ278">
        <f t="shared" si="228"/>
        <v>101.70599999999999</v>
      </c>
      <c r="DC278" t="s">
        <v>3</v>
      </c>
      <c r="DD278" t="s">
        <v>3</v>
      </c>
      <c r="DE278" t="s">
        <v>3</v>
      </c>
      <c r="DF278" t="s">
        <v>3</v>
      </c>
      <c r="DG278" t="s">
        <v>3</v>
      </c>
      <c r="DH278" t="s">
        <v>3</v>
      </c>
      <c r="DI278" t="s">
        <v>3</v>
      </c>
      <c r="DJ278" t="s">
        <v>3</v>
      </c>
      <c r="DK278" t="s">
        <v>3</v>
      </c>
      <c r="DL278" t="s">
        <v>3</v>
      </c>
      <c r="DM278" t="s">
        <v>3</v>
      </c>
      <c r="DN278">
        <v>0</v>
      </c>
      <c r="DO278">
        <v>0</v>
      </c>
      <c r="DP278">
        <v>1</v>
      </c>
      <c r="DQ278">
        <v>1</v>
      </c>
      <c r="DU278">
        <v>1013</v>
      </c>
      <c r="DV278" t="s">
        <v>397</v>
      </c>
      <c r="DW278" t="s">
        <v>397</v>
      </c>
      <c r="DX278">
        <v>1</v>
      </c>
      <c r="DZ278" t="s">
        <v>3</v>
      </c>
      <c r="EA278" t="s">
        <v>3</v>
      </c>
      <c r="EB278" t="s">
        <v>3</v>
      </c>
      <c r="EC278" t="s">
        <v>3</v>
      </c>
      <c r="EE278">
        <v>68285540</v>
      </c>
      <c r="EF278">
        <v>1</v>
      </c>
      <c r="EG278" t="s">
        <v>19</v>
      </c>
      <c r="EH278">
        <v>0</v>
      </c>
      <c r="EI278" t="s">
        <v>3</v>
      </c>
      <c r="EJ278">
        <v>4</v>
      </c>
      <c r="EK278">
        <v>0</v>
      </c>
      <c r="EL278" t="s">
        <v>20</v>
      </c>
      <c r="EM278" t="s">
        <v>21</v>
      </c>
      <c r="EO278" t="s">
        <v>3</v>
      </c>
      <c r="EQ278">
        <v>512</v>
      </c>
      <c r="ER278">
        <v>3477.25</v>
      </c>
      <c r="ES278">
        <v>87.06</v>
      </c>
      <c r="ET278">
        <v>0</v>
      </c>
      <c r="EU278">
        <v>0</v>
      </c>
      <c r="EV278">
        <v>3390.19</v>
      </c>
      <c r="EW278">
        <v>13.88</v>
      </c>
      <c r="EX278">
        <v>0</v>
      </c>
      <c r="EY278">
        <v>0</v>
      </c>
      <c r="FQ278">
        <v>0</v>
      </c>
      <c r="FR278">
        <f t="shared" si="229"/>
        <v>0</v>
      </c>
      <c r="FS278">
        <v>0</v>
      </c>
      <c r="FX278">
        <v>70</v>
      </c>
      <c r="FY278">
        <v>10</v>
      </c>
      <c r="GA278" t="s">
        <v>3</v>
      </c>
      <c r="GD278">
        <v>0</v>
      </c>
      <c r="GF278">
        <v>1092488389</v>
      </c>
      <c r="GG278">
        <v>2</v>
      </c>
      <c r="GH278">
        <v>1</v>
      </c>
      <c r="GI278">
        <v>-2</v>
      </c>
      <c r="GJ278">
        <v>0</v>
      </c>
      <c r="GK278">
        <f>ROUND(R278*(R12)/100,2)</f>
        <v>0</v>
      </c>
      <c r="GL278">
        <f t="shared" si="230"/>
        <v>0</v>
      </c>
      <c r="GM278">
        <f t="shared" si="231"/>
        <v>1856.83</v>
      </c>
      <c r="GN278">
        <f t="shared" si="232"/>
        <v>0</v>
      </c>
      <c r="GO278">
        <f t="shared" si="233"/>
        <v>0</v>
      </c>
      <c r="GP278">
        <f t="shared" si="234"/>
        <v>1856.83</v>
      </c>
      <c r="GR278">
        <v>0</v>
      </c>
      <c r="GS278">
        <v>3</v>
      </c>
      <c r="GT278">
        <v>0</v>
      </c>
      <c r="GU278" t="s">
        <v>3</v>
      </c>
      <c r="GV278">
        <f t="shared" si="235"/>
        <v>0</v>
      </c>
      <c r="GW278">
        <v>1</v>
      </c>
      <c r="GX278">
        <f t="shared" si="236"/>
        <v>0</v>
      </c>
      <c r="HA278">
        <v>0</v>
      </c>
      <c r="HB278">
        <v>0</v>
      </c>
      <c r="HC278">
        <f t="shared" si="237"/>
        <v>0</v>
      </c>
      <c r="HE278" t="s">
        <v>3</v>
      </c>
      <c r="HF278" t="s">
        <v>3</v>
      </c>
      <c r="HM278" t="s">
        <v>3</v>
      </c>
      <c r="HN278" t="s">
        <v>3</v>
      </c>
      <c r="HO278" t="s">
        <v>3</v>
      </c>
      <c r="HP278" t="s">
        <v>3</v>
      </c>
      <c r="HQ278" t="s">
        <v>3</v>
      </c>
      <c r="IK278">
        <v>0</v>
      </c>
    </row>
    <row r="279" spans="1:245" x14ac:dyDescent="0.2">
      <c r="A279">
        <v>17</v>
      </c>
      <c r="B279">
        <v>1</v>
      </c>
      <c r="E279" t="s">
        <v>399</v>
      </c>
      <c r="F279" t="s">
        <v>400</v>
      </c>
      <c r="G279" t="s">
        <v>401</v>
      </c>
      <c r="H279" t="s">
        <v>402</v>
      </c>
      <c r="I279">
        <v>0.9</v>
      </c>
      <c r="J279">
        <v>0</v>
      </c>
      <c r="K279">
        <v>0.9</v>
      </c>
      <c r="O279">
        <f t="shared" si="198"/>
        <v>560.48</v>
      </c>
      <c r="P279">
        <f t="shared" si="199"/>
        <v>560.48</v>
      </c>
      <c r="Q279">
        <f t="shared" si="200"/>
        <v>0</v>
      </c>
      <c r="R279">
        <f t="shared" si="201"/>
        <v>0</v>
      </c>
      <c r="S279">
        <f t="shared" si="202"/>
        <v>0</v>
      </c>
      <c r="T279">
        <f t="shared" si="203"/>
        <v>0</v>
      </c>
      <c r="U279">
        <f t="shared" si="204"/>
        <v>0</v>
      </c>
      <c r="V279">
        <f t="shared" si="205"/>
        <v>0</v>
      </c>
      <c r="W279">
        <f t="shared" si="206"/>
        <v>0</v>
      </c>
      <c r="X279">
        <f t="shared" si="207"/>
        <v>0</v>
      </c>
      <c r="Y279">
        <f t="shared" si="208"/>
        <v>0</v>
      </c>
      <c r="AA279">
        <v>68582722</v>
      </c>
      <c r="AB279">
        <f t="shared" si="209"/>
        <v>622.76</v>
      </c>
      <c r="AC279">
        <f t="shared" si="210"/>
        <v>622.76</v>
      </c>
      <c r="AD279">
        <f t="shared" si="211"/>
        <v>0</v>
      </c>
      <c r="AE279">
        <f t="shared" si="212"/>
        <v>0</v>
      </c>
      <c r="AF279">
        <f t="shared" si="213"/>
        <v>0</v>
      </c>
      <c r="AG279">
        <f t="shared" si="214"/>
        <v>0</v>
      </c>
      <c r="AH279">
        <f t="shared" si="215"/>
        <v>0</v>
      </c>
      <c r="AI279">
        <f t="shared" si="216"/>
        <v>0</v>
      </c>
      <c r="AJ279">
        <f t="shared" si="217"/>
        <v>0</v>
      </c>
      <c r="AK279">
        <v>622.76</v>
      </c>
      <c r="AL279">
        <v>622.76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70</v>
      </c>
      <c r="AU279">
        <v>10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3</v>
      </c>
      <c r="BE279" t="s">
        <v>3</v>
      </c>
      <c r="BF279" t="s">
        <v>3</v>
      </c>
      <c r="BG279" t="s">
        <v>3</v>
      </c>
      <c r="BH279">
        <v>3</v>
      </c>
      <c r="BI279">
        <v>4</v>
      </c>
      <c r="BJ279" t="s">
        <v>403</v>
      </c>
      <c r="BM279">
        <v>0</v>
      </c>
      <c r="BN279">
        <v>0</v>
      </c>
      <c r="BO279" t="s">
        <v>3</v>
      </c>
      <c r="BP279">
        <v>0</v>
      </c>
      <c r="BQ279">
        <v>1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3</v>
      </c>
      <c r="BZ279">
        <v>70</v>
      </c>
      <c r="CA279">
        <v>10</v>
      </c>
      <c r="CB279" t="s">
        <v>3</v>
      </c>
      <c r="CE279">
        <v>0</v>
      </c>
      <c r="CF279">
        <v>0</v>
      </c>
      <c r="CG279">
        <v>0</v>
      </c>
      <c r="CM279">
        <v>0</v>
      </c>
      <c r="CN279" t="s">
        <v>3</v>
      </c>
      <c r="CO279">
        <v>0</v>
      </c>
      <c r="CP279">
        <f t="shared" si="218"/>
        <v>560.48</v>
      </c>
      <c r="CQ279">
        <f t="shared" si="219"/>
        <v>622.76</v>
      </c>
      <c r="CR279">
        <f t="shared" si="220"/>
        <v>0</v>
      </c>
      <c r="CS279">
        <f t="shared" si="221"/>
        <v>0</v>
      </c>
      <c r="CT279">
        <f t="shared" si="222"/>
        <v>0</v>
      </c>
      <c r="CU279">
        <f t="shared" si="223"/>
        <v>0</v>
      </c>
      <c r="CV279">
        <f t="shared" si="224"/>
        <v>0</v>
      </c>
      <c r="CW279">
        <f t="shared" si="225"/>
        <v>0</v>
      </c>
      <c r="CX279">
        <f t="shared" si="226"/>
        <v>0</v>
      </c>
      <c r="CY279">
        <f t="shared" si="227"/>
        <v>0</v>
      </c>
      <c r="CZ279">
        <f t="shared" si="228"/>
        <v>0</v>
      </c>
      <c r="DC279" t="s">
        <v>3</v>
      </c>
      <c r="DD279" t="s">
        <v>3</v>
      </c>
      <c r="DE279" t="s">
        <v>3</v>
      </c>
      <c r="DF279" t="s">
        <v>3</v>
      </c>
      <c r="DG279" t="s">
        <v>3</v>
      </c>
      <c r="DH279" t="s">
        <v>3</v>
      </c>
      <c r="DI279" t="s">
        <v>3</v>
      </c>
      <c r="DJ279" t="s">
        <v>3</v>
      </c>
      <c r="DK279" t="s">
        <v>3</v>
      </c>
      <c r="DL279" t="s">
        <v>3</v>
      </c>
      <c r="DM279" t="s">
        <v>3</v>
      </c>
      <c r="DN279">
        <v>0</v>
      </c>
      <c r="DO279">
        <v>0</v>
      </c>
      <c r="DP279">
        <v>1</v>
      </c>
      <c r="DQ279">
        <v>1</v>
      </c>
      <c r="DU279">
        <v>1005</v>
      </c>
      <c r="DV279" t="s">
        <v>402</v>
      </c>
      <c r="DW279" t="s">
        <v>402</v>
      </c>
      <c r="DX279">
        <v>1</v>
      </c>
      <c r="DZ279" t="s">
        <v>3</v>
      </c>
      <c r="EA279" t="s">
        <v>3</v>
      </c>
      <c r="EB279" t="s">
        <v>3</v>
      </c>
      <c r="EC279" t="s">
        <v>3</v>
      </c>
      <c r="EE279">
        <v>68285540</v>
      </c>
      <c r="EF279">
        <v>1</v>
      </c>
      <c r="EG279" t="s">
        <v>19</v>
      </c>
      <c r="EH279">
        <v>0</v>
      </c>
      <c r="EI279" t="s">
        <v>3</v>
      </c>
      <c r="EJ279">
        <v>4</v>
      </c>
      <c r="EK279">
        <v>0</v>
      </c>
      <c r="EL279" t="s">
        <v>20</v>
      </c>
      <c r="EM279" t="s">
        <v>21</v>
      </c>
      <c r="EO279" t="s">
        <v>3</v>
      </c>
      <c r="EQ279">
        <v>512</v>
      </c>
      <c r="ER279">
        <v>622.76</v>
      </c>
      <c r="ES279">
        <v>622.76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FQ279">
        <v>0</v>
      </c>
      <c r="FR279">
        <f t="shared" si="229"/>
        <v>0</v>
      </c>
      <c r="FS279">
        <v>0</v>
      </c>
      <c r="FX279">
        <v>70</v>
      </c>
      <c r="FY279">
        <v>10</v>
      </c>
      <c r="GA279" t="s">
        <v>3</v>
      </c>
      <c r="GD279">
        <v>0</v>
      </c>
      <c r="GF279">
        <v>216204917</v>
      </c>
      <c r="GG279">
        <v>2</v>
      </c>
      <c r="GH279">
        <v>1</v>
      </c>
      <c r="GI279">
        <v>-2</v>
      </c>
      <c r="GJ279">
        <v>0</v>
      </c>
      <c r="GK279">
        <f>ROUND(R279*(R12)/100,2)</f>
        <v>0</v>
      </c>
      <c r="GL279">
        <f t="shared" si="230"/>
        <v>0</v>
      </c>
      <c r="GM279">
        <f t="shared" si="231"/>
        <v>560.48</v>
      </c>
      <c r="GN279">
        <f t="shared" si="232"/>
        <v>0</v>
      </c>
      <c r="GO279">
        <f t="shared" si="233"/>
        <v>0</v>
      </c>
      <c r="GP279">
        <f t="shared" si="234"/>
        <v>560.48</v>
      </c>
      <c r="GR279">
        <v>0</v>
      </c>
      <c r="GS279">
        <v>3</v>
      </c>
      <c r="GT279">
        <v>0</v>
      </c>
      <c r="GU279" t="s">
        <v>3</v>
      </c>
      <c r="GV279">
        <f t="shared" si="235"/>
        <v>0</v>
      </c>
      <c r="GW279">
        <v>1</v>
      </c>
      <c r="GX279">
        <f t="shared" si="236"/>
        <v>0</v>
      </c>
      <c r="HA279">
        <v>0</v>
      </c>
      <c r="HB279">
        <v>0</v>
      </c>
      <c r="HC279">
        <f t="shared" si="237"/>
        <v>0</v>
      </c>
      <c r="HE279" t="s">
        <v>3</v>
      </c>
      <c r="HF279" t="s">
        <v>3</v>
      </c>
      <c r="HM279" t="s">
        <v>3</v>
      </c>
      <c r="HN279" t="s">
        <v>3</v>
      </c>
      <c r="HO279" t="s">
        <v>3</v>
      </c>
      <c r="HP279" t="s">
        <v>3</v>
      </c>
      <c r="HQ279" t="s">
        <v>3</v>
      </c>
      <c r="IK279">
        <v>0</v>
      </c>
    </row>
    <row r="280" spans="1:245" x14ac:dyDescent="0.2">
      <c r="A280">
        <v>17</v>
      </c>
      <c r="B280">
        <v>1</v>
      </c>
      <c r="E280" t="s">
        <v>404</v>
      </c>
      <c r="F280" t="s">
        <v>405</v>
      </c>
      <c r="G280" t="s">
        <v>406</v>
      </c>
      <c r="H280" t="s">
        <v>402</v>
      </c>
      <c r="I280">
        <v>1.2</v>
      </c>
      <c r="J280">
        <v>0</v>
      </c>
      <c r="K280">
        <v>1.2</v>
      </c>
      <c r="O280">
        <f t="shared" si="198"/>
        <v>371.81</v>
      </c>
      <c r="P280">
        <f t="shared" si="199"/>
        <v>371.81</v>
      </c>
      <c r="Q280">
        <f t="shared" si="200"/>
        <v>0</v>
      </c>
      <c r="R280">
        <f t="shared" si="201"/>
        <v>0</v>
      </c>
      <c r="S280">
        <f t="shared" si="202"/>
        <v>0</v>
      </c>
      <c r="T280">
        <f t="shared" si="203"/>
        <v>0</v>
      </c>
      <c r="U280">
        <f t="shared" si="204"/>
        <v>0</v>
      </c>
      <c r="V280">
        <f t="shared" si="205"/>
        <v>0</v>
      </c>
      <c r="W280">
        <f t="shared" si="206"/>
        <v>0</v>
      </c>
      <c r="X280">
        <f t="shared" si="207"/>
        <v>0</v>
      </c>
      <c r="Y280">
        <f t="shared" si="208"/>
        <v>0</v>
      </c>
      <c r="AA280">
        <v>68582722</v>
      </c>
      <c r="AB280">
        <f t="shared" si="209"/>
        <v>309.83999999999997</v>
      </c>
      <c r="AC280">
        <f t="shared" si="210"/>
        <v>309.83999999999997</v>
      </c>
      <c r="AD280">
        <f t="shared" si="211"/>
        <v>0</v>
      </c>
      <c r="AE280">
        <f t="shared" si="212"/>
        <v>0</v>
      </c>
      <c r="AF280">
        <f t="shared" si="213"/>
        <v>0</v>
      </c>
      <c r="AG280">
        <f t="shared" si="214"/>
        <v>0</v>
      </c>
      <c r="AH280">
        <f t="shared" si="215"/>
        <v>0</v>
      </c>
      <c r="AI280">
        <f t="shared" si="216"/>
        <v>0</v>
      </c>
      <c r="AJ280">
        <f t="shared" si="217"/>
        <v>0</v>
      </c>
      <c r="AK280">
        <v>309.83999999999997</v>
      </c>
      <c r="AL280">
        <v>309.83999999999997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70</v>
      </c>
      <c r="AU280">
        <v>10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3</v>
      </c>
      <c r="BE280" t="s">
        <v>3</v>
      </c>
      <c r="BF280" t="s">
        <v>3</v>
      </c>
      <c r="BG280" t="s">
        <v>3</v>
      </c>
      <c r="BH280">
        <v>3</v>
      </c>
      <c r="BI280">
        <v>4</v>
      </c>
      <c r="BJ280" t="s">
        <v>407</v>
      </c>
      <c r="BM280">
        <v>0</v>
      </c>
      <c r="BN280">
        <v>0</v>
      </c>
      <c r="BO280" t="s">
        <v>3</v>
      </c>
      <c r="BP280">
        <v>0</v>
      </c>
      <c r="BQ280">
        <v>1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3</v>
      </c>
      <c r="BZ280">
        <v>70</v>
      </c>
      <c r="CA280">
        <v>10</v>
      </c>
      <c r="CB280" t="s">
        <v>3</v>
      </c>
      <c r="CE280">
        <v>0</v>
      </c>
      <c r="CF280">
        <v>0</v>
      </c>
      <c r="CG280">
        <v>0</v>
      </c>
      <c r="CM280">
        <v>0</v>
      </c>
      <c r="CN280" t="s">
        <v>3</v>
      </c>
      <c r="CO280">
        <v>0</v>
      </c>
      <c r="CP280">
        <f t="shared" si="218"/>
        <v>371.81</v>
      </c>
      <c r="CQ280">
        <f t="shared" si="219"/>
        <v>309.83999999999997</v>
      </c>
      <c r="CR280">
        <f t="shared" si="220"/>
        <v>0</v>
      </c>
      <c r="CS280">
        <f t="shared" si="221"/>
        <v>0</v>
      </c>
      <c r="CT280">
        <f t="shared" si="222"/>
        <v>0</v>
      </c>
      <c r="CU280">
        <f t="shared" si="223"/>
        <v>0</v>
      </c>
      <c r="CV280">
        <f t="shared" si="224"/>
        <v>0</v>
      </c>
      <c r="CW280">
        <f t="shared" si="225"/>
        <v>0</v>
      </c>
      <c r="CX280">
        <f t="shared" si="226"/>
        <v>0</v>
      </c>
      <c r="CY280">
        <f t="shared" si="227"/>
        <v>0</v>
      </c>
      <c r="CZ280">
        <f t="shared" si="228"/>
        <v>0</v>
      </c>
      <c r="DC280" t="s">
        <v>3</v>
      </c>
      <c r="DD280" t="s">
        <v>3</v>
      </c>
      <c r="DE280" t="s">
        <v>3</v>
      </c>
      <c r="DF280" t="s">
        <v>3</v>
      </c>
      <c r="DG280" t="s">
        <v>3</v>
      </c>
      <c r="DH280" t="s">
        <v>3</v>
      </c>
      <c r="DI280" t="s">
        <v>3</v>
      </c>
      <c r="DJ280" t="s">
        <v>3</v>
      </c>
      <c r="DK280" t="s">
        <v>3</v>
      </c>
      <c r="DL280" t="s">
        <v>3</v>
      </c>
      <c r="DM280" t="s">
        <v>3</v>
      </c>
      <c r="DN280">
        <v>0</v>
      </c>
      <c r="DO280">
        <v>0</v>
      </c>
      <c r="DP280">
        <v>1</v>
      </c>
      <c r="DQ280">
        <v>1</v>
      </c>
      <c r="DU280">
        <v>1005</v>
      </c>
      <c r="DV280" t="s">
        <v>402</v>
      </c>
      <c r="DW280" t="s">
        <v>402</v>
      </c>
      <c r="DX280">
        <v>1</v>
      </c>
      <c r="DZ280" t="s">
        <v>3</v>
      </c>
      <c r="EA280" t="s">
        <v>3</v>
      </c>
      <c r="EB280" t="s">
        <v>3</v>
      </c>
      <c r="EC280" t="s">
        <v>3</v>
      </c>
      <c r="EE280">
        <v>68285540</v>
      </c>
      <c r="EF280">
        <v>1</v>
      </c>
      <c r="EG280" t="s">
        <v>19</v>
      </c>
      <c r="EH280">
        <v>0</v>
      </c>
      <c r="EI280" t="s">
        <v>3</v>
      </c>
      <c r="EJ280">
        <v>4</v>
      </c>
      <c r="EK280">
        <v>0</v>
      </c>
      <c r="EL280" t="s">
        <v>20</v>
      </c>
      <c r="EM280" t="s">
        <v>21</v>
      </c>
      <c r="EO280" t="s">
        <v>3</v>
      </c>
      <c r="EQ280">
        <v>0</v>
      </c>
      <c r="ER280">
        <v>309.83999999999997</v>
      </c>
      <c r="ES280">
        <v>309.83999999999997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FQ280">
        <v>0</v>
      </c>
      <c r="FR280">
        <f t="shared" si="229"/>
        <v>0</v>
      </c>
      <c r="FS280">
        <v>0</v>
      </c>
      <c r="FX280">
        <v>70</v>
      </c>
      <c r="FY280">
        <v>10</v>
      </c>
      <c r="GA280" t="s">
        <v>3</v>
      </c>
      <c r="GD280">
        <v>0</v>
      </c>
      <c r="GF280">
        <v>-2094295604</v>
      </c>
      <c r="GG280">
        <v>2</v>
      </c>
      <c r="GH280">
        <v>1</v>
      </c>
      <c r="GI280">
        <v>-2</v>
      </c>
      <c r="GJ280">
        <v>0</v>
      </c>
      <c r="GK280">
        <f>ROUND(R280*(R12)/100,2)</f>
        <v>0</v>
      </c>
      <c r="GL280">
        <f t="shared" si="230"/>
        <v>0</v>
      </c>
      <c r="GM280">
        <f t="shared" si="231"/>
        <v>371.81</v>
      </c>
      <c r="GN280">
        <f t="shared" si="232"/>
        <v>0</v>
      </c>
      <c r="GO280">
        <f t="shared" si="233"/>
        <v>0</v>
      </c>
      <c r="GP280">
        <f t="shared" si="234"/>
        <v>371.81</v>
      </c>
      <c r="GR280">
        <v>0</v>
      </c>
      <c r="GS280">
        <v>3</v>
      </c>
      <c r="GT280">
        <v>0</v>
      </c>
      <c r="GU280" t="s">
        <v>3</v>
      </c>
      <c r="GV280">
        <f t="shared" si="235"/>
        <v>0</v>
      </c>
      <c r="GW280">
        <v>1</v>
      </c>
      <c r="GX280">
        <f t="shared" si="236"/>
        <v>0</v>
      </c>
      <c r="HA280">
        <v>0</v>
      </c>
      <c r="HB280">
        <v>0</v>
      </c>
      <c r="HC280">
        <f t="shared" si="237"/>
        <v>0</v>
      </c>
      <c r="HE280" t="s">
        <v>3</v>
      </c>
      <c r="HF280" t="s">
        <v>3</v>
      </c>
      <c r="HM280" t="s">
        <v>3</v>
      </c>
      <c r="HN280" t="s">
        <v>3</v>
      </c>
      <c r="HO280" t="s">
        <v>3</v>
      </c>
      <c r="HP280" t="s">
        <v>3</v>
      </c>
      <c r="HQ280" t="s">
        <v>3</v>
      </c>
      <c r="IK280">
        <v>0</v>
      </c>
    </row>
    <row r="281" spans="1:245" x14ac:dyDescent="0.2">
      <c r="A281">
        <v>17</v>
      </c>
      <c r="B281">
        <v>1</v>
      </c>
      <c r="C281">
        <f>ROW(SmtRes!A318)</f>
        <v>318</v>
      </c>
      <c r="D281">
        <f>ROW(EtalonRes!A318)</f>
        <v>318</v>
      </c>
      <c r="E281" t="s">
        <v>408</v>
      </c>
      <c r="F281" t="s">
        <v>409</v>
      </c>
      <c r="G281" t="s">
        <v>410</v>
      </c>
      <c r="H281" t="s">
        <v>111</v>
      </c>
      <c r="I281">
        <v>1.2E-2</v>
      </c>
      <c r="J281">
        <v>0</v>
      </c>
      <c r="K281">
        <v>1.2E-2</v>
      </c>
      <c r="O281">
        <f t="shared" si="198"/>
        <v>8.23</v>
      </c>
      <c r="P281">
        <f t="shared" si="199"/>
        <v>0</v>
      </c>
      <c r="Q281">
        <f t="shared" si="200"/>
        <v>0.06</v>
      </c>
      <c r="R281">
        <f t="shared" si="201"/>
        <v>0</v>
      </c>
      <c r="S281">
        <f t="shared" si="202"/>
        <v>8.17</v>
      </c>
      <c r="T281">
        <f t="shared" si="203"/>
        <v>0</v>
      </c>
      <c r="U281">
        <f t="shared" si="204"/>
        <v>3.7559999999999996E-2</v>
      </c>
      <c r="V281">
        <f t="shared" si="205"/>
        <v>0</v>
      </c>
      <c r="W281">
        <f t="shared" si="206"/>
        <v>0</v>
      </c>
      <c r="X281">
        <f t="shared" si="207"/>
        <v>5.72</v>
      </c>
      <c r="Y281">
        <f t="shared" si="208"/>
        <v>0.82</v>
      </c>
      <c r="AA281">
        <v>68582722</v>
      </c>
      <c r="AB281">
        <f t="shared" si="209"/>
        <v>685.7</v>
      </c>
      <c r="AC281">
        <f t="shared" si="210"/>
        <v>0</v>
      </c>
      <c r="AD281">
        <f t="shared" si="211"/>
        <v>5.27</v>
      </c>
      <c r="AE281">
        <f t="shared" si="212"/>
        <v>0.01</v>
      </c>
      <c r="AF281">
        <f t="shared" si="213"/>
        <v>680.43</v>
      </c>
      <c r="AG281">
        <f t="shared" si="214"/>
        <v>0</v>
      </c>
      <c r="AH281">
        <f t="shared" si="215"/>
        <v>3.13</v>
      </c>
      <c r="AI281">
        <f t="shared" si="216"/>
        <v>0</v>
      </c>
      <c r="AJ281">
        <f t="shared" si="217"/>
        <v>0</v>
      </c>
      <c r="AK281">
        <v>685.7</v>
      </c>
      <c r="AL281">
        <v>0</v>
      </c>
      <c r="AM281">
        <v>5.27</v>
      </c>
      <c r="AN281">
        <v>0.01</v>
      </c>
      <c r="AO281">
        <v>680.43</v>
      </c>
      <c r="AP281">
        <v>0</v>
      </c>
      <c r="AQ281">
        <v>3.13</v>
      </c>
      <c r="AR281">
        <v>0</v>
      </c>
      <c r="AS281">
        <v>0</v>
      </c>
      <c r="AT281">
        <v>70</v>
      </c>
      <c r="AU281">
        <v>10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3</v>
      </c>
      <c r="BE281" t="s">
        <v>3</v>
      </c>
      <c r="BF281" t="s">
        <v>3</v>
      </c>
      <c r="BG281" t="s">
        <v>3</v>
      </c>
      <c r="BH281">
        <v>0</v>
      </c>
      <c r="BI281">
        <v>4</v>
      </c>
      <c r="BJ281" t="s">
        <v>411</v>
      </c>
      <c r="BM281">
        <v>0</v>
      </c>
      <c r="BN281">
        <v>68285537</v>
      </c>
      <c r="BO281" t="s">
        <v>3</v>
      </c>
      <c r="BP281">
        <v>0</v>
      </c>
      <c r="BQ281">
        <v>1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3</v>
      </c>
      <c r="BZ281">
        <v>70</v>
      </c>
      <c r="CA281">
        <v>10</v>
      </c>
      <c r="CB281" t="s">
        <v>3</v>
      </c>
      <c r="CE281">
        <v>0</v>
      </c>
      <c r="CF281">
        <v>0</v>
      </c>
      <c r="CG281">
        <v>0</v>
      </c>
      <c r="CM281">
        <v>0</v>
      </c>
      <c r="CN281" t="s">
        <v>3</v>
      </c>
      <c r="CO281">
        <v>0</v>
      </c>
      <c r="CP281">
        <f t="shared" si="218"/>
        <v>8.23</v>
      </c>
      <c r="CQ281">
        <f t="shared" si="219"/>
        <v>0</v>
      </c>
      <c r="CR281">
        <f t="shared" si="220"/>
        <v>5.27</v>
      </c>
      <c r="CS281">
        <f t="shared" si="221"/>
        <v>0.01</v>
      </c>
      <c r="CT281">
        <f t="shared" si="222"/>
        <v>680.43</v>
      </c>
      <c r="CU281">
        <f t="shared" si="223"/>
        <v>0</v>
      </c>
      <c r="CV281">
        <f t="shared" si="224"/>
        <v>3.13</v>
      </c>
      <c r="CW281">
        <f t="shared" si="225"/>
        <v>0</v>
      </c>
      <c r="CX281">
        <f t="shared" si="226"/>
        <v>0</v>
      </c>
      <c r="CY281">
        <f t="shared" si="227"/>
        <v>5.7189999999999994</v>
      </c>
      <c r="CZ281">
        <f t="shared" si="228"/>
        <v>0.81700000000000006</v>
      </c>
      <c r="DC281" t="s">
        <v>3</v>
      </c>
      <c r="DD281" t="s">
        <v>3</v>
      </c>
      <c r="DE281" t="s">
        <v>3</v>
      </c>
      <c r="DF281" t="s">
        <v>3</v>
      </c>
      <c r="DG281" t="s">
        <v>3</v>
      </c>
      <c r="DH281" t="s">
        <v>3</v>
      </c>
      <c r="DI281" t="s">
        <v>3</v>
      </c>
      <c r="DJ281" t="s">
        <v>3</v>
      </c>
      <c r="DK281" t="s">
        <v>3</v>
      </c>
      <c r="DL281" t="s">
        <v>3</v>
      </c>
      <c r="DM281" t="s">
        <v>3</v>
      </c>
      <c r="DN281">
        <v>0</v>
      </c>
      <c r="DO281">
        <v>0</v>
      </c>
      <c r="DP281">
        <v>1</v>
      </c>
      <c r="DQ281">
        <v>1</v>
      </c>
      <c r="DU281">
        <v>1003</v>
      </c>
      <c r="DV281" t="s">
        <v>111</v>
      </c>
      <c r="DW281" t="s">
        <v>111</v>
      </c>
      <c r="DX281">
        <v>100</v>
      </c>
      <c r="DZ281" t="s">
        <v>3</v>
      </c>
      <c r="EA281" t="s">
        <v>3</v>
      </c>
      <c r="EB281" t="s">
        <v>3</v>
      </c>
      <c r="EC281" t="s">
        <v>3</v>
      </c>
      <c r="EE281">
        <v>68285540</v>
      </c>
      <c r="EF281">
        <v>1</v>
      </c>
      <c r="EG281" t="s">
        <v>19</v>
      </c>
      <c r="EH281">
        <v>0</v>
      </c>
      <c r="EI281" t="s">
        <v>3</v>
      </c>
      <c r="EJ281">
        <v>4</v>
      </c>
      <c r="EK281">
        <v>0</v>
      </c>
      <c r="EL281" t="s">
        <v>20</v>
      </c>
      <c r="EM281" t="s">
        <v>21</v>
      </c>
      <c r="EO281" t="s">
        <v>3</v>
      </c>
      <c r="EQ281">
        <v>512</v>
      </c>
      <c r="ER281">
        <v>685.7</v>
      </c>
      <c r="ES281">
        <v>0</v>
      </c>
      <c r="ET281">
        <v>5.27</v>
      </c>
      <c r="EU281">
        <v>0.01</v>
      </c>
      <c r="EV281">
        <v>680.43</v>
      </c>
      <c r="EW281">
        <v>3.13</v>
      </c>
      <c r="EX281">
        <v>0</v>
      </c>
      <c r="EY281">
        <v>0</v>
      </c>
      <c r="FQ281">
        <v>0</v>
      </c>
      <c r="FR281">
        <f t="shared" si="229"/>
        <v>0</v>
      </c>
      <c r="FS281">
        <v>0</v>
      </c>
      <c r="FX281">
        <v>70</v>
      </c>
      <c r="FY281">
        <v>10</v>
      </c>
      <c r="GA281" t="s">
        <v>3</v>
      </c>
      <c r="GD281">
        <v>0</v>
      </c>
      <c r="GF281">
        <v>-845729991</v>
      </c>
      <c r="GG281">
        <v>2</v>
      </c>
      <c r="GH281">
        <v>1</v>
      </c>
      <c r="GI281">
        <v>-2</v>
      </c>
      <c r="GJ281">
        <v>0</v>
      </c>
      <c r="GK281">
        <f>ROUND(R281*(R12)/100,2)</f>
        <v>0</v>
      </c>
      <c r="GL281">
        <f t="shared" si="230"/>
        <v>0</v>
      </c>
      <c r="GM281">
        <f t="shared" si="231"/>
        <v>14.77</v>
      </c>
      <c r="GN281">
        <f t="shared" si="232"/>
        <v>0</v>
      </c>
      <c r="GO281">
        <f t="shared" si="233"/>
        <v>0</v>
      </c>
      <c r="GP281">
        <f t="shared" si="234"/>
        <v>14.77</v>
      </c>
      <c r="GR281">
        <v>0</v>
      </c>
      <c r="GS281">
        <v>3</v>
      </c>
      <c r="GT281">
        <v>0</v>
      </c>
      <c r="GU281" t="s">
        <v>3</v>
      </c>
      <c r="GV281">
        <f t="shared" si="235"/>
        <v>0</v>
      </c>
      <c r="GW281">
        <v>1</v>
      </c>
      <c r="GX281">
        <f t="shared" si="236"/>
        <v>0</v>
      </c>
      <c r="HA281">
        <v>0</v>
      </c>
      <c r="HB281">
        <v>0</v>
      </c>
      <c r="HC281">
        <f t="shared" si="237"/>
        <v>0</v>
      </c>
      <c r="HE281" t="s">
        <v>3</v>
      </c>
      <c r="HF281" t="s">
        <v>3</v>
      </c>
      <c r="HM281" t="s">
        <v>3</v>
      </c>
      <c r="HN281" t="s">
        <v>3</v>
      </c>
      <c r="HO281" t="s">
        <v>3</v>
      </c>
      <c r="HP281" t="s">
        <v>3</v>
      </c>
      <c r="HQ281" t="s">
        <v>3</v>
      </c>
      <c r="IK281">
        <v>0</v>
      </c>
    </row>
    <row r="282" spans="1:245" x14ac:dyDescent="0.2">
      <c r="A282">
        <v>17</v>
      </c>
      <c r="B282">
        <v>1</v>
      </c>
      <c r="C282">
        <f>ROW(SmtRes!A320)</f>
        <v>320</v>
      </c>
      <c r="D282">
        <f>ROW(EtalonRes!A320)</f>
        <v>320</v>
      </c>
      <c r="E282" t="s">
        <v>412</v>
      </c>
      <c r="F282" t="s">
        <v>413</v>
      </c>
      <c r="G282" t="s">
        <v>414</v>
      </c>
      <c r="H282" t="s">
        <v>111</v>
      </c>
      <c r="I282">
        <v>0.1</v>
      </c>
      <c r="J282">
        <v>0</v>
      </c>
      <c r="K282">
        <v>0.1</v>
      </c>
      <c r="O282">
        <f t="shared" si="198"/>
        <v>59.21</v>
      </c>
      <c r="P282">
        <f t="shared" si="199"/>
        <v>0</v>
      </c>
      <c r="Q282">
        <f t="shared" si="200"/>
        <v>0.18</v>
      </c>
      <c r="R282">
        <f t="shared" si="201"/>
        <v>0</v>
      </c>
      <c r="S282">
        <f t="shared" si="202"/>
        <v>59.03</v>
      </c>
      <c r="T282">
        <f t="shared" si="203"/>
        <v>0</v>
      </c>
      <c r="U282">
        <f t="shared" si="204"/>
        <v>0.27799999999999997</v>
      </c>
      <c r="V282">
        <f t="shared" si="205"/>
        <v>0</v>
      </c>
      <c r="W282">
        <f t="shared" si="206"/>
        <v>0</v>
      </c>
      <c r="X282">
        <f t="shared" si="207"/>
        <v>41.32</v>
      </c>
      <c r="Y282">
        <f t="shared" si="208"/>
        <v>5.9</v>
      </c>
      <c r="AA282">
        <v>68582722</v>
      </c>
      <c r="AB282">
        <f t="shared" si="209"/>
        <v>592.13</v>
      </c>
      <c r="AC282">
        <f t="shared" si="210"/>
        <v>0</v>
      </c>
      <c r="AD282">
        <f t="shared" si="211"/>
        <v>1.79</v>
      </c>
      <c r="AE282">
        <f t="shared" si="212"/>
        <v>0</v>
      </c>
      <c r="AF282">
        <f t="shared" si="213"/>
        <v>590.34</v>
      </c>
      <c r="AG282">
        <f t="shared" si="214"/>
        <v>0</v>
      </c>
      <c r="AH282">
        <f t="shared" si="215"/>
        <v>2.78</v>
      </c>
      <c r="AI282">
        <f t="shared" si="216"/>
        <v>0</v>
      </c>
      <c r="AJ282">
        <f t="shared" si="217"/>
        <v>0</v>
      </c>
      <c r="AK282">
        <v>592.13</v>
      </c>
      <c r="AL282">
        <v>0</v>
      </c>
      <c r="AM282">
        <v>1.79</v>
      </c>
      <c r="AN282">
        <v>0</v>
      </c>
      <c r="AO282">
        <v>590.34</v>
      </c>
      <c r="AP282">
        <v>0</v>
      </c>
      <c r="AQ282">
        <v>2.78</v>
      </c>
      <c r="AR282">
        <v>0</v>
      </c>
      <c r="AS282">
        <v>0</v>
      </c>
      <c r="AT282">
        <v>70</v>
      </c>
      <c r="AU282">
        <v>10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3</v>
      </c>
      <c r="BE282" t="s">
        <v>3</v>
      </c>
      <c r="BF282" t="s">
        <v>3</v>
      </c>
      <c r="BG282" t="s">
        <v>3</v>
      </c>
      <c r="BH282">
        <v>0</v>
      </c>
      <c r="BI282">
        <v>4</v>
      </c>
      <c r="BJ282" t="s">
        <v>415</v>
      </c>
      <c r="BM282">
        <v>0</v>
      </c>
      <c r="BN282">
        <v>0</v>
      </c>
      <c r="BO282" t="s">
        <v>3</v>
      </c>
      <c r="BP282">
        <v>0</v>
      </c>
      <c r="BQ282">
        <v>1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3</v>
      </c>
      <c r="BZ282">
        <v>70</v>
      </c>
      <c r="CA282">
        <v>10</v>
      </c>
      <c r="CB282" t="s">
        <v>3</v>
      </c>
      <c r="CE282">
        <v>0</v>
      </c>
      <c r="CF282">
        <v>0</v>
      </c>
      <c r="CG282">
        <v>0</v>
      </c>
      <c r="CM282">
        <v>0</v>
      </c>
      <c r="CN282" t="s">
        <v>3</v>
      </c>
      <c r="CO282">
        <v>0</v>
      </c>
      <c r="CP282">
        <f t="shared" si="218"/>
        <v>59.21</v>
      </c>
      <c r="CQ282">
        <f t="shared" si="219"/>
        <v>0</v>
      </c>
      <c r="CR282">
        <f t="shared" si="220"/>
        <v>1.79</v>
      </c>
      <c r="CS282">
        <f t="shared" si="221"/>
        <v>0</v>
      </c>
      <c r="CT282">
        <f t="shared" si="222"/>
        <v>590.34</v>
      </c>
      <c r="CU282">
        <f t="shared" si="223"/>
        <v>0</v>
      </c>
      <c r="CV282">
        <f t="shared" si="224"/>
        <v>2.78</v>
      </c>
      <c r="CW282">
        <f t="shared" si="225"/>
        <v>0</v>
      </c>
      <c r="CX282">
        <f t="shared" si="226"/>
        <v>0</v>
      </c>
      <c r="CY282">
        <f t="shared" si="227"/>
        <v>41.321000000000005</v>
      </c>
      <c r="CZ282">
        <f t="shared" si="228"/>
        <v>5.9029999999999996</v>
      </c>
      <c r="DC282" t="s">
        <v>3</v>
      </c>
      <c r="DD282" t="s">
        <v>3</v>
      </c>
      <c r="DE282" t="s">
        <v>3</v>
      </c>
      <c r="DF282" t="s">
        <v>3</v>
      </c>
      <c r="DG282" t="s">
        <v>3</v>
      </c>
      <c r="DH282" t="s">
        <v>3</v>
      </c>
      <c r="DI282" t="s">
        <v>3</v>
      </c>
      <c r="DJ282" t="s">
        <v>3</v>
      </c>
      <c r="DK282" t="s">
        <v>3</v>
      </c>
      <c r="DL282" t="s">
        <v>3</v>
      </c>
      <c r="DM282" t="s">
        <v>3</v>
      </c>
      <c r="DN282">
        <v>0</v>
      </c>
      <c r="DO282">
        <v>0</v>
      </c>
      <c r="DP282">
        <v>1</v>
      </c>
      <c r="DQ282">
        <v>1</v>
      </c>
      <c r="DU282">
        <v>1003</v>
      </c>
      <c r="DV282" t="s">
        <v>111</v>
      </c>
      <c r="DW282" t="s">
        <v>111</v>
      </c>
      <c r="DX282">
        <v>100</v>
      </c>
      <c r="DZ282" t="s">
        <v>3</v>
      </c>
      <c r="EA282" t="s">
        <v>3</v>
      </c>
      <c r="EB282" t="s">
        <v>3</v>
      </c>
      <c r="EC282" t="s">
        <v>3</v>
      </c>
      <c r="EE282">
        <v>68285540</v>
      </c>
      <c r="EF282">
        <v>1</v>
      </c>
      <c r="EG282" t="s">
        <v>19</v>
      </c>
      <c r="EH282">
        <v>0</v>
      </c>
      <c r="EI282" t="s">
        <v>3</v>
      </c>
      <c r="EJ282">
        <v>4</v>
      </c>
      <c r="EK282">
        <v>0</v>
      </c>
      <c r="EL282" t="s">
        <v>20</v>
      </c>
      <c r="EM282" t="s">
        <v>21</v>
      </c>
      <c r="EO282" t="s">
        <v>3</v>
      </c>
      <c r="EQ282">
        <v>0</v>
      </c>
      <c r="ER282">
        <v>592.13</v>
      </c>
      <c r="ES282">
        <v>0</v>
      </c>
      <c r="ET282">
        <v>1.79</v>
      </c>
      <c r="EU282">
        <v>0</v>
      </c>
      <c r="EV282">
        <v>590.34</v>
      </c>
      <c r="EW282">
        <v>2.78</v>
      </c>
      <c r="EX282">
        <v>0</v>
      </c>
      <c r="EY282">
        <v>0</v>
      </c>
      <c r="FQ282">
        <v>0</v>
      </c>
      <c r="FR282">
        <f t="shared" si="229"/>
        <v>0</v>
      </c>
      <c r="FS282">
        <v>0</v>
      </c>
      <c r="FX282">
        <v>70</v>
      </c>
      <c r="FY282">
        <v>10</v>
      </c>
      <c r="GA282" t="s">
        <v>3</v>
      </c>
      <c r="GD282">
        <v>0</v>
      </c>
      <c r="GF282">
        <v>-1199221781</v>
      </c>
      <c r="GG282">
        <v>2</v>
      </c>
      <c r="GH282">
        <v>1</v>
      </c>
      <c r="GI282">
        <v>-2</v>
      </c>
      <c r="GJ282">
        <v>0</v>
      </c>
      <c r="GK282">
        <f>ROUND(R282*(R12)/100,2)</f>
        <v>0</v>
      </c>
      <c r="GL282">
        <f t="shared" si="230"/>
        <v>0</v>
      </c>
      <c r="GM282">
        <f t="shared" si="231"/>
        <v>106.43</v>
      </c>
      <c r="GN282">
        <f t="shared" si="232"/>
        <v>0</v>
      </c>
      <c r="GO282">
        <f t="shared" si="233"/>
        <v>0</v>
      </c>
      <c r="GP282">
        <f t="shared" si="234"/>
        <v>106.43</v>
      </c>
      <c r="GR282">
        <v>0</v>
      </c>
      <c r="GS282">
        <v>3</v>
      </c>
      <c r="GT282">
        <v>0</v>
      </c>
      <c r="GU282" t="s">
        <v>3</v>
      </c>
      <c r="GV282">
        <f t="shared" si="235"/>
        <v>0</v>
      </c>
      <c r="GW282">
        <v>1</v>
      </c>
      <c r="GX282">
        <f t="shared" si="236"/>
        <v>0</v>
      </c>
      <c r="HA282">
        <v>0</v>
      </c>
      <c r="HB282">
        <v>0</v>
      </c>
      <c r="HC282">
        <f t="shared" si="237"/>
        <v>0</v>
      </c>
      <c r="HE282" t="s">
        <v>3</v>
      </c>
      <c r="HF282" t="s">
        <v>3</v>
      </c>
      <c r="HM282" t="s">
        <v>3</v>
      </c>
      <c r="HN282" t="s">
        <v>3</v>
      </c>
      <c r="HO282" t="s">
        <v>3</v>
      </c>
      <c r="HP282" t="s">
        <v>3</v>
      </c>
      <c r="HQ282" t="s">
        <v>3</v>
      </c>
      <c r="IK282">
        <v>0</v>
      </c>
    </row>
    <row r="283" spans="1:245" x14ac:dyDescent="0.2">
      <c r="A283">
        <v>17</v>
      </c>
      <c r="B283">
        <v>1</v>
      </c>
      <c r="C283">
        <f>ROW(SmtRes!A322)</f>
        <v>322</v>
      </c>
      <c r="D283">
        <f>ROW(EtalonRes!A322)</f>
        <v>322</v>
      </c>
      <c r="E283" t="s">
        <v>416</v>
      </c>
      <c r="F283" t="s">
        <v>312</v>
      </c>
      <c r="G283" t="s">
        <v>313</v>
      </c>
      <c r="H283" t="s">
        <v>111</v>
      </c>
      <c r="I283">
        <v>0.02</v>
      </c>
      <c r="J283">
        <v>0</v>
      </c>
      <c r="K283">
        <v>0.02</v>
      </c>
      <c r="O283">
        <f t="shared" si="198"/>
        <v>59.76</v>
      </c>
      <c r="P283">
        <f t="shared" si="199"/>
        <v>0</v>
      </c>
      <c r="Q283">
        <f t="shared" si="200"/>
        <v>0</v>
      </c>
      <c r="R283">
        <f t="shared" si="201"/>
        <v>0</v>
      </c>
      <c r="S283">
        <f t="shared" si="202"/>
        <v>59.76</v>
      </c>
      <c r="T283">
        <f t="shared" si="203"/>
        <v>0</v>
      </c>
      <c r="U283">
        <f t="shared" si="204"/>
        <v>0.28560000000000002</v>
      </c>
      <c r="V283">
        <f t="shared" si="205"/>
        <v>0</v>
      </c>
      <c r="W283">
        <f t="shared" si="206"/>
        <v>0</v>
      </c>
      <c r="X283">
        <f t="shared" si="207"/>
        <v>41.83</v>
      </c>
      <c r="Y283">
        <f t="shared" si="208"/>
        <v>5.98</v>
      </c>
      <c r="AA283">
        <v>68582722</v>
      </c>
      <c r="AB283">
        <f t="shared" si="209"/>
        <v>2987.8</v>
      </c>
      <c r="AC283">
        <f t="shared" si="210"/>
        <v>0</v>
      </c>
      <c r="AD283">
        <f t="shared" si="211"/>
        <v>0</v>
      </c>
      <c r="AE283">
        <f t="shared" si="212"/>
        <v>0</v>
      </c>
      <c r="AF283">
        <f t="shared" si="213"/>
        <v>2987.8</v>
      </c>
      <c r="AG283">
        <f t="shared" si="214"/>
        <v>0</v>
      </c>
      <c r="AH283">
        <f t="shared" si="215"/>
        <v>14.28</v>
      </c>
      <c r="AI283">
        <f t="shared" si="216"/>
        <v>0</v>
      </c>
      <c r="AJ283">
        <f t="shared" si="217"/>
        <v>0</v>
      </c>
      <c r="AK283">
        <v>2987.8</v>
      </c>
      <c r="AL283">
        <v>0</v>
      </c>
      <c r="AM283">
        <v>0</v>
      </c>
      <c r="AN283">
        <v>0</v>
      </c>
      <c r="AO283">
        <v>2987.8</v>
      </c>
      <c r="AP283">
        <v>0</v>
      </c>
      <c r="AQ283">
        <v>14.28</v>
      </c>
      <c r="AR283">
        <v>0</v>
      </c>
      <c r="AS283">
        <v>0</v>
      </c>
      <c r="AT283">
        <v>70</v>
      </c>
      <c r="AU283">
        <v>10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3</v>
      </c>
      <c r="BE283" t="s">
        <v>3</v>
      </c>
      <c r="BF283" t="s">
        <v>3</v>
      </c>
      <c r="BG283" t="s">
        <v>3</v>
      </c>
      <c r="BH283">
        <v>0</v>
      </c>
      <c r="BI283">
        <v>4</v>
      </c>
      <c r="BJ283" t="s">
        <v>314</v>
      </c>
      <c r="BM283">
        <v>0</v>
      </c>
      <c r="BN283">
        <v>68285537</v>
      </c>
      <c r="BO283" t="s">
        <v>3</v>
      </c>
      <c r="BP283">
        <v>0</v>
      </c>
      <c r="BQ283">
        <v>1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3</v>
      </c>
      <c r="BZ283">
        <v>70</v>
      </c>
      <c r="CA283">
        <v>10</v>
      </c>
      <c r="CB283" t="s">
        <v>3</v>
      </c>
      <c r="CE283">
        <v>0</v>
      </c>
      <c r="CF283">
        <v>0</v>
      </c>
      <c r="CG283">
        <v>0</v>
      </c>
      <c r="CM283">
        <v>0</v>
      </c>
      <c r="CN283" t="s">
        <v>3</v>
      </c>
      <c r="CO283">
        <v>0</v>
      </c>
      <c r="CP283">
        <f t="shared" si="218"/>
        <v>59.76</v>
      </c>
      <c r="CQ283">
        <f t="shared" si="219"/>
        <v>0</v>
      </c>
      <c r="CR283">
        <f t="shared" si="220"/>
        <v>0</v>
      </c>
      <c r="CS283">
        <f t="shared" si="221"/>
        <v>0</v>
      </c>
      <c r="CT283">
        <f t="shared" si="222"/>
        <v>2987.8</v>
      </c>
      <c r="CU283">
        <f t="shared" si="223"/>
        <v>0</v>
      </c>
      <c r="CV283">
        <f t="shared" si="224"/>
        <v>14.28</v>
      </c>
      <c r="CW283">
        <f t="shared" si="225"/>
        <v>0</v>
      </c>
      <c r="CX283">
        <f t="shared" si="226"/>
        <v>0</v>
      </c>
      <c r="CY283">
        <f t="shared" si="227"/>
        <v>41.832000000000001</v>
      </c>
      <c r="CZ283">
        <f t="shared" si="228"/>
        <v>5.976</v>
      </c>
      <c r="DC283" t="s">
        <v>3</v>
      </c>
      <c r="DD283" t="s">
        <v>3</v>
      </c>
      <c r="DE283" t="s">
        <v>3</v>
      </c>
      <c r="DF283" t="s">
        <v>3</v>
      </c>
      <c r="DG283" t="s">
        <v>3</v>
      </c>
      <c r="DH283" t="s">
        <v>3</v>
      </c>
      <c r="DI283" t="s">
        <v>3</v>
      </c>
      <c r="DJ283" t="s">
        <v>3</v>
      </c>
      <c r="DK283" t="s">
        <v>3</v>
      </c>
      <c r="DL283" t="s">
        <v>3</v>
      </c>
      <c r="DM283" t="s">
        <v>3</v>
      </c>
      <c r="DN283">
        <v>0</v>
      </c>
      <c r="DO283">
        <v>0</v>
      </c>
      <c r="DP283">
        <v>1</v>
      </c>
      <c r="DQ283">
        <v>1</v>
      </c>
      <c r="DU283">
        <v>1003</v>
      </c>
      <c r="DV283" t="s">
        <v>111</v>
      </c>
      <c r="DW283" t="s">
        <v>111</v>
      </c>
      <c r="DX283">
        <v>100</v>
      </c>
      <c r="DZ283" t="s">
        <v>3</v>
      </c>
      <c r="EA283" t="s">
        <v>3</v>
      </c>
      <c r="EB283" t="s">
        <v>3</v>
      </c>
      <c r="EC283" t="s">
        <v>3</v>
      </c>
      <c r="EE283">
        <v>68285540</v>
      </c>
      <c r="EF283">
        <v>1</v>
      </c>
      <c r="EG283" t="s">
        <v>19</v>
      </c>
      <c r="EH283">
        <v>0</v>
      </c>
      <c r="EI283" t="s">
        <v>3</v>
      </c>
      <c r="EJ283">
        <v>4</v>
      </c>
      <c r="EK283">
        <v>0</v>
      </c>
      <c r="EL283" t="s">
        <v>20</v>
      </c>
      <c r="EM283" t="s">
        <v>21</v>
      </c>
      <c r="EO283" t="s">
        <v>3</v>
      </c>
      <c r="EQ283">
        <v>512</v>
      </c>
      <c r="ER283">
        <v>2987.8</v>
      </c>
      <c r="ES283">
        <v>0</v>
      </c>
      <c r="ET283">
        <v>0</v>
      </c>
      <c r="EU283">
        <v>0</v>
      </c>
      <c r="EV283">
        <v>2987.8</v>
      </c>
      <c r="EW283">
        <v>14.28</v>
      </c>
      <c r="EX283">
        <v>0</v>
      </c>
      <c r="EY283">
        <v>0</v>
      </c>
      <c r="FQ283">
        <v>0</v>
      </c>
      <c r="FR283">
        <f t="shared" si="229"/>
        <v>0</v>
      </c>
      <c r="FS283">
        <v>0</v>
      </c>
      <c r="FX283">
        <v>70</v>
      </c>
      <c r="FY283">
        <v>10</v>
      </c>
      <c r="GA283" t="s">
        <v>3</v>
      </c>
      <c r="GD283">
        <v>0</v>
      </c>
      <c r="GF283">
        <v>-463274064</v>
      </c>
      <c r="GG283">
        <v>2</v>
      </c>
      <c r="GH283">
        <v>1</v>
      </c>
      <c r="GI283">
        <v>-2</v>
      </c>
      <c r="GJ283">
        <v>0</v>
      </c>
      <c r="GK283">
        <f>ROUND(R283*(R12)/100,2)</f>
        <v>0</v>
      </c>
      <c r="GL283">
        <f t="shared" si="230"/>
        <v>0</v>
      </c>
      <c r="GM283">
        <f t="shared" si="231"/>
        <v>107.57</v>
      </c>
      <c r="GN283">
        <f t="shared" si="232"/>
        <v>0</v>
      </c>
      <c r="GO283">
        <f t="shared" si="233"/>
        <v>0</v>
      </c>
      <c r="GP283">
        <f t="shared" si="234"/>
        <v>107.57</v>
      </c>
      <c r="GR283">
        <v>0</v>
      </c>
      <c r="GS283">
        <v>3</v>
      </c>
      <c r="GT283">
        <v>0</v>
      </c>
      <c r="GU283" t="s">
        <v>3</v>
      </c>
      <c r="GV283">
        <f t="shared" si="235"/>
        <v>0</v>
      </c>
      <c r="GW283">
        <v>1</v>
      </c>
      <c r="GX283">
        <f t="shared" si="236"/>
        <v>0</v>
      </c>
      <c r="HA283">
        <v>0</v>
      </c>
      <c r="HB283">
        <v>0</v>
      </c>
      <c r="HC283">
        <f t="shared" si="237"/>
        <v>0</v>
      </c>
      <c r="HE283" t="s">
        <v>3</v>
      </c>
      <c r="HF283" t="s">
        <v>3</v>
      </c>
      <c r="HM283" t="s">
        <v>3</v>
      </c>
      <c r="HN283" t="s">
        <v>3</v>
      </c>
      <c r="HO283" t="s">
        <v>3</v>
      </c>
      <c r="HP283" t="s">
        <v>3</v>
      </c>
      <c r="HQ283" t="s">
        <v>3</v>
      </c>
      <c r="IK283">
        <v>0</v>
      </c>
    </row>
    <row r="284" spans="1:245" x14ac:dyDescent="0.2">
      <c r="A284">
        <v>17</v>
      </c>
      <c r="B284">
        <v>1</v>
      </c>
      <c r="C284">
        <f>ROW(SmtRes!A326)</f>
        <v>326</v>
      </c>
      <c r="D284">
        <f>ROW(EtalonRes!A326)</f>
        <v>326</v>
      </c>
      <c r="E284" t="s">
        <v>417</v>
      </c>
      <c r="F284" t="s">
        <v>316</v>
      </c>
      <c r="G284" t="s">
        <v>317</v>
      </c>
      <c r="H284" t="s">
        <v>298</v>
      </c>
      <c r="I284">
        <v>0.04</v>
      </c>
      <c r="J284">
        <v>0</v>
      </c>
      <c r="K284">
        <v>0.04</v>
      </c>
      <c r="O284">
        <f t="shared" si="198"/>
        <v>392.91</v>
      </c>
      <c r="P284">
        <f t="shared" si="199"/>
        <v>0</v>
      </c>
      <c r="Q284">
        <f t="shared" si="200"/>
        <v>0.47</v>
      </c>
      <c r="R284">
        <f t="shared" si="201"/>
        <v>0</v>
      </c>
      <c r="S284">
        <f t="shared" si="202"/>
        <v>392.44</v>
      </c>
      <c r="T284">
        <f t="shared" si="203"/>
        <v>0</v>
      </c>
      <c r="U284">
        <f t="shared" si="204"/>
        <v>1.6768800000000001</v>
      </c>
      <c r="V284">
        <f t="shared" si="205"/>
        <v>0</v>
      </c>
      <c r="W284">
        <f t="shared" si="206"/>
        <v>0</v>
      </c>
      <c r="X284">
        <f t="shared" si="207"/>
        <v>274.70999999999998</v>
      </c>
      <c r="Y284">
        <f t="shared" si="208"/>
        <v>39.24</v>
      </c>
      <c r="AA284">
        <v>68582722</v>
      </c>
      <c r="AB284">
        <f t="shared" si="209"/>
        <v>9822.8520000000008</v>
      </c>
      <c r="AC284">
        <f t="shared" si="210"/>
        <v>0</v>
      </c>
      <c r="AD284">
        <f>ROUND(((((ET284*0.6))-((EU284*0.6)))+AE284),6)</f>
        <v>11.843999999999999</v>
      </c>
      <c r="AE284">
        <f>ROUND(((EU284*0.6)),6)</f>
        <v>5.3999999999999999E-2</v>
      </c>
      <c r="AF284">
        <f>ROUND(((EV284*0.6)),6)</f>
        <v>9811.0079999999998</v>
      </c>
      <c r="AG284">
        <f t="shared" si="214"/>
        <v>0</v>
      </c>
      <c r="AH284">
        <f>((EW284*0.6))</f>
        <v>41.922000000000004</v>
      </c>
      <c r="AI284">
        <f>((EX284*0.6))</f>
        <v>0</v>
      </c>
      <c r="AJ284">
        <f t="shared" si="217"/>
        <v>0</v>
      </c>
      <c r="AK284">
        <v>16371.42</v>
      </c>
      <c r="AL284">
        <v>0</v>
      </c>
      <c r="AM284">
        <v>19.739999999999998</v>
      </c>
      <c r="AN284">
        <v>0.09</v>
      </c>
      <c r="AO284">
        <v>16351.68</v>
      </c>
      <c r="AP284">
        <v>0</v>
      </c>
      <c r="AQ284">
        <v>69.87</v>
      </c>
      <c r="AR284">
        <v>0</v>
      </c>
      <c r="AS284">
        <v>0</v>
      </c>
      <c r="AT284">
        <v>70</v>
      </c>
      <c r="AU284">
        <v>10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3</v>
      </c>
      <c r="BE284" t="s">
        <v>3</v>
      </c>
      <c r="BF284" t="s">
        <v>3</v>
      </c>
      <c r="BG284" t="s">
        <v>3</v>
      </c>
      <c r="BH284">
        <v>0</v>
      </c>
      <c r="BI284">
        <v>4</v>
      </c>
      <c r="BJ284" t="s">
        <v>318</v>
      </c>
      <c r="BM284">
        <v>0</v>
      </c>
      <c r="BN284">
        <v>68285537</v>
      </c>
      <c r="BO284" t="s">
        <v>3</v>
      </c>
      <c r="BP284">
        <v>0</v>
      </c>
      <c r="BQ284">
        <v>1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3</v>
      </c>
      <c r="BZ284">
        <v>70</v>
      </c>
      <c r="CA284">
        <v>10</v>
      </c>
      <c r="CB284" t="s">
        <v>3</v>
      </c>
      <c r="CE284">
        <v>0</v>
      </c>
      <c r="CF284">
        <v>0</v>
      </c>
      <c r="CG284">
        <v>0</v>
      </c>
      <c r="CM284">
        <v>0</v>
      </c>
      <c r="CN284" t="s">
        <v>319</v>
      </c>
      <c r="CO284">
        <v>0</v>
      </c>
      <c r="CP284">
        <f t="shared" si="218"/>
        <v>392.91</v>
      </c>
      <c r="CQ284">
        <f t="shared" si="219"/>
        <v>0</v>
      </c>
      <c r="CR284">
        <f>(((((ET284*0.6))*BB284-((EU284*0.6))*BS284)+AE284*BS284)*AV284)</f>
        <v>11.843999999999999</v>
      </c>
      <c r="CS284">
        <f t="shared" si="221"/>
        <v>5.3999999999999999E-2</v>
      </c>
      <c r="CT284">
        <f t="shared" si="222"/>
        <v>9811.0079999999998</v>
      </c>
      <c r="CU284">
        <f t="shared" si="223"/>
        <v>0</v>
      </c>
      <c r="CV284">
        <f t="shared" si="224"/>
        <v>41.922000000000004</v>
      </c>
      <c r="CW284">
        <f t="shared" si="225"/>
        <v>0</v>
      </c>
      <c r="CX284">
        <f t="shared" si="226"/>
        <v>0</v>
      </c>
      <c r="CY284">
        <f t="shared" si="227"/>
        <v>274.70799999999997</v>
      </c>
      <c r="CZ284">
        <f t="shared" si="228"/>
        <v>39.244</v>
      </c>
      <c r="DC284" t="s">
        <v>3</v>
      </c>
      <c r="DD284" t="s">
        <v>3</v>
      </c>
      <c r="DE284" t="s">
        <v>301</v>
      </c>
      <c r="DF284" t="s">
        <v>301</v>
      </c>
      <c r="DG284" t="s">
        <v>301</v>
      </c>
      <c r="DH284" t="s">
        <v>3</v>
      </c>
      <c r="DI284" t="s">
        <v>301</v>
      </c>
      <c r="DJ284" t="s">
        <v>301</v>
      </c>
      <c r="DK284" t="s">
        <v>3</v>
      </c>
      <c r="DL284" t="s">
        <v>3</v>
      </c>
      <c r="DM284" t="s">
        <v>3</v>
      </c>
      <c r="DN284">
        <v>0</v>
      </c>
      <c r="DO284">
        <v>0</v>
      </c>
      <c r="DP284">
        <v>1</v>
      </c>
      <c r="DQ284">
        <v>1</v>
      </c>
      <c r="DU284">
        <v>1005</v>
      </c>
      <c r="DV284" t="s">
        <v>298</v>
      </c>
      <c r="DW284" t="s">
        <v>298</v>
      </c>
      <c r="DX284">
        <v>100</v>
      </c>
      <c r="DZ284" t="s">
        <v>3</v>
      </c>
      <c r="EA284" t="s">
        <v>3</v>
      </c>
      <c r="EB284" t="s">
        <v>3</v>
      </c>
      <c r="EC284" t="s">
        <v>3</v>
      </c>
      <c r="EE284">
        <v>68285540</v>
      </c>
      <c r="EF284">
        <v>1</v>
      </c>
      <c r="EG284" t="s">
        <v>19</v>
      </c>
      <c r="EH284">
        <v>0</v>
      </c>
      <c r="EI284" t="s">
        <v>3</v>
      </c>
      <c r="EJ284">
        <v>4</v>
      </c>
      <c r="EK284">
        <v>0</v>
      </c>
      <c r="EL284" t="s">
        <v>20</v>
      </c>
      <c r="EM284" t="s">
        <v>21</v>
      </c>
      <c r="EO284" t="s">
        <v>320</v>
      </c>
      <c r="EQ284">
        <v>512</v>
      </c>
      <c r="ER284">
        <v>16371.42</v>
      </c>
      <c r="ES284">
        <v>0</v>
      </c>
      <c r="ET284">
        <v>19.739999999999998</v>
      </c>
      <c r="EU284">
        <v>0.09</v>
      </c>
      <c r="EV284">
        <v>16351.68</v>
      </c>
      <c r="EW284">
        <v>69.87</v>
      </c>
      <c r="EX284">
        <v>0</v>
      </c>
      <c r="EY284">
        <v>0</v>
      </c>
      <c r="FQ284">
        <v>0</v>
      </c>
      <c r="FR284">
        <f t="shared" si="229"/>
        <v>0</v>
      </c>
      <c r="FS284">
        <v>0</v>
      </c>
      <c r="FX284">
        <v>70</v>
      </c>
      <c r="FY284">
        <v>10</v>
      </c>
      <c r="GA284" t="s">
        <v>3</v>
      </c>
      <c r="GD284">
        <v>0</v>
      </c>
      <c r="GF284">
        <v>-1469739928</v>
      </c>
      <c r="GG284">
        <v>2</v>
      </c>
      <c r="GH284">
        <v>1</v>
      </c>
      <c r="GI284">
        <v>-2</v>
      </c>
      <c r="GJ284">
        <v>0</v>
      </c>
      <c r="GK284">
        <f>ROUND(R284*(R12)/100,2)</f>
        <v>0</v>
      </c>
      <c r="GL284">
        <f t="shared" si="230"/>
        <v>0</v>
      </c>
      <c r="GM284">
        <f t="shared" si="231"/>
        <v>706.86</v>
      </c>
      <c r="GN284">
        <f t="shared" si="232"/>
        <v>0</v>
      </c>
      <c r="GO284">
        <f t="shared" si="233"/>
        <v>0</v>
      </c>
      <c r="GP284">
        <f t="shared" si="234"/>
        <v>706.86</v>
      </c>
      <c r="GR284">
        <v>0</v>
      </c>
      <c r="GS284">
        <v>3</v>
      </c>
      <c r="GT284">
        <v>0</v>
      </c>
      <c r="GU284" t="s">
        <v>3</v>
      </c>
      <c r="GV284">
        <f t="shared" si="235"/>
        <v>0</v>
      </c>
      <c r="GW284">
        <v>1</v>
      </c>
      <c r="GX284">
        <f t="shared" si="236"/>
        <v>0</v>
      </c>
      <c r="HA284">
        <v>0</v>
      </c>
      <c r="HB284">
        <v>0</v>
      </c>
      <c r="HC284">
        <f t="shared" si="237"/>
        <v>0</v>
      </c>
      <c r="HE284" t="s">
        <v>3</v>
      </c>
      <c r="HF284" t="s">
        <v>3</v>
      </c>
      <c r="HM284" t="s">
        <v>3</v>
      </c>
      <c r="HN284" t="s">
        <v>3</v>
      </c>
      <c r="HO284" t="s">
        <v>3</v>
      </c>
      <c r="HP284" t="s">
        <v>3</v>
      </c>
      <c r="HQ284" t="s">
        <v>3</v>
      </c>
      <c r="IK284">
        <v>0</v>
      </c>
    </row>
    <row r="285" spans="1:245" x14ac:dyDescent="0.2">
      <c r="A285">
        <v>17</v>
      </c>
      <c r="B285">
        <v>1</v>
      </c>
      <c r="C285">
        <f>ROW(SmtRes!A328)</f>
        <v>328</v>
      </c>
      <c r="D285">
        <f>ROW(EtalonRes!A328)</f>
        <v>328</v>
      </c>
      <c r="E285" t="s">
        <v>418</v>
      </c>
      <c r="F285" t="s">
        <v>419</v>
      </c>
      <c r="G285" t="s">
        <v>420</v>
      </c>
      <c r="H285" t="s">
        <v>298</v>
      </c>
      <c r="I285">
        <v>0.17</v>
      </c>
      <c r="J285">
        <v>0</v>
      </c>
      <c r="K285">
        <v>0.17</v>
      </c>
      <c r="O285">
        <f t="shared" si="198"/>
        <v>405.13</v>
      </c>
      <c r="P285">
        <f t="shared" si="199"/>
        <v>0</v>
      </c>
      <c r="Q285">
        <f t="shared" si="200"/>
        <v>0</v>
      </c>
      <c r="R285">
        <f t="shared" si="201"/>
        <v>0</v>
      </c>
      <c r="S285">
        <f t="shared" si="202"/>
        <v>405.13</v>
      </c>
      <c r="T285">
        <f t="shared" si="203"/>
        <v>0</v>
      </c>
      <c r="U285">
        <f t="shared" si="204"/>
        <v>1.9363000000000001</v>
      </c>
      <c r="V285">
        <f t="shared" si="205"/>
        <v>0</v>
      </c>
      <c r="W285">
        <f t="shared" si="206"/>
        <v>0</v>
      </c>
      <c r="X285">
        <f t="shared" si="207"/>
        <v>283.58999999999997</v>
      </c>
      <c r="Y285">
        <f t="shared" si="208"/>
        <v>40.51</v>
      </c>
      <c r="AA285">
        <v>68582722</v>
      </c>
      <c r="AB285">
        <f t="shared" si="209"/>
        <v>2383.13</v>
      </c>
      <c r="AC285">
        <f t="shared" si="210"/>
        <v>0</v>
      </c>
      <c r="AD285">
        <f>ROUND((((ET285)-(EU285))+AE285),6)</f>
        <v>0</v>
      </c>
      <c r="AE285">
        <f t="shared" ref="AE285:AF287" si="238">ROUND((EU285),6)</f>
        <v>0</v>
      </c>
      <c r="AF285">
        <f t="shared" si="238"/>
        <v>2383.13</v>
      </c>
      <c r="AG285">
        <f t="shared" si="214"/>
        <v>0</v>
      </c>
      <c r="AH285">
        <f t="shared" ref="AH285:AI287" si="239">(EW285)</f>
        <v>11.39</v>
      </c>
      <c r="AI285">
        <f t="shared" si="239"/>
        <v>0</v>
      </c>
      <c r="AJ285">
        <f t="shared" si="217"/>
        <v>0</v>
      </c>
      <c r="AK285">
        <v>2383.13</v>
      </c>
      <c r="AL285">
        <v>0</v>
      </c>
      <c r="AM285">
        <v>0</v>
      </c>
      <c r="AN285">
        <v>0</v>
      </c>
      <c r="AO285">
        <v>2383.13</v>
      </c>
      <c r="AP285">
        <v>0</v>
      </c>
      <c r="AQ285">
        <v>11.39</v>
      </c>
      <c r="AR285">
        <v>0</v>
      </c>
      <c r="AS285">
        <v>0</v>
      </c>
      <c r="AT285">
        <v>70</v>
      </c>
      <c r="AU285">
        <v>10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3</v>
      </c>
      <c r="BE285" t="s">
        <v>3</v>
      </c>
      <c r="BF285" t="s">
        <v>3</v>
      </c>
      <c r="BG285" t="s">
        <v>3</v>
      </c>
      <c r="BH285">
        <v>0</v>
      </c>
      <c r="BI285">
        <v>4</v>
      </c>
      <c r="BJ285" t="s">
        <v>421</v>
      </c>
      <c r="BM285">
        <v>0</v>
      </c>
      <c r="BN285">
        <v>68285537</v>
      </c>
      <c r="BO285" t="s">
        <v>3</v>
      </c>
      <c r="BP285">
        <v>0</v>
      </c>
      <c r="BQ285">
        <v>1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3</v>
      </c>
      <c r="BZ285">
        <v>70</v>
      </c>
      <c r="CA285">
        <v>10</v>
      </c>
      <c r="CB285" t="s">
        <v>3</v>
      </c>
      <c r="CE285">
        <v>0</v>
      </c>
      <c r="CF285">
        <v>0</v>
      </c>
      <c r="CG285">
        <v>0</v>
      </c>
      <c r="CM285">
        <v>0</v>
      </c>
      <c r="CN285" t="s">
        <v>3</v>
      </c>
      <c r="CO285">
        <v>0</v>
      </c>
      <c r="CP285">
        <f t="shared" si="218"/>
        <v>405.13</v>
      </c>
      <c r="CQ285">
        <f t="shared" si="219"/>
        <v>0</v>
      </c>
      <c r="CR285">
        <f>((((ET285)*BB285-(EU285)*BS285)+AE285*BS285)*AV285)</f>
        <v>0</v>
      </c>
      <c r="CS285">
        <f t="shared" si="221"/>
        <v>0</v>
      </c>
      <c r="CT285">
        <f t="shared" si="222"/>
        <v>2383.13</v>
      </c>
      <c r="CU285">
        <f t="shared" si="223"/>
        <v>0</v>
      </c>
      <c r="CV285">
        <f t="shared" si="224"/>
        <v>11.39</v>
      </c>
      <c r="CW285">
        <f t="shared" si="225"/>
        <v>0</v>
      </c>
      <c r="CX285">
        <f t="shared" si="226"/>
        <v>0</v>
      </c>
      <c r="CY285">
        <f t="shared" si="227"/>
        <v>283.59100000000001</v>
      </c>
      <c r="CZ285">
        <f t="shared" si="228"/>
        <v>40.513000000000005</v>
      </c>
      <c r="DC285" t="s">
        <v>3</v>
      </c>
      <c r="DD285" t="s">
        <v>3</v>
      </c>
      <c r="DE285" t="s">
        <v>3</v>
      </c>
      <c r="DF285" t="s">
        <v>3</v>
      </c>
      <c r="DG285" t="s">
        <v>3</v>
      </c>
      <c r="DH285" t="s">
        <v>3</v>
      </c>
      <c r="DI285" t="s">
        <v>3</v>
      </c>
      <c r="DJ285" t="s">
        <v>3</v>
      </c>
      <c r="DK285" t="s">
        <v>3</v>
      </c>
      <c r="DL285" t="s">
        <v>3</v>
      </c>
      <c r="DM285" t="s">
        <v>3</v>
      </c>
      <c r="DN285">
        <v>0</v>
      </c>
      <c r="DO285">
        <v>0</v>
      </c>
      <c r="DP285">
        <v>1</v>
      </c>
      <c r="DQ285">
        <v>1</v>
      </c>
      <c r="DU285">
        <v>1005</v>
      </c>
      <c r="DV285" t="s">
        <v>298</v>
      </c>
      <c r="DW285" t="s">
        <v>298</v>
      </c>
      <c r="DX285">
        <v>100</v>
      </c>
      <c r="DZ285" t="s">
        <v>3</v>
      </c>
      <c r="EA285" t="s">
        <v>3</v>
      </c>
      <c r="EB285" t="s">
        <v>3</v>
      </c>
      <c r="EC285" t="s">
        <v>3</v>
      </c>
      <c r="EE285">
        <v>68285540</v>
      </c>
      <c r="EF285">
        <v>1</v>
      </c>
      <c r="EG285" t="s">
        <v>19</v>
      </c>
      <c r="EH285">
        <v>0</v>
      </c>
      <c r="EI285" t="s">
        <v>3</v>
      </c>
      <c r="EJ285">
        <v>4</v>
      </c>
      <c r="EK285">
        <v>0</v>
      </c>
      <c r="EL285" t="s">
        <v>20</v>
      </c>
      <c r="EM285" t="s">
        <v>21</v>
      </c>
      <c r="EO285" t="s">
        <v>3</v>
      </c>
      <c r="EQ285">
        <v>512</v>
      </c>
      <c r="ER285">
        <v>2383.13</v>
      </c>
      <c r="ES285">
        <v>0</v>
      </c>
      <c r="ET285">
        <v>0</v>
      </c>
      <c r="EU285">
        <v>0</v>
      </c>
      <c r="EV285">
        <v>2383.13</v>
      </c>
      <c r="EW285">
        <v>11.39</v>
      </c>
      <c r="EX285">
        <v>0</v>
      </c>
      <c r="EY285">
        <v>0</v>
      </c>
      <c r="FQ285">
        <v>0</v>
      </c>
      <c r="FR285">
        <f t="shared" si="229"/>
        <v>0</v>
      </c>
      <c r="FS285">
        <v>0</v>
      </c>
      <c r="FX285">
        <v>70</v>
      </c>
      <c r="FY285">
        <v>10</v>
      </c>
      <c r="GA285" t="s">
        <v>3</v>
      </c>
      <c r="GD285">
        <v>0</v>
      </c>
      <c r="GF285">
        <v>355425595</v>
      </c>
      <c r="GG285">
        <v>2</v>
      </c>
      <c r="GH285">
        <v>1</v>
      </c>
      <c r="GI285">
        <v>-2</v>
      </c>
      <c r="GJ285">
        <v>0</v>
      </c>
      <c r="GK285">
        <f>ROUND(R285*(R12)/100,2)</f>
        <v>0</v>
      </c>
      <c r="GL285">
        <f t="shared" si="230"/>
        <v>0</v>
      </c>
      <c r="GM285">
        <f t="shared" si="231"/>
        <v>729.23</v>
      </c>
      <c r="GN285">
        <f t="shared" si="232"/>
        <v>0</v>
      </c>
      <c r="GO285">
        <f t="shared" si="233"/>
        <v>0</v>
      </c>
      <c r="GP285">
        <f t="shared" si="234"/>
        <v>729.23</v>
      </c>
      <c r="GR285">
        <v>0</v>
      </c>
      <c r="GS285">
        <v>3</v>
      </c>
      <c r="GT285">
        <v>0</v>
      </c>
      <c r="GU285" t="s">
        <v>3</v>
      </c>
      <c r="GV285">
        <f t="shared" si="235"/>
        <v>0</v>
      </c>
      <c r="GW285">
        <v>1</v>
      </c>
      <c r="GX285">
        <f t="shared" si="236"/>
        <v>0</v>
      </c>
      <c r="HA285">
        <v>0</v>
      </c>
      <c r="HB285">
        <v>0</v>
      </c>
      <c r="HC285">
        <f t="shared" si="237"/>
        <v>0</v>
      </c>
      <c r="HE285" t="s">
        <v>3</v>
      </c>
      <c r="HF285" t="s">
        <v>3</v>
      </c>
      <c r="HM285" t="s">
        <v>3</v>
      </c>
      <c r="HN285" t="s">
        <v>3</v>
      </c>
      <c r="HO285" t="s">
        <v>3</v>
      </c>
      <c r="HP285" t="s">
        <v>3</v>
      </c>
      <c r="HQ285" t="s">
        <v>3</v>
      </c>
      <c r="IK285">
        <v>0</v>
      </c>
    </row>
    <row r="286" spans="1:245" x14ac:dyDescent="0.2">
      <c r="A286">
        <v>17</v>
      </c>
      <c r="B286">
        <v>1</v>
      </c>
      <c r="C286">
        <f>ROW(SmtRes!A330)</f>
        <v>330</v>
      </c>
      <c r="D286">
        <f>ROW(EtalonRes!A330)</f>
        <v>330</v>
      </c>
      <c r="E286" t="s">
        <v>422</v>
      </c>
      <c r="F286" t="s">
        <v>423</v>
      </c>
      <c r="G286" t="s">
        <v>424</v>
      </c>
      <c r="H286" t="s">
        <v>298</v>
      </c>
      <c r="I286">
        <v>0.04</v>
      </c>
      <c r="J286">
        <v>0</v>
      </c>
      <c r="K286">
        <v>0.04</v>
      </c>
      <c r="O286">
        <f t="shared" si="198"/>
        <v>281.20999999999998</v>
      </c>
      <c r="P286">
        <f t="shared" si="199"/>
        <v>0</v>
      </c>
      <c r="Q286">
        <f t="shared" si="200"/>
        <v>0</v>
      </c>
      <c r="R286">
        <f t="shared" si="201"/>
        <v>0</v>
      </c>
      <c r="S286">
        <f t="shared" si="202"/>
        <v>281.20999999999998</v>
      </c>
      <c r="T286">
        <f t="shared" si="203"/>
        <v>0</v>
      </c>
      <c r="U286">
        <f t="shared" si="204"/>
        <v>1.3440000000000001</v>
      </c>
      <c r="V286">
        <f t="shared" si="205"/>
        <v>0</v>
      </c>
      <c r="W286">
        <f t="shared" si="206"/>
        <v>0</v>
      </c>
      <c r="X286">
        <f t="shared" si="207"/>
        <v>196.85</v>
      </c>
      <c r="Y286">
        <f t="shared" si="208"/>
        <v>28.12</v>
      </c>
      <c r="AA286">
        <v>68582722</v>
      </c>
      <c r="AB286">
        <f t="shared" si="209"/>
        <v>7030.13</v>
      </c>
      <c r="AC286">
        <f t="shared" si="210"/>
        <v>0</v>
      </c>
      <c r="AD286">
        <f>ROUND((((ET286)-(EU286))+AE286),6)</f>
        <v>0</v>
      </c>
      <c r="AE286">
        <f t="shared" si="238"/>
        <v>0</v>
      </c>
      <c r="AF286">
        <f t="shared" si="238"/>
        <v>7030.13</v>
      </c>
      <c r="AG286">
        <f t="shared" si="214"/>
        <v>0</v>
      </c>
      <c r="AH286">
        <f t="shared" si="239"/>
        <v>33.6</v>
      </c>
      <c r="AI286">
        <f t="shared" si="239"/>
        <v>0</v>
      </c>
      <c r="AJ286">
        <f t="shared" si="217"/>
        <v>0</v>
      </c>
      <c r="AK286">
        <v>7030.13</v>
      </c>
      <c r="AL286">
        <v>0</v>
      </c>
      <c r="AM286">
        <v>0</v>
      </c>
      <c r="AN286">
        <v>0</v>
      </c>
      <c r="AO286">
        <v>7030.13</v>
      </c>
      <c r="AP286">
        <v>0</v>
      </c>
      <c r="AQ286">
        <v>33.6</v>
      </c>
      <c r="AR286">
        <v>0</v>
      </c>
      <c r="AS286">
        <v>0</v>
      </c>
      <c r="AT286">
        <v>70</v>
      </c>
      <c r="AU286">
        <v>10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3</v>
      </c>
      <c r="BE286" t="s">
        <v>3</v>
      </c>
      <c r="BF286" t="s">
        <v>3</v>
      </c>
      <c r="BG286" t="s">
        <v>3</v>
      </c>
      <c r="BH286">
        <v>0</v>
      </c>
      <c r="BI286">
        <v>4</v>
      </c>
      <c r="BJ286" t="s">
        <v>425</v>
      </c>
      <c r="BM286">
        <v>0</v>
      </c>
      <c r="BN286">
        <v>68285537</v>
      </c>
      <c r="BO286" t="s">
        <v>3</v>
      </c>
      <c r="BP286">
        <v>0</v>
      </c>
      <c r="BQ286">
        <v>1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3</v>
      </c>
      <c r="BZ286">
        <v>70</v>
      </c>
      <c r="CA286">
        <v>10</v>
      </c>
      <c r="CB286" t="s">
        <v>3</v>
      </c>
      <c r="CE286">
        <v>0</v>
      </c>
      <c r="CF286">
        <v>0</v>
      </c>
      <c r="CG286">
        <v>0</v>
      </c>
      <c r="CM286">
        <v>0</v>
      </c>
      <c r="CN286" t="s">
        <v>3</v>
      </c>
      <c r="CO286">
        <v>0</v>
      </c>
      <c r="CP286">
        <f t="shared" si="218"/>
        <v>281.20999999999998</v>
      </c>
      <c r="CQ286">
        <f t="shared" si="219"/>
        <v>0</v>
      </c>
      <c r="CR286">
        <f>((((ET286)*BB286-(EU286)*BS286)+AE286*BS286)*AV286)</f>
        <v>0</v>
      </c>
      <c r="CS286">
        <f t="shared" si="221"/>
        <v>0</v>
      </c>
      <c r="CT286">
        <f t="shared" si="222"/>
        <v>7030.13</v>
      </c>
      <c r="CU286">
        <f t="shared" si="223"/>
        <v>0</v>
      </c>
      <c r="CV286">
        <f t="shared" si="224"/>
        <v>33.6</v>
      </c>
      <c r="CW286">
        <f t="shared" si="225"/>
        <v>0</v>
      </c>
      <c r="CX286">
        <f t="shared" si="226"/>
        <v>0</v>
      </c>
      <c r="CY286">
        <f t="shared" si="227"/>
        <v>196.84699999999998</v>
      </c>
      <c r="CZ286">
        <f t="shared" si="228"/>
        <v>28.120999999999999</v>
      </c>
      <c r="DC286" t="s">
        <v>3</v>
      </c>
      <c r="DD286" t="s">
        <v>3</v>
      </c>
      <c r="DE286" t="s">
        <v>3</v>
      </c>
      <c r="DF286" t="s">
        <v>3</v>
      </c>
      <c r="DG286" t="s">
        <v>3</v>
      </c>
      <c r="DH286" t="s">
        <v>3</v>
      </c>
      <c r="DI286" t="s">
        <v>3</v>
      </c>
      <c r="DJ286" t="s">
        <v>3</v>
      </c>
      <c r="DK286" t="s">
        <v>3</v>
      </c>
      <c r="DL286" t="s">
        <v>3</v>
      </c>
      <c r="DM286" t="s">
        <v>3</v>
      </c>
      <c r="DN286">
        <v>0</v>
      </c>
      <c r="DO286">
        <v>0</v>
      </c>
      <c r="DP286">
        <v>1</v>
      </c>
      <c r="DQ286">
        <v>1</v>
      </c>
      <c r="DU286">
        <v>1005</v>
      </c>
      <c r="DV286" t="s">
        <v>298</v>
      </c>
      <c r="DW286" t="s">
        <v>298</v>
      </c>
      <c r="DX286">
        <v>100</v>
      </c>
      <c r="DZ286" t="s">
        <v>3</v>
      </c>
      <c r="EA286" t="s">
        <v>3</v>
      </c>
      <c r="EB286" t="s">
        <v>3</v>
      </c>
      <c r="EC286" t="s">
        <v>3</v>
      </c>
      <c r="EE286">
        <v>68285540</v>
      </c>
      <c r="EF286">
        <v>1</v>
      </c>
      <c r="EG286" t="s">
        <v>19</v>
      </c>
      <c r="EH286">
        <v>0</v>
      </c>
      <c r="EI286" t="s">
        <v>3</v>
      </c>
      <c r="EJ286">
        <v>4</v>
      </c>
      <c r="EK286">
        <v>0</v>
      </c>
      <c r="EL286" t="s">
        <v>20</v>
      </c>
      <c r="EM286" t="s">
        <v>21</v>
      </c>
      <c r="EO286" t="s">
        <v>3</v>
      </c>
      <c r="EQ286">
        <v>512</v>
      </c>
      <c r="ER286">
        <v>7030.13</v>
      </c>
      <c r="ES286">
        <v>0</v>
      </c>
      <c r="ET286">
        <v>0</v>
      </c>
      <c r="EU286">
        <v>0</v>
      </c>
      <c r="EV286">
        <v>7030.13</v>
      </c>
      <c r="EW286">
        <v>33.6</v>
      </c>
      <c r="EX286">
        <v>0</v>
      </c>
      <c r="EY286">
        <v>0</v>
      </c>
      <c r="FQ286">
        <v>0</v>
      </c>
      <c r="FR286">
        <f t="shared" si="229"/>
        <v>0</v>
      </c>
      <c r="FS286">
        <v>0</v>
      </c>
      <c r="FX286">
        <v>70</v>
      </c>
      <c r="FY286">
        <v>10</v>
      </c>
      <c r="GA286" t="s">
        <v>3</v>
      </c>
      <c r="GD286">
        <v>0</v>
      </c>
      <c r="GF286">
        <v>-1126028952</v>
      </c>
      <c r="GG286">
        <v>2</v>
      </c>
      <c r="GH286">
        <v>1</v>
      </c>
      <c r="GI286">
        <v>-2</v>
      </c>
      <c r="GJ286">
        <v>0</v>
      </c>
      <c r="GK286">
        <f>ROUND(R286*(R12)/100,2)</f>
        <v>0</v>
      </c>
      <c r="GL286">
        <f t="shared" si="230"/>
        <v>0</v>
      </c>
      <c r="GM286">
        <f t="shared" si="231"/>
        <v>506.18</v>
      </c>
      <c r="GN286">
        <f t="shared" si="232"/>
        <v>0</v>
      </c>
      <c r="GO286">
        <f t="shared" si="233"/>
        <v>0</v>
      </c>
      <c r="GP286">
        <f t="shared" si="234"/>
        <v>506.18</v>
      </c>
      <c r="GR286">
        <v>0</v>
      </c>
      <c r="GS286">
        <v>3</v>
      </c>
      <c r="GT286">
        <v>0</v>
      </c>
      <c r="GU286" t="s">
        <v>3</v>
      </c>
      <c r="GV286">
        <f t="shared" si="235"/>
        <v>0</v>
      </c>
      <c r="GW286">
        <v>1</v>
      </c>
      <c r="GX286">
        <f t="shared" si="236"/>
        <v>0</v>
      </c>
      <c r="HA286">
        <v>0</v>
      </c>
      <c r="HB286">
        <v>0</v>
      </c>
      <c r="HC286">
        <f t="shared" si="237"/>
        <v>0</v>
      </c>
      <c r="HE286" t="s">
        <v>3</v>
      </c>
      <c r="HF286" t="s">
        <v>3</v>
      </c>
      <c r="HM286" t="s">
        <v>3</v>
      </c>
      <c r="HN286" t="s">
        <v>3</v>
      </c>
      <c r="HO286" t="s">
        <v>3</v>
      </c>
      <c r="HP286" t="s">
        <v>3</v>
      </c>
      <c r="HQ286" t="s">
        <v>3</v>
      </c>
      <c r="IK286">
        <v>0</v>
      </c>
    </row>
    <row r="287" spans="1:245" x14ac:dyDescent="0.2">
      <c r="A287">
        <v>17</v>
      </c>
      <c r="B287">
        <v>1</v>
      </c>
      <c r="C287">
        <f>ROW(SmtRes!A334)</f>
        <v>334</v>
      </c>
      <c r="D287">
        <f>ROW(EtalonRes!A334)</f>
        <v>334</v>
      </c>
      <c r="E287" t="s">
        <v>426</v>
      </c>
      <c r="F287" t="s">
        <v>427</v>
      </c>
      <c r="G287" t="s">
        <v>428</v>
      </c>
      <c r="H287" t="s">
        <v>298</v>
      </c>
      <c r="I287">
        <f>ROUND(4/100,9)</f>
        <v>0.04</v>
      </c>
      <c r="J287">
        <v>0</v>
      </c>
      <c r="K287">
        <f>ROUND(4/100,9)</f>
        <v>0.04</v>
      </c>
      <c r="O287">
        <f t="shared" si="198"/>
        <v>235.99</v>
      </c>
      <c r="P287">
        <f t="shared" si="199"/>
        <v>0</v>
      </c>
      <c r="Q287">
        <f t="shared" si="200"/>
        <v>5.7</v>
      </c>
      <c r="R287">
        <f t="shared" si="201"/>
        <v>0.02</v>
      </c>
      <c r="S287">
        <f t="shared" si="202"/>
        <v>230.29</v>
      </c>
      <c r="T287">
        <f t="shared" si="203"/>
        <v>0</v>
      </c>
      <c r="U287">
        <f t="shared" si="204"/>
        <v>0.9840000000000001</v>
      </c>
      <c r="V287">
        <f t="shared" si="205"/>
        <v>0</v>
      </c>
      <c r="W287">
        <f t="shared" si="206"/>
        <v>0</v>
      </c>
      <c r="X287">
        <f t="shared" si="207"/>
        <v>161.19999999999999</v>
      </c>
      <c r="Y287">
        <f t="shared" si="208"/>
        <v>23.03</v>
      </c>
      <c r="AA287">
        <v>68582722</v>
      </c>
      <c r="AB287">
        <f t="shared" si="209"/>
        <v>5899.72</v>
      </c>
      <c r="AC287">
        <f t="shared" si="210"/>
        <v>0</v>
      </c>
      <c r="AD287">
        <f>ROUND((((ET287)-(EU287))+AE287),6)</f>
        <v>142.58000000000001</v>
      </c>
      <c r="AE287">
        <f t="shared" si="238"/>
        <v>0.62</v>
      </c>
      <c r="AF287">
        <f t="shared" si="238"/>
        <v>5757.14</v>
      </c>
      <c r="AG287">
        <f t="shared" si="214"/>
        <v>0</v>
      </c>
      <c r="AH287">
        <f t="shared" si="239"/>
        <v>24.6</v>
      </c>
      <c r="AI287">
        <f t="shared" si="239"/>
        <v>0</v>
      </c>
      <c r="AJ287">
        <f t="shared" si="217"/>
        <v>0</v>
      </c>
      <c r="AK287">
        <v>5899.72</v>
      </c>
      <c r="AL287">
        <v>0</v>
      </c>
      <c r="AM287">
        <v>142.58000000000001</v>
      </c>
      <c r="AN287">
        <v>0.62</v>
      </c>
      <c r="AO287">
        <v>5757.14</v>
      </c>
      <c r="AP287">
        <v>0</v>
      </c>
      <c r="AQ287">
        <v>24.6</v>
      </c>
      <c r="AR287">
        <v>0</v>
      </c>
      <c r="AS287">
        <v>0</v>
      </c>
      <c r="AT287">
        <v>70</v>
      </c>
      <c r="AU287">
        <v>10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3</v>
      </c>
      <c r="BE287" t="s">
        <v>3</v>
      </c>
      <c r="BF287" t="s">
        <v>3</v>
      </c>
      <c r="BG287" t="s">
        <v>3</v>
      </c>
      <c r="BH287">
        <v>0</v>
      </c>
      <c r="BI287">
        <v>4</v>
      </c>
      <c r="BJ287" t="s">
        <v>429</v>
      </c>
      <c r="BM287">
        <v>0</v>
      </c>
      <c r="BN287">
        <v>68285537</v>
      </c>
      <c r="BO287" t="s">
        <v>3</v>
      </c>
      <c r="BP287">
        <v>0</v>
      </c>
      <c r="BQ287">
        <v>1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3</v>
      </c>
      <c r="BZ287">
        <v>70</v>
      </c>
      <c r="CA287">
        <v>10</v>
      </c>
      <c r="CB287" t="s">
        <v>3</v>
      </c>
      <c r="CE287">
        <v>0</v>
      </c>
      <c r="CF287">
        <v>0</v>
      </c>
      <c r="CG287">
        <v>0</v>
      </c>
      <c r="CM287">
        <v>0</v>
      </c>
      <c r="CN287" t="s">
        <v>3</v>
      </c>
      <c r="CO287">
        <v>0</v>
      </c>
      <c r="CP287">
        <f t="shared" si="218"/>
        <v>235.98999999999998</v>
      </c>
      <c r="CQ287">
        <f t="shared" si="219"/>
        <v>0</v>
      </c>
      <c r="CR287">
        <f>((((ET287)*BB287-(EU287)*BS287)+AE287*BS287)*AV287)</f>
        <v>142.58000000000001</v>
      </c>
      <c r="CS287">
        <f t="shared" si="221"/>
        <v>0.62</v>
      </c>
      <c r="CT287">
        <f t="shared" si="222"/>
        <v>5757.14</v>
      </c>
      <c r="CU287">
        <f t="shared" si="223"/>
        <v>0</v>
      </c>
      <c r="CV287">
        <f t="shared" si="224"/>
        <v>24.6</v>
      </c>
      <c r="CW287">
        <f t="shared" si="225"/>
        <v>0</v>
      </c>
      <c r="CX287">
        <f t="shared" si="226"/>
        <v>0</v>
      </c>
      <c r="CY287">
        <f t="shared" si="227"/>
        <v>161.203</v>
      </c>
      <c r="CZ287">
        <f t="shared" si="228"/>
        <v>23.029</v>
      </c>
      <c r="DC287" t="s">
        <v>3</v>
      </c>
      <c r="DD287" t="s">
        <v>3</v>
      </c>
      <c r="DE287" t="s">
        <v>3</v>
      </c>
      <c r="DF287" t="s">
        <v>3</v>
      </c>
      <c r="DG287" t="s">
        <v>3</v>
      </c>
      <c r="DH287" t="s">
        <v>3</v>
      </c>
      <c r="DI287" t="s">
        <v>3</v>
      </c>
      <c r="DJ287" t="s">
        <v>3</v>
      </c>
      <c r="DK287" t="s">
        <v>3</v>
      </c>
      <c r="DL287" t="s">
        <v>3</v>
      </c>
      <c r="DM287" t="s">
        <v>3</v>
      </c>
      <c r="DN287">
        <v>0</v>
      </c>
      <c r="DO287">
        <v>0</v>
      </c>
      <c r="DP287">
        <v>1</v>
      </c>
      <c r="DQ287">
        <v>1</v>
      </c>
      <c r="DU287">
        <v>1005</v>
      </c>
      <c r="DV287" t="s">
        <v>298</v>
      </c>
      <c r="DW287" t="s">
        <v>298</v>
      </c>
      <c r="DX287">
        <v>100</v>
      </c>
      <c r="DZ287" t="s">
        <v>3</v>
      </c>
      <c r="EA287" t="s">
        <v>3</v>
      </c>
      <c r="EB287" t="s">
        <v>3</v>
      </c>
      <c r="EC287" t="s">
        <v>3</v>
      </c>
      <c r="EE287">
        <v>68285540</v>
      </c>
      <c r="EF287">
        <v>1</v>
      </c>
      <c r="EG287" t="s">
        <v>19</v>
      </c>
      <c r="EH287">
        <v>0</v>
      </c>
      <c r="EI287" t="s">
        <v>3</v>
      </c>
      <c r="EJ287">
        <v>4</v>
      </c>
      <c r="EK287">
        <v>0</v>
      </c>
      <c r="EL287" t="s">
        <v>20</v>
      </c>
      <c r="EM287" t="s">
        <v>21</v>
      </c>
      <c r="EO287" t="s">
        <v>3</v>
      </c>
      <c r="EQ287">
        <v>512</v>
      </c>
      <c r="ER287">
        <v>5899.72</v>
      </c>
      <c r="ES287">
        <v>0</v>
      </c>
      <c r="ET287">
        <v>142.58000000000001</v>
      </c>
      <c r="EU287">
        <v>0.62</v>
      </c>
      <c r="EV287">
        <v>5757.14</v>
      </c>
      <c r="EW287">
        <v>24.6</v>
      </c>
      <c r="EX287">
        <v>0</v>
      </c>
      <c r="EY287">
        <v>0</v>
      </c>
      <c r="FQ287">
        <v>0</v>
      </c>
      <c r="FR287">
        <f t="shared" si="229"/>
        <v>0</v>
      </c>
      <c r="FS287">
        <v>0</v>
      </c>
      <c r="FX287">
        <v>70</v>
      </c>
      <c r="FY287">
        <v>10</v>
      </c>
      <c r="GA287" t="s">
        <v>3</v>
      </c>
      <c r="GD287">
        <v>0</v>
      </c>
      <c r="GF287">
        <v>-1184277093</v>
      </c>
      <c r="GG287">
        <v>2</v>
      </c>
      <c r="GH287">
        <v>1</v>
      </c>
      <c r="GI287">
        <v>-2</v>
      </c>
      <c r="GJ287">
        <v>0</v>
      </c>
      <c r="GK287">
        <f>ROUND(R287*(R12)/100,2)</f>
        <v>0.02</v>
      </c>
      <c r="GL287">
        <f t="shared" si="230"/>
        <v>0</v>
      </c>
      <c r="GM287">
        <f t="shared" si="231"/>
        <v>420.24</v>
      </c>
      <c r="GN287">
        <f t="shared" si="232"/>
        <v>0</v>
      </c>
      <c r="GO287">
        <f t="shared" si="233"/>
        <v>0</v>
      </c>
      <c r="GP287">
        <f t="shared" si="234"/>
        <v>420.24</v>
      </c>
      <c r="GR287">
        <v>0</v>
      </c>
      <c r="GS287">
        <v>3</v>
      </c>
      <c r="GT287">
        <v>0</v>
      </c>
      <c r="GU287" t="s">
        <v>3</v>
      </c>
      <c r="GV287">
        <f t="shared" si="235"/>
        <v>0</v>
      </c>
      <c r="GW287">
        <v>1</v>
      </c>
      <c r="GX287">
        <f t="shared" si="236"/>
        <v>0</v>
      </c>
      <c r="HA287">
        <v>0</v>
      </c>
      <c r="HB287">
        <v>0</v>
      </c>
      <c r="HC287">
        <f t="shared" si="237"/>
        <v>0</v>
      </c>
      <c r="HE287" t="s">
        <v>3</v>
      </c>
      <c r="HF287" t="s">
        <v>3</v>
      </c>
      <c r="HM287" t="s">
        <v>3</v>
      </c>
      <c r="HN287" t="s">
        <v>3</v>
      </c>
      <c r="HO287" t="s">
        <v>3</v>
      </c>
      <c r="HP287" t="s">
        <v>3</v>
      </c>
      <c r="HQ287" t="s">
        <v>3</v>
      </c>
      <c r="IK287">
        <v>0</v>
      </c>
    </row>
    <row r="288" spans="1:245" x14ac:dyDescent="0.2">
      <c r="A288">
        <v>17</v>
      </c>
      <c r="B288">
        <v>1</v>
      </c>
      <c r="C288">
        <f>ROW(SmtRes!A336)</f>
        <v>336</v>
      </c>
      <c r="D288">
        <f>ROW(EtalonRes!A336)</f>
        <v>336</v>
      </c>
      <c r="E288" t="s">
        <v>430</v>
      </c>
      <c r="F288" t="s">
        <v>431</v>
      </c>
      <c r="G288" t="s">
        <v>432</v>
      </c>
      <c r="H288" t="s">
        <v>298</v>
      </c>
      <c r="I288">
        <f>ROUND(4/100,9)</f>
        <v>0.04</v>
      </c>
      <c r="J288">
        <v>0</v>
      </c>
      <c r="K288">
        <f>ROUND(4/100,9)</f>
        <v>0.04</v>
      </c>
      <c r="O288">
        <f t="shared" si="198"/>
        <v>112.33</v>
      </c>
      <c r="P288">
        <f t="shared" si="199"/>
        <v>0</v>
      </c>
      <c r="Q288">
        <f t="shared" si="200"/>
        <v>0</v>
      </c>
      <c r="R288">
        <f t="shared" si="201"/>
        <v>0</v>
      </c>
      <c r="S288">
        <f t="shared" si="202"/>
        <v>112.33</v>
      </c>
      <c r="T288">
        <f t="shared" si="203"/>
        <v>0</v>
      </c>
      <c r="U288">
        <f t="shared" si="204"/>
        <v>0.48</v>
      </c>
      <c r="V288">
        <f t="shared" si="205"/>
        <v>0</v>
      </c>
      <c r="W288">
        <f t="shared" si="206"/>
        <v>0</v>
      </c>
      <c r="X288">
        <f t="shared" si="207"/>
        <v>78.63</v>
      </c>
      <c r="Y288">
        <f t="shared" si="208"/>
        <v>11.23</v>
      </c>
      <c r="AA288">
        <v>68582722</v>
      </c>
      <c r="AB288">
        <f t="shared" si="209"/>
        <v>2808.36</v>
      </c>
      <c r="AC288">
        <f>ROUND(((ES288*4)),6)</f>
        <v>0</v>
      </c>
      <c r="AD288">
        <f>ROUND(((((ET288*4))-((EU288*4)))+AE288),6)</f>
        <v>0</v>
      </c>
      <c r="AE288">
        <f>ROUND(((EU288*4)),6)</f>
        <v>0</v>
      </c>
      <c r="AF288">
        <f>ROUND(((EV288*4)),6)</f>
        <v>2808.36</v>
      </c>
      <c r="AG288">
        <f t="shared" si="214"/>
        <v>0</v>
      </c>
      <c r="AH288">
        <f>((EW288*4))</f>
        <v>12</v>
      </c>
      <c r="AI288">
        <f>((EX288*4))</f>
        <v>0</v>
      </c>
      <c r="AJ288">
        <f t="shared" si="217"/>
        <v>0</v>
      </c>
      <c r="AK288">
        <v>702.09</v>
      </c>
      <c r="AL288">
        <v>0</v>
      </c>
      <c r="AM288">
        <v>0</v>
      </c>
      <c r="AN288">
        <v>0</v>
      </c>
      <c r="AO288">
        <v>702.09</v>
      </c>
      <c r="AP288">
        <v>0</v>
      </c>
      <c r="AQ288">
        <v>3</v>
      </c>
      <c r="AR288">
        <v>0</v>
      </c>
      <c r="AS288">
        <v>0</v>
      </c>
      <c r="AT288">
        <v>70</v>
      </c>
      <c r="AU288">
        <v>10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3</v>
      </c>
      <c r="BE288" t="s">
        <v>3</v>
      </c>
      <c r="BF288" t="s">
        <v>3</v>
      </c>
      <c r="BG288" t="s">
        <v>3</v>
      </c>
      <c r="BH288">
        <v>0</v>
      </c>
      <c r="BI288">
        <v>4</v>
      </c>
      <c r="BJ288" t="s">
        <v>433</v>
      </c>
      <c r="BM288">
        <v>0</v>
      </c>
      <c r="BN288">
        <v>68285537</v>
      </c>
      <c r="BO288" t="s">
        <v>3</v>
      </c>
      <c r="BP288">
        <v>0</v>
      </c>
      <c r="BQ288">
        <v>1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3</v>
      </c>
      <c r="BZ288">
        <v>70</v>
      </c>
      <c r="CA288">
        <v>10</v>
      </c>
      <c r="CB288" t="s">
        <v>3</v>
      </c>
      <c r="CE288">
        <v>0</v>
      </c>
      <c r="CF288">
        <v>0</v>
      </c>
      <c r="CG288">
        <v>0</v>
      </c>
      <c r="CM288">
        <v>0</v>
      </c>
      <c r="CN288" t="s">
        <v>3</v>
      </c>
      <c r="CO288">
        <v>0</v>
      </c>
      <c r="CP288">
        <f t="shared" si="218"/>
        <v>112.33</v>
      </c>
      <c r="CQ288">
        <f t="shared" si="219"/>
        <v>0</v>
      </c>
      <c r="CR288">
        <f>(((((ET288*4))*BB288-((EU288*4))*BS288)+AE288*BS288)*AV288)</f>
        <v>0</v>
      </c>
      <c r="CS288">
        <f t="shared" si="221"/>
        <v>0</v>
      </c>
      <c r="CT288">
        <f t="shared" si="222"/>
        <v>2808.36</v>
      </c>
      <c r="CU288">
        <f t="shared" si="223"/>
        <v>0</v>
      </c>
      <c r="CV288">
        <f t="shared" si="224"/>
        <v>12</v>
      </c>
      <c r="CW288">
        <f t="shared" si="225"/>
        <v>0</v>
      </c>
      <c r="CX288">
        <f t="shared" si="226"/>
        <v>0</v>
      </c>
      <c r="CY288">
        <f t="shared" si="227"/>
        <v>78.631</v>
      </c>
      <c r="CZ288">
        <f t="shared" si="228"/>
        <v>11.232999999999999</v>
      </c>
      <c r="DC288" t="s">
        <v>3</v>
      </c>
      <c r="DD288" t="s">
        <v>434</v>
      </c>
      <c r="DE288" t="s">
        <v>434</v>
      </c>
      <c r="DF288" t="s">
        <v>434</v>
      </c>
      <c r="DG288" t="s">
        <v>434</v>
      </c>
      <c r="DH288" t="s">
        <v>3</v>
      </c>
      <c r="DI288" t="s">
        <v>434</v>
      </c>
      <c r="DJ288" t="s">
        <v>434</v>
      </c>
      <c r="DK288" t="s">
        <v>3</v>
      </c>
      <c r="DL288" t="s">
        <v>3</v>
      </c>
      <c r="DM288" t="s">
        <v>3</v>
      </c>
      <c r="DN288">
        <v>0</v>
      </c>
      <c r="DO288">
        <v>0</v>
      </c>
      <c r="DP288">
        <v>1</v>
      </c>
      <c r="DQ288">
        <v>1</v>
      </c>
      <c r="DU288">
        <v>1005</v>
      </c>
      <c r="DV288" t="s">
        <v>298</v>
      </c>
      <c r="DW288" t="s">
        <v>298</v>
      </c>
      <c r="DX288">
        <v>100</v>
      </c>
      <c r="DZ288" t="s">
        <v>3</v>
      </c>
      <c r="EA288" t="s">
        <v>3</v>
      </c>
      <c r="EB288" t="s">
        <v>3</v>
      </c>
      <c r="EC288" t="s">
        <v>3</v>
      </c>
      <c r="EE288">
        <v>68285540</v>
      </c>
      <c r="EF288">
        <v>1</v>
      </c>
      <c r="EG288" t="s">
        <v>19</v>
      </c>
      <c r="EH288">
        <v>0</v>
      </c>
      <c r="EI288" t="s">
        <v>3</v>
      </c>
      <c r="EJ288">
        <v>4</v>
      </c>
      <c r="EK288">
        <v>0</v>
      </c>
      <c r="EL288" t="s">
        <v>20</v>
      </c>
      <c r="EM288" t="s">
        <v>21</v>
      </c>
      <c r="EO288" t="s">
        <v>3</v>
      </c>
      <c r="EQ288">
        <v>512</v>
      </c>
      <c r="ER288">
        <v>702.09</v>
      </c>
      <c r="ES288">
        <v>0</v>
      </c>
      <c r="ET288">
        <v>0</v>
      </c>
      <c r="EU288">
        <v>0</v>
      </c>
      <c r="EV288">
        <v>702.09</v>
      </c>
      <c r="EW288">
        <v>3</v>
      </c>
      <c r="EX288">
        <v>0</v>
      </c>
      <c r="EY288">
        <v>0</v>
      </c>
      <c r="FQ288">
        <v>0</v>
      </c>
      <c r="FR288">
        <f t="shared" si="229"/>
        <v>0</v>
      </c>
      <c r="FS288">
        <v>0</v>
      </c>
      <c r="FX288">
        <v>70</v>
      </c>
      <c r="FY288">
        <v>10</v>
      </c>
      <c r="GA288" t="s">
        <v>3</v>
      </c>
      <c r="GD288">
        <v>0</v>
      </c>
      <c r="GF288">
        <v>1814473965</v>
      </c>
      <c r="GG288">
        <v>2</v>
      </c>
      <c r="GH288">
        <v>1</v>
      </c>
      <c r="GI288">
        <v>-2</v>
      </c>
      <c r="GJ288">
        <v>0</v>
      </c>
      <c r="GK288">
        <f>ROUND(R288*(R12)/100,2)</f>
        <v>0</v>
      </c>
      <c r="GL288">
        <f t="shared" si="230"/>
        <v>0</v>
      </c>
      <c r="GM288">
        <f t="shared" si="231"/>
        <v>202.19</v>
      </c>
      <c r="GN288">
        <f t="shared" si="232"/>
        <v>0</v>
      </c>
      <c r="GO288">
        <f t="shared" si="233"/>
        <v>0</v>
      </c>
      <c r="GP288">
        <f t="shared" si="234"/>
        <v>202.19</v>
      </c>
      <c r="GR288">
        <v>0</v>
      </c>
      <c r="GS288">
        <v>3</v>
      </c>
      <c r="GT288">
        <v>0</v>
      </c>
      <c r="GU288" t="s">
        <v>3</v>
      </c>
      <c r="GV288">
        <f t="shared" si="235"/>
        <v>0</v>
      </c>
      <c r="GW288">
        <v>1</v>
      </c>
      <c r="GX288">
        <f t="shared" si="236"/>
        <v>0</v>
      </c>
      <c r="HA288">
        <v>0</v>
      </c>
      <c r="HB288">
        <v>0</v>
      </c>
      <c r="HC288">
        <f t="shared" si="237"/>
        <v>0</v>
      </c>
      <c r="HE288" t="s">
        <v>3</v>
      </c>
      <c r="HF288" t="s">
        <v>3</v>
      </c>
      <c r="HM288" t="s">
        <v>3</v>
      </c>
      <c r="HN288" t="s">
        <v>3</v>
      </c>
      <c r="HO288" t="s">
        <v>3</v>
      </c>
      <c r="HP288" t="s">
        <v>3</v>
      </c>
      <c r="HQ288" t="s">
        <v>3</v>
      </c>
      <c r="IK288">
        <v>0</v>
      </c>
    </row>
    <row r="289" spans="1:245" x14ac:dyDescent="0.2">
      <c r="A289">
        <v>17</v>
      </c>
      <c r="B289">
        <v>1</v>
      </c>
      <c r="C289">
        <f>ROW(SmtRes!A337)</f>
        <v>337</v>
      </c>
      <c r="D289">
        <f>ROW(EtalonRes!A337)</f>
        <v>337</v>
      </c>
      <c r="E289" t="s">
        <v>435</v>
      </c>
      <c r="F289" t="s">
        <v>436</v>
      </c>
      <c r="G289" t="s">
        <v>437</v>
      </c>
      <c r="H289" t="s">
        <v>298</v>
      </c>
      <c r="I289">
        <v>0.02</v>
      </c>
      <c r="J289">
        <v>0</v>
      </c>
      <c r="K289">
        <v>0.02</v>
      </c>
      <c r="O289">
        <f t="shared" si="198"/>
        <v>98.63</v>
      </c>
      <c r="P289">
        <f t="shared" si="199"/>
        <v>0</v>
      </c>
      <c r="Q289">
        <f t="shared" si="200"/>
        <v>0</v>
      </c>
      <c r="R289">
        <f t="shared" si="201"/>
        <v>0</v>
      </c>
      <c r="S289">
        <f t="shared" si="202"/>
        <v>98.63</v>
      </c>
      <c r="T289">
        <f t="shared" si="203"/>
        <v>0</v>
      </c>
      <c r="U289">
        <f t="shared" si="204"/>
        <v>0.47140000000000004</v>
      </c>
      <c r="V289">
        <f t="shared" si="205"/>
        <v>0</v>
      </c>
      <c r="W289">
        <f t="shared" si="206"/>
        <v>0</v>
      </c>
      <c r="X289">
        <f t="shared" si="207"/>
        <v>69.040000000000006</v>
      </c>
      <c r="Y289">
        <f t="shared" si="208"/>
        <v>9.86</v>
      </c>
      <c r="AA289">
        <v>68582722</v>
      </c>
      <c r="AB289">
        <f t="shared" si="209"/>
        <v>4931.55</v>
      </c>
      <c r="AC289">
        <f>ROUND((ES289),6)</f>
        <v>0</v>
      </c>
      <c r="AD289">
        <f>ROUND((((ET289)-(EU289))+AE289),6)</f>
        <v>0</v>
      </c>
      <c r="AE289">
        <f>ROUND((EU289),6)</f>
        <v>0</v>
      </c>
      <c r="AF289">
        <f>ROUND((EV289),6)</f>
        <v>4931.55</v>
      </c>
      <c r="AG289">
        <f t="shared" si="214"/>
        <v>0</v>
      </c>
      <c r="AH289">
        <f>(EW289)</f>
        <v>23.57</v>
      </c>
      <c r="AI289">
        <f>(EX289)</f>
        <v>0</v>
      </c>
      <c r="AJ289">
        <f t="shared" si="217"/>
        <v>0</v>
      </c>
      <c r="AK289">
        <v>4931.55</v>
      </c>
      <c r="AL289">
        <v>0</v>
      </c>
      <c r="AM289">
        <v>0</v>
      </c>
      <c r="AN289">
        <v>0</v>
      </c>
      <c r="AO289">
        <v>4931.55</v>
      </c>
      <c r="AP289">
        <v>0</v>
      </c>
      <c r="AQ289">
        <v>23.57</v>
      </c>
      <c r="AR289">
        <v>0</v>
      </c>
      <c r="AS289">
        <v>0</v>
      </c>
      <c r="AT289">
        <v>70</v>
      </c>
      <c r="AU289">
        <v>10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3</v>
      </c>
      <c r="BE289" t="s">
        <v>3</v>
      </c>
      <c r="BF289" t="s">
        <v>3</v>
      </c>
      <c r="BG289" t="s">
        <v>3</v>
      </c>
      <c r="BH289">
        <v>0</v>
      </c>
      <c r="BI289">
        <v>4</v>
      </c>
      <c r="BJ289" t="s">
        <v>438</v>
      </c>
      <c r="BM289">
        <v>0</v>
      </c>
      <c r="BN289">
        <v>68285537</v>
      </c>
      <c r="BO289" t="s">
        <v>3</v>
      </c>
      <c r="BP289">
        <v>0</v>
      </c>
      <c r="BQ289">
        <v>1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3</v>
      </c>
      <c r="BZ289">
        <v>70</v>
      </c>
      <c r="CA289">
        <v>10</v>
      </c>
      <c r="CB289" t="s">
        <v>3</v>
      </c>
      <c r="CE289">
        <v>0</v>
      </c>
      <c r="CF289">
        <v>0</v>
      </c>
      <c r="CG289">
        <v>0</v>
      </c>
      <c r="CM289">
        <v>0</v>
      </c>
      <c r="CN289" t="s">
        <v>3</v>
      </c>
      <c r="CO289">
        <v>0</v>
      </c>
      <c r="CP289">
        <f t="shared" si="218"/>
        <v>98.63</v>
      </c>
      <c r="CQ289">
        <f t="shared" si="219"/>
        <v>0</v>
      </c>
      <c r="CR289">
        <f>((((ET289)*BB289-(EU289)*BS289)+AE289*BS289)*AV289)</f>
        <v>0</v>
      </c>
      <c r="CS289">
        <f t="shared" si="221"/>
        <v>0</v>
      </c>
      <c r="CT289">
        <f t="shared" si="222"/>
        <v>4931.55</v>
      </c>
      <c r="CU289">
        <f t="shared" si="223"/>
        <v>0</v>
      </c>
      <c r="CV289">
        <f t="shared" si="224"/>
        <v>23.57</v>
      </c>
      <c r="CW289">
        <f t="shared" si="225"/>
        <v>0</v>
      </c>
      <c r="CX289">
        <f t="shared" si="226"/>
        <v>0</v>
      </c>
      <c r="CY289">
        <f t="shared" si="227"/>
        <v>69.040999999999997</v>
      </c>
      <c r="CZ289">
        <f t="shared" si="228"/>
        <v>9.8629999999999995</v>
      </c>
      <c r="DC289" t="s">
        <v>3</v>
      </c>
      <c r="DD289" t="s">
        <v>3</v>
      </c>
      <c r="DE289" t="s">
        <v>3</v>
      </c>
      <c r="DF289" t="s">
        <v>3</v>
      </c>
      <c r="DG289" t="s">
        <v>3</v>
      </c>
      <c r="DH289" t="s">
        <v>3</v>
      </c>
      <c r="DI289" t="s">
        <v>3</v>
      </c>
      <c r="DJ289" t="s">
        <v>3</v>
      </c>
      <c r="DK289" t="s">
        <v>3</v>
      </c>
      <c r="DL289" t="s">
        <v>3</v>
      </c>
      <c r="DM289" t="s">
        <v>3</v>
      </c>
      <c r="DN289">
        <v>0</v>
      </c>
      <c r="DO289">
        <v>0</v>
      </c>
      <c r="DP289">
        <v>1</v>
      </c>
      <c r="DQ289">
        <v>1</v>
      </c>
      <c r="DU289">
        <v>1005</v>
      </c>
      <c r="DV289" t="s">
        <v>298</v>
      </c>
      <c r="DW289" t="s">
        <v>298</v>
      </c>
      <c r="DX289">
        <v>100</v>
      </c>
      <c r="DZ289" t="s">
        <v>3</v>
      </c>
      <c r="EA289" t="s">
        <v>3</v>
      </c>
      <c r="EB289" t="s">
        <v>3</v>
      </c>
      <c r="EC289" t="s">
        <v>3</v>
      </c>
      <c r="EE289">
        <v>68285540</v>
      </c>
      <c r="EF289">
        <v>1</v>
      </c>
      <c r="EG289" t="s">
        <v>19</v>
      </c>
      <c r="EH289">
        <v>0</v>
      </c>
      <c r="EI289" t="s">
        <v>3</v>
      </c>
      <c r="EJ289">
        <v>4</v>
      </c>
      <c r="EK289">
        <v>0</v>
      </c>
      <c r="EL289" t="s">
        <v>20</v>
      </c>
      <c r="EM289" t="s">
        <v>21</v>
      </c>
      <c r="EO289" t="s">
        <v>3</v>
      </c>
      <c r="EQ289">
        <v>512</v>
      </c>
      <c r="ER289">
        <v>4931.55</v>
      </c>
      <c r="ES289">
        <v>0</v>
      </c>
      <c r="ET289">
        <v>0</v>
      </c>
      <c r="EU289">
        <v>0</v>
      </c>
      <c r="EV289">
        <v>4931.55</v>
      </c>
      <c r="EW289">
        <v>23.57</v>
      </c>
      <c r="EX289">
        <v>0</v>
      </c>
      <c r="EY289">
        <v>0</v>
      </c>
      <c r="FQ289">
        <v>0</v>
      </c>
      <c r="FR289">
        <f t="shared" si="229"/>
        <v>0</v>
      </c>
      <c r="FS289">
        <v>0</v>
      </c>
      <c r="FX289">
        <v>70</v>
      </c>
      <c r="FY289">
        <v>10</v>
      </c>
      <c r="GA289" t="s">
        <v>3</v>
      </c>
      <c r="GD289">
        <v>0</v>
      </c>
      <c r="GF289">
        <v>-853827865</v>
      </c>
      <c r="GG289">
        <v>2</v>
      </c>
      <c r="GH289">
        <v>1</v>
      </c>
      <c r="GI289">
        <v>-2</v>
      </c>
      <c r="GJ289">
        <v>0</v>
      </c>
      <c r="GK289">
        <f>ROUND(R289*(R12)/100,2)</f>
        <v>0</v>
      </c>
      <c r="GL289">
        <f t="shared" si="230"/>
        <v>0</v>
      </c>
      <c r="GM289">
        <f t="shared" si="231"/>
        <v>177.53</v>
      </c>
      <c r="GN289">
        <f t="shared" si="232"/>
        <v>0</v>
      </c>
      <c r="GO289">
        <f t="shared" si="233"/>
        <v>0</v>
      </c>
      <c r="GP289">
        <f t="shared" si="234"/>
        <v>177.53</v>
      </c>
      <c r="GR289">
        <v>0</v>
      </c>
      <c r="GS289">
        <v>3</v>
      </c>
      <c r="GT289">
        <v>0</v>
      </c>
      <c r="GU289" t="s">
        <v>3</v>
      </c>
      <c r="GV289">
        <f t="shared" si="235"/>
        <v>0</v>
      </c>
      <c r="GW289">
        <v>1</v>
      </c>
      <c r="GX289">
        <f t="shared" si="236"/>
        <v>0</v>
      </c>
      <c r="HA289">
        <v>0</v>
      </c>
      <c r="HB289">
        <v>0</v>
      </c>
      <c r="HC289">
        <f t="shared" si="237"/>
        <v>0</v>
      </c>
      <c r="HE289" t="s">
        <v>3</v>
      </c>
      <c r="HF289" t="s">
        <v>3</v>
      </c>
      <c r="HM289" t="s">
        <v>3</v>
      </c>
      <c r="HN289" t="s">
        <v>3</v>
      </c>
      <c r="HO289" t="s">
        <v>3</v>
      </c>
      <c r="HP289" t="s">
        <v>3</v>
      </c>
      <c r="HQ289" t="s">
        <v>3</v>
      </c>
      <c r="IK289">
        <v>0</v>
      </c>
    </row>
    <row r="290" spans="1:245" x14ac:dyDescent="0.2">
      <c r="A290">
        <v>17</v>
      </c>
      <c r="B290">
        <v>1</v>
      </c>
      <c r="C290">
        <f>ROW(SmtRes!A341)</f>
        <v>341</v>
      </c>
      <c r="D290">
        <f>ROW(EtalonRes!A341)</f>
        <v>341</v>
      </c>
      <c r="E290" t="s">
        <v>439</v>
      </c>
      <c r="F290" t="s">
        <v>440</v>
      </c>
      <c r="G290" t="s">
        <v>441</v>
      </c>
      <c r="H290" t="s">
        <v>298</v>
      </c>
      <c r="I290">
        <f>ROUND(4/100,9)</f>
        <v>0.04</v>
      </c>
      <c r="J290">
        <v>0</v>
      </c>
      <c r="K290">
        <f>ROUND(4/100,9)</f>
        <v>0.04</v>
      </c>
      <c r="O290">
        <f t="shared" si="198"/>
        <v>612.05999999999995</v>
      </c>
      <c r="P290">
        <f t="shared" si="199"/>
        <v>380.67</v>
      </c>
      <c r="Q290">
        <f t="shared" si="200"/>
        <v>1.52</v>
      </c>
      <c r="R290">
        <f t="shared" si="201"/>
        <v>0</v>
      </c>
      <c r="S290">
        <f t="shared" si="202"/>
        <v>229.87</v>
      </c>
      <c r="T290">
        <f t="shared" si="203"/>
        <v>0</v>
      </c>
      <c r="U290">
        <f t="shared" si="204"/>
        <v>1.0731999999999999</v>
      </c>
      <c r="V290">
        <f t="shared" si="205"/>
        <v>0</v>
      </c>
      <c r="W290">
        <f t="shared" si="206"/>
        <v>0</v>
      </c>
      <c r="X290">
        <f t="shared" si="207"/>
        <v>160.91</v>
      </c>
      <c r="Y290">
        <f t="shared" si="208"/>
        <v>22.99</v>
      </c>
      <c r="AA290">
        <v>68582722</v>
      </c>
      <c r="AB290">
        <f t="shared" si="209"/>
        <v>15301.45</v>
      </c>
      <c r="AC290">
        <f>ROUND((ES290),6)</f>
        <v>9516.69</v>
      </c>
      <c r="AD290">
        <f>ROUND((((ET290)-(EU290))+AE290),6)</f>
        <v>38.04</v>
      </c>
      <c r="AE290">
        <f>ROUND((EU290),6)</f>
        <v>0.1</v>
      </c>
      <c r="AF290">
        <f>ROUND((EV290),6)</f>
        <v>5746.72</v>
      </c>
      <c r="AG290">
        <f t="shared" si="214"/>
        <v>0</v>
      </c>
      <c r="AH290">
        <f>(EW290)</f>
        <v>26.83</v>
      </c>
      <c r="AI290">
        <f>(EX290)</f>
        <v>0</v>
      </c>
      <c r="AJ290">
        <f t="shared" si="217"/>
        <v>0</v>
      </c>
      <c r="AK290">
        <v>15301.45</v>
      </c>
      <c r="AL290">
        <v>9516.69</v>
      </c>
      <c r="AM290">
        <v>38.04</v>
      </c>
      <c r="AN290">
        <v>0.1</v>
      </c>
      <c r="AO290">
        <v>5746.72</v>
      </c>
      <c r="AP290">
        <v>0</v>
      </c>
      <c r="AQ290">
        <v>26.83</v>
      </c>
      <c r="AR290">
        <v>0</v>
      </c>
      <c r="AS290">
        <v>0</v>
      </c>
      <c r="AT290">
        <v>70</v>
      </c>
      <c r="AU290">
        <v>10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3</v>
      </c>
      <c r="BE290" t="s">
        <v>3</v>
      </c>
      <c r="BF290" t="s">
        <v>3</v>
      </c>
      <c r="BG290" t="s">
        <v>3</v>
      </c>
      <c r="BH290">
        <v>0</v>
      </c>
      <c r="BI290">
        <v>4</v>
      </c>
      <c r="BJ290" t="s">
        <v>442</v>
      </c>
      <c r="BM290">
        <v>0</v>
      </c>
      <c r="BN290">
        <v>68285537</v>
      </c>
      <c r="BO290" t="s">
        <v>3</v>
      </c>
      <c r="BP290">
        <v>0</v>
      </c>
      <c r="BQ290">
        <v>1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3</v>
      </c>
      <c r="BZ290">
        <v>70</v>
      </c>
      <c r="CA290">
        <v>10</v>
      </c>
      <c r="CB290" t="s">
        <v>3</v>
      </c>
      <c r="CE290">
        <v>0</v>
      </c>
      <c r="CF290">
        <v>0</v>
      </c>
      <c r="CG290">
        <v>0</v>
      </c>
      <c r="CM290">
        <v>0</v>
      </c>
      <c r="CN290" t="s">
        <v>3</v>
      </c>
      <c r="CO290">
        <v>0</v>
      </c>
      <c r="CP290">
        <f t="shared" si="218"/>
        <v>612.05999999999995</v>
      </c>
      <c r="CQ290">
        <f t="shared" si="219"/>
        <v>9516.69</v>
      </c>
      <c r="CR290">
        <f>((((ET290)*BB290-(EU290)*BS290)+AE290*BS290)*AV290)</f>
        <v>38.04</v>
      </c>
      <c r="CS290">
        <f t="shared" si="221"/>
        <v>0.1</v>
      </c>
      <c r="CT290">
        <f t="shared" si="222"/>
        <v>5746.72</v>
      </c>
      <c r="CU290">
        <f t="shared" si="223"/>
        <v>0</v>
      </c>
      <c r="CV290">
        <f t="shared" si="224"/>
        <v>26.83</v>
      </c>
      <c r="CW290">
        <f t="shared" si="225"/>
        <v>0</v>
      </c>
      <c r="CX290">
        <f t="shared" si="226"/>
        <v>0</v>
      </c>
      <c r="CY290">
        <f t="shared" si="227"/>
        <v>160.90899999999999</v>
      </c>
      <c r="CZ290">
        <f t="shared" si="228"/>
        <v>22.986999999999998</v>
      </c>
      <c r="DC290" t="s">
        <v>3</v>
      </c>
      <c r="DD290" t="s">
        <v>3</v>
      </c>
      <c r="DE290" t="s">
        <v>3</v>
      </c>
      <c r="DF290" t="s">
        <v>3</v>
      </c>
      <c r="DG290" t="s">
        <v>3</v>
      </c>
      <c r="DH290" t="s">
        <v>3</v>
      </c>
      <c r="DI290" t="s">
        <v>3</v>
      </c>
      <c r="DJ290" t="s">
        <v>3</v>
      </c>
      <c r="DK290" t="s">
        <v>3</v>
      </c>
      <c r="DL290" t="s">
        <v>3</v>
      </c>
      <c r="DM290" t="s">
        <v>3</v>
      </c>
      <c r="DN290">
        <v>0</v>
      </c>
      <c r="DO290">
        <v>0</v>
      </c>
      <c r="DP290">
        <v>1</v>
      </c>
      <c r="DQ290">
        <v>1</v>
      </c>
      <c r="DU290">
        <v>1005</v>
      </c>
      <c r="DV290" t="s">
        <v>298</v>
      </c>
      <c r="DW290" t="s">
        <v>298</v>
      </c>
      <c r="DX290">
        <v>100</v>
      </c>
      <c r="DZ290" t="s">
        <v>3</v>
      </c>
      <c r="EA290" t="s">
        <v>3</v>
      </c>
      <c r="EB290" t="s">
        <v>3</v>
      </c>
      <c r="EC290" t="s">
        <v>3</v>
      </c>
      <c r="EE290">
        <v>68285540</v>
      </c>
      <c r="EF290">
        <v>1</v>
      </c>
      <c r="EG290" t="s">
        <v>19</v>
      </c>
      <c r="EH290">
        <v>0</v>
      </c>
      <c r="EI290" t="s">
        <v>3</v>
      </c>
      <c r="EJ290">
        <v>4</v>
      </c>
      <c r="EK290">
        <v>0</v>
      </c>
      <c r="EL290" t="s">
        <v>20</v>
      </c>
      <c r="EM290" t="s">
        <v>21</v>
      </c>
      <c r="EO290" t="s">
        <v>3</v>
      </c>
      <c r="EQ290">
        <v>512</v>
      </c>
      <c r="ER290">
        <v>15301.45</v>
      </c>
      <c r="ES290">
        <v>9516.69</v>
      </c>
      <c r="ET290">
        <v>38.04</v>
      </c>
      <c r="EU290">
        <v>0.1</v>
      </c>
      <c r="EV290">
        <v>5746.72</v>
      </c>
      <c r="EW290">
        <v>26.83</v>
      </c>
      <c r="EX290">
        <v>0</v>
      </c>
      <c r="EY290">
        <v>0</v>
      </c>
      <c r="FQ290">
        <v>0</v>
      </c>
      <c r="FR290">
        <f t="shared" si="229"/>
        <v>0</v>
      </c>
      <c r="FS290">
        <v>0</v>
      </c>
      <c r="FX290">
        <v>70</v>
      </c>
      <c r="FY290">
        <v>10</v>
      </c>
      <c r="GA290" t="s">
        <v>3</v>
      </c>
      <c r="GD290">
        <v>0</v>
      </c>
      <c r="GF290">
        <v>-168607491</v>
      </c>
      <c r="GG290">
        <v>2</v>
      </c>
      <c r="GH290">
        <v>1</v>
      </c>
      <c r="GI290">
        <v>-2</v>
      </c>
      <c r="GJ290">
        <v>0</v>
      </c>
      <c r="GK290">
        <f>ROUND(R290*(R12)/100,2)</f>
        <v>0</v>
      </c>
      <c r="GL290">
        <f t="shared" si="230"/>
        <v>0</v>
      </c>
      <c r="GM290">
        <f t="shared" si="231"/>
        <v>795.96</v>
      </c>
      <c r="GN290">
        <f t="shared" si="232"/>
        <v>0</v>
      </c>
      <c r="GO290">
        <f t="shared" si="233"/>
        <v>0</v>
      </c>
      <c r="GP290">
        <f t="shared" si="234"/>
        <v>795.96</v>
      </c>
      <c r="GR290">
        <v>0</v>
      </c>
      <c r="GS290">
        <v>3</v>
      </c>
      <c r="GT290">
        <v>0</v>
      </c>
      <c r="GU290" t="s">
        <v>3</v>
      </c>
      <c r="GV290">
        <f t="shared" si="235"/>
        <v>0</v>
      </c>
      <c r="GW290">
        <v>1</v>
      </c>
      <c r="GX290">
        <f t="shared" si="236"/>
        <v>0</v>
      </c>
      <c r="HA290">
        <v>0</v>
      </c>
      <c r="HB290">
        <v>0</v>
      </c>
      <c r="HC290">
        <f t="shared" si="237"/>
        <v>0</v>
      </c>
      <c r="HE290" t="s">
        <v>3</v>
      </c>
      <c r="HF290" t="s">
        <v>3</v>
      </c>
      <c r="HM290" t="s">
        <v>3</v>
      </c>
      <c r="HN290" t="s">
        <v>3</v>
      </c>
      <c r="HO290" t="s">
        <v>3</v>
      </c>
      <c r="HP290" t="s">
        <v>3</v>
      </c>
      <c r="HQ290" t="s">
        <v>3</v>
      </c>
      <c r="IK290">
        <v>0</v>
      </c>
    </row>
    <row r="291" spans="1:245" x14ac:dyDescent="0.2">
      <c r="A291">
        <v>17</v>
      </c>
      <c r="B291">
        <v>1</v>
      </c>
      <c r="C291">
        <f>ROW(SmtRes!A344)</f>
        <v>344</v>
      </c>
      <c r="D291">
        <f>ROW(EtalonRes!A344)</f>
        <v>344</v>
      </c>
      <c r="E291" t="s">
        <v>443</v>
      </c>
      <c r="F291" t="s">
        <v>444</v>
      </c>
      <c r="G291" t="s">
        <v>445</v>
      </c>
      <c r="H291" t="s">
        <v>298</v>
      </c>
      <c r="I291">
        <f>ROUND(4/100,9)</f>
        <v>0.04</v>
      </c>
      <c r="J291">
        <v>0</v>
      </c>
      <c r="K291">
        <f>ROUND(4/100,9)</f>
        <v>0.04</v>
      </c>
      <c r="O291">
        <f t="shared" si="198"/>
        <v>590.03</v>
      </c>
      <c r="P291">
        <f t="shared" si="199"/>
        <v>562.09</v>
      </c>
      <c r="Q291">
        <f t="shared" si="200"/>
        <v>2.33</v>
      </c>
      <c r="R291">
        <f t="shared" si="201"/>
        <v>0.01</v>
      </c>
      <c r="S291">
        <f t="shared" si="202"/>
        <v>25.61</v>
      </c>
      <c r="T291">
        <f t="shared" si="203"/>
        <v>0</v>
      </c>
      <c r="U291">
        <f t="shared" si="204"/>
        <v>0.12240000000000001</v>
      </c>
      <c r="V291">
        <f t="shared" si="205"/>
        <v>0</v>
      </c>
      <c r="W291">
        <f t="shared" si="206"/>
        <v>0</v>
      </c>
      <c r="X291">
        <f t="shared" si="207"/>
        <v>17.93</v>
      </c>
      <c r="Y291">
        <f t="shared" si="208"/>
        <v>2.56</v>
      </c>
      <c r="AA291">
        <v>68582722</v>
      </c>
      <c r="AB291">
        <f t="shared" si="209"/>
        <v>14750.82</v>
      </c>
      <c r="AC291">
        <f>ROUND(((ES291*6)),6)</f>
        <v>14052.24</v>
      </c>
      <c r="AD291">
        <f>ROUND(((((ET291*6))-((EU291*6)))+AE291),6)</f>
        <v>58.32</v>
      </c>
      <c r="AE291">
        <f>ROUND(((EU291*6)),6)</f>
        <v>0.18</v>
      </c>
      <c r="AF291">
        <f>ROUND(((EV291*6)),6)</f>
        <v>640.26</v>
      </c>
      <c r="AG291">
        <f t="shared" si="214"/>
        <v>0</v>
      </c>
      <c r="AH291">
        <f>((EW291*6))</f>
        <v>3.06</v>
      </c>
      <c r="AI291">
        <f>((EX291*6))</f>
        <v>0</v>
      </c>
      <c r="AJ291">
        <f t="shared" si="217"/>
        <v>0</v>
      </c>
      <c r="AK291">
        <v>2458.4699999999998</v>
      </c>
      <c r="AL291">
        <v>2342.04</v>
      </c>
      <c r="AM291">
        <v>9.7200000000000006</v>
      </c>
      <c r="AN291">
        <v>0.03</v>
      </c>
      <c r="AO291">
        <v>106.71</v>
      </c>
      <c r="AP291">
        <v>0</v>
      </c>
      <c r="AQ291">
        <v>0.51</v>
      </c>
      <c r="AR291">
        <v>0</v>
      </c>
      <c r="AS291">
        <v>0</v>
      </c>
      <c r="AT291">
        <v>70</v>
      </c>
      <c r="AU291">
        <v>10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3</v>
      </c>
      <c r="BE291" t="s">
        <v>3</v>
      </c>
      <c r="BF291" t="s">
        <v>3</v>
      </c>
      <c r="BG291" t="s">
        <v>3</v>
      </c>
      <c r="BH291">
        <v>0</v>
      </c>
      <c r="BI291">
        <v>4</v>
      </c>
      <c r="BJ291" t="s">
        <v>446</v>
      </c>
      <c r="BM291">
        <v>0</v>
      </c>
      <c r="BN291">
        <v>68285537</v>
      </c>
      <c r="BO291" t="s">
        <v>3</v>
      </c>
      <c r="BP291">
        <v>0</v>
      </c>
      <c r="BQ291">
        <v>1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3</v>
      </c>
      <c r="BZ291">
        <v>70</v>
      </c>
      <c r="CA291">
        <v>10</v>
      </c>
      <c r="CB291" t="s">
        <v>3</v>
      </c>
      <c r="CE291">
        <v>0</v>
      </c>
      <c r="CF291">
        <v>0</v>
      </c>
      <c r="CG291">
        <v>0</v>
      </c>
      <c r="CM291">
        <v>0</v>
      </c>
      <c r="CN291" t="s">
        <v>3</v>
      </c>
      <c r="CO291">
        <v>0</v>
      </c>
      <c r="CP291">
        <f t="shared" si="218"/>
        <v>590.03000000000009</v>
      </c>
      <c r="CQ291">
        <f t="shared" si="219"/>
        <v>14052.24</v>
      </c>
      <c r="CR291">
        <f>(((((ET291*6))*BB291-((EU291*6))*BS291)+AE291*BS291)*AV291)</f>
        <v>58.320000000000007</v>
      </c>
      <c r="CS291">
        <f t="shared" si="221"/>
        <v>0.18</v>
      </c>
      <c r="CT291">
        <f t="shared" si="222"/>
        <v>640.26</v>
      </c>
      <c r="CU291">
        <f t="shared" si="223"/>
        <v>0</v>
      </c>
      <c r="CV291">
        <f t="shared" si="224"/>
        <v>3.06</v>
      </c>
      <c r="CW291">
        <f t="shared" si="225"/>
        <v>0</v>
      </c>
      <c r="CX291">
        <f t="shared" si="226"/>
        <v>0</v>
      </c>
      <c r="CY291">
        <f t="shared" si="227"/>
        <v>17.927</v>
      </c>
      <c r="CZ291">
        <f t="shared" si="228"/>
        <v>2.5610000000000004</v>
      </c>
      <c r="DC291" t="s">
        <v>3</v>
      </c>
      <c r="DD291" t="s">
        <v>117</v>
      </c>
      <c r="DE291" t="s">
        <v>117</v>
      </c>
      <c r="DF291" t="s">
        <v>117</v>
      </c>
      <c r="DG291" t="s">
        <v>117</v>
      </c>
      <c r="DH291" t="s">
        <v>3</v>
      </c>
      <c r="DI291" t="s">
        <v>117</v>
      </c>
      <c r="DJ291" t="s">
        <v>117</v>
      </c>
      <c r="DK291" t="s">
        <v>3</v>
      </c>
      <c r="DL291" t="s">
        <v>3</v>
      </c>
      <c r="DM291" t="s">
        <v>3</v>
      </c>
      <c r="DN291">
        <v>0</v>
      </c>
      <c r="DO291">
        <v>0</v>
      </c>
      <c r="DP291">
        <v>1</v>
      </c>
      <c r="DQ291">
        <v>1</v>
      </c>
      <c r="DU291">
        <v>1005</v>
      </c>
      <c r="DV291" t="s">
        <v>298</v>
      </c>
      <c r="DW291" t="s">
        <v>298</v>
      </c>
      <c r="DX291">
        <v>100</v>
      </c>
      <c r="DZ291" t="s">
        <v>3</v>
      </c>
      <c r="EA291" t="s">
        <v>3</v>
      </c>
      <c r="EB291" t="s">
        <v>3</v>
      </c>
      <c r="EC291" t="s">
        <v>3</v>
      </c>
      <c r="EE291">
        <v>68285540</v>
      </c>
      <c r="EF291">
        <v>1</v>
      </c>
      <c r="EG291" t="s">
        <v>19</v>
      </c>
      <c r="EH291">
        <v>0</v>
      </c>
      <c r="EI291" t="s">
        <v>3</v>
      </c>
      <c r="EJ291">
        <v>4</v>
      </c>
      <c r="EK291">
        <v>0</v>
      </c>
      <c r="EL291" t="s">
        <v>20</v>
      </c>
      <c r="EM291" t="s">
        <v>21</v>
      </c>
      <c r="EO291" t="s">
        <v>3</v>
      </c>
      <c r="EQ291">
        <v>512</v>
      </c>
      <c r="ER291">
        <v>2458.4699999999998</v>
      </c>
      <c r="ES291">
        <v>2342.04</v>
      </c>
      <c r="ET291">
        <v>9.7200000000000006</v>
      </c>
      <c r="EU291">
        <v>0.03</v>
      </c>
      <c r="EV291">
        <v>106.71</v>
      </c>
      <c r="EW291">
        <v>0.51</v>
      </c>
      <c r="EX291">
        <v>0</v>
      </c>
      <c r="EY291">
        <v>0</v>
      </c>
      <c r="FQ291">
        <v>0</v>
      </c>
      <c r="FR291">
        <f t="shared" si="229"/>
        <v>0</v>
      </c>
      <c r="FS291">
        <v>0</v>
      </c>
      <c r="FX291">
        <v>70</v>
      </c>
      <c r="FY291">
        <v>10</v>
      </c>
      <c r="GA291" t="s">
        <v>3</v>
      </c>
      <c r="GD291">
        <v>0</v>
      </c>
      <c r="GF291">
        <v>-1700117976</v>
      </c>
      <c r="GG291">
        <v>2</v>
      </c>
      <c r="GH291">
        <v>1</v>
      </c>
      <c r="GI291">
        <v>-2</v>
      </c>
      <c r="GJ291">
        <v>0</v>
      </c>
      <c r="GK291">
        <f>ROUND(R291*(R12)/100,2)</f>
        <v>0.01</v>
      </c>
      <c r="GL291">
        <f t="shared" si="230"/>
        <v>0</v>
      </c>
      <c r="GM291">
        <f t="shared" si="231"/>
        <v>610.53</v>
      </c>
      <c r="GN291">
        <f t="shared" si="232"/>
        <v>0</v>
      </c>
      <c r="GO291">
        <f t="shared" si="233"/>
        <v>0</v>
      </c>
      <c r="GP291">
        <f t="shared" si="234"/>
        <v>610.53</v>
      </c>
      <c r="GR291">
        <v>0</v>
      </c>
      <c r="GS291">
        <v>3</v>
      </c>
      <c r="GT291">
        <v>0</v>
      </c>
      <c r="GU291" t="s">
        <v>3</v>
      </c>
      <c r="GV291">
        <f t="shared" si="235"/>
        <v>0</v>
      </c>
      <c r="GW291">
        <v>1</v>
      </c>
      <c r="GX291">
        <f t="shared" si="236"/>
        <v>0</v>
      </c>
      <c r="HA291">
        <v>0</v>
      </c>
      <c r="HB291">
        <v>0</v>
      </c>
      <c r="HC291">
        <f t="shared" si="237"/>
        <v>0</v>
      </c>
      <c r="HE291" t="s">
        <v>3</v>
      </c>
      <c r="HF291" t="s">
        <v>3</v>
      </c>
      <c r="HM291" t="s">
        <v>3</v>
      </c>
      <c r="HN291" t="s">
        <v>3</v>
      </c>
      <c r="HO291" t="s">
        <v>3</v>
      </c>
      <c r="HP291" t="s">
        <v>3</v>
      </c>
      <c r="HQ291" t="s">
        <v>3</v>
      </c>
      <c r="IK291">
        <v>0</v>
      </c>
    </row>
    <row r="292" spans="1:245" x14ac:dyDescent="0.2">
      <c r="A292">
        <v>17</v>
      </c>
      <c r="B292">
        <v>1</v>
      </c>
      <c r="C292">
        <f>ROW(SmtRes!A352)</f>
        <v>352</v>
      </c>
      <c r="D292">
        <f>ROW(EtalonRes!A352)</f>
        <v>352</v>
      </c>
      <c r="E292" t="s">
        <v>447</v>
      </c>
      <c r="F292" t="s">
        <v>448</v>
      </c>
      <c r="G292" t="s">
        <v>449</v>
      </c>
      <c r="H292" t="s">
        <v>298</v>
      </c>
      <c r="I292">
        <f>ROUND(4/100,9)</f>
        <v>0.04</v>
      </c>
      <c r="J292">
        <v>0</v>
      </c>
      <c r="K292">
        <f>ROUND(4/100,9)</f>
        <v>0.04</v>
      </c>
      <c r="O292">
        <f t="shared" si="198"/>
        <v>2288.16</v>
      </c>
      <c r="P292">
        <f t="shared" si="199"/>
        <v>1895.49</v>
      </c>
      <c r="Q292">
        <f t="shared" si="200"/>
        <v>8.34</v>
      </c>
      <c r="R292">
        <f t="shared" si="201"/>
        <v>0.66</v>
      </c>
      <c r="S292">
        <f t="shared" si="202"/>
        <v>384.33</v>
      </c>
      <c r="T292">
        <f t="shared" si="203"/>
        <v>0</v>
      </c>
      <c r="U292">
        <f t="shared" si="204"/>
        <v>1.5187999999999999</v>
      </c>
      <c r="V292">
        <f t="shared" si="205"/>
        <v>0</v>
      </c>
      <c r="W292">
        <f t="shared" si="206"/>
        <v>0</v>
      </c>
      <c r="X292">
        <f t="shared" si="207"/>
        <v>269.02999999999997</v>
      </c>
      <c r="Y292">
        <f t="shared" si="208"/>
        <v>38.43</v>
      </c>
      <c r="AA292">
        <v>68582722</v>
      </c>
      <c r="AB292">
        <f t="shared" si="209"/>
        <v>57203.83</v>
      </c>
      <c r="AC292">
        <f t="shared" ref="AC292:AC323" si="240">ROUND((ES292),6)</f>
        <v>47387.15</v>
      </c>
      <c r="AD292">
        <f t="shared" ref="AD292:AD323" si="241">ROUND((((ET292)-(EU292))+AE292),6)</f>
        <v>208.53</v>
      </c>
      <c r="AE292">
        <f t="shared" ref="AE292:AE307" si="242">ROUND((EU292),6)</f>
        <v>16.45</v>
      </c>
      <c r="AF292">
        <f t="shared" ref="AF292:AF307" si="243">ROUND((EV292),6)</f>
        <v>9608.15</v>
      </c>
      <c r="AG292">
        <f t="shared" si="214"/>
        <v>0</v>
      </c>
      <c r="AH292">
        <f t="shared" ref="AH292:AH307" si="244">(EW292)</f>
        <v>37.97</v>
      </c>
      <c r="AI292">
        <f t="shared" ref="AI292:AI307" si="245">(EX292)</f>
        <v>0</v>
      </c>
      <c r="AJ292">
        <f t="shared" si="217"/>
        <v>0</v>
      </c>
      <c r="AK292">
        <v>57203.83</v>
      </c>
      <c r="AL292">
        <v>47387.15</v>
      </c>
      <c r="AM292">
        <v>208.53</v>
      </c>
      <c r="AN292">
        <v>16.45</v>
      </c>
      <c r="AO292">
        <v>9608.15</v>
      </c>
      <c r="AP292">
        <v>0</v>
      </c>
      <c r="AQ292">
        <v>37.97</v>
      </c>
      <c r="AR292">
        <v>0</v>
      </c>
      <c r="AS292">
        <v>0</v>
      </c>
      <c r="AT292">
        <v>70</v>
      </c>
      <c r="AU292">
        <v>10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3</v>
      </c>
      <c r="BE292" t="s">
        <v>3</v>
      </c>
      <c r="BF292" t="s">
        <v>3</v>
      </c>
      <c r="BG292" t="s">
        <v>3</v>
      </c>
      <c r="BH292">
        <v>0</v>
      </c>
      <c r="BI292">
        <v>4</v>
      </c>
      <c r="BJ292" t="s">
        <v>450</v>
      </c>
      <c r="BM292">
        <v>0</v>
      </c>
      <c r="BN292">
        <v>68285537</v>
      </c>
      <c r="BO292" t="s">
        <v>3</v>
      </c>
      <c r="BP292">
        <v>0</v>
      </c>
      <c r="BQ292">
        <v>1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3</v>
      </c>
      <c r="BZ292">
        <v>70</v>
      </c>
      <c r="CA292">
        <v>10</v>
      </c>
      <c r="CB292" t="s">
        <v>3</v>
      </c>
      <c r="CE292">
        <v>0</v>
      </c>
      <c r="CF292">
        <v>0</v>
      </c>
      <c r="CG292">
        <v>0</v>
      </c>
      <c r="CM292">
        <v>0</v>
      </c>
      <c r="CN292" t="s">
        <v>3</v>
      </c>
      <c r="CO292">
        <v>0</v>
      </c>
      <c r="CP292">
        <f t="shared" si="218"/>
        <v>2288.16</v>
      </c>
      <c r="CQ292">
        <f t="shared" si="219"/>
        <v>47387.15</v>
      </c>
      <c r="CR292">
        <f t="shared" ref="CR292:CR323" si="246">((((ET292)*BB292-(EU292)*BS292)+AE292*BS292)*AV292)</f>
        <v>208.53</v>
      </c>
      <c r="CS292">
        <f t="shared" si="221"/>
        <v>16.45</v>
      </c>
      <c r="CT292">
        <f t="shared" si="222"/>
        <v>9608.15</v>
      </c>
      <c r="CU292">
        <f t="shared" si="223"/>
        <v>0</v>
      </c>
      <c r="CV292">
        <f t="shared" si="224"/>
        <v>37.97</v>
      </c>
      <c r="CW292">
        <f t="shared" si="225"/>
        <v>0</v>
      </c>
      <c r="CX292">
        <f t="shared" si="226"/>
        <v>0</v>
      </c>
      <c r="CY292">
        <f t="shared" si="227"/>
        <v>269.03100000000001</v>
      </c>
      <c r="CZ292">
        <f t="shared" si="228"/>
        <v>38.433</v>
      </c>
      <c r="DC292" t="s">
        <v>3</v>
      </c>
      <c r="DD292" t="s">
        <v>3</v>
      </c>
      <c r="DE292" t="s">
        <v>3</v>
      </c>
      <c r="DF292" t="s">
        <v>3</v>
      </c>
      <c r="DG292" t="s">
        <v>3</v>
      </c>
      <c r="DH292" t="s">
        <v>3</v>
      </c>
      <c r="DI292" t="s">
        <v>3</v>
      </c>
      <c r="DJ292" t="s">
        <v>3</v>
      </c>
      <c r="DK292" t="s">
        <v>3</v>
      </c>
      <c r="DL292" t="s">
        <v>3</v>
      </c>
      <c r="DM292" t="s">
        <v>3</v>
      </c>
      <c r="DN292">
        <v>0</v>
      </c>
      <c r="DO292">
        <v>0</v>
      </c>
      <c r="DP292">
        <v>1</v>
      </c>
      <c r="DQ292">
        <v>1</v>
      </c>
      <c r="DU292">
        <v>1005</v>
      </c>
      <c r="DV292" t="s">
        <v>298</v>
      </c>
      <c r="DW292" t="s">
        <v>298</v>
      </c>
      <c r="DX292">
        <v>100</v>
      </c>
      <c r="DZ292" t="s">
        <v>3</v>
      </c>
      <c r="EA292" t="s">
        <v>3</v>
      </c>
      <c r="EB292" t="s">
        <v>3</v>
      </c>
      <c r="EC292" t="s">
        <v>3</v>
      </c>
      <c r="EE292">
        <v>68285540</v>
      </c>
      <c r="EF292">
        <v>1</v>
      </c>
      <c r="EG292" t="s">
        <v>19</v>
      </c>
      <c r="EH292">
        <v>0</v>
      </c>
      <c r="EI292" t="s">
        <v>3</v>
      </c>
      <c r="EJ292">
        <v>4</v>
      </c>
      <c r="EK292">
        <v>0</v>
      </c>
      <c r="EL292" t="s">
        <v>20</v>
      </c>
      <c r="EM292" t="s">
        <v>21</v>
      </c>
      <c r="EO292" t="s">
        <v>3</v>
      </c>
      <c r="EQ292">
        <v>512</v>
      </c>
      <c r="ER292">
        <v>57203.83</v>
      </c>
      <c r="ES292">
        <v>47387.15</v>
      </c>
      <c r="ET292">
        <v>208.53</v>
      </c>
      <c r="EU292">
        <v>16.45</v>
      </c>
      <c r="EV292">
        <v>9608.15</v>
      </c>
      <c r="EW292">
        <v>37.97</v>
      </c>
      <c r="EX292">
        <v>0</v>
      </c>
      <c r="EY292">
        <v>0</v>
      </c>
      <c r="FQ292">
        <v>0</v>
      </c>
      <c r="FR292">
        <f t="shared" si="229"/>
        <v>0</v>
      </c>
      <c r="FS292">
        <v>0</v>
      </c>
      <c r="FX292">
        <v>70</v>
      </c>
      <c r="FY292">
        <v>10</v>
      </c>
      <c r="GA292" t="s">
        <v>3</v>
      </c>
      <c r="GD292">
        <v>0</v>
      </c>
      <c r="GF292">
        <v>2008716277</v>
      </c>
      <c r="GG292">
        <v>2</v>
      </c>
      <c r="GH292">
        <v>1</v>
      </c>
      <c r="GI292">
        <v>-2</v>
      </c>
      <c r="GJ292">
        <v>0</v>
      </c>
      <c r="GK292">
        <f>ROUND(R292*(R12)/100,2)</f>
        <v>0.71</v>
      </c>
      <c r="GL292">
        <f t="shared" si="230"/>
        <v>0</v>
      </c>
      <c r="GM292">
        <f t="shared" si="231"/>
        <v>2596.33</v>
      </c>
      <c r="GN292">
        <f t="shared" si="232"/>
        <v>0</v>
      </c>
      <c r="GO292">
        <f t="shared" si="233"/>
        <v>0</v>
      </c>
      <c r="GP292">
        <f t="shared" si="234"/>
        <v>2596.33</v>
      </c>
      <c r="GR292">
        <v>0</v>
      </c>
      <c r="GS292">
        <v>3</v>
      </c>
      <c r="GT292">
        <v>0</v>
      </c>
      <c r="GU292" t="s">
        <v>3</v>
      </c>
      <c r="GV292">
        <f t="shared" si="235"/>
        <v>0</v>
      </c>
      <c r="GW292">
        <v>1</v>
      </c>
      <c r="GX292">
        <f t="shared" si="236"/>
        <v>0</v>
      </c>
      <c r="HA292">
        <v>0</v>
      </c>
      <c r="HB292">
        <v>0</v>
      </c>
      <c r="HC292">
        <f t="shared" si="237"/>
        <v>0</v>
      </c>
      <c r="HE292" t="s">
        <v>3</v>
      </c>
      <c r="HF292" t="s">
        <v>3</v>
      </c>
      <c r="HM292" t="s">
        <v>3</v>
      </c>
      <c r="HN292" t="s">
        <v>3</v>
      </c>
      <c r="HO292" t="s">
        <v>3</v>
      </c>
      <c r="HP292" t="s">
        <v>3</v>
      </c>
      <c r="HQ292" t="s">
        <v>3</v>
      </c>
      <c r="IK292">
        <v>0</v>
      </c>
    </row>
    <row r="293" spans="1:245" x14ac:dyDescent="0.2">
      <c r="A293">
        <v>17</v>
      </c>
      <c r="B293">
        <v>1</v>
      </c>
      <c r="C293">
        <f>ROW(SmtRes!A358)</f>
        <v>358</v>
      </c>
      <c r="D293">
        <f>ROW(EtalonRes!A358)</f>
        <v>358</v>
      </c>
      <c r="E293" t="s">
        <v>451</v>
      </c>
      <c r="F293" t="s">
        <v>452</v>
      </c>
      <c r="G293" t="s">
        <v>453</v>
      </c>
      <c r="H293" t="s">
        <v>298</v>
      </c>
      <c r="I293">
        <v>0.02</v>
      </c>
      <c r="J293">
        <v>0</v>
      </c>
      <c r="K293">
        <v>0.02</v>
      </c>
      <c r="O293">
        <f t="shared" si="198"/>
        <v>1674.87</v>
      </c>
      <c r="P293">
        <f t="shared" si="199"/>
        <v>1463.28</v>
      </c>
      <c r="Q293">
        <f t="shared" si="200"/>
        <v>24.31</v>
      </c>
      <c r="R293">
        <f t="shared" si="201"/>
        <v>0.85</v>
      </c>
      <c r="S293">
        <f t="shared" si="202"/>
        <v>187.28</v>
      </c>
      <c r="T293">
        <f t="shared" si="203"/>
        <v>0</v>
      </c>
      <c r="U293">
        <f t="shared" si="204"/>
        <v>0.73599999999999999</v>
      </c>
      <c r="V293">
        <f t="shared" si="205"/>
        <v>0</v>
      </c>
      <c r="W293">
        <f t="shared" si="206"/>
        <v>0</v>
      </c>
      <c r="X293">
        <f t="shared" si="207"/>
        <v>131.1</v>
      </c>
      <c r="Y293">
        <f t="shared" si="208"/>
        <v>18.73</v>
      </c>
      <c r="AA293">
        <v>68582722</v>
      </c>
      <c r="AB293">
        <f t="shared" si="209"/>
        <v>83743.23</v>
      </c>
      <c r="AC293">
        <f t="shared" si="240"/>
        <v>73163.850000000006</v>
      </c>
      <c r="AD293">
        <f t="shared" si="241"/>
        <v>1215.25</v>
      </c>
      <c r="AE293">
        <f t="shared" si="242"/>
        <v>42.49</v>
      </c>
      <c r="AF293">
        <f t="shared" si="243"/>
        <v>9364.1299999999992</v>
      </c>
      <c r="AG293">
        <f t="shared" si="214"/>
        <v>0</v>
      </c>
      <c r="AH293">
        <f t="shared" si="244"/>
        <v>36.799999999999997</v>
      </c>
      <c r="AI293">
        <f t="shared" si="245"/>
        <v>0</v>
      </c>
      <c r="AJ293">
        <f t="shared" si="217"/>
        <v>0</v>
      </c>
      <c r="AK293">
        <v>83743.23</v>
      </c>
      <c r="AL293">
        <v>73163.850000000006</v>
      </c>
      <c r="AM293">
        <v>1215.25</v>
      </c>
      <c r="AN293">
        <v>42.49</v>
      </c>
      <c r="AO293">
        <v>9364.1299999999992</v>
      </c>
      <c r="AP293">
        <v>0</v>
      </c>
      <c r="AQ293">
        <v>36.799999999999997</v>
      </c>
      <c r="AR293">
        <v>0</v>
      </c>
      <c r="AS293">
        <v>0</v>
      </c>
      <c r="AT293">
        <v>70</v>
      </c>
      <c r="AU293">
        <v>10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3</v>
      </c>
      <c r="BE293" t="s">
        <v>3</v>
      </c>
      <c r="BF293" t="s">
        <v>3</v>
      </c>
      <c r="BG293" t="s">
        <v>3</v>
      </c>
      <c r="BH293">
        <v>0</v>
      </c>
      <c r="BI293">
        <v>4</v>
      </c>
      <c r="BJ293" t="s">
        <v>454</v>
      </c>
      <c r="BM293">
        <v>0</v>
      </c>
      <c r="BN293">
        <v>68285537</v>
      </c>
      <c r="BO293" t="s">
        <v>3</v>
      </c>
      <c r="BP293">
        <v>0</v>
      </c>
      <c r="BQ293">
        <v>1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3</v>
      </c>
      <c r="BZ293">
        <v>70</v>
      </c>
      <c r="CA293">
        <v>10</v>
      </c>
      <c r="CB293" t="s">
        <v>3</v>
      </c>
      <c r="CE293">
        <v>0</v>
      </c>
      <c r="CF293">
        <v>0</v>
      </c>
      <c r="CG293">
        <v>0</v>
      </c>
      <c r="CM293">
        <v>0</v>
      </c>
      <c r="CN293" t="s">
        <v>3</v>
      </c>
      <c r="CO293">
        <v>0</v>
      </c>
      <c r="CP293">
        <f t="shared" si="218"/>
        <v>1674.87</v>
      </c>
      <c r="CQ293">
        <f t="shared" si="219"/>
        <v>73163.850000000006</v>
      </c>
      <c r="CR293">
        <f t="shared" si="246"/>
        <v>1215.25</v>
      </c>
      <c r="CS293">
        <f t="shared" si="221"/>
        <v>42.49</v>
      </c>
      <c r="CT293">
        <f t="shared" si="222"/>
        <v>9364.1299999999992</v>
      </c>
      <c r="CU293">
        <f t="shared" si="223"/>
        <v>0</v>
      </c>
      <c r="CV293">
        <f t="shared" si="224"/>
        <v>36.799999999999997</v>
      </c>
      <c r="CW293">
        <f t="shared" si="225"/>
        <v>0</v>
      </c>
      <c r="CX293">
        <f t="shared" si="226"/>
        <v>0</v>
      </c>
      <c r="CY293">
        <f t="shared" si="227"/>
        <v>131.096</v>
      </c>
      <c r="CZ293">
        <f t="shared" si="228"/>
        <v>18.727999999999998</v>
      </c>
      <c r="DC293" t="s">
        <v>3</v>
      </c>
      <c r="DD293" t="s">
        <v>3</v>
      </c>
      <c r="DE293" t="s">
        <v>3</v>
      </c>
      <c r="DF293" t="s">
        <v>3</v>
      </c>
      <c r="DG293" t="s">
        <v>3</v>
      </c>
      <c r="DH293" t="s">
        <v>3</v>
      </c>
      <c r="DI293" t="s">
        <v>3</v>
      </c>
      <c r="DJ293" t="s">
        <v>3</v>
      </c>
      <c r="DK293" t="s">
        <v>3</v>
      </c>
      <c r="DL293" t="s">
        <v>3</v>
      </c>
      <c r="DM293" t="s">
        <v>3</v>
      </c>
      <c r="DN293">
        <v>0</v>
      </c>
      <c r="DO293">
        <v>0</v>
      </c>
      <c r="DP293">
        <v>1</v>
      </c>
      <c r="DQ293">
        <v>1</v>
      </c>
      <c r="DU293">
        <v>1005</v>
      </c>
      <c r="DV293" t="s">
        <v>298</v>
      </c>
      <c r="DW293" t="s">
        <v>298</v>
      </c>
      <c r="DX293">
        <v>100</v>
      </c>
      <c r="DZ293" t="s">
        <v>3</v>
      </c>
      <c r="EA293" t="s">
        <v>3</v>
      </c>
      <c r="EB293" t="s">
        <v>3</v>
      </c>
      <c r="EC293" t="s">
        <v>3</v>
      </c>
      <c r="EE293">
        <v>68285540</v>
      </c>
      <c r="EF293">
        <v>1</v>
      </c>
      <c r="EG293" t="s">
        <v>19</v>
      </c>
      <c r="EH293">
        <v>0</v>
      </c>
      <c r="EI293" t="s">
        <v>3</v>
      </c>
      <c r="EJ293">
        <v>4</v>
      </c>
      <c r="EK293">
        <v>0</v>
      </c>
      <c r="EL293" t="s">
        <v>20</v>
      </c>
      <c r="EM293" t="s">
        <v>21</v>
      </c>
      <c r="EO293" t="s">
        <v>3</v>
      </c>
      <c r="EQ293">
        <v>512</v>
      </c>
      <c r="ER293">
        <v>83743.23</v>
      </c>
      <c r="ES293">
        <v>73163.850000000006</v>
      </c>
      <c r="ET293">
        <v>1215.25</v>
      </c>
      <c r="EU293">
        <v>42.49</v>
      </c>
      <c r="EV293">
        <v>9364.1299999999992</v>
      </c>
      <c r="EW293">
        <v>36.799999999999997</v>
      </c>
      <c r="EX293">
        <v>0</v>
      </c>
      <c r="EY293">
        <v>0</v>
      </c>
      <c r="FQ293">
        <v>0</v>
      </c>
      <c r="FR293">
        <f t="shared" si="229"/>
        <v>0</v>
      </c>
      <c r="FS293">
        <v>0</v>
      </c>
      <c r="FX293">
        <v>70</v>
      </c>
      <c r="FY293">
        <v>10</v>
      </c>
      <c r="GA293" t="s">
        <v>3</v>
      </c>
      <c r="GD293">
        <v>0</v>
      </c>
      <c r="GF293">
        <v>-706118717</v>
      </c>
      <c r="GG293">
        <v>2</v>
      </c>
      <c r="GH293">
        <v>1</v>
      </c>
      <c r="GI293">
        <v>-2</v>
      </c>
      <c r="GJ293">
        <v>0</v>
      </c>
      <c r="GK293">
        <f>ROUND(R293*(R12)/100,2)</f>
        <v>0.92</v>
      </c>
      <c r="GL293">
        <f t="shared" si="230"/>
        <v>0</v>
      </c>
      <c r="GM293">
        <f t="shared" si="231"/>
        <v>1825.62</v>
      </c>
      <c r="GN293">
        <f t="shared" si="232"/>
        <v>0</v>
      </c>
      <c r="GO293">
        <f t="shared" si="233"/>
        <v>0</v>
      </c>
      <c r="GP293">
        <f t="shared" si="234"/>
        <v>1825.62</v>
      </c>
      <c r="GR293">
        <v>0</v>
      </c>
      <c r="GS293">
        <v>3</v>
      </c>
      <c r="GT293">
        <v>0</v>
      </c>
      <c r="GU293" t="s">
        <v>3</v>
      </c>
      <c r="GV293">
        <f t="shared" si="235"/>
        <v>0</v>
      </c>
      <c r="GW293">
        <v>1</v>
      </c>
      <c r="GX293">
        <f t="shared" si="236"/>
        <v>0</v>
      </c>
      <c r="HA293">
        <v>0</v>
      </c>
      <c r="HB293">
        <v>0</v>
      </c>
      <c r="HC293">
        <f t="shared" si="237"/>
        <v>0</v>
      </c>
      <c r="HE293" t="s">
        <v>3</v>
      </c>
      <c r="HF293" t="s">
        <v>3</v>
      </c>
      <c r="HM293" t="s">
        <v>3</v>
      </c>
      <c r="HN293" t="s">
        <v>3</v>
      </c>
      <c r="HO293" t="s">
        <v>3</v>
      </c>
      <c r="HP293" t="s">
        <v>3</v>
      </c>
      <c r="HQ293" t="s">
        <v>3</v>
      </c>
      <c r="IK293">
        <v>0</v>
      </c>
    </row>
    <row r="294" spans="1:245" x14ac:dyDescent="0.2">
      <c r="A294">
        <v>17</v>
      </c>
      <c r="B294">
        <v>1</v>
      </c>
      <c r="C294">
        <f>ROW(SmtRes!A362)</f>
        <v>362</v>
      </c>
      <c r="D294">
        <f>ROW(EtalonRes!A362)</f>
        <v>362</v>
      </c>
      <c r="E294" t="s">
        <v>455</v>
      </c>
      <c r="F294" t="s">
        <v>456</v>
      </c>
      <c r="G294" t="s">
        <v>457</v>
      </c>
      <c r="H294" t="s">
        <v>298</v>
      </c>
      <c r="I294">
        <v>0.02</v>
      </c>
      <c r="J294">
        <v>0</v>
      </c>
      <c r="K294">
        <v>0.02</v>
      </c>
      <c r="O294">
        <f t="shared" si="198"/>
        <v>790.49</v>
      </c>
      <c r="P294">
        <f t="shared" si="199"/>
        <v>655.22</v>
      </c>
      <c r="Q294">
        <f t="shared" si="200"/>
        <v>18.22</v>
      </c>
      <c r="R294">
        <f t="shared" si="201"/>
        <v>0.64</v>
      </c>
      <c r="S294">
        <f t="shared" si="202"/>
        <v>117.05</v>
      </c>
      <c r="T294">
        <f t="shared" si="203"/>
        <v>0</v>
      </c>
      <c r="U294">
        <f t="shared" si="204"/>
        <v>0.46</v>
      </c>
      <c r="V294">
        <f t="shared" si="205"/>
        <v>0</v>
      </c>
      <c r="W294">
        <f t="shared" si="206"/>
        <v>0</v>
      </c>
      <c r="X294">
        <f t="shared" si="207"/>
        <v>81.94</v>
      </c>
      <c r="Y294">
        <f t="shared" si="208"/>
        <v>11.71</v>
      </c>
      <c r="AA294">
        <v>68582722</v>
      </c>
      <c r="AB294">
        <f t="shared" si="209"/>
        <v>39524.730000000003</v>
      </c>
      <c r="AC294">
        <f t="shared" si="240"/>
        <v>32761.13</v>
      </c>
      <c r="AD294">
        <f t="shared" si="241"/>
        <v>911.02</v>
      </c>
      <c r="AE294">
        <f t="shared" si="242"/>
        <v>31.85</v>
      </c>
      <c r="AF294">
        <f t="shared" si="243"/>
        <v>5852.58</v>
      </c>
      <c r="AG294">
        <f t="shared" si="214"/>
        <v>0</v>
      </c>
      <c r="AH294">
        <f t="shared" si="244"/>
        <v>23</v>
      </c>
      <c r="AI294">
        <f t="shared" si="245"/>
        <v>0</v>
      </c>
      <c r="AJ294">
        <f t="shared" si="217"/>
        <v>0</v>
      </c>
      <c r="AK294">
        <v>39524.730000000003</v>
      </c>
      <c r="AL294">
        <v>32761.13</v>
      </c>
      <c r="AM294">
        <v>911.02</v>
      </c>
      <c r="AN294">
        <v>31.85</v>
      </c>
      <c r="AO294">
        <v>5852.58</v>
      </c>
      <c r="AP294">
        <v>0</v>
      </c>
      <c r="AQ294">
        <v>23</v>
      </c>
      <c r="AR294">
        <v>0</v>
      </c>
      <c r="AS294">
        <v>0</v>
      </c>
      <c r="AT294">
        <v>70</v>
      </c>
      <c r="AU294">
        <v>10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3</v>
      </c>
      <c r="BE294" t="s">
        <v>3</v>
      </c>
      <c r="BF294" t="s">
        <v>3</v>
      </c>
      <c r="BG294" t="s">
        <v>3</v>
      </c>
      <c r="BH294">
        <v>0</v>
      </c>
      <c r="BI294">
        <v>4</v>
      </c>
      <c r="BJ294" t="s">
        <v>458</v>
      </c>
      <c r="BM294">
        <v>0</v>
      </c>
      <c r="BN294">
        <v>68285537</v>
      </c>
      <c r="BO294" t="s">
        <v>3</v>
      </c>
      <c r="BP294">
        <v>0</v>
      </c>
      <c r="BQ294">
        <v>1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3</v>
      </c>
      <c r="BZ294">
        <v>70</v>
      </c>
      <c r="CA294">
        <v>10</v>
      </c>
      <c r="CB294" t="s">
        <v>3</v>
      </c>
      <c r="CE294">
        <v>0</v>
      </c>
      <c r="CF294">
        <v>0</v>
      </c>
      <c r="CG294">
        <v>0</v>
      </c>
      <c r="CM294">
        <v>0</v>
      </c>
      <c r="CN294" t="s">
        <v>3</v>
      </c>
      <c r="CO294">
        <v>0</v>
      </c>
      <c r="CP294">
        <f t="shared" si="218"/>
        <v>790.49</v>
      </c>
      <c r="CQ294">
        <f t="shared" si="219"/>
        <v>32761.13</v>
      </c>
      <c r="CR294">
        <f t="shared" si="246"/>
        <v>911.02</v>
      </c>
      <c r="CS294">
        <f t="shared" si="221"/>
        <v>31.85</v>
      </c>
      <c r="CT294">
        <f t="shared" si="222"/>
        <v>5852.58</v>
      </c>
      <c r="CU294">
        <f t="shared" si="223"/>
        <v>0</v>
      </c>
      <c r="CV294">
        <f t="shared" si="224"/>
        <v>23</v>
      </c>
      <c r="CW294">
        <f t="shared" si="225"/>
        <v>0</v>
      </c>
      <c r="CX294">
        <f t="shared" si="226"/>
        <v>0</v>
      </c>
      <c r="CY294">
        <f t="shared" si="227"/>
        <v>81.935000000000002</v>
      </c>
      <c r="CZ294">
        <f t="shared" si="228"/>
        <v>11.705</v>
      </c>
      <c r="DC294" t="s">
        <v>3</v>
      </c>
      <c r="DD294" t="s">
        <v>3</v>
      </c>
      <c r="DE294" t="s">
        <v>3</v>
      </c>
      <c r="DF294" t="s">
        <v>3</v>
      </c>
      <c r="DG294" t="s">
        <v>3</v>
      </c>
      <c r="DH294" t="s">
        <v>3</v>
      </c>
      <c r="DI294" t="s">
        <v>3</v>
      </c>
      <c r="DJ294" t="s">
        <v>3</v>
      </c>
      <c r="DK294" t="s">
        <v>3</v>
      </c>
      <c r="DL294" t="s">
        <v>3</v>
      </c>
      <c r="DM294" t="s">
        <v>3</v>
      </c>
      <c r="DN294">
        <v>0</v>
      </c>
      <c r="DO294">
        <v>0</v>
      </c>
      <c r="DP294">
        <v>1</v>
      </c>
      <c r="DQ294">
        <v>1</v>
      </c>
      <c r="DU294">
        <v>1005</v>
      </c>
      <c r="DV294" t="s">
        <v>298</v>
      </c>
      <c r="DW294" t="s">
        <v>298</v>
      </c>
      <c r="DX294">
        <v>100</v>
      </c>
      <c r="DZ294" t="s">
        <v>3</v>
      </c>
      <c r="EA294" t="s">
        <v>3</v>
      </c>
      <c r="EB294" t="s">
        <v>3</v>
      </c>
      <c r="EC294" t="s">
        <v>3</v>
      </c>
      <c r="EE294">
        <v>68285540</v>
      </c>
      <c r="EF294">
        <v>1</v>
      </c>
      <c r="EG294" t="s">
        <v>19</v>
      </c>
      <c r="EH294">
        <v>0</v>
      </c>
      <c r="EI294" t="s">
        <v>3</v>
      </c>
      <c r="EJ294">
        <v>4</v>
      </c>
      <c r="EK294">
        <v>0</v>
      </c>
      <c r="EL294" t="s">
        <v>20</v>
      </c>
      <c r="EM294" t="s">
        <v>21</v>
      </c>
      <c r="EO294" t="s">
        <v>3</v>
      </c>
      <c r="EQ294">
        <v>512</v>
      </c>
      <c r="ER294">
        <v>39524.730000000003</v>
      </c>
      <c r="ES294">
        <v>32761.13</v>
      </c>
      <c r="ET294">
        <v>911.02</v>
      </c>
      <c r="EU294">
        <v>31.85</v>
      </c>
      <c r="EV294">
        <v>5852.58</v>
      </c>
      <c r="EW294">
        <v>23</v>
      </c>
      <c r="EX294">
        <v>0</v>
      </c>
      <c r="EY294">
        <v>0</v>
      </c>
      <c r="FQ294">
        <v>0</v>
      </c>
      <c r="FR294">
        <f t="shared" si="229"/>
        <v>0</v>
      </c>
      <c r="FS294">
        <v>0</v>
      </c>
      <c r="FX294">
        <v>70</v>
      </c>
      <c r="FY294">
        <v>10</v>
      </c>
      <c r="GA294" t="s">
        <v>3</v>
      </c>
      <c r="GD294">
        <v>0</v>
      </c>
      <c r="GF294">
        <v>1054688323</v>
      </c>
      <c r="GG294">
        <v>2</v>
      </c>
      <c r="GH294">
        <v>1</v>
      </c>
      <c r="GI294">
        <v>-2</v>
      </c>
      <c r="GJ294">
        <v>0</v>
      </c>
      <c r="GK294">
        <f>ROUND(R294*(R12)/100,2)</f>
        <v>0.69</v>
      </c>
      <c r="GL294">
        <f t="shared" si="230"/>
        <v>0</v>
      </c>
      <c r="GM294">
        <f t="shared" si="231"/>
        <v>884.83</v>
      </c>
      <c r="GN294">
        <f t="shared" si="232"/>
        <v>0</v>
      </c>
      <c r="GO294">
        <f t="shared" si="233"/>
        <v>0</v>
      </c>
      <c r="GP294">
        <f t="shared" si="234"/>
        <v>884.83</v>
      </c>
      <c r="GR294">
        <v>0</v>
      </c>
      <c r="GS294">
        <v>3</v>
      </c>
      <c r="GT294">
        <v>0</v>
      </c>
      <c r="GU294" t="s">
        <v>3</v>
      </c>
      <c r="GV294">
        <f t="shared" si="235"/>
        <v>0</v>
      </c>
      <c r="GW294">
        <v>1</v>
      </c>
      <c r="GX294">
        <f t="shared" si="236"/>
        <v>0</v>
      </c>
      <c r="HA294">
        <v>0</v>
      </c>
      <c r="HB294">
        <v>0</v>
      </c>
      <c r="HC294">
        <f t="shared" si="237"/>
        <v>0</v>
      </c>
      <c r="HE294" t="s">
        <v>3</v>
      </c>
      <c r="HF294" t="s">
        <v>3</v>
      </c>
      <c r="HM294" t="s">
        <v>3</v>
      </c>
      <c r="HN294" t="s">
        <v>3</v>
      </c>
      <c r="HO294" t="s">
        <v>3</v>
      </c>
      <c r="HP294" t="s">
        <v>3</v>
      </c>
      <c r="HQ294" t="s">
        <v>3</v>
      </c>
      <c r="IK294">
        <v>0</v>
      </c>
    </row>
    <row r="295" spans="1:245" x14ac:dyDescent="0.2">
      <c r="A295">
        <v>17</v>
      </c>
      <c r="B295">
        <v>1</v>
      </c>
      <c r="C295">
        <f>ROW(SmtRes!A366)</f>
        <v>366</v>
      </c>
      <c r="D295">
        <f>ROW(EtalonRes!A366)</f>
        <v>366</v>
      </c>
      <c r="E295" t="s">
        <v>459</v>
      </c>
      <c r="F295" t="s">
        <v>460</v>
      </c>
      <c r="G295" t="s">
        <v>461</v>
      </c>
      <c r="H295" t="s">
        <v>402</v>
      </c>
      <c r="I295">
        <v>2</v>
      </c>
      <c r="J295">
        <v>0</v>
      </c>
      <c r="K295">
        <v>2</v>
      </c>
      <c r="O295">
        <f t="shared" si="198"/>
        <v>3371.06</v>
      </c>
      <c r="P295">
        <f t="shared" si="199"/>
        <v>2811.48</v>
      </c>
      <c r="Q295">
        <f t="shared" si="200"/>
        <v>4.66</v>
      </c>
      <c r="R295">
        <f t="shared" si="201"/>
        <v>0.68</v>
      </c>
      <c r="S295">
        <f t="shared" si="202"/>
        <v>554.91999999999996</v>
      </c>
      <c r="T295">
        <f t="shared" si="203"/>
        <v>0</v>
      </c>
      <c r="U295">
        <f t="shared" si="204"/>
        <v>2.2799999999999998</v>
      </c>
      <c r="V295">
        <f t="shared" si="205"/>
        <v>0</v>
      </c>
      <c r="W295">
        <f t="shared" si="206"/>
        <v>0</v>
      </c>
      <c r="X295">
        <f t="shared" si="207"/>
        <v>388.44</v>
      </c>
      <c r="Y295">
        <f t="shared" si="208"/>
        <v>55.49</v>
      </c>
      <c r="AA295">
        <v>68582722</v>
      </c>
      <c r="AB295">
        <f t="shared" si="209"/>
        <v>1685.53</v>
      </c>
      <c r="AC295">
        <f t="shared" si="240"/>
        <v>1405.74</v>
      </c>
      <c r="AD295">
        <f t="shared" si="241"/>
        <v>2.33</v>
      </c>
      <c r="AE295">
        <f t="shared" si="242"/>
        <v>0.34</v>
      </c>
      <c r="AF295">
        <f t="shared" si="243"/>
        <v>277.45999999999998</v>
      </c>
      <c r="AG295">
        <f t="shared" si="214"/>
        <v>0</v>
      </c>
      <c r="AH295">
        <f t="shared" si="244"/>
        <v>1.1399999999999999</v>
      </c>
      <c r="AI295">
        <f t="shared" si="245"/>
        <v>0</v>
      </c>
      <c r="AJ295">
        <f t="shared" si="217"/>
        <v>0</v>
      </c>
      <c r="AK295">
        <v>1685.53</v>
      </c>
      <c r="AL295">
        <v>1405.74</v>
      </c>
      <c r="AM295">
        <v>2.33</v>
      </c>
      <c r="AN295">
        <v>0.34</v>
      </c>
      <c r="AO295">
        <v>277.45999999999998</v>
      </c>
      <c r="AP295">
        <v>0</v>
      </c>
      <c r="AQ295">
        <v>1.1399999999999999</v>
      </c>
      <c r="AR295">
        <v>0</v>
      </c>
      <c r="AS295">
        <v>0</v>
      </c>
      <c r="AT295">
        <v>70</v>
      </c>
      <c r="AU295">
        <v>10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3</v>
      </c>
      <c r="BE295" t="s">
        <v>3</v>
      </c>
      <c r="BF295" t="s">
        <v>3</v>
      </c>
      <c r="BG295" t="s">
        <v>3</v>
      </c>
      <c r="BH295">
        <v>0</v>
      </c>
      <c r="BI295">
        <v>4</v>
      </c>
      <c r="BJ295" t="s">
        <v>462</v>
      </c>
      <c r="BM295">
        <v>0</v>
      </c>
      <c r="BN295">
        <v>68285537</v>
      </c>
      <c r="BO295" t="s">
        <v>3</v>
      </c>
      <c r="BP295">
        <v>0</v>
      </c>
      <c r="BQ295">
        <v>1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3</v>
      </c>
      <c r="BZ295">
        <v>70</v>
      </c>
      <c r="CA295">
        <v>10</v>
      </c>
      <c r="CB295" t="s">
        <v>3</v>
      </c>
      <c r="CE295">
        <v>0</v>
      </c>
      <c r="CF295">
        <v>0</v>
      </c>
      <c r="CG295">
        <v>0</v>
      </c>
      <c r="CM295">
        <v>0</v>
      </c>
      <c r="CN295" t="s">
        <v>3</v>
      </c>
      <c r="CO295">
        <v>0</v>
      </c>
      <c r="CP295">
        <f t="shared" si="218"/>
        <v>3371.06</v>
      </c>
      <c r="CQ295">
        <f t="shared" si="219"/>
        <v>1405.74</v>
      </c>
      <c r="CR295">
        <f t="shared" si="246"/>
        <v>2.33</v>
      </c>
      <c r="CS295">
        <f t="shared" si="221"/>
        <v>0.34</v>
      </c>
      <c r="CT295">
        <f t="shared" si="222"/>
        <v>277.45999999999998</v>
      </c>
      <c r="CU295">
        <f t="shared" si="223"/>
        <v>0</v>
      </c>
      <c r="CV295">
        <f t="shared" si="224"/>
        <v>1.1399999999999999</v>
      </c>
      <c r="CW295">
        <f t="shared" si="225"/>
        <v>0</v>
      </c>
      <c r="CX295">
        <f t="shared" si="226"/>
        <v>0</v>
      </c>
      <c r="CY295">
        <f t="shared" si="227"/>
        <v>388.44399999999996</v>
      </c>
      <c r="CZ295">
        <f t="shared" si="228"/>
        <v>55.491999999999997</v>
      </c>
      <c r="DC295" t="s">
        <v>3</v>
      </c>
      <c r="DD295" t="s">
        <v>3</v>
      </c>
      <c r="DE295" t="s">
        <v>3</v>
      </c>
      <c r="DF295" t="s">
        <v>3</v>
      </c>
      <c r="DG295" t="s">
        <v>3</v>
      </c>
      <c r="DH295" t="s">
        <v>3</v>
      </c>
      <c r="DI295" t="s">
        <v>3</v>
      </c>
      <c r="DJ295" t="s">
        <v>3</v>
      </c>
      <c r="DK295" t="s">
        <v>3</v>
      </c>
      <c r="DL295" t="s">
        <v>3</v>
      </c>
      <c r="DM295" t="s">
        <v>3</v>
      </c>
      <c r="DN295">
        <v>0</v>
      </c>
      <c r="DO295">
        <v>0</v>
      </c>
      <c r="DP295">
        <v>1</v>
      </c>
      <c r="DQ295">
        <v>1</v>
      </c>
      <c r="DU295">
        <v>1005</v>
      </c>
      <c r="DV295" t="s">
        <v>402</v>
      </c>
      <c r="DW295" t="s">
        <v>402</v>
      </c>
      <c r="DX295">
        <v>1</v>
      </c>
      <c r="DZ295" t="s">
        <v>3</v>
      </c>
      <c r="EA295" t="s">
        <v>3</v>
      </c>
      <c r="EB295" t="s">
        <v>3</v>
      </c>
      <c r="EC295" t="s">
        <v>3</v>
      </c>
      <c r="EE295">
        <v>68285540</v>
      </c>
      <c r="EF295">
        <v>1</v>
      </c>
      <c r="EG295" t="s">
        <v>19</v>
      </c>
      <c r="EH295">
        <v>0</v>
      </c>
      <c r="EI295" t="s">
        <v>3</v>
      </c>
      <c r="EJ295">
        <v>4</v>
      </c>
      <c r="EK295">
        <v>0</v>
      </c>
      <c r="EL295" t="s">
        <v>20</v>
      </c>
      <c r="EM295" t="s">
        <v>21</v>
      </c>
      <c r="EO295" t="s">
        <v>3</v>
      </c>
      <c r="EQ295">
        <v>512</v>
      </c>
      <c r="ER295">
        <v>1685.53</v>
      </c>
      <c r="ES295">
        <v>1405.74</v>
      </c>
      <c r="ET295">
        <v>2.33</v>
      </c>
      <c r="EU295">
        <v>0.34</v>
      </c>
      <c r="EV295">
        <v>277.45999999999998</v>
      </c>
      <c r="EW295">
        <v>1.1399999999999999</v>
      </c>
      <c r="EX295">
        <v>0</v>
      </c>
      <c r="EY295">
        <v>0</v>
      </c>
      <c r="FQ295">
        <v>0</v>
      </c>
      <c r="FR295">
        <f t="shared" si="229"/>
        <v>0</v>
      </c>
      <c r="FS295">
        <v>0</v>
      </c>
      <c r="FX295">
        <v>70</v>
      </c>
      <c r="FY295">
        <v>10</v>
      </c>
      <c r="GA295" t="s">
        <v>3</v>
      </c>
      <c r="GD295">
        <v>0</v>
      </c>
      <c r="GF295">
        <v>-1455950694</v>
      </c>
      <c r="GG295">
        <v>2</v>
      </c>
      <c r="GH295">
        <v>1</v>
      </c>
      <c r="GI295">
        <v>-2</v>
      </c>
      <c r="GJ295">
        <v>0</v>
      </c>
      <c r="GK295">
        <f>ROUND(R295*(R12)/100,2)</f>
        <v>0.73</v>
      </c>
      <c r="GL295">
        <f t="shared" si="230"/>
        <v>0</v>
      </c>
      <c r="GM295">
        <f t="shared" si="231"/>
        <v>3815.72</v>
      </c>
      <c r="GN295">
        <f t="shared" si="232"/>
        <v>0</v>
      </c>
      <c r="GO295">
        <f t="shared" si="233"/>
        <v>0</v>
      </c>
      <c r="GP295">
        <f t="shared" si="234"/>
        <v>3815.72</v>
      </c>
      <c r="GR295">
        <v>0</v>
      </c>
      <c r="GS295">
        <v>3</v>
      </c>
      <c r="GT295">
        <v>0</v>
      </c>
      <c r="GU295" t="s">
        <v>3</v>
      </c>
      <c r="GV295">
        <f t="shared" si="235"/>
        <v>0</v>
      </c>
      <c r="GW295">
        <v>1</v>
      </c>
      <c r="GX295">
        <f t="shared" si="236"/>
        <v>0</v>
      </c>
      <c r="HA295">
        <v>0</v>
      </c>
      <c r="HB295">
        <v>0</v>
      </c>
      <c r="HC295">
        <f t="shared" si="237"/>
        <v>0</v>
      </c>
      <c r="HE295" t="s">
        <v>3</v>
      </c>
      <c r="HF295" t="s">
        <v>3</v>
      </c>
      <c r="HM295" t="s">
        <v>3</v>
      </c>
      <c r="HN295" t="s">
        <v>3</v>
      </c>
      <c r="HO295" t="s">
        <v>3</v>
      </c>
      <c r="HP295" t="s">
        <v>3</v>
      </c>
      <c r="HQ295" t="s">
        <v>3</v>
      </c>
      <c r="IK295">
        <v>0</v>
      </c>
    </row>
    <row r="296" spans="1:245" x14ac:dyDescent="0.2">
      <c r="A296">
        <v>17</v>
      </c>
      <c r="B296">
        <v>1</v>
      </c>
      <c r="C296">
        <f>ROW(SmtRes!A370)</f>
        <v>370</v>
      </c>
      <c r="D296">
        <f>ROW(EtalonRes!A370)</f>
        <v>370</v>
      </c>
      <c r="E296" t="s">
        <v>463</v>
      </c>
      <c r="F296" t="s">
        <v>464</v>
      </c>
      <c r="G296" t="s">
        <v>465</v>
      </c>
      <c r="H296" t="s">
        <v>402</v>
      </c>
      <c r="I296">
        <v>2</v>
      </c>
      <c r="J296">
        <v>0</v>
      </c>
      <c r="K296">
        <v>2</v>
      </c>
      <c r="O296">
        <f t="shared" si="198"/>
        <v>1205.24</v>
      </c>
      <c r="P296">
        <f t="shared" si="199"/>
        <v>1081.5999999999999</v>
      </c>
      <c r="Q296">
        <f t="shared" si="200"/>
        <v>1.76</v>
      </c>
      <c r="R296">
        <f t="shared" si="201"/>
        <v>0.26</v>
      </c>
      <c r="S296">
        <f t="shared" si="202"/>
        <v>121.88</v>
      </c>
      <c r="T296">
        <f t="shared" si="203"/>
        <v>0</v>
      </c>
      <c r="U296">
        <f t="shared" si="204"/>
        <v>0.52</v>
      </c>
      <c r="V296">
        <f t="shared" si="205"/>
        <v>0</v>
      </c>
      <c r="W296">
        <f t="shared" si="206"/>
        <v>0</v>
      </c>
      <c r="X296">
        <f t="shared" si="207"/>
        <v>85.32</v>
      </c>
      <c r="Y296">
        <f t="shared" si="208"/>
        <v>12.19</v>
      </c>
      <c r="AA296">
        <v>68582722</v>
      </c>
      <c r="AB296">
        <f t="shared" si="209"/>
        <v>602.62</v>
      </c>
      <c r="AC296">
        <f t="shared" si="240"/>
        <v>540.79999999999995</v>
      </c>
      <c r="AD296">
        <f t="shared" si="241"/>
        <v>0.88</v>
      </c>
      <c r="AE296">
        <f t="shared" si="242"/>
        <v>0.13</v>
      </c>
      <c r="AF296">
        <f t="shared" si="243"/>
        <v>60.94</v>
      </c>
      <c r="AG296">
        <f t="shared" si="214"/>
        <v>0</v>
      </c>
      <c r="AH296">
        <f t="shared" si="244"/>
        <v>0.26</v>
      </c>
      <c r="AI296">
        <f t="shared" si="245"/>
        <v>0</v>
      </c>
      <c r="AJ296">
        <f t="shared" si="217"/>
        <v>0</v>
      </c>
      <c r="AK296">
        <v>602.62</v>
      </c>
      <c r="AL296">
        <v>540.79999999999995</v>
      </c>
      <c r="AM296">
        <v>0.88</v>
      </c>
      <c r="AN296">
        <v>0.13</v>
      </c>
      <c r="AO296">
        <v>60.94</v>
      </c>
      <c r="AP296">
        <v>0</v>
      </c>
      <c r="AQ296">
        <v>0.26</v>
      </c>
      <c r="AR296">
        <v>0</v>
      </c>
      <c r="AS296">
        <v>0</v>
      </c>
      <c r="AT296">
        <v>70</v>
      </c>
      <c r="AU296">
        <v>10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3</v>
      </c>
      <c r="BE296" t="s">
        <v>3</v>
      </c>
      <c r="BF296" t="s">
        <v>3</v>
      </c>
      <c r="BG296" t="s">
        <v>3</v>
      </c>
      <c r="BH296">
        <v>0</v>
      </c>
      <c r="BI296">
        <v>4</v>
      </c>
      <c r="BJ296" t="s">
        <v>466</v>
      </c>
      <c r="BM296">
        <v>0</v>
      </c>
      <c r="BN296">
        <v>68285537</v>
      </c>
      <c r="BO296" t="s">
        <v>3</v>
      </c>
      <c r="BP296">
        <v>0</v>
      </c>
      <c r="BQ296">
        <v>1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3</v>
      </c>
      <c r="BZ296">
        <v>70</v>
      </c>
      <c r="CA296">
        <v>10</v>
      </c>
      <c r="CB296" t="s">
        <v>3</v>
      </c>
      <c r="CE296">
        <v>0</v>
      </c>
      <c r="CF296">
        <v>0</v>
      </c>
      <c r="CG296">
        <v>0</v>
      </c>
      <c r="CM296">
        <v>0</v>
      </c>
      <c r="CN296" t="s">
        <v>3</v>
      </c>
      <c r="CO296">
        <v>0</v>
      </c>
      <c r="CP296">
        <f t="shared" si="218"/>
        <v>1205.2399999999998</v>
      </c>
      <c r="CQ296">
        <f t="shared" si="219"/>
        <v>540.79999999999995</v>
      </c>
      <c r="CR296">
        <f t="shared" si="246"/>
        <v>0.88</v>
      </c>
      <c r="CS296">
        <f t="shared" si="221"/>
        <v>0.13</v>
      </c>
      <c r="CT296">
        <f t="shared" si="222"/>
        <v>60.94</v>
      </c>
      <c r="CU296">
        <f t="shared" si="223"/>
        <v>0</v>
      </c>
      <c r="CV296">
        <f t="shared" si="224"/>
        <v>0.26</v>
      </c>
      <c r="CW296">
        <f t="shared" si="225"/>
        <v>0</v>
      </c>
      <c r="CX296">
        <f t="shared" si="226"/>
        <v>0</v>
      </c>
      <c r="CY296">
        <f t="shared" si="227"/>
        <v>85.316000000000003</v>
      </c>
      <c r="CZ296">
        <f t="shared" si="228"/>
        <v>12.187999999999999</v>
      </c>
      <c r="DC296" t="s">
        <v>3</v>
      </c>
      <c r="DD296" t="s">
        <v>3</v>
      </c>
      <c r="DE296" t="s">
        <v>3</v>
      </c>
      <c r="DF296" t="s">
        <v>3</v>
      </c>
      <c r="DG296" t="s">
        <v>3</v>
      </c>
      <c r="DH296" t="s">
        <v>3</v>
      </c>
      <c r="DI296" t="s">
        <v>3</v>
      </c>
      <c r="DJ296" t="s">
        <v>3</v>
      </c>
      <c r="DK296" t="s">
        <v>3</v>
      </c>
      <c r="DL296" t="s">
        <v>3</v>
      </c>
      <c r="DM296" t="s">
        <v>3</v>
      </c>
      <c r="DN296">
        <v>0</v>
      </c>
      <c r="DO296">
        <v>0</v>
      </c>
      <c r="DP296">
        <v>1</v>
      </c>
      <c r="DQ296">
        <v>1</v>
      </c>
      <c r="DU296">
        <v>1005</v>
      </c>
      <c r="DV296" t="s">
        <v>402</v>
      </c>
      <c r="DW296" t="s">
        <v>402</v>
      </c>
      <c r="DX296">
        <v>1</v>
      </c>
      <c r="DZ296" t="s">
        <v>3</v>
      </c>
      <c r="EA296" t="s">
        <v>3</v>
      </c>
      <c r="EB296" t="s">
        <v>3</v>
      </c>
      <c r="EC296" t="s">
        <v>3</v>
      </c>
      <c r="EE296">
        <v>68285540</v>
      </c>
      <c r="EF296">
        <v>1</v>
      </c>
      <c r="EG296" t="s">
        <v>19</v>
      </c>
      <c r="EH296">
        <v>0</v>
      </c>
      <c r="EI296" t="s">
        <v>3</v>
      </c>
      <c r="EJ296">
        <v>4</v>
      </c>
      <c r="EK296">
        <v>0</v>
      </c>
      <c r="EL296" t="s">
        <v>20</v>
      </c>
      <c r="EM296" t="s">
        <v>21</v>
      </c>
      <c r="EO296" t="s">
        <v>3</v>
      </c>
      <c r="EQ296">
        <v>512</v>
      </c>
      <c r="ER296">
        <v>602.62</v>
      </c>
      <c r="ES296">
        <v>540.79999999999995</v>
      </c>
      <c r="ET296">
        <v>0.88</v>
      </c>
      <c r="EU296">
        <v>0.13</v>
      </c>
      <c r="EV296">
        <v>60.94</v>
      </c>
      <c r="EW296">
        <v>0.26</v>
      </c>
      <c r="EX296">
        <v>0</v>
      </c>
      <c r="EY296">
        <v>0</v>
      </c>
      <c r="FQ296">
        <v>0</v>
      </c>
      <c r="FR296">
        <f t="shared" si="229"/>
        <v>0</v>
      </c>
      <c r="FS296">
        <v>0</v>
      </c>
      <c r="FX296">
        <v>70</v>
      </c>
      <c r="FY296">
        <v>10</v>
      </c>
      <c r="GA296" t="s">
        <v>3</v>
      </c>
      <c r="GD296">
        <v>0</v>
      </c>
      <c r="GF296">
        <v>-1544592878</v>
      </c>
      <c r="GG296">
        <v>2</v>
      </c>
      <c r="GH296">
        <v>1</v>
      </c>
      <c r="GI296">
        <v>-2</v>
      </c>
      <c r="GJ296">
        <v>0</v>
      </c>
      <c r="GK296">
        <f>ROUND(R296*(R12)/100,2)</f>
        <v>0.28000000000000003</v>
      </c>
      <c r="GL296">
        <f t="shared" si="230"/>
        <v>0</v>
      </c>
      <c r="GM296">
        <f t="shared" si="231"/>
        <v>1303.03</v>
      </c>
      <c r="GN296">
        <f t="shared" si="232"/>
        <v>0</v>
      </c>
      <c r="GO296">
        <f t="shared" si="233"/>
        <v>0</v>
      </c>
      <c r="GP296">
        <f t="shared" si="234"/>
        <v>1303.03</v>
      </c>
      <c r="GR296">
        <v>0</v>
      </c>
      <c r="GS296">
        <v>3</v>
      </c>
      <c r="GT296">
        <v>0</v>
      </c>
      <c r="GU296" t="s">
        <v>3</v>
      </c>
      <c r="GV296">
        <f t="shared" si="235"/>
        <v>0</v>
      </c>
      <c r="GW296">
        <v>1</v>
      </c>
      <c r="GX296">
        <f t="shared" si="236"/>
        <v>0</v>
      </c>
      <c r="HA296">
        <v>0</v>
      </c>
      <c r="HB296">
        <v>0</v>
      </c>
      <c r="HC296">
        <f t="shared" si="237"/>
        <v>0</v>
      </c>
      <c r="HE296" t="s">
        <v>3</v>
      </c>
      <c r="HF296" t="s">
        <v>3</v>
      </c>
      <c r="HM296" t="s">
        <v>3</v>
      </c>
      <c r="HN296" t="s">
        <v>3</v>
      </c>
      <c r="HO296" t="s">
        <v>3</v>
      </c>
      <c r="HP296" t="s">
        <v>3</v>
      </c>
      <c r="HQ296" t="s">
        <v>3</v>
      </c>
      <c r="IK296">
        <v>0</v>
      </c>
    </row>
    <row r="297" spans="1:245" x14ac:dyDescent="0.2">
      <c r="A297">
        <v>17</v>
      </c>
      <c r="B297">
        <v>1</v>
      </c>
      <c r="C297">
        <f>ROW(SmtRes!A383)</f>
        <v>383</v>
      </c>
      <c r="D297">
        <f>ROW(EtalonRes!A383)</f>
        <v>383</v>
      </c>
      <c r="E297" t="s">
        <v>467</v>
      </c>
      <c r="F297" t="s">
        <v>468</v>
      </c>
      <c r="G297" t="s">
        <v>469</v>
      </c>
      <c r="H297" t="s">
        <v>298</v>
      </c>
      <c r="I297">
        <v>0.02</v>
      </c>
      <c r="J297">
        <v>0</v>
      </c>
      <c r="K297">
        <v>0.02</v>
      </c>
      <c r="O297">
        <f t="shared" si="198"/>
        <v>1592.47</v>
      </c>
      <c r="P297">
        <f t="shared" si="199"/>
        <v>1076.92</v>
      </c>
      <c r="Q297">
        <f t="shared" si="200"/>
        <v>10.33</v>
      </c>
      <c r="R297">
        <f t="shared" si="201"/>
        <v>0.87</v>
      </c>
      <c r="S297">
        <f t="shared" si="202"/>
        <v>505.22</v>
      </c>
      <c r="T297">
        <f t="shared" si="203"/>
        <v>0</v>
      </c>
      <c r="U297">
        <f t="shared" si="204"/>
        <v>1.9097999999999999</v>
      </c>
      <c r="V297">
        <f t="shared" si="205"/>
        <v>0</v>
      </c>
      <c r="W297">
        <f t="shared" si="206"/>
        <v>0</v>
      </c>
      <c r="X297">
        <f t="shared" si="207"/>
        <v>353.65</v>
      </c>
      <c r="Y297">
        <f t="shared" si="208"/>
        <v>50.52</v>
      </c>
      <c r="AA297">
        <v>68582722</v>
      </c>
      <c r="AB297">
        <f t="shared" si="209"/>
        <v>79623.33</v>
      </c>
      <c r="AC297">
        <f t="shared" si="240"/>
        <v>53846.11</v>
      </c>
      <c r="AD297">
        <f t="shared" si="241"/>
        <v>516.44000000000005</v>
      </c>
      <c r="AE297">
        <f t="shared" si="242"/>
        <v>43.54</v>
      </c>
      <c r="AF297">
        <f t="shared" si="243"/>
        <v>25260.78</v>
      </c>
      <c r="AG297">
        <f t="shared" si="214"/>
        <v>0</v>
      </c>
      <c r="AH297">
        <f t="shared" si="244"/>
        <v>95.49</v>
      </c>
      <c r="AI297">
        <f t="shared" si="245"/>
        <v>0</v>
      </c>
      <c r="AJ297">
        <f t="shared" si="217"/>
        <v>0</v>
      </c>
      <c r="AK297">
        <v>79623.33</v>
      </c>
      <c r="AL297">
        <v>53846.11</v>
      </c>
      <c r="AM297">
        <v>516.44000000000005</v>
      </c>
      <c r="AN297">
        <v>43.54</v>
      </c>
      <c r="AO297">
        <v>25260.78</v>
      </c>
      <c r="AP297">
        <v>0</v>
      </c>
      <c r="AQ297">
        <v>95.49</v>
      </c>
      <c r="AR297">
        <v>0</v>
      </c>
      <c r="AS297">
        <v>0</v>
      </c>
      <c r="AT297">
        <v>70</v>
      </c>
      <c r="AU297">
        <v>10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3</v>
      </c>
      <c r="BE297" t="s">
        <v>3</v>
      </c>
      <c r="BF297" t="s">
        <v>3</v>
      </c>
      <c r="BG297" t="s">
        <v>3</v>
      </c>
      <c r="BH297">
        <v>0</v>
      </c>
      <c r="BI297">
        <v>4</v>
      </c>
      <c r="BJ297" t="s">
        <v>470</v>
      </c>
      <c r="BM297">
        <v>0</v>
      </c>
      <c r="BN297">
        <v>68285537</v>
      </c>
      <c r="BO297" t="s">
        <v>3</v>
      </c>
      <c r="BP297">
        <v>0</v>
      </c>
      <c r="BQ297">
        <v>1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3</v>
      </c>
      <c r="BZ297">
        <v>70</v>
      </c>
      <c r="CA297">
        <v>10</v>
      </c>
      <c r="CB297" t="s">
        <v>3</v>
      </c>
      <c r="CE297">
        <v>0</v>
      </c>
      <c r="CF297">
        <v>0</v>
      </c>
      <c r="CG297">
        <v>0</v>
      </c>
      <c r="CM297">
        <v>0</v>
      </c>
      <c r="CN297" t="s">
        <v>3</v>
      </c>
      <c r="CO297">
        <v>0</v>
      </c>
      <c r="CP297">
        <f t="shared" si="218"/>
        <v>1592.47</v>
      </c>
      <c r="CQ297">
        <f t="shared" si="219"/>
        <v>53846.11</v>
      </c>
      <c r="CR297">
        <f t="shared" si="246"/>
        <v>516.44000000000005</v>
      </c>
      <c r="CS297">
        <f t="shared" si="221"/>
        <v>43.54</v>
      </c>
      <c r="CT297">
        <f t="shared" si="222"/>
        <v>25260.78</v>
      </c>
      <c r="CU297">
        <f t="shared" si="223"/>
        <v>0</v>
      </c>
      <c r="CV297">
        <f t="shared" si="224"/>
        <v>95.49</v>
      </c>
      <c r="CW297">
        <f t="shared" si="225"/>
        <v>0</v>
      </c>
      <c r="CX297">
        <f t="shared" si="226"/>
        <v>0</v>
      </c>
      <c r="CY297">
        <f t="shared" si="227"/>
        <v>353.654</v>
      </c>
      <c r="CZ297">
        <f t="shared" si="228"/>
        <v>50.522000000000006</v>
      </c>
      <c r="DC297" t="s">
        <v>3</v>
      </c>
      <c r="DD297" t="s">
        <v>3</v>
      </c>
      <c r="DE297" t="s">
        <v>3</v>
      </c>
      <c r="DF297" t="s">
        <v>3</v>
      </c>
      <c r="DG297" t="s">
        <v>3</v>
      </c>
      <c r="DH297" t="s">
        <v>3</v>
      </c>
      <c r="DI297" t="s">
        <v>3</v>
      </c>
      <c r="DJ297" t="s">
        <v>3</v>
      </c>
      <c r="DK297" t="s">
        <v>3</v>
      </c>
      <c r="DL297" t="s">
        <v>3</v>
      </c>
      <c r="DM297" t="s">
        <v>3</v>
      </c>
      <c r="DN297">
        <v>0</v>
      </c>
      <c r="DO297">
        <v>0</v>
      </c>
      <c r="DP297">
        <v>1</v>
      </c>
      <c r="DQ297">
        <v>1</v>
      </c>
      <c r="DU297">
        <v>1005</v>
      </c>
      <c r="DV297" t="s">
        <v>298</v>
      </c>
      <c r="DW297" t="s">
        <v>298</v>
      </c>
      <c r="DX297">
        <v>100</v>
      </c>
      <c r="DZ297" t="s">
        <v>3</v>
      </c>
      <c r="EA297" t="s">
        <v>3</v>
      </c>
      <c r="EB297" t="s">
        <v>3</v>
      </c>
      <c r="EC297" t="s">
        <v>3</v>
      </c>
      <c r="EE297">
        <v>68285540</v>
      </c>
      <c r="EF297">
        <v>1</v>
      </c>
      <c r="EG297" t="s">
        <v>19</v>
      </c>
      <c r="EH297">
        <v>0</v>
      </c>
      <c r="EI297" t="s">
        <v>3</v>
      </c>
      <c r="EJ297">
        <v>4</v>
      </c>
      <c r="EK297">
        <v>0</v>
      </c>
      <c r="EL297" t="s">
        <v>20</v>
      </c>
      <c r="EM297" t="s">
        <v>21</v>
      </c>
      <c r="EO297" t="s">
        <v>3</v>
      </c>
      <c r="EQ297">
        <v>512</v>
      </c>
      <c r="ER297">
        <v>79623.33</v>
      </c>
      <c r="ES297">
        <v>53846.11</v>
      </c>
      <c r="ET297">
        <v>516.44000000000005</v>
      </c>
      <c r="EU297">
        <v>43.54</v>
      </c>
      <c r="EV297">
        <v>25260.78</v>
      </c>
      <c r="EW297">
        <v>95.49</v>
      </c>
      <c r="EX297">
        <v>0</v>
      </c>
      <c r="EY297">
        <v>0</v>
      </c>
      <c r="FQ297">
        <v>0</v>
      </c>
      <c r="FR297">
        <f t="shared" si="229"/>
        <v>0</v>
      </c>
      <c r="FS297">
        <v>0</v>
      </c>
      <c r="FX297">
        <v>70</v>
      </c>
      <c r="FY297">
        <v>10</v>
      </c>
      <c r="GA297" t="s">
        <v>3</v>
      </c>
      <c r="GD297">
        <v>0</v>
      </c>
      <c r="GF297">
        <v>-1748089616</v>
      </c>
      <c r="GG297">
        <v>2</v>
      </c>
      <c r="GH297">
        <v>1</v>
      </c>
      <c r="GI297">
        <v>-2</v>
      </c>
      <c r="GJ297">
        <v>0</v>
      </c>
      <c r="GK297">
        <f>ROUND(R297*(R12)/100,2)</f>
        <v>0.94</v>
      </c>
      <c r="GL297">
        <f t="shared" si="230"/>
        <v>0</v>
      </c>
      <c r="GM297">
        <f t="shared" si="231"/>
        <v>1997.58</v>
      </c>
      <c r="GN297">
        <f t="shared" si="232"/>
        <v>0</v>
      </c>
      <c r="GO297">
        <f t="shared" si="233"/>
        <v>0</v>
      </c>
      <c r="GP297">
        <f t="shared" si="234"/>
        <v>1997.58</v>
      </c>
      <c r="GR297">
        <v>0</v>
      </c>
      <c r="GS297">
        <v>3</v>
      </c>
      <c r="GT297">
        <v>0</v>
      </c>
      <c r="GU297" t="s">
        <v>3</v>
      </c>
      <c r="GV297">
        <f t="shared" si="235"/>
        <v>0</v>
      </c>
      <c r="GW297">
        <v>1</v>
      </c>
      <c r="GX297">
        <f t="shared" si="236"/>
        <v>0</v>
      </c>
      <c r="HA297">
        <v>0</v>
      </c>
      <c r="HB297">
        <v>0</v>
      </c>
      <c r="HC297">
        <f t="shared" si="237"/>
        <v>0</v>
      </c>
      <c r="HE297" t="s">
        <v>3</v>
      </c>
      <c r="HF297" t="s">
        <v>3</v>
      </c>
      <c r="HM297" t="s">
        <v>3</v>
      </c>
      <c r="HN297" t="s">
        <v>3</v>
      </c>
      <c r="HO297" t="s">
        <v>3</v>
      </c>
      <c r="HP297" t="s">
        <v>3</v>
      </c>
      <c r="HQ297" t="s">
        <v>3</v>
      </c>
      <c r="IK297">
        <v>0</v>
      </c>
    </row>
    <row r="298" spans="1:245" x14ac:dyDescent="0.2">
      <c r="A298">
        <v>17</v>
      </c>
      <c r="B298">
        <v>1</v>
      </c>
      <c r="C298">
        <f>ROW(SmtRes!A385)</f>
        <v>385</v>
      </c>
      <c r="D298">
        <f>ROW(EtalonRes!A385)</f>
        <v>385</v>
      </c>
      <c r="E298" t="s">
        <v>471</v>
      </c>
      <c r="F298" t="s">
        <v>472</v>
      </c>
      <c r="G298" t="s">
        <v>473</v>
      </c>
      <c r="H298" t="s">
        <v>298</v>
      </c>
      <c r="I298">
        <v>0.02</v>
      </c>
      <c r="J298">
        <v>0</v>
      </c>
      <c r="K298">
        <v>0.02</v>
      </c>
      <c r="O298">
        <f t="shared" si="198"/>
        <v>96.05</v>
      </c>
      <c r="P298">
        <f t="shared" si="199"/>
        <v>75.77</v>
      </c>
      <c r="Q298">
        <f t="shared" si="200"/>
        <v>0</v>
      </c>
      <c r="R298">
        <f t="shared" si="201"/>
        <v>0</v>
      </c>
      <c r="S298">
        <f t="shared" si="202"/>
        <v>20.28</v>
      </c>
      <c r="T298">
        <f t="shared" si="203"/>
        <v>0</v>
      </c>
      <c r="U298">
        <f t="shared" si="204"/>
        <v>9.3600000000000003E-2</v>
      </c>
      <c r="V298">
        <f t="shared" si="205"/>
        <v>0</v>
      </c>
      <c r="W298">
        <f t="shared" si="206"/>
        <v>0</v>
      </c>
      <c r="X298">
        <f t="shared" si="207"/>
        <v>14.2</v>
      </c>
      <c r="Y298">
        <f t="shared" si="208"/>
        <v>2.0299999999999998</v>
      </c>
      <c r="AA298">
        <v>68582722</v>
      </c>
      <c r="AB298">
        <f t="shared" si="209"/>
        <v>4802.72</v>
      </c>
      <c r="AC298">
        <f t="shared" si="240"/>
        <v>3788.7</v>
      </c>
      <c r="AD298">
        <f t="shared" si="241"/>
        <v>0</v>
      </c>
      <c r="AE298">
        <f t="shared" si="242"/>
        <v>0</v>
      </c>
      <c r="AF298">
        <f t="shared" si="243"/>
        <v>1014.02</v>
      </c>
      <c r="AG298">
        <f t="shared" si="214"/>
        <v>0</v>
      </c>
      <c r="AH298">
        <f t="shared" si="244"/>
        <v>4.68</v>
      </c>
      <c r="AI298">
        <f t="shared" si="245"/>
        <v>0</v>
      </c>
      <c r="AJ298">
        <f t="shared" si="217"/>
        <v>0</v>
      </c>
      <c r="AK298">
        <v>4802.72</v>
      </c>
      <c r="AL298">
        <v>3788.7</v>
      </c>
      <c r="AM298">
        <v>0</v>
      </c>
      <c r="AN298">
        <v>0</v>
      </c>
      <c r="AO298">
        <v>1014.02</v>
      </c>
      <c r="AP298">
        <v>0</v>
      </c>
      <c r="AQ298">
        <v>4.68</v>
      </c>
      <c r="AR298">
        <v>0</v>
      </c>
      <c r="AS298">
        <v>0</v>
      </c>
      <c r="AT298">
        <v>70</v>
      </c>
      <c r="AU298">
        <v>10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3</v>
      </c>
      <c r="BE298" t="s">
        <v>3</v>
      </c>
      <c r="BF298" t="s">
        <v>3</v>
      </c>
      <c r="BG298" t="s">
        <v>3</v>
      </c>
      <c r="BH298">
        <v>0</v>
      </c>
      <c r="BI298">
        <v>4</v>
      </c>
      <c r="BJ298" t="s">
        <v>474</v>
      </c>
      <c r="BM298">
        <v>0</v>
      </c>
      <c r="BN298">
        <v>68285537</v>
      </c>
      <c r="BO298" t="s">
        <v>3</v>
      </c>
      <c r="BP298">
        <v>0</v>
      </c>
      <c r="BQ298">
        <v>1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3</v>
      </c>
      <c r="BZ298">
        <v>70</v>
      </c>
      <c r="CA298">
        <v>10</v>
      </c>
      <c r="CB298" t="s">
        <v>3</v>
      </c>
      <c r="CE298">
        <v>0</v>
      </c>
      <c r="CF298">
        <v>0</v>
      </c>
      <c r="CG298">
        <v>0</v>
      </c>
      <c r="CM298">
        <v>0</v>
      </c>
      <c r="CN298" t="s">
        <v>3</v>
      </c>
      <c r="CO298">
        <v>0</v>
      </c>
      <c r="CP298">
        <f t="shared" si="218"/>
        <v>96.05</v>
      </c>
      <c r="CQ298">
        <f t="shared" si="219"/>
        <v>3788.7</v>
      </c>
      <c r="CR298">
        <f t="shared" si="246"/>
        <v>0</v>
      </c>
      <c r="CS298">
        <f t="shared" si="221"/>
        <v>0</v>
      </c>
      <c r="CT298">
        <f t="shared" si="222"/>
        <v>1014.02</v>
      </c>
      <c r="CU298">
        <f t="shared" si="223"/>
        <v>0</v>
      </c>
      <c r="CV298">
        <f t="shared" si="224"/>
        <v>4.68</v>
      </c>
      <c r="CW298">
        <f t="shared" si="225"/>
        <v>0</v>
      </c>
      <c r="CX298">
        <f t="shared" si="226"/>
        <v>0</v>
      </c>
      <c r="CY298">
        <f t="shared" si="227"/>
        <v>14.196000000000002</v>
      </c>
      <c r="CZ298">
        <f t="shared" si="228"/>
        <v>2.028</v>
      </c>
      <c r="DC298" t="s">
        <v>3</v>
      </c>
      <c r="DD298" t="s">
        <v>3</v>
      </c>
      <c r="DE298" t="s">
        <v>3</v>
      </c>
      <c r="DF298" t="s">
        <v>3</v>
      </c>
      <c r="DG298" t="s">
        <v>3</v>
      </c>
      <c r="DH298" t="s">
        <v>3</v>
      </c>
      <c r="DI298" t="s">
        <v>3</v>
      </c>
      <c r="DJ298" t="s">
        <v>3</v>
      </c>
      <c r="DK298" t="s">
        <v>3</v>
      </c>
      <c r="DL298" t="s">
        <v>3</v>
      </c>
      <c r="DM298" t="s">
        <v>3</v>
      </c>
      <c r="DN298">
        <v>0</v>
      </c>
      <c r="DO298">
        <v>0</v>
      </c>
      <c r="DP298">
        <v>1</v>
      </c>
      <c r="DQ298">
        <v>1</v>
      </c>
      <c r="DU298">
        <v>1005</v>
      </c>
      <c r="DV298" t="s">
        <v>298</v>
      </c>
      <c r="DW298" t="s">
        <v>298</v>
      </c>
      <c r="DX298">
        <v>100</v>
      </c>
      <c r="DZ298" t="s">
        <v>3</v>
      </c>
      <c r="EA298" t="s">
        <v>3</v>
      </c>
      <c r="EB298" t="s">
        <v>3</v>
      </c>
      <c r="EC298" t="s">
        <v>3</v>
      </c>
      <c r="EE298">
        <v>68285540</v>
      </c>
      <c r="EF298">
        <v>1</v>
      </c>
      <c r="EG298" t="s">
        <v>19</v>
      </c>
      <c r="EH298">
        <v>0</v>
      </c>
      <c r="EI298" t="s">
        <v>3</v>
      </c>
      <c r="EJ298">
        <v>4</v>
      </c>
      <c r="EK298">
        <v>0</v>
      </c>
      <c r="EL298" t="s">
        <v>20</v>
      </c>
      <c r="EM298" t="s">
        <v>21</v>
      </c>
      <c r="EO298" t="s">
        <v>3</v>
      </c>
      <c r="EQ298">
        <v>512</v>
      </c>
      <c r="ER298">
        <v>4802.72</v>
      </c>
      <c r="ES298">
        <v>3788.7</v>
      </c>
      <c r="ET298">
        <v>0</v>
      </c>
      <c r="EU298">
        <v>0</v>
      </c>
      <c r="EV298">
        <v>1014.02</v>
      </c>
      <c r="EW298">
        <v>4.68</v>
      </c>
      <c r="EX298">
        <v>0</v>
      </c>
      <c r="EY298">
        <v>0</v>
      </c>
      <c r="FQ298">
        <v>0</v>
      </c>
      <c r="FR298">
        <f t="shared" si="229"/>
        <v>0</v>
      </c>
      <c r="FS298">
        <v>0</v>
      </c>
      <c r="FX298">
        <v>70</v>
      </c>
      <c r="FY298">
        <v>10</v>
      </c>
      <c r="GA298" t="s">
        <v>3</v>
      </c>
      <c r="GD298">
        <v>0</v>
      </c>
      <c r="GF298">
        <v>197512740</v>
      </c>
      <c r="GG298">
        <v>2</v>
      </c>
      <c r="GH298">
        <v>1</v>
      </c>
      <c r="GI298">
        <v>-2</v>
      </c>
      <c r="GJ298">
        <v>0</v>
      </c>
      <c r="GK298">
        <f>ROUND(R298*(R12)/100,2)</f>
        <v>0</v>
      </c>
      <c r="GL298">
        <f t="shared" si="230"/>
        <v>0</v>
      </c>
      <c r="GM298">
        <f t="shared" si="231"/>
        <v>112.28</v>
      </c>
      <c r="GN298">
        <f t="shared" si="232"/>
        <v>0</v>
      </c>
      <c r="GO298">
        <f t="shared" si="233"/>
        <v>0</v>
      </c>
      <c r="GP298">
        <f t="shared" si="234"/>
        <v>112.28</v>
      </c>
      <c r="GR298">
        <v>0</v>
      </c>
      <c r="GS298">
        <v>3</v>
      </c>
      <c r="GT298">
        <v>0</v>
      </c>
      <c r="GU298" t="s">
        <v>3</v>
      </c>
      <c r="GV298">
        <f t="shared" si="235"/>
        <v>0</v>
      </c>
      <c r="GW298">
        <v>1</v>
      </c>
      <c r="GX298">
        <f t="shared" si="236"/>
        <v>0</v>
      </c>
      <c r="HA298">
        <v>0</v>
      </c>
      <c r="HB298">
        <v>0</v>
      </c>
      <c r="HC298">
        <f t="shared" si="237"/>
        <v>0</v>
      </c>
      <c r="HE298" t="s">
        <v>3</v>
      </c>
      <c r="HF298" t="s">
        <v>3</v>
      </c>
      <c r="HM298" t="s">
        <v>3</v>
      </c>
      <c r="HN298" t="s">
        <v>3</v>
      </c>
      <c r="HO298" t="s">
        <v>3</v>
      </c>
      <c r="HP298" t="s">
        <v>3</v>
      </c>
      <c r="HQ298" t="s">
        <v>3</v>
      </c>
      <c r="IK298">
        <v>0</v>
      </c>
    </row>
    <row r="299" spans="1:245" x14ac:dyDescent="0.2">
      <c r="A299">
        <v>17</v>
      </c>
      <c r="B299">
        <v>1</v>
      </c>
      <c r="C299">
        <f>ROW(SmtRes!A393)</f>
        <v>393</v>
      </c>
      <c r="D299">
        <f>ROW(EtalonRes!A393)</f>
        <v>393</v>
      </c>
      <c r="E299" t="s">
        <v>475</v>
      </c>
      <c r="F299" t="s">
        <v>331</v>
      </c>
      <c r="G299" t="s">
        <v>332</v>
      </c>
      <c r="H299" t="s">
        <v>298</v>
      </c>
      <c r="I299">
        <v>0.04</v>
      </c>
      <c r="J299">
        <v>0</v>
      </c>
      <c r="K299">
        <v>0.04</v>
      </c>
      <c r="O299">
        <f t="shared" si="198"/>
        <v>4274.32</v>
      </c>
      <c r="P299">
        <f t="shared" si="199"/>
        <v>3094.89</v>
      </c>
      <c r="Q299">
        <f t="shared" si="200"/>
        <v>24.88</v>
      </c>
      <c r="R299">
        <f t="shared" si="201"/>
        <v>9.9</v>
      </c>
      <c r="S299">
        <f t="shared" si="202"/>
        <v>1154.55</v>
      </c>
      <c r="T299">
        <f t="shared" si="203"/>
        <v>0</v>
      </c>
      <c r="U299">
        <f t="shared" si="204"/>
        <v>4.5275999999999996</v>
      </c>
      <c r="V299">
        <f t="shared" si="205"/>
        <v>0</v>
      </c>
      <c r="W299">
        <f t="shared" si="206"/>
        <v>0</v>
      </c>
      <c r="X299">
        <f t="shared" si="207"/>
        <v>808.19</v>
      </c>
      <c r="Y299">
        <f t="shared" si="208"/>
        <v>115.46</v>
      </c>
      <c r="AA299">
        <v>68582722</v>
      </c>
      <c r="AB299">
        <f t="shared" si="209"/>
        <v>106857.94</v>
      </c>
      <c r="AC299">
        <f t="shared" si="240"/>
        <v>77372.210000000006</v>
      </c>
      <c r="AD299">
        <f t="shared" si="241"/>
        <v>622.04</v>
      </c>
      <c r="AE299">
        <f t="shared" si="242"/>
        <v>247.54</v>
      </c>
      <c r="AF299">
        <f t="shared" si="243"/>
        <v>28863.69</v>
      </c>
      <c r="AG299">
        <f t="shared" si="214"/>
        <v>0</v>
      </c>
      <c r="AH299">
        <f t="shared" si="244"/>
        <v>113.19</v>
      </c>
      <c r="AI299">
        <f t="shared" si="245"/>
        <v>0</v>
      </c>
      <c r="AJ299">
        <f t="shared" si="217"/>
        <v>0</v>
      </c>
      <c r="AK299">
        <v>106857.94</v>
      </c>
      <c r="AL299">
        <v>77372.210000000006</v>
      </c>
      <c r="AM299">
        <v>622.04</v>
      </c>
      <c r="AN299">
        <v>247.54</v>
      </c>
      <c r="AO299">
        <v>28863.69</v>
      </c>
      <c r="AP299">
        <v>0</v>
      </c>
      <c r="AQ299">
        <v>113.19</v>
      </c>
      <c r="AR299">
        <v>0</v>
      </c>
      <c r="AS299">
        <v>0</v>
      </c>
      <c r="AT299">
        <v>70</v>
      </c>
      <c r="AU299">
        <v>10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3</v>
      </c>
      <c r="BE299" t="s">
        <v>3</v>
      </c>
      <c r="BF299" t="s">
        <v>3</v>
      </c>
      <c r="BG299" t="s">
        <v>3</v>
      </c>
      <c r="BH299">
        <v>0</v>
      </c>
      <c r="BI299">
        <v>4</v>
      </c>
      <c r="BJ299" t="s">
        <v>333</v>
      </c>
      <c r="BM299">
        <v>0</v>
      </c>
      <c r="BN299">
        <v>68285537</v>
      </c>
      <c r="BO299" t="s">
        <v>3</v>
      </c>
      <c r="BP299">
        <v>0</v>
      </c>
      <c r="BQ299">
        <v>1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3</v>
      </c>
      <c r="BZ299">
        <v>70</v>
      </c>
      <c r="CA299">
        <v>10</v>
      </c>
      <c r="CB299" t="s">
        <v>3</v>
      </c>
      <c r="CE299">
        <v>0</v>
      </c>
      <c r="CF299">
        <v>0</v>
      </c>
      <c r="CG299">
        <v>0</v>
      </c>
      <c r="CM299">
        <v>0</v>
      </c>
      <c r="CN299" t="s">
        <v>3</v>
      </c>
      <c r="CO299">
        <v>0</v>
      </c>
      <c r="CP299">
        <f t="shared" si="218"/>
        <v>4274.32</v>
      </c>
      <c r="CQ299">
        <f t="shared" si="219"/>
        <v>77372.210000000006</v>
      </c>
      <c r="CR299">
        <f t="shared" si="246"/>
        <v>622.04</v>
      </c>
      <c r="CS299">
        <f t="shared" si="221"/>
        <v>247.54</v>
      </c>
      <c r="CT299">
        <f t="shared" si="222"/>
        <v>28863.69</v>
      </c>
      <c r="CU299">
        <f t="shared" si="223"/>
        <v>0</v>
      </c>
      <c r="CV299">
        <f t="shared" si="224"/>
        <v>113.19</v>
      </c>
      <c r="CW299">
        <f t="shared" si="225"/>
        <v>0</v>
      </c>
      <c r="CX299">
        <f t="shared" si="226"/>
        <v>0</v>
      </c>
      <c r="CY299">
        <f t="shared" si="227"/>
        <v>808.18499999999995</v>
      </c>
      <c r="CZ299">
        <f t="shared" si="228"/>
        <v>115.455</v>
      </c>
      <c r="DC299" t="s">
        <v>3</v>
      </c>
      <c r="DD299" t="s">
        <v>3</v>
      </c>
      <c r="DE299" t="s">
        <v>3</v>
      </c>
      <c r="DF299" t="s">
        <v>3</v>
      </c>
      <c r="DG299" t="s">
        <v>3</v>
      </c>
      <c r="DH299" t="s">
        <v>3</v>
      </c>
      <c r="DI299" t="s">
        <v>3</v>
      </c>
      <c r="DJ299" t="s">
        <v>3</v>
      </c>
      <c r="DK299" t="s">
        <v>3</v>
      </c>
      <c r="DL299" t="s">
        <v>3</v>
      </c>
      <c r="DM299" t="s">
        <v>3</v>
      </c>
      <c r="DN299">
        <v>0</v>
      </c>
      <c r="DO299">
        <v>0</v>
      </c>
      <c r="DP299">
        <v>1</v>
      </c>
      <c r="DQ299">
        <v>1</v>
      </c>
      <c r="DU299">
        <v>1005</v>
      </c>
      <c r="DV299" t="s">
        <v>298</v>
      </c>
      <c r="DW299" t="s">
        <v>298</v>
      </c>
      <c r="DX299">
        <v>100</v>
      </c>
      <c r="DZ299" t="s">
        <v>3</v>
      </c>
      <c r="EA299" t="s">
        <v>3</v>
      </c>
      <c r="EB299" t="s">
        <v>3</v>
      </c>
      <c r="EC299" t="s">
        <v>3</v>
      </c>
      <c r="EE299">
        <v>68285540</v>
      </c>
      <c r="EF299">
        <v>1</v>
      </c>
      <c r="EG299" t="s">
        <v>19</v>
      </c>
      <c r="EH299">
        <v>0</v>
      </c>
      <c r="EI299" t="s">
        <v>3</v>
      </c>
      <c r="EJ299">
        <v>4</v>
      </c>
      <c r="EK299">
        <v>0</v>
      </c>
      <c r="EL299" t="s">
        <v>20</v>
      </c>
      <c r="EM299" t="s">
        <v>21</v>
      </c>
      <c r="EO299" t="s">
        <v>3</v>
      </c>
      <c r="EQ299">
        <v>512</v>
      </c>
      <c r="ER299">
        <v>106857.94</v>
      </c>
      <c r="ES299">
        <v>77372.210000000006</v>
      </c>
      <c r="ET299">
        <v>622.04</v>
      </c>
      <c r="EU299">
        <v>247.54</v>
      </c>
      <c r="EV299">
        <v>28863.69</v>
      </c>
      <c r="EW299">
        <v>113.19</v>
      </c>
      <c r="EX299">
        <v>0</v>
      </c>
      <c r="EY299">
        <v>0</v>
      </c>
      <c r="FQ299">
        <v>0</v>
      </c>
      <c r="FR299">
        <f t="shared" si="229"/>
        <v>0</v>
      </c>
      <c r="FS299">
        <v>0</v>
      </c>
      <c r="FX299">
        <v>70</v>
      </c>
      <c r="FY299">
        <v>10</v>
      </c>
      <c r="GA299" t="s">
        <v>3</v>
      </c>
      <c r="GD299">
        <v>0</v>
      </c>
      <c r="GF299">
        <v>255238277</v>
      </c>
      <c r="GG299">
        <v>2</v>
      </c>
      <c r="GH299">
        <v>1</v>
      </c>
      <c r="GI299">
        <v>-2</v>
      </c>
      <c r="GJ299">
        <v>0</v>
      </c>
      <c r="GK299">
        <f>ROUND(R299*(R12)/100,2)</f>
        <v>10.69</v>
      </c>
      <c r="GL299">
        <f t="shared" si="230"/>
        <v>0</v>
      </c>
      <c r="GM299">
        <f t="shared" si="231"/>
        <v>5208.66</v>
      </c>
      <c r="GN299">
        <f t="shared" si="232"/>
        <v>0</v>
      </c>
      <c r="GO299">
        <f t="shared" si="233"/>
        <v>0</v>
      </c>
      <c r="GP299">
        <f t="shared" si="234"/>
        <v>5208.66</v>
      </c>
      <c r="GR299">
        <v>0</v>
      </c>
      <c r="GS299">
        <v>3</v>
      </c>
      <c r="GT299">
        <v>0</v>
      </c>
      <c r="GU299" t="s">
        <v>3</v>
      </c>
      <c r="GV299">
        <f t="shared" si="235"/>
        <v>0</v>
      </c>
      <c r="GW299">
        <v>1</v>
      </c>
      <c r="GX299">
        <f t="shared" si="236"/>
        <v>0</v>
      </c>
      <c r="HA299">
        <v>0</v>
      </c>
      <c r="HB299">
        <v>0</v>
      </c>
      <c r="HC299">
        <f t="shared" si="237"/>
        <v>0</v>
      </c>
      <c r="HE299" t="s">
        <v>3</v>
      </c>
      <c r="HF299" t="s">
        <v>3</v>
      </c>
      <c r="HM299" t="s">
        <v>3</v>
      </c>
      <c r="HN299" t="s">
        <v>3</v>
      </c>
      <c r="HO299" t="s">
        <v>3</v>
      </c>
      <c r="HP299" t="s">
        <v>3</v>
      </c>
      <c r="HQ299" t="s">
        <v>3</v>
      </c>
      <c r="IK299">
        <v>0</v>
      </c>
    </row>
    <row r="300" spans="1:245" x14ac:dyDescent="0.2">
      <c r="A300">
        <v>17</v>
      </c>
      <c r="B300">
        <v>1</v>
      </c>
      <c r="C300">
        <f>ROW(SmtRes!A401)</f>
        <v>401</v>
      </c>
      <c r="D300">
        <f>ROW(EtalonRes!A401)</f>
        <v>401</v>
      </c>
      <c r="E300" t="s">
        <v>476</v>
      </c>
      <c r="F300" t="s">
        <v>477</v>
      </c>
      <c r="G300" t="s">
        <v>478</v>
      </c>
      <c r="H300" t="s">
        <v>298</v>
      </c>
      <c r="I300">
        <v>0.14000000000000001</v>
      </c>
      <c r="J300">
        <v>0</v>
      </c>
      <c r="K300">
        <v>0.14000000000000001</v>
      </c>
      <c r="O300">
        <f t="shared" si="198"/>
        <v>16868.509999999998</v>
      </c>
      <c r="P300">
        <f t="shared" si="199"/>
        <v>14678.83</v>
      </c>
      <c r="Q300">
        <f t="shared" si="200"/>
        <v>55.39</v>
      </c>
      <c r="R300">
        <f t="shared" si="201"/>
        <v>0.18</v>
      </c>
      <c r="S300">
        <f t="shared" si="202"/>
        <v>2134.29</v>
      </c>
      <c r="T300">
        <f t="shared" si="203"/>
        <v>0</v>
      </c>
      <c r="U300">
        <f t="shared" si="204"/>
        <v>8.4056000000000015</v>
      </c>
      <c r="V300">
        <f t="shared" si="205"/>
        <v>0</v>
      </c>
      <c r="W300">
        <f t="shared" si="206"/>
        <v>0</v>
      </c>
      <c r="X300">
        <f t="shared" si="207"/>
        <v>1494</v>
      </c>
      <c r="Y300">
        <f t="shared" si="208"/>
        <v>213.43</v>
      </c>
      <c r="AA300">
        <v>68582722</v>
      </c>
      <c r="AB300">
        <f t="shared" si="209"/>
        <v>120489.41</v>
      </c>
      <c r="AC300">
        <f t="shared" si="240"/>
        <v>104848.8</v>
      </c>
      <c r="AD300">
        <f t="shared" si="241"/>
        <v>395.65</v>
      </c>
      <c r="AE300">
        <f t="shared" si="242"/>
        <v>1.28</v>
      </c>
      <c r="AF300">
        <f t="shared" si="243"/>
        <v>15244.96</v>
      </c>
      <c r="AG300">
        <f t="shared" si="214"/>
        <v>0</v>
      </c>
      <c r="AH300">
        <f t="shared" si="244"/>
        <v>60.04</v>
      </c>
      <c r="AI300">
        <f t="shared" si="245"/>
        <v>0</v>
      </c>
      <c r="AJ300">
        <f t="shared" si="217"/>
        <v>0</v>
      </c>
      <c r="AK300">
        <v>120489.41</v>
      </c>
      <c r="AL300">
        <v>104848.8</v>
      </c>
      <c r="AM300">
        <v>395.65</v>
      </c>
      <c r="AN300">
        <v>1.28</v>
      </c>
      <c r="AO300">
        <v>15244.96</v>
      </c>
      <c r="AP300">
        <v>0</v>
      </c>
      <c r="AQ300">
        <v>60.04</v>
      </c>
      <c r="AR300">
        <v>0</v>
      </c>
      <c r="AS300">
        <v>0</v>
      </c>
      <c r="AT300">
        <v>70</v>
      </c>
      <c r="AU300">
        <v>10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3</v>
      </c>
      <c r="BE300" t="s">
        <v>3</v>
      </c>
      <c r="BF300" t="s">
        <v>3</v>
      </c>
      <c r="BG300" t="s">
        <v>3</v>
      </c>
      <c r="BH300">
        <v>0</v>
      </c>
      <c r="BI300">
        <v>4</v>
      </c>
      <c r="BJ300" t="s">
        <v>479</v>
      </c>
      <c r="BM300">
        <v>0</v>
      </c>
      <c r="BN300">
        <v>68285537</v>
      </c>
      <c r="BO300" t="s">
        <v>3</v>
      </c>
      <c r="BP300">
        <v>0</v>
      </c>
      <c r="BQ300">
        <v>1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3</v>
      </c>
      <c r="BZ300">
        <v>70</v>
      </c>
      <c r="CA300">
        <v>10</v>
      </c>
      <c r="CB300" t="s">
        <v>3</v>
      </c>
      <c r="CE300">
        <v>0</v>
      </c>
      <c r="CF300">
        <v>0</v>
      </c>
      <c r="CG300">
        <v>0</v>
      </c>
      <c r="CM300">
        <v>0</v>
      </c>
      <c r="CN300" t="s">
        <v>3</v>
      </c>
      <c r="CO300">
        <v>0</v>
      </c>
      <c r="CP300">
        <f t="shared" si="218"/>
        <v>16868.509999999998</v>
      </c>
      <c r="CQ300">
        <f t="shared" si="219"/>
        <v>104848.8</v>
      </c>
      <c r="CR300">
        <f t="shared" si="246"/>
        <v>395.65</v>
      </c>
      <c r="CS300">
        <f t="shared" si="221"/>
        <v>1.28</v>
      </c>
      <c r="CT300">
        <f t="shared" si="222"/>
        <v>15244.96</v>
      </c>
      <c r="CU300">
        <f t="shared" si="223"/>
        <v>0</v>
      </c>
      <c r="CV300">
        <f t="shared" si="224"/>
        <v>60.04</v>
      </c>
      <c r="CW300">
        <f t="shared" si="225"/>
        <v>0</v>
      </c>
      <c r="CX300">
        <f t="shared" si="226"/>
        <v>0</v>
      </c>
      <c r="CY300">
        <f t="shared" si="227"/>
        <v>1494.0029999999999</v>
      </c>
      <c r="CZ300">
        <f t="shared" si="228"/>
        <v>213.429</v>
      </c>
      <c r="DC300" t="s">
        <v>3</v>
      </c>
      <c r="DD300" t="s">
        <v>3</v>
      </c>
      <c r="DE300" t="s">
        <v>3</v>
      </c>
      <c r="DF300" t="s">
        <v>3</v>
      </c>
      <c r="DG300" t="s">
        <v>3</v>
      </c>
      <c r="DH300" t="s">
        <v>3</v>
      </c>
      <c r="DI300" t="s">
        <v>3</v>
      </c>
      <c r="DJ300" t="s">
        <v>3</v>
      </c>
      <c r="DK300" t="s">
        <v>3</v>
      </c>
      <c r="DL300" t="s">
        <v>3</v>
      </c>
      <c r="DM300" t="s">
        <v>3</v>
      </c>
      <c r="DN300">
        <v>0</v>
      </c>
      <c r="DO300">
        <v>0</v>
      </c>
      <c r="DP300">
        <v>1</v>
      </c>
      <c r="DQ300">
        <v>1</v>
      </c>
      <c r="DU300">
        <v>1005</v>
      </c>
      <c r="DV300" t="s">
        <v>298</v>
      </c>
      <c r="DW300" t="s">
        <v>298</v>
      </c>
      <c r="DX300">
        <v>100</v>
      </c>
      <c r="DZ300" t="s">
        <v>3</v>
      </c>
      <c r="EA300" t="s">
        <v>3</v>
      </c>
      <c r="EB300" t="s">
        <v>3</v>
      </c>
      <c r="EC300" t="s">
        <v>3</v>
      </c>
      <c r="EE300">
        <v>68285540</v>
      </c>
      <c r="EF300">
        <v>1</v>
      </c>
      <c r="EG300" t="s">
        <v>19</v>
      </c>
      <c r="EH300">
        <v>0</v>
      </c>
      <c r="EI300" t="s">
        <v>3</v>
      </c>
      <c r="EJ300">
        <v>4</v>
      </c>
      <c r="EK300">
        <v>0</v>
      </c>
      <c r="EL300" t="s">
        <v>20</v>
      </c>
      <c r="EM300" t="s">
        <v>21</v>
      </c>
      <c r="EO300" t="s">
        <v>3</v>
      </c>
      <c r="EQ300">
        <v>512</v>
      </c>
      <c r="ER300">
        <v>120489.41</v>
      </c>
      <c r="ES300">
        <v>104848.8</v>
      </c>
      <c r="ET300">
        <v>395.65</v>
      </c>
      <c r="EU300">
        <v>1.28</v>
      </c>
      <c r="EV300">
        <v>15244.96</v>
      </c>
      <c r="EW300">
        <v>60.04</v>
      </c>
      <c r="EX300">
        <v>0</v>
      </c>
      <c r="EY300">
        <v>0</v>
      </c>
      <c r="FQ300">
        <v>0</v>
      </c>
      <c r="FR300">
        <f t="shared" si="229"/>
        <v>0</v>
      </c>
      <c r="FS300">
        <v>0</v>
      </c>
      <c r="FX300">
        <v>70</v>
      </c>
      <c r="FY300">
        <v>10</v>
      </c>
      <c r="GA300" t="s">
        <v>3</v>
      </c>
      <c r="GD300">
        <v>0</v>
      </c>
      <c r="GF300">
        <v>-1004788232</v>
      </c>
      <c r="GG300">
        <v>2</v>
      </c>
      <c r="GH300">
        <v>1</v>
      </c>
      <c r="GI300">
        <v>-2</v>
      </c>
      <c r="GJ300">
        <v>0</v>
      </c>
      <c r="GK300">
        <f>ROUND(R300*(R12)/100,2)</f>
        <v>0.19</v>
      </c>
      <c r="GL300">
        <f t="shared" si="230"/>
        <v>0</v>
      </c>
      <c r="GM300">
        <f t="shared" si="231"/>
        <v>18576.13</v>
      </c>
      <c r="GN300">
        <f t="shared" si="232"/>
        <v>0</v>
      </c>
      <c r="GO300">
        <f t="shared" si="233"/>
        <v>0</v>
      </c>
      <c r="GP300">
        <f t="shared" si="234"/>
        <v>18576.13</v>
      </c>
      <c r="GR300">
        <v>0</v>
      </c>
      <c r="GS300">
        <v>3</v>
      </c>
      <c r="GT300">
        <v>0</v>
      </c>
      <c r="GU300" t="s">
        <v>3</v>
      </c>
      <c r="GV300">
        <f t="shared" si="235"/>
        <v>0</v>
      </c>
      <c r="GW300">
        <v>1</v>
      </c>
      <c r="GX300">
        <f t="shared" si="236"/>
        <v>0</v>
      </c>
      <c r="HA300">
        <v>0</v>
      </c>
      <c r="HB300">
        <v>0</v>
      </c>
      <c r="HC300">
        <f t="shared" si="237"/>
        <v>0</v>
      </c>
      <c r="HE300" t="s">
        <v>3</v>
      </c>
      <c r="HF300" t="s">
        <v>3</v>
      </c>
      <c r="HM300" t="s">
        <v>3</v>
      </c>
      <c r="HN300" t="s">
        <v>3</v>
      </c>
      <c r="HO300" t="s">
        <v>3</v>
      </c>
      <c r="HP300" t="s">
        <v>3</v>
      </c>
      <c r="HQ300" t="s">
        <v>3</v>
      </c>
      <c r="IK300">
        <v>0</v>
      </c>
    </row>
    <row r="301" spans="1:245" x14ac:dyDescent="0.2">
      <c r="A301">
        <v>17</v>
      </c>
      <c r="B301">
        <v>1</v>
      </c>
      <c r="C301">
        <f>ROW(SmtRes!A409)</f>
        <v>409</v>
      </c>
      <c r="D301">
        <f>ROW(EtalonRes!A409)</f>
        <v>409</v>
      </c>
      <c r="E301" t="s">
        <v>480</v>
      </c>
      <c r="F301" t="s">
        <v>481</v>
      </c>
      <c r="G301" t="s">
        <v>482</v>
      </c>
      <c r="H301" t="s">
        <v>298</v>
      </c>
      <c r="I301">
        <v>0.03</v>
      </c>
      <c r="J301">
        <v>0</v>
      </c>
      <c r="K301">
        <v>0.03</v>
      </c>
      <c r="O301">
        <f t="shared" ref="O301:O332" si="247">ROUND(CP301,2)</f>
        <v>3073.29</v>
      </c>
      <c r="P301">
        <f t="shared" ref="P301:P332" si="248">ROUND(CQ301*I301,2)</f>
        <v>2604.0700000000002</v>
      </c>
      <c r="Q301">
        <f t="shared" ref="Q301:Q332" si="249">ROUND(CR301*I301,2)</f>
        <v>11.87</v>
      </c>
      <c r="R301">
        <f t="shared" ref="R301:R332" si="250">ROUND(CS301*I301,2)</f>
        <v>0.04</v>
      </c>
      <c r="S301">
        <f t="shared" ref="S301:S332" si="251">ROUND(CT301*I301,2)</f>
        <v>457.35</v>
      </c>
      <c r="T301">
        <f t="shared" ref="T301:T332" si="252">ROUND(CU301*I301,2)</f>
        <v>0</v>
      </c>
      <c r="U301">
        <f t="shared" ref="U301:U332" si="253">CV301*I301</f>
        <v>1.8011999999999999</v>
      </c>
      <c r="V301">
        <f t="shared" ref="V301:V332" si="254">CW301*I301</f>
        <v>0</v>
      </c>
      <c r="W301">
        <f t="shared" ref="W301:W332" si="255">ROUND(CX301*I301,2)</f>
        <v>0</v>
      </c>
      <c r="X301">
        <f t="shared" ref="X301:X332" si="256">ROUND(CY301,2)</f>
        <v>320.14999999999998</v>
      </c>
      <c r="Y301">
        <f t="shared" ref="Y301:Y332" si="257">ROUND(CZ301,2)</f>
        <v>45.74</v>
      </c>
      <c r="AA301">
        <v>68582722</v>
      </c>
      <c r="AB301">
        <f t="shared" ref="AB301:AB332" si="258">ROUND((AC301+AD301+AF301),6)</f>
        <v>102442.79</v>
      </c>
      <c r="AC301">
        <f t="shared" si="240"/>
        <v>86802.18</v>
      </c>
      <c r="AD301">
        <f t="shared" si="241"/>
        <v>395.65</v>
      </c>
      <c r="AE301">
        <f t="shared" si="242"/>
        <v>1.28</v>
      </c>
      <c r="AF301">
        <f t="shared" si="243"/>
        <v>15244.96</v>
      </c>
      <c r="AG301">
        <f t="shared" ref="AG301:AG332" si="259">ROUND((AP301),6)</f>
        <v>0</v>
      </c>
      <c r="AH301">
        <f t="shared" si="244"/>
        <v>60.04</v>
      </c>
      <c r="AI301">
        <f t="shared" si="245"/>
        <v>0</v>
      </c>
      <c r="AJ301">
        <f t="shared" ref="AJ301:AJ332" si="260">(AS301)</f>
        <v>0</v>
      </c>
      <c r="AK301">
        <v>102442.79</v>
      </c>
      <c r="AL301">
        <v>86802.18</v>
      </c>
      <c r="AM301">
        <v>395.65</v>
      </c>
      <c r="AN301">
        <v>1.28</v>
      </c>
      <c r="AO301">
        <v>15244.96</v>
      </c>
      <c r="AP301">
        <v>0</v>
      </c>
      <c r="AQ301">
        <v>60.04</v>
      </c>
      <c r="AR301">
        <v>0</v>
      </c>
      <c r="AS301">
        <v>0</v>
      </c>
      <c r="AT301">
        <v>70</v>
      </c>
      <c r="AU301">
        <v>10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3</v>
      </c>
      <c r="BE301" t="s">
        <v>3</v>
      </c>
      <c r="BF301" t="s">
        <v>3</v>
      </c>
      <c r="BG301" t="s">
        <v>3</v>
      </c>
      <c r="BH301">
        <v>0</v>
      </c>
      <c r="BI301">
        <v>4</v>
      </c>
      <c r="BJ301" t="s">
        <v>483</v>
      </c>
      <c r="BM301">
        <v>0</v>
      </c>
      <c r="BN301">
        <v>68285537</v>
      </c>
      <c r="BO301" t="s">
        <v>3</v>
      </c>
      <c r="BP301">
        <v>0</v>
      </c>
      <c r="BQ301">
        <v>1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3</v>
      </c>
      <c r="BZ301">
        <v>70</v>
      </c>
      <c r="CA301">
        <v>10</v>
      </c>
      <c r="CB301" t="s">
        <v>3</v>
      </c>
      <c r="CE301">
        <v>0</v>
      </c>
      <c r="CF301">
        <v>0</v>
      </c>
      <c r="CG301">
        <v>0</v>
      </c>
      <c r="CM301">
        <v>0</v>
      </c>
      <c r="CN301" t="s">
        <v>3</v>
      </c>
      <c r="CO301">
        <v>0</v>
      </c>
      <c r="CP301">
        <f t="shared" ref="CP301:CP332" si="261">(P301+Q301+S301)</f>
        <v>3073.29</v>
      </c>
      <c r="CQ301">
        <f t="shared" ref="CQ301:CQ332" si="262">(AC301*BC301*AW301)</f>
        <v>86802.18</v>
      </c>
      <c r="CR301">
        <f t="shared" si="246"/>
        <v>395.65</v>
      </c>
      <c r="CS301">
        <f t="shared" ref="CS301:CS332" si="263">(AE301*BS301*AV301)</f>
        <v>1.28</v>
      </c>
      <c r="CT301">
        <f t="shared" ref="CT301:CT332" si="264">(AF301*BA301*AV301)</f>
        <v>15244.96</v>
      </c>
      <c r="CU301">
        <f t="shared" ref="CU301:CU332" si="265">AG301</f>
        <v>0</v>
      </c>
      <c r="CV301">
        <f t="shared" ref="CV301:CV332" si="266">(AH301*AV301)</f>
        <v>60.04</v>
      </c>
      <c r="CW301">
        <f t="shared" ref="CW301:CW332" si="267">AI301</f>
        <v>0</v>
      </c>
      <c r="CX301">
        <f t="shared" ref="CX301:CX332" si="268">AJ301</f>
        <v>0</v>
      </c>
      <c r="CY301">
        <f t="shared" ref="CY301:CY332" si="269">((S301*BZ301)/100)</f>
        <v>320.14499999999998</v>
      </c>
      <c r="CZ301">
        <f t="shared" ref="CZ301:CZ332" si="270">((S301*CA301)/100)</f>
        <v>45.734999999999999</v>
      </c>
      <c r="DC301" t="s">
        <v>3</v>
      </c>
      <c r="DD301" t="s">
        <v>3</v>
      </c>
      <c r="DE301" t="s">
        <v>3</v>
      </c>
      <c r="DF301" t="s">
        <v>3</v>
      </c>
      <c r="DG301" t="s">
        <v>3</v>
      </c>
      <c r="DH301" t="s">
        <v>3</v>
      </c>
      <c r="DI301" t="s">
        <v>3</v>
      </c>
      <c r="DJ301" t="s">
        <v>3</v>
      </c>
      <c r="DK301" t="s">
        <v>3</v>
      </c>
      <c r="DL301" t="s">
        <v>3</v>
      </c>
      <c r="DM301" t="s">
        <v>3</v>
      </c>
      <c r="DN301">
        <v>0</v>
      </c>
      <c r="DO301">
        <v>0</v>
      </c>
      <c r="DP301">
        <v>1</v>
      </c>
      <c r="DQ301">
        <v>1</v>
      </c>
      <c r="DU301">
        <v>1005</v>
      </c>
      <c r="DV301" t="s">
        <v>298</v>
      </c>
      <c r="DW301" t="s">
        <v>298</v>
      </c>
      <c r="DX301">
        <v>100</v>
      </c>
      <c r="DZ301" t="s">
        <v>3</v>
      </c>
      <c r="EA301" t="s">
        <v>3</v>
      </c>
      <c r="EB301" t="s">
        <v>3</v>
      </c>
      <c r="EC301" t="s">
        <v>3</v>
      </c>
      <c r="EE301">
        <v>68285540</v>
      </c>
      <c r="EF301">
        <v>1</v>
      </c>
      <c r="EG301" t="s">
        <v>19</v>
      </c>
      <c r="EH301">
        <v>0</v>
      </c>
      <c r="EI301" t="s">
        <v>3</v>
      </c>
      <c r="EJ301">
        <v>4</v>
      </c>
      <c r="EK301">
        <v>0</v>
      </c>
      <c r="EL301" t="s">
        <v>20</v>
      </c>
      <c r="EM301" t="s">
        <v>21</v>
      </c>
      <c r="EO301" t="s">
        <v>3</v>
      </c>
      <c r="EQ301">
        <v>512</v>
      </c>
      <c r="ER301">
        <v>102442.79</v>
      </c>
      <c r="ES301">
        <v>86802.18</v>
      </c>
      <c r="ET301">
        <v>395.65</v>
      </c>
      <c r="EU301">
        <v>1.28</v>
      </c>
      <c r="EV301">
        <v>15244.96</v>
      </c>
      <c r="EW301">
        <v>60.04</v>
      </c>
      <c r="EX301">
        <v>0</v>
      </c>
      <c r="EY301">
        <v>0</v>
      </c>
      <c r="FQ301">
        <v>0</v>
      </c>
      <c r="FR301">
        <f t="shared" ref="FR301:FR332" si="271">ROUND(IF(BI301=3,GM301,0),2)</f>
        <v>0</v>
      </c>
      <c r="FS301">
        <v>0</v>
      </c>
      <c r="FX301">
        <v>70</v>
      </c>
      <c r="FY301">
        <v>10</v>
      </c>
      <c r="GA301" t="s">
        <v>3</v>
      </c>
      <c r="GD301">
        <v>0</v>
      </c>
      <c r="GF301">
        <v>1361625543</v>
      </c>
      <c r="GG301">
        <v>2</v>
      </c>
      <c r="GH301">
        <v>1</v>
      </c>
      <c r="GI301">
        <v>-2</v>
      </c>
      <c r="GJ301">
        <v>0</v>
      </c>
      <c r="GK301">
        <f>ROUND(R301*(R12)/100,2)</f>
        <v>0.04</v>
      </c>
      <c r="GL301">
        <f t="shared" ref="GL301:GL332" si="272">ROUND(IF(AND(BH301=3,BI301=3,FS301&lt;&gt;0),P301,0),2)</f>
        <v>0</v>
      </c>
      <c r="GM301">
        <f t="shared" ref="GM301:GM332" si="273">ROUND(O301+X301+Y301+GK301,2)+GX301</f>
        <v>3439.22</v>
      </c>
      <c r="GN301">
        <f t="shared" ref="GN301:GN332" si="274">IF(OR(BI301=0,BI301=1),GM301,0)</f>
        <v>0</v>
      </c>
      <c r="GO301">
        <f t="shared" ref="GO301:GO332" si="275">IF(BI301=2,GM301,0)</f>
        <v>0</v>
      </c>
      <c r="GP301">
        <f t="shared" ref="GP301:GP332" si="276">IF(BI301=4,GM301+GX301,0)</f>
        <v>3439.22</v>
      </c>
      <c r="GR301">
        <v>0</v>
      </c>
      <c r="GS301">
        <v>3</v>
      </c>
      <c r="GT301">
        <v>0</v>
      </c>
      <c r="GU301" t="s">
        <v>3</v>
      </c>
      <c r="GV301">
        <f t="shared" ref="GV301:GV332" si="277">ROUND((GT301),6)</f>
        <v>0</v>
      </c>
      <c r="GW301">
        <v>1</v>
      </c>
      <c r="GX301">
        <f t="shared" ref="GX301:GX332" si="278">ROUND(HC301*I301,2)</f>
        <v>0</v>
      </c>
      <c r="HA301">
        <v>0</v>
      </c>
      <c r="HB301">
        <v>0</v>
      </c>
      <c r="HC301">
        <f t="shared" ref="HC301:HC332" si="279">GV301*GW301</f>
        <v>0</v>
      </c>
      <c r="HE301" t="s">
        <v>3</v>
      </c>
      <c r="HF301" t="s">
        <v>3</v>
      </c>
      <c r="HM301" t="s">
        <v>3</v>
      </c>
      <c r="HN301" t="s">
        <v>3</v>
      </c>
      <c r="HO301" t="s">
        <v>3</v>
      </c>
      <c r="HP301" t="s">
        <v>3</v>
      </c>
      <c r="HQ301" t="s">
        <v>3</v>
      </c>
      <c r="IK301">
        <v>0</v>
      </c>
    </row>
    <row r="302" spans="1:245" x14ac:dyDescent="0.2">
      <c r="A302">
        <v>17</v>
      </c>
      <c r="B302">
        <v>1</v>
      </c>
      <c r="C302">
        <f>ROW(SmtRes!A415)</f>
        <v>415</v>
      </c>
      <c r="D302">
        <f>ROW(EtalonRes!A415)</f>
        <v>415</v>
      </c>
      <c r="E302" t="s">
        <v>484</v>
      </c>
      <c r="F302" t="s">
        <v>485</v>
      </c>
      <c r="G302" t="s">
        <v>486</v>
      </c>
      <c r="H302" t="s">
        <v>111</v>
      </c>
      <c r="I302">
        <v>1.2E-2</v>
      </c>
      <c r="J302">
        <v>0</v>
      </c>
      <c r="K302">
        <v>1.2E-2</v>
      </c>
      <c r="O302">
        <f t="shared" si="247"/>
        <v>212.49</v>
      </c>
      <c r="P302">
        <f t="shared" si="248"/>
        <v>155.79</v>
      </c>
      <c r="Q302">
        <f t="shared" si="249"/>
        <v>1</v>
      </c>
      <c r="R302">
        <f t="shared" si="250"/>
        <v>0.08</v>
      </c>
      <c r="S302">
        <f t="shared" si="251"/>
        <v>55.7</v>
      </c>
      <c r="T302">
        <f t="shared" si="252"/>
        <v>0</v>
      </c>
      <c r="U302">
        <f t="shared" si="253"/>
        <v>0.22968000000000002</v>
      </c>
      <c r="V302">
        <f t="shared" si="254"/>
        <v>0</v>
      </c>
      <c r="W302">
        <f t="shared" si="255"/>
        <v>0</v>
      </c>
      <c r="X302">
        <f t="shared" si="256"/>
        <v>38.99</v>
      </c>
      <c r="Y302">
        <f t="shared" si="257"/>
        <v>5.57</v>
      </c>
      <c r="AA302">
        <v>68582722</v>
      </c>
      <c r="AB302">
        <f t="shared" si="258"/>
        <v>17707.78</v>
      </c>
      <c r="AC302">
        <f t="shared" si="240"/>
        <v>12982.76</v>
      </c>
      <c r="AD302">
        <f t="shared" si="241"/>
        <v>83.66</v>
      </c>
      <c r="AE302">
        <f t="shared" si="242"/>
        <v>6.4</v>
      </c>
      <c r="AF302">
        <f t="shared" si="243"/>
        <v>4641.3599999999997</v>
      </c>
      <c r="AG302">
        <f t="shared" si="259"/>
        <v>0</v>
      </c>
      <c r="AH302">
        <f t="shared" si="244"/>
        <v>19.14</v>
      </c>
      <c r="AI302">
        <f t="shared" si="245"/>
        <v>0</v>
      </c>
      <c r="AJ302">
        <f t="shared" si="260"/>
        <v>0</v>
      </c>
      <c r="AK302">
        <v>17707.78</v>
      </c>
      <c r="AL302">
        <v>12982.76</v>
      </c>
      <c r="AM302">
        <v>83.66</v>
      </c>
      <c r="AN302">
        <v>6.4</v>
      </c>
      <c r="AO302">
        <v>4641.3599999999997</v>
      </c>
      <c r="AP302">
        <v>0</v>
      </c>
      <c r="AQ302">
        <v>19.14</v>
      </c>
      <c r="AR302">
        <v>0</v>
      </c>
      <c r="AS302">
        <v>0</v>
      </c>
      <c r="AT302">
        <v>70</v>
      </c>
      <c r="AU302">
        <v>10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3</v>
      </c>
      <c r="BE302" t="s">
        <v>3</v>
      </c>
      <c r="BF302" t="s">
        <v>3</v>
      </c>
      <c r="BG302" t="s">
        <v>3</v>
      </c>
      <c r="BH302">
        <v>0</v>
      </c>
      <c r="BI302">
        <v>4</v>
      </c>
      <c r="BJ302" t="s">
        <v>487</v>
      </c>
      <c r="BM302">
        <v>0</v>
      </c>
      <c r="BN302">
        <v>68285537</v>
      </c>
      <c r="BO302" t="s">
        <v>3</v>
      </c>
      <c r="BP302">
        <v>0</v>
      </c>
      <c r="BQ302">
        <v>1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3</v>
      </c>
      <c r="BZ302">
        <v>70</v>
      </c>
      <c r="CA302">
        <v>10</v>
      </c>
      <c r="CB302" t="s">
        <v>3</v>
      </c>
      <c r="CE302">
        <v>0</v>
      </c>
      <c r="CF302">
        <v>0</v>
      </c>
      <c r="CG302">
        <v>0</v>
      </c>
      <c r="CM302">
        <v>0</v>
      </c>
      <c r="CN302" t="s">
        <v>3</v>
      </c>
      <c r="CO302">
        <v>0</v>
      </c>
      <c r="CP302">
        <f t="shared" si="261"/>
        <v>212.49</v>
      </c>
      <c r="CQ302">
        <f t="shared" si="262"/>
        <v>12982.76</v>
      </c>
      <c r="CR302">
        <f t="shared" si="246"/>
        <v>83.66</v>
      </c>
      <c r="CS302">
        <f t="shared" si="263"/>
        <v>6.4</v>
      </c>
      <c r="CT302">
        <f t="shared" si="264"/>
        <v>4641.3599999999997</v>
      </c>
      <c r="CU302">
        <f t="shared" si="265"/>
        <v>0</v>
      </c>
      <c r="CV302">
        <f t="shared" si="266"/>
        <v>19.14</v>
      </c>
      <c r="CW302">
        <f t="shared" si="267"/>
        <v>0</v>
      </c>
      <c r="CX302">
        <f t="shared" si="268"/>
        <v>0</v>
      </c>
      <c r="CY302">
        <f t="shared" si="269"/>
        <v>38.99</v>
      </c>
      <c r="CZ302">
        <f t="shared" si="270"/>
        <v>5.57</v>
      </c>
      <c r="DC302" t="s">
        <v>3</v>
      </c>
      <c r="DD302" t="s">
        <v>3</v>
      </c>
      <c r="DE302" t="s">
        <v>3</v>
      </c>
      <c r="DF302" t="s">
        <v>3</v>
      </c>
      <c r="DG302" t="s">
        <v>3</v>
      </c>
      <c r="DH302" t="s">
        <v>3</v>
      </c>
      <c r="DI302" t="s">
        <v>3</v>
      </c>
      <c r="DJ302" t="s">
        <v>3</v>
      </c>
      <c r="DK302" t="s">
        <v>3</v>
      </c>
      <c r="DL302" t="s">
        <v>3</v>
      </c>
      <c r="DM302" t="s">
        <v>3</v>
      </c>
      <c r="DN302">
        <v>0</v>
      </c>
      <c r="DO302">
        <v>0</v>
      </c>
      <c r="DP302">
        <v>1</v>
      </c>
      <c r="DQ302">
        <v>1</v>
      </c>
      <c r="DU302">
        <v>1003</v>
      </c>
      <c r="DV302" t="s">
        <v>111</v>
      </c>
      <c r="DW302" t="s">
        <v>111</v>
      </c>
      <c r="DX302">
        <v>100</v>
      </c>
      <c r="DZ302" t="s">
        <v>3</v>
      </c>
      <c r="EA302" t="s">
        <v>3</v>
      </c>
      <c r="EB302" t="s">
        <v>3</v>
      </c>
      <c r="EC302" t="s">
        <v>3</v>
      </c>
      <c r="EE302">
        <v>68285540</v>
      </c>
      <c r="EF302">
        <v>1</v>
      </c>
      <c r="EG302" t="s">
        <v>19</v>
      </c>
      <c r="EH302">
        <v>0</v>
      </c>
      <c r="EI302" t="s">
        <v>3</v>
      </c>
      <c r="EJ302">
        <v>4</v>
      </c>
      <c r="EK302">
        <v>0</v>
      </c>
      <c r="EL302" t="s">
        <v>20</v>
      </c>
      <c r="EM302" t="s">
        <v>21</v>
      </c>
      <c r="EO302" t="s">
        <v>3</v>
      </c>
      <c r="EQ302">
        <v>512</v>
      </c>
      <c r="ER302">
        <v>17707.78</v>
      </c>
      <c r="ES302">
        <v>12982.76</v>
      </c>
      <c r="ET302">
        <v>83.66</v>
      </c>
      <c r="EU302">
        <v>6.4</v>
      </c>
      <c r="EV302">
        <v>4641.3599999999997</v>
      </c>
      <c r="EW302">
        <v>19.14</v>
      </c>
      <c r="EX302">
        <v>0</v>
      </c>
      <c r="EY302">
        <v>0</v>
      </c>
      <c r="FQ302">
        <v>0</v>
      </c>
      <c r="FR302">
        <f t="shared" si="271"/>
        <v>0</v>
      </c>
      <c r="FS302">
        <v>0</v>
      </c>
      <c r="FX302">
        <v>70</v>
      </c>
      <c r="FY302">
        <v>10</v>
      </c>
      <c r="GA302" t="s">
        <v>3</v>
      </c>
      <c r="GD302">
        <v>0</v>
      </c>
      <c r="GF302">
        <v>1713897442</v>
      </c>
      <c r="GG302">
        <v>2</v>
      </c>
      <c r="GH302">
        <v>1</v>
      </c>
      <c r="GI302">
        <v>-2</v>
      </c>
      <c r="GJ302">
        <v>0</v>
      </c>
      <c r="GK302">
        <f>ROUND(R302*(R12)/100,2)</f>
        <v>0.09</v>
      </c>
      <c r="GL302">
        <f t="shared" si="272"/>
        <v>0</v>
      </c>
      <c r="GM302">
        <f t="shared" si="273"/>
        <v>257.14</v>
      </c>
      <c r="GN302">
        <f t="shared" si="274"/>
        <v>0</v>
      </c>
      <c r="GO302">
        <f t="shared" si="275"/>
        <v>0</v>
      </c>
      <c r="GP302">
        <f t="shared" si="276"/>
        <v>257.14</v>
      </c>
      <c r="GR302">
        <v>0</v>
      </c>
      <c r="GS302">
        <v>3</v>
      </c>
      <c r="GT302">
        <v>0</v>
      </c>
      <c r="GU302" t="s">
        <v>3</v>
      </c>
      <c r="GV302">
        <f t="shared" si="277"/>
        <v>0</v>
      </c>
      <c r="GW302">
        <v>1</v>
      </c>
      <c r="GX302">
        <f t="shared" si="278"/>
        <v>0</v>
      </c>
      <c r="HA302">
        <v>0</v>
      </c>
      <c r="HB302">
        <v>0</v>
      </c>
      <c r="HC302">
        <f t="shared" si="279"/>
        <v>0</v>
      </c>
      <c r="HE302" t="s">
        <v>3</v>
      </c>
      <c r="HF302" t="s">
        <v>3</v>
      </c>
      <c r="HM302" t="s">
        <v>3</v>
      </c>
      <c r="HN302" t="s">
        <v>3</v>
      </c>
      <c r="HO302" t="s">
        <v>3</v>
      </c>
      <c r="HP302" t="s">
        <v>3</v>
      </c>
      <c r="HQ302" t="s">
        <v>3</v>
      </c>
      <c r="IK302">
        <v>0</v>
      </c>
    </row>
    <row r="303" spans="1:245" x14ac:dyDescent="0.2">
      <c r="A303">
        <v>17</v>
      </c>
      <c r="B303">
        <v>1</v>
      </c>
      <c r="C303">
        <f>ROW(SmtRes!A425)</f>
        <v>425</v>
      </c>
      <c r="D303">
        <f>ROW(EtalonRes!A425)</f>
        <v>425</v>
      </c>
      <c r="E303" t="s">
        <v>488</v>
      </c>
      <c r="F303" t="s">
        <v>489</v>
      </c>
      <c r="G303" t="s">
        <v>490</v>
      </c>
      <c r="H303" t="s">
        <v>111</v>
      </c>
      <c r="I303">
        <v>0.1</v>
      </c>
      <c r="J303">
        <v>0</v>
      </c>
      <c r="K303">
        <v>0.1</v>
      </c>
      <c r="O303">
        <f t="shared" si="247"/>
        <v>1007.89</v>
      </c>
      <c r="P303">
        <f t="shared" si="248"/>
        <v>584.22</v>
      </c>
      <c r="Q303">
        <f t="shared" si="249"/>
        <v>37.67</v>
      </c>
      <c r="R303">
        <f t="shared" si="250"/>
        <v>0.86</v>
      </c>
      <c r="S303">
        <f t="shared" si="251"/>
        <v>386</v>
      </c>
      <c r="T303">
        <f t="shared" si="252"/>
        <v>0</v>
      </c>
      <c r="U303">
        <f t="shared" si="253"/>
        <v>1.6910000000000001</v>
      </c>
      <c r="V303">
        <f t="shared" si="254"/>
        <v>0</v>
      </c>
      <c r="W303">
        <f t="shared" si="255"/>
        <v>0</v>
      </c>
      <c r="X303">
        <f t="shared" si="256"/>
        <v>270.2</v>
      </c>
      <c r="Y303">
        <f t="shared" si="257"/>
        <v>38.6</v>
      </c>
      <c r="AA303">
        <v>68582722</v>
      </c>
      <c r="AB303">
        <f t="shared" si="258"/>
        <v>10078.799999999999</v>
      </c>
      <c r="AC303">
        <f t="shared" si="240"/>
        <v>5842.15</v>
      </c>
      <c r="AD303">
        <f t="shared" si="241"/>
        <v>376.67</v>
      </c>
      <c r="AE303">
        <f t="shared" si="242"/>
        <v>8.56</v>
      </c>
      <c r="AF303">
        <f t="shared" si="243"/>
        <v>3859.98</v>
      </c>
      <c r="AG303">
        <f t="shared" si="259"/>
        <v>0</v>
      </c>
      <c r="AH303">
        <f t="shared" si="244"/>
        <v>16.91</v>
      </c>
      <c r="AI303">
        <f t="shared" si="245"/>
        <v>0</v>
      </c>
      <c r="AJ303">
        <f t="shared" si="260"/>
        <v>0</v>
      </c>
      <c r="AK303">
        <v>10078.799999999999</v>
      </c>
      <c r="AL303">
        <v>5842.15</v>
      </c>
      <c r="AM303">
        <v>376.67</v>
      </c>
      <c r="AN303">
        <v>8.56</v>
      </c>
      <c r="AO303">
        <v>3859.98</v>
      </c>
      <c r="AP303">
        <v>0</v>
      </c>
      <c r="AQ303">
        <v>16.91</v>
      </c>
      <c r="AR303">
        <v>0</v>
      </c>
      <c r="AS303">
        <v>0</v>
      </c>
      <c r="AT303">
        <v>70</v>
      </c>
      <c r="AU303">
        <v>10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3</v>
      </c>
      <c r="BE303" t="s">
        <v>3</v>
      </c>
      <c r="BF303" t="s">
        <v>3</v>
      </c>
      <c r="BG303" t="s">
        <v>3</v>
      </c>
      <c r="BH303">
        <v>0</v>
      </c>
      <c r="BI303">
        <v>4</v>
      </c>
      <c r="BJ303" t="s">
        <v>491</v>
      </c>
      <c r="BM303">
        <v>0</v>
      </c>
      <c r="BN303">
        <v>0</v>
      </c>
      <c r="BO303" t="s">
        <v>3</v>
      </c>
      <c r="BP303">
        <v>0</v>
      </c>
      <c r="BQ303">
        <v>1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3</v>
      </c>
      <c r="BZ303">
        <v>70</v>
      </c>
      <c r="CA303">
        <v>10</v>
      </c>
      <c r="CB303" t="s">
        <v>3</v>
      </c>
      <c r="CE303">
        <v>0</v>
      </c>
      <c r="CF303">
        <v>0</v>
      </c>
      <c r="CG303">
        <v>0</v>
      </c>
      <c r="CM303">
        <v>0</v>
      </c>
      <c r="CN303" t="s">
        <v>3</v>
      </c>
      <c r="CO303">
        <v>0</v>
      </c>
      <c r="CP303">
        <f t="shared" si="261"/>
        <v>1007.89</v>
      </c>
      <c r="CQ303">
        <f t="shared" si="262"/>
        <v>5842.15</v>
      </c>
      <c r="CR303">
        <f t="shared" si="246"/>
        <v>376.67</v>
      </c>
      <c r="CS303">
        <f t="shared" si="263"/>
        <v>8.56</v>
      </c>
      <c r="CT303">
        <f t="shared" si="264"/>
        <v>3859.98</v>
      </c>
      <c r="CU303">
        <f t="shared" si="265"/>
        <v>0</v>
      </c>
      <c r="CV303">
        <f t="shared" si="266"/>
        <v>16.91</v>
      </c>
      <c r="CW303">
        <f t="shared" si="267"/>
        <v>0</v>
      </c>
      <c r="CX303">
        <f t="shared" si="268"/>
        <v>0</v>
      </c>
      <c r="CY303">
        <f t="shared" si="269"/>
        <v>270.2</v>
      </c>
      <c r="CZ303">
        <f t="shared" si="270"/>
        <v>38.6</v>
      </c>
      <c r="DC303" t="s">
        <v>3</v>
      </c>
      <c r="DD303" t="s">
        <v>3</v>
      </c>
      <c r="DE303" t="s">
        <v>3</v>
      </c>
      <c r="DF303" t="s">
        <v>3</v>
      </c>
      <c r="DG303" t="s">
        <v>3</v>
      </c>
      <c r="DH303" t="s">
        <v>3</v>
      </c>
      <c r="DI303" t="s">
        <v>3</v>
      </c>
      <c r="DJ303" t="s">
        <v>3</v>
      </c>
      <c r="DK303" t="s">
        <v>3</v>
      </c>
      <c r="DL303" t="s">
        <v>3</v>
      </c>
      <c r="DM303" t="s">
        <v>3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111</v>
      </c>
      <c r="DW303" t="s">
        <v>111</v>
      </c>
      <c r="DX303">
        <v>100</v>
      </c>
      <c r="DZ303" t="s">
        <v>3</v>
      </c>
      <c r="EA303" t="s">
        <v>3</v>
      </c>
      <c r="EB303" t="s">
        <v>3</v>
      </c>
      <c r="EC303" t="s">
        <v>3</v>
      </c>
      <c r="EE303">
        <v>68285540</v>
      </c>
      <c r="EF303">
        <v>1</v>
      </c>
      <c r="EG303" t="s">
        <v>19</v>
      </c>
      <c r="EH303">
        <v>0</v>
      </c>
      <c r="EI303" t="s">
        <v>3</v>
      </c>
      <c r="EJ303">
        <v>4</v>
      </c>
      <c r="EK303">
        <v>0</v>
      </c>
      <c r="EL303" t="s">
        <v>20</v>
      </c>
      <c r="EM303" t="s">
        <v>21</v>
      </c>
      <c r="EO303" t="s">
        <v>3</v>
      </c>
      <c r="EQ303">
        <v>0</v>
      </c>
      <c r="ER303">
        <v>10078.799999999999</v>
      </c>
      <c r="ES303">
        <v>5842.15</v>
      </c>
      <c r="ET303">
        <v>376.67</v>
      </c>
      <c r="EU303">
        <v>8.56</v>
      </c>
      <c r="EV303">
        <v>3859.98</v>
      </c>
      <c r="EW303">
        <v>16.91</v>
      </c>
      <c r="EX303">
        <v>0</v>
      </c>
      <c r="EY303">
        <v>0</v>
      </c>
      <c r="FQ303">
        <v>0</v>
      </c>
      <c r="FR303">
        <f t="shared" si="271"/>
        <v>0</v>
      </c>
      <c r="FS303">
        <v>0</v>
      </c>
      <c r="FX303">
        <v>70</v>
      </c>
      <c r="FY303">
        <v>10</v>
      </c>
      <c r="GA303" t="s">
        <v>3</v>
      </c>
      <c r="GD303">
        <v>0</v>
      </c>
      <c r="GF303">
        <v>-406662345</v>
      </c>
      <c r="GG303">
        <v>2</v>
      </c>
      <c r="GH303">
        <v>1</v>
      </c>
      <c r="GI303">
        <v>-2</v>
      </c>
      <c r="GJ303">
        <v>0</v>
      </c>
      <c r="GK303">
        <f>ROUND(R303*(R12)/100,2)</f>
        <v>0.93</v>
      </c>
      <c r="GL303">
        <f t="shared" si="272"/>
        <v>0</v>
      </c>
      <c r="GM303">
        <f t="shared" si="273"/>
        <v>1317.62</v>
      </c>
      <c r="GN303">
        <f t="shared" si="274"/>
        <v>0</v>
      </c>
      <c r="GO303">
        <f t="shared" si="275"/>
        <v>0</v>
      </c>
      <c r="GP303">
        <f t="shared" si="276"/>
        <v>1317.62</v>
      </c>
      <c r="GR303">
        <v>0</v>
      </c>
      <c r="GS303">
        <v>3</v>
      </c>
      <c r="GT303">
        <v>0</v>
      </c>
      <c r="GU303" t="s">
        <v>3</v>
      </c>
      <c r="GV303">
        <f t="shared" si="277"/>
        <v>0</v>
      </c>
      <c r="GW303">
        <v>1</v>
      </c>
      <c r="GX303">
        <f t="shared" si="278"/>
        <v>0</v>
      </c>
      <c r="HA303">
        <v>0</v>
      </c>
      <c r="HB303">
        <v>0</v>
      </c>
      <c r="HC303">
        <f t="shared" si="279"/>
        <v>0</v>
      </c>
      <c r="HE303" t="s">
        <v>3</v>
      </c>
      <c r="HF303" t="s">
        <v>3</v>
      </c>
      <c r="HM303" t="s">
        <v>3</v>
      </c>
      <c r="HN303" t="s">
        <v>3</v>
      </c>
      <c r="HO303" t="s">
        <v>3</v>
      </c>
      <c r="HP303" t="s">
        <v>3</v>
      </c>
      <c r="HQ303" t="s">
        <v>3</v>
      </c>
      <c r="IK303">
        <v>0</v>
      </c>
    </row>
    <row r="304" spans="1:245" x14ac:dyDescent="0.2">
      <c r="A304">
        <v>17</v>
      </c>
      <c r="B304">
        <v>1</v>
      </c>
      <c r="C304">
        <f>ROW(SmtRes!A431)</f>
        <v>431</v>
      </c>
      <c r="D304">
        <f>ROW(EtalonRes!A431)</f>
        <v>431</v>
      </c>
      <c r="E304" t="s">
        <v>492</v>
      </c>
      <c r="F304" t="s">
        <v>493</v>
      </c>
      <c r="G304" t="s">
        <v>494</v>
      </c>
      <c r="H304" t="s">
        <v>111</v>
      </c>
      <c r="I304">
        <v>0.02</v>
      </c>
      <c r="J304">
        <v>0</v>
      </c>
      <c r="K304">
        <v>0.02</v>
      </c>
      <c r="O304">
        <f t="shared" si="247"/>
        <v>329.08</v>
      </c>
      <c r="P304">
        <f t="shared" si="248"/>
        <v>144.81</v>
      </c>
      <c r="Q304">
        <f t="shared" si="249"/>
        <v>0.03</v>
      </c>
      <c r="R304">
        <f t="shared" si="250"/>
        <v>0.01</v>
      </c>
      <c r="S304">
        <f t="shared" si="251"/>
        <v>184.24</v>
      </c>
      <c r="T304">
        <f t="shared" si="252"/>
        <v>0</v>
      </c>
      <c r="U304">
        <f t="shared" si="253"/>
        <v>0.67120000000000002</v>
      </c>
      <c r="V304">
        <f t="shared" si="254"/>
        <v>0</v>
      </c>
      <c r="W304">
        <f t="shared" si="255"/>
        <v>0</v>
      </c>
      <c r="X304">
        <f t="shared" si="256"/>
        <v>128.97</v>
      </c>
      <c r="Y304">
        <f t="shared" si="257"/>
        <v>18.420000000000002</v>
      </c>
      <c r="AA304">
        <v>68582722</v>
      </c>
      <c r="AB304">
        <f t="shared" si="258"/>
        <v>16453.919999999998</v>
      </c>
      <c r="AC304">
        <f t="shared" si="240"/>
        <v>7240.45</v>
      </c>
      <c r="AD304">
        <f t="shared" si="241"/>
        <v>1.69</v>
      </c>
      <c r="AE304">
        <f t="shared" si="242"/>
        <v>0.25</v>
      </c>
      <c r="AF304">
        <f t="shared" si="243"/>
        <v>9211.7800000000007</v>
      </c>
      <c r="AG304">
        <f t="shared" si="259"/>
        <v>0</v>
      </c>
      <c r="AH304">
        <f t="shared" si="244"/>
        <v>33.56</v>
      </c>
      <c r="AI304">
        <f t="shared" si="245"/>
        <v>0</v>
      </c>
      <c r="AJ304">
        <f t="shared" si="260"/>
        <v>0</v>
      </c>
      <c r="AK304">
        <v>16453.919999999998</v>
      </c>
      <c r="AL304">
        <v>7240.45</v>
      </c>
      <c r="AM304">
        <v>1.69</v>
      </c>
      <c r="AN304">
        <v>0.25</v>
      </c>
      <c r="AO304">
        <v>9211.7800000000007</v>
      </c>
      <c r="AP304">
        <v>0</v>
      </c>
      <c r="AQ304">
        <v>33.56</v>
      </c>
      <c r="AR304">
        <v>0</v>
      </c>
      <c r="AS304">
        <v>0</v>
      </c>
      <c r="AT304">
        <v>70</v>
      </c>
      <c r="AU304">
        <v>10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3</v>
      </c>
      <c r="BE304" t="s">
        <v>3</v>
      </c>
      <c r="BF304" t="s">
        <v>3</v>
      </c>
      <c r="BG304" t="s">
        <v>3</v>
      </c>
      <c r="BH304">
        <v>0</v>
      </c>
      <c r="BI304">
        <v>4</v>
      </c>
      <c r="BJ304" t="s">
        <v>495</v>
      </c>
      <c r="BM304">
        <v>0</v>
      </c>
      <c r="BN304">
        <v>68285537</v>
      </c>
      <c r="BO304" t="s">
        <v>3</v>
      </c>
      <c r="BP304">
        <v>0</v>
      </c>
      <c r="BQ304">
        <v>1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3</v>
      </c>
      <c r="BZ304">
        <v>70</v>
      </c>
      <c r="CA304">
        <v>10</v>
      </c>
      <c r="CB304" t="s">
        <v>3</v>
      </c>
      <c r="CE304">
        <v>0</v>
      </c>
      <c r="CF304">
        <v>0</v>
      </c>
      <c r="CG304">
        <v>0</v>
      </c>
      <c r="CM304">
        <v>0</v>
      </c>
      <c r="CN304" t="s">
        <v>3</v>
      </c>
      <c r="CO304">
        <v>0</v>
      </c>
      <c r="CP304">
        <f t="shared" si="261"/>
        <v>329.08000000000004</v>
      </c>
      <c r="CQ304">
        <f t="shared" si="262"/>
        <v>7240.45</v>
      </c>
      <c r="CR304">
        <f t="shared" si="246"/>
        <v>1.69</v>
      </c>
      <c r="CS304">
        <f t="shared" si="263"/>
        <v>0.25</v>
      </c>
      <c r="CT304">
        <f t="shared" si="264"/>
        <v>9211.7800000000007</v>
      </c>
      <c r="CU304">
        <f t="shared" si="265"/>
        <v>0</v>
      </c>
      <c r="CV304">
        <f t="shared" si="266"/>
        <v>33.56</v>
      </c>
      <c r="CW304">
        <f t="shared" si="267"/>
        <v>0</v>
      </c>
      <c r="CX304">
        <f t="shared" si="268"/>
        <v>0</v>
      </c>
      <c r="CY304">
        <f t="shared" si="269"/>
        <v>128.96800000000002</v>
      </c>
      <c r="CZ304">
        <f t="shared" si="270"/>
        <v>18.423999999999999</v>
      </c>
      <c r="DC304" t="s">
        <v>3</v>
      </c>
      <c r="DD304" t="s">
        <v>3</v>
      </c>
      <c r="DE304" t="s">
        <v>3</v>
      </c>
      <c r="DF304" t="s">
        <v>3</v>
      </c>
      <c r="DG304" t="s">
        <v>3</v>
      </c>
      <c r="DH304" t="s">
        <v>3</v>
      </c>
      <c r="DI304" t="s">
        <v>3</v>
      </c>
      <c r="DJ304" t="s">
        <v>3</v>
      </c>
      <c r="DK304" t="s">
        <v>3</v>
      </c>
      <c r="DL304" t="s">
        <v>3</v>
      </c>
      <c r="DM304" t="s">
        <v>3</v>
      </c>
      <c r="DN304">
        <v>0</v>
      </c>
      <c r="DO304">
        <v>0</v>
      </c>
      <c r="DP304">
        <v>1</v>
      </c>
      <c r="DQ304">
        <v>1</v>
      </c>
      <c r="DU304">
        <v>1003</v>
      </c>
      <c r="DV304" t="s">
        <v>111</v>
      </c>
      <c r="DW304" t="s">
        <v>111</v>
      </c>
      <c r="DX304">
        <v>100</v>
      </c>
      <c r="DZ304" t="s">
        <v>3</v>
      </c>
      <c r="EA304" t="s">
        <v>3</v>
      </c>
      <c r="EB304" t="s">
        <v>3</v>
      </c>
      <c r="EC304" t="s">
        <v>3</v>
      </c>
      <c r="EE304">
        <v>68285540</v>
      </c>
      <c r="EF304">
        <v>1</v>
      </c>
      <c r="EG304" t="s">
        <v>19</v>
      </c>
      <c r="EH304">
        <v>0</v>
      </c>
      <c r="EI304" t="s">
        <v>3</v>
      </c>
      <c r="EJ304">
        <v>4</v>
      </c>
      <c r="EK304">
        <v>0</v>
      </c>
      <c r="EL304" t="s">
        <v>20</v>
      </c>
      <c r="EM304" t="s">
        <v>21</v>
      </c>
      <c r="EO304" t="s">
        <v>3</v>
      </c>
      <c r="EQ304">
        <v>512</v>
      </c>
      <c r="ER304">
        <v>16453.919999999998</v>
      </c>
      <c r="ES304">
        <v>7240.45</v>
      </c>
      <c r="ET304">
        <v>1.69</v>
      </c>
      <c r="EU304">
        <v>0.25</v>
      </c>
      <c r="EV304">
        <v>9211.7800000000007</v>
      </c>
      <c r="EW304">
        <v>33.56</v>
      </c>
      <c r="EX304">
        <v>0</v>
      </c>
      <c r="EY304">
        <v>0</v>
      </c>
      <c r="FQ304">
        <v>0</v>
      </c>
      <c r="FR304">
        <f t="shared" si="271"/>
        <v>0</v>
      </c>
      <c r="FS304">
        <v>0</v>
      </c>
      <c r="FX304">
        <v>70</v>
      </c>
      <c r="FY304">
        <v>10</v>
      </c>
      <c r="GA304" t="s">
        <v>3</v>
      </c>
      <c r="GD304">
        <v>0</v>
      </c>
      <c r="GF304">
        <v>1623995175</v>
      </c>
      <c r="GG304">
        <v>2</v>
      </c>
      <c r="GH304">
        <v>1</v>
      </c>
      <c r="GI304">
        <v>-2</v>
      </c>
      <c r="GJ304">
        <v>0</v>
      </c>
      <c r="GK304">
        <f>ROUND(R304*(R12)/100,2)</f>
        <v>0.01</v>
      </c>
      <c r="GL304">
        <f t="shared" si="272"/>
        <v>0</v>
      </c>
      <c r="GM304">
        <f t="shared" si="273"/>
        <v>476.48</v>
      </c>
      <c r="GN304">
        <f t="shared" si="274"/>
        <v>0</v>
      </c>
      <c r="GO304">
        <f t="shared" si="275"/>
        <v>0</v>
      </c>
      <c r="GP304">
        <f t="shared" si="276"/>
        <v>476.48</v>
      </c>
      <c r="GR304">
        <v>0</v>
      </c>
      <c r="GS304">
        <v>3</v>
      </c>
      <c r="GT304">
        <v>0</v>
      </c>
      <c r="GU304" t="s">
        <v>3</v>
      </c>
      <c r="GV304">
        <f t="shared" si="277"/>
        <v>0</v>
      </c>
      <c r="GW304">
        <v>1</v>
      </c>
      <c r="GX304">
        <f t="shared" si="278"/>
        <v>0</v>
      </c>
      <c r="HA304">
        <v>0</v>
      </c>
      <c r="HB304">
        <v>0</v>
      </c>
      <c r="HC304">
        <f t="shared" si="279"/>
        <v>0</v>
      </c>
      <c r="HE304" t="s">
        <v>3</v>
      </c>
      <c r="HF304" t="s">
        <v>3</v>
      </c>
      <c r="HM304" t="s">
        <v>3</v>
      </c>
      <c r="HN304" t="s">
        <v>3</v>
      </c>
      <c r="HO304" t="s">
        <v>3</v>
      </c>
      <c r="HP304" t="s">
        <v>3</v>
      </c>
      <c r="HQ304" t="s">
        <v>3</v>
      </c>
      <c r="IK304">
        <v>0</v>
      </c>
    </row>
    <row r="305" spans="1:245" x14ac:dyDescent="0.2">
      <c r="A305">
        <v>17</v>
      </c>
      <c r="B305">
        <v>1</v>
      </c>
      <c r="C305">
        <f>ROW(SmtRes!A433)</f>
        <v>433</v>
      </c>
      <c r="D305">
        <f>ROW(EtalonRes!A433)</f>
        <v>433</v>
      </c>
      <c r="E305" t="s">
        <v>496</v>
      </c>
      <c r="F305" t="s">
        <v>497</v>
      </c>
      <c r="G305" t="s">
        <v>498</v>
      </c>
      <c r="H305" t="s">
        <v>298</v>
      </c>
      <c r="I305">
        <v>0.25</v>
      </c>
      <c r="J305">
        <v>0</v>
      </c>
      <c r="K305">
        <v>0.25</v>
      </c>
      <c r="O305">
        <f t="shared" si="247"/>
        <v>612</v>
      </c>
      <c r="P305">
        <f t="shared" si="248"/>
        <v>0</v>
      </c>
      <c r="Q305">
        <f t="shared" si="249"/>
        <v>0</v>
      </c>
      <c r="R305">
        <f t="shared" si="250"/>
        <v>0</v>
      </c>
      <c r="S305">
        <f t="shared" si="251"/>
        <v>612</v>
      </c>
      <c r="T305">
        <f t="shared" si="252"/>
        <v>0</v>
      </c>
      <c r="U305">
        <f t="shared" si="253"/>
        <v>2.9249999999999998</v>
      </c>
      <c r="V305">
        <f t="shared" si="254"/>
        <v>0</v>
      </c>
      <c r="W305">
        <f t="shared" si="255"/>
        <v>0</v>
      </c>
      <c r="X305">
        <f t="shared" si="256"/>
        <v>428.4</v>
      </c>
      <c r="Y305">
        <f t="shared" si="257"/>
        <v>61.2</v>
      </c>
      <c r="AA305">
        <v>68582722</v>
      </c>
      <c r="AB305">
        <f t="shared" si="258"/>
        <v>2447.9899999999998</v>
      </c>
      <c r="AC305">
        <f t="shared" si="240"/>
        <v>0</v>
      </c>
      <c r="AD305">
        <f t="shared" si="241"/>
        <v>0</v>
      </c>
      <c r="AE305">
        <f t="shared" si="242"/>
        <v>0</v>
      </c>
      <c r="AF305">
        <f t="shared" si="243"/>
        <v>2447.9899999999998</v>
      </c>
      <c r="AG305">
        <f t="shared" si="259"/>
        <v>0</v>
      </c>
      <c r="AH305">
        <f t="shared" si="244"/>
        <v>11.7</v>
      </c>
      <c r="AI305">
        <f t="shared" si="245"/>
        <v>0</v>
      </c>
      <c r="AJ305">
        <f t="shared" si="260"/>
        <v>0</v>
      </c>
      <c r="AK305">
        <v>2447.9899999999998</v>
      </c>
      <c r="AL305">
        <v>0</v>
      </c>
      <c r="AM305">
        <v>0</v>
      </c>
      <c r="AN305">
        <v>0</v>
      </c>
      <c r="AO305">
        <v>2447.9899999999998</v>
      </c>
      <c r="AP305">
        <v>0</v>
      </c>
      <c r="AQ305">
        <v>11.7</v>
      </c>
      <c r="AR305">
        <v>0</v>
      </c>
      <c r="AS305">
        <v>0</v>
      </c>
      <c r="AT305">
        <v>70</v>
      </c>
      <c r="AU305">
        <v>10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3</v>
      </c>
      <c r="BE305" t="s">
        <v>3</v>
      </c>
      <c r="BF305" t="s">
        <v>3</v>
      </c>
      <c r="BG305" t="s">
        <v>3</v>
      </c>
      <c r="BH305">
        <v>0</v>
      </c>
      <c r="BI305">
        <v>4</v>
      </c>
      <c r="BJ305" t="s">
        <v>499</v>
      </c>
      <c r="BM305">
        <v>0</v>
      </c>
      <c r="BN305">
        <v>68285537</v>
      </c>
      <c r="BO305" t="s">
        <v>3</v>
      </c>
      <c r="BP305">
        <v>0</v>
      </c>
      <c r="BQ305">
        <v>1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3</v>
      </c>
      <c r="BZ305">
        <v>70</v>
      </c>
      <c r="CA305">
        <v>10</v>
      </c>
      <c r="CB305" t="s">
        <v>3</v>
      </c>
      <c r="CE305">
        <v>0</v>
      </c>
      <c r="CF305">
        <v>0</v>
      </c>
      <c r="CG305">
        <v>0</v>
      </c>
      <c r="CM305">
        <v>0</v>
      </c>
      <c r="CN305" t="s">
        <v>3</v>
      </c>
      <c r="CO305">
        <v>0</v>
      </c>
      <c r="CP305">
        <f t="shared" si="261"/>
        <v>612</v>
      </c>
      <c r="CQ305">
        <f t="shared" si="262"/>
        <v>0</v>
      </c>
      <c r="CR305">
        <f t="shared" si="246"/>
        <v>0</v>
      </c>
      <c r="CS305">
        <f t="shared" si="263"/>
        <v>0</v>
      </c>
      <c r="CT305">
        <f t="shared" si="264"/>
        <v>2447.9899999999998</v>
      </c>
      <c r="CU305">
        <f t="shared" si="265"/>
        <v>0</v>
      </c>
      <c r="CV305">
        <f t="shared" si="266"/>
        <v>11.7</v>
      </c>
      <c r="CW305">
        <f t="shared" si="267"/>
        <v>0</v>
      </c>
      <c r="CX305">
        <f t="shared" si="268"/>
        <v>0</v>
      </c>
      <c r="CY305">
        <f t="shared" si="269"/>
        <v>428.4</v>
      </c>
      <c r="CZ305">
        <f t="shared" si="270"/>
        <v>61.2</v>
      </c>
      <c r="DC305" t="s">
        <v>3</v>
      </c>
      <c r="DD305" t="s">
        <v>3</v>
      </c>
      <c r="DE305" t="s">
        <v>3</v>
      </c>
      <c r="DF305" t="s">
        <v>3</v>
      </c>
      <c r="DG305" t="s">
        <v>3</v>
      </c>
      <c r="DH305" t="s">
        <v>3</v>
      </c>
      <c r="DI305" t="s">
        <v>3</v>
      </c>
      <c r="DJ305" t="s">
        <v>3</v>
      </c>
      <c r="DK305" t="s">
        <v>3</v>
      </c>
      <c r="DL305" t="s">
        <v>3</v>
      </c>
      <c r="DM305" t="s">
        <v>3</v>
      </c>
      <c r="DN305">
        <v>0</v>
      </c>
      <c r="DO305">
        <v>0</v>
      </c>
      <c r="DP305">
        <v>1</v>
      </c>
      <c r="DQ305">
        <v>1</v>
      </c>
      <c r="DU305">
        <v>1005</v>
      </c>
      <c r="DV305" t="s">
        <v>298</v>
      </c>
      <c r="DW305" t="s">
        <v>298</v>
      </c>
      <c r="DX305">
        <v>100</v>
      </c>
      <c r="DZ305" t="s">
        <v>3</v>
      </c>
      <c r="EA305" t="s">
        <v>3</v>
      </c>
      <c r="EB305" t="s">
        <v>3</v>
      </c>
      <c r="EC305" t="s">
        <v>3</v>
      </c>
      <c r="EE305">
        <v>68285540</v>
      </c>
      <c r="EF305">
        <v>1</v>
      </c>
      <c r="EG305" t="s">
        <v>19</v>
      </c>
      <c r="EH305">
        <v>0</v>
      </c>
      <c r="EI305" t="s">
        <v>3</v>
      </c>
      <c r="EJ305">
        <v>4</v>
      </c>
      <c r="EK305">
        <v>0</v>
      </c>
      <c r="EL305" t="s">
        <v>20</v>
      </c>
      <c r="EM305" t="s">
        <v>21</v>
      </c>
      <c r="EO305" t="s">
        <v>3</v>
      </c>
      <c r="EQ305">
        <v>512</v>
      </c>
      <c r="ER305">
        <v>2447.9899999999998</v>
      </c>
      <c r="ES305">
        <v>0</v>
      </c>
      <c r="ET305">
        <v>0</v>
      </c>
      <c r="EU305">
        <v>0</v>
      </c>
      <c r="EV305">
        <v>2447.9899999999998</v>
      </c>
      <c r="EW305">
        <v>11.7</v>
      </c>
      <c r="EX305">
        <v>0</v>
      </c>
      <c r="EY305">
        <v>0</v>
      </c>
      <c r="FQ305">
        <v>0</v>
      </c>
      <c r="FR305">
        <f t="shared" si="271"/>
        <v>0</v>
      </c>
      <c r="FS305">
        <v>0</v>
      </c>
      <c r="FX305">
        <v>70</v>
      </c>
      <c r="FY305">
        <v>10</v>
      </c>
      <c r="GA305" t="s">
        <v>3</v>
      </c>
      <c r="GD305">
        <v>0</v>
      </c>
      <c r="GF305">
        <v>454424186</v>
      </c>
      <c r="GG305">
        <v>2</v>
      </c>
      <c r="GH305">
        <v>1</v>
      </c>
      <c r="GI305">
        <v>-2</v>
      </c>
      <c r="GJ305">
        <v>0</v>
      </c>
      <c r="GK305">
        <f>ROUND(R305*(R12)/100,2)</f>
        <v>0</v>
      </c>
      <c r="GL305">
        <f t="shared" si="272"/>
        <v>0</v>
      </c>
      <c r="GM305">
        <f t="shared" si="273"/>
        <v>1101.5999999999999</v>
      </c>
      <c r="GN305">
        <f t="shared" si="274"/>
        <v>0</v>
      </c>
      <c r="GO305">
        <f t="shared" si="275"/>
        <v>0</v>
      </c>
      <c r="GP305">
        <f t="shared" si="276"/>
        <v>1101.5999999999999</v>
      </c>
      <c r="GR305">
        <v>0</v>
      </c>
      <c r="GS305">
        <v>3</v>
      </c>
      <c r="GT305">
        <v>0</v>
      </c>
      <c r="GU305" t="s">
        <v>3</v>
      </c>
      <c r="GV305">
        <f t="shared" si="277"/>
        <v>0</v>
      </c>
      <c r="GW305">
        <v>1</v>
      </c>
      <c r="GX305">
        <f t="shared" si="278"/>
        <v>0</v>
      </c>
      <c r="HA305">
        <v>0</v>
      </c>
      <c r="HB305">
        <v>0</v>
      </c>
      <c r="HC305">
        <f t="shared" si="279"/>
        <v>0</v>
      </c>
      <c r="HE305" t="s">
        <v>3</v>
      </c>
      <c r="HF305" t="s">
        <v>3</v>
      </c>
      <c r="HM305" t="s">
        <v>3</v>
      </c>
      <c r="HN305" t="s">
        <v>3</v>
      </c>
      <c r="HO305" t="s">
        <v>3</v>
      </c>
      <c r="HP305" t="s">
        <v>3</v>
      </c>
      <c r="HQ305" t="s">
        <v>3</v>
      </c>
      <c r="IK305">
        <v>0</v>
      </c>
    </row>
    <row r="306" spans="1:245" x14ac:dyDescent="0.2">
      <c r="A306">
        <v>17</v>
      </c>
      <c r="B306">
        <v>1</v>
      </c>
      <c r="C306">
        <f>ROW(SmtRes!A434)</f>
        <v>434</v>
      </c>
      <c r="D306">
        <f>ROW(EtalonRes!A434)</f>
        <v>434</v>
      </c>
      <c r="E306" t="s">
        <v>500</v>
      </c>
      <c r="F306" t="s">
        <v>501</v>
      </c>
      <c r="G306" t="s">
        <v>502</v>
      </c>
      <c r="H306" t="s">
        <v>402</v>
      </c>
      <c r="I306">
        <v>25</v>
      </c>
      <c r="J306">
        <v>0</v>
      </c>
      <c r="K306">
        <v>25</v>
      </c>
      <c r="O306">
        <f t="shared" si="247"/>
        <v>3138.5</v>
      </c>
      <c r="P306">
        <f t="shared" si="248"/>
        <v>0</v>
      </c>
      <c r="Q306">
        <f t="shared" si="249"/>
        <v>0</v>
      </c>
      <c r="R306">
        <f t="shared" si="250"/>
        <v>0</v>
      </c>
      <c r="S306">
        <f t="shared" si="251"/>
        <v>3138.5</v>
      </c>
      <c r="T306">
        <f t="shared" si="252"/>
        <v>0</v>
      </c>
      <c r="U306">
        <f t="shared" si="253"/>
        <v>15</v>
      </c>
      <c r="V306">
        <f t="shared" si="254"/>
        <v>0</v>
      </c>
      <c r="W306">
        <f t="shared" si="255"/>
        <v>0</v>
      </c>
      <c r="X306">
        <f t="shared" si="256"/>
        <v>2196.9499999999998</v>
      </c>
      <c r="Y306">
        <f t="shared" si="257"/>
        <v>313.85000000000002</v>
      </c>
      <c r="AA306">
        <v>68582722</v>
      </c>
      <c r="AB306">
        <f t="shared" si="258"/>
        <v>125.54</v>
      </c>
      <c r="AC306">
        <f t="shared" si="240"/>
        <v>0</v>
      </c>
      <c r="AD306">
        <f t="shared" si="241"/>
        <v>0</v>
      </c>
      <c r="AE306">
        <f t="shared" si="242"/>
        <v>0</v>
      </c>
      <c r="AF306">
        <f t="shared" si="243"/>
        <v>125.54</v>
      </c>
      <c r="AG306">
        <f t="shared" si="259"/>
        <v>0</v>
      </c>
      <c r="AH306">
        <f t="shared" si="244"/>
        <v>0.6</v>
      </c>
      <c r="AI306">
        <f t="shared" si="245"/>
        <v>0</v>
      </c>
      <c r="AJ306">
        <f t="shared" si="260"/>
        <v>0</v>
      </c>
      <c r="AK306">
        <v>125.54</v>
      </c>
      <c r="AL306">
        <v>0</v>
      </c>
      <c r="AM306">
        <v>0</v>
      </c>
      <c r="AN306">
        <v>0</v>
      </c>
      <c r="AO306">
        <v>125.54</v>
      </c>
      <c r="AP306">
        <v>0</v>
      </c>
      <c r="AQ306">
        <v>0.6</v>
      </c>
      <c r="AR306">
        <v>0</v>
      </c>
      <c r="AS306">
        <v>0</v>
      </c>
      <c r="AT306">
        <v>70</v>
      </c>
      <c r="AU306">
        <v>10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3</v>
      </c>
      <c r="BE306" t="s">
        <v>3</v>
      </c>
      <c r="BF306" t="s">
        <v>3</v>
      </c>
      <c r="BG306" t="s">
        <v>3</v>
      </c>
      <c r="BH306">
        <v>0</v>
      </c>
      <c r="BI306">
        <v>4</v>
      </c>
      <c r="BJ306" t="s">
        <v>503</v>
      </c>
      <c r="BM306">
        <v>0</v>
      </c>
      <c r="BN306">
        <v>68285537</v>
      </c>
      <c r="BO306" t="s">
        <v>3</v>
      </c>
      <c r="BP306">
        <v>0</v>
      </c>
      <c r="BQ306">
        <v>1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3</v>
      </c>
      <c r="BZ306">
        <v>70</v>
      </c>
      <c r="CA306">
        <v>10</v>
      </c>
      <c r="CB306" t="s">
        <v>3</v>
      </c>
      <c r="CE306">
        <v>0</v>
      </c>
      <c r="CF306">
        <v>0</v>
      </c>
      <c r="CG306">
        <v>0</v>
      </c>
      <c r="CM306">
        <v>0</v>
      </c>
      <c r="CN306" t="s">
        <v>3</v>
      </c>
      <c r="CO306">
        <v>0</v>
      </c>
      <c r="CP306">
        <f t="shared" si="261"/>
        <v>3138.5</v>
      </c>
      <c r="CQ306">
        <f t="shared" si="262"/>
        <v>0</v>
      </c>
      <c r="CR306">
        <f t="shared" si="246"/>
        <v>0</v>
      </c>
      <c r="CS306">
        <f t="shared" si="263"/>
        <v>0</v>
      </c>
      <c r="CT306">
        <f t="shared" si="264"/>
        <v>125.54</v>
      </c>
      <c r="CU306">
        <f t="shared" si="265"/>
        <v>0</v>
      </c>
      <c r="CV306">
        <f t="shared" si="266"/>
        <v>0.6</v>
      </c>
      <c r="CW306">
        <f t="shared" si="267"/>
        <v>0</v>
      </c>
      <c r="CX306">
        <f t="shared" si="268"/>
        <v>0</v>
      </c>
      <c r="CY306">
        <f t="shared" si="269"/>
        <v>2196.9499999999998</v>
      </c>
      <c r="CZ306">
        <f t="shared" si="270"/>
        <v>313.85000000000002</v>
      </c>
      <c r="DC306" t="s">
        <v>3</v>
      </c>
      <c r="DD306" t="s">
        <v>3</v>
      </c>
      <c r="DE306" t="s">
        <v>3</v>
      </c>
      <c r="DF306" t="s">
        <v>3</v>
      </c>
      <c r="DG306" t="s">
        <v>3</v>
      </c>
      <c r="DH306" t="s">
        <v>3</v>
      </c>
      <c r="DI306" t="s">
        <v>3</v>
      </c>
      <c r="DJ306" t="s">
        <v>3</v>
      </c>
      <c r="DK306" t="s">
        <v>3</v>
      </c>
      <c r="DL306" t="s">
        <v>3</v>
      </c>
      <c r="DM306" t="s">
        <v>3</v>
      </c>
      <c r="DN306">
        <v>0</v>
      </c>
      <c r="DO306">
        <v>0</v>
      </c>
      <c r="DP306">
        <v>1</v>
      </c>
      <c r="DQ306">
        <v>1</v>
      </c>
      <c r="DU306">
        <v>1005</v>
      </c>
      <c r="DV306" t="s">
        <v>402</v>
      </c>
      <c r="DW306" t="s">
        <v>402</v>
      </c>
      <c r="DX306">
        <v>1</v>
      </c>
      <c r="DZ306" t="s">
        <v>3</v>
      </c>
      <c r="EA306" t="s">
        <v>3</v>
      </c>
      <c r="EB306" t="s">
        <v>3</v>
      </c>
      <c r="EC306" t="s">
        <v>3</v>
      </c>
      <c r="EE306">
        <v>68285540</v>
      </c>
      <c r="EF306">
        <v>1</v>
      </c>
      <c r="EG306" t="s">
        <v>19</v>
      </c>
      <c r="EH306">
        <v>0</v>
      </c>
      <c r="EI306" t="s">
        <v>3</v>
      </c>
      <c r="EJ306">
        <v>4</v>
      </c>
      <c r="EK306">
        <v>0</v>
      </c>
      <c r="EL306" t="s">
        <v>20</v>
      </c>
      <c r="EM306" t="s">
        <v>21</v>
      </c>
      <c r="EO306" t="s">
        <v>3</v>
      </c>
      <c r="EQ306">
        <v>512</v>
      </c>
      <c r="ER306">
        <v>125.54</v>
      </c>
      <c r="ES306">
        <v>0</v>
      </c>
      <c r="ET306">
        <v>0</v>
      </c>
      <c r="EU306">
        <v>0</v>
      </c>
      <c r="EV306">
        <v>125.54</v>
      </c>
      <c r="EW306">
        <v>0.6</v>
      </c>
      <c r="EX306">
        <v>0</v>
      </c>
      <c r="EY306">
        <v>0</v>
      </c>
      <c r="FQ306">
        <v>0</v>
      </c>
      <c r="FR306">
        <f t="shared" si="271"/>
        <v>0</v>
      </c>
      <c r="FS306">
        <v>0</v>
      </c>
      <c r="FX306">
        <v>70</v>
      </c>
      <c r="FY306">
        <v>10</v>
      </c>
      <c r="GA306" t="s">
        <v>3</v>
      </c>
      <c r="GD306">
        <v>0</v>
      </c>
      <c r="GF306">
        <v>1632392318</v>
      </c>
      <c r="GG306">
        <v>2</v>
      </c>
      <c r="GH306">
        <v>1</v>
      </c>
      <c r="GI306">
        <v>-2</v>
      </c>
      <c r="GJ306">
        <v>0</v>
      </c>
      <c r="GK306">
        <f>ROUND(R306*(R12)/100,2)</f>
        <v>0</v>
      </c>
      <c r="GL306">
        <f t="shared" si="272"/>
        <v>0</v>
      </c>
      <c r="GM306">
        <f t="shared" si="273"/>
        <v>5649.3</v>
      </c>
      <c r="GN306">
        <f t="shared" si="274"/>
        <v>0</v>
      </c>
      <c r="GO306">
        <f t="shared" si="275"/>
        <v>0</v>
      </c>
      <c r="GP306">
        <f t="shared" si="276"/>
        <v>5649.3</v>
      </c>
      <c r="GR306">
        <v>0</v>
      </c>
      <c r="GS306">
        <v>3</v>
      </c>
      <c r="GT306">
        <v>0</v>
      </c>
      <c r="GU306" t="s">
        <v>3</v>
      </c>
      <c r="GV306">
        <f t="shared" si="277"/>
        <v>0</v>
      </c>
      <c r="GW306">
        <v>1</v>
      </c>
      <c r="GX306">
        <f t="shared" si="278"/>
        <v>0</v>
      </c>
      <c r="HA306">
        <v>0</v>
      </c>
      <c r="HB306">
        <v>0</v>
      </c>
      <c r="HC306">
        <f t="shared" si="279"/>
        <v>0</v>
      </c>
      <c r="HE306" t="s">
        <v>3</v>
      </c>
      <c r="HF306" t="s">
        <v>3</v>
      </c>
      <c r="HM306" t="s">
        <v>3</v>
      </c>
      <c r="HN306" t="s">
        <v>3</v>
      </c>
      <c r="HO306" t="s">
        <v>3</v>
      </c>
      <c r="HP306" t="s">
        <v>3</v>
      </c>
      <c r="HQ306" t="s">
        <v>3</v>
      </c>
      <c r="IK306">
        <v>0</v>
      </c>
    </row>
    <row r="307" spans="1:245" x14ac:dyDescent="0.2">
      <c r="A307">
        <v>17</v>
      </c>
      <c r="B307">
        <v>1</v>
      </c>
      <c r="C307">
        <f>ROW(SmtRes!A436)</f>
        <v>436</v>
      </c>
      <c r="D307">
        <f>ROW(EtalonRes!A436)</f>
        <v>436</v>
      </c>
      <c r="E307" t="s">
        <v>504</v>
      </c>
      <c r="F307" t="s">
        <v>505</v>
      </c>
      <c r="G307" t="s">
        <v>506</v>
      </c>
      <c r="H307" t="s">
        <v>298</v>
      </c>
      <c r="I307">
        <v>0.05</v>
      </c>
      <c r="J307">
        <v>0</v>
      </c>
      <c r="K307">
        <v>0.05</v>
      </c>
      <c r="O307">
        <f t="shared" si="247"/>
        <v>536.35</v>
      </c>
      <c r="P307">
        <f t="shared" si="248"/>
        <v>0</v>
      </c>
      <c r="Q307">
        <f t="shared" si="249"/>
        <v>0.09</v>
      </c>
      <c r="R307">
        <f t="shared" si="250"/>
        <v>0.01</v>
      </c>
      <c r="S307">
        <f t="shared" si="251"/>
        <v>536.26</v>
      </c>
      <c r="T307">
        <f t="shared" si="252"/>
        <v>0</v>
      </c>
      <c r="U307">
        <f t="shared" si="253"/>
        <v>2.4750000000000001</v>
      </c>
      <c r="V307">
        <f t="shared" si="254"/>
        <v>0</v>
      </c>
      <c r="W307">
        <f t="shared" si="255"/>
        <v>0</v>
      </c>
      <c r="X307">
        <f t="shared" si="256"/>
        <v>375.38</v>
      </c>
      <c r="Y307">
        <f t="shared" si="257"/>
        <v>53.63</v>
      </c>
      <c r="AA307">
        <v>68582722</v>
      </c>
      <c r="AB307">
        <f t="shared" si="258"/>
        <v>10727</v>
      </c>
      <c r="AC307">
        <f t="shared" si="240"/>
        <v>0</v>
      </c>
      <c r="AD307">
        <f t="shared" si="241"/>
        <v>1.84</v>
      </c>
      <c r="AE307">
        <f t="shared" si="242"/>
        <v>0.25</v>
      </c>
      <c r="AF307">
        <f t="shared" si="243"/>
        <v>10725.16</v>
      </c>
      <c r="AG307">
        <f t="shared" si="259"/>
        <v>0</v>
      </c>
      <c r="AH307">
        <f t="shared" si="244"/>
        <v>49.5</v>
      </c>
      <c r="AI307">
        <f t="shared" si="245"/>
        <v>0</v>
      </c>
      <c r="AJ307">
        <f t="shared" si="260"/>
        <v>0</v>
      </c>
      <c r="AK307">
        <v>10727</v>
      </c>
      <c r="AL307">
        <v>0</v>
      </c>
      <c r="AM307">
        <v>1.84</v>
      </c>
      <c r="AN307">
        <v>0.25</v>
      </c>
      <c r="AO307">
        <v>10725.16</v>
      </c>
      <c r="AP307">
        <v>0</v>
      </c>
      <c r="AQ307">
        <v>49.5</v>
      </c>
      <c r="AR307">
        <v>0</v>
      </c>
      <c r="AS307">
        <v>0</v>
      </c>
      <c r="AT307">
        <v>70</v>
      </c>
      <c r="AU307">
        <v>10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3</v>
      </c>
      <c r="BE307" t="s">
        <v>3</v>
      </c>
      <c r="BF307" t="s">
        <v>3</v>
      </c>
      <c r="BG307" t="s">
        <v>3</v>
      </c>
      <c r="BH307">
        <v>0</v>
      </c>
      <c r="BI307">
        <v>4</v>
      </c>
      <c r="BJ307" t="s">
        <v>507</v>
      </c>
      <c r="BM307">
        <v>0</v>
      </c>
      <c r="BN307">
        <v>0</v>
      </c>
      <c r="BO307" t="s">
        <v>3</v>
      </c>
      <c r="BP307">
        <v>0</v>
      </c>
      <c r="BQ307">
        <v>1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3</v>
      </c>
      <c r="BZ307">
        <v>70</v>
      </c>
      <c r="CA307">
        <v>10</v>
      </c>
      <c r="CB307" t="s">
        <v>3</v>
      </c>
      <c r="CE307">
        <v>0</v>
      </c>
      <c r="CF307">
        <v>0</v>
      </c>
      <c r="CG307">
        <v>0</v>
      </c>
      <c r="CM307">
        <v>0</v>
      </c>
      <c r="CN307" t="s">
        <v>3</v>
      </c>
      <c r="CO307">
        <v>0</v>
      </c>
      <c r="CP307">
        <f t="shared" si="261"/>
        <v>536.35</v>
      </c>
      <c r="CQ307">
        <f t="shared" si="262"/>
        <v>0</v>
      </c>
      <c r="CR307">
        <f t="shared" si="246"/>
        <v>1.84</v>
      </c>
      <c r="CS307">
        <f t="shared" si="263"/>
        <v>0.25</v>
      </c>
      <c r="CT307">
        <f t="shared" si="264"/>
        <v>10725.16</v>
      </c>
      <c r="CU307">
        <f t="shared" si="265"/>
        <v>0</v>
      </c>
      <c r="CV307">
        <f t="shared" si="266"/>
        <v>49.5</v>
      </c>
      <c r="CW307">
        <f t="shared" si="267"/>
        <v>0</v>
      </c>
      <c r="CX307">
        <f t="shared" si="268"/>
        <v>0</v>
      </c>
      <c r="CY307">
        <f t="shared" si="269"/>
        <v>375.38199999999995</v>
      </c>
      <c r="CZ307">
        <f t="shared" si="270"/>
        <v>53.626000000000005</v>
      </c>
      <c r="DC307" t="s">
        <v>3</v>
      </c>
      <c r="DD307" t="s">
        <v>3</v>
      </c>
      <c r="DE307" t="s">
        <v>3</v>
      </c>
      <c r="DF307" t="s">
        <v>3</v>
      </c>
      <c r="DG307" t="s">
        <v>3</v>
      </c>
      <c r="DH307" t="s">
        <v>3</v>
      </c>
      <c r="DI307" t="s">
        <v>3</v>
      </c>
      <c r="DJ307" t="s">
        <v>3</v>
      </c>
      <c r="DK307" t="s">
        <v>3</v>
      </c>
      <c r="DL307" t="s">
        <v>3</v>
      </c>
      <c r="DM307" t="s">
        <v>3</v>
      </c>
      <c r="DN307">
        <v>0</v>
      </c>
      <c r="DO307">
        <v>0</v>
      </c>
      <c r="DP307">
        <v>1</v>
      </c>
      <c r="DQ307">
        <v>1</v>
      </c>
      <c r="DU307">
        <v>1005</v>
      </c>
      <c r="DV307" t="s">
        <v>298</v>
      </c>
      <c r="DW307" t="s">
        <v>298</v>
      </c>
      <c r="DX307">
        <v>100</v>
      </c>
      <c r="DZ307" t="s">
        <v>3</v>
      </c>
      <c r="EA307" t="s">
        <v>3</v>
      </c>
      <c r="EB307" t="s">
        <v>3</v>
      </c>
      <c r="EC307" t="s">
        <v>3</v>
      </c>
      <c r="EE307">
        <v>68285540</v>
      </c>
      <c r="EF307">
        <v>1</v>
      </c>
      <c r="EG307" t="s">
        <v>19</v>
      </c>
      <c r="EH307">
        <v>0</v>
      </c>
      <c r="EI307" t="s">
        <v>3</v>
      </c>
      <c r="EJ307">
        <v>4</v>
      </c>
      <c r="EK307">
        <v>0</v>
      </c>
      <c r="EL307" t="s">
        <v>20</v>
      </c>
      <c r="EM307" t="s">
        <v>21</v>
      </c>
      <c r="EO307" t="s">
        <v>3</v>
      </c>
      <c r="EQ307">
        <v>0</v>
      </c>
      <c r="ER307">
        <v>10727</v>
      </c>
      <c r="ES307">
        <v>0</v>
      </c>
      <c r="ET307">
        <v>1.84</v>
      </c>
      <c r="EU307">
        <v>0.25</v>
      </c>
      <c r="EV307">
        <v>10725.16</v>
      </c>
      <c r="EW307">
        <v>49.5</v>
      </c>
      <c r="EX307">
        <v>0</v>
      </c>
      <c r="EY307">
        <v>0</v>
      </c>
      <c r="FQ307">
        <v>0</v>
      </c>
      <c r="FR307">
        <f t="shared" si="271"/>
        <v>0</v>
      </c>
      <c r="FS307">
        <v>0</v>
      </c>
      <c r="FX307">
        <v>70</v>
      </c>
      <c r="FY307">
        <v>10</v>
      </c>
      <c r="GA307" t="s">
        <v>3</v>
      </c>
      <c r="GD307">
        <v>0</v>
      </c>
      <c r="GF307">
        <v>-836818140</v>
      </c>
      <c r="GG307">
        <v>2</v>
      </c>
      <c r="GH307">
        <v>1</v>
      </c>
      <c r="GI307">
        <v>-2</v>
      </c>
      <c r="GJ307">
        <v>0</v>
      </c>
      <c r="GK307">
        <f>ROUND(R307*(R12)/100,2)</f>
        <v>0.01</v>
      </c>
      <c r="GL307">
        <f t="shared" si="272"/>
        <v>0</v>
      </c>
      <c r="GM307">
        <f t="shared" si="273"/>
        <v>965.37</v>
      </c>
      <c r="GN307">
        <f t="shared" si="274"/>
        <v>0</v>
      </c>
      <c r="GO307">
        <f t="shared" si="275"/>
        <v>0</v>
      </c>
      <c r="GP307">
        <f t="shared" si="276"/>
        <v>965.37</v>
      </c>
      <c r="GR307">
        <v>0</v>
      </c>
      <c r="GS307">
        <v>3</v>
      </c>
      <c r="GT307">
        <v>0</v>
      </c>
      <c r="GU307" t="s">
        <v>3</v>
      </c>
      <c r="GV307">
        <f t="shared" si="277"/>
        <v>0</v>
      </c>
      <c r="GW307">
        <v>1</v>
      </c>
      <c r="GX307">
        <f t="shared" si="278"/>
        <v>0</v>
      </c>
      <c r="HA307">
        <v>0</v>
      </c>
      <c r="HB307">
        <v>0</v>
      </c>
      <c r="HC307">
        <f t="shared" si="279"/>
        <v>0</v>
      </c>
      <c r="HE307" t="s">
        <v>3</v>
      </c>
      <c r="HF307" t="s">
        <v>3</v>
      </c>
      <c r="HM307" t="s">
        <v>3</v>
      </c>
      <c r="HN307" t="s">
        <v>3</v>
      </c>
      <c r="HO307" t="s">
        <v>3</v>
      </c>
      <c r="HP307" t="s">
        <v>3</v>
      </c>
      <c r="HQ307" t="s">
        <v>3</v>
      </c>
      <c r="IK307">
        <v>0</v>
      </c>
    </row>
    <row r="308" spans="1:245" x14ac:dyDescent="0.2">
      <c r="A308">
        <v>17</v>
      </c>
      <c r="B308">
        <v>1</v>
      </c>
      <c r="C308">
        <f>ROW(SmtRes!A438)</f>
        <v>438</v>
      </c>
      <c r="D308">
        <f>ROW(EtalonRes!A438)</f>
        <v>438</v>
      </c>
      <c r="E308" t="s">
        <v>508</v>
      </c>
      <c r="F308" t="s">
        <v>296</v>
      </c>
      <c r="G308" t="s">
        <v>297</v>
      </c>
      <c r="H308" t="s">
        <v>298</v>
      </c>
      <c r="I308">
        <v>0.05</v>
      </c>
      <c r="J308">
        <v>0</v>
      </c>
      <c r="K308">
        <v>0.05</v>
      </c>
      <c r="O308">
        <f t="shared" si="247"/>
        <v>482.96</v>
      </c>
      <c r="P308">
        <f t="shared" si="248"/>
        <v>0</v>
      </c>
      <c r="Q308">
        <f t="shared" si="249"/>
        <v>0</v>
      </c>
      <c r="R308">
        <f t="shared" si="250"/>
        <v>0</v>
      </c>
      <c r="S308">
        <f t="shared" si="251"/>
        <v>482.96</v>
      </c>
      <c r="T308">
        <f t="shared" si="252"/>
        <v>0</v>
      </c>
      <c r="U308">
        <f t="shared" si="253"/>
        <v>2.2290000000000001</v>
      </c>
      <c r="V308">
        <f t="shared" si="254"/>
        <v>0</v>
      </c>
      <c r="W308">
        <f t="shared" si="255"/>
        <v>0</v>
      </c>
      <c r="X308">
        <f t="shared" si="256"/>
        <v>338.07</v>
      </c>
      <c r="Y308">
        <f t="shared" si="257"/>
        <v>48.3</v>
      </c>
      <c r="AA308">
        <v>68582722</v>
      </c>
      <c r="AB308">
        <f t="shared" si="258"/>
        <v>9659.1479999999992</v>
      </c>
      <c r="AC308">
        <f t="shared" si="240"/>
        <v>0</v>
      </c>
      <c r="AD308">
        <f t="shared" si="241"/>
        <v>0</v>
      </c>
      <c r="AE308">
        <f t="shared" ref="AE308:AE339" si="280">ROUND((EU308),6)</f>
        <v>0</v>
      </c>
      <c r="AF308">
        <f>ROUND(((EV308*0.6)),6)</f>
        <v>9659.1479999999992</v>
      </c>
      <c r="AG308">
        <f t="shared" si="259"/>
        <v>0</v>
      </c>
      <c r="AH308">
        <f>((EW308*0.6))</f>
        <v>44.58</v>
      </c>
      <c r="AI308">
        <f t="shared" ref="AI308:AI339" si="281">(EX308)</f>
        <v>0</v>
      </c>
      <c r="AJ308">
        <f t="shared" si="260"/>
        <v>0</v>
      </c>
      <c r="AK308">
        <v>16098.58</v>
      </c>
      <c r="AL308">
        <v>0</v>
      </c>
      <c r="AM308">
        <v>0</v>
      </c>
      <c r="AN308">
        <v>0</v>
      </c>
      <c r="AO308">
        <v>16098.58</v>
      </c>
      <c r="AP308">
        <v>0</v>
      </c>
      <c r="AQ308">
        <v>74.3</v>
      </c>
      <c r="AR308">
        <v>0</v>
      </c>
      <c r="AS308">
        <v>0</v>
      </c>
      <c r="AT308">
        <v>70</v>
      </c>
      <c r="AU308">
        <v>10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3</v>
      </c>
      <c r="BE308" t="s">
        <v>3</v>
      </c>
      <c r="BF308" t="s">
        <v>3</v>
      </c>
      <c r="BG308" t="s">
        <v>3</v>
      </c>
      <c r="BH308">
        <v>0</v>
      </c>
      <c r="BI308">
        <v>4</v>
      </c>
      <c r="BJ308" t="s">
        <v>299</v>
      </c>
      <c r="BM308">
        <v>0</v>
      </c>
      <c r="BN308">
        <v>68285537</v>
      </c>
      <c r="BO308" t="s">
        <v>3</v>
      </c>
      <c r="BP308">
        <v>0</v>
      </c>
      <c r="BQ308">
        <v>1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3</v>
      </c>
      <c r="BZ308">
        <v>70</v>
      </c>
      <c r="CA308">
        <v>10</v>
      </c>
      <c r="CB308" t="s">
        <v>3</v>
      </c>
      <c r="CE308">
        <v>0</v>
      </c>
      <c r="CF308">
        <v>0</v>
      </c>
      <c r="CG308">
        <v>0</v>
      </c>
      <c r="CM308">
        <v>0</v>
      </c>
      <c r="CN308" t="s">
        <v>300</v>
      </c>
      <c r="CO308">
        <v>0</v>
      </c>
      <c r="CP308">
        <f t="shared" si="261"/>
        <v>482.96</v>
      </c>
      <c r="CQ308">
        <f t="shared" si="262"/>
        <v>0</v>
      </c>
      <c r="CR308">
        <f t="shared" si="246"/>
        <v>0</v>
      </c>
      <c r="CS308">
        <f t="shared" si="263"/>
        <v>0</v>
      </c>
      <c r="CT308">
        <f t="shared" si="264"/>
        <v>9659.1479999999992</v>
      </c>
      <c r="CU308">
        <f t="shared" si="265"/>
        <v>0</v>
      </c>
      <c r="CV308">
        <f t="shared" si="266"/>
        <v>44.58</v>
      </c>
      <c r="CW308">
        <f t="shared" si="267"/>
        <v>0</v>
      </c>
      <c r="CX308">
        <f t="shared" si="268"/>
        <v>0</v>
      </c>
      <c r="CY308">
        <f t="shared" si="269"/>
        <v>338.07199999999995</v>
      </c>
      <c r="CZ308">
        <f t="shared" si="270"/>
        <v>48.295999999999992</v>
      </c>
      <c r="DC308" t="s">
        <v>3</v>
      </c>
      <c r="DD308" t="s">
        <v>3</v>
      </c>
      <c r="DE308" t="s">
        <v>3</v>
      </c>
      <c r="DF308" t="s">
        <v>3</v>
      </c>
      <c r="DG308" t="s">
        <v>301</v>
      </c>
      <c r="DH308" t="s">
        <v>3</v>
      </c>
      <c r="DI308" t="s">
        <v>301</v>
      </c>
      <c r="DJ308" t="s">
        <v>3</v>
      </c>
      <c r="DK308" t="s">
        <v>3</v>
      </c>
      <c r="DL308" t="s">
        <v>3</v>
      </c>
      <c r="DM308" t="s">
        <v>3</v>
      </c>
      <c r="DN308">
        <v>0</v>
      </c>
      <c r="DO308">
        <v>0</v>
      </c>
      <c r="DP308">
        <v>1</v>
      </c>
      <c r="DQ308">
        <v>1</v>
      </c>
      <c r="DU308">
        <v>1005</v>
      </c>
      <c r="DV308" t="s">
        <v>298</v>
      </c>
      <c r="DW308" t="s">
        <v>298</v>
      </c>
      <c r="DX308">
        <v>100</v>
      </c>
      <c r="DZ308" t="s">
        <v>3</v>
      </c>
      <c r="EA308" t="s">
        <v>3</v>
      </c>
      <c r="EB308" t="s">
        <v>3</v>
      </c>
      <c r="EC308" t="s">
        <v>3</v>
      </c>
      <c r="EE308">
        <v>68285540</v>
      </c>
      <c r="EF308">
        <v>1</v>
      </c>
      <c r="EG308" t="s">
        <v>19</v>
      </c>
      <c r="EH308">
        <v>0</v>
      </c>
      <c r="EI308" t="s">
        <v>3</v>
      </c>
      <c r="EJ308">
        <v>4</v>
      </c>
      <c r="EK308">
        <v>0</v>
      </c>
      <c r="EL308" t="s">
        <v>20</v>
      </c>
      <c r="EM308" t="s">
        <v>21</v>
      </c>
      <c r="EO308" t="s">
        <v>302</v>
      </c>
      <c r="EQ308">
        <v>512</v>
      </c>
      <c r="ER308">
        <v>16098.58</v>
      </c>
      <c r="ES308">
        <v>0</v>
      </c>
      <c r="ET308">
        <v>0</v>
      </c>
      <c r="EU308">
        <v>0</v>
      </c>
      <c r="EV308">
        <v>16098.58</v>
      </c>
      <c r="EW308">
        <v>74.3</v>
      </c>
      <c r="EX308">
        <v>0</v>
      </c>
      <c r="EY308">
        <v>0</v>
      </c>
      <c r="FQ308">
        <v>0</v>
      </c>
      <c r="FR308">
        <f t="shared" si="271"/>
        <v>0</v>
      </c>
      <c r="FS308">
        <v>0</v>
      </c>
      <c r="FX308">
        <v>70</v>
      </c>
      <c r="FY308">
        <v>10</v>
      </c>
      <c r="GA308" t="s">
        <v>3</v>
      </c>
      <c r="GD308">
        <v>0</v>
      </c>
      <c r="GF308">
        <v>-653871339</v>
      </c>
      <c r="GG308">
        <v>2</v>
      </c>
      <c r="GH308">
        <v>1</v>
      </c>
      <c r="GI308">
        <v>-2</v>
      </c>
      <c r="GJ308">
        <v>0</v>
      </c>
      <c r="GK308">
        <f>ROUND(R308*(R12)/100,2)</f>
        <v>0</v>
      </c>
      <c r="GL308">
        <f t="shared" si="272"/>
        <v>0</v>
      </c>
      <c r="GM308">
        <f t="shared" si="273"/>
        <v>869.33</v>
      </c>
      <c r="GN308">
        <f t="shared" si="274"/>
        <v>0</v>
      </c>
      <c r="GO308">
        <f t="shared" si="275"/>
        <v>0</v>
      </c>
      <c r="GP308">
        <f t="shared" si="276"/>
        <v>869.33</v>
      </c>
      <c r="GR308">
        <v>0</v>
      </c>
      <c r="GS308">
        <v>3</v>
      </c>
      <c r="GT308">
        <v>0</v>
      </c>
      <c r="GU308" t="s">
        <v>3</v>
      </c>
      <c r="GV308">
        <f t="shared" si="277"/>
        <v>0</v>
      </c>
      <c r="GW308">
        <v>1</v>
      </c>
      <c r="GX308">
        <f t="shared" si="278"/>
        <v>0</v>
      </c>
      <c r="HA308">
        <v>0</v>
      </c>
      <c r="HB308">
        <v>0</v>
      </c>
      <c r="HC308">
        <f t="shared" si="279"/>
        <v>0</v>
      </c>
      <c r="HE308" t="s">
        <v>3</v>
      </c>
      <c r="HF308" t="s">
        <v>3</v>
      </c>
      <c r="HM308" t="s">
        <v>3</v>
      </c>
      <c r="HN308" t="s">
        <v>3</v>
      </c>
      <c r="HO308" t="s">
        <v>3</v>
      </c>
      <c r="HP308" t="s">
        <v>3</v>
      </c>
      <c r="HQ308" t="s">
        <v>3</v>
      </c>
      <c r="IK308">
        <v>0</v>
      </c>
    </row>
    <row r="309" spans="1:245" x14ac:dyDescent="0.2">
      <c r="A309">
        <v>17</v>
      </c>
      <c r="B309">
        <v>1</v>
      </c>
      <c r="C309">
        <f>ROW(SmtRes!A440)</f>
        <v>440</v>
      </c>
      <c r="D309">
        <f>ROW(EtalonRes!A440)</f>
        <v>440</v>
      </c>
      <c r="E309" t="s">
        <v>509</v>
      </c>
      <c r="F309" t="s">
        <v>510</v>
      </c>
      <c r="G309" t="s">
        <v>511</v>
      </c>
      <c r="H309" t="s">
        <v>298</v>
      </c>
      <c r="I309">
        <v>0.04</v>
      </c>
      <c r="J309">
        <v>0</v>
      </c>
      <c r="K309">
        <v>0.04</v>
      </c>
      <c r="O309">
        <f t="shared" si="247"/>
        <v>481.23</v>
      </c>
      <c r="P309">
        <f t="shared" si="248"/>
        <v>0</v>
      </c>
      <c r="Q309">
        <f t="shared" si="249"/>
        <v>0</v>
      </c>
      <c r="R309">
        <f t="shared" si="250"/>
        <v>0</v>
      </c>
      <c r="S309">
        <f t="shared" si="251"/>
        <v>481.23</v>
      </c>
      <c r="T309">
        <f t="shared" si="252"/>
        <v>0</v>
      </c>
      <c r="U309">
        <f t="shared" si="253"/>
        <v>2.3000000000000003</v>
      </c>
      <c r="V309">
        <f t="shared" si="254"/>
        <v>0</v>
      </c>
      <c r="W309">
        <f t="shared" si="255"/>
        <v>0</v>
      </c>
      <c r="X309">
        <f t="shared" si="256"/>
        <v>336.86</v>
      </c>
      <c r="Y309">
        <f t="shared" si="257"/>
        <v>48.12</v>
      </c>
      <c r="AA309">
        <v>68582722</v>
      </c>
      <c r="AB309">
        <f t="shared" si="258"/>
        <v>12030.72</v>
      </c>
      <c r="AC309">
        <f t="shared" si="240"/>
        <v>0</v>
      </c>
      <c r="AD309">
        <f t="shared" si="241"/>
        <v>0</v>
      </c>
      <c r="AE309">
        <f t="shared" si="280"/>
        <v>0</v>
      </c>
      <c r="AF309">
        <f t="shared" ref="AF309:AF340" si="282">ROUND((EV309),6)</f>
        <v>12030.72</v>
      </c>
      <c r="AG309">
        <f t="shared" si="259"/>
        <v>0</v>
      </c>
      <c r="AH309">
        <f t="shared" ref="AH309:AH340" si="283">(EW309)</f>
        <v>57.5</v>
      </c>
      <c r="AI309">
        <f t="shared" si="281"/>
        <v>0</v>
      </c>
      <c r="AJ309">
        <f t="shared" si="260"/>
        <v>0</v>
      </c>
      <c r="AK309">
        <v>12030.72</v>
      </c>
      <c r="AL309">
        <v>0</v>
      </c>
      <c r="AM309">
        <v>0</v>
      </c>
      <c r="AN309">
        <v>0</v>
      </c>
      <c r="AO309">
        <v>12030.72</v>
      </c>
      <c r="AP309">
        <v>0</v>
      </c>
      <c r="AQ309">
        <v>57.5</v>
      </c>
      <c r="AR309">
        <v>0</v>
      </c>
      <c r="AS309">
        <v>0</v>
      </c>
      <c r="AT309">
        <v>70</v>
      </c>
      <c r="AU309">
        <v>10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3</v>
      </c>
      <c r="BE309" t="s">
        <v>3</v>
      </c>
      <c r="BF309" t="s">
        <v>3</v>
      </c>
      <c r="BG309" t="s">
        <v>3</v>
      </c>
      <c r="BH309">
        <v>0</v>
      </c>
      <c r="BI309">
        <v>4</v>
      </c>
      <c r="BJ309" t="s">
        <v>512</v>
      </c>
      <c r="BM309">
        <v>0</v>
      </c>
      <c r="BN309">
        <v>68285537</v>
      </c>
      <c r="BO309" t="s">
        <v>3</v>
      </c>
      <c r="BP309">
        <v>0</v>
      </c>
      <c r="BQ309">
        <v>1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3</v>
      </c>
      <c r="BZ309">
        <v>70</v>
      </c>
      <c r="CA309">
        <v>10</v>
      </c>
      <c r="CB309" t="s">
        <v>3</v>
      </c>
      <c r="CE309">
        <v>0</v>
      </c>
      <c r="CF309">
        <v>0</v>
      </c>
      <c r="CG309">
        <v>0</v>
      </c>
      <c r="CM309">
        <v>0</v>
      </c>
      <c r="CN309" t="s">
        <v>3</v>
      </c>
      <c r="CO309">
        <v>0</v>
      </c>
      <c r="CP309">
        <f t="shared" si="261"/>
        <v>481.23</v>
      </c>
      <c r="CQ309">
        <f t="shared" si="262"/>
        <v>0</v>
      </c>
      <c r="CR309">
        <f t="shared" si="246"/>
        <v>0</v>
      </c>
      <c r="CS309">
        <f t="shared" si="263"/>
        <v>0</v>
      </c>
      <c r="CT309">
        <f t="shared" si="264"/>
        <v>12030.72</v>
      </c>
      <c r="CU309">
        <f t="shared" si="265"/>
        <v>0</v>
      </c>
      <c r="CV309">
        <f t="shared" si="266"/>
        <v>57.5</v>
      </c>
      <c r="CW309">
        <f t="shared" si="267"/>
        <v>0</v>
      </c>
      <c r="CX309">
        <f t="shared" si="268"/>
        <v>0</v>
      </c>
      <c r="CY309">
        <f t="shared" si="269"/>
        <v>336.86099999999999</v>
      </c>
      <c r="CZ309">
        <f t="shared" si="270"/>
        <v>48.123000000000005</v>
      </c>
      <c r="DC309" t="s">
        <v>3</v>
      </c>
      <c r="DD309" t="s">
        <v>3</v>
      </c>
      <c r="DE309" t="s">
        <v>3</v>
      </c>
      <c r="DF309" t="s">
        <v>3</v>
      </c>
      <c r="DG309" t="s">
        <v>3</v>
      </c>
      <c r="DH309" t="s">
        <v>3</v>
      </c>
      <c r="DI309" t="s">
        <v>3</v>
      </c>
      <c r="DJ309" t="s">
        <v>3</v>
      </c>
      <c r="DK309" t="s">
        <v>3</v>
      </c>
      <c r="DL309" t="s">
        <v>3</v>
      </c>
      <c r="DM309" t="s">
        <v>3</v>
      </c>
      <c r="DN309">
        <v>0</v>
      </c>
      <c r="DO309">
        <v>0</v>
      </c>
      <c r="DP309">
        <v>1</v>
      </c>
      <c r="DQ309">
        <v>1</v>
      </c>
      <c r="DU309">
        <v>1005</v>
      </c>
      <c r="DV309" t="s">
        <v>298</v>
      </c>
      <c r="DW309" t="s">
        <v>298</v>
      </c>
      <c r="DX309">
        <v>100</v>
      </c>
      <c r="DZ309" t="s">
        <v>3</v>
      </c>
      <c r="EA309" t="s">
        <v>3</v>
      </c>
      <c r="EB309" t="s">
        <v>3</v>
      </c>
      <c r="EC309" t="s">
        <v>3</v>
      </c>
      <c r="EE309">
        <v>68285540</v>
      </c>
      <c r="EF309">
        <v>1</v>
      </c>
      <c r="EG309" t="s">
        <v>19</v>
      </c>
      <c r="EH309">
        <v>0</v>
      </c>
      <c r="EI309" t="s">
        <v>3</v>
      </c>
      <c r="EJ309">
        <v>4</v>
      </c>
      <c r="EK309">
        <v>0</v>
      </c>
      <c r="EL309" t="s">
        <v>20</v>
      </c>
      <c r="EM309" t="s">
        <v>21</v>
      </c>
      <c r="EO309" t="s">
        <v>3</v>
      </c>
      <c r="EQ309">
        <v>512</v>
      </c>
      <c r="ER309">
        <v>12030.72</v>
      </c>
      <c r="ES309">
        <v>0</v>
      </c>
      <c r="ET309">
        <v>0</v>
      </c>
      <c r="EU309">
        <v>0</v>
      </c>
      <c r="EV309">
        <v>12030.72</v>
      </c>
      <c r="EW309">
        <v>57.5</v>
      </c>
      <c r="EX309">
        <v>0</v>
      </c>
      <c r="EY309">
        <v>0</v>
      </c>
      <c r="FQ309">
        <v>0</v>
      </c>
      <c r="FR309">
        <f t="shared" si="271"/>
        <v>0</v>
      </c>
      <c r="FS309">
        <v>0</v>
      </c>
      <c r="FX309">
        <v>70</v>
      </c>
      <c r="FY309">
        <v>10</v>
      </c>
      <c r="GA309" t="s">
        <v>3</v>
      </c>
      <c r="GD309">
        <v>0</v>
      </c>
      <c r="GF309">
        <v>1686815016</v>
      </c>
      <c r="GG309">
        <v>2</v>
      </c>
      <c r="GH309">
        <v>1</v>
      </c>
      <c r="GI309">
        <v>-2</v>
      </c>
      <c r="GJ309">
        <v>0</v>
      </c>
      <c r="GK309">
        <f>ROUND(R309*(R12)/100,2)</f>
        <v>0</v>
      </c>
      <c r="GL309">
        <f t="shared" si="272"/>
        <v>0</v>
      </c>
      <c r="GM309">
        <f t="shared" si="273"/>
        <v>866.21</v>
      </c>
      <c r="GN309">
        <f t="shared" si="274"/>
        <v>0</v>
      </c>
      <c r="GO309">
        <f t="shared" si="275"/>
        <v>0</v>
      </c>
      <c r="GP309">
        <f t="shared" si="276"/>
        <v>866.21</v>
      </c>
      <c r="GR309">
        <v>0</v>
      </c>
      <c r="GS309">
        <v>3</v>
      </c>
      <c r="GT309">
        <v>0</v>
      </c>
      <c r="GU309" t="s">
        <v>3</v>
      </c>
      <c r="GV309">
        <f t="shared" si="277"/>
        <v>0</v>
      </c>
      <c r="GW309">
        <v>1</v>
      </c>
      <c r="GX309">
        <f t="shared" si="278"/>
        <v>0</v>
      </c>
      <c r="HA309">
        <v>0</v>
      </c>
      <c r="HB309">
        <v>0</v>
      </c>
      <c r="HC309">
        <f t="shared" si="279"/>
        <v>0</v>
      </c>
      <c r="HE309" t="s">
        <v>3</v>
      </c>
      <c r="HF309" t="s">
        <v>3</v>
      </c>
      <c r="HM309" t="s">
        <v>3</v>
      </c>
      <c r="HN309" t="s">
        <v>3</v>
      </c>
      <c r="HO309" t="s">
        <v>3</v>
      </c>
      <c r="HP309" t="s">
        <v>3</v>
      </c>
      <c r="HQ309" t="s">
        <v>3</v>
      </c>
      <c r="IK309">
        <v>0</v>
      </c>
    </row>
    <row r="310" spans="1:245" x14ac:dyDescent="0.2">
      <c r="A310">
        <v>17</v>
      </c>
      <c r="B310">
        <v>1</v>
      </c>
      <c r="C310">
        <f>ROW(SmtRes!A442)</f>
        <v>442</v>
      </c>
      <c r="D310">
        <f>ROW(EtalonRes!A442)</f>
        <v>442</v>
      </c>
      <c r="E310" t="s">
        <v>513</v>
      </c>
      <c r="F310" t="s">
        <v>514</v>
      </c>
      <c r="G310" t="s">
        <v>515</v>
      </c>
      <c r="H310" t="s">
        <v>298</v>
      </c>
      <c r="I310">
        <v>0.06</v>
      </c>
      <c r="J310">
        <v>0</v>
      </c>
      <c r="K310">
        <v>0.06</v>
      </c>
      <c r="O310">
        <f t="shared" si="247"/>
        <v>616.39</v>
      </c>
      <c r="P310">
        <f t="shared" si="248"/>
        <v>0</v>
      </c>
      <c r="Q310">
        <f t="shared" si="249"/>
        <v>0</v>
      </c>
      <c r="R310">
        <f t="shared" si="250"/>
        <v>0</v>
      </c>
      <c r="S310">
        <f t="shared" si="251"/>
        <v>616.39</v>
      </c>
      <c r="T310">
        <f t="shared" si="252"/>
        <v>0</v>
      </c>
      <c r="U310">
        <f t="shared" si="253"/>
        <v>2.9460000000000002</v>
      </c>
      <c r="V310">
        <f t="shared" si="254"/>
        <v>0</v>
      </c>
      <c r="W310">
        <f t="shared" si="255"/>
        <v>0</v>
      </c>
      <c r="X310">
        <f t="shared" si="256"/>
        <v>431.47</v>
      </c>
      <c r="Y310">
        <f t="shared" si="257"/>
        <v>61.64</v>
      </c>
      <c r="AA310">
        <v>68582722</v>
      </c>
      <c r="AB310">
        <f t="shared" si="258"/>
        <v>10273.19</v>
      </c>
      <c r="AC310">
        <f t="shared" si="240"/>
        <v>0</v>
      </c>
      <c r="AD310">
        <f t="shared" si="241"/>
        <v>0</v>
      </c>
      <c r="AE310">
        <f t="shared" si="280"/>
        <v>0</v>
      </c>
      <c r="AF310">
        <f t="shared" si="282"/>
        <v>10273.19</v>
      </c>
      <c r="AG310">
        <f t="shared" si="259"/>
        <v>0</v>
      </c>
      <c r="AH310">
        <f t="shared" si="283"/>
        <v>49.1</v>
      </c>
      <c r="AI310">
        <f t="shared" si="281"/>
        <v>0</v>
      </c>
      <c r="AJ310">
        <f t="shared" si="260"/>
        <v>0</v>
      </c>
      <c r="AK310">
        <v>10273.19</v>
      </c>
      <c r="AL310">
        <v>0</v>
      </c>
      <c r="AM310">
        <v>0</v>
      </c>
      <c r="AN310">
        <v>0</v>
      </c>
      <c r="AO310">
        <v>10273.19</v>
      </c>
      <c r="AP310">
        <v>0</v>
      </c>
      <c r="AQ310">
        <v>49.1</v>
      </c>
      <c r="AR310">
        <v>0</v>
      </c>
      <c r="AS310">
        <v>0</v>
      </c>
      <c r="AT310">
        <v>70</v>
      </c>
      <c r="AU310">
        <v>10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3</v>
      </c>
      <c r="BE310" t="s">
        <v>3</v>
      </c>
      <c r="BF310" t="s">
        <v>3</v>
      </c>
      <c r="BG310" t="s">
        <v>3</v>
      </c>
      <c r="BH310">
        <v>0</v>
      </c>
      <c r="BI310">
        <v>4</v>
      </c>
      <c r="BJ310" t="s">
        <v>516</v>
      </c>
      <c r="BM310">
        <v>0</v>
      </c>
      <c r="BN310">
        <v>68285537</v>
      </c>
      <c r="BO310" t="s">
        <v>3</v>
      </c>
      <c r="BP310">
        <v>0</v>
      </c>
      <c r="BQ310">
        <v>1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3</v>
      </c>
      <c r="BZ310">
        <v>70</v>
      </c>
      <c r="CA310">
        <v>10</v>
      </c>
      <c r="CB310" t="s">
        <v>3</v>
      </c>
      <c r="CE310">
        <v>0</v>
      </c>
      <c r="CF310">
        <v>0</v>
      </c>
      <c r="CG310">
        <v>0</v>
      </c>
      <c r="CM310">
        <v>0</v>
      </c>
      <c r="CN310" t="s">
        <v>3</v>
      </c>
      <c r="CO310">
        <v>0</v>
      </c>
      <c r="CP310">
        <f t="shared" si="261"/>
        <v>616.39</v>
      </c>
      <c r="CQ310">
        <f t="shared" si="262"/>
        <v>0</v>
      </c>
      <c r="CR310">
        <f t="shared" si="246"/>
        <v>0</v>
      </c>
      <c r="CS310">
        <f t="shared" si="263"/>
        <v>0</v>
      </c>
      <c r="CT310">
        <f t="shared" si="264"/>
        <v>10273.19</v>
      </c>
      <c r="CU310">
        <f t="shared" si="265"/>
        <v>0</v>
      </c>
      <c r="CV310">
        <f t="shared" si="266"/>
        <v>49.1</v>
      </c>
      <c r="CW310">
        <f t="shared" si="267"/>
        <v>0</v>
      </c>
      <c r="CX310">
        <f t="shared" si="268"/>
        <v>0</v>
      </c>
      <c r="CY310">
        <f t="shared" si="269"/>
        <v>431.47299999999996</v>
      </c>
      <c r="CZ310">
        <f t="shared" si="270"/>
        <v>61.638999999999996</v>
      </c>
      <c r="DC310" t="s">
        <v>3</v>
      </c>
      <c r="DD310" t="s">
        <v>3</v>
      </c>
      <c r="DE310" t="s">
        <v>3</v>
      </c>
      <c r="DF310" t="s">
        <v>3</v>
      </c>
      <c r="DG310" t="s">
        <v>3</v>
      </c>
      <c r="DH310" t="s">
        <v>3</v>
      </c>
      <c r="DI310" t="s">
        <v>3</v>
      </c>
      <c r="DJ310" t="s">
        <v>3</v>
      </c>
      <c r="DK310" t="s">
        <v>3</v>
      </c>
      <c r="DL310" t="s">
        <v>3</v>
      </c>
      <c r="DM310" t="s">
        <v>3</v>
      </c>
      <c r="DN310">
        <v>0</v>
      </c>
      <c r="DO310">
        <v>0</v>
      </c>
      <c r="DP310">
        <v>1</v>
      </c>
      <c r="DQ310">
        <v>1</v>
      </c>
      <c r="DU310">
        <v>1005</v>
      </c>
      <c r="DV310" t="s">
        <v>298</v>
      </c>
      <c r="DW310" t="s">
        <v>298</v>
      </c>
      <c r="DX310">
        <v>100</v>
      </c>
      <c r="DZ310" t="s">
        <v>3</v>
      </c>
      <c r="EA310" t="s">
        <v>3</v>
      </c>
      <c r="EB310" t="s">
        <v>3</v>
      </c>
      <c r="EC310" t="s">
        <v>3</v>
      </c>
      <c r="EE310">
        <v>68285540</v>
      </c>
      <c r="EF310">
        <v>1</v>
      </c>
      <c r="EG310" t="s">
        <v>19</v>
      </c>
      <c r="EH310">
        <v>0</v>
      </c>
      <c r="EI310" t="s">
        <v>3</v>
      </c>
      <c r="EJ310">
        <v>4</v>
      </c>
      <c r="EK310">
        <v>0</v>
      </c>
      <c r="EL310" t="s">
        <v>20</v>
      </c>
      <c r="EM310" t="s">
        <v>21</v>
      </c>
      <c r="EO310" t="s">
        <v>3</v>
      </c>
      <c r="EQ310">
        <v>512</v>
      </c>
      <c r="ER310">
        <v>10273.19</v>
      </c>
      <c r="ES310">
        <v>0</v>
      </c>
      <c r="ET310">
        <v>0</v>
      </c>
      <c r="EU310">
        <v>0</v>
      </c>
      <c r="EV310">
        <v>10273.19</v>
      </c>
      <c r="EW310">
        <v>49.1</v>
      </c>
      <c r="EX310">
        <v>0</v>
      </c>
      <c r="EY310">
        <v>0</v>
      </c>
      <c r="FQ310">
        <v>0</v>
      </c>
      <c r="FR310">
        <f t="shared" si="271"/>
        <v>0</v>
      </c>
      <c r="FS310">
        <v>0</v>
      </c>
      <c r="FX310">
        <v>70</v>
      </c>
      <c r="FY310">
        <v>10</v>
      </c>
      <c r="GA310" t="s">
        <v>3</v>
      </c>
      <c r="GD310">
        <v>0</v>
      </c>
      <c r="GF310">
        <v>891513899</v>
      </c>
      <c r="GG310">
        <v>2</v>
      </c>
      <c r="GH310">
        <v>1</v>
      </c>
      <c r="GI310">
        <v>-2</v>
      </c>
      <c r="GJ310">
        <v>0</v>
      </c>
      <c r="GK310">
        <f>ROUND(R310*(R12)/100,2)</f>
        <v>0</v>
      </c>
      <c r="GL310">
        <f t="shared" si="272"/>
        <v>0</v>
      </c>
      <c r="GM310">
        <f t="shared" si="273"/>
        <v>1109.5</v>
      </c>
      <c r="GN310">
        <f t="shared" si="274"/>
        <v>0</v>
      </c>
      <c r="GO310">
        <f t="shared" si="275"/>
        <v>0</v>
      </c>
      <c r="GP310">
        <f t="shared" si="276"/>
        <v>1109.5</v>
      </c>
      <c r="GR310">
        <v>0</v>
      </c>
      <c r="GS310">
        <v>3</v>
      </c>
      <c r="GT310">
        <v>0</v>
      </c>
      <c r="GU310" t="s">
        <v>3</v>
      </c>
      <c r="GV310">
        <f t="shared" si="277"/>
        <v>0</v>
      </c>
      <c r="GW310">
        <v>1</v>
      </c>
      <c r="GX310">
        <f t="shared" si="278"/>
        <v>0</v>
      </c>
      <c r="HA310">
        <v>0</v>
      </c>
      <c r="HB310">
        <v>0</v>
      </c>
      <c r="HC310">
        <f t="shared" si="279"/>
        <v>0</v>
      </c>
      <c r="HE310" t="s">
        <v>3</v>
      </c>
      <c r="HF310" t="s">
        <v>3</v>
      </c>
      <c r="HM310" t="s">
        <v>3</v>
      </c>
      <c r="HN310" t="s">
        <v>3</v>
      </c>
      <c r="HO310" t="s">
        <v>3</v>
      </c>
      <c r="HP310" t="s">
        <v>3</v>
      </c>
      <c r="HQ310" t="s">
        <v>3</v>
      </c>
      <c r="IK310">
        <v>0</v>
      </c>
    </row>
    <row r="311" spans="1:245" x14ac:dyDescent="0.2">
      <c r="A311">
        <v>17</v>
      </c>
      <c r="B311">
        <v>1</v>
      </c>
      <c r="C311">
        <f>ROW(SmtRes!A445)</f>
        <v>445</v>
      </c>
      <c r="D311">
        <f>ROW(EtalonRes!A445)</f>
        <v>445</v>
      </c>
      <c r="E311" t="s">
        <v>517</v>
      </c>
      <c r="F311" t="s">
        <v>518</v>
      </c>
      <c r="G311" t="s">
        <v>519</v>
      </c>
      <c r="H311" t="s">
        <v>298</v>
      </c>
      <c r="I311">
        <v>0.3</v>
      </c>
      <c r="J311">
        <v>0</v>
      </c>
      <c r="K311">
        <v>0.3</v>
      </c>
      <c r="O311">
        <f t="shared" si="247"/>
        <v>700.74</v>
      </c>
      <c r="P311">
        <f t="shared" si="248"/>
        <v>325.07</v>
      </c>
      <c r="Q311">
        <f t="shared" si="249"/>
        <v>0.13</v>
      </c>
      <c r="R311">
        <f t="shared" si="250"/>
        <v>0</v>
      </c>
      <c r="S311">
        <f t="shared" si="251"/>
        <v>375.54</v>
      </c>
      <c r="T311">
        <f t="shared" si="252"/>
        <v>0</v>
      </c>
      <c r="U311">
        <f t="shared" si="253"/>
        <v>1.6049999999999998</v>
      </c>
      <c r="V311">
        <f t="shared" si="254"/>
        <v>0</v>
      </c>
      <c r="W311">
        <f t="shared" si="255"/>
        <v>0</v>
      </c>
      <c r="X311">
        <f t="shared" si="256"/>
        <v>262.88</v>
      </c>
      <c r="Y311">
        <f t="shared" si="257"/>
        <v>37.549999999999997</v>
      </c>
      <c r="AA311">
        <v>68582722</v>
      </c>
      <c r="AB311">
        <f t="shared" si="258"/>
        <v>2335.79</v>
      </c>
      <c r="AC311">
        <f t="shared" si="240"/>
        <v>1083.56</v>
      </c>
      <c r="AD311">
        <f t="shared" si="241"/>
        <v>0.42</v>
      </c>
      <c r="AE311">
        <f t="shared" si="280"/>
        <v>0.01</v>
      </c>
      <c r="AF311">
        <f t="shared" si="282"/>
        <v>1251.81</v>
      </c>
      <c r="AG311">
        <f t="shared" si="259"/>
        <v>0</v>
      </c>
      <c r="AH311">
        <f t="shared" si="283"/>
        <v>5.35</v>
      </c>
      <c r="AI311">
        <f t="shared" si="281"/>
        <v>0</v>
      </c>
      <c r="AJ311">
        <f t="shared" si="260"/>
        <v>0</v>
      </c>
      <c r="AK311">
        <v>2335.79</v>
      </c>
      <c r="AL311">
        <v>1083.56</v>
      </c>
      <c r="AM311">
        <v>0.42</v>
      </c>
      <c r="AN311">
        <v>0.01</v>
      </c>
      <c r="AO311">
        <v>1251.81</v>
      </c>
      <c r="AP311">
        <v>0</v>
      </c>
      <c r="AQ311">
        <v>5.35</v>
      </c>
      <c r="AR311">
        <v>0</v>
      </c>
      <c r="AS311">
        <v>0</v>
      </c>
      <c r="AT311">
        <v>70</v>
      </c>
      <c r="AU311">
        <v>10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3</v>
      </c>
      <c r="BE311" t="s">
        <v>3</v>
      </c>
      <c r="BF311" t="s">
        <v>3</v>
      </c>
      <c r="BG311" t="s">
        <v>3</v>
      </c>
      <c r="BH311">
        <v>0</v>
      </c>
      <c r="BI311">
        <v>4</v>
      </c>
      <c r="BJ311" t="s">
        <v>520</v>
      </c>
      <c r="BM311">
        <v>0</v>
      </c>
      <c r="BN311">
        <v>68285537</v>
      </c>
      <c r="BO311" t="s">
        <v>3</v>
      </c>
      <c r="BP311">
        <v>0</v>
      </c>
      <c r="BQ311">
        <v>1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3</v>
      </c>
      <c r="BZ311">
        <v>70</v>
      </c>
      <c r="CA311">
        <v>10</v>
      </c>
      <c r="CB311" t="s">
        <v>3</v>
      </c>
      <c r="CE311">
        <v>0</v>
      </c>
      <c r="CF311">
        <v>0</v>
      </c>
      <c r="CG311">
        <v>0</v>
      </c>
      <c r="CM311">
        <v>0</v>
      </c>
      <c r="CN311" t="s">
        <v>3</v>
      </c>
      <c r="CO311">
        <v>0</v>
      </c>
      <c r="CP311">
        <f t="shared" si="261"/>
        <v>700.74</v>
      </c>
      <c r="CQ311">
        <f t="shared" si="262"/>
        <v>1083.56</v>
      </c>
      <c r="CR311">
        <f t="shared" si="246"/>
        <v>0.42</v>
      </c>
      <c r="CS311">
        <f t="shared" si="263"/>
        <v>0.01</v>
      </c>
      <c r="CT311">
        <f t="shared" si="264"/>
        <v>1251.81</v>
      </c>
      <c r="CU311">
        <f t="shared" si="265"/>
        <v>0</v>
      </c>
      <c r="CV311">
        <f t="shared" si="266"/>
        <v>5.35</v>
      </c>
      <c r="CW311">
        <f t="shared" si="267"/>
        <v>0</v>
      </c>
      <c r="CX311">
        <f t="shared" si="268"/>
        <v>0</v>
      </c>
      <c r="CY311">
        <f t="shared" si="269"/>
        <v>262.87800000000004</v>
      </c>
      <c r="CZ311">
        <f t="shared" si="270"/>
        <v>37.554000000000002</v>
      </c>
      <c r="DC311" t="s">
        <v>3</v>
      </c>
      <c r="DD311" t="s">
        <v>3</v>
      </c>
      <c r="DE311" t="s">
        <v>3</v>
      </c>
      <c r="DF311" t="s">
        <v>3</v>
      </c>
      <c r="DG311" t="s">
        <v>3</v>
      </c>
      <c r="DH311" t="s">
        <v>3</v>
      </c>
      <c r="DI311" t="s">
        <v>3</v>
      </c>
      <c r="DJ311" t="s">
        <v>3</v>
      </c>
      <c r="DK311" t="s">
        <v>3</v>
      </c>
      <c r="DL311" t="s">
        <v>3</v>
      </c>
      <c r="DM311" t="s">
        <v>3</v>
      </c>
      <c r="DN311">
        <v>0</v>
      </c>
      <c r="DO311">
        <v>0</v>
      </c>
      <c r="DP311">
        <v>1</v>
      </c>
      <c r="DQ311">
        <v>1</v>
      </c>
      <c r="DU311">
        <v>1005</v>
      </c>
      <c r="DV311" t="s">
        <v>298</v>
      </c>
      <c r="DW311" t="s">
        <v>298</v>
      </c>
      <c r="DX311">
        <v>100</v>
      </c>
      <c r="DZ311" t="s">
        <v>3</v>
      </c>
      <c r="EA311" t="s">
        <v>3</v>
      </c>
      <c r="EB311" t="s">
        <v>3</v>
      </c>
      <c r="EC311" t="s">
        <v>3</v>
      </c>
      <c r="EE311">
        <v>68285540</v>
      </c>
      <c r="EF311">
        <v>1</v>
      </c>
      <c r="EG311" t="s">
        <v>19</v>
      </c>
      <c r="EH311">
        <v>0</v>
      </c>
      <c r="EI311" t="s">
        <v>3</v>
      </c>
      <c r="EJ311">
        <v>4</v>
      </c>
      <c r="EK311">
        <v>0</v>
      </c>
      <c r="EL311" t="s">
        <v>20</v>
      </c>
      <c r="EM311" t="s">
        <v>21</v>
      </c>
      <c r="EO311" t="s">
        <v>3</v>
      </c>
      <c r="EQ311">
        <v>512</v>
      </c>
      <c r="ER311">
        <v>2335.79</v>
      </c>
      <c r="ES311">
        <v>1083.56</v>
      </c>
      <c r="ET311">
        <v>0.42</v>
      </c>
      <c r="EU311">
        <v>0.01</v>
      </c>
      <c r="EV311">
        <v>1251.81</v>
      </c>
      <c r="EW311">
        <v>5.35</v>
      </c>
      <c r="EX311">
        <v>0</v>
      </c>
      <c r="EY311">
        <v>0</v>
      </c>
      <c r="FQ311">
        <v>0</v>
      </c>
      <c r="FR311">
        <f t="shared" si="271"/>
        <v>0</v>
      </c>
      <c r="FS311">
        <v>0</v>
      </c>
      <c r="FX311">
        <v>70</v>
      </c>
      <c r="FY311">
        <v>10</v>
      </c>
      <c r="GA311" t="s">
        <v>3</v>
      </c>
      <c r="GD311">
        <v>0</v>
      </c>
      <c r="GF311">
        <v>-1747820155</v>
      </c>
      <c r="GG311">
        <v>2</v>
      </c>
      <c r="GH311">
        <v>1</v>
      </c>
      <c r="GI311">
        <v>-2</v>
      </c>
      <c r="GJ311">
        <v>0</v>
      </c>
      <c r="GK311">
        <f>ROUND(R311*(R12)/100,2)</f>
        <v>0</v>
      </c>
      <c r="GL311">
        <f t="shared" si="272"/>
        <v>0</v>
      </c>
      <c r="GM311">
        <f t="shared" si="273"/>
        <v>1001.17</v>
      </c>
      <c r="GN311">
        <f t="shared" si="274"/>
        <v>0</v>
      </c>
      <c r="GO311">
        <f t="shared" si="275"/>
        <v>0</v>
      </c>
      <c r="GP311">
        <f t="shared" si="276"/>
        <v>1001.17</v>
      </c>
      <c r="GR311">
        <v>0</v>
      </c>
      <c r="GS311">
        <v>3</v>
      </c>
      <c r="GT311">
        <v>0</v>
      </c>
      <c r="GU311" t="s">
        <v>3</v>
      </c>
      <c r="GV311">
        <f t="shared" si="277"/>
        <v>0</v>
      </c>
      <c r="GW311">
        <v>1</v>
      </c>
      <c r="GX311">
        <f t="shared" si="278"/>
        <v>0</v>
      </c>
      <c r="HA311">
        <v>0</v>
      </c>
      <c r="HB311">
        <v>0</v>
      </c>
      <c r="HC311">
        <f t="shared" si="279"/>
        <v>0</v>
      </c>
      <c r="HE311" t="s">
        <v>3</v>
      </c>
      <c r="HF311" t="s">
        <v>3</v>
      </c>
      <c r="HM311" t="s">
        <v>3</v>
      </c>
      <c r="HN311" t="s">
        <v>3</v>
      </c>
      <c r="HO311" t="s">
        <v>3</v>
      </c>
      <c r="HP311" t="s">
        <v>3</v>
      </c>
      <c r="HQ311" t="s">
        <v>3</v>
      </c>
      <c r="IK311">
        <v>0</v>
      </c>
    </row>
    <row r="312" spans="1:245" x14ac:dyDescent="0.2">
      <c r="A312">
        <v>17</v>
      </c>
      <c r="B312">
        <v>1</v>
      </c>
      <c r="E312" t="s">
        <v>521</v>
      </c>
      <c r="F312" t="s">
        <v>522</v>
      </c>
      <c r="G312" t="s">
        <v>523</v>
      </c>
      <c r="H312" t="s">
        <v>524</v>
      </c>
      <c r="I312">
        <v>-3.09</v>
      </c>
      <c r="J312">
        <v>0</v>
      </c>
      <c r="K312">
        <v>-3.09</v>
      </c>
      <c r="O312">
        <f t="shared" si="247"/>
        <v>-325.07</v>
      </c>
      <c r="P312">
        <f t="shared" si="248"/>
        <v>-325.07</v>
      </c>
      <c r="Q312">
        <f t="shared" si="249"/>
        <v>0</v>
      </c>
      <c r="R312">
        <f t="shared" si="250"/>
        <v>0</v>
      </c>
      <c r="S312">
        <f t="shared" si="251"/>
        <v>0</v>
      </c>
      <c r="T312">
        <f t="shared" si="252"/>
        <v>0</v>
      </c>
      <c r="U312">
        <f t="shared" si="253"/>
        <v>0</v>
      </c>
      <c r="V312">
        <f t="shared" si="254"/>
        <v>0</v>
      </c>
      <c r="W312">
        <f t="shared" si="255"/>
        <v>0</v>
      </c>
      <c r="X312">
        <f t="shared" si="256"/>
        <v>0</v>
      </c>
      <c r="Y312">
        <f t="shared" si="257"/>
        <v>0</v>
      </c>
      <c r="AA312">
        <v>68582722</v>
      </c>
      <c r="AB312">
        <f t="shared" si="258"/>
        <v>105.2</v>
      </c>
      <c r="AC312">
        <f t="shared" si="240"/>
        <v>105.2</v>
      </c>
      <c r="AD312">
        <f t="shared" si="241"/>
        <v>0</v>
      </c>
      <c r="AE312">
        <f t="shared" si="280"/>
        <v>0</v>
      </c>
      <c r="AF312">
        <f t="shared" si="282"/>
        <v>0</v>
      </c>
      <c r="AG312">
        <f t="shared" si="259"/>
        <v>0</v>
      </c>
      <c r="AH312">
        <f t="shared" si="283"/>
        <v>0</v>
      </c>
      <c r="AI312">
        <f t="shared" si="281"/>
        <v>0</v>
      </c>
      <c r="AJ312">
        <f t="shared" si="260"/>
        <v>0</v>
      </c>
      <c r="AK312">
        <v>105.2</v>
      </c>
      <c r="AL312">
        <v>105.2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70</v>
      </c>
      <c r="AU312">
        <v>10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3</v>
      </c>
      <c r="BE312" t="s">
        <v>3</v>
      </c>
      <c r="BF312" t="s">
        <v>3</v>
      </c>
      <c r="BG312" t="s">
        <v>3</v>
      </c>
      <c r="BH312">
        <v>3</v>
      </c>
      <c r="BI312">
        <v>4</v>
      </c>
      <c r="BJ312" t="s">
        <v>525</v>
      </c>
      <c r="BM312">
        <v>0</v>
      </c>
      <c r="BN312">
        <v>68285537</v>
      </c>
      <c r="BO312" t="s">
        <v>3</v>
      </c>
      <c r="BP312">
        <v>0</v>
      </c>
      <c r="BQ312">
        <v>1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3</v>
      </c>
      <c r="BZ312">
        <v>70</v>
      </c>
      <c r="CA312">
        <v>10</v>
      </c>
      <c r="CB312" t="s">
        <v>3</v>
      </c>
      <c r="CE312">
        <v>0</v>
      </c>
      <c r="CF312">
        <v>0</v>
      </c>
      <c r="CG312">
        <v>0</v>
      </c>
      <c r="CM312">
        <v>0</v>
      </c>
      <c r="CN312" t="s">
        <v>3</v>
      </c>
      <c r="CO312">
        <v>0</v>
      </c>
      <c r="CP312">
        <f t="shared" si="261"/>
        <v>-325.07</v>
      </c>
      <c r="CQ312">
        <f t="shared" si="262"/>
        <v>105.2</v>
      </c>
      <c r="CR312">
        <f t="shared" si="246"/>
        <v>0</v>
      </c>
      <c r="CS312">
        <f t="shared" si="263"/>
        <v>0</v>
      </c>
      <c r="CT312">
        <f t="shared" si="264"/>
        <v>0</v>
      </c>
      <c r="CU312">
        <f t="shared" si="265"/>
        <v>0</v>
      </c>
      <c r="CV312">
        <f t="shared" si="266"/>
        <v>0</v>
      </c>
      <c r="CW312">
        <f t="shared" si="267"/>
        <v>0</v>
      </c>
      <c r="CX312">
        <f t="shared" si="268"/>
        <v>0</v>
      </c>
      <c r="CY312">
        <f t="shared" si="269"/>
        <v>0</v>
      </c>
      <c r="CZ312">
        <f t="shared" si="270"/>
        <v>0</v>
      </c>
      <c r="DC312" t="s">
        <v>3</v>
      </c>
      <c r="DD312" t="s">
        <v>3</v>
      </c>
      <c r="DE312" t="s">
        <v>3</v>
      </c>
      <c r="DF312" t="s">
        <v>3</v>
      </c>
      <c r="DG312" t="s">
        <v>3</v>
      </c>
      <c r="DH312" t="s">
        <v>3</v>
      </c>
      <c r="DI312" t="s">
        <v>3</v>
      </c>
      <c r="DJ312" t="s">
        <v>3</v>
      </c>
      <c r="DK312" t="s">
        <v>3</v>
      </c>
      <c r="DL312" t="s">
        <v>3</v>
      </c>
      <c r="DM312" t="s">
        <v>3</v>
      </c>
      <c r="DN312">
        <v>0</v>
      </c>
      <c r="DO312">
        <v>0</v>
      </c>
      <c r="DP312">
        <v>1</v>
      </c>
      <c r="DQ312">
        <v>1</v>
      </c>
      <c r="DU312">
        <v>1002</v>
      </c>
      <c r="DV312" t="s">
        <v>524</v>
      </c>
      <c r="DW312" t="s">
        <v>524</v>
      </c>
      <c r="DX312">
        <v>1</v>
      </c>
      <c r="DZ312" t="s">
        <v>3</v>
      </c>
      <c r="EA312" t="s">
        <v>3</v>
      </c>
      <c r="EB312" t="s">
        <v>3</v>
      </c>
      <c r="EC312" t="s">
        <v>3</v>
      </c>
      <c r="EE312">
        <v>68285540</v>
      </c>
      <c r="EF312">
        <v>1</v>
      </c>
      <c r="EG312" t="s">
        <v>19</v>
      </c>
      <c r="EH312">
        <v>0</v>
      </c>
      <c r="EI312" t="s">
        <v>3</v>
      </c>
      <c r="EJ312">
        <v>4</v>
      </c>
      <c r="EK312">
        <v>0</v>
      </c>
      <c r="EL312" t="s">
        <v>20</v>
      </c>
      <c r="EM312" t="s">
        <v>21</v>
      </c>
      <c r="EO312" t="s">
        <v>3</v>
      </c>
      <c r="EQ312">
        <v>512</v>
      </c>
      <c r="ER312">
        <v>105.2</v>
      </c>
      <c r="ES312">
        <v>105.2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FQ312">
        <v>0</v>
      </c>
      <c r="FR312">
        <f t="shared" si="271"/>
        <v>0</v>
      </c>
      <c r="FS312">
        <v>0</v>
      </c>
      <c r="FX312">
        <v>70</v>
      </c>
      <c r="FY312">
        <v>10</v>
      </c>
      <c r="GA312" t="s">
        <v>3</v>
      </c>
      <c r="GD312">
        <v>0</v>
      </c>
      <c r="GF312">
        <v>1853242977</v>
      </c>
      <c r="GG312">
        <v>2</v>
      </c>
      <c r="GH312">
        <v>1</v>
      </c>
      <c r="GI312">
        <v>-2</v>
      </c>
      <c r="GJ312">
        <v>0</v>
      </c>
      <c r="GK312">
        <f>ROUND(R312*(R12)/100,2)</f>
        <v>0</v>
      </c>
      <c r="GL312">
        <f t="shared" si="272"/>
        <v>0</v>
      </c>
      <c r="GM312">
        <f t="shared" si="273"/>
        <v>-325.07</v>
      </c>
      <c r="GN312">
        <f t="shared" si="274"/>
        <v>0</v>
      </c>
      <c r="GO312">
        <f t="shared" si="275"/>
        <v>0</v>
      </c>
      <c r="GP312">
        <f t="shared" si="276"/>
        <v>-325.07</v>
      </c>
      <c r="GR312">
        <v>0</v>
      </c>
      <c r="GS312">
        <v>3</v>
      </c>
      <c r="GT312">
        <v>0</v>
      </c>
      <c r="GU312" t="s">
        <v>3</v>
      </c>
      <c r="GV312">
        <f t="shared" si="277"/>
        <v>0</v>
      </c>
      <c r="GW312">
        <v>1</v>
      </c>
      <c r="GX312">
        <f t="shared" si="278"/>
        <v>0</v>
      </c>
      <c r="HA312">
        <v>0</v>
      </c>
      <c r="HB312">
        <v>0</v>
      </c>
      <c r="HC312">
        <f t="shared" si="279"/>
        <v>0</v>
      </c>
      <c r="HE312" t="s">
        <v>3</v>
      </c>
      <c r="HF312" t="s">
        <v>3</v>
      </c>
      <c r="HM312" t="s">
        <v>3</v>
      </c>
      <c r="HN312" t="s">
        <v>3</v>
      </c>
      <c r="HO312" t="s">
        <v>3</v>
      </c>
      <c r="HP312" t="s">
        <v>3</v>
      </c>
      <c r="HQ312" t="s">
        <v>3</v>
      </c>
      <c r="IK312">
        <v>0</v>
      </c>
    </row>
    <row r="313" spans="1:245" x14ac:dyDescent="0.2">
      <c r="A313">
        <v>17</v>
      </c>
      <c r="B313">
        <v>1</v>
      </c>
      <c r="E313" t="s">
        <v>526</v>
      </c>
      <c r="F313" t="s">
        <v>527</v>
      </c>
      <c r="G313" t="s">
        <v>528</v>
      </c>
      <c r="H313" t="s">
        <v>529</v>
      </c>
      <c r="I313">
        <v>3.09</v>
      </c>
      <c r="J313">
        <v>0</v>
      </c>
      <c r="K313">
        <v>3.09</v>
      </c>
      <c r="O313">
        <f t="shared" si="247"/>
        <v>730.79</v>
      </c>
      <c r="P313">
        <f t="shared" si="248"/>
        <v>730.79</v>
      </c>
      <c r="Q313">
        <f t="shared" si="249"/>
        <v>0</v>
      </c>
      <c r="R313">
        <f t="shared" si="250"/>
        <v>0</v>
      </c>
      <c r="S313">
        <f t="shared" si="251"/>
        <v>0</v>
      </c>
      <c r="T313">
        <f t="shared" si="252"/>
        <v>0</v>
      </c>
      <c r="U313">
        <f t="shared" si="253"/>
        <v>0</v>
      </c>
      <c r="V313">
        <f t="shared" si="254"/>
        <v>0</v>
      </c>
      <c r="W313">
        <f t="shared" si="255"/>
        <v>0</v>
      </c>
      <c r="X313">
        <f t="shared" si="256"/>
        <v>0</v>
      </c>
      <c r="Y313">
        <f t="shared" si="257"/>
        <v>0</v>
      </c>
      <c r="AA313">
        <v>68582722</v>
      </c>
      <c r="AB313">
        <f t="shared" si="258"/>
        <v>236.5</v>
      </c>
      <c r="AC313">
        <f t="shared" si="240"/>
        <v>236.5</v>
      </c>
      <c r="AD313">
        <f t="shared" si="241"/>
        <v>0</v>
      </c>
      <c r="AE313">
        <f t="shared" si="280"/>
        <v>0</v>
      </c>
      <c r="AF313">
        <f t="shared" si="282"/>
        <v>0</v>
      </c>
      <c r="AG313">
        <f t="shared" si="259"/>
        <v>0</v>
      </c>
      <c r="AH313">
        <f t="shared" si="283"/>
        <v>0</v>
      </c>
      <c r="AI313">
        <f t="shared" si="281"/>
        <v>0</v>
      </c>
      <c r="AJ313">
        <f t="shared" si="260"/>
        <v>0</v>
      </c>
      <c r="AK313">
        <v>236.5</v>
      </c>
      <c r="AL313">
        <v>236.5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70</v>
      </c>
      <c r="AU313">
        <v>10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3</v>
      </c>
      <c r="BE313" t="s">
        <v>3</v>
      </c>
      <c r="BF313" t="s">
        <v>3</v>
      </c>
      <c r="BG313" t="s">
        <v>3</v>
      </c>
      <c r="BH313">
        <v>3</v>
      </c>
      <c r="BI313">
        <v>4</v>
      </c>
      <c r="BJ313" t="s">
        <v>530</v>
      </c>
      <c r="BM313">
        <v>0</v>
      </c>
      <c r="BN313">
        <v>68285537</v>
      </c>
      <c r="BO313" t="s">
        <v>3</v>
      </c>
      <c r="BP313">
        <v>0</v>
      </c>
      <c r="BQ313">
        <v>1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3</v>
      </c>
      <c r="BZ313">
        <v>70</v>
      </c>
      <c r="CA313">
        <v>10</v>
      </c>
      <c r="CB313" t="s">
        <v>3</v>
      </c>
      <c r="CE313">
        <v>0</v>
      </c>
      <c r="CF313">
        <v>0</v>
      </c>
      <c r="CG313">
        <v>0</v>
      </c>
      <c r="CM313">
        <v>0</v>
      </c>
      <c r="CN313" t="s">
        <v>3</v>
      </c>
      <c r="CO313">
        <v>0</v>
      </c>
      <c r="CP313">
        <f t="shared" si="261"/>
        <v>730.79</v>
      </c>
      <c r="CQ313">
        <f t="shared" si="262"/>
        <v>236.5</v>
      </c>
      <c r="CR313">
        <f t="shared" si="246"/>
        <v>0</v>
      </c>
      <c r="CS313">
        <f t="shared" si="263"/>
        <v>0</v>
      </c>
      <c r="CT313">
        <f t="shared" si="264"/>
        <v>0</v>
      </c>
      <c r="CU313">
        <f t="shared" si="265"/>
        <v>0</v>
      </c>
      <c r="CV313">
        <f t="shared" si="266"/>
        <v>0</v>
      </c>
      <c r="CW313">
        <f t="shared" si="267"/>
        <v>0</v>
      </c>
      <c r="CX313">
        <f t="shared" si="268"/>
        <v>0</v>
      </c>
      <c r="CY313">
        <f t="shared" si="269"/>
        <v>0</v>
      </c>
      <c r="CZ313">
        <f t="shared" si="270"/>
        <v>0</v>
      </c>
      <c r="DC313" t="s">
        <v>3</v>
      </c>
      <c r="DD313" t="s">
        <v>3</v>
      </c>
      <c r="DE313" t="s">
        <v>3</v>
      </c>
      <c r="DF313" t="s">
        <v>3</v>
      </c>
      <c r="DG313" t="s">
        <v>3</v>
      </c>
      <c r="DH313" t="s">
        <v>3</v>
      </c>
      <c r="DI313" t="s">
        <v>3</v>
      </c>
      <c r="DJ313" t="s">
        <v>3</v>
      </c>
      <c r="DK313" t="s">
        <v>3</v>
      </c>
      <c r="DL313" t="s">
        <v>3</v>
      </c>
      <c r="DM313" t="s">
        <v>3</v>
      </c>
      <c r="DN313">
        <v>0</v>
      </c>
      <c r="DO313">
        <v>0</v>
      </c>
      <c r="DP313">
        <v>1</v>
      </c>
      <c r="DQ313">
        <v>1</v>
      </c>
      <c r="DU313">
        <v>1009</v>
      </c>
      <c r="DV313" t="s">
        <v>529</v>
      </c>
      <c r="DW313" t="s">
        <v>529</v>
      </c>
      <c r="DX313">
        <v>1</v>
      </c>
      <c r="DZ313" t="s">
        <v>3</v>
      </c>
      <c r="EA313" t="s">
        <v>3</v>
      </c>
      <c r="EB313" t="s">
        <v>3</v>
      </c>
      <c r="EC313" t="s">
        <v>3</v>
      </c>
      <c r="EE313">
        <v>68285540</v>
      </c>
      <c r="EF313">
        <v>1</v>
      </c>
      <c r="EG313" t="s">
        <v>19</v>
      </c>
      <c r="EH313">
        <v>0</v>
      </c>
      <c r="EI313" t="s">
        <v>3</v>
      </c>
      <c r="EJ313">
        <v>4</v>
      </c>
      <c r="EK313">
        <v>0</v>
      </c>
      <c r="EL313" t="s">
        <v>20</v>
      </c>
      <c r="EM313" t="s">
        <v>21</v>
      </c>
      <c r="EO313" t="s">
        <v>3</v>
      </c>
      <c r="EQ313">
        <v>512</v>
      </c>
      <c r="ER313">
        <v>236.5</v>
      </c>
      <c r="ES313">
        <v>236.5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FQ313">
        <v>0</v>
      </c>
      <c r="FR313">
        <f t="shared" si="271"/>
        <v>0</v>
      </c>
      <c r="FS313">
        <v>0</v>
      </c>
      <c r="FX313">
        <v>70</v>
      </c>
      <c r="FY313">
        <v>10</v>
      </c>
      <c r="GA313" t="s">
        <v>3</v>
      </c>
      <c r="GD313">
        <v>0</v>
      </c>
      <c r="GF313">
        <v>1934600766</v>
      </c>
      <c r="GG313">
        <v>2</v>
      </c>
      <c r="GH313">
        <v>1</v>
      </c>
      <c r="GI313">
        <v>-2</v>
      </c>
      <c r="GJ313">
        <v>0</v>
      </c>
      <c r="GK313">
        <f>ROUND(R313*(R12)/100,2)</f>
        <v>0</v>
      </c>
      <c r="GL313">
        <f t="shared" si="272"/>
        <v>0</v>
      </c>
      <c r="GM313">
        <f t="shared" si="273"/>
        <v>730.79</v>
      </c>
      <c r="GN313">
        <f t="shared" si="274"/>
        <v>0</v>
      </c>
      <c r="GO313">
        <f t="shared" si="275"/>
        <v>0</v>
      </c>
      <c r="GP313">
        <f t="shared" si="276"/>
        <v>730.79</v>
      </c>
      <c r="GR313">
        <v>0</v>
      </c>
      <c r="GS313">
        <v>3</v>
      </c>
      <c r="GT313">
        <v>0</v>
      </c>
      <c r="GU313" t="s">
        <v>3</v>
      </c>
      <c r="GV313">
        <f t="shared" si="277"/>
        <v>0</v>
      </c>
      <c r="GW313">
        <v>1</v>
      </c>
      <c r="GX313">
        <f t="shared" si="278"/>
        <v>0</v>
      </c>
      <c r="HA313">
        <v>0</v>
      </c>
      <c r="HB313">
        <v>0</v>
      </c>
      <c r="HC313">
        <f t="shared" si="279"/>
        <v>0</v>
      </c>
      <c r="HE313" t="s">
        <v>3</v>
      </c>
      <c r="HF313" t="s">
        <v>3</v>
      </c>
      <c r="HM313" t="s">
        <v>3</v>
      </c>
      <c r="HN313" t="s">
        <v>3</v>
      </c>
      <c r="HO313" t="s">
        <v>3</v>
      </c>
      <c r="HP313" t="s">
        <v>3</v>
      </c>
      <c r="HQ313" t="s">
        <v>3</v>
      </c>
      <c r="IK313">
        <v>0</v>
      </c>
    </row>
    <row r="314" spans="1:245" x14ac:dyDescent="0.2">
      <c r="A314">
        <v>17</v>
      </c>
      <c r="B314">
        <v>1</v>
      </c>
      <c r="C314">
        <f>ROW(SmtRes!A448)</f>
        <v>448</v>
      </c>
      <c r="D314">
        <f>ROW(EtalonRes!A448)</f>
        <v>448</v>
      </c>
      <c r="E314" t="s">
        <v>531</v>
      </c>
      <c r="F314" t="s">
        <v>532</v>
      </c>
      <c r="G314" t="s">
        <v>533</v>
      </c>
      <c r="H314" t="s">
        <v>298</v>
      </c>
      <c r="I314">
        <v>0.1</v>
      </c>
      <c r="J314">
        <v>0</v>
      </c>
      <c r="K314">
        <v>0.1</v>
      </c>
      <c r="O314">
        <f t="shared" si="247"/>
        <v>261.2</v>
      </c>
      <c r="P314">
        <f t="shared" si="248"/>
        <v>108.36</v>
      </c>
      <c r="Q314">
        <f t="shared" si="249"/>
        <v>0.04</v>
      </c>
      <c r="R314">
        <f t="shared" si="250"/>
        <v>0</v>
      </c>
      <c r="S314">
        <f t="shared" si="251"/>
        <v>152.80000000000001</v>
      </c>
      <c r="T314">
        <f t="shared" si="252"/>
        <v>0</v>
      </c>
      <c r="U314">
        <f t="shared" si="253"/>
        <v>0.65300000000000002</v>
      </c>
      <c r="V314">
        <f t="shared" si="254"/>
        <v>0</v>
      </c>
      <c r="W314">
        <f t="shared" si="255"/>
        <v>0</v>
      </c>
      <c r="X314">
        <f t="shared" si="256"/>
        <v>106.96</v>
      </c>
      <c r="Y314">
        <f t="shared" si="257"/>
        <v>15.28</v>
      </c>
      <c r="AA314">
        <v>68582722</v>
      </c>
      <c r="AB314">
        <f t="shared" si="258"/>
        <v>2611.9499999999998</v>
      </c>
      <c r="AC314">
        <f t="shared" si="240"/>
        <v>1083.56</v>
      </c>
      <c r="AD314">
        <f t="shared" si="241"/>
        <v>0.42</v>
      </c>
      <c r="AE314">
        <f t="shared" si="280"/>
        <v>0.01</v>
      </c>
      <c r="AF314">
        <f t="shared" si="282"/>
        <v>1527.97</v>
      </c>
      <c r="AG314">
        <f t="shared" si="259"/>
        <v>0</v>
      </c>
      <c r="AH314">
        <f t="shared" si="283"/>
        <v>6.53</v>
      </c>
      <c r="AI314">
        <f t="shared" si="281"/>
        <v>0</v>
      </c>
      <c r="AJ314">
        <f t="shared" si="260"/>
        <v>0</v>
      </c>
      <c r="AK314">
        <v>2611.9499999999998</v>
      </c>
      <c r="AL314">
        <v>1083.56</v>
      </c>
      <c r="AM314">
        <v>0.42</v>
      </c>
      <c r="AN314">
        <v>0.01</v>
      </c>
      <c r="AO314">
        <v>1527.97</v>
      </c>
      <c r="AP314">
        <v>0</v>
      </c>
      <c r="AQ314">
        <v>6.53</v>
      </c>
      <c r="AR314">
        <v>0</v>
      </c>
      <c r="AS314">
        <v>0</v>
      </c>
      <c r="AT314">
        <v>70</v>
      </c>
      <c r="AU314">
        <v>10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3</v>
      </c>
      <c r="BE314" t="s">
        <v>3</v>
      </c>
      <c r="BF314" t="s">
        <v>3</v>
      </c>
      <c r="BG314" t="s">
        <v>3</v>
      </c>
      <c r="BH314">
        <v>0</v>
      </c>
      <c r="BI314">
        <v>4</v>
      </c>
      <c r="BJ314" t="s">
        <v>534</v>
      </c>
      <c r="BM314">
        <v>0</v>
      </c>
      <c r="BN314">
        <v>68285537</v>
      </c>
      <c r="BO314" t="s">
        <v>3</v>
      </c>
      <c r="BP314">
        <v>0</v>
      </c>
      <c r="BQ314">
        <v>1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3</v>
      </c>
      <c r="BZ314">
        <v>70</v>
      </c>
      <c r="CA314">
        <v>10</v>
      </c>
      <c r="CB314" t="s">
        <v>3</v>
      </c>
      <c r="CE314">
        <v>0</v>
      </c>
      <c r="CF314">
        <v>0</v>
      </c>
      <c r="CG314">
        <v>0</v>
      </c>
      <c r="CM314">
        <v>0</v>
      </c>
      <c r="CN314" t="s">
        <v>3</v>
      </c>
      <c r="CO314">
        <v>0</v>
      </c>
      <c r="CP314">
        <f t="shared" si="261"/>
        <v>261.20000000000005</v>
      </c>
      <c r="CQ314">
        <f t="shared" si="262"/>
        <v>1083.56</v>
      </c>
      <c r="CR314">
        <f t="shared" si="246"/>
        <v>0.42</v>
      </c>
      <c r="CS314">
        <f t="shared" si="263"/>
        <v>0.01</v>
      </c>
      <c r="CT314">
        <f t="shared" si="264"/>
        <v>1527.97</v>
      </c>
      <c r="CU314">
        <f t="shared" si="265"/>
        <v>0</v>
      </c>
      <c r="CV314">
        <f t="shared" si="266"/>
        <v>6.53</v>
      </c>
      <c r="CW314">
        <f t="shared" si="267"/>
        <v>0</v>
      </c>
      <c r="CX314">
        <f t="shared" si="268"/>
        <v>0</v>
      </c>
      <c r="CY314">
        <f t="shared" si="269"/>
        <v>106.96</v>
      </c>
      <c r="CZ314">
        <f t="shared" si="270"/>
        <v>15.28</v>
      </c>
      <c r="DC314" t="s">
        <v>3</v>
      </c>
      <c r="DD314" t="s">
        <v>3</v>
      </c>
      <c r="DE314" t="s">
        <v>3</v>
      </c>
      <c r="DF314" t="s">
        <v>3</v>
      </c>
      <c r="DG314" t="s">
        <v>3</v>
      </c>
      <c r="DH314" t="s">
        <v>3</v>
      </c>
      <c r="DI314" t="s">
        <v>3</v>
      </c>
      <c r="DJ314" t="s">
        <v>3</v>
      </c>
      <c r="DK314" t="s">
        <v>3</v>
      </c>
      <c r="DL314" t="s">
        <v>3</v>
      </c>
      <c r="DM314" t="s">
        <v>3</v>
      </c>
      <c r="DN314">
        <v>0</v>
      </c>
      <c r="DO314">
        <v>0</v>
      </c>
      <c r="DP314">
        <v>1</v>
      </c>
      <c r="DQ314">
        <v>1</v>
      </c>
      <c r="DU314">
        <v>1005</v>
      </c>
      <c r="DV314" t="s">
        <v>298</v>
      </c>
      <c r="DW314" t="s">
        <v>298</v>
      </c>
      <c r="DX314">
        <v>100</v>
      </c>
      <c r="DZ314" t="s">
        <v>3</v>
      </c>
      <c r="EA314" t="s">
        <v>3</v>
      </c>
      <c r="EB314" t="s">
        <v>3</v>
      </c>
      <c r="EC314" t="s">
        <v>3</v>
      </c>
      <c r="EE314">
        <v>68285540</v>
      </c>
      <c r="EF314">
        <v>1</v>
      </c>
      <c r="EG314" t="s">
        <v>19</v>
      </c>
      <c r="EH314">
        <v>0</v>
      </c>
      <c r="EI314" t="s">
        <v>3</v>
      </c>
      <c r="EJ314">
        <v>4</v>
      </c>
      <c r="EK314">
        <v>0</v>
      </c>
      <c r="EL314" t="s">
        <v>20</v>
      </c>
      <c r="EM314" t="s">
        <v>21</v>
      </c>
      <c r="EO314" t="s">
        <v>3</v>
      </c>
      <c r="EQ314">
        <v>512</v>
      </c>
      <c r="ER314">
        <v>2611.9499999999998</v>
      </c>
      <c r="ES314">
        <v>1083.56</v>
      </c>
      <c r="ET314">
        <v>0.42</v>
      </c>
      <c r="EU314">
        <v>0.01</v>
      </c>
      <c r="EV314">
        <v>1527.97</v>
      </c>
      <c r="EW314">
        <v>6.53</v>
      </c>
      <c r="EX314">
        <v>0</v>
      </c>
      <c r="EY314">
        <v>0</v>
      </c>
      <c r="FQ314">
        <v>0</v>
      </c>
      <c r="FR314">
        <f t="shared" si="271"/>
        <v>0</v>
      </c>
      <c r="FS314">
        <v>0</v>
      </c>
      <c r="FX314">
        <v>70</v>
      </c>
      <c r="FY314">
        <v>10</v>
      </c>
      <c r="GA314" t="s">
        <v>3</v>
      </c>
      <c r="GD314">
        <v>0</v>
      </c>
      <c r="GF314">
        <v>-668087587</v>
      </c>
      <c r="GG314">
        <v>2</v>
      </c>
      <c r="GH314">
        <v>1</v>
      </c>
      <c r="GI314">
        <v>-2</v>
      </c>
      <c r="GJ314">
        <v>0</v>
      </c>
      <c r="GK314">
        <f>ROUND(R314*(R12)/100,2)</f>
        <v>0</v>
      </c>
      <c r="GL314">
        <f t="shared" si="272"/>
        <v>0</v>
      </c>
      <c r="GM314">
        <f t="shared" si="273"/>
        <v>383.44</v>
      </c>
      <c r="GN314">
        <f t="shared" si="274"/>
        <v>0</v>
      </c>
      <c r="GO314">
        <f t="shared" si="275"/>
        <v>0</v>
      </c>
      <c r="GP314">
        <f t="shared" si="276"/>
        <v>383.44</v>
      </c>
      <c r="GR314">
        <v>0</v>
      </c>
      <c r="GS314">
        <v>3</v>
      </c>
      <c r="GT314">
        <v>0</v>
      </c>
      <c r="GU314" t="s">
        <v>3</v>
      </c>
      <c r="GV314">
        <f t="shared" si="277"/>
        <v>0</v>
      </c>
      <c r="GW314">
        <v>1</v>
      </c>
      <c r="GX314">
        <f t="shared" si="278"/>
        <v>0</v>
      </c>
      <c r="HA314">
        <v>0</v>
      </c>
      <c r="HB314">
        <v>0</v>
      </c>
      <c r="HC314">
        <f t="shared" si="279"/>
        <v>0</v>
      </c>
      <c r="HE314" t="s">
        <v>3</v>
      </c>
      <c r="HF314" t="s">
        <v>3</v>
      </c>
      <c r="HM314" t="s">
        <v>3</v>
      </c>
      <c r="HN314" t="s">
        <v>3</v>
      </c>
      <c r="HO314" t="s">
        <v>3</v>
      </c>
      <c r="HP314" t="s">
        <v>3</v>
      </c>
      <c r="HQ314" t="s">
        <v>3</v>
      </c>
      <c r="IK314">
        <v>0</v>
      </c>
    </row>
    <row r="315" spans="1:245" x14ac:dyDescent="0.2">
      <c r="A315">
        <v>17</v>
      </c>
      <c r="B315">
        <v>1</v>
      </c>
      <c r="C315">
        <f>ROW(SmtRes!A451)</f>
        <v>451</v>
      </c>
      <c r="D315">
        <f>ROW(EtalonRes!A451)</f>
        <v>451</v>
      </c>
      <c r="E315" t="s">
        <v>535</v>
      </c>
      <c r="F315" t="s">
        <v>536</v>
      </c>
      <c r="G315" t="s">
        <v>537</v>
      </c>
      <c r="H315" t="s">
        <v>298</v>
      </c>
      <c r="I315">
        <v>7.0000000000000007E-2</v>
      </c>
      <c r="J315">
        <v>0</v>
      </c>
      <c r="K315">
        <v>7.0000000000000007E-2</v>
      </c>
      <c r="O315">
        <f t="shared" si="247"/>
        <v>4867.2299999999996</v>
      </c>
      <c r="P315">
        <f t="shared" si="248"/>
        <v>587.82000000000005</v>
      </c>
      <c r="Q315">
        <f t="shared" si="249"/>
        <v>0</v>
      </c>
      <c r="R315">
        <f t="shared" si="250"/>
        <v>0</v>
      </c>
      <c r="S315">
        <f t="shared" si="251"/>
        <v>4279.41</v>
      </c>
      <c r="T315">
        <f t="shared" si="252"/>
        <v>0</v>
      </c>
      <c r="U315">
        <f t="shared" si="253"/>
        <v>15.862000000000002</v>
      </c>
      <c r="V315">
        <f t="shared" si="254"/>
        <v>0</v>
      </c>
      <c r="W315">
        <f t="shared" si="255"/>
        <v>0</v>
      </c>
      <c r="X315">
        <f t="shared" si="256"/>
        <v>2995.59</v>
      </c>
      <c r="Y315">
        <f t="shared" si="257"/>
        <v>427.94</v>
      </c>
      <c r="AA315">
        <v>68582722</v>
      </c>
      <c r="AB315">
        <f t="shared" si="258"/>
        <v>69531.89</v>
      </c>
      <c r="AC315">
        <f t="shared" si="240"/>
        <v>8397.4699999999993</v>
      </c>
      <c r="AD315">
        <f t="shared" si="241"/>
        <v>0</v>
      </c>
      <c r="AE315">
        <f t="shared" si="280"/>
        <v>0</v>
      </c>
      <c r="AF315">
        <f t="shared" si="282"/>
        <v>61134.42</v>
      </c>
      <c r="AG315">
        <f t="shared" si="259"/>
        <v>0</v>
      </c>
      <c r="AH315">
        <f t="shared" si="283"/>
        <v>226.6</v>
      </c>
      <c r="AI315">
        <f t="shared" si="281"/>
        <v>0</v>
      </c>
      <c r="AJ315">
        <f t="shared" si="260"/>
        <v>0</v>
      </c>
      <c r="AK315">
        <v>69531.89</v>
      </c>
      <c r="AL315">
        <v>8397.4699999999993</v>
      </c>
      <c r="AM315">
        <v>0</v>
      </c>
      <c r="AN315">
        <v>0</v>
      </c>
      <c r="AO315">
        <v>61134.42</v>
      </c>
      <c r="AP315">
        <v>0</v>
      </c>
      <c r="AQ315">
        <v>226.6</v>
      </c>
      <c r="AR315">
        <v>0</v>
      </c>
      <c r="AS315">
        <v>0</v>
      </c>
      <c r="AT315">
        <v>70</v>
      </c>
      <c r="AU315">
        <v>10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3</v>
      </c>
      <c r="BE315" t="s">
        <v>3</v>
      </c>
      <c r="BF315" t="s">
        <v>3</v>
      </c>
      <c r="BG315" t="s">
        <v>3</v>
      </c>
      <c r="BH315">
        <v>0</v>
      </c>
      <c r="BI315">
        <v>4</v>
      </c>
      <c r="BJ315" t="s">
        <v>538</v>
      </c>
      <c r="BM315">
        <v>0</v>
      </c>
      <c r="BN315">
        <v>68285537</v>
      </c>
      <c r="BO315" t="s">
        <v>3</v>
      </c>
      <c r="BP315">
        <v>0</v>
      </c>
      <c r="BQ315">
        <v>1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3</v>
      </c>
      <c r="BZ315">
        <v>70</v>
      </c>
      <c r="CA315">
        <v>10</v>
      </c>
      <c r="CB315" t="s">
        <v>3</v>
      </c>
      <c r="CE315">
        <v>0</v>
      </c>
      <c r="CF315">
        <v>0</v>
      </c>
      <c r="CG315">
        <v>0</v>
      </c>
      <c r="CM315">
        <v>0</v>
      </c>
      <c r="CN315" t="s">
        <v>3</v>
      </c>
      <c r="CO315">
        <v>0</v>
      </c>
      <c r="CP315">
        <f t="shared" si="261"/>
        <v>4867.2299999999996</v>
      </c>
      <c r="CQ315">
        <f t="shared" si="262"/>
        <v>8397.4699999999993</v>
      </c>
      <c r="CR315">
        <f t="shared" si="246"/>
        <v>0</v>
      </c>
      <c r="CS315">
        <f t="shared" si="263"/>
        <v>0</v>
      </c>
      <c r="CT315">
        <f t="shared" si="264"/>
        <v>61134.42</v>
      </c>
      <c r="CU315">
        <f t="shared" si="265"/>
        <v>0</v>
      </c>
      <c r="CV315">
        <f t="shared" si="266"/>
        <v>226.6</v>
      </c>
      <c r="CW315">
        <f t="shared" si="267"/>
        <v>0</v>
      </c>
      <c r="CX315">
        <f t="shared" si="268"/>
        <v>0</v>
      </c>
      <c r="CY315">
        <f t="shared" si="269"/>
        <v>2995.587</v>
      </c>
      <c r="CZ315">
        <f t="shared" si="270"/>
        <v>427.94099999999997</v>
      </c>
      <c r="DC315" t="s">
        <v>3</v>
      </c>
      <c r="DD315" t="s">
        <v>3</v>
      </c>
      <c r="DE315" t="s">
        <v>3</v>
      </c>
      <c r="DF315" t="s">
        <v>3</v>
      </c>
      <c r="DG315" t="s">
        <v>3</v>
      </c>
      <c r="DH315" t="s">
        <v>3</v>
      </c>
      <c r="DI315" t="s">
        <v>3</v>
      </c>
      <c r="DJ315" t="s">
        <v>3</v>
      </c>
      <c r="DK315" t="s">
        <v>3</v>
      </c>
      <c r="DL315" t="s">
        <v>3</v>
      </c>
      <c r="DM315" t="s">
        <v>3</v>
      </c>
      <c r="DN315">
        <v>0</v>
      </c>
      <c r="DO315">
        <v>0</v>
      </c>
      <c r="DP315">
        <v>1</v>
      </c>
      <c r="DQ315">
        <v>1</v>
      </c>
      <c r="DU315">
        <v>1005</v>
      </c>
      <c r="DV315" t="s">
        <v>298</v>
      </c>
      <c r="DW315" t="s">
        <v>298</v>
      </c>
      <c r="DX315">
        <v>100</v>
      </c>
      <c r="DZ315" t="s">
        <v>3</v>
      </c>
      <c r="EA315" t="s">
        <v>3</v>
      </c>
      <c r="EB315" t="s">
        <v>3</v>
      </c>
      <c r="EC315" t="s">
        <v>3</v>
      </c>
      <c r="EE315">
        <v>68285540</v>
      </c>
      <c r="EF315">
        <v>1</v>
      </c>
      <c r="EG315" t="s">
        <v>19</v>
      </c>
      <c r="EH315">
        <v>0</v>
      </c>
      <c r="EI315" t="s">
        <v>3</v>
      </c>
      <c r="EJ315">
        <v>4</v>
      </c>
      <c r="EK315">
        <v>0</v>
      </c>
      <c r="EL315" t="s">
        <v>20</v>
      </c>
      <c r="EM315" t="s">
        <v>21</v>
      </c>
      <c r="EO315" t="s">
        <v>3</v>
      </c>
      <c r="EQ315">
        <v>512</v>
      </c>
      <c r="ER315">
        <v>69531.89</v>
      </c>
      <c r="ES315">
        <v>8397.4699999999993</v>
      </c>
      <c r="ET315">
        <v>0</v>
      </c>
      <c r="EU315">
        <v>0</v>
      </c>
      <c r="EV315">
        <v>61134.42</v>
      </c>
      <c r="EW315">
        <v>226.6</v>
      </c>
      <c r="EX315">
        <v>0</v>
      </c>
      <c r="EY315">
        <v>0</v>
      </c>
      <c r="FQ315">
        <v>0</v>
      </c>
      <c r="FR315">
        <f t="shared" si="271"/>
        <v>0</v>
      </c>
      <c r="FS315">
        <v>0</v>
      </c>
      <c r="FX315">
        <v>70</v>
      </c>
      <c r="FY315">
        <v>10</v>
      </c>
      <c r="GA315" t="s">
        <v>3</v>
      </c>
      <c r="GD315">
        <v>0</v>
      </c>
      <c r="GF315">
        <v>390959927</v>
      </c>
      <c r="GG315">
        <v>2</v>
      </c>
      <c r="GH315">
        <v>1</v>
      </c>
      <c r="GI315">
        <v>-2</v>
      </c>
      <c r="GJ315">
        <v>0</v>
      </c>
      <c r="GK315">
        <f>ROUND(R315*(R12)/100,2)</f>
        <v>0</v>
      </c>
      <c r="GL315">
        <f t="shared" si="272"/>
        <v>0</v>
      </c>
      <c r="GM315">
        <f t="shared" si="273"/>
        <v>8290.76</v>
      </c>
      <c r="GN315">
        <f t="shared" si="274"/>
        <v>0</v>
      </c>
      <c r="GO315">
        <f t="shared" si="275"/>
        <v>0</v>
      </c>
      <c r="GP315">
        <f t="shared" si="276"/>
        <v>8290.76</v>
      </c>
      <c r="GR315">
        <v>0</v>
      </c>
      <c r="GS315">
        <v>3</v>
      </c>
      <c r="GT315">
        <v>0</v>
      </c>
      <c r="GU315" t="s">
        <v>3</v>
      </c>
      <c r="GV315">
        <f t="shared" si="277"/>
        <v>0</v>
      </c>
      <c r="GW315">
        <v>1</v>
      </c>
      <c r="GX315">
        <f t="shared" si="278"/>
        <v>0</v>
      </c>
      <c r="HA315">
        <v>0</v>
      </c>
      <c r="HB315">
        <v>0</v>
      </c>
      <c r="HC315">
        <f t="shared" si="279"/>
        <v>0</v>
      </c>
      <c r="HE315" t="s">
        <v>3</v>
      </c>
      <c r="HF315" t="s">
        <v>3</v>
      </c>
      <c r="HM315" t="s">
        <v>3</v>
      </c>
      <c r="HN315" t="s">
        <v>3</v>
      </c>
      <c r="HO315" t="s">
        <v>3</v>
      </c>
      <c r="HP315" t="s">
        <v>3</v>
      </c>
      <c r="HQ315" t="s">
        <v>3</v>
      </c>
      <c r="IK315">
        <v>0</v>
      </c>
    </row>
    <row r="316" spans="1:245" x14ac:dyDescent="0.2">
      <c r="A316">
        <v>17</v>
      </c>
      <c r="B316">
        <v>1</v>
      </c>
      <c r="C316">
        <f>ROW(SmtRes!A454)</f>
        <v>454</v>
      </c>
      <c r="D316">
        <f>ROW(EtalonRes!A454)</f>
        <v>454</v>
      </c>
      <c r="E316" t="s">
        <v>539</v>
      </c>
      <c r="F316" t="s">
        <v>540</v>
      </c>
      <c r="G316" t="s">
        <v>541</v>
      </c>
      <c r="H316" t="s">
        <v>298</v>
      </c>
      <c r="I316">
        <v>0.03</v>
      </c>
      <c r="J316">
        <v>0</v>
      </c>
      <c r="K316">
        <v>0.03</v>
      </c>
      <c r="O316">
        <f t="shared" si="247"/>
        <v>2532.37</v>
      </c>
      <c r="P316">
        <f t="shared" si="248"/>
        <v>264.52</v>
      </c>
      <c r="Q316">
        <f t="shared" si="249"/>
        <v>0</v>
      </c>
      <c r="R316">
        <f t="shared" si="250"/>
        <v>0</v>
      </c>
      <c r="S316">
        <f t="shared" si="251"/>
        <v>2267.85</v>
      </c>
      <c r="T316">
        <f t="shared" si="252"/>
        <v>0</v>
      </c>
      <c r="U316">
        <f t="shared" si="253"/>
        <v>8.4059999999999988</v>
      </c>
      <c r="V316">
        <f t="shared" si="254"/>
        <v>0</v>
      </c>
      <c r="W316">
        <f t="shared" si="255"/>
        <v>0</v>
      </c>
      <c r="X316">
        <f t="shared" si="256"/>
        <v>1587.5</v>
      </c>
      <c r="Y316">
        <f t="shared" si="257"/>
        <v>226.79</v>
      </c>
      <c r="AA316">
        <v>68582722</v>
      </c>
      <c r="AB316">
        <f t="shared" si="258"/>
        <v>84412.5</v>
      </c>
      <c r="AC316">
        <f t="shared" si="240"/>
        <v>8817.34</v>
      </c>
      <c r="AD316">
        <f t="shared" si="241"/>
        <v>0</v>
      </c>
      <c r="AE316">
        <f t="shared" si="280"/>
        <v>0</v>
      </c>
      <c r="AF316">
        <f t="shared" si="282"/>
        <v>75595.16</v>
      </c>
      <c r="AG316">
        <f t="shared" si="259"/>
        <v>0</v>
      </c>
      <c r="AH316">
        <f t="shared" si="283"/>
        <v>280.2</v>
      </c>
      <c r="AI316">
        <f t="shared" si="281"/>
        <v>0</v>
      </c>
      <c r="AJ316">
        <f t="shared" si="260"/>
        <v>0</v>
      </c>
      <c r="AK316">
        <v>84412.5</v>
      </c>
      <c r="AL316">
        <v>8817.34</v>
      </c>
      <c r="AM316">
        <v>0</v>
      </c>
      <c r="AN316">
        <v>0</v>
      </c>
      <c r="AO316">
        <v>75595.16</v>
      </c>
      <c r="AP316">
        <v>0</v>
      </c>
      <c r="AQ316">
        <v>280.2</v>
      </c>
      <c r="AR316">
        <v>0</v>
      </c>
      <c r="AS316">
        <v>0</v>
      </c>
      <c r="AT316">
        <v>70</v>
      </c>
      <c r="AU316">
        <v>10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3</v>
      </c>
      <c r="BE316" t="s">
        <v>3</v>
      </c>
      <c r="BF316" t="s">
        <v>3</v>
      </c>
      <c r="BG316" t="s">
        <v>3</v>
      </c>
      <c r="BH316">
        <v>0</v>
      </c>
      <c r="BI316">
        <v>4</v>
      </c>
      <c r="BJ316" t="s">
        <v>542</v>
      </c>
      <c r="BM316">
        <v>0</v>
      </c>
      <c r="BN316">
        <v>68285537</v>
      </c>
      <c r="BO316" t="s">
        <v>3</v>
      </c>
      <c r="BP316">
        <v>0</v>
      </c>
      <c r="BQ316">
        <v>1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3</v>
      </c>
      <c r="BZ316">
        <v>70</v>
      </c>
      <c r="CA316">
        <v>10</v>
      </c>
      <c r="CB316" t="s">
        <v>3</v>
      </c>
      <c r="CE316">
        <v>0</v>
      </c>
      <c r="CF316">
        <v>0</v>
      </c>
      <c r="CG316">
        <v>0</v>
      </c>
      <c r="CM316">
        <v>0</v>
      </c>
      <c r="CN316" t="s">
        <v>3</v>
      </c>
      <c r="CO316">
        <v>0</v>
      </c>
      <c r="CP316">
        <f t="shared" si="261"/>
        <v>2532.37</v>
      </c>
      <c r="CQ316">
        <f t="shared" si="262"/>
        <v>8817.34</v>
      </c>
      <c r="CR316">
        <f t="shared" si="246"/>
        <v>0</v>
      </c>
      <c r="CS316">
        <f t="shared" si="263"/>
        <v>0</v>
      </c>
      <c r="CT316">
        <f t="shared" si="264"/>
        <v>75595.16</v>
      </c>
      <c r="CU316">
        <f t="shared" si="265"/>
        <v>0</v>
      </c>
      <c r="CV316">
        <f t="shared" si="266"/>
        <v>280.2</v>
      </c>
      <c r="CW316">
        <f t="shared" si="267"/>
        <v>0</v>
      </c>
      <c r="CX316">
        <f t="shared" si="268"/>
        <v>0</v>
      </c>
      <c r="CY316">
        <f t="shared" si="269"/>
        <v>1587.4949999999999</v>
      </c>
      <c r="CZ316">
        <f t="shared" si="270"/>
        <v>226.785</v>
      </c>
      <c r="DC316" t="s">
        <v>3</v>
      </c>
      <c r="DD316" t="s">
        <v>3</v>
      </c>
      <c r="DE316" t="s">
        <v>3</v>
      </c>
      <c r="DF316" t="s">
        <v>3</v>
      </c>
      <c r="DG316" t="s">
        <v>3</v>
      </c>
      <c r="DH316" t="s">
        <v>3</v>
      </c>
      <c r="DI316" t="s">
        <v>3</v>
      </c>
      <c r="DJ316" t="s">
        <v>3</v>
      </c>
      <c r="DK316" t="s">
        <v>3</v>
      </c>
      <c r="DL316" t="s">
        <v>3</v>
      </c>
      <c r="DM316" t="s">
        <v>3</v>
      </c>
      <c r="DN316">
        <v>0</v>
      </c>
      <c r="DO316">
        <v>0</v>
      </c>
      <c r="DP316">
        <v>1</v>
      </c>
      <c r="DQ316">
        <v>1</v>
      </c>
      <c r="DU316">
        <v>1005</v>
      </c>
      <c r="DV316" t="s">
        <v>298</v>
      </c>
      <c r="DW316" t="s">
        <v>298</v>
      </c>
      <c r="DX316">
        <v>100</v>
      </c>
      <c r="DZ316" t="s">
        <v>3</v>
      </c>
      <c r="EA316" t="s">
        <v>3</v>
      </c>
      <c r="EB316" t="s">
        <v>3</v>
      </c>
      <c r="EC316" t="s">
        <v>3</v>
      </c>
      <c r="EE316">
        <v>68285540</v>
      </c>
      <c r="EF316">
        <v>1</v>
      </c>
      <c r="EG316" t="s">
        <v>19</v>
      </c>
      <c r="EH316">
        <v>0</v>
      </c>
      <c r="EI316" t="s">
        <v>3</v>
      </c>
      <c r="EJ316">
        <v>4</v>
      </c>
      <c r="EK316">
        <v>0</v>
      </c>
      <c r="EL316" t="s">
        <v>20</v>
      </c>
      <c r="EM316" t="s">
        <v>21</v>
      </c>
      <c r="EO316" t="s">
        <v>3</v>
      </c>
      <c r="EQ316">
        <v>512</v>
      </c>
      <c r="ER316">
        <v>84412.5</v>
      </c>
      <c r="ES316">
        <v>8817.34</v>
      </c>
      <c r="ET316">
        <v>0</v>
      </c>
      <c r="EU316">
        <v>0</v>
      </c>
      <c r="EV316">
        <v>75595.16</v>
      </c>
      <c r="EW316">
        <v>280.2</v>
      </c>
      <c r="EX316">
        <v>0</v>
      </c>
      <c r="EY316">
        <v>0</v>
      </c>
      <c r="FQ316">
        <v>0</v>
      </c>
      <c r="FR316">
        <f t="shared" si="271"/>
        <v>0</v>
      </c>
      <c r="FS316">
        <v>0</v>
      </c>
      <c r="FX316">
        <v>70</v>
      </c>
      <c r="FY316">
        <v>10</v>
      </c>
      <c r="GA316" t="s">
        <v>3</v>
      </c>
      <c r="GD316">
        <v>0</v>
      </c>
      <c r="GF316">
        <v>-583014470</v>
      </c>
      <c r="GG316">
        <v>2</v>
      </c>
      <c r="GH316">
        <v>1</v>
      </c>
      <c r="GI316">
        <v>-2</v>
      </c>
      <c r="GJ316">
        <v>0</v>
      </c>
      <c r="GK316">
        <f>ROUND(R316*(R12)/100,2)</f>
        <v>0</v>
      </c>
      <c r="GL316">
        <f t="shared" si="272"/>
        <v>0</v>
      </c>
      <c r="GM316">
        <f t="shared" si="273"/>
        <v>4346.66</v>
      </c>
      <c r="GN316">
        <f t="shared" si="274"/>
        <v>0</v>
      </c>
      <c r="GO316">
        <f t="shared" si="275"/>
        <v>0</v>
      </c>
      <c r="GP316">
        <f t="shared" si="276"/>
        <v>4346.66</v>
      </c>
      <c r="GR316">
        <v>0</v>
      </c>
      <c r="GS316">
        <v>3</v>
      </c>
      <c r="GT316">
        <v>0</v>
      </c>
      <c r="GU316" t="s">
        <v>3</v>
      </c>
      <c r="GV316">
        <f t="shared" si="277"/>
        <v>0</v>
      </c>
      <c r="GW316">
        <v>1</v>
      </c>
      <c r="GX316">
        <f t="shared" si="278"/>
        <v>0</v>
      </c>
      <c r="HA316">
        <v>0</v>
      </c>
      <c r="HB316">
        <v>0</v>
      </c>
      <c r="HC316">
        <f t="shared" si="279"/>
        <v>0</v>
      </c>
      <c r="HE316" t="s">
        <v>3</v>
      </c>
      <c r="HF316" t="s">
        <v>3</v>
      </c>
      <c r="HM316" t="s">
        <v>3</v>
      </c>
      <c r="HN316" t="s">
        <v>3</v>
      </c>
      <c r="HO316" t="s">
        <v>3</v>
      </c>
      <c r="HP316" t="s">
        <v>3</v>
      </c>
      <c r="HQ316" t="s">
        <v>3</v>
      </c>
      <c r="IK316">
        <v>0</v>
      </c>
    </row>
    <row r="317" spans="1:245" x14ac:dyDescent="0.2">
      <c r="A317">
        <v>17</v>
      </c>
      <c r="B317">
        <v>1</v>
      </c>
      <c r="C317">
        <f>ROW(SmtRes!A462)</f>
        <v>462</v>
      </c>
      <c r="D317">
        <f>ROW(EtalonRes!A462)</f>
        <v>462</v>
      </c>
      <c r="E317" t="s">
        <v>543</v>
      </c>
      <c r="F317" t="s">
        <v>544</v>
      </c>
      <c r="G317" t="s">
        <v>545</v>
      </c>
      <c r="H317" t="s">
        <v>298</v>
      </c>
      <c r="I317">
        <v>0.1</v>
      </c>
      <c r="J317">
        <v>0</v>
      </c>
      <c r="K317">
        <v>0.1</v>
      </c>
      <c r="O317">
        <f t="shared" si="247"/>
        <v>6491.77</v>
      </c>
      <c r="P317">
        <f t="shared" si="248"/>
        <v>3653.94</v>
      </c>
      <c r="Q317">
        <f t="shared" si="249"/>
        <v>12.81</v>
      </c>
      <c r="R317">
        <f t="shared" si="250"/>
        <v>0.18</v>
      </c>
      <c r="S317">
        <f t="shared" si="251"/>
        <v>2825.02</v>
      </c>
      <c r="T317">
        <f t="shared" si="252"/>
        <v>0</v>
      </c>
      <c r="U317">
        <f t="shared" si="253"/>
        <v>10.775</v>
      </c>
      <c r="V317">
        <f t="shared" si="254"/>
        <v>0</v>
      </c>
      <c r="W317">
        <f t="shared" si="255"/>
        <v>0</v>
      </c>
      <c r="X317">
        <f t="shared" si="256"/>
        <v>1977.51</v>
      </c>
      <c r="Y317">
        <f t="shared" si="257"/>
        <v>282.5</v>
      </c>
      <c r="AA317">
        <v>68582722</v>
      </c>
      <c r="AB317">
        <f t="shared" si="258"/>
        <v>64917.66</v>
      </c>
      <c r="AC317">
        <f t="shared" si="240"/>
        <v>36539.410000000003</v>
      </c>
      <c r="AD317">
        <f t="shared" si="241"/>
        <v>128.08000000000001</v>
      </c>
      <c r="AE317">
        <f t="shared" si="280"/>
        <v>1.82</v>
      </c>
      <c r="AF317">
        <f t="shared" si="282"/>
        <v>28250.17</v>
      </c>
      <c r="AG317">
        <f t="shared" si="259"/>
        <v>0</v>
      </c>
      <c r="AH317">
        <f t="shared" si="283"/>
        <v>107.75</v>
      </c>
      <c r="AI317">
        <f t="shared" si="281"/>
        <v>0</v>
      </c>
      <c r="AJ317">
        <f t="shared" si="260"/>
        <v>0</v>
      </c>
      <c r="AK317">
        <v>64917.66</v>
      </c>
      <c r="AL317">
        <v>36539.410000000003</v>
      </c>
      <c r="AM317">
        <v>128.08000000000001</v>
      </c>
      <c r="AN317">
        <v>1.82</v>
      </c>
      <c r="AO317">
        <v>28250.17</v>
      </c>
      <c r="AP317">
        <v>0</v>
      </c>
      <c r="AQ317">
        <v>107.75</v>
      </c>
      <c r="AR317">
        <v>0</v>
      </c>
      <c r="AS317">
        <v>0</v>
      </c>
      <c r="AT317">
        <v>70</v>
      </c>
      <c r="AU317">
        <v>10</v>
      </c>
      <c r="AV317">
        <v>1</v>
      </c>
      <c r="AW317">
        <v>1</v>
      </c>
      <c r="AZ317">
        <v>1</v>
      </c>
      <c r="BA317">
        <v>1</v>
      </c>
      <c r="BB317">
        <v>1</v>
      </c>
      <c r="BC317">
        <v>1</v>
      </c>
      <c r="BD317" t="s">
        <v>3</v>
      </c>
      <c r="BE317" t="s">
        <v>3</v>
      </c>
      <c r="BF317" t="s">
        <v>3</v>
      </c>
      <c r="BG317" t="s">
        <v>3</v>
      </c>
      <c r="BH317">
        <v>0</v>
      </c>
      <c r="BI317">
        <v>4</v>
      </c>
      <c r="BJ317" t="s">
        <v>546</v>
      </c>
      <c r="BM317">
        <v>0</v>
      </c>
      <c r="BN317">
        <v>68285537</v>
      </c>
      <c r="BO317" t="s">
        <v>3</v>
      </c>
      <c r="BP317">
        <v>0</v>
      </c>
      <c r="BQ317">
        <v>1</v>
      </c>
      <c r="BR317">
        <v>0</v>
      </c>
      <c r="BS317">
        <v>1</v>
      </c>
      <c r="BT317">
        <v>1</v>
      </c>
      <c r="BU317">
        <v>1</v>
      </c>
      <c r="BV317">
        <v>1</v>
      </c>
      <c r="BW317">
        <v>1</v>
      </c>
      <c r="BX317">
        <v>1</v>
      </c>
      <c r="BY317" t="s">
        <v>3</v>
      </c>
      <c r="BZ317">
        <v>70</v>
      </c>
      <c r="CA317">
        <v>10</v>
      </c>
      <c r="CB317" t="s">
        <v>3</v>
      </c>
      <c r="CE317">
        <v>0</v>
      </c>
      <c r="CF317">
        <v>0</v>
      </c>
      <c r="CG317">
        <v>0</v>
      </c>
      <c r="CM317">
        <v>0</v>
      </c>
      <c r="CN317" t="s">
        <v>3</v>
      </c>
      <c r="CO317">
        <v>0</v>
      </c>
      <c r="CP317">
        <f t="shared" si="261"/>
        <v>6491.77</v>
      </c>
      <c r="CQ317">
        <f t="shared" si="262"/>
        <v>36539.410000000003</v>
      </c>
      <c r="CR317">
        <f t="shared" si="246"/>
        <v>128.08000000000001</v>
      </c>
      <c r="CS317">
        <f t="shared" si="263"/>
        <v>1.82</v>
      </c>
      <c r="CT317">
        <f t="shared" si="264"/>
        <v>28250.17</v>
      </c>
      <c r="CU317">
        <f t="shared" si="265"/>
        <v>0</v>
      </c>
      <c r="CV317">
        <f t="shared" si="266"/>
        <v>107.75</v>
      </c>
      <c r="CW317">
        <f t="shared" si="267"/>
        <v>0</v>
      </c>
      <c r="CX317">
        <f t="shared" si="268"/>
        <v>0</v>
      </c>
      <c r="CY317">
        <f t="shared" si="269"/>
        <v>1977.5139999999999</v>
      </c>
      <c r="CZ317">
        <f t="shared" si="270"/>
        <v>282.50200000000001</v>
      </c>
      <c r="DC317" t="s">
        <v>3</v>
      </c>
      <c r="DD317" t="s">
        <v>3</v>
      </c>
      <c r="DE317" t="s">
        <v>3</v>
      </c>
      <c r="DF317" t="s">
        <v>3</v>
      </c>
      <c r="DG317" t="s">
        <v>3</v>
      </c>
      <c r="DH317" t="s">
        <v>3</v>
      </c>
      <c r="DI317" t="s">
        <v>3</v>
      </c>
      <c r="DJ317" t="s">
        <v>3</v>
      </c>
      <c r="DK317" t="s">
        <v>3</v>
      </c>
      <c r="DL317" t="s">
        <v>3</v>
      </c>
      <c r="DM317" t="s">
        <v>3</v>
      </c>
      <c r="DN317">
        <v>0</v>
      </c>
      <c r="DO317">
        <v>0</v>
      </c>
      <c r="DP317">
        <v>1</v>
      </c>
      <c r="DQ317">
        <v>1</v>
      </c>
      <c r="DU317">
        <v>1005</v>
      </c>
      <c r="DV317" t="s">
        <v>298</v>
      </c>
      <c r="DW317" t="s">
        <v>298</v>
      </c>
      <c r="DX317">
        <v>100</v>
      </c>
      <c r="DZ317" t="s">
        <v>3</v>
      </c>
      <c r="EA317" t="s">
        <v>3</v>
      </c>
      <c r="EB317" t="s">
        <v>3</v>
      </c>
      <c r="EC317" t="s">
        <v>3</v>
      </c>
      <c r="EE317">
        <v>68285540</v>
      </c>
      <c r="EF317">
        <v>1</v>
      </c>
      <c r="EG317" t="s">
        <v>19</v>
      </c>
      <c r="EH317">
        <v>0</v>
      </c>
      <c r="EI317" t="s">
        <v>3</v>
      </c>
      <c r="EJ317">
        <v>4</v>
      </c>
      <c r="EK317">
        <v>0</v>
      </c>
      <c r="EL317" t="s">
        <v>20</v>
      </c>
      <c r="EM317" t="s">
        <v>21</v>
      </c>
      <c r="EO317" t="s">
        <v>3</v>
      </c>
      <c r="EQ317">
        <v>512</v>
      </c>
      <c r="ER317">
        <v>64917.66</v>
      </c>
      <c r="ES317">
        <v>36539.410000000003</v>
      </c>
      <c r="ET317">
        <v>128.08000000000001</v>
      </c>
      <c r="EU317">
        <v>1.82</v>
      </c>
      <c r="EV317">
        <v>28250.17</v>
      </c>
      <c r="EW317">
        <v>107.75</v>
      </c>
      <c r="EX317">
        <v>0</v>
      </c>
      <c r="EY317">
        <v>0</v>
      </c>
      <c r="FQ317">
        <v>0</v>
      </c>
      <c r="FR317">
        <f t="shared" si="271"/>
        <v>0</v>
      </c>
      <c r="FS317">
        <v>0</v>
      </c>
      <c r="FX317">
        <v>70</v>
      </c>
      <c r="FY317">
        <v>10</v>
      </c>
      <c r="GA317" t="s">
        <v>3</v>
      </c>
      <c r="GD317">
        <v>0</v>
      </c>
      <c r="GF317">
        <v>907092099</v>
      </c>
      <c r="GG317">
        <v>2</v>
      </c>
      <c r="GH317">
        <v>1</v>
      </c>
      <c r="GI317">
        <v>-2</v>
      </c>
      <c r="GJ317">
        <v>0</v>
      </c>
      <c r="GK317">
        <f>ROUND(R317*(R12)/100,2)</f>
        <v>0.19</v>
      </c>
      <c r="GL317">
        <f t="shared" si="272"/>
        <v>0</v>
      </c>
      <c r="GM317">
        <f t="shared" si="273"/>
        <v>8751.9699999999993</v>
      </c>
      <c r="GN317">
        <f t="shared" si="274"/>
        <v>0</v>
      </c>
      <c r="GO317">
        <f t="shared" si="275"/>
        <v>0</v>
      </c>
      <c r="GP317">
        <f t="shared" si="276"/>
        <v>8751.9699999999993</v>
      </c>
      <c r="GR317">
        <v>0</v>
      </c>
      <c r="GS317">
        <v>3</v>
      </c>
      <c r="GT317">
        <v>0</v>
      </c>
      <c r="GU317" t="s">
        <v>3</v>
      </c>
      <c r="GV317">
        <f t="shared" si="277"/>
        <v>0</v>
      </c>
      <c r="GW317">
        <v>1</v>
      </c>
      <c r="GX317">
        <f t="shared" si="278"/>
        <v>0</v>
      </c>
      <c r="HA317">
        <v>0</v>
      </c>
      <c r="HB317">
        <v>0</v>
      </c>
      <c r="HC317">
        <f t="shared" si="279"/>
        <v>0</v>
      </c>
      <c r="HE317" t="s">
        <v>3</v>
      </c>
      <c r="HF317" t="s">
        <v>3</v>
      </c>
      <c r="HM317" t="s">
        <v>3</v>
      </c>
      <c r="HN317" t="s">
        <v>3</v>
      </c>
      <c r="HO317" t="s">
        <v>3</v>
      </c>
      <c r="HP317" t="s">
        <v>3</v>
      </c>
      <c r="HQ317" t="s">
        <v>3</v>
      </c>
      <c r="IK317">
        <v>0</v>
      </c>
    </row>
    <row r="318" spans="1:245" x14ac:dyDescent="0.2">
      <c r="A318">
        <v>17</v>
      </c>
      <c r="B318">
        <v>1</v>
      </c>
      <c r="E318" t="s">
        <v>547</v>
      </c>
      <c r="F318" t="s">
        <v>548</v>
      </c>
      <c r="G318" t="s">
        <v>549</v>
      </c>
      <c r="H318" t="s">
        <v>550</v>
      </c>
      <c r="I318">
        <v>-0.1734</v>
      </c>
      <c r="J318">
        <v>0</v>
      </c>
      <c r="K318">
        <v>-0.1734</v>
      </c>
      <c r="O318">
        <f t="shared" si="247"/>
        <v>-2696.17</v>
      </c>
      <c r="P318">
        <f t="shared" si="248"/>
        <v>-2696.17</v>
      </c>
      <c r="Q318">
        <f t="shared" si="249"/>
        <v>0</v>
      </c>
      <c r="R318">
        <f t="shared" si="250"/>
        <v>0</v>
      </c>
      <c r="S318">
        <f t="shared" si="251"/>
        <v>0</v>
      </c>
      <c r="T318">
        <f t="shared" si="252"/>
        <v>0</v>
      </c>
      <c r="U318">
        <f t="shared" si="253"/>
        <v>0</v>
      </c>
      <c r="V318">
        <f t="shared" si="254"/>
        <v>0</v>
      </c>
      <c r="W318">
        <f t="shared" si="255"/>
        <v>0</v>
      </c>
      <c r="X318">
        <f t="shared" si="256"/>
        <v>0</v>
      </c>
      <c r="Y318">
        <f t="shared" si="257"/>
        <v>0</v>
      </c>
      <c r="AA318">
        <v>68582722</v>
      </c>
      <c r="AB318">
        <f t="shared" si="258"/>
        <v>15548.85</v>
      </c>
      <c r="AC318">
        <f t="shared" si="240"/>
        <v>15548.85</v>
      </c>
      <c r="AD318">
        <f t="shared" si="241"/>
        <v>0</v>
      </c>
      <c r="AE318">
        <f t="shared" si="280"/>
        <v>0</v>
      </c>
      <c r="AF318">
        <f t="shared" si="282"/>
        <v>0</v>
      </c>
      <c r="AG318">
        <f t="shared" si="259"/>
        <v>0</v>
      </c>
      <c r="AH318">
        <f t="shared" si="283"/>
        <v>0</v>
      </c>
      <c r="AI318">
        <f t="shared" si="281"/>
        <v>0</v>
      </c>
      <c r="AJ318">
        <f t="shared" si="260"/>
        <v>0</v>
      </c>
      <c r="AK318">
        <v>15548.85</v>
      </c>
      <c r="AL318">
        <v>15548.85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70</v>
      </c>
      <c r="AU318">
        <v>10</v>
      </c>
      <c r="AV318">
        <v>1</v>
      </c>
      <c r="AW318">
        <v>1</v>
      </c>
      <c r="AZ318">
        <v>1</v>
      </c>
      <c r="BA318">
        <v>1</v>
      </c>
      <c r="BB318">
        <v>1</v>
      </c>
      <c r="BC318">
        <v>1</v>
      </c>
      <c r="BD318" t="s">
        <v>3</v>
      </c>
      <c r="BE318" t="s">
        <v>3</v>
      </c>
      <c r="BF318" t="s">
        <v>3</v>
      </c>
      <c r="BG318" t="s">
        <v>3</v>
      </c>
      <c r="BH318">
        <v>3</v>
      </c>
      <c r="BI318">
        <v>4</v>
      </c>
      <c r="BJ318" t="s">
        <v>551</v>
      </c>
      <c r="BM318">
        <v>0</v>
      </c>
      <c r="BN318">
        <v>68285537</v>
      </c>
      <c r="BO318" t="s">
        <v>3</v>
      </c>
      <c r="BP318">
        <v>0</v>
      </c>
      <c r="BQ318">
        <v>1</v>
      </c>
      <c r="BR318">
        <v>0</v>
      </c>
      <c r="BS318">
        <v>1</v>
      </c>
      <c r="BT318">
        <v>1</v>
      </c>
      <c r="BU318">
        <v>1</v>
      </c>
      <c r="BV318">
        <v>1</v>
      </c>
      <c r="BW318">
        <v>1</v>
      </c>
      <c r="BX318">
        <v>1</v>
      </c>
      <c r="BY318" t="s">
        <v>3</v>
      </c>
      <c r="BZ318">
        <v>70</v>
      </c>
      <c r="CA318">
        <v>10</v>
      </c>
      <c r="CB318" t="s">
        <v>3</v>
      </c>
      <c r="CE318">
        <v>0</v>
      </c>
      <c r="CF318">
        <v>0</v>
      </c>
      <c r="CG318">
        <v>0</v>
      </c>
      <c r="CM318">
        <v>0</v>
      </c>
      <c r="CN318" t="s">
        <v>3</v>
      </c>
      <c r="CO318">
        <v>0</v>
      </c>
      <c r="CP318">
        <f t="shared" si="261"/>
        <v>-2696.17</v>
      </c>
      <c r="CQ318">
        <f t="shared" si="262"/>
        <v>15548.85</v>
      </c>
      <c r="CR318">
        <f t="shared" si="246"/>
        <v>0</v>
      </c>
      <c r="CS318">
        <f t="shared" si="263"/>
        <v>0</v>
      </c>
      <c r="CT318">
        <f t="shared" si="264"/>
        <v>0</v>
      </c>
      <c r="CU318">
        <f t="shared" si="265"/>
        <v>0</v>
      </c>
      <c r="CV318">
        <f t="shared" si="266"/>
        <v>0</v>
      </c>
      <c r="CW318">
        <f t="shared" si="267"/>
        <v>0</v>
      </c>
      <c r="CX318">
        <f t="shared" si="268"/>
        <v>0</v>
      </c>
      <c r="CY318">
        <f t="shared" si="269"/>
        <v>0</v>
      </c>
      <c r="CZ318">
        <f t="shared" si="270"/>
        <v>0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>
        <v>0</v>
      </c>
      <c r="DO318">
        <v>0</v>
      </c>
      <c r="DP318">
        <v>1</v>
      </c>
      <c r="DQ318">
        <v>1</v>
      </c>
      <c r="DU318">
        <v>1009</v>
      </c>
      <c r="DV318" t="s">
        <v>550</v>
      </c>
      <c r="DW318" t="s">
        <v>550</v>
      </c>
      <c r="DX318">
        <v>1000</v>
      </c>
      <c r="DZ318" t="s">
        <v>3</v>
      </c>
      <c r="EA318" t="s">
        <v>3</v>
      </c>
      <c r="EB318" t="s">
        <v>3</v>
      </c>
      <c r="EC318" t="s">
        <v>3</v>
      </c>
      <c r="EE318">
        <v>68285540</v>
      </c>
      <c r="EF318">
        <v>1</v>
      </c>
      <c r="EG318" t="s">
        <v>19</v>
      </c>
      <c r="EH318">
        <v>0</v>
      </c>
      <c r="EI318" t="s">
        <v>3</v>
      </c>
      <c r="EJ318">
        <v>4</v>
      </c>
      <c r="EK318">
        <v>0</v>
      </c>
      <c r="EL318" t="s">
        <v>20</v>
      </c>
      <c r="EM318" t="s">
        <v>21</v>
      </c>
      <c r="EO318" t="s">
        <v>3</v>
      </c>
      <c r="EQ318">
        <v>512</v>
      </c>
      <c r="ER318">
        <v>15548.85</v>
      </c>
      <c r="ES318">
        <v>15548.85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FQ318">
        <v>0</v>
      </c>
      <c r="FR318">
        <f t="shared" si="271"/>
        <v>0</v>
      </c>
      <c r="FS318">
        <v>0</v>
      </c>
      <c r="FX318">
        <v>70</v>
      </c>
      <c r="FY318">
        <v>10</v>
      </c>
      <c r="GA318" t="s">
        <v>3</v>
      </c>
      <c r="GD318">
        <v>0</v>
      </c>
      <c r="GF318">
        <v>1186148003</v>
      </c>
      <c r="GG318">
        <v>2</v>
      </c>
      <c r="GH318">
        <v>1</v>
      </c>
      <c r="GI318">
        <v>-2</v>
      </c>
      <c r="GJ318">
        <v>0</v>
      </c>
      <c r="GK318">
        <f>ROUND(R318*(R12)/100,2)</f>
        <v>0</v>
      </c>
      <c r="GL318">
        <f t="shared" si="272"/>
        <v>0</v>
      </c>
      <c r="GM318">
        <f t="shared" si="273"/>
        <v>-2696.17</v>
      </c>
      <c r="GN318">
        <f t="shared" si="274"/>
        <v>0</v>
      </c>
      <c r="GO318">
        <f t="shared" si="275"/>
        <v>0</v>
      </c>
      <c r="GP318">
        <f t="shared" si="276"/>
        <v>-2696.17</v>
      </c>
      <c r="GR318">
        <v>0</v>
      </c>
      <c r="GS318">
        <v>3</v>
      </c>
      <c r="GT318">
        <v>0</v>
      </c>
      <c r="GU318" t="s">
        <v>3</v>
      </c>
      <c r="GV318">
        <f t="shared" si="277"/>
        <v>0</v>
      </c>
      <c r="GW318">
        <v>1</v>
      </c>
      <c r="GX318">
        <f t="shared" si="278"/>
        <v>0</v>
      </c>
      <c r="HA318">
        <v>0</v>
      </c>
      <c r="HB318">
        <v>0</v>
      </c>
      <c r="HC318">
        <f t="shared" si="279"/>
        <v>0</v>
      </c>
      <c r="HE318" t="s">
        <v>3</v>
      </c>
      <c r="HF318" t="s">
        <v>3</v>
      </c>
      <c r="HM318" t="s">
        <v>3</v>
      </c>
      <c r="HN318" t="s">
        <v>3</v>
      </c>
      <c r="HO318" t="s">
        <v>3</v>
      </c>
      <c r="HP318" t="s">
        <v>3</v>
      </c>
      <c r="HQ318" t="s">
        <v>3</v>
      </c>
      <c r="IK318">
        <v>0</v>
      </c>
    </row>
    <row r="319" spans="1:245" x14ac:dyDescent="0.2">
      <c r="A319">
        <v>17</v>
      </c>
      <c r="B319">
        <v>1</v>
      </c>
      <c r="E319" t="s">
        <v>552</v>
      </c>
      <c r="F319" t="s">
        <v>553</v>
      </c>
      <c r="G319" t="s">
        <v>554</v>
      </c>
      <c r="H319" t="s">
        <v>550</v>
      </c>
      <c r="I319">
        <v>0.1734</v>
      </c>
      <c r="J319">
        <v>0</v>
      </c>
      <c r="K319">
        <v>0.1734</v>
      </c>
      <c r="O319">
        <f t="shared" si="247"/>
        <v>1611</v>
      </c>
      <c r="P319">
        <f t="shared" si="248"/>
        <v>1611</v>
      </c>
      <c r="Q319">
        <f t="shared" si="249"/>
        <v>0</v>
      </c>
      <c r="R319">
        <f t="shared" si="250"/>
        <v>0</v>
      </c>
      <c r="S319">
        <f t="shared" si="251"/>
        <v>0</v>
      </c>
      <c r="T319">
        <f t="shared" si="252"/>
        <v>0</v>
      </c>
      <c r="U319">
        <f t="shared" si="253"/>
        <v>0</v>
      </c>
      <c r="V319">
        <f t="shared" si="254"/>
        <v>0</v>
      </c>
      <c r="W319">
        <f t="shared" si="255"/>
        <v>0</v>
      </c>
      <c r="X319">
        <f t="shared" si="256"/>
        <v>0</v>
      </c>
      <c r="Y319">
        <f t="shared" si="257"/>
        <v>0</v>
      </c>
      <c r="AA319">
        <v>68582722</v>
      </c>
      <c r="AB319">
        <f t="shared" si="258"/>
        <v>9290.64</v>
      </c>
      <c r="AC319">
        <f t="shared" si="240"/>
        <v>9290.64</v>
      </c>
      <c r="AD319">
        <f t="shared" si="241"/>
        <v>0</v>
      </c>
      <c r="AE319">
        <f t="shared" si="280"/>
        <v>0</v>
      </c>
      <c r="AF319">
        <f t="shared" si="282"/>
        <v>0</v>
      </c>
      <c r="AG319">
        <f t="shared" si="259"/>
        <v>0</v>
      </c>
      <c r="AH319">
        <f t="shared" si="283"/>
        <v>0</v>
      </c>
      <c r="AI319">
        <f t="shared" si="281"/>
        <v>0</v>
      </c>
      <c r="AJ319">
        <f t="shared" si="260"/>
        <v>0</v>
      </c>
      <c r="AK319">
        <v>9290.64</v>
      </c>
      <c r="AL319">
        <v>9290.64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70</v>
      </c>
      <c r="AU319">
        <v>10</v>
      </c>
      <c r="AV319">
        <v>1</v>
      </c>
      <c r="AW319">
        <v>1</v>
      </c>
      <c r="AZ319">
        <v>1</v>
      </c>
      <c r="BA319">
        <v>1</v>
      </c>
      <c r="BB319">
        <v>1</v>
      </c>
      <c r="BC319">
        <v>1</v>
      </c>
      <c r="BD319" t="s">
        <v>3</v>
      </c>
      <c r="BE319" t="s">
        <v>3</v>
      </c>
      <c r="BF319" t="s">
        <v>3</v>
      </c>
      <c r="BG319" t="s">
        <v>3</v>
      </c>
      <c r="BH319">
        <v>3</v>
      </c>
      <c r="BI319">
        <v>4</v>
      </c>
      <c r="BJ319" t="s">
        <v>555</v>
      </c>
      <c r="BM319">
        <v>0</v>
      </c>
      <c r="BN319">
        <v>68285537</v>
      </c>
      <c r="BO319" t="s">
        <v>3</v>
      </c>
      <c r="BP319">
        <v>0</v>
      </c>
      <c r="BQ319">
        <v>1</v>
      </c>
      <c r="BR319">
        <v>0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 t="s">
        <v>3</v>
      </c>
      <c r="BZ319">
        <v>70</v>
      </c>
      <c r="CA319">
        <v>10</v>
      </c>
      <c r="CB319" t="s">
        <v>3</v>
      </c>
      <c r="CE319">
        <v>0</v>
      </c>
      <c r="CF319">
        <v>0</v>
      </c>
      <c r="CG319">
        <v>0</v>
      </c>
      <c r="CM319">
        <v>0</v>
      </c>
      <c r="CN319" t="s">
        <v>3</v>
      </c>
      <c r="CO319">
        <v>0</v>
      </c>
      <c r="CP319">
        <f t="shared" si="261"/>
        <v>1611</v>
      </c>
      <c r="CQ319">
        <f t="shared" si="262"/>
        <v>9290.64</v>
      </c>
      <c r="CR319">
        <f t="shared" si="246"/>
        <v>0</v>
      </c>
      <c r="CS319">
        <f t="shared" si="263"/>
        <v>0</v>
      </c>
      <c r="CT319">
        <f t="shared" si="264"/>
        <v>0</v>
      </c>
      <c r="CU319">
        <f t="shared" si="265"/>
        <v>0</v>
      </c>
      <c r="CV319">
        <f t="shared" si="266"/>
        <v>0</v>
      </c>
      <c r="CW319">
        <f t="shared" si="267"/>
        <v>0</v>
      </c>
      <c r="CX319">
        <f t="shared" si="268"/>
        <v>0</v>
      </c>
      <c r="CY319">
        <f t="shared" si="269"/>
        <v>0</v>
      </c>
      <c r="CZ319">
        <f t="shared" si="270"/>
        <v>0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>
        <v>0</v>
      </c>
      <c r="DO319">
        <v>0</v>
      </c>
      <c r="DP319">
        <v>1</v>
      </c>
      <c r="DQ319">
        <v>1</v>
      </c>
      <c r="DU319">
        <v>1009</v>
      </c>
      <c r="DV319" t="s">
        <v>550</v>
      </c>
      <c r="DW319" t="s">
        <v>550</v>
      </c>
      <c r="DX319">
        <v>1000</v>
      </c>
      <c r="DZ319" t="s">
        <v>3</v>
      </c>
      <c r="EA319" t="s">
        <v>3</v>
      </c>
      <c r="EB319" t="s">
        <v>3</v>
      </c>
      <c r="EC319" t="s">
        <v>3</v>
      </c>
      <c r="EE319">
        <v>68285540</v>
      </c>
      <c r="EF319">
        <v>1</v>
      </c>
      <c r="EG319" t="s">
        <v>19</v>
      </c>
      <c r="EH319">
        <v>0</v>
      </c>
      <c r="EI319" t="s">
        <v>3</v>
      </c>
      <c r="EJ319">
        <v>4</v>
      </c>
      <c r="EK319">
        <v>0</v>
      </c>
      <c r="EL319" t="s">
        <v>20</v>
      </c>
      <c r="EM319" t="s">
        <v>21</v>
      </c>
      <c r="EO319" t="s">
        <v>3</v>
      </c>
      <c r="EQ319">
        <v>512</v>
      </c>
      <c r="ER319">
        <v>9290.64</v>
      </c>
      <c r="ES319">
        <v>9290.64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FQ319">
        <v>0</v>
      </c>
      <c r="FR319">
        <f t="shared" si="271"/>
        <v>0</v>
      </c>
      <c r="FS319">
        <v>0</v>
      </c>
      <c r="FX319">
        <v>70</v>
      </c>
      <c r="FY319">
        <v>10</v>
      </c>
      <c r="GA319" t="s">
        <v>3</v>
      </c>
      <c r="GD319">
        <v>0</v>
      </c>
      <c r="GF319">
        <v>-263889272</v>
      </c>
      <c r="GG319">
        <v>2</v>
      </c>
      <c r="GH319">
        <v>1</v>
      </c>
      <c r="GI319">
        <v>-2</v>
      </c>
      <c r="GJ319">
        <v>0</v>
      </c>
      <c r="GK319">
        <f>ROUND(R319*(R12)/100,2)</f>
        <v>0</v>
      </c>
      <c r="GL319">
        <f t="shared" si="272"/>
        <v>0</v>
      </c>
      <c r="GM319">
        <f t="shared" si="273"/>
        <v>1611</v>
      </c>
      <c r="GN319">
        <f t="shared" si="274"/>
        <v>0</v>
      </c>
      <c r="GO319">
        <f t="shared" si="275"/>
        <v>0</v>
      </c>
      <c r="GP319">
        <f t="shared" si="276"/>
        <v>1611</v>
      </c>
      <c r="GR319">
        <v>0</v>
      </c>
      <c r="GS319">
        <v>3</v>
      </c>
      <c r="GT319">
        <v>0</v>
      </c>
      <c r="GU319" t="s">
        <v>3</v>
      </c>
      <c r="GV319">
        <f t="shared" si="277"/>
        <v>0</v>
      </c>
      <c r="GW319">
        <v>1</v>
      </c>
      <c r="GX319">
        <f t="shared" si="278"/>
        <v>0</v>
      </c>
      <c r="HA319">
        <v>0</v>
      </c>
      <c r="HB319">
        <v>0</v>
      </c>
      <c r="HC319">
        <f t="shared" si="279"/>
        <v>0</v>
      </c>
      <c r="HE319" t="s">
        <v>3</v>
      </c>
      <c r="HF319" t="s">
        <v>3</v>
      </c>
      <c r="HM319" t="s">
        <v>3</v>
      </c>
      <c r="HN319" t="s">
        <v>3</v>
      </c>
      <c r="HO319" t="s">
        <v>3</v>
      </c>
      <c r="HP319" t="s">
        <v>3</v>
      </c>
      <c r="HQ319" t="s">
        <v>3</v>
      </c>
      <c r="IK319">
        <v>0</v>
      </c>
    </row>
    <row r="320" spans="1:245" x14ac:dyDescent="0.2">
      <c r="A320">
        <v>17</v>
      </c>
      <c r="B320">
        <v>1</v>
      </c>
      <c r="C320">
        <f>ROW(SmtRes!A466)</f>
        <v>466</v>
      </c>
      <c r="D320">
        <f>ROW(EtalonRes!A466)</f>
        <v>466</v>
      </c>
      <c r="E320" t="s">
        <v>556</v>
      </c>
      <c r="F320" t="s">
        <v>557</v>
      </c>
      <c r="G320" t="s">
        <v>558</v>
      </c>
      <c r="H320" t="s">
        <v>298</v>
      </c>
      <c r="I320">
        <v>0.2</v>
      </c>
      <c r="J320">
        <v>0</v>
      </c>
      <c r="K320">
        <v>0.2</v>
      </c>
      <c r="O320">
        <f t="shared" si="247"/>
        <v>3444</v>
      </c>
      <c r="P320">
        <f t="shared" si="248"/>
        <v>1807.07</v>
      </c>
      <c r="Q320">
        <f t="shared" si="249"/>
        <v>0</v>
      </c>
      <c r="R320">
        <f t="shared" si="250"/>
        <v>0</v>
      </c>
      <c r="S320">
        <f t="shared" si="251"/>
        <v>1636.93</v>
      </c>
      <c r="T320">
        <f t="shared" si="252"/>
        <v>0</v>
      </c>
      <c r="U320">
        <f t="shared" si="253"/>
        <v>7.1459999999999999</v>
      </c>
      <c r="V320">
        <f t="shared" si="254"/>
        <v>0</v>
      </c>
      <c r="W320">
        <f t="shared" si="255"/>
        <v>0</v>
      </c>
      <c r="X320">
        <f t="shared" si="256"/>
        <v>1145.8499999999999</v>
      </c>
      <c r="Y320">
        <f t="shared" si="257"/>
        <v>163.69</v>
      </c>
      <c r="AA320">
        <v>68582722</v>
      </c>
      <c r="AB320">
        <f t="shared" si="258"/>
        <v>17220.03</v>
      </c>
      <c r="AC320">
        <f t="shared" si="240"/>
        <v>9035.36</v>
      </c>
      <c r="AD320">
        <f t="shared" si="241"/>
        <v>0</v>
      </c>
      <c r="AE320">
        <f t="shared" si="280"/>
        <v>0</v>
      </c>
      <c r="AF320">
        <f t="shared" si="282"/>
        <v>8184.67</v>
      </c>
      <c r="AG320">
        <f t="shared" si="259"/>
        <v>0</v>
      </c>
      <c r="AH320">
        <f t="shared" si="283"/>
        <v>35.729999999999997</v>
      </c>
      <c r="AI320">
        <f t="shared" si="281"/>
        <v>0</v>
      </c>
      <c r="AJ320">
        <f t="shared" si="260"/>
        <v>0</v>
      </c>
      <c r="AK320">
        <v>17220.03</v>
      </c>
      <c r="AL320">
        <v>9035.36</v>
      </c>
      <c r="AM320">
        <v>0</v>
      </c>
      <c r="AN320">
        <v>0</v>
      </c>
      <c r="AO320">
        <v>8184.67</v>
      </c>
      <c r="AP320">
        <v>0</v>
      </c>
      <c r="AQ320">
        <v>35.729999999999997</v>
      </c>
      <c r="AR320">
        <v>0</v>
      </c>
      <c r="AS320">
        <v>0</v>
      </c>
      <c r="AT320">
        <v>70</v>
      </c>
      <c r="AU320">
        <v>10</v>
      </c>
      <c r="AV320">
        <v>1</v>
      </c>
      <c r="AW320">
        <v>1</v>
      </c>
      <c r="AZ320">
        <v>1</v>
      </c>
      <c r="BA320">
        <v>1</v>
      </c>
      <c r="BB320">
        <v>1</v>
      </c>
      <c r="BC320">
        <v>1</v>
      </c>
      <c r="BD320" t="s">
        <v>3</v>
      </c>
      <c r="BE320" t="s">
        <v>3</v>
      </c>
      <c r="BF320" t="s">
        <v>3</v>
      </c>
      <c r="BG320" t="s">
        <v>3</v>
      </c>
      <c r="BH320">
        <v>0</v>
      </c>
      <c r="BI320">
        <v>4</v>
      </c>
      <c r="BJ320" t="s">
        <v>559</v>
      </c>
      <c r="BM320">
        <v>0</v>
      </c>
      <c r="BN320">
        <v>0</v>
      </c>
      <c r="BO320" t="s">
        <v>3</v>
      </c>
      <c r="BP320">
        <v>0</v>
      </c>
      <c r="BQ320">
        <v>1</v>
      </c>
      <c r="BR320">
        <v>0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 t="s">
        <v>3</v>
      </c>
      <c r="BZ320">
        <v>70</v>
      </c>
      <c r="CA320">
        <v>10</v>
      </c>
      <c r="CB320" t="s">
        <v>3</v>
      </c>
      <c r="CE320">
        <v>0</v>
      </c>
      <c r="CF320">
        <v>0</v>
      </c>
      <c r="CG320">
        <v>0</v>
      </c>
      <c r="CM320">
        <v>0</v>
      </c>
      <c r="CN320" t="s">
        <v>3</v>
      </c>
      <c r="CO320">
        <v>0</v>
      </c>
      <c r="CP320">
        <f t="shared" si="261"/>
        <v>3444</v>
      </c>
      <c r="CQ320">
        <f t="shared" si="262"/>
        <v>9035.36</v>
      </c>
      <c r="CR320">
        <f t="shared" si="246"/>
        <v>0</v>
      </c>
      <c r="CS320">
        <f t="shared" si="263"/>
        <v>0</v>
      </c>
      <c r="CT320">
        <f t="shared" si="264"/>
        <v>8184.67</v>
      </c>
      <c r="CU320">
        <f t="shared" si="265"/>
        <v>0</v>
      </c>
      <c r="CV320">
        <f t="shared" si="266"/>
        <v>35.729999999999997</v>
      </c>
      <c r="CW320">
        <f t="shared" si="267"/>
        <v>0</v>
      </c>
      <c r="CX320">
        <f t="shared" si="268"/>
        <v>0</v>
      </c>
      <c r="CY320">
        <f t="shared" si="269"/>
        <v>1145.8510000000001</v>
      </c>
      <c r="CZ320">
        <f t="shared" si="270"/>
        <v>163.69300000000001</v>
      </c>
      <c r="DC320" t="s">
        <v>3</v>
      </c>
      <c r="DD320" t="s">
        <v>3</v>
      </c>
      <c r="DE320" t="s">
        <v>3</v>
      </c>
      <c r="DF320" t="s">
        <v>3</v>
      </c>
      <c r="DG320" t="s">
        <v>3</v>
      </c>
      <c r="DH320" t="s">
        <v>3</v>
      </c>
      <c r="DI320" t="s">
        <v>3</v>
      </c>
      <c r="DJ320" t="s">
        <v>3</v>
      </c>
      <c r="DK320" t="s">
        <v>3</v>
      </c>
      <c r="DL320" t="s">
        <v>3</v>
      </c>
      <c r="DM320" t="s">
        <v>3</v>
      </c>
      <c r="DN320">
        <v>0</v>
      </c>
      <c r="DO320">
        <v>0</v>
      </c>
      <c r="DP320">
        <v>1</v>
      </c>
      <c r="DQ320">
        <v>1</v>
      </c>
      <c r="DU320">
        <v>1005</v>
      </c>
      <c r="DV320" t="s">
        <v>298</v>
      </c>
      <c r="DW320" t="s">
        <v>298</v>
      </c>
      <c r="DX320">
        <v>100</v>
      </c>
      <c r="DZ320" t="s">
        <v>3</v>
      </c>
      <c r="EA320" t="s">
        <v>3</v>
      </c>
      <c r="EB320" t="s">
        <v>3</v>
      </c>
      <c r="EC320" t="s">
        <v>3</v>
      </c>
      <c r="EE320">
        <v>68285540</v>
      </c>
      <c r="EF320">
        <v>1</v>
      </c>
      <c r="EG320" t="s">
        <v>19</v>
      </c>
      <c r="EH320">
        <v>0</v>
      </c>
      <c r="EI320" t="s">
        <v>3</v>
      </c>
      <c r="EJ320">
        <v>4</v>
      </c>
      <c r="EK320">
        <v>0</v>
      </c>
      <c r="EL320" t="s">
        <v>20</v>
      </c>
      <c r="EM320" t="s">
        <v>21</v>
      </c>
      <c r="EO320" t="s">
        <v>3</v>
      </c>
      <c r="EQ320">
        <v>0</v>
      </c>
      <c r="ER320">
        <v>17220.03</v>
      </c>
      <c r="ES320">
        <v>9035.36</v>
      </c>
      <c r="ET320">
        <v>0</v>
      </c>
      <c r="EU320">
        <v>0</v>
      </c>
      <c r="EV320">
        <v>8184.67</v>
      </c>
      <c r="EW320">
        <v>35.729999999999997</v>
      </c>
      <c r="EX320">
        <v>0</v>
      </c>
      <c r="EY320">
        <v>0</v>
      </c>
      <c r="FQ320">
        <v>0</v>
      </c>
      <c r="FR320">
        <f t="shared" si="271"/>
        <v>0</v>
      </c>
      <c r="FS320">
        <v>0</v>
      </c>
      <c r="FX320">
        <v>70</v>
      </c>
      <c r="FY320">
        <v>10</v>
      </c>
      <c r="GA320" t="s">
        <v>3</v>
      </c>
      <c r="GD320">
        <v>0</v>
      </c>
      <c r="GF320">
        <v>206848644</v>
      </c>
      <c r="GG320">
        <v>2</v>
      </c>
      <c r="GH320">
        <v>1</v>
      </c>
      <c r="GI320">
        <v>-2</v>
      </c>
      <c r="GJ320">
        <v>0</v>
      </c>
      <c r="GK320">
        <f>ROUND(R320*(R12)/100,2)</f>
        <v>0</v>
      </c>
      <c r="GL320">
        <f t="shared" si="272"/>
        <v>0</v>
      </c>
      <c r="GM320">
        <f t="shared" si="273"/>
        <v>4753.54</v>
      </c>
      <c r="GN320">
        <f t="shared" si="274"/>
        <v>0</v>
      </c>
      <c r="GO320">
        <f t="shared" si="275"/>
        <v>0</v>
      </c>
      <c r="GP320">
        <f t="shared" si="276"/>
        <v>4753.54</v>
      </c>
      <c r="GR320">
        <v>0</v>
      </c>
      <c r="GS320">
        <v>3</v>
      </c>
      <c r="GT320">
        <v>0</v>
      </c>
      <c r="GU320" t="s">
        <v>3</v>
      </c>
      <c r="GV320">
        <f t="shared" si="277"/>
        <v>0</v>
      </c>
      <c r="GW320">
        <v>1</v>
      </c>
      <c r="GX320">
        <f t="shared" si="278"/>
        <v>0</v>
      </c>
      <c r="HA320">
        <v>0</v>
      </c>
      <c r="HB320">
        <v>0</v>
      </c>
      <c r="HC320">
        <f t="shared" si="279"/>
        <v>0</v>
      </c>
      <c r="HE320" t="s">
        <v>3</v>
      </c>
      <c r="HF320" t="s">
        <v>3</v>
      </c>
      <c r="HM320" t="s">
        <v>3</v>
      </c>
      <c r="HN320" t="s">
        <v>3</v>
      </c>
      <c r="HO320" t="s">
        <v>3</v>
      </c>
      <c r="HP320" t="s">
        <v>3</v>
      </c>
      <c r="HQ320" t="s">
        <v>3</v>
      </c>
      <c r="IK320">
        <v>0</v>
      </c>
    </row>
    <row r="321" spans="1:245" x14ac:dyDescent="0.2">
      <c r="A321">
        <v>17</v>
      </c>
      <c r="B321">
        <v>1</v>
      </c>
      <c r="E321" t="s">
        <v>560</v>
      </c>
      <c r="F321" t="s">
        <v>561</v>
      </c>
      <c r="G321" t="s">
        <v>562</v>
      </c>
      <c r="H321" t="s">
        <v>550</v>
      </c>
      <c r="I321">
        <v>-9.2000000000000003E-4</v>
      </c>
      <c r="J321">
        <v>0</v>
      </c>
      <c r="K321">
        <v>-9.2000000000000003E-4</v>
      </c>
      <c r="O321">
        <f t="shared" si="247"/>
        <v>-98.64</v>
      </c>
      <c r="P321">
        <f t="shared" si="248"/>
        <v>-98.64</v>
      </c>
      <c r="Q321">
        <f t="shared" si="249"/>
        <v>0</v>
      </c>
      <c r="R321">
        <f t="shared" si="250"/>
        <v>0</v>
      </c>
      <c r="S321">
        <f t="shared" si="251"/>
        <v>0</v>
      </c>
      <c r="T321">
        <f t="shared" si="252"/>
        <v>0</v>
      </c>
      <c r="U321">
        <f t="shared" si="253"/>
        <v>0</v>
      </c>
      <c r="V321">
        <f t="shared" si="254"/>
        <v>0</v>
      </c>
      <c r="W321">
        <f t="shared" si="255"/>
        <v>0</v>
      </c>
      <c r="X321">
        <f t="shared" si="256"/>
        <v>0</v>
      </c>
      <c r="Y321">
        <f t="shared" si="257"/>
        <v>0</v>
      </c>
      <c r="AA321">
        <v>68582722</v>
      </c>
      <c r="AB321">
        <f t="shared" si="258"/>
        <v>107215.92</v>
      </c>
      <c r="AC321">
        <f t="shared" si="240"/>
        <v>107215.92</v>
      </c>
      <c r="AD321">
        <f t="shared" si="241"/>
        <v>0</v>
      </c>
      <c r="AE321">
        <f t="shared" si="280"/>
        <v>0</v>
      </c>
      <c r="AF321">
        <f t="shared" si="282"/>
        <v>0</v>
      </c>
      <c r="AG321">
        <f t="shared" si="259"/>
        <v>0</v>
      </c>
      <c r="AH321">
        <f t="shared" si="283"/>
        <v>0</v>
      </c>
      <c r="AI321">
        <f t="shared" si="281"/>
        <v>0</v>
      </c>
      <c r="AJ321">
        <f t="shared" si="260"/>
        <v>0</v>
      </c>
      <c r="AK321">
        <v>107215.92</v>
      </c>
      <c r="AL321">
        <v>107215.92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70</v>
      </c>
      <c r="AU321">
        <v>10</v>
      </c>
      <c r="AV321">
        <v>1</v>
      </c>
      <c r="AW321">
        <v>1</v>
      </c>
      <c r="AZ321">
        <v>1</v>
      </c>
      <c r="BA321">
        <v>1</v>
      </c>
      <c r="BB321">
        <v>1</v>
      </c>
      <c r="BC321">
        <v>1</v>
      </c>
      <c r="BD321" t="s">
        <v>3</v>
      </c>
      <c r="BE321" t="s">
        <v>3</v>
      </c>
      <c r="BF321" t="s">
        <v>3</v>
      </c>
      <c r="BG321" t="s">
        <v>3</v>
      </c>
      <c r="BH321">
        <v>3</v>
      </c>
      <c r="BI321">
        <v>4</v>
      </c>
      <c r="BJ321" t="s">
        <v>563</v>
      </c>
      <c r="BM321">
        <v>0</v>
      </c>
      <c r="BN321">
        <v>0</v>
      </c>
      <c r="BO321" t="s">
        <v>3</v>
      </c>
      <c r="BP321">
        <v>0</v>
      </c>
      <c r="BQ321">
        <v>1</v>
      </c>
      <c r="BR321">
        <v>0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 t="s">
        <v>3</v>
      </c>
      <c r="BZ321">
        <v>70</v>
      </c>
      <c r="CA321">
        <v>10</v>
      </c>
      <c r="CB321" t="s">
        <v>3</v>
      </c>
      <c r="CE321">
        <v>0</v>
      </c>
      <c r="CF321">
        <v>0</v>
      </c>
      <c r="CG321">
        <v>0</v>
      </c>
      <c r="CM321">
        <v>0</v>
      </c>
      <c r="CN321" t="s">
        <v>3</v>
      </c>
      <c r="CO321">
        <v>0</v>
      </c>
      <c r="CP321">
        <f t="shared" si="261"/>
        <v>-98.64</v>
      </c>
      <c r="CQ321">
        <f t="shared" si="262"/>
        <v>107215.92</v>
      </c>
      <c r="CR321">
        <f t="shared" si="246"/>
        <v>0</v>
      </c>
      <c r="CS321">
        <f t="shared" si="263"/>
        <v>0</v>
      </c>
      <c r="CT321">
        <f t="shared" si="264"/>
        <v>0</v>
      </c>
      <c r="CU321">
        <f t="shared" si="265"/>
        <v>0</v>
      </c>
      <c r="CV321">
        <f t="shared" si="266"/>
        <v>0</v>
      </c>
      <c r="CW321">
        <f t="shared" si="267"/>
        <v>0</v>
      </c>
      <c r="CX321">
        <f t="shared" si="268"/>
        <v>0</v>
      </c>
      <c r="CY321">
        <f t="shared" si="269"/>
        <v>0</v>
      </c>
      <c r="CZ321">
        <f t="shared" si="270"/>
        <v>0</v>
      </c>
      <c r="DC321" t="s">
        <v>3</v>
      </c>
      <c r="DD321" t="s">
        <v>3</v>
      </c>
      <c r="DE321" t="s">
        <v>3</v>
      </c>
      <c r="DF321" t="s">
        <v>3</v>
      </c>
      <c r="DG321" t="s">
        <v>3</v>
      </c>
      <c r="DH321" t="s">
        <v>3</v>
      </c>
      <c r="DI321" t="s">
        <v>3</v>
      </c>
      <c r="DJ321" t="s">
        <v>3</v>
      </c>
      <c r="DK321" t="s">
        <v>3</v>
      </c>
      <c r="DL321" t="s">
        <v>3</v>
      </c>
      <c r="DM321" t="s">
        <v>3</v>
      </c>
      <c r="DN321">
        <v>0</v>
      </c>
      <c r="DO321">
        <v>0</v>
      </c>
      <c r="DP321">
        <v>1</v>
      </c>
      <c r="DQ321">
        <v>1</v>
      </c>
      <c r="DU321">
        <v>1009</v>
      </c>
      <c r="DV321" t="s">
        <v>550</v>
      </c>
      <c r="DW321" t="s">
        <v>550</v>
      </c>
      <c r="DX321">
        <v>1000</v>
      </c>
      <c r="DZ321" t="s">
        <v>3</v>
      </c>
      <c r="EA321" t="s">
        <v>3</v>
      </c>
      <c r="EB321" t="s">
        <v>3</v>
      </c>
      <c r="EC321" t="s">
        <v>3</v>
      </c>
      <c r="EE321">
        <v>68285540</v>
      </c>
      <c r="EF321">
        <v>1</v>
      </c>
      <c r="EG321" t="s">
        <v>19</v>
      </c>
      <c r="EH321">
        <v>0</v>
      </c>
      <c r="EI321" t="s">
        <v>3</v>
      </c>
      <c r="EJ321">
        <v>4</v>
      </c>
      <c r="EK321">
        <v>0</v>
      </c>
      <c r="EL321" t="s">
        <v>20</v>
      </c>
      <c r="EM321" t="s">
        <v>21</v>
      </c>
      <c r="EO321" t="s">
        <v>3</v>
      </c>
      <c r="EQ321">
        <v>512</v>
      </c>
      <c r="ER321">
        <v>107215.92</v>
      </c>
      <c r="ES321">
        <v>107215.92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FQ321">
        <v>0</v>
      </c>
      <c r="FR321">
        <f t="shared" si="271"/>
        <v>0</v>
      </c>
      <c r="FS321">
        <v>0</v>
      </c>
      <c r="FX321">
        <v>70</v>
      </c>
      <c r="FY321">
        <v>10</v>
      </c>
      <c r="GA321" t="s">
        <v>3</v>
      </c>
      <c r="GD321">
        <v>0</v>
      </c>
      <c r="GF321">
        <v>-1470948709</v>
      </c>
      <c r="GG321">
        <v>2</v>
      </c>
      <c r="GH321">
        <v>1</v>
      </c>
      <c r="GI321">
        <v>-2</v>
      </c>
      <c r="GJ321">
        <v>0</v>
      </c>
      <c r="GK321">
        <f>ROUND(R321*(R12)/100,2)</f>
        <v>0</v>
      </c>
      <c r="GL321">
        <f t="shared" si="272"/>
        <v>0</v>
      </c>
      <c r="GM321">
        <f t="shared" si="273"/>
        <v>-98.64</v>
      </c>
      <c r="GN321">
        <f t="shared" si="274"/>
        <v>0</v>
      </c>
      <c r="GO321">
        <f t="shared" si="275"/>
        <v>0</v>
      </c>
      <c r="GP321">
        <f t="shared" si="276"/>
        <v>-98.64</v>
      </c>
      <c r="GR321">
        <v>0</v>
      </c>
      <c r="GS321">
        <v>3</v>
      </c>
      <c r="GT321">
        <v>0</v>
      </c>
      <c r="GU321" t="s">
        <v>3</v>
      </c>
      <c r="GV321">
        <f t="shared" si="277"/>
        <v>0</v>
      </c>
      <c r="GW321">
        <v>1</v>
      </c>
      <c r="GX321">
        <f t="shared" si="278"/>
        <v>0</v>
      </c>
      <c r="HA321">
        <v>0</v>
      </c>
      <c r="HB321">
        <v>0</v>
      </c>
      <c r="HC321">
        <f t="shared" si="279"/>
        <v>0</v>
      </c>
      <c r="HE321" t="s">
        <v>3</v>
      </c>
      <c r="HF321" t="s">
        <v>3</v>
      </c>
      <c r="HM321" t="s">
        <v>3</v>
      </c>
      <c r="HN321" t="s">
        <v>3</v>
      </c>
      <c r="HO321" t="s">
        <v>3</v>
      </c>
      <c r="HP321" t="s">
        <v>3</v>
      </c>
      <c r="HQ321" t="s">
        <v>3</v>
      </c>
      <c r="IK321">
        <v>0</v>
      </c>
    </row>
    <row r="322" spans="1:245" x14ac:dyDescent="0.2">
      <c r="A322">
        <v>17</v>
      </c>
      <c r="B322">
        <v>1</v>
      </c>
      <c r="E322" t="s">
        <v>564</v>
      </c>
      <c r="F322" t="s">
        <v>565</v>
      </c>
      <c r="G322" t="s">
        <v>566</v>
      </c>
      <c r="H322" t="s">
        <v>550</v>
      </c>
      <c r="I322">
        <v>-0.17519999999999999</v>
      </c>
      <c r="J322">
        <v>0</v>
      </c>
      <c r="K322">
        <v>-0.17519999999999999</v>
      </c>
      <c r="O322">
        <f t="shared" si="247"/>
        <v>-1707.14</v>
      </c>
      <c r="P322">
        <f t="shared" si="248"/>
        <v>-1707.14</v>
      </c>
      <c r="Q322">
        <f t="shared" si="249"/>
        <v>0</v>
      </c>
      <c r="R322">
        <f t="shared" si="250"/>
        <v>0</v>
      </c>
      <c r="S322">
        <f t="shared" si="251"/>
        <v>0</v>
      </c>
      <c r="T322">
        <f t="shared" si="252"/>
        <v>0</v>
      </c>
      <c r="U322">
        <f t="shared" si="253"/>
        <v>0</v>
      </c>
      <c r="V322">
        <f t="shared" si="254"/>
        <v>0</v>
      </c>
      <c r="W322">
        <f t="shared" si="255"/>
        <v>0</v>
      </c>
      <c r="X322">
        <f t="shared" si="256"/>
        <v>0</v>
      </c>
      <c r="Y322">
        <f t="shared" si="257"/>
        <v>0</v>
      </c>
      <c r="AA322">
        <v>68582722</v>
      </c>
      <c r="AB322">
        <f t="shared" si="258"/>
        <v>9743.9699999999993</v>
      </c>
      <c r="AC322">
        <f t="shared" si="240"/>
        <v>9743.9699999999993</v>
      </c>
      <c r="AD322">
        <f t="shared" si="241"/>
        <v>0</v>
      </c>
      <c r="AE322">
        <f t="shared" si="280"/>
        <v>0</v>
      </c>
      <c r="AF322">
        <f t="shared" si="282"/>
        <v>0</v>
      </c>
      <c r="AG322">
        <f t="shared" si="259"/>
        <v>0</v>
      </c>
      <c r="AH322">
        <f t="shared" si="283"/>
        <v>0</v>
      </c>
      <c r="AI322">
        <f t="shared" si="281"/>
        <v>0</v>
      </c>
      <c r="AJ322">
        <f t="shared" si="260"/>
        <v>0</v>
      </c>
      <c r="AK322">
        <v>9743.9699999999993</v>
      </c>
      <c r="AL322">
        <v>9743.9699999999993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70</v>
      </c>
      <c r="AU322">
        <v>10</v>
      </c>
      <c r="AV322">
        <v>1</v>
      </c>
      <c r="AW322">
        <v>1</v>
      </c>
      <c r="AZ322">
        <v>1</v>
      </c>
      <c r="BA322">
        <v>1</v>
      </c>
      <c r="BB322">
        <v>1</v>
      </c>
      <c r="BC322">
        <v>1</v>
      </c>
      <c r="BD322" t="s">
        <v>3</v>
      </c>
      <c r="BE322" t="s">
        <v>3</v>
      </c>
      <c r="BF322" t="s">
        <v>3</v>
      </c>
      <c r="BG322" t="s">
        <v>3</v>
      </c>
      <c r="BH322">
        <v>3</v>
      </c>
      <c r="BI322">
        <v>4</v>
      </c>
      <c r="BJ322" t="s">
        <v>567</v>
      </c>
      <c r="BM322">
        <v>0</v>
      </c>
      <c r="BN322">
        <v>0</v>
      </c>
      <c r="BO322" t="s">
        <v>3</v>
      </c>
      <c r="BP322">
        <v>0</v>
      </c>
      <c r="BQ322">
        <v>1</v>
      </c>
      <c r="BR322">
        <v>0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 t="s">
        <v>3</v>
      </c>
      <c r="BZ322">
        <v>70</v>
      </c>
      <c r="CA322">
        <v>10</v>
      </c>
      <c r="CB322" t="s">
        <v>3</v>
      </c>
      <c r="CE322">
        <v>0</v>
      </c>
      <c r="CF322">
        <v>0</v>
      </c>
      <c r="CG322">
        <v>0</v>
      </c>
      <c r="CM322">
        <v>0</v>
      </c>
      <c r="CN322" t="s">
        <v>3</v>
      </c>
      <c r="CO322">
        <v>0</v>
      </c>
      <c r="CP322">
        <f t="shared" si="261"/>
        <v>-1707.14</v>
      </c>
      <c r="CQ322">
        <f t="shared" si="262"/>
        <v>9743.9699999999993</v>
      </c>
      <c r="CR322">
        <f t="shared" si="246"/>
        <v>0</v>
      </c>
      <c r="CS322">
        <f t="shared" si="263"/>
        <v>0</v>
      </c>
      <c r="CT322">
        <f t="shared" si="264"/>
        <v>0</v>
      </c>
      <c r="CU322">
        <f t="shared" si="265"/>
        <v>0</v>
      </c>
      <c r="CV322">
        <f t="shared" si="266"/>
        <v>0</v>
      </c>
      <c r="CW322">
        <f t="shared" si="267"/>
        <v>0</v>
      </c>
      <c r="CX322">
        <f t="shared" si="268"/>
        <v>0</v>
      </c>
      <c r="CY322">
        <f t="shared" si="269"/>
        <v>0</v>
      </c>
      <c r="CZ322">
        <f t="shared" si="270"/>
        <v>0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>
        <v>0</v>
      </c>
      <c r="DO322">
        <v>0</v>
      </c>
      <c r="DP322">
        <v>1</v>
      </c>
      <c r="DQ322">
        <v>1</v>
      </c>
      <c r="DU322">
        <v>1009</v>
      </c>
      <c r="DV322" t="s">
        <v>550</v>
      </c>
      <c r="DW322" t="s">
        <v>550</v>
      </c>
      <c r="DX322">
        <v>1000</v>
      </c>
      <c r="DZ322" t="s">
        <v>3</v>
      </c>
      <c r="EA322" t="s">
        <v>3</v>
      </c>
      <c r="EB322" t="s">
        <v>3</v>
      </c>
      <c r="EC322" t="s">
        <v>3</v>
      </c>
      <c r="EE322">
        <v>68285540</v>
      </c>
      <c r="EF322">
        <v>1</v>
      </c>
      <c r="EG322" t="s">
        <v>19</v>
      </c>
      <c r="EH322">
        <v>0</v>
      </c>
      <c r="EI322" t="s">
        <v>3</v>
      </c>
      <c r="EJ322">
        <v>4</v>
      </c>
      <c r="EK322">
        <v>0</v>
      </c>
      <c r="EL322" t="s">
        <v>20</v>
      </c>
      <c r="EM322" t="s">
        <v>21</v>
      </c>
      <c r="EO322" t="s">
        <v>3</v>
      </c>
      <c r="EQ322">
        <v>512</v>
      </c>
      <c r="ER322">
        <v>9743.9699999999993</v>
      </c>
      <c r="ES322">
        <v>9743.9699999999993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FQ322">
        <v>0</v>
      </c>
      <c r="FR322">
        <f t="shared" si="271"/>
        <v>0</v>
      </c>
      <c r="FS322">
        <v>0</v>
      </c>
      <c r="FX322">
        <v>70</v>
      </c>
      <c r="FY322">
        <v>10</v>
      </c>
      <c r="GA322" t="s">
        <v>3</v>
      </c>
      <c r="GD322">
        <v>0</v>
      </c>
      <c r="GF322">
        <v>314111285</v>
      </c>
      <c r="GG322">
        <v>2</v>
      </c>
      <c r="GH322">
        <v>1</v>
      </c>
      <c r="GI322">
        <v>-2</v>
      </c>
      <c r="GJ322">
        <v>0</v>
      </c>
      <c r="GK322">
        <f>ROUND(R322*(R12)/100,2)</f>
        <v>0</v>
      </c>
      <c r="GL322">
        <f t="shared" si="272"/>
        <v>0</v>
      </c>
      <c r="GM322">
        <f t="shared" si="273"/>
        <v>-1707.14</v>
      </c>
      <c r="GN322">
        <f t="shared" si="274"/>
        <v>0</v>
      </c>
      <c r="GO322">
        <f t="shared" si="275"/>
        <v>0</v>
      </c>
      <c r="GP322">
        <f t="shared" si="276"/>
        <v>-1707.14</v>
      </c>
      <c r="GR322">
        <v>0</v>
      </c>
      <c r="GS322">
        <v>3</v>
      </c>
      <c r="GT322">
        <v>0</v>
      </c>
      <c r="GU322" t="s">
        <v>3</v>
      </c>
      <c r="GV322">
        <f t="shared" si="277"/>
        <v>0</v>
      </c>
      <c r="GW322">
        <v>1</v>
      </c>
      <c r="GX322">
        <f t="shared" si="278"/>
        <v>0</v>
      </c>
      <c r="HA322">
        <v>0</v>
      </c>
      <c r="HB322">
        <v>0</v>
      </c>
      <c r="HC322">
        <f t="shared" si="279"/>
        <v>0</v>
      </c>
      <c r="HE322" t="s">
        <v>3</v>
      </c>
      <c r="HF322" t="s">
        <v>3</v>
      </c>
      <c r="HM322" t="s">
        <v>3</v>
      </c>
      <c r="HN322" t="s">
        <v>3</v>
      </c>
      <c r="HO322" t="s">
        <v>3</v>
      </c>
      <c r="HP322" t="s">
        <v>3</v>
      </c>
      <c r="HQ322" t="s">
        <v>3</v>
      </c>
      <c r="IK322">
        <v>0</v>
      </c>
    </row>
    <row r="323" spans="1:245" x14ac:dyDescent="0.2">
      <c r="A323">
        <v>17</v>
      </c>
      <c r="B323">
        <v>1</v>
      </c>
      <c r="E323" t="s">
        <v>568</v>
      </c>
      <c r="F323" t="s">
        <v>527</v>
      </c>
      <c r="G323" t="s">
        <v>528</v>
      </c>
      <c r="H323" t="s">
        <v>529</v>
      </c>
      <c r="I323">
        <v>0.92</v>
      </c>
      <c r="J323">
        <v>0</v>
      </c>
      <c r="K323">
        <v>0.92</v>
      </c>
      <c r="O323">
        <f t="shared" si="247"/>
        <v>217.58</v>
      </c>
      <c r="P323">
        <f t="shared" si="248"/>
        <v>217.58</v>
      </c>
      <c r="Q323">
        <f t="shared" si="249"/>
        <v>0</v>
      </c>
      <c r="R323">
        <f t="shared" si="250"/>
        <v>0</v>
      </c>
      <c r="S323">
        <f t="shared" si="251"/>
        <v>0</v>
      </c>
      <c r="T323">
        <f t="shared" si="252"/>
        <v>0</v>
      </c>
      <c r="U323">
        <f t="shared" si="253"/>
        <v>0</v>
      </c>
      <c r="V323">
        <f t="shared" si="254"/>
        <v>0</v>
      </c>
      <c r="W323">
        <f t="shared" si="255"/>
        <v>0</v>
      </c>
      <c r="X323">
        <f t="shared" si="256"/>
        <v>0</v>
      </c>
      <c r="Y323">
        <f t="shared" si="257"/>
        <v>0</v>
      </c>
      <c r="AA323">
        <v>68582722</v>
      </c>
      <c r="AB323">
        <f t="shared" si="258"/>
        <v>236.5</v>
      </c>
      <c r="AC323">
        <f t="shared" si="240"/>
        <v>236.5</v>
      </c>
      <c r="AD323">
        <f t="shared" si="241"/>
        <v>0</v>
      </c>
      <c r="AE323">
        <f t="shared" si="280"/>
        <v>0</v>
      </c>
      <c r="AF323">
        <f t="shared" si="282"/>
        <v>0</v>
      </c>
      <c r="AG323">
        <f t="shared" si="259"/>
        <v>0</v>
      </c>
      <c r="AH323">
        <f t="shared" si="283"/>
        <v>0</v>
      </c>
      <c r="AI323">
        <f t="shared" si="281"/>
        <v>0</v>
      </c>
      <c r="AJ323">
        <f t="shared" si="260"/>
        <v>0</v>
      </c>
      <c r="AK323">
        <v>236.5</v>
      </c>
      <c r="AL323">
        <v>236.5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70</v>
      </c>
      <c r="AU323">
        <v>10</v>
      </c>
      <c r="AV323">
        <v>1</v>
      </c>
      <c r="AW323">
        <v>1</v>
      </c>
      <c r="AZ323">
        <v>1</v>
      </c>
      <c r="BA323">
        <v>1</v>
      </c>
      <c r="BB323">
        <v>1</v>
      </c>
      <c r="BC323">
        <v>1</v>
      </c>
      <c r="BD323" t="s">
        <v>3</v>
      </c>
      <c r="BE323" t="s">
        <v>3</v>
      </c>
      <c r="BF323" t="s">
        <v>3</v>
      </c>
      <c r="BG323" t="s">
        <v>3</v>
      </c>
      <c r="BH323">
        <v>3</v>
      </c>
      <c r="BI323">
        <v>4</v>
      </c>
      <c r="BJ323" t="s">
        <v>530</v>
      </c>
      <c r="BM323">
        <v>0</v>
      </c>
      <c r="BN323">
        <v>0</v>
      </c>
      <c r="BO323" t="s">
        <v>3</v>
      </c>
      <c r="BP323">
        <v>0</v>
      </c>
      <c r="BQ323">
        <v>1</v>
      </c>
      <c r="BR323">
        <v>0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 t="s">
        <v>3</v>
      </c>
      <c r="BZ323">
        <v>70</v>
      </c>
      <c r="CA323">
        <v>10</v>
      </c>
      <c r="CB323" t="s">
        <v>3</v>
      </c>
      <c r="CE323">
        <v>0</v>
      </c>
      <c r="CF323">
        <v>0</v>
      </c>
      <c r="CG323">
        <v>0</v>
      </c>
      <c r="CM323">
        <v>0</v>
      </c>
      <c r="CN323" t="s">
        <v>3</v>
      </c>
      <c r="CO323">
        <v>0</v>
      </c>
      <c r="CP323">
        <f t="shared" si="261"/>
        <v>217.58</v>
      </c>
      <c r="CQ323">
        <f t="shared" si="262"/>
        <v>236.5</v>
      </c>
      <c r="CR323">
        <f t="shared" si="246"/>
        <v>0</v>
      </c>
      <c r="CS323">
        <f t="shared" si="263"/>
        <v>0</v>
      </c>
      <c r="CT323">
        <f t="shared" si="264"/>
        <v>0</v>
      </c>
      <c r="CU323">
        <f t="shared" si="265"/>
        <v>0</v>
      </c>
      <c r="CV323">
        <f t="shared" si="266"/>
        <v>0</v>
      </c>
      <c r="CW323">
        <f t="shared" si="267"/>
        <v>0</v>
      </c>
      <c r="CX323">
        <f t="shared" si="268"/>
        <v>0</v>
      </c>
      <c r="CY323">
        <f t="shared" si="269"/>
        <v>0</v>
      </c>
      <c r="CZ323">
        <f t="shared" si="270"/>
        <v>0</v>
      </c>
      <c r="DC323" t="s">
        <v>3</v>
      </c>
      <c r="DD323" t="s">
        <v>3</v>
      </c>
      <c r="DE323" t="s">
        <v>3</v>
      </c>
      <c r="DF323" t="s">
        <v>3</v>
      </c>
      <c r="DG323" t="s">
        <v>3</v>
      </c>
      <c r="DH323" t="s">
        <v>3</v>
      </c>
      <c r="DI323" t="s">
        <v>3</v>
      </c>
      <c r="DJ323" t="s">
        <v>3</v>
      </c>
      <c r="DK323" t="s">
        <v>3</v>
      </c>
      <c r="DL323" t="s">
        <v>3</v>
      </c>
      <c r="DM323" t="s">
        <v>3</v>
      </c>
      <c r="DN323">
        <v>0</v>
      </c>
      <c r="DO323">
        <v>0</v>
      </c>
      <c r="DP323">
        <v>1</v>
      </c>
      <c r="DQ323">
        <v>1</v>
      </c>
      <c r="DU323">
        <v>1009</v>
      </c>
      <c r="DV323" t="s">
        <v>529</v>
      </c>
      <c r="DW323" t="s">
        <v>529</v>
      </c>
      <c r="DX323">
        <v>1</v>
      </c>
      <c r="DZ323" t="s">
        <v>3</v>
      </c>
      <c r="EA323" t="s">
        <v>3</v>
      </c>
      <c r="EB323" t="s">
        <v>3</v>
      </c>
      <c r="EC323" t="s">
        <v>3</v>
      </c>
      <c r="EE323">
        <v>68285540</v>
      </c>
      <c r="EF323">
        <v>1</v>
      </c>
      <c r="EG323" t="s">
        <v>19</v>
      </c>
      <c r="EH323">
        <v>0</v>
      </c>
      <c r="EI323" t="s">
        <v>3</v>
      </c>
      <c r="EJ323">
        <v>4</v>
      </c>
      <c r="EK323">
        <v>0</v>
      </c>
      <c r="EL323" t="s">
        <v>20</v>
      </c>
      <c r="EM323" t="s">
        <v>21</v>
      </c>
      <c r="EO323" t="s">
        <v>3</v>
      </c>
      <c r="EQ323">
        <v>512</v>
      </c>
      <c r="ER323">
        <v>236.5</v>
      </c>
      <c r="ES323">
        <v>236.5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FQ323">
        <v>0</v>
      </c>
      <c r="FR323">
        <f t="shared" si="271"/>
        <v>0</v>
      </c>
      <c r="FS323">
        <v>0</v>
      </c>
      <c r="FX323">
        <v>70</v>
      </c>
      <c r="FY323">
        <v>10</v>
      </c>
      <c r="GA323" t="s">
        <v>3</v>
      </c>
      <c r="GD323">
        <v>0</v>
      </c>
      <c r="GF323">
        <v>1934600766</v>
      </c>
      <c r="GG323">
        <v>2</v>
      </c>
      <c r="GH323">
        <v>1</v>
      </c>
      <c r="GI323">
        <v>-2</v>
      </c>
      <c r="GJ323">
        <v>0</v>
      </c>
      <c r="GK323">
        <f>ROUND(R323*(R12)/100,2)</f>
        <v>0</v>
      </c>
      <c r="GL323">
        <f t="shared" si="272"/>
        <v>0</v>
      </c>
      <c r="GM323">
        <f t="shared" si="273"/>
        <v>217.58</v>
      </c>
      <c r="GN323">
        <f t="shared" si="274"/>
        <v>0</v>
      </c>
      <c r="GO323">
        <f t="shared" si="275"/>
        <v>0</v>
      </c>
      <c r="GP323">
        <f t="shared" si="276"/>
        <v>217.58</v>
      </c>
      <c r="GR323">
        <v>0</v>
      </c>
      <c r="GS323">
        <v>3</v>
      </c>
      <c r="GT323">
        <v>0</v>
      </c>
      <c r="GU323" t="s">
        <v>3</v>
      </c>
      <c r="GV323">
        <f t="shared" si="277"/>
        <v>0</v>
      </c>
      <c r="GW323">
        <v>1</v>
      </c>
      <c r="GX323">
        <f t="shared" si="278"/>
        <v>0</v>
      </c>
      <c r="HA323">
        <v>0</v>
      </c>
      <c r="HB323">
        <v>0</v>
      </c>
      <c r="HC323">
        <f t="shared" si="279"/>
        <v>0</v>
      </c>
      <c r="HE323" t="s">
        <v>3</v>
      </c>
      <c r="HF323" t="s">
        <v>3</v>
      </c>
      <c r="HM323" t="s">
        <v>3</v>
      </c>
      <c r="HN323" t="s">
        <v>3</v>
      </c>
      <c r="HO323" t="s">
        <v>3</v>
      </c>
      <c r="HP323" t="s">
        <v>3</v>
      </c>
      <c r="HQ323" t="s">
        <v>3</v>
      </c>
      <c r="IK323">
        <v>0</v>
      </c>
    </row>
    <row r="324" spans="1:245" x14ac:dyDescent="0.2">
      <c r="A324">
        <v>17</v>
      </c>
      <c r="B324">
        <v>1</v>
      </c>
      <c r="E324" t="s">
        <v>569</v>
      </c>
      <c r="F324" t="s">
        <v>553</v>
      </c>
      <c r="G324" t="s">
        <v>554</v>
      </c>
      <c r="H324" t="s">
        <v>550</v>
      </c>
      <c r="I324">
        <v>8.6699999999999999E-2</v>
      </c>
      <c r="J324">
        <v>0</v>
      </c>
      <c r="K324">
        <v>8.6699999999999999E-2</v>
      </c>
      <c r="O324">
        <f t="shared" si="247"/>
        <v>805.5</v>
      </c>
      <c r="P324">
        <f t="shared" si="248"/>
        <v>805.5</v>
      </c>
      <c r="Q324">
        <f t="shared" si="249"/>
        <v>0</v>
      </c>
      <c r="R324">
        <f t="shared" si="250"/>
        <v>0</v>
      </c>
      <c r="S324">
        <f t="shared" si="251"/>
        <v>0</v>
      </c>
      <c r="T324">
        <f t="shared" si="252"/>
        <v>0</v>
      </c>
      <c r="U324">
        <f t="shared" si="253"/>
        <v>0</v>
      </c>
      <c r="V324">
        <f t="shared" si="254"/>
        <v>0</v>
      </c>
      <c r="W324">
        <f t="shared" si="255"/>
        <v>0</v>
      </c>
      <c r="X324">
        <f t="shared" si="256"/>
        <v>0</v>
      </c>
      <c r="Y324">
        <f t="shared" si="257"/>
        <v>0</v>
      </c>
      <c r="AA324">
        <v>68582722</v>
      </c>
      <c r="AB324">
        <f t="shared" si="258"/>
        <v>9290.64</v>
      </c>
      <c r="AC324">
        <f t="shared" ref="AC324:AC355" si="284">ROUND((ES324),6)</f>
        <v>9290.64</v>
      </c>
      <c r="AD324">
        <f t="shared" ref="AD324:AD355" si="285">ROUND((((ET324)-(EU324))+AE324),6)</f>
        <v>0</v>
      </c>
      <c r="AE324">
        <f t="shared" si="280"/>
        <v>0</v>
      </c>
      <c r="AF324">
        <f t="shared" si="282"/>
        <v>0</v>
      </c>
      <c r="AG324">
        <f t="shared" si="259"/>
        <v>0</v>
      </c>
      <c r="AH324">
        <f t="shared" si="283"/>
        <v>0</v>
      </c>
      <c r="AI324">
        <f t="shared" si="281"/>
        <v>0</v>
      </c>
      <c r="AJ324">
        <f t="shared" si="260"/>
        <v>0</v>
      </c>
      <c r="AK324">
        <v>9290.64</v>
      </c>
      <c r="AL324">
        <v>9290.64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70</v>
      </c>
      <c r="AU324">
        <v>10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3</v>
      </c>
      <c r="BI324">
        <v>4</v>
      </c>
      <c r="BJ324" t="s">
        <v>555</v>
      </c>
      <c r="BM324">
        <v>0</v>
      </c>
      <c r="BN324">
        <v>0</v>
      </c>
      <c r="BO324" t="s">
        <v>3</v>
      </c>
      <c r="BP324">
        <v>0</v>
      </c>
      <c r="BQ324">
        <v>1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70</v>
      </c>
      <c r="CA324">
        <v>10</v>
      </c>
      <c r="CB324" t="s">
        <v>3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 t="shared" si="261"/>
        <v>805.5</v>
      </c>
      <c r="CQ324">
        <f t="shared" si="262"/>
        <v>9290.64</v>
      </c>
      <c r="CR324">
        <f t="shared" ref="CR324:CR355" si="286">((((ET324)*BB324-(EU324)*BS324)+AE324*BS324)*AV324)</f>
        <v>0</v>
      </c>
      <c r="CS324">
        <f t="shared" si="263"/>
        <v>0</v>
      </c>
      <c r="CT324">
        <f t="shared" si="264"/>
        <v>0</v>
      </c>
      <c r="CU324">
        <f t="shared" si="265"/>
        <v>0</v>
      </c>
      <c r="CV324">
        <f t="shared" si="266"/>
        <v>0</v>
      </c>
      <c r="CW324">
        <f t="shared" si="267"/>
        <v>0</v>
      </c>
      <c r="CX324">
        <f t="shared" si="268"/>
        <v>0</v>
      </c>
      <c r="CY324">
        <f t="shared" si="269"/>
        <v>0</v>
      </c>
      <c r="CZ324">
        <f t="shared" si="270"/>
        <v>0</v>
      </c>
      <c r="DC324" t="s">
        <v>3</v>
      </c>
      <c r="DD324" t="s">
        <v>3</v>
      </c>
      <c r="DE324" t="s">
        <v>3</v>
      </c>
      <c r="DF324" t="s">
        <v>3</v>
      </c>
      <c r="DG324" t="s">
        <v>3</v>
      </c>
      <c r="DH324" t="s">
        <v>3</v>
      </c>
      <c r="DI324" t="s">
        <v>3</v>
      </c>
      <c r="DJ324" t="s">
        <v>3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1009</v>
      </c>
      <c r="DV324" t="s">
        <v>550</v>
      </c>
      <c r="DW324" t="s">
        <v>550</v>
      </c>
      <c r="DX324">
        <v>1000</v>
      </c>
      <c r="DZ324" t="s">
        <v>3</v>
      </c>
      <c r="EA324" t="s">
        <v>3</v>
      </c>
      <c r="EB324" t="s">
        <v>3</v>
      </c>
      <c r="EC324" t="s">
        <v>3</v>
      </c>
      <c r="EE324">
        <v>68285540</v>
      </c>
      <c r="EF324">
        <v>1</v>
      </c>
      <c r="EG324" t="s">
        <v>19</v>
      </c>
      <c r="EH324">
        <v>0</v>
      </c>
      <c r="EI324" t="s">
        <v>3</v>
      </c>
      <c r="EJ324">
        <v>4</v>
      </c>
      <c r="EK324">
        <v>0</v>
      </c>
      <c r="EL324" t="s">
        <v>20</v>
      </c>
      <c r="EM324" t="s">
        <v>21</v>
      </c>
      <c r="EO324" t="s">
        <v>3</v>
      </c>
      <c r="EQ324">
        <v>512</v>
      </c>
      <c r="ER324">
        <v>9290.64</v>
      </c>
      <c r="ES324">
        <v>9290.64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FQ324">
        <v>0</v>
      </c>
      <c r="FR324">
        <f t="shared" si="271"/>
        <v>0</v>
      </c>
      <c r="FS324">
        <v>0</v>
      </c>
      <c r="FX324">
        <v>70</v>
      </c>
      <c r="FY324">
        <v>10</v>
      </c>
      <c r="GA324" t="s">
        <v>3</v>
      </c>
      <c r="GD324">
        <v>0</v>
      </c>
      <c r="GF324">
        <v>-263889272</v>
      </c>
      <c r="GG324">
        <v>2</v>
      </c>
      <c r="GH324">
        <v>1</v>
      </c>
      <c r="GI324">
        <v>-2</v>
      </c>
      <c r="GJ324">
        <v>0</v>
      </c>
      <c r="GK324">
        <f>ROUND(R324*(R12)/100,2)</f>
        <v>0</v>
      </c>
      <c r="GL324">
        <f t="shared" si="272"/>
        <v>0</v>
      </c>
      <c r="GM324">
        <f t="shared" si="273"/>
        <v>805.5</v>
      </c>
      <c r="GN324">
        <f t="shared" si="274"/>
        <v>0</v>
      </c>
      <c r="GO324">
        <f t="shared" si="275"/>
        <v>0</v>
      </c>
      <c r="GP324">
        <f t="shared" si="276"/>
        <v>805.5</v>
      </c>
      <c r="GR324">
        <v>0</v>
      </c>
      <c r="GS324">
        <v>3</v>
      </c>
      <c r="GT324">
        <v>0</v>
      </c>
      <c r="GU324" t="s">
        <v>3</v>
      </c>
      <c r="GV324">
        <f t="shared" si="277"/>
        <v>0</v>
      </c>
      <c r="GW324">
        <v>1</v>
      </c>
      <c r="GX324">
        <f t="shared" si="278"/>
        <v>0</v>
      </c>
      <c r="HA324">
        <v>0</v>
      </c>
      <c r="HB324">
        <v>0</v>
      </c>
      <c r="HC324">
        <f t="shared" si="279"/>
        <v>0</v>
      </c>
      <c r="HE324" t="s">
        <v>3</v>
      </c>
      <c r="HF324" t="s">
        <v>3</v>
      </c>
      <c r="HM324" t="s">
        <v>3</v>
      </c>
      <c r="HN324" t="s">
        <v>3</v>
      </c>
      <c r="HO324" t="s">
        <v>3</v>
      </c>
      <c r="HP324" t="s">
        <v>3</v>
      </c>
      <c r="HQ324" t="s">
        <v>3</v>
      </c>
      <c r="IK324">
        <v>0</v>
      </c>
    </row>
    <row r="325" spans="1:245" x14ac:dyDescent="0.2">
      <c r="A325">
        <v>17</v>
      </c>
      <c r="B325">
        <v>1</v>
      </c>
      <c r="C325">
        <f>ROW(SmtRes!A470)</f>
        <v>470</v>
      </c>
      <c r="D325">
        <f>ROW(EtalonRes!A470)</f>
        <v>470</v>
      </c>
      <c r="E325" t="s">
        <v>570</v>
      </c>
      <c r="F325" t="s">
        <v>571</v>
      </c>
      <c r="G325" t="s">
        <v>572</v>
      </c>
      <c r="H325" t="s">
        <v>298</v>
      </c>
      <c r="I325">
        <v>0.1</v>
      </c>
      <c r="J325">
        <v>0</v>
      </c>
      <c r="K325">
        <v>0.1</v>
      </c>
      <c r="O325">
        <f t="shared" si="247"/>
        <v>1970.11</v>
      </c>
      <c r="P325">
        <f t="shared" si="248"/>
        <v>952.81</v>
      </c>
      <c r="Q325">
        <f t="shared" si="249"/>
        <v>0</v>
      </c>
      <c r="R325">
        <f t="shared" si="250"/>
        <v>0</v>
      </c>
      <c r="S325">
        <f t="shared" si="251"/>
        <v>1017.3</v>
      </c>
      <c r="T325">
        <f t="shared" si="252"/>
        <v>0</v>
      </c>
      <c r="U325">
        <f t="shared" si="253"/>
        <v>4.4409999999999998</v>
      </c>
      <c r="V325">
        <f t="shared" si="254"/>
        <v>0</v>
      </c>
      <c r="W325">
        <f t="shared" si="255"/>
        <v>0</v>
      </c>
      <c r="X325">
        <f t="shared" si="256"/>
        <v>712.11</v>
      </c>
      <c r="Y325">
        <f t="shared" si="257"/>
        <v>101.73</v>
      </c>
      <c r="AA325">
        <v>68582722</v>
      </c>
      <c r="AB325">
        <f t="shared" si="258"/>
        <v>19701.05</v>
      </c>
      <c r="AC325">
        <f t="shared" si="284"/>
        <v>9528.0499999999993</v>
      </c>
      <c r="AD325">
        <f t="shared" si="285"/>
        <v>0</v>
      </c>
      <c r="AE325">
        <f t="shared" si="280"/>
        <v>0</v>
      </c>
      <c r="AF325">
        <f t="shared" si="282"/>
        <v>10173</v>
      </c>
      <c r="AG325">
        <f t="shared" si="259"/>
        <v>0</v>
      </c>
      <c r="AH325">
        <f t="shared" si="283"/>
        <v>44.41</v>
      </c>
      <c r="AI325">
        <f t="shared" si="281"/>
        <v>0</v>
      </c>
      <c r="AJ325">
        <f t="shared" si="260"/>
        <v>0</v>
      </c>
      <c r="AK325">
        <v>19701.05</v>
      </c>
      <c r="AL325">
        <v>9528.0499999999993</v>
      </c>
      <c r="AM325">
        <v>0</v>
      </c>
      <c r="AN325">
        <v>0</v>
      </c>
      <c r="AO325">
        <v>10173</v>
      </c>
      <c r="AP325">
        <v>0</v>
      </c>
      <c r="AQ325">
        <v>44.41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573</v>
      </c>
      <c r="BM325">
        <v>0</v>
      </c>
      <c r="BN325">
        <v>68285537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 t="shared" si="261"/>
        <v>1970.11</v>
      </c>
      <c r="CQ325">
        <f t="shared" si="262"/>
        <v>9528.0499999999993</v>
      </c>
      <c r="CR325">
        <f t="shared" si="286"/>
        <v>0</v>
      </c>
      <c r="CS325">
        <f t="shared" si="263"/>
        <v>0</v>
      </c>
      <c r="CT325">
        <f t="shared" si="264"/>
        <v>10173</v>
      </c>
      <c r="CU325">
        <f t="shared" si="265"/>
        <v>0</v>
      </c>
      <c r="CV325">
        <f t="shared" si="266"/>
        <v>44.41</v>
      </c>
      <c r="CW325">
        <f t="shared" si="267"/>
        <v>0</v>
      </c>
      <c r="CX325">
        <f t="shared" si="268"/>
        <v>0</v>
      </c>
      <c r="CY325">
        <f t="shared" si="269"/>
        <v>712.11</v>
      </c>
      <c r="CZ325">
        <f t="shared" si="270"/>
        <v>101.73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1005</v>
      </c>
      <c r="DV325" t="s">
        <v>298</v>
      </c>
      <c r="DW325" t="s">
        <v>298</v>
      </c>
      <c r="DX325">
        <v>100</v>
      </c>
      <c r="DZ325" t="s">
        <v>3</v>
      </c>
      <c r="EA325" t="s">
        <v>3</v>
      </c>
      <c r="EB325" t="s">
        <v>3</v>
      </c>
      <c r="EC325" t="s">
        <v>3</v>
      </c>
      <c r="EE325">
        <v>68285540</v>
      </c>
      <c r="EF325">
        <v>1</v>
      </c>
      <c r="EG325" t="s">
        <v>19</v>
      </c>
      <c r="EH325">
        <v>0</v>
      </c>
      <c r="EI325" t="s">
        <v>3</v>
      </c>
      <c r="EJ325">
        <v>4</v>
      </c>
      <c r="EK325">
        <v>0</v>
      </c>
      <c r="EL325" t="s">
        <v>20</v>
      </c>
      <c r="EM325" t="s">
        <v>21</v>
      </c>
      <c r="EO325" t="s">
        <v>3</v>
      </c>
      <c r="EQ325">
        <v>512</v>
      </c>
      <c r="ER325">
        <v>19701.05</v>
      </c>
      <c r="ES325">
        <v>9528.0499999999993</v>
      </c>
      <c r="ET325">
        <v>0</v>
      </c>
      <c r="EU325">
        <v>0</v>
      </c>
      <c r="EV325">
        <v>10173</v>
      </c>
      <c r="EW325">
        <v>44.41</v>
      </c>
      <c r="EX325">
        <v>0</v>
      </c>
      <c r="EY325">
        <v>0</v>
      </c>
      <c r="FQ325">
        <v>0</v>
      </c>
      <c r="FR325">
        <f t="shared" si="271"/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-1261945777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 t="shared" si="272"/>
        <v>0</v>
      </c>
      <c r="GM325">
        <f t="shared" si="273"/>
        <v>2783.95</v>
      </c>
      <c r="GN325">
        <f t="shared" si="274"/>
        <v>0</v>
      </c>
      <c r="GO325">
        <f t="shared" si="275"/>
        <v>0</v>
      </c>
      <c r="GP325">
        <f t="shared" si="276"/>
        <v>2783.95</v>
      </c>
      <c r="GR325">
        <v>0</v>
      </c>
      <c r="GS325">
        <v>3</v>
      </c>
      <c r="GT325">
        <v>0</v>
      </c>
      <c r="GU325" t="s">
        <v>3</v>
      </c>
      <c r="GV325">
        <f t="shared" si="277"/>
        <v>0</v>
      </c>
      <c r="GW325">
        <v>1</v>
      </c>
      <c r="GX325">
        <f t="shared" si="278"/>
        <v>0</v>
      </c>
      <c r="HA325">
        <v>0</v>
      </c>
      <c r="HB325">
        <v>0</v>
      </c>
      <c r="HC325">
        <f t="shared" si="279"/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6" spans="1:245" x14ac:dyDescent="0.2">
      <c r="A326">
        <v>17</v>
      </c>
      <c r="B326">
        <v>1</v>
      </c>
      <c r="E326" t="s">
        <v>574</v>
      </c>
      <c r="F326" t="s">
        <v>561</v>
      </c>
      <c r="G326" t="s">
        <v>562</v>
      </c>
      <c r="H326" t="s">
        <v>550</v>
      </c>
      <c r="I326">
        <v>-4.8299999999999998E-4</v>
      </c>
      <c r="J326">
        <v>0</v>
      </c>
      <c r="K326">
        <v>-4.8299999999999998E-4</v>
      </c>
      <c r="O326">
        <f t="shared" si="247"/>
        <v>-51.79</v>
      </c>
      <c r="P326">
        <f t="shared" si="248"/>
        <v>-51.79</v>
      </c>
      <c r="Q326">
        <f t="shared" si="249"/>
        <v>0</v>
      </c>
      <c r="R326">
        <f t="shared" si="250"/>
        <v>0</v>
      </c>
      <c r="S326">
        <f t="shared" si="251"/>
        <v>0</v>
      </c>
      <c r="T326">
        <f t="shared" si="252"/>
        <v>0</v>
      </c>
      <c r="U326">
        <f t="shared" si="253"/>
        <v>0</v>
      </c>
      <c r="V326">
        <f t="shared" si="254"/>
        <v>0</v>
      </c>
      <c r="W326">
        <f t="shared" si="255"/>
        <v>0</v>
      </c>
      <c r="X326">
        <f t="shared" si="256"/>
        <v>0</v>
      </c>
      <c r="Y326">
        <f t="shared" si="257"/>
        <v>0</v>
      </c>
      <c r="AA326">
        <v>68582722</v>
      </c>
      <c r="AB326">
        <f t="shared" si="258"/>
        <v>107215.92</v>
      </c>
      <c r="AC326">
        <f t="shared" si="284"/>
        <v>107215.92</v>
      </c>
      <c r="AD326">
        <f t="shared" si="285"/>
        <v>0</v>
      </c>
      <c r="AE326">
        <f t="shared" si="280"/>
        <v>0</v>
      </c>
      <c r="AF326">
        <f t="shared" si="282"/>
        <v>0</v>
      </c>
      <c r="AG326">
        <f t="shared" si="259"/>
        <v>0</v>
      </c>
      <c r="AH326">
        <f t="shared" si="283"/>
        <v>0</v>
      </c>
      <c r="AI326">
        <f t="shared" si="281"/>
        <v>0</v>
      </c>
      <c r="AJ326">
        <f t="shared" si="260"/>
        <v>0</v>
      </c>
      <c r="AK326">
        <v>107215.92</v>
      </c>
      <c r="AL326">
        <v>107215.92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70</v>
      </c>
      <c r="AU326">
        <v>10</v>
      </c>
      <c r="AV326">
        <v>1</v>
      </c>
      <c r="AW326">
        <v>1</v>
      </c>
      <c r="AZ326">
        <v>1</v>
      </c>
      <c r="BA326">
        <v>1</v>
      </c>
      <c r="BB326">
        <v>1</v>
      </c>
      <c r="BC326">
        <v>1</v>
      </c>
      <c r="BD326" t="s">
        <v>3</v>
      </c>
      <c r="BE326" t="s">
        <v>3</v>
      </c>
      <c r="BF326" t="s">
        <v>3</v>
      </c>
      <c r="BG326" t="s">
        <v>3</v>
      </c>
      <c r="BH326">
        <v>3</v>
      </c>
      <c r="BI326">
        <v>4</v>
      </c>
      <c r="BJ326" t="s">
        <v>563</v>
      </c>
      <c r="BM326">
        <v>0</v>
      </c>
      <c r="BN326">
        <v>68285537</v>
      </c>
      <c r="BO326" t="s">
        <v>3</v>
      </c>
      <c r="BP326">
        <v>0</v>
      </c>
      <c r="BQ326">
        <v>1</v>
      </c>
      <c r="BR326">
        <v>0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 t="s">
        <v>3</v>
      </c>
      <c r="BZ326">
        <v>70</v>
      </c>
      <c r="CA326">
        <v>10</v>
      </c>
      <c r="CB326" t="s">
        <v>3</v>
      </c>
      <c r="CE326">
        <v>0</v>
      </c>
      <c r="CF326">
        <v>0</v>
      </c>
      <c r="CG326">
        <v>0</v>
      </c>
      <c r="CM326">
        <v>0</v>
      </c>
      <c r="CN326" t="s">
        <v>3</v>
      </c>
      <c r="CO326">
        <v>0</v>
      </c>
      <c r="CP326">
        <f t="shared" si="261"/>
        <v>-51.79</v>
      </c>
      <c r="CQ326">
        <f t="shared" si="262"/>
        <v>107215.92</v>
      </c>
      <c r="CR326">
        <f t="shared" si="286"/>
        <v>0</v>
      </c>
      <c r="CS326">
        <f t="shared" si="263"/>
        <v>0</v>
      </c>
      <c r="CT326">
        <f t="shared" si="264"/>
        <v>0</v>
      </c>
      <c r="CU326">
        <f t="shared" si="265"/>
        <v>0</v>
      </c>
      <c r="CV326">
        <f t="shared" si="266"/>
        <v>0</v>
      </c>
      <c r="CW326">
        <f t="shared" si="267"/>
        <v>0</v>
      </c>
      <c r="CX326">
        <f t="shared" si="268"/>
        <v>0</v>
      </c>
      <c r="CY326">
        <f t="shared" si="269"/>
        <v>0</v>
      </c>
      <c r="CZ326">
        <f t="shared" si="270"/>
        <v>0</v>
      </c>
      <c r="DC326" t="s">
        <v>3</v>
      </c>
      <c r="DD326" t="s">
        <v>3</v>
      </c>
      <c r="DE326" t="s">
        <v>3</v>
      </c>
      <c r="DF326" t="s">
        <v>3</v>
      </c>
      <c r="DG326" t="s">
        <v>3</v>
      </c>
      <c r="DH326" t="s">
        <v>3</v>
      </c>
      <c r="DI326" t="s">
        <v>3</v>
      </c>
      <c r="DJ326" t="s">
        <v>3</v>
      </c>
      <c r="DK326" t="s">
        <v>3</v>
      </c>
      <c r="DL326" t="s">
        <v>3</v>
      </c>
      <c r="DM326" t="s">
        <v>3</v>
      </c>
      <c r="DN326">
        <v>0</v>
      </c>
      <c r="DO326">
        <v>0</v>
      </c>
      <c r="DP326">
        <v>1</v>
      </c>
      <c r="DQ326">
        <v>1</v>
      </c>
      <c r="DU326">
        <v>1009</v>
      </c>
      <c r="DV326" t="s">
        <v>550</v>
      </c>
      <c r="DW326" t="s">
        <v>550</v>
      </c>
      <c r="DX326">
        <v>1000</v>
      </c>
      <c r="DZ326" t="s">
        <v>3</v>
      </c>
      <c r="EA326" t="s">
        <v>3</v>
      </c>
      <c r="EB326" t="s">
        <v>3</v>
      </c>
      <c r="EC326" t="s">
        <v>3</v>
      </c>
      <c r="EE326">
        <v>68285540</v>
      </c>
      <c r="EF326">
        <v>1</v>
      </c>
      <c r="EG326" t="s">
        <v>19</v>
      </c>
      <c r="EH326">
        <v>0</v>
      </c>
      <c r="EI326" t="s">
        <v>3</v>
      </c>
      <c r="EJ326">
        <v>4</v>
      </c>
      <c r="EK326">
        <v>0</v>
      </c>
      <c r="EL326" t="s">
        <v>20</v>
      </c>
      <c r="EM326" t="s">
        <v>21</v>
      </c>
      <c r="EO326" t="s">
        <v>3</v>
      </c>
      <c r="EQ326">
        <v>512</v>
      </c>
      <c r="ER326">
        <v>107215.92</v>
      </c>
      <c r="ES326">
        <v>107215.92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FQ326">
        <v>0</v>
      </c>
      <c r="FR326">
        <f t="shared" si="271"/>
        <v>0</v>
      </c>
      <c r="FS326">
        <v>0</v>
      </c>
      <c r="FX326">
        <v>70</v>
      </c>
      <c r="FY326">
        <v>10</v>
      </c>
      <c r="GA326" t="s">
        <v>3</v>
      </c>
      <c r="GD326">
        <v>0</v>
      </c>
      <c r="GF326">
        <v>-1470948709</v>
      </c>
      <c r="GG326">
        <v>2</v>
      </c>
      <c r="GH326">
        <v>1</v>
      </c>
      <c r="GI326">
        <v>-2</v>
      </c>
      <c r="GJ326">
        <v>0</v>
      </c>
      <c r="GK326">
        <f>ROUND(R326*(R12)/100,2)</f>
        <v>0</v>
      </c>
      <c r="GL326">
        <f t="shared" si="272"/>
        <v>0</v>
      </c>
      <c r="GM326">
        <f t="shared" si="273"/>
        <v>-51.79</v>
      </c>
      <c r="GN326">
        <f t="shared" si="274"/>
        <v>0</v>
      </c>
      <c r="GO326">
        <f t="shared" si="275"/>
        <v>0</v>
      </c>
      <c r="GP326">
        <f t="shared" si="276"/>
        <v>-51.79</v>
      </c>
      <c r="GR326">
        <v>0</v>
      </c>
      <c r="GS326">
        <v>3</v>
      </c>
      <c r="GT326">
        <v>0</v>
      </c>
      <c r="GU326" t="s">
        <v>3</v>
      </c>
      <c r="GV326">
        <f t="shared" si="277"/>
        <v>0</v>
      </c>
      <c r="GW326">
        <v>1</v>
      </c>
      <c r="GX326">
        <f t="shared" si="278"/>
        <v>0</v>
      </c>
      <c r="HA326">
        <v>0</v>
      </c>
      <c r="HB326">
        <v>0</v>
      </c>
      <c r="HC326">
        <f t="shared" si="279"/>
        <v>0</v>
      </c>
      <c r="HE326" t="s">
        <v>3</v>
      </c>
      <c r="HF326" t="s">
        <v>3</v>
      </c>
      <c r="HM326" t="s">
        <v>3</v>
      </c>
      <c r="HN326" t="s">
        <v>3</v>
      </c>
      <c r="HO326" t="s">
        <v>3</v>
      </c>
      <c r="HP326" t="s">
        <v>3</v>
      </c>
      <c r="HQ326" t="s">
        <v>3</v>
      </c>
      <c r="IK326">
        <v>0</v>
      </c>
    </row>
    <row r="327" spans="1:245" x14ac:dyDescent="0.2">
      <c r="A327">
        <v>17</v>
      </c>
      <c r="B327">
        <v>1</v>
      </c>
      <c r="E327" t="s">
        <v>575</v>
      </c>
      <c r="F327" t="s">
        <v>565</v>
      </c>
      <c r="G327" t="s">
        <v>566</v>
      </c>
      <c r="H327" t="s">
        <v>550</v>
      </c>
      <c r="I327">
        <v>-9.2399999999999996E-2</v>
      </c>
      <c r="J327">
        <v>0</v>
      </c>
      <c r="K327">
        <v>-9.2399999999999996E-2</v>
      </c>
      <c r="O327">
        <f t="shared" si="247"/>
        <v>-900.34</v>
      </c>
      <c r="P327">
        <f t="shared" si="248"/>
        <v>-900.34</v>
      </c>
      <c r="Q327">
        <f t="shared" si="249"/>
        <v>0</v>
      </c>
      <c r="R327">
        <f t="shared" si="250"/>
        <v>0</v>
      </c>
      <c r="S327">
        <f t="shared" si="251"/>
        <v>0</v>
      </c>
      <c r="T327">
        <f t="shared" si="252"/>
        <v>0</v>
      </c>
      <c r="U327">
        <f t="shared" si="253"/>
        <v>0</v>
      </c>
      <c r="V327">
        <f t="shared" si="254"/>
        <v>0</v>
      </c>
      <c r="W327">
        <f t="shared" si="255"/>
        <v>0</v>
      </c>
      <c r="X327">
        <f t="shared" si="256"/>
        <v>0</v>
      </c>
      <c r="Y327">
        <f t="shared" si="257"/>
        <v>0</v>
      </c>
      <c r="AA327">
        <v>68582722</v>
      </c>
      <c r="AB327">
        <f t="shared" si="258"/>
        <v>9743.9699999999993</v>
      </c>
      <c r="AC327">
        <f t="shared" si="284"/>
        <v>9743.9699999999993</v>
      </c>
      <c r="AD327">
        <f t="shared" si="285"/>
        <v>0</v>
      </c>
      <c r="AE327">
        <f t="shared" si="280"/>
        <v>0</v>
      </c>
      <c r="AF327">
        <f t="shared" si="282"/>
        <v>0</v>
      </c>
      <c r="AG327">
        <f t="shared" si="259"/>
        <v>0</v>
      </c>
      <c r="AH327">
        <f t="shared" si="283"/>
        <v>0</v>
      </c>
      <c r="AI327">
        <f t="shared" si="281"/>
        <v>0</v>
      </c>
      <c r="AJ327">
        <f t="shared" si="260"/>
        <v>0</v>
      </c>
      <c r="AK327">
        <v>9743.9699999999993</v>
      </c>
      <c r="AL327">
        <v>9743.9699999999993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70</v>
      </c>
      <c r="AU327">
        <v>10</v>
      </c>
      <c r="AV327">
        <v>1</v>
      </c>
      <c r="AW327">
        <v>1</v>
      </c>
      <c r="AZ327">
        <v>1</v>
      </c>
      <c r="BA327">
        <v>1</v>
      </c>
      <c r="BB327">
        <v>1</v>
      </c>
      <c r="BC327">
        <v>1</v>
      </c>
      <c r="BD327" t="s">
        <v>3</v>
      </c>
      <c r="BE327" t="s">
        <v>3</v>
      </c>
      <c r="BF327" t="s">
        <v>3</v>
      </c>
      <c r="BG327" t="s">
        <v>3</v>
      </c>
      <c r="BH327">
        <v>3</v>
      </c>
      <c r="BI327">
        <v>4</v>
      </c>
      <c r="BJ327" t="s">
        <v>567</v>
      </c>
      <c r="BM327">
        <v>0</v>
      </c>
      <c r="BN327">
        <v>68285537</v>
      </c>
      <c r="BO327" t="s">
        <v>3</v>
      </c>
      <c r="BP327">
        <v>0</v>
      </c>
      <c r="BQ327">
        <v>1</v>
      </c>
      <c r="BR327">
        <v>0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 t="s">
        <v>3</v>
      </c>
      <c r="BZ327">
        <v>70</v>
      </c>
      <c r="CA327">
        <v>10</v>
      </c>
      <c r="CB327" t="s">
        <v>3</v>
      </c>
      <c r="CE327">
        <v>0</v>
      </c>
      <c r="CF327">
        <v>0</v>
      </c>
      <c r="CG327">
        <v>0</v>
      </c>
      <c r="CM327">
        <v>0</v>
      </c>
      <c r="CN327" t="s">
        <v>3</v>
      </c>
      <c r="CO327">
        <v>0</v>
      </c>
      <c r="CP327">
        <f t="shared" si="261"/>
        <v>-900.34</v>
      </c>
      <c r="CQ327">
        <f t="shared" si="262"/>
        <v>9743.9699999999993</v>
      </c>
      <c r="CR327">
        <f t="shared" si="286"/>
        <v>0</v>
      </c>
      <c r="CS327">
        <f t="shared" si="263"/>
        <v>0</v>
      </c>
      <c r="CT327">
        <f t="shared" si="264"/>
        <v>0</v>
      </c>
      <c r="CU327">
        <f t="shared" si="265"/>
        <v>0</v>
      </c>
      <c r="CV327">
        <f t="shared" si="266"/>
        <v>0</v>
      </c>
      <c r="CW327">
        <f t="shared" si="267"/>
        <v>0</v>
      </c>
      <c r="CX327">
        <f t="shared" si="268"/>
        <v>0</v>
      </c>
      <c r="CY327">
        <f t="shared" si="269"/>
        <v>0</v>
      </c>
      <c r="CZ327">
        <f t="shared" si="270"/>
        <v>0</v>
      </c>
      <c r="DC327" t="s">
        <v>3</v>
      </c>
      <c r="DD327" t="s">
        <v>3</v>
      </c>
      <c r="DE327" t="s">
        <v>3</v>
      </c>
      <c r="DF327" t="s">
        <v>3</v>
      </c>
      <c r="DG327" t="s">
        <v>3</v>
      </c>
      <c r="DH327" t="s">
        <v>3</v>
      </c>
      <c r="DI327" t="s">
        <v>3</v>
      </c>
      <c r="DJ327" t="s">
        <v>3</v>
      </c>
      <c r="DK327" t="s">
        <v>3</v>
      </c>
      <c r="DL327" t="s">
        <v>3</v>
      </c>
      <c r="DM327" t="s">
        <v>3</v>
      </c>
      <c r="DN327">
        <v>0</v>
      </c>
      <c r="DO327">
        <v>0</v>
      </c>
      <c r="DP327">
        <v>1</v>
      </c>
      <c r="DQ327">
        <v>1</v>
      </c>
      <c r="DU327">
        <v>1009</v>
      </c>
      <c r="DV327" t="s">
        <v>550</v>
      </c>
      <c r="DW327" t="s">
        <v>550</v>
      </c>
      <c r="DX327">
        <v>1000</v>
      </c>
      <c r="DZ327" t="s">
        <v>3</v>
      </c>
      <c r="EA327" t="s">
        <v>3</v>
      </c>
      <c r="EB327" t="s">
        <v>3</v>
      </c>
      <c r="EC327" t="s">
        <v>3</v>
      </c>
      <c r="EE327">
        <v>68285540</v>
      </c>
      <c r="EF327">
        <v>1</v>
      </c>
      <c r="EG327" t="s">
        <v>19</v>
      </c>
      <c r="EH327">
        <v>0</v>
      </c>
      <c r="EI327" t="s">
        <v>3</v>
      </c>
      <c r="EJ327">
        <v>4</v>
      </c>
      <c r="EK327">
        <v>0</v>
      </c>
      <c r="EL327" t="s">
        <v>20</v>
      </c>
      <c r="EM327" t="s">
        <v>21</v>
      </c>
      <c r="EO327" t="s">
        <v>3</v>
      </c>
      <c r="EQ327">
        <v>512</v>
      </c>
      <c r="ER327">
        <v>9743.9699999999993</v>
      </c>
      <c r="ES327">
        <v>9743.9699999999993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FQ327">
        <v>0</v>
      </c>
      <c r="FR327">
        <f t="shared" si="271"/>
        <v>0</v>
      </c>
      <c r="FS327">
        <v>0</v>
      </c>
      <c r="FX327">
        <v>70</v>
      </c>
      <c r="FY327">
        <v>10</v>
      </c>
      <c r="GA327" t="s">
        <v>3</v>
      </c>
      <c r="GD327">
        <v>0</v>
      </c>
      <c r="GF327">
        <v>314111285</v>
      </c>
      <c r="GG327">
        <v>2</v>
      </c>
      <c r="GH327">
        <v>1</v>
      </c>
      <c r="GI327">
        <v>-2</v>
      </c>
      <c r="GJ327">
        <v>0</v>
      </c>
      <c r="GK327">
        <f>ROUND(R327*(R12)/100,2)</f>
        <v>0</v>
      </c>
      <c r="GL327">
        <f t="shared" si="272"/>
        <v>0</v>
      </c>
      <c r="GM327">
        <f t="shared" si="273"/>
        <v>-900.34</v>
      </c>
      <c r="GN327">
        <f t="shared" si="274"/>
        <v>0</v>
      </c>
      <c r="GO327">
        <f t="shared" si="275"/>
        <v>0</v>
      </c>
      <c r="GP327">
        <f t="shared" si="276"/>
        <v>-900.34</v>
      </c>
      <c r="GR327">
        <v>0</v>
      </c>
      <c r="GS327">
        <v>3</v>
      </c>
      <c r="GT327">
        <v>0</v>
      </c>
      <c r="GU327" t="s">
        <v>3</v>
      </c>
      <c r="GV327">
        <f t="shared" si="277"/>
        <v>0</v>
      </c>
      <c r="GW327">
        <v>1</v>
      </c>
      <c r="GX327">
        <f t="shared" si="278"/>
        <v>0</v>
      </c>
      <c r="HA327">
        <v>0</v>
      </c>
      <c r="HB327">
        <v>0</v>
      </c>
      <c r="HC327">
        <f t="shared" si="279"/>
        <v>0</v>
      </c>
      <c r="HE327" t="s">
        <v>3</v>
      </c>
      <c r="HF327" t="s">
        <v>3</v>
      </c>
      <c r="HM327" t="s">
        <v>3</v>
      </c>
      <c r="HN327" t="s">
        <v>3</v>
      </c>
      <c r="HO327" t="s">
        <v>3</v>
      </c>
      <c r="HP327" t="s">
        <v>3</v>
      </c>
      <c r="HQ327" t="s">
        <v>3</v>
      </c>
      <c r="IK327">
        <v>0</v>
      </c>
    </row>
    <row r="328" spans="1:245" x14ac:dyDescent="0.2">
      <c r="A328">
        <v>17</v>
      </c>
      <c r="B328">
        <v>1</v>
      </c>
      <c r="E328" t="s">
        <v>576</v>
      </c>
      <c r="F328" t="s">
        <v>527</v>
      </c>
      <c r="G328" t="s">
        <v>528</v>
      </c>
      <c r="H328" t="s">
        <v>529</v>
      </c>
      <c r="I328">
        <v>0.48299999999999998</v>
      </c>
      <c r="J328">
        <v>0</v>
      </c>
      <c r="K328">
        <v>0.48299999999999998</v>
      </c>
      <c r="O328">
        <f t="shared" si="247"/>
        <v>114.23</v>
      </c>
      <c r="P328">
        <f t="shared" si="248"/>
        <v>114.23</v>
      </c>
      <c r="Q328">
        <f t="shared" si="249"/>
        <v>0</v>
      </c>
      <c r="R328">
        <f t="shared" si="250"/>
        <v>0</v>
      </c>
      <c r="S328">
        <f t="shared" si="251"/>
        <v>0</v>
      </c>
      <c r="T328">
        <f t="shared" si="252"/>
        <v>0</v>
      </c>
      <c r="U328">
        <f t="shared" si="253"/>
        <v>0</v>
      </c>
      <c r="V328">
        <f t="shared" si="254"/>
        <v>0</v>
      </c>
      <c r="W328">
        <f t="shared" si="255"/>
        <v>0</v>
      </c>
      <c r="X328">
        <f t="shared" si="256"/>
        <v>0</v>
      </c>
      <c r="Y328">
        <f t="shared" si="257"/>
        <v>0</v>
      </c>
      <c r="AA328">
        <v>68582722</v>
      </c>
      <c r="AB328">
        <f t="shared" si="258"/>
        <v>236.5</v>
      </c>
      <c r="AC328">
        <f t="shared" si="284"/>
        <v>236.5</v>
      </c>
      <c r="AD328">
        <f t="shared" si="285"/>
        <v>0</v>
      </c>
      <c r="AE328">
        <f t="shared" si="280"/>
        <v>0</v>
      </c>
      <c r="AF328">
        <f t="shared" si="282"/>
        <v>0</v>
      </c>
      <c r="AG328">
        <f t="shared" si="259"/>
        <v>0</v>
      </c>
      <c r="AH328">
        <f t="shared" si="283"/>
        <v>0</v>
      </c>
      <c r="AI328">
        <f t="shared" si="281"/>
        <v>0</v>
      </c>
      <c r="AJ328">
        <f t="shared" si="260"/>
        <v>0</v>
      </c>
      <c r="AK328">
        <v>236.5</v>
      </c>
      <c r="AL328">
        <v>236.5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70</v>
      </c>
      <c r="AU328">
        <v>10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3</v>
      </c>
      <c r="BI328">
        <v>4</v>
      </c>
      <c r="BJ328" t="s">
        <v>530</v>
      </c>
      <c r="BM328">
        <v>0</v>
      </c>
      <c r="BN328">
        <v>68285537</v>
      </c>
      <c r="BO328" t="s">
        <v>3</v>
      </c>
      <c r="BP328">
        <v>0</v>
      </c>
      <c r="BQ328">
        <v>1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70</v>
      </c>
      <c r="CA328">
        <v>10</v>
      </c>
      <c r="CB328" t="s">
        <v>3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si="261"/>
        <v>114.23</v>
      </c>
      <c r="CQ328">
        <f t="shared" si="262"/>
        <v>236.5</v>
      </c>
      <c r="CR328">
        <f t="shared" si="286"/>
        <v>0</v>
      </c>
      <c r="CS328">
        <f t="shared" si="263"/>
        <v>0</v>
      </c>
      <c r="CT328">
        <f t="shared" si="264"/>
        <v>0</v>
      </c>
      <c r="CU328">
        <f t="shared" si="265"/>
        <v>0</v>
      </c>
      <c r="CV328">
        <f t="shared" si="266"/>
        <v>0</v>
      </c>
      <c r="CW328">
        <f t="shared" si="267"/>
        <v>0</v>
      </c>
      <c r="CX328">
        <f t="shared" si="268"/>
        <v>0</v>
      </c>
      <c r="CY328">
        <f t="shared" si="269"/>
        <v>0</v>
      </c>
      <c r="CZ328">
        <f t="shared" si="270"/>
        <v>0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1009</v>
      </c>
      <c r="DV328" t="s">
        <v>529</v>
      </c>
      <c r="DW328" t="s">
        <v>529</v>
      </c>
      <c r="DX328">
        <v>1</v>
      </c>
      <c r="DZ328" t="s">
        <v>3</v>
      </c>
      <c r="EA328" t="s">
        <v>3</v>
      </c>
      <c r="EB328" t="s">
        <v>3</v>
      </c>
      <c r="EC328" t="s">
        <v>3</v>
      </c>
      <c r="EE328">
        <v>68285540</v>
      </c>
      <c r="EF328">
        <v>1</v>
      </c>
      <c r="EG328" t="s">
        <v>19</v>
      </c>
      <c r="EH328">
        <v>0</v>
      </c>
      <c r="EI328" t="s">
        <v>3</v>
      </c>
      <c r="EJ328">
        <v>4</v>
      </c>
      <c r="EK328">
        <v>0</v>
      </c>
      <c r="EL328" t="s">
        <v>20</v>
      </c>
      <c r="EM328" t="s">
        <v>21</v>
      </c>
      <c r="EO328" t="s">
        <v>3</v>
      </c>
      <c r="EQ328">
        <v>512</v>
      </c>
      <c r="ER328">
        <v>236.5</v>
      </c>
      <c r="ES328">
        <v>236.5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FQ328">
        <v>0</v>
      </c>
      <c r="FR328">
        <f t="shared" si="271"/>
        <v>0</v>
      </c>
      <c r="FS328">
        <v>0</v>
      </c>
      <c r="FX328">
        <v>70</v>
      </c>
      <c r="FY328">
        <v>10</v>
      </c>
      <c r="GA328" t="s">
        <v>3</v>
      </c>
      <c r="GD328">
        <v>0</v>
      </c>
      <c r="GF328">
        <v>1934600766</v>
      </c>
      <c r="GG328">
        <v>2</v>
      </c>
      <c r="GH328">
        <v>1</v>
      </c>
      <c r="GI328">
        <v>-2</v>
      </c>
      <c r="GJ328">
        <v>0</v>
      </c>
      <c r="GK328">
        <f>ROUND(R328*(R12)/100,2)</f>
        <v>0</v>
      </c>
      <c r="GL328">
        <f t="shared" si="272"/>
        <v>0</v>
      </c>
      <c r="GM328">
        <f t="shared" si="273"/>
        <v>114.23</v>
      </c>
      <c r="GN328">
        <f t="shared" si="274"/>
        <v>0</v>
      </c>
      <c r="GO328">
        <f t="shared" si="275"/>
        <v>0</v>
      </c>
      <c r="GP328">
        <f t="shared" si="276"/>
        <v>114.23</v>
      </c>
      <c r="GR328">
        <v>0</v>
      </c>
      <c r="GS328">
        <v>3</v>
      </c>
      <c r="GT328">
        <v>0</v>
      </c>
      <c r="GU328" t="s">
        <v>3</v>
      </c>
      <c r="GV328">
        <f t="shared" si="277"/>
        <v>0</v>
      </c>
      <c r="GW328">
        <v>1</v>
      </c>
      <c r="GX328">
        <f t="shared" si="278"/>
        <v>0</v>
      </c>
      <c r="HA328">
        <v>0</v>
      </c>
      <c r="HB328">
        <v>0</v>
      </c>
      <c r="HC328">
        <f t="shared" si="279"/>
        <v>0</v>
      </c>
      <c r="HE328" t="s">
        <v>3</v>
      </c>
      <c r="HF328" t="s">
        <v>3</v>
      </c>
      <c r="HM328" t="s">
        <v>3</v>
      </c>
      <c r="HN328" t="s">
        <v>3</v>
      </c>
      <c r="HO328" t="s">
        <v>3</v>
      </c>
      <c r="HP328" t="s">
        <v>3</v>
      </c>
      <c r="HQ328" t="s">
        <v>3</v>
      </c>
      <c r="IK328">
        <v>0</v>
      </c>
    </row>
    <row r="329" spans="1:245" x14ac:dyDescent="0.2">
      <c r="A329">
        <v>17</v>
      </c>
      <c r="B329">
        <v>1</v>
      </c>
      <c r="E329" t="s">
        <v>577</v>
      </c>
      <c r="F329" t="s">
        <v>553</v>
      </c>
      <c r="G329" t="s">
        <v>554</v>
      </c>
      <c r="H329" t="s">
        <v>550</v>
      </c>
      <c r="I329">
        <v>4.335E-2</v>
      </c>
      <c r="J329">
        <v>0</v>
      </c>
      <c r="K329">
        <v>4.335E-2</v>
      </c>
      <c r="O329">
        <f t="shared" si="247"/>
        <v>402.75</v>
      </c>
      <c r="P329">
        <f t="shared" si="248"/>
        <v>402.75</v>
      </c>
      <c r="Q329">
        <f t="shared" si="249"/>
        <v>0</v>
      </c>
      <c r="R329">
        <f t="shared" si="250"/>
        <v>0</v>
      </c>
      <c r="S329">
        <f t="shared" si="251"/>
        <v>0</v>
      </c>
      <c r="T329">
        <f t="shared" si="252"/>
        <v>0</v>
      </c>
      <c r="U329">
        <f t="shared" si="253"/>
        <v>0</v>
      </c>
      <c r="V329">
        <f t="shared" si="254"/>
        <v>0</v>
      </c>
      <c r="W329">
        <f t="shared" si="255"/>
        <v>0</v>
      </c>
      <c r="X329">
        <f t="shared" si="256"/>
        <v>0</v>
      </c>
      <c r="Y329">
        <f t="shared" si="257"/>
        <v>0</v>
      </c>
      <c r="AA329">
        <v>68582722</v>
      </c>
      <c r="AB329">
        <f t="shared" si="258"/>
        <v>9290.64</v>
      </c>
      <c r="AC329">
        <f t="shared" si="284"/>
        <v>9290.64</v>
      </c>
      <c r="AD329">
        <f t="shared" si="285"/>
        <v>0</v>
      </c>
      <c r="AE329">
        <f t="shared" si="280"/>
        <v>0</v>
      </c>
      <c r="AF329">
        <f t="shared" si="282"/>
        <v>0</v>
      </c>
      <c r="AG329">
        <f t="shared" si="259"/>
        <v>0</v>
      </c>
      <c r="AH329">
        <f t="shared" si="283"/>
        <v>0</v>
      </c>
      <c r="AI329">
        <f t="shared" si="281"/>
        <v>0</v>
      </c>
      <c r="AJ329">
        <f t="shared" si="260"/>
        <v>0</v>
      </c>
      <c r="AK329">
        <v>9290.64</v>
      </c>
      <c r="AL329">
        <v>9290.64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70</v>
      </c>
      <c r="AU329">
        <v>10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3</v>
      </c>
      <c r="BI329">
        <v>4</v>
      </c>
      <c r="BJ329" t="s">
        <v>555</v>
      </c>
      <c r="BM329">
        <v>0</v>
      </c>
      <c r="BN329">
        <v>68285537</v>
      </c>
      <c r="BO329" t="s">
        <v>3</v>
      </c>
      <c r="BP329">
        <v>0</v>
      </c>
      <c r="BQ329">
        <v>1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70</v>
      </c>
      <c r="CA329">
        <v>10</v>
      </c>
      <c r="CB329" t="s">
        <v>3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261"/>
        <v>402.75</v>
      </c>
      <c r="CQ329">
        <f t="shared" si="262"/>
        <v>9290.64</v>
      </c>
      <c r="CR329">
        <f t="shared" si="286"/>
        <v>0</v>
      </c>
      <c r="CS329">
        <f t="shared" si="263"/>
        <v>0</v>
      </c>
      <c r="CT329">
        <f t="shared" si="264"/>
        <v>0</v>
      </c>
      <c r="CU329">
        <f t="shared" si="265"/>
        <v>0</v>
      </c>
      <c r="CV329">
        <f t="shared" si="266"/>
        <v>0</v>
      </c>
      <c r="CW329">
        <f t="shared" si="267"/>
        <v>0</v>
      </c>
      <c r="CX329">
        <f t="shared" si="268"/>
        <v>0</v>
      </c>
      <c r="CY329">
        <f t="shared" si="269"/>
        <v>0</v>
      </c>
      <c r="CZ329">
        <f t="shared" si="270"/>
        <v>0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1009</v>
      </c>
      <c r="DV329" t="s">
        <v>550</v>
      </c>
      <c r="DW329" t="s">
        <v>550</v>
      </c>
      <c r="DX329">
        <v>1000</v>
      </c>
      <c r="DZ329" t="s">
        <v>3</v>
      </c>
      <c r="EA329" t="s">
        <v>3</v>
      </c>
      <c r="EB329" t="s">
        <v>3</v>
      </c>
      <c r="EC329" t="s">
        <v>3</v>
      </c>
      <c r="EE329">
        <v>68285540</v>
      </c>
      <c r="EF329">
        <v>1</v>
      </c>
      <c r="EG329" t="s">
        <v>19</v>
      </c>
      <c r="EH329">
        <v>0</v>
      </c>
      <c r="EI329" t="s">
        <v>3</v>
      </c>
      <c r="EJ329">
        <v>4</v>
      </c>
      <c r="EK329">
        <v>0</v>
      </c>
      <c r="EL329" t="s">
        <v>20</v>
      </c>
      <c r="EM329" t="s">
        <v>21</v>
      </c>
      <c r="EO329" t="s">
        <v>3</v>
      </c>
      <c r="EQ329">
        <v>512</v>
      </c>
      <c r="ER329">
        <v>9290.64</v>
      </c>
      <c r="ES329">
        <v>9290.64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FQ329">
        <v>0</v>
      </c>
      <c r="FR329">
        <f t="shared" si="271"/>
        <v>0</v>
      </c>
      <c r="FS329">
        <v>0</v>
      </c>
      <c r="FX329">
        <v>70</v>
      </c>
      <c r="FY329">
        <v>10</v>
      </c>
      <c r="GA329" t="s">
        <v>3</v>
      </c>
      <c r="GD329">
        <v>0</v>
      </c>
      <c r="GF329">
        <v>-263889272</v>
      </c>
      <c r="GG329">
        <v>2</v>
      </c>
      <c r="GH329">
        <v>1</v>
      </c>
      <c r="GI329">
        <v>-2</v>
      </c>
      <c r="GJ329">
        <v>0</v>
      </c>
      <c r="GK329">
        <f>ROUND(R329*(R12)/100,2)</f>
        <v>0</v>
      </c>
      <c r="GL329">
        <f t="shared" si="272"/>
        <v>0</v>
      </c>
      <c r="GM329">
        <f t="shared" si="273"/>
        <v>402.75</v>
      </c>
      <c r="GN329">
        <f t="shared" si="274"/>
        <v>0</v>
      </c>
      <c r="GO329">
        <f t="shared" si="275"/>
        <v>0</v>
      </c>
      <c r="GP329">
        <f t="shared" si="276"/>
        <v>402.75</v>
      </c>
      <c r="GR329">
        <v>0</v>
      </c>
      <c r="GS329">
        <v>3</v>
      </c>
      <c r="GT329">
        <v>0</v>
      </c>
      <c r="GU329" t="s">
        <v>3</v>
      </c>
      <c r="GV329">
        <f t="shared" si="277"/>
        <v>0</v>
      </c>
      <c r="GW329">
        <v>1</v>
      </c>
      <c r="GX329">
        <f t="shared" si="278"/>
        <v>0</v>
      </c>
      <c r="HA329">
        <v>0</v>
      </c>
      <c r="HB329">
        <v>0</v>
      </c>
      <c r="HC329">
        <f t="shared" si="279"/>
        <v>0</v>
      </c>
      <c r="HE329" t="s">
        <v>3</v>
      </c>
      <c r="HF329" t="s">
        <v>3</v>
      </c>
      <c r="HM329" t="s">
        <v>3</v>
      </c>
      <c r="HN329" t="s">
        <v>3</v>
      </c>
      <c r="HO329" t="s">
        <v>3</v>
      </c>
      <c r="HP329" t="s">
        <v>3</v>
      </c>
      <c r="HQ329" t="s">
        <v>3</v>
      </c>
      <c r="IK329">
        <v>0</v>
      </c>
    </row>
    <row r="330" spans="1:245" x14ac:dyDescent="0.2">
      <c r="A330">
        <v>17</v>
      </c>
      <c r="B330">
        <v>1</v>
      </c>
      <c r="C330">
        <f>ROW(SmtRes!A475)</f>
        <v>475</v>
      </c>
      <c r="D330">
        <f>ROW(EtalonRes!A475)</f>
        <v>475</v>
      </c>
      <c r="E330" t="s">
        <v>578</v>
      </c>
      <c r="F330" t="s">
        <v>579</v>
      </c>
      <c r="G330" t="s">
        <v>580</v>
      </c>
      <c r="H330" t="s">
        <v>298</v>
      </c>
      <c r="I330">
        <v>0.25</v>
      </c>
      <c r="J330">
        <v>0</v>
      </c>
      <c r="K330">
        <v>0.25</v>
      </c>
      <c r="O330">
        <f t="shared" si="247"/>
        <v>18161.46</v>
      </c>
      <c r="P330">
        <f t="shared" si="248"/>
        <v>6110.26</v>
      </c>
      <c r="Q330">
        <f t="shared" si="249"/>
        <v>0</v>
      </c>
      <c r="R330">
        <f t="shared" si="250"/>
        <v>0</v>
      </c>
      <c r="S330">
        <f t="shared" si="251"/>
        <v>12051.2</v>
      </c>
      <c r="T330">
        <f t="shared" si="252"/>
        <v>0</v>
      </c>
      <c r="U330">
        <f t="shared" si="253"/>
        <v>45.137500000000003</v>
      </c>
      <c r="V330">
        <f t="shared" si="254"/>
        <v>0</v>
      </c>
      <c r="W330">
        <f t="shared" si="255"/>
        <v>0</v>
      </c>
      <c r="X330">
        <f t="shared" si="256"/>
        <v>8435.84</v>
      </c>
      <c r="Y330">
        <f t="shared" si="257"/>
        <v>1205.1199999999999</v>
      </c>
      <c r="AA330">
        <v>68582722</v>
      </c>
      <c r="AB330">
        <f t="shared" si="258"/>
        <v>72645.81</v>
      </c>
      <c r="AC330">
        <f t="shared" si="284"/>
        <v>24441.02</v>
      </c>
      <c r="AD330">
        <f t="shared" si="285"/>
        <v>0</v>
      </c>
      <c r="AE330">
        <f t="shared" si="280"/>
        <v>0</v>
      </c>
      <c r="AF330">
        <f t="shared" si="282"/>
        <v>48204.79</v>
      </c>
      <c r="AG330">
        <f t="shared" si="259"/>
        <v>0</v>
      </c>
      <c r="AH330">
        <f t="shared" si="283"/>
        <v>180.55</v>
      </c>
      <c r="AI330">
        <f t="shared" si="281"/>
        <v>0</v>
      </c>
      <c r="AJ330">
        <f t="shared" si="260"/>
        <v>0</v>
      </c>
      <c r="AK330">
        <v>72645.81</v>
      </c>
      <c r="AL330">
        <v>24441.02</v>
      </c>
      <c r="AM330">
        <v>0</v>
      </c>
      <c r="AN330">
        <v>0</v>
      </c>
      <c r="AO330">
        <v>48204.79</v>
      </c>
      <c r="AP330">
        <v>0</v>
      </c>
      <c r="AQ330">
        <v>180.55</v>
      </c>
      <c r="AR330">
        <v>0</v>
      </c>
      <c r="AS330">
        <v>0</v>
      </c>
      <c r="AT330">
        <v>70</v>
      </c>
      <c r="AU330">
        <v>10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0</v>
      </c>
      <c r="BI330">
        <v>4</v>
      </c>
      <c r="BJ330" t="s">
        <v>581</v>
      </c>
      <c r="BM330">
        <v>0</v>
      </c>
      <c r="BN330">
        <v>68285537</v>
      </c>
      <c r="BO330" t="s">
        <v>3</v>
      </c>
      <c r="BP330">
        <v>0</v>
      </c>
      <c r="BQ330">
        <v>1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70</v>
      </c>
      <c r="CA330">
        <v>10</v>
      </c>
      <c r="CB330" t="s">
        <v>3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261"/>
        <v>18161.46</v>
      </c>
      <c r="CQ330">
        <f t="shared" si="262"/>
        <v>24441.02</v>
      </c>
      <c r="CR330">
        <f t="shared" si="286"/>
        <v>0</v>
      </c>
      <c r="CS330">
        <f t="shared" si="263"/>
        <v>0</v>
      </c>
      <c r="CT330">
        <f t="shared" si="264"/>
        <v>48204.79</v>
      </c>
      <c r="CU330">
        <f t="shared" si="265"/>
        <v>0</v>
      </c>
      <c r="CV330">
        <f t="shared" si="266"/>
        <v>180.55</v>
      </c>
      <c r="CW330">
        <f t="shared" si="267"/>
        <v>0</v>
      </c>
      <c r="CX330">
        <f t="shared" si="268"/>
        <v>0</v>
      </c>
      <c r="CY330">
        <f t="shared" si="269"/>
        <v>8435.84</v>
      </c>
      <c r="CZ330">
        <f t="shared" si="270"/>
        <v>1205.1199999999999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1005</v>
      </c>
      <c r="DV330" t="s">
        <v>298</v>
      </c>
      <c r="DW330" t="s">
        <v>298</v>
      </c>
      <c r="DX330">
        <v>100</v>
      </c>
      <c r="DZ330" t="s">
        <v>3</v>
      </c>
      <c r="EA330" t="s">
        <v>3</v>
      </c>
      <c r="EB330" t="s">
        <v>3</v>
      </c>
      <c r="EC330" t="s">
        <v>3</v>
      </c>
      <c r="EE330">
        <v>68285540</v>
      </c>
      <c r="EF330">
        <v>1</v>
      </c>
      <c r="EG330" t="s">
        <v>19</v>
      </c>
      <c r="EH330">
        <v>0</v>
      </c>
      <c r="EI330" t="s">
        <v>3</v>
      </c>
      <c r="EJ330">
        <v>4</v>
      </c>
      <c r="EK330">
        <v>0</v>
      </c>
      <c r="EL330" t="s">
        <v>20</v>
      </c>
      <c r="EM330" t="s">
        <v>21</v>
      </c>
      <c r="EO330" t="s">
        <v>3</v>
      </c>
      <c r="EQ330">
        <v>512</v>
      </c>
      <c r="ER330">
        <v>72645.81</v>
      </c>
      <c r="ES330">
        <v>24441.02</v>
      </c>
      <c r="ET330">
        <v>0</v>
      </c>
      <c r="EU330">
        <v>0</v>
      </c>
      <c r="EV330">
        <v>48204.79</v>
      </c>
      <c r="EW330">
        <v>180.55</v>
      </c>
      <c r="EX330">
        <v>0</v>
      </c>
      <c r="EY330">
        <v>0</v>
      </c>
      <c r="FQ330">
        <v>0</v>
      </c>
      <c r="FR330">
        <f t="shared" si="271"/>
        <v>0</v>
      </c>
      <c r="FS330">
        <v>0</v>
      </c>
      <c r="FX330">
        <v>70</v>
      </c>
      <c r="FY330">
        <v>10</v>
      </c>
      <c r="GA330" t="s">
        <v>3</v>
      </c>
      <c r="GD330">
        <v>0</v>
      </c>
      <c r="GF330">
        <v>1119987160</v>
      </c>
      <c r="GG330">
        <v>2</v>
      </c>
      <c r="GH330">
        <v>1</v>
      </c>
      <c r="GI330">
        <v>-2</v>
      </c>
      <c r="GJ330">
        <v>0</v>
      </c>
      <c r="GK330">
        <f>ROUND(R330*(R12)/100,2)</f>
        <v>0</v>
      </c>
      <c r="GL330">
        <f t="shared" si="272"/>
        <v>0</v>
      </c>
      <c r="GM330">
        <f t="shared" si="273"/>
        <v>27802.42</v>
      </c>
      <c r="GN330">
        <f t="shared" si="274"/>
        <v>0</v>
      </c>
      <c r="GO330">
        <f t="shared" si="275"/>
        <v>0</v>
      </c>
      <c r="GP330">
        <f t="shared" si="276"/>
        <v>27802.42</v>
      </c>
      <c r="GR330">
        <v>0</v>
      </c>
      <c r="GS330">
        <v>3</v>
      </c>
      <c r="GT330">
        <v>0</v>
      </c>
      <c r="GU330" t="s">
        <v>3</v>
      </c>
      <c r="GV330">
        <f t="shared" si="277"/>
        <v>0</v>
      </c>
      <c r="GW330">
        <v>1</v>
      </c>
      <c r="GX330">
        <f t="shared" si="278"/>
        <v>0</v>
      </c>
      <c r="HA330">
        <v>0</v>
      </c>
      <c r="HB330">
        <v>0</v>
      </c>
      <c r="HC330">
        <f t="shared" si="279"/>
        <v>0</v>
      </c>
      <c r="HE330" t="s">
        <v>3</v>
      </c>
      <c r="HF330" t="s">
        <v>3</v>
      </c>
      <c r="HM330" t="s">
        <v>3</v>
      </c>
      <c r="HN330" t="s">
        <v>3</v>
      </c>
      <c r="HO330" t="s">
        <v>3</v>
      </c>
      <c r="HP330" t="s">
        <v>3</v>
      </c>
      <c r="HQ330" t="s">
        <v>3</v>
      </c>
      <c r="IK330">
        <v>0</v>
      </c>
    </row>
    <row r="331" spans="1:245" x14ac:dyDescent="0.2">
      <c r="A331">
        <v>17</v>
      </c>
      <c r="B331">
        <v>1</v>
      </c>
      <c r="C331">
        <f>ROW(SmtRes!A477)</f>
        <v>477</v>
      </c>
      <c r="D331">
        <f>ROW(EtalonRes!A477)</f>
        <v>477</v>
      </c>
      <c r="E331" t="s">
        <v>582</v>
      </c>
      <c r="F331" t="s">
        <v>583</v>
      </c>
      <c r="G331" t="s">
        <v>584</v>
      </c>
      <c r="H331" t="s">
        <v>298</v>
      </c>
      <c r="I331">
        <v>0.25</v>
      </c>
      <c r="J331">
        <v>0</v>
      </c>
      <c r="K331">
        <v>0.25</v>
      </c>
      <c r="O331">
        <f t="shared" si="247"/>
        <v>799.35</v>
      </c>
      <c r="P331">
        <f t="shared" si="248"/>
        <v>381.82</v>
      </c>
      <c r="Q331">
        <f t="shared" si="249"/>
        <v>0</v>
      </c>
      <c r="R331">
        <f t="shared" si="250"/>
        <v>0</v>
      </c>
      <c r="S331">
        <f t="shared" si="251"/>
        <v>417.53</v>
      </c>
      <c r="T331">
        <f t="shared" si="252"/>
        <v>0</v>
      </c>
      <c r="U331">
        <f t="shared" si="253"/>
        <v>1.5774999999999999</v>
      </c>
      <c r="V331">
        <f t="shared" si="254"/>
        <v>0</v>
      </c>
      <c r="W331">
        <f t="shared" si="255"/>
        <v>0</v>
      </c>
      <c r="X331">
        <f t="shared" si="256"/>
        <v>292.27</v>
      </c>
      <c r="Y331">
        <f t="shared" si="257"/>
        <v>41.75</v>
      </c>
      <c r="AA331">
        <v>68582722</v>
      </c>
      <c r="AB331">
        <f t="shared" si="258"/>
        <v>3197.42</v>
      </c>
      <c r="AC331">
        <f t="shared" si="284"/>
        <v>1527.29</v>
      </c>
      <c r="AD331">
        <f t="shared" si="285"/>
        <v>0</v>
      </c>
      <c r="AE331">
        <f t="shared" si="280"/>
        <v>0</v>
      </c>
      <c r="AF331">
        <f t="shared" si="282"/>
        <v>1670.13</v>
      </c>
      <c r="AG331">
        <f t="shared" si="259"/>
        <v>0</v>
      </c>
      <c r="AH331">
        <f t="shared" si="283"/>
        <v>6.31</v>
      </c>
      <c r="AI331">
        <f t="shared" si="281"/>
        <v>0</v>
      </c>
      <c r="AJ331">
        <f t="shared" si="260"/>
        <v>0</v>
      </c>
      <c r="AK331">
        <v>3197.42</v>
      </c>
      <c r="AL331">
        <v>1527.29</v>
      </c>
      <c r="AM331">
        <v>0</v>
      </c>
      <c r="AN331">
        <v>0</v>
      </c>
      <c r="AO331">
        <v>1670.13</v>
      </c>
      <c r="AP331">
        <v>0</v>
      </c>
      <c r="AQ331">
        <v>6.31</v>
      </c>
      <c r="AR331">
        <v>0</v>
      </c>
      <c r="AS331">
        <v>0</v>
      </c>
      <c r="AT331">
        <v>70</v>
      </c>
      <c r="AU331">
        <v>10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4</v>
      </c>
      <c r="BJ331" t="s">
        <v>585</v>
      </c>
      <c r="BM331">
        <v>0</v>
      </c>
      <c r="BN331">
        <v>0</v>
      </c>
      <c r="BO331" t="s">
        <v>3</v>
      </c>
      <c r="BP331">
        <v>0</v>
      </c>
      <c r="BQ331">
        <v>1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70</v>
      </c>
      <c r="CA331">
        <v>10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si="261"/>
        <v>799.34999999999991</v>
      </c>
      <c r="CQ331">
        <f t="shared" si="262"/>
        <v>1527.29</v>
      </c>
      <c r="CR331">
        <f t="shared" si="286"/>
        <v>0</v>
      </c>
      <c r="CS331">
        <f t="shared" si="263"/>
        <v>0</v>
      </c>
      <c r="CT331">
        <f t="shared" si="264"/>
        <v>1670.13</v>
      </c>
      <c r="CU331">
        <f t="shared" si="265"/>
        <v>0</v>
      </c>
      <c r="CV331">
        <f t="shared" si="266"/>
        <v>6.31</v>
      </c>
      <c r="CW331">
        <f t="shared" si="267"/>
        <v>0</v>
      </c>
      <c r="CX331">
        <f t="shared" si="268"/>
        <v>0</v>
      </c>
      <c r="CY331">
        <f t="shared" si="269"/>
        <v>292.27099999999996</v>
      </c>
      <c r="CZ331">
        <f t="shared" si="270"/>
        <v>41.752999999999993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1005</v>
      </c>
      <c r="DV331" t="s">
        <v>298</v>
      </c>
      <c r="DW331" t="s">
        <v>298</v>
      </c>
      <c r="DX331">
        <v>100</v>
      </c>
      <c r="DZ331" t="s">
        <v>3</v>
      </c>
      <c r="EA331" t="s">
        <v>3</v>
      </c>
      <c r="EB331" t="s">
        <v>3</v>
      </c>
      <c r="EC331" t="s">
        <v>3</v>
      </c>
      <c r="EE331">
        <v>68285540</v>
      </c>
      <c r="EF331">
        <v>1</v>
      </c>
      <c r="EG331" t="s">
        <v>19</v>
      </c>
      <c r="EH331">
        <v>0</v>
      </c>
      <c r="EI331" t="s">
        <v>3</v>
      </c>
      <c r="EJ331">
        <v>4</v>
      </c>
      <c r="EK331">
        <v>0</v>
      </c>
      <c r="EL331" t="s">
        <v>20</v>
      </c>
      <c r="EM331" t="s">
        <v>21</v>
      </c>
      <c r="EO331" t="s">
        <v>3</v>
      </c>
      <c r="EQ331">
        <v>0</v>
      </c>
      <c r="ER331">
        <v>3197.42</v>
      </c>
      <c r="ES331">
        <v>1527.29</v>
      </c>
      <c r="ET331">
        <v>0</v>
      </c>
      <c r="EU331">
        <v>0</v>
      </c>
      <c r="EV331">
        <v>1670.13</v>
      </c>
      <c r="EW331">
        <v>6.31</v>
      </c>
      <c r="EX331">
        <v>0</v>
      </c>
      <c r="EY331">
        <v>0</v>
      </c>
      <c r="FQ331">
        <v>0</v>
      </c>
      <c r="FR331">
        <f t="shared" si="271"/>
        <v>0</v>
      </c>
      <c r="FS331">
        <v>0</v>
      </c>
      <c r="FX331">
        <v>70</v>
      </c>
      <c r="FY331">
        <v>10</v>
      </c>
      <c r="GA331" t="s">
        <v>3</v>
      </c>
      <c r="GD331">
        <v>0</v>
      </c>
      <c r="GF331">
        <v>725889213</v>
      </c>
      <c r="GG331">
        <v>2</v>
      </c>
      <c r="GH331">
        <v>1</v>
      </c>
      <c r="GI331">
        <v>-2</v>
      </c>
      <c r="GJ331">
        <v>0</v>
      </c>
      <c r="GK331">
        <f>ROUND(R331*(R12)/100,2)</f>
        <v>0</v>
      </c>
      <c r="GL331">
        <f t="shared" si="272"/>
        <v>0</v>
      </c>
      <c r="GM331">
        <f t="shared" si="273"/>
        <v>1133.3699999999999</v>
      </c>
      <c r="GN331">
        <f t="shared" si="274"/>
        <v>0</v>
      </c>
      <c r="GO331">
        <f t="shared" si="275"/>
        <v>0</v>
      </c>
      <c r="GP331">
        <f t="shared" si="276"/>
        <v>1133.3699999999999</v>
      </c>
      <c r="GR331">
        <v>0</v>
      </c>
      <c r="GS331">
        <v>3</v>
      </c>
      <c r="GT331">
        <v>0</v>
      </c>
      <c r="GU331" t="s">
        <v>3</v>
      </c>
      <c r="GV331">
        <f t="shared" si="277"/>
        <v>0</v>
      </c>
      <c r="GW331">
        <v>1</v>
      </c>
      <c r="GX331">
        <f t="shared" si="278"/>
        <v>0</v>
      </c>
      <c r="HA331">
        <v>0</v>
      </c>
      <c r="HB331">
        <v>0</v>
      </c>
      <c r="HC331">
        <f t="shared" si="279"/>
        <v>0</v>
      </c>
      <c r="HE331" t="s">
        <v>3</v>
      </c>
      <c r="HF331" t="s">
        <v>3</v>
      </c>
      <c r="HM331" t="s">
        <v>3</v>
      </c>
      <c r="HN331" t="s">
        <v>3</v>
      </c>
      <c r="HO331" t="s">
        <v>3</v>
      </c>
      <c r="HP331" t="s">
        <v>3</v>
      </c>
      <c r="HQ331" t="s">
        <v>3</v>
      </c>
      <c r="IK331">
        <v>0</v>
      </c>
    </row>
    <row r="332" spans="1:245" x14ac:dyDescent="0.2">
      <c r="A332">
        <v>17</v>
      </c>
      <c r="B332">
        <v>1</v>
      </c>
      <c r="C332">
        <f>ROW(SmtRes!A481)</f>
        <v>481</v>
      </c>
      <c r="D332">
        <f>ROW(EtalonRes!A482)</f>
        <v>482</v>
      </c>
      <c r="E332" t="s">
        <v>586</v>
      </c>
      <c r="F332" t="s">
        <v>587</v>
      </c>
      <c r="G332" t="s">
        <v>588</v>
      </c>
      <c r="H332" t="s">
        <v>298</v>
      </c>
      <c r="I332">
        <v>0.3</v>
      </c>
      <c r="J332">
        <v>0</v>
      </c>
      <c r="K332">
        <v>0.3</v>
      </c>
      <c r="O332">
        <f t="shared" si="247"/>
        <v>6209.28</v>
      </c>
      <c r="P332">
        <f t="shared" si="248"/>
        <v>2785.52</v>
      </c>
      <c r="Q332">
        <f t="shared" si="249"/>
        <v>0</v>
      </c>
      <c r="R332">
        <f t="shared" si="250"/>
        <v>0</v>
      </c>
      <c r="S332">
        <f t="shared" si="251"/>
        <v>3423.76</v>
      </c>
      <c r="T332">
        <f t="shared" si="252"/>
        <v>0</v>
      </c>
      <c r="U332">
        <f t="shared" si="253"/>
        <v>13.455</v>
      </c>
      <c r="V332">
        <f t="shared" si="254"/>
        <v>0</v>
      </c>
      <c r="W332">
        <f t="shared" si="255"/>
        <v>0</v>
      </c>
      <c r="X332">
        <f t="shared" si="256"/>
        <v>2396.63</v>
      </c>
      <c r="Y332">
        <f t="shared" si="257"/>
        <v>342.38</v>
      </c>
      <c r="AA332">
        <v>68582722</v>
      </c>
      <c r="AB332">
        <f t="shared" si="258"/>
        <v>20697.580000000002</v>
      </c>
      <c r="AC332">
        <f t="shared" si="284"/>
        <v>9285.0499999999993</v>
      </c>
      <c r="AD332">
        <f t="shared" si="285"/>
        <v>0</v>
      </c>
      <c r="AE332">
        <f t="shared" si="280"/>
        <v>0</v>
      </c>
      <c r="AF332">
        <f t="shared" si="282"/>
        <v>11412.53</v>
      </c>
      <c r="AG332">
        <f t="shared" si="259"/>
        <v>0</v>
      </c>
      <c r="AH332">
        <f t="shared" si="283"/>
        <v>44.85</v>
      </c>
      <c r="AI332">
        <f t="shared" si="281"/>
        <v>0</v>
      </c>
      <c r="AJ332">
        <f t="shared" si="260"/>
        <v>0</v>
      </c>
      <c r="AK332">
        <v>20697.580000000002</v>
      </c>
      <c r="AL332">
        <v>9285.0499999999993</v>
      </c>
      <c r="AM332">
        <v>0</v>
      </c>
      <c r="AN332">
        <v>0</v>
      </c>
      <c r="AO332">
        <v>11412.53</v>
      </c>
      <c r="AP332">
        <v>0</v>
      </c>
      <c r="AQ332">
        <v>44.85</v>
      </c>
      <c r="AR332">
        <v>0</v>
      </c>
      <c r="AS332">
        <v>0</v>
      </c>
      <c r="AT332">
        <v>70</v>
      </c>
      <c r="AU332">
        <v>10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4</v>
      </c>
      <c r="BJ332" t="s">
        <v>589</v>
      </c>
      <c r="BM332">
        <v>0</v>
      </c>
      <c r="BN332">
        <v>68285537</v>
      </c>
      <c r="BO332" t="s">
        <v>3</v>
      </c>
      <c r="BP332">
        <v>0</v>
      </c>
      <c r="BQ332">
        <v>1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70</v>
      </c>
      <c r="CA332">
        <v>10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61"/>
        <v>6209.2800000000007</v>
      </c>
      <c r="CQ332">
        <f t="shared" si="262"/>
        <v>9285.0499999999993</v>
      </c>
      <c r="CR332">
        <f t="shared" si="286"/>
        <v>0</v>
      </c>
      <c r="CS332">
        <f t="shared" si="263"/>
        <v>0</v>
      </c>
      <c r="CT332">
        <f t="shared" si="264"/>
        <v>11412.53</v>
      </c>
      <c r="CU332">
        <f t="shared" si="265"/>
        <v>0</v>
      </c>
      <c r="CV332">
        <f t="shared" si="266"/>
        <v>44.85</v>
      </c>
      <c r="CW332">
        <f t="shared" si="267"/>
        <v>0</v>
      </c>
      <c r="CX332">
        <f t="shared" si="268"/>
        <v>0</v>
      </c>
      <c r="CY332">
        <f t="shared" si="269"/>
        <v>2396.6320000000001</v>
      </c>
      <c r="CZ332">
        <f t="shared" si="270"/>
        <v>342.37600000000003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1005</v>
      </c>
      <c r="DV332" t="s">
        <v>298</v>
      </c>
      <c r="DW332" t="s">
        <v>298</v>
      </c>
      <c r="DX332">
        <v>100</v>
      </c>
      <c r="DZ332" t="s">
        <v>3</v>
      </c>
      <c r="EA332" t="s">
        <v>3</v>
      </c>
      <c r="EB332" t="s">
        <v>3</v>
      </c>
      <c r="EC332" t="s">
        <v>3</v>
      </c>
      <c r="EE332">
        <v>68285540</v>
      </c>
      <c r="EF332">
        <v>1</v>
      </c>
      <c r="EG332" t="s">
        <v>19</v>
      </c>
      <c r="EH332">
        <v>0</v>
      </c>
      <c r="EI332" t="s">
        <v>3</v>
      </c>
      <c r="EJ332">
        <v>4</v>
      </c>
      <c r="EK332">
        <v>0</v>
      </c>
      <c r="EL332" t="s">
        <v>20</v>
      </c>
      <c r="EM332" t="s">
        <v>21</v>
      </c>
      <c r="EO332" t="s">
        <v>3</v>
      </c>
      <c r="EQ332">
        <v>512</v>
      </c>
      <c r="ER332">
        <v>20697.580000000002</v>
      </c>
      <c r="ES332">
        <v>9285.0499999999993</v>
      </c>
      <c r="ET332">
        <v>0</v>
      </c>
      <c r="EU332">
        <v>0</v>
      </c>
      <c r="EV332">
        <v>11412.53</v>
      </c>
      <c r="EW332">
        <v>44.85</v>
      </c>
      <c r="EX332">
        <v>0</v>
      </c>
      <c r="EY332">
        <v>0</v>
      </c>
      <c r="FQ332">
        <v>0</v>
      </c>
      <c r="FR332">
        <f t="shared" si="271"/>
        <v>0</v>
      </c>
      <c r="FS332">
        <v>0</v>
      </c>
      <c r="FX332">
        <v>70</v>
      </c>
      <c r="FY332">
        <v>10</v>
      </c>
      <c r="GA332" t="s">
        <v>3</v>
      </c>
      <c r="GD332">
        <v>0</v>
      </c>
      <c r="GF332">
        <v>205959005</v>
      </c>
      <c r="GG332">
        <v>2</v>
      </c>
      <c r="GH332">
        <v>1</v>
      </c>
      <c r="GI332">
        <v>-2</v>
      </c>
      <c r="GJ332">
        <v>0</v>
      </c>
      <c r="GK332">
        <f>ROUND(R332*(R12)/100,2)</f>
        <v>0</v>
      </c>
      <c r="GL332">
        <f t="shared" si="272"/>
        <v>0</v>
      </c>
      <c r="GM332">
        <f t="shared" si="273"/>
        <v>8948.2900000000009</v>
      </c>
      <c r="GN332">
        <f t="shared" si="274"/>
        <v>0</v>
      </c>
      <c r="GO332">
        <f t="shared" si="275"/>
        <v>0</v>
      </c>
      <c r="GP332">
        <f t="shared" si="276"/>
        <v>8948.2900000000009</v>
      </c>
      <c r="GR332">
        <v>0</v>
      </c>
      <c r="GS332">
        <v>3</v>
      </c>
      <c r="GT332">
        <v>0</v>
      </c>
      <c r="GU332" t="s">
        <v>3</v>
      </c>
      <c r="GV332">
        <f t="shared" si="277"/>
        <v>0</v>
      </c>
      <c r="GW332">
        <v>1</v>
      </c>
      <c r="GX332">
        <f t="shared" si="278"/>
        <v>0</v>
      </c>
      <c r="HA332">
        <v>0</v>
      </c>
      <c r="HB332">
        <v>0</v>
      </c>
      <c r="HC332">
        <f t="shared" si="279"/>
        <v>0</v>
      </c>
      <c r="HE332" t="s">
        <v>3</v>
      </c>
      <c r="HF332" t="s">
        <v>3</v>
      </c>
      <c r="HM332" t="s">
        <v>3</v>
      </c>
      <c r="HN332" t="s">
        <v>3</v>
      </c>
      <c r="HO332" t="s">
        <v>3</v>
      </c>
      <c r="HP332" t="s">
        <v>3</v>
      </c>
      <c r="HQ332" t="s">
        <v>3</v>
      </c>
      <c r="IK332">
        <v>0</v>
      </c>
    </row>
    <row r="333" spans="1:245" x14ac:dyDescent="0.2">
      <c r="A333">
        <v>17</v>
      </c>
      <c r="B333">
        <v>1</v>
      </c>
      <c r="C333">
        <f>ROW(SmtRes!A485)</f>
        <v>485</v>
      </c>
      <c r="D333">
        <f>ROW(EtalonRes!A487)</f>
        <v>487</v>
      </c>
      <c r="E333" t="s">
        <v>590</v>
      </c>
      <c r="F333" t="s">
        <v>591</v>
      </c>
      <c r="G333" t="s">
        <v>592</v>
      </c>
      <c r="H333" t="s">
        <v>298</v>
      </c>
      <c r="I333">
        <f>ROUND(10/100,9)</f>
        <v>0.1</v>
      </c>
      <c r="J333">
        <v>0</v>
      </c>
      <c r="K333">
        <f>ROUND(10/100,9)</f>
        <v>0.1</v>
      </c>
      <c r="O333">
        <f t="shared" ref="O333:O364" si="287">ROUND(CP333,2)</f>
        <v>2366.5</v>
      </c>
      <c r="P333">
        <f t="shared" ref="P333:P364" si="288">ROUND(CQ333*I333,2)</f>
        <v>932.62</v>
      </c>
      <c r="Q333">
        <f t="shared" ref="Q333:Q364" si="289">ROUND(CR333*I333,2)</f>
        <v>0</v>
      </c>
      <c r="R333">
        <f t="shared" ref="R333:R364" si="290">ROUND(CS333*I333,2)</f>
        <v>0</v>
      </c>
      <c r="S333">
        <f t="shared" ref="S333:S364" si="291">ROUND(CT333*I333,2)</f>
        <v>1433.88</v>
      </c>
      <c r="T333">
        <f t="shared" ref="T333:T364" si="292">ROUND(CU333*I333,2)</f>
        <v>0</v>
      </c>
      <c r="U333">
        <f t="shared" ref="U333:U364" si="293">CV333*I333</f>
        <v>5.6350000000000007</v>
      </c>
      <c r="V333">
        <f t="shared" ref="V333:V364" si="294">CW333*I333</f>
        <v>0</v>
      </c>
      <c r="W333">
        <f t="shared" ref="W333:W364" si="295">ROUND(CX333*I333,2)</f>
        <v>0</v>
      </c>
      <c r="X333">
        <f t="shared" ref="X333:X364" si="296">ROUND(CY333,2)</f>
        <v>1003.72</v>
      </c>
      <c r="Y333">
        <f t="shared" ref="Y333:Y364" si="297">ROUND(CZ333,2)</f>
        <v>143.38999999999999</v>
      </c>
      <c r="AA333">
        <v>68582722</v>
      </c>
      <c r="AB333">
        <f t="shared" ref="AB333:AB364" si="298">ROUND((AC333+AD333+AF333),6)</f>
        <v>23665.01</v>
      </c>
      <c r="AC333">
        <f t="shared" si="284"/>
        <v>9326.19</v>
      </c>
      <c r="AD333">
        <f t="shared" si="285"/>
        <v>0</v>
      </c>
      <c r="AE333">
        <f t="shared" si="280"/>
        <v>0</v>
      </c>
      <c r="AF333">
        <f t="shared" si="282"/>
        <v>14338.82</v>
      </c>
      <c r="AG333">
        <f t="shared" ref="AG333:AG364" si="299">ROUND((AP333),6)</f>
        <v>0</v>
      </c>
      <c r="AH333">
        <f t="shared" si="283"/>
        <v>56.35</v>
      </c>
      <c r="AI333">
        <f t="shared" si="281"/>
        <v>0</v>
      </c>
      <c r="AJ333">
        <f t="shared" ref="AJ333:AJ364" si="300">(AS333)</f>
        <v>0</v>
      </c>
      <c r="AK333">
        <v>23665.01</v>
      </c>
      <c r="AL333">
        <v>9326.19</v>
      </c>
      <c r="AM333">
        <v>0</v>
      </c>
      <c r="AN333">
        <v>0</v>
      </c>
      <c r="AO333">
        <v>14338.82</v>
      </c>
      <c r="AP333">
        <v>0</v>
      </c>
      <c r="AQ333">
        <v>56.35</v>
      </c>
      <c r="AR333">
        <v>0</v>
      </c>
      <c r="AS333">
        <v>0</v>
      </c>
      <c r="AT333">
        <v>70</v>
      </c>
      <c r="AU333">
        <v>10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4</v>
      </c>
      <c r="BJ333" t="s">
        <v>593</v>
      </c>
      <c r="BM333">
        <v>0</v>
      </c>
      <c r="BN333">
        <v>68285537</v>
      </c>
      <c r="BO333" t="s">
        <v>3</v>
      </c>
      <c r="BP333">
        <v>0</v>
      </c>
      <c r="BQ333">
        <v>1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70</v>
      </c>
      <c r="CA333">
        <v>10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ref="CP333:CP364" si="301">(P333+Q333+S333)</f>
        <v>2366.5</v>
      </c>
      <c r="CQ333">
        <f t="shared" ref="CQ333:CQ364" si="302">(AC333*BC333*AW333)</f>
        <v>9326.19</v>
      </c>
      <c r="CR333">
        <f t="shared" si="286"/>
        <v>0</v>
      </c>
      <c r="CS333">
        <f t="shared" ref="CS333:CS364" si="303">(AE333*BS333*AV333)</f>
        <v>0</v>
      </c>
      <c r="CT333">
        <f t="shared" ref="CT333:CT364" si="304">(AF333*BA333*AV333)</f>
        <v>14338.82</v>
      </c>
      <c r="CU333">
        <f t="shared" ref="CU333:CU364" si="305">AG333</f>
        <v>0</v>
      </c>
      <c r="CV333">
        <f t="shared" ref="CV333:CV364" si="306">(AH333*AV333)</f>
        <v>56.35</v>
      </c>
      <c r="CW333">
        <f t="shared" ref="CW333:CW364" si="307">AI333</f>
        <v>0</v>
      </c>
      <c r="CX333">
        <f t="shared" ref="CX333:CX364" si="308">AJ333</f>
        <v>0</v>
      </c>
      <c r="CY333">
        <f t="shared" ref="CY333:CY364" si="309">((S333*BZ333)/100)</f>
        <v>1003.716</v>
      </c>
      <c r="CZ333">
        <f t="shared" ref="CZ333:CZ364" si="310">((S333*CA333)/100)</f>
        <v>143.38800000000001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1005</v>
      </c>
      <c r="DV333" t="s">
        <v>298</v>
      </c>
      <c r="DW333" t="s">
        <v>298</v>
      </c>
      <c r="DX333">
        <v>100</v>
      </c>
      <c r="DZ333" t="s">
        <v>3</v>
      </c>
      <c r="EA333" t="s">
        <v>3</v>
      </c>
      <c r="EB333" t="s">
        <v>3</v>
      </c>
      <c r="EC333" t="s">
        <v>3</v>
      </c>
      <c r="EE333">
        <v>68285540</v>
      </c>
      <c r="EF333">
        <v>1</v>
      </c>
      <c r="EG333" t="s">
        <v>19</v>
      </c>
      <c r="EH333">
        <v>0</v>
      </c>
      <c r="EI333" t="s">
        <v>3</v>
      </c>
      <c r="EJ333">
        <v>4</v>
      </c>
      <c r="EK333">
        <v>0</v>
      </c>
      <c r="EL333" t="s">
        <v>20</v>
      </c>
      <c r="EM333" t="s">
        <v>21</v>
      </c>
      <c r="EO333" t="s">
        <v>3</v>
      </c>
      <c r="EQ333">
        <v>512</v>
      </c>
      <c r="ER333">
        <v>23665.01</v>
      </c>
      <c r="ES333">
        <v>9326.19</v>
      </c>
      <c r="ET333">
        <v>0</v>
      </c>
      <c r="EU333">
        <v>0</v>
      </c>
      <c r="EV333">
        <v>14338.82</v>
      </c>
      <c r="EW333">
        <v>56.35</v>
      </c>
      <c r="EX333">
        <v>0</v>
      </c>
      <c r="EY333">
        <v>0</v>
      </c>
      <c r="FQ333">
        <v>0</v>
      </c>
      <c r="FR333">
        <f t="shared" ref="FR333:FR364" si="311">ROUND(IF(BI333=3,GM333,0),2)</f>
        <v>0</v>
      </c>
      <c r="FS333">
        <v>0</v>
      </c>
      <c r="FX333">
        <v>70</v>
      </c>
      <c r="FY333">
        <v>10</v>
      </c>
      <c r="GA333" t="s">
        <v>3</v>
      </c>
      <c r="GD333">
        <v>0</v>
      </c>
      <c r="GF333">
        <v>-740098783</v>
      </c>
      <c r="GG333">
        <v>2</v>
      </c>
      <c r="GH333">
        <v>1</v>
      </c>
      <c r="GI333">
        <v>-2</v>
      </c>
      <c r="GJ333">
        <v>0</v>
      </c>
      <c r="GK333">
        <f>ROUND(R333*(R12)/100,2)</f>
        <v>0</v>
      </c>
      <c r="GL333">
        <f t="shared" ref="GL333:GL364" si="312">ROUND(IF(AND(BH333=3,BI333=3,FS333&lt;&gt;0),P333,0),2)</f>
        <v>0</v>
      </c>
      <c r="GM333">
        <f t="shared" ref="GM333:GM364" si="313">ROUND(O333+X333+Y333+GK333,2)+GX333</f>
        <v>3513.61</v>
      </c>
      <c r="GN333">
        <f t="shared" ref="GN333:GN364" si="314">IF(OR(BI333=0,BI333=1),GM333,0)</f>
        <v>0</v>
      </c>
      <c r="GO333">
        <f t="shared" ref="GO333:GO364" si="315">IF(BI333=2,GM333,0)</f>
        <v>0</v>
      </c>
      <c r="GP333">
        <f t="shared" ref="GP333:GP364" si="316">IF(BI333=4,GM333+GX333,0)</f>
        <v>3513.61</v>
      </c>
      <c r="GR333">
        <v>0</v>
      </c>
      <c r="GS333">
        <v>3</v>
      </c>
      <c r="GT333">
        <v>0</v>
      </c>
      <c r="GU333" t="s">
        <v>3</v>
      </c>
      <c r="GV333">
        <f t="shared" ref="GV333:GV364" si="317">ROUND((GT333),6)</f>
        <v>0</v>
      </c>
      <c r="GW333">
        <v>1</v>
      </c>
      <c r="GX333">
        <f t="shared" ref="GX333:GX364" si="318">ROUND(HC333*I333,2)</f>
        <v>0</v>
      </c>
      <c r="HA333">
        <v>0</v>
      </c>
      <c r="HB333">
        <v>0</v>
      </c>
      <c r="HC333">
        <f t="shared" ref="HC333:HC364" si="319">GV333*GW333</f>
        <v>0</v>
      </c>
      <c r="HE333" t="s">
        <v>3</v>
      </c>
      <c r="HF333" t="s">
        <v>3</v>
      </c>
      <c r="HM333" t="s">
        <v>3</v>
      </c>
      <c r="HN333" t="s">
        <v>3</v>
      </c>
      <c r="HO333" t="s">
        <v>3</v>
      </c>
      <c r="HP333" t="s">
        <v>3</v>
      </c>
      <c r="HQ333" t="s">
        <v>3</v>
      </c>
      <c r="IK333">
        <v>0</v>
      </c>
    </row>
    <row r="334" spans="1:245" x14ac:dyDescent="0.2">
      <c r="A334">
        <v>17</v>
      </c>
      <c r="B334">
        <v>1</v>
      </c>
      <c r="C334">
        <f>ROW(SmtRes!A493)</f>
        <v>493</v>
      </c>
      <c r="D334">
        <f>ROW(EtalonRes!A495)</f>
        <v>495</v>
      </c>
      <c r="E334" t="s">
        <v>594</v>
      </c>
      <c r="F334" t="s">
        <v>595</v>
      </c>
      <c r="G334" t="s">
        <v>596</v>
      </c>
      <c r="H334" t="s">
        <v>298</v>
      </c>
      <c r="I334">
        <v>4.4999999999999998E-2</v>
      </c>
      <c r="J334">
        <v>0</v>
      </c>
      <c r="K334">
        <v>4.4999999999999998E-2</v>
      </c>
      <c r="O334">
        <f t="shared" si="287"/>
        <v>3280.6</v>
      </c>
      <c r="P334">
        <f t="shared" si="288"/>
        <v>1747.41</v>
      </c>
      <c r="Q334">
        <f t="shared" si="289"/>
        <v>0.61</v>
      </c>
      <c r="R334">
        <f t="shared" si="290"/>
        <v>0.09</v>
      </c>
      <c r="S334">
        <f t="shared" si="291"/>
        <v>1532.58</v>
      </c>
      <c r="T334">
        <f t="shared" si="292"/>
        <v>0</v>
      </c>
      <c r="U334">
        <f t="shared" si="293"/>
        <v>5.9647500000000004</v>
      </c>
      <c r="V334">
        <f t="shared" si="294"/>
        <v>0</v>
      </c>
      <c r="W334">
        <f t="shared" si="295"/>
        <v>0</v>
      </c>
      <c r="X334">
        <f t="shared" si="296"/>
        <v>1072.81</v>
      </c>
      <c r="Y334">
        <f t="shared" si="297"/>
        <v>153.26</v>
      </c>
      <c r="AA334">
        <v>68582722</v>
      </c>
      <c r="AB334">
        <f t="shared" si="298"/>
        <v>72902.2</v>
      </c>
      <c r="AC334">
        <f t="shared" si="284"/>
        <v>38831.24</v>
      </c>
      <c r="AD334">
        <f t="shared" si="285"/>
        <v>13.57</v>
      </c>
      <c r="AE334">
        <f t="shared" si="280"/>
        <v>1.99</v>
      </c>
      <c r="AF334">
        <f t="shared" si="282"/>
        <v>34057.39</v>
      </c>
      <c r="AG334">
        <f t="shared" si="299"/>
        <v>0</v>
      </c>
      <c r="AH334">
        <f t="shared" si="283"/>
        <v>132.55000000000001</v>
      </c>
      <c r="AI334">
        <f t="shared" si="281"/>
        <v>0</v>
      </c>
      <c r="AJ334">
        <f t="shared" si="300"/>
        <v>0</v>
      </c>
      <c r="AK334">
        <v>72902.2</v>
      </c>
      <c r="AL334">
        <v>38831.24</v>
      </c>
      <c r="AM334">
        <v>13.57</v>
      </c>
      <c r="AN334">
        <v>1.99</v>
      </c>
      <c r="AO334">
        <v>34057.39</v>
      </c>
      <c r="AP334">
        <v>0</v>
      </c>
      <c r="AQ334">
        <v>132.55000000000001</v>
      </c>
      <c r="AR334">
        <v>0</v>
      </c>
      <c r="AS334">
        <v>0</v>
      </c>
      <c r="AT334">
        <v>70</v>
      </c>
      <c r="AU334">
        <v>10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4</v>
      </c>
      <c r="BJ334" t="s">
        <v>597</v>
      </c>
      <c r="BM334">
        <v>0</v>
      </c>
      <c r="BN334">
        <v>0</v>
      </c>
      <c r="BO334" t="s">
        <v>3</v>
      </c>
      <c r="BP334">
        <v>0</v>
      </c>
      <c r="BQ334">
        <v>1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70</v>
      </c>
      <c r="CA334">
        <v>10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301"/>
        <v>3280.6</v>
      </c>
      <c r="CQ334">
        <f t="shared" si="302"/>
        <v>38831.24</v>
      </c>
      <c r="CR334">
        <f t="shared" si="286"/>
        <v>13.57</v>
      </c>
      <c r="CS334">
        <f t="shared" si="303"/>
        <v>1.99</v>
      </c>
      <c r="CT334">
        <f t="shared" si="304"/>
        <v>34057.39</v>
      </c>
      <c r="CU334">
        <f t="shared" si="305"/>
        <v>0</v>
      </c>
      <c r="CV334">
        <f t="shared" si="306"/>
        <v>132.55000000000001</v>
      </c>
      <c r="CW334">
        <f t="shared" si="307"/>
        <v>0</v>
      </c>
      <c r="CX334">
        <f t="shared" si="308"/>
        <v>0</v>
      </c>
      <c r="CY334">
        <f t="shared" si="309"/>
        <v>1072.8059999999998</v>
      </c>
      <c r="CZ334">
        <f t="shared" si="310"/>
        <v>153.25799999999998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1005</v>
      </c>
      <c r="DV334" t="s">
        <v>298</v>
      </c>
      <c r="DW334" t="s">
        <v>298</v>
      </c>
      <c r="DX334">
        <v>100</v>
      </c>
      <c r="DZ334" t="s">
        <v>3</v>
      </c>
      <c r="EA334" t="s">
        <v>3</v>
      </c>
      <c r="EB334" t="s">
        <v>3</v>
      </c>
      <c r="EC334" t="s">
        <v>3</v>
      </c>
      <c r="EE334">
        <v>68285540</v>
      </c>
      <c r="EF334">
        <v>1</v>
      </c>
      <c r="EG334" t="s">
        <v>19</v>
      </c>
      <c r="EH334">
        <v>0</v>
      </c>
      <c r="EI334" t="s">
        <v>3</v>
      </c>
      <c r="EJ334">
        <v>4</v>
      </c>
      <c r="EK334">
        <v>0</v>
      </c>
      <c r="EL334" t="s">
        <v>20</v>
      </c>
      <c r="EM334" t="s">
        <v>21</v>
      </c>
      <c r="EO334" t="s">
        <v>3</v>
      </c>
      <c r="EQ334">
        <v>0</v>
      </c>
      <c r="ER334">
        <v>72902.2</v>
      </c>
      <c r="ES334">
        <v>38831.24</v>
      </c>
      <c r="ET334">
        <v>13.57</v>
      </c>
      <c r="EU334">
        <v>1.99</v>
      </c>
      <c r="EV334">
        <v>34057.39</v>
      </c>
      <c r="EW334">
        <v>132.55000000000001</v>
      </c>
      <c r="EX334">
        <v>0</v>
      </c>
      <c r="EY334">
        <v>0</v>
      </c>
      <c r="FQ334">
        <v>0</v>
      </c>
      <c r="FR334">
        <f t="shared" si="311"/>
        <v>0</v>
      </c>
      <c r="FS334">
        <v>0</v>
      </c>
      <c r="FX334">
        <v>70</v>
      </c>
      <c r="FY334">
        <v>10</v>
      </c>
      <c r="GA334" t="s">
        <v>3</v>
      </c>
      <c r="GD334">
        <v>0</v>
      </c>
      <c r="GF334">
        <v>-369789639</v>
      </c>
      <c r="GG334">
        <v>2</v>
      </c>
      <c r="GH334">
        <v>1</v>
      </c>
      <c r="GI334">
        <v>-2</v>
      </c>
      <c r="GJ334">
        <v>0</v>
      </c>
      <c r="GK334">
        <f>ROUND(R334*(R12)/100,2)</f>
        <v>0.1</v>
      </c>
      <c r="GL334">
        <f t="shared" si="312"/>
        <v>0</v>
      </c>
      <c r="GM334">
        <f t="shared" si="313"/>
        <v>4506.7700000000004</v>
      </c>
      <c r="GN334">
        <f t="shared" si="314"/>
        <v>0</v>
      </c>
      <c r="GO334">
        <f t="shared" si="315"/>
        <v>0</v>
      </c>
      <c r="GP334">
        <f t="shared" si="316"/>
        <v>4506.7700000000004</v>
      </c>
      <c r="GR334">
        <v>0</v>
      </c>
      <c r="GS334">
        <v>3</v>
      </c>
      <c r="GT334">
        <v>0</v>
      </c>
      <c r="GU334" t="s">
        <v>3</v>
      </c>
      <c r="GV334">
        <f t="shared" si="317"/>
        <v>0</v>
      </c>
      <c r="GW334">
        <v>1</v>
      </c>
      <c r="GX334">
        <f t="shared" si="318"/>
        <v>0</v>
      </c>
      <c r="HA334">
        <v>0</v>
      </c>
      <c r="HB334">
        <v>0</v>
      </c>
      <c r="HC334">
        <f t="shared" si="319"/>
        <v>0</v>
      </c>
      <c r="HE334" t="s">
        <v>3</v>
      </c>
      <c r="HF334" t="s">
        <v>3</v>
      </c>
      <c r="HM334" t="s">
        <v>3</v>
      </c>
      <c r="HN334" t="s">
        <v>3</v>
      </c>
      <c r="HO334" t="s">
        <v>3</v>
      </c>
      <c r="HP334" t="s">
        <v>3</v>
      </c>
      <c r="HQ334" t="s">
        <v>3</v>
      </c>
      <c r="IK334">
        <v>0</v>
      </c>
    </row>
    <row r="335" spans="1:245" x14ac:dyDescent="0.2">
      <c r="A335">
        <v>17</v>
      </c>
      <c r="B335">
        <v>1</v>
      </c>
      <c r="C335">
        <f>ROW(SmtRes!A501)</f>
        <v>501</v>
      </c>
      <c r="D335">
        <f>ROW(EtalonRes!A503)</f>
        <v>503</v>
      </c>
      <c r="E335" t="s">
        <v>598</v>
      </c>
      <c r="F335" t="s">
        <v>599</v>
      </c>
      <c r="G335" t="s">
        <v>600</v>
      </c>
      <c r="H335" t="s">
        <v>298</v>
      </c>
      <c r="I335">
        <v>5.0000000000000001E-3</v>
      </c>
      <c r="J335">
        <v>0</v>
      </c>
      <c r="K335">
        <v>5.0000000000000001E-3</v>
      </c>
      <c r="O335">
        <f t="shared" si="287"/>
        <v>528.23</v>
      </c>
      <c r="P335">
        <f t="shared" si="288"/>
        <v>194.16</v>
      </c>
      <c r="Q335">
        <f t="shared" si="289"/>
        <v>7.0000000000000007E-2</v>
      </c>
      <c r="R335">
        <f t="shared" si="290"/>
        <v>0.01</v>
      </c>
      <c r="S335">
        <f t="shared" si="291"/>
        <v>334</v>
      </c>
      <c r="T335">
        <f t="shared" si="292"/>
        <v>0</v>
      </c>
      <c r="U335">
        <f t="shared" si="293"/>
        <v>1.29345</v>
      </c>
      <c r="V335">
        <f t="shared" si="294"/>
        <v>0</v>
      </c>
      <c r="W335">
        <f t="shared" si="295"/>
        <v>0</v>
      </c>
      <c r="X335">
        <f t="shared" si="296"/>
        <v>233.8</v>
      </c>
      <c r="Y335">
        <f t="shared" si="297"/>
        <v>33.4</v>
      </c>
      <c r="AA335">
        <v>68582722</v>
      </c>
      <c r="AB335">
        <f t="shared" si="298"/>
        <v>105644.36</v>
      </c>
      <c r="AC335">
        <f t="shared" si="284"/>
        <v>38831.24</v>
      </c>
      <c r="AD335">
        <f t="shared" si="285"/>
        <v>13.57</v>
      </c>
      <c r="AE335">
        <f t="shared" si="280"/>
        <v>1.99</v>
      </c>
      <c r="AF335">
        <f t="shared" si="282"/>
        <v>66799.55</v>
      </c>
      <c r="AG335">
        <f t="shared" si="299"/>
        <v>0</v>
      </c>
      <c r="AH335">
        <f t="shared" si="283"/>
        <v>258.69</v>
      </c>
      <c r="AI335">
        <f t="shared" si="281"/>
        <v>0</v>
      </c>
      <c r="AJ335">
        <f t="shared" si="300"/>
        <v>0</v>
      </c>
      <c r="AK335">
        <v>105644.36</v>
      </c>
      <c r="AL335">
        <v>38831.24</v>
      </c>
      <c r="AM335">
        <v>13.57</v>
      </c>
      <c r="AN335">
        <v>1.99</v>
      </c>
      <c r="AO335">
        <v>66799.55</v>
      </c>
      <c r="AP335">
        <v>0</v>
      </c>
      <c r="AQ335">
        <v>258.69</v>
      </c>
      <c r="AR335">
        <v>0</v>
      </c>
      <c r="AS335">
        <v>0</v>
      </c>
      <c r="AT335">
        <v>70</v>
      </c>
      <c r="AU335">
        <v>10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4</v>
      </c>
      <c r="BJ335" t="s">
        <v>601</v>
      </c>
      <c r="BM335">
        <v>0</v>
      </c>
      <c r="BN335">
        <v>0</v>
      </c>
      <c r="BO335" t="s">
        <v>3</v>
      </c>
      <c r="BP335">
        <v>0</v>
      </c>
      <c r="BQ335">
        <v>1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70</v>
      </c>
      <c r="CA335">
        <v>10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301"/>
        <v>528.23</v>
      </c>
      <c r="CQ335">
        <f t="shared" si="302"/>
        <v>38831.24</v>
      </c>
      <c r="CR335">
        <f t="shared" si="286"/>
        <v>13.57</v>
      </c>
      <c r="CS335">
        <f t="shared" si="303"/>
        <v>1.99</v>
      </c>
      <c r="CT335">
        <f t="shared" si="304"/>
        <v>66799.55</v>
      </c>
      <c r="CU335">
        <f t="shared" si="305"/>
        <v>0</v>
      </c>
      <c r="CV335">
        <f t="shared" si="306"/>
        <v>258.69</v>
      </c>
      <c r="CW335">
        <f t="shared" si="307"/>
        <v>0</v>
      </c>
      <c r="CX335">
        <f t="shared" si="308"/>
        <v>0</v>
      </c>
      <c r="CY335">
        <f t="shared" si="309"/>
        <v>233.8</v>
      </c>
      <c r="CZ335">
        <f t="shared" si="310"/>
        <v>33.4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1005</v>
      </c>
      <c r="DV335" t="s">
        <v>298</v>
      </c>
      <c r="DW335" t="s">
        <v>298</v>
      </c>
      <c r="DX335">
        <v>100</v>
      </c>
      <c r="DZ335" t="s">
        <v>3</v>
      </c>
      <c r="EA335" t="s">
        <v>3</v>
      </c>
      <c r="EB335" t="s">
        <v>3</v>
      </c>
      <c r="EC335" t="s">
        <v>3</v>
      </c>
      <c r="EE335">
        <v>68285540</v>
      </c>
      <c r="EF335">
        <v>1</v>
      </c>
      <c r="EG335" t="s">
        <v>19</v>
      </c>
      <c r="EH335">
        <v>0</v>
      </c>
      <c r="EI335" t="s">
        <v>3</v>
      </c>
      <c r="EJ335">
        <v>4</v>
      </c>
      <c r="EK335">
        <v>0</v>
      </c>
      <c r="EL335" t="s">
        <v>20</v>
      </c>
      <c r="EM335" t="s">
        <v>21</v>
      </c>
      <c r="EO335" t="s">
        <v>3</v>
      </c>
      <c r="EQ335">
        <v>0</v>
      </c>
      <c r="ER335">
        <v>105644.36</v>
      </c>
      <c r="ES335">
        <v>38831.24</v>
      </c>
      <c r="ET335">
        <v>13.57</v>
      </c>
      <c r="EU335">
        <v>1.99</v>
      </c>
      <c r="EV335">
        <v>66799.55</v>
      </c>
      <c r="EW335">
        <v>258.69</v>
      </c>
      <c r="EX335">
        <v>0</v>
      </c>
      <c r="EY335">
        <v>0</v>
      </c>
      <c r="FQ335">
        <v>0</v>
      </c>
      <c r="FR335">
        <f t="shared" si="311"/>
        <v>0</v>
      </c>
      <c r="FS335">
        <v>0</v>
      </c>
      <c r="FX335">
        <v>70</v>
      </c>
      <c r="FY335">
        <v>10</v>
      </c>
      <c r="GA335" t="s">
        <v>3</v>
      </c>
      <c r="GD335">
        <v>0</v>
      </c>
      <c r="GF335">
        <v>1398310237</v>
      </c>
      <c r="GG335">
        <v>2</v>
      </c>
      <c r="GH335">
        <v>1</v>
      </c>
      <c r="GI335">
        <v>-2</v>
      </c>
      <c r="GJ335">
        <v>0</v>
      </c>
      <c r="GK335">
        <f>ROUND(R335*(R12)/100,2)</f>
        <v>0.01</v>
      </c>
      <c r="GL335">
        <f t="shared" si="312"/>
        <v>0</v>
      </c>
      <c r="GM335">
        <f t="shared" si="313"/>
        <v>795.44</v>
      </c>
      <c r="GN335">
        <f t="shared" si="314"/>
        <v>0</v>
      </c>
      <c r="GO335">
        <f t="shared" si="315"/>
        <v>0</v>
      </c>
      <c r="GP335">
        <f t="shared" si="316"/>
        <v>795.44</v>
      </c>
      <c r="GR335">
        <v>0</v>
      </c>
      <c r="GS335">
        <v>3</v>
      </c>
      <c r="GT335">
        <v>0</v>
      </c>
      <c r="GU335" t="s">
        <v>3</v>
      </c>
      <c r="GV335">
        <f t="shared" si="317"/>
        <v>0</v>
      </c>
      <c r="GW335">
        <v>1</v>
      </c>
      <c r="GX335">
        <f t="shared" si="318"/>
        <v>0</v>
      </c>
      <c r="HA335">
        <v>0</v>
      </c>
      <c r="HB335">
        <v>0</v>
      </c>
      <c r="HC335">
        <f t="shared" si="319"/>
        <v>0</v>
      </c>
      <c r="HE335" t="s">
        <v>3</v>
      </c>
      <c r="HF335" t="s">
        <v>3</v>
      </c>
      <c r="HM335" t="s">
        <v>3</v>
      </c>
      <c r="HN335" t="s">
        <v>3</v>
      </c>
      <c r="HO335" t="s">
        <v>3</v>
      </c>
      <c r="HP335" t="s">
        <v>3</v>
      </c>
      <c r="HQ335" t="s">
        <v>3</v>
      </c>
      <c r="IK335">
        <v>0</v>
      </c>
    </row>
    <row r="336" spans="1:245" x14ac:dyDescent="0.2">
      <c r="A336">
        <v>17</v>
      </c>
      <c r="B336">
        <v>1</v>
      </c>
      <c r="C336">
        <f>ROW(SmtRes!A508)</f>
        <v>508</v>
      </c>
      <c r="D336">
        <f>ROW(EtalonRes!A510)</f>
        <v>510</v>
      </c>
      <c r="E336" t="s">
        <v>602</v>
      </c>
      <c r="F336" t="s">
        <v>603</v>
      </c>
      <c r="G336" t="s">
        <v>604</v>
      </c>
      <c r="H336" t="s">
        <v>111</v>
      </c>
      <c r="I336">
        <v>0.02</v>
      </c>
      <c r="J336">
        <v>0</v>
      </c>
      <c r="K336">
        <v>0.02</v>
      </c>
      <c r="O336">
        <f t="shared" si="287"/>
        <v>455.42</v>
      </c>
      <c r="P336">
        <f t="shared" si="288"/>
        <v>316.73</v>
      </c>
      <c r="Q336">
        <f t="shared" si="289"/>
        <v>0</v>
      </c>
      <c r="R336">
        <f t="shared" si="290"/>
        <v>0</v>
      </c>
      <c r="S336">
        <f t="shared" si="291"/>
        <v>138.69</v>
      </c>
      <c r="T336">
        <f t="shared" si="292"/>
        <v>0</v>
      </c>
      <c r="U336">
        <f t="shared" si="293"/>
        <v>0.49100000000000005</v>
      </c>
      <c r="V336">
        <f t="shared" si="294"/>
        <v>0</v>
      </c>
      <c r="W336">
        <f t="shared" si="295"/>
        <v>0</v>
      </c>
      <c r="X336">
        <f t="shared" si="296"/>
        <v>97.08</v>
      </c>
      <c r="Y336">
        <f t="shared" si="297"/>
        <v>13.87</v>
      </c>
      <c r="AA336">
        <v>68582722</v>
      </c>
      <c r="AB336">
        <f t="shared" si="298"/>
        <v>22771.119999999999</v>
      </c>
      <c r="AC336">
        <f t="shared" si="284"/>
        <v>15836.71</v>
      </c>
      <c r="AD336">
        <f t="shared" si="285"/>
        <v>0.08</v>
      </c>
      <c r="AE336">
        <f t="shared" si="280"/>
        <v>0.01</v>
      </c>
      <c r="AF336">
        <f t="shared" si="282"/>
        <v>6934.33</v>
      </c>
      <c r="AG336">
        <f t="shared" si="299"/>
        <v>0</v>
      </c>
      <c r="AH336">
        <f t="shared" si="283"/>
        <v>24.55</v>
      </c>
      <c r="AI336">
        <f t="shared" si="281"/>
        <v>0</v>
      </c>
      <c r="AJ336">
        <f t="shared" si="300"/>
        <v>0</v>
      </c>
      <c r="AK336">
        <v>22771.119999999999</v>
      </c>
      <c r="AL336">
        <v>15836.71</v>
      </c>
      <c r="AM336">
        <v>0.08</v>
      </c>
      <c r="AN336">
        <v>0.01</v>
      </c>
      <c r="AO336">
        <v>6934.33</v>
      </c>
      <c r="AP336">
        <v>0</v>
      </c>
      <c r="AQ336">
        <v>24.55</v>
      </c>
      <c r="AR336">
        <v>0</v>
      </c>
      <c r="AS336">
        <v>0</v>
      </c>
      <c r="AT336">
        <v>70</v>
      </c>
      <c r="AU336">
        <v>10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4</v>
      </c>
      <c r="BJ336" t="s">
        <v>605</v>
      </c>
      <c r="BM336">
        <v>0</v>
      </c>
      <c r="BN336">
        <v>68285537</v>
      </c>
      <c r="BO336" t="s">
        <v>3</v>
      </c>
      <c r="BP336">
        <v>0</v>
      </c>
      <c r="BQ336">
        <v>1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70</v>
      </c>
      <c r="CA336">
        <v>10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301"/>
        <v>455.42</v>
      </c>
      <c r="CQ336">
        <f t="shared" si="302"/>
        <v>15836.71</v>
      </c>
      <c r="CR336">
        <f t="shared" si="286"/>
        <v>0.08</v>
      </c>
      <c r="CS336">
        <f t="shared" si="303"/>
        <v>0.01</v>
      </c>
      <c r="CT336">
        <f t="shared" si="304"/>
        <v>6934.33</v>
      </c>
      <c r="CU336">
        <f t="shared" si="305"/>
        <v>0</v>
      </c>
      <c r="CV336">
        <f t="shared" si="306"/>
        <v>24.55</v>
      </c>
      <c r="CW336">
        <f t="shared" si="307"/>
        <v>0</v>
      </c>
      <c r="CX336">
        <f t="shared" si="308"/>
        <v>0</v>
      </c>
      <c r="CY336">
        <f t="shared" si="309"/>
        <v>97.082999999999998</v>
      </c>
      <c r="CZ336">
        <f t="shared" si="310"/>
        <v>13.869000000000002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1003</v>
      </c>
      <c r="DV336" t="s">
        <v>111</v>
      </c>
      <c r="DW336" t="s">
        <v>111</v>
      </c>
      <c r="DX336">
        <v>100</v>
      </c>
      <c r="DZ336" t="s">
        <v>3</v>
      </c>
      <c r="EA336" t="s">
        <v>3</v>
      </c>
      <c r="EB336" t="s">
        <v>3</v>
      </c>
      <c r="EC336" t="s">
        <v>3</v>
      </c>
      <c r="EE336">
        <v>68285540</v>
      </c>
      <c r="EF336">
        <v>1</v>
      </c>
      <c r="EG336" t="s">
        <v>19</v>
      </c>
      <c r="EH336">
        <v>0</v>
      </c>
      <c r="EI336" t="s">
        <v>3</v>
      </c>
      <c r="EJ336">
        <v>4</v>
      </c>
      <c r="EK336">
        <v>0</v>
      </c>
      <c r="EL336" t="s">
        <v>20</v>
      </c>
      <c r="EM336" t="s">
        <v>21</v>
      </c>
      <c r="EO336" t="s">
        <v>3</v>
      </c>
      <c r="EQ336">
        <v>512</v>
      </c>
      <c r="ER336">
        <v>22771.119999999999</v>
      </c>
      <c r="ES336">
        <v>15836.71</v>
      </c>
      <c r="ET336">
        <v>0.08</v>
      </c>
      <c r="EU336">
        <v>0.01</v>
      </c>
      <c r="EV336">
        <v>6934.33</v>
      </c>
      <c r="EW336">
        <v>24.55</v>
      </c>
      <c r="EX336">
        <v>0</v>
      </c>
      <c r="EY336">
        <v>0</v>
      </c>
      <c r="FQ336">
        <v>0</v>
      </c>
      <c r="FR336">
        <f t="shared" si="311"/>
        <v>0</v>
      </c>
      <c r="FS336">
        <v>0</v>
      </c>
      <c r="FX336">
        <v>70</v>
      </c>
      <c r="FY336">
        <v>10</v>
      </c>
      <c r="GA336" t="s">
        <v>3</v>
      </c>
      <c r="GD336">
        <v>0</v>
      </c>
      <c r="GF336">
        <v>-1726976504</v>
      </c>
      <c r="GG336">
        <v>2</v>
      </c>
      <c r="GH336">
        <v>1</v>
      </c>
      <c r="GI336">
        <v>-2</v>
      </c>
      <c r="GJ336">
        <v>0</v>
      </c>
      <c r="GK336">
        <f>ROUND(R336*(R12)/100,2)</f>
        <v>0</v>
      </c>
      <c r="GL336">
        <f t="shared" si="312"/>
        <v>0</v>
      </c>
      <c r="GM336">
        <f t="shared" si="313"/>
        <v>566.37</v>
      </c>
      <c r="GN336">
        <f t="shared" si="314"/>
        <v>0</v>
      </c>
      <c r="GO336">
        <f t="shared" si="315"/>
        <v>0</v>
      </c>
      <c r="GP336">
        <f t="shared" si="316"/>
        <v>566.37</v>
      </c>
      <c r="GR336">
        <v>0</v>
      </c>
      <c r="GS336">
        <v>3</v>
      </c>
      <c r="GT336">
        <v>0</v>
      </c>
      <c r="GU336" t="s">
        <v>3</v>
      </c>
      <c r="GV336">
        <f t="shared" si="317"/>
        <v>0</v>
      </c>
      <c r="GW336">
        <v>1</v>
      </c>
      <c r="GX336">
        <f t="shared" si="318"/>
        <v>0</v>
      </c>
      <c r="HA336">
        <v>0</v>
      </c>
      <c r="HB336">
        <v>0</v>
      </c>
      <c r="HC336">
        <f t="shared" si="319"/>
        <v>0</v>
      </c>
      <c r="HE336" t="s">
        <v>3</v>
      </c>
      <c r="HF336" t="s">
        <v>3</v>
      </c>
      <c r="HM336" t="s">
        <v>3</v>
      </c>
      <c r="HN336" t="s">
        <v>3</v>
      </c>
      <c r="HO336" t="s">
        <v>3</v>
      </c>
      <c r="HP336" t="s">
        <v>3</v>
      </c>
      <c r="HQ336" t="s">
        <v>3</v>
      </c>
      <c r="IK336">
        <v>0</v>
      </c>
    </row>
    <row r="337" spans="1:245" x14ac:dyDescent="0.2">
      <c r="A337">
        <v>17</v>
      </c>
      <c r="B337">
        <v>1</v>
      </c>
      <c r="C337">
        <f>ROW(SmtRes!A514)</f>
        <v>514</v>
      </c>
      <c r="D337">
        <f>ROW(EtalonRes!A516)</f>
        <v>516</v>
      </c>
      <c r="E337" t="s">
        <v>606</v>
      </c>
      <c r="F337" t="s">
        <v>607</v>
      </c>
      <c r="G337" t="s">
        <v>608</v>
      </c>
      <c r="H337" t="s">
        <v>298</v>
      </c>
      <c r="I337">
        <v>0.03</v>
      </c>
      <c r="J337">
        <v>0</v>
      </c>
      <c r="K337">
        <v>0.03</v>
      </c>
      <c r="O337">
        <f t="shared" si="287"/>
        <v>3116.89</v>
      </c>
      <c r="P337">
        <f t="shared" si="288"/>
        <v>1611.98</v>
      </c>
      <c r="Q337">
        <f t="shared" si="289"/>
        <v>0.05</v>
      </c>
      <c r="R337">
        <f t="shared" si="290"/>
        <v>0</v>
      </c>
      <c r="S337">
        <f t="shared" si="291"/>
        <v>1504.86</v>
      </c>
      <c r="T337">
        <f t="shared" si="292"/>
        <v>0</v>
      </c>
      <c r="U337">
        <f t="shared" si="293"/>
        <v>5.6856</v>
      </c>
      <c r="V337">
        <f t="shared" si="294"/>
        <v>0</v>
      </c>
      <c r="W337">
        <f t="shared" si="295"/>
        <v>0</v>
      </c>
      <c r="X337">
        <f t="shared" si="296"/>
        <v>1053.4000000000001</v>
      </c>
      <c r="Y337">
        <f t="shared" si="297"/>
        <v>150.49</v>
      </c>
      <c r="AA337">
        <v>68582722</v>
      </c>
      <c r="AB337">
        <f t="shared" si="298"/>
        <v>103896.45</v>
      </c>
      <c r="AC337">
        <f t="shared" si="284"/>
        <v>53732.56</v>
      </c>
      <c r="AD337">
        <f t="shared" si="285"/>
        <v>1.74</v>
      </c>
      <c r="AE337">
        <f t="shared" si="280"/>
        <v>0</v>
      </c>
      <c r="AF337">
        <f t="shared" si="282"/>
        <v>50162.15</v>
      </c>
      <c r="AG337">
        <f t="shared" si="299"/>
        <v>0</v>
      </c>
      <c r="AH337">
        <f t="shared" si="283"/>
        <v>189.52</v>
      </c>
      <c r="AI337">
        <f t="shared" si="281"/>
        <v>0</v>
      </c>
      <c r="AJ337">
        <f t="shared" si="300"/>
        <v>0</v>
      </c>
      <c r="AK337">
        <v>103896.45</v>
      </c>
      <c r="AL337">
        <v>53732.56</v>
      </c>
      <c r="AM337">
        <v>1.74</v>
      </c>
      <c r="AN337">
        <v>0</v>
      </c>
      <c r="AO337">
        <v>50162.15</v>
      </c>
      <c r="AP337">
        <v>0</v>
      </c>
      <c r="AQ337">
        <v>189.52</v>
      </c>
      <c r="AR337">
        <v>0</v>
      </c>
      <c r="AS337">
        <v>0</v>
      </c>
      <c r="AT337">
        <v>70</v>
      </c>
      <c r="AU337">
        <v>10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4</v>
      </c>
      <c r="BJ337" t="s">
        <v>609</v>
      </c>
      <c r="BM337">
        <v>0</v>
      </c>
      <c r="BN337">
        <v>68285537</v>
      </c>
      <c r="BO337" t="s">
        <v>3</v>
      </c>
      <c r="BP337">
        <v>0</v>
      </c>
      <c r="BQ337">
        <v>1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70</v>
      </c>
      <c r="CA337">
        <v>10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301"/>
        <v>3116.89</v>
      </c>
      <c r="CQ337">
        <f t="shared" si="302"/>
        <v>53732.56</v>
      </c>
      <c r="CR337">
        <f t="shared" si="286"/>
        <v>1.74</v>
      </c>
      <c r="CS337">
        <f t="shared" si="303"/>
        <v>0</v>
      </c>
      <c r="CT337">
        <f t="shared" si="304"/>
        <v>50162.15</v>
      </c>
      <c r="CU337">
        <f t="shared" si="305"/>
        <v>0</v>
      </c>
      <c r="CV337">
        <f t="shared" si="306"/>
        <v>189.52</v>
      </c>
      <c r="CW337">
        <f t="shared" si="307"/>
        <v>0</v>
      </c>
      <c r="CX337">
        <f t="shared" si="308"/>
        <v>0</v>
      </c>
      <c r="CY337">
        <f t="shared" si="309"/>
        <v>1053.402</v>
      </c>
      <c r="CZ337">
        <f t="shared" si="310"/>
        <v>150.48599999999999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1005</v>
      </c>
      <c r="DV337" t="s">
        <v>298</v>
      </c>
      <c r="DW337" t="s">
        <v>298</v>
      </c>
      <c r="DX337">
        <v>100</v>
      </c>
      <c r="DZ337" t="s">
        <v>3</v>
      </c>
      <c r="EA337" t="s">
        <v>3</v>
      </c>
      <c r="EB337" t="s">
        <v>3</v>
      </c>
      <c r="EC337" t="s">
        <v>3</v>
      </c>
      <c r="EE337">
        <v>68285540</v>
      </c>
      <c r="EF337">
        <v>1</v>
      </c>
      <c r="EG337" t="s">
        <v>19</v>
      </c>
      <c r="EH337">
        <v>0</v>
      </c>
      <c r="EI337" t="s">
        <v>3</v>
      </c>
      <c r="EJ337">
        <v>4</v>
      </c>
      <c r="EK337">
        <v>0</v>
      </c>
      <c r="EL337" t="s">
        <v>20</v>
      </c>
      <c r="EM337" t="s">
        <v>21</v>
      </c>
      <c r="EO337" t="s">
        <v>3</v>
      </c>
      <c r="EQ337">
        <v>512</v>
      </c>
      <c r="ER337">
        <v>103896.45</v>
      </c>
      <c r="ES337">
        <v>53732.56</v>
      </c>
      <c r="ET337">
        <v>1.74</v>
      </c>
      <c r="EU337">
        <v>0</v>
      </c>
      <c r="EV337">
        <v>50162.15</v>
      </c>
      <c r="EW337">
        <v>189.52</v>
      </c>
      <c r="EX337">
        <v>0</v>
      </c>
      <c r="EY337">
        <v>0</v>
      </c>
      <c r="FQ337">
        <v>0</v>
      </c>
      <c r="FR337">
        <f t="shared" si="311"/>
        <v>0</v>
      </c>
      <c r="FS337">
        <v>0</v>
      </c>
      <c r="FX337">
        <v>70</v>
      </c>
      <c r="FY337">
        <v>10</v>
      </c>
      <c r="GA337" t="s">
        <v>3</v>
      </c>
      <c r="GD337">
        <v>0</v>
      </c>
      <c r="GF337">
        <v>-134306598</v>
      </c>
      <c r="GG337">
        <v>2</v>
      </c>
      <c r="GH337">
        <v>1</v>
      </c>
      <c r="GI337">
        <v>-2</v>
      </c>
      <c r="GJ337">
        <v>0</v>
      </c>
      <c r="GK337">
        <f>ROUND(R337*(R12)/100,2)</f>
        <v>0</v>
      </c>
      <c r="GL337">
        <f t="shared" si="312"/>
        <v>0</v>
      </c>
      <c r="GM337">
        <f t="shared" si="313"/>
        <v>4320.78</v>
      </c>
      <c r="GN337">
        <f t="shared" si="314"/>
        <v>0</v>
      </c>
      <c r="GO337">
        <f t="shared" si="315"/>
        <v>0</v>
      </c>
      <c r="GP337">
        <f t="shared" si="316"/>
        <v>4320.78</v>
      </c>
      <c r="GR337">
        <v>0</v>
      </c>
      <c r="GS337">
        <v>3</v>
      </c>
      <c r="GT337">
        <v>0</v>
      </c>
      <c r="GU337" t="s">
        <v>3</v>
      </c>
      <c r="GV337">
        <f t="shared" si="317"/>
        <v>0</v>
      </c>
      <c r="GW337">
        <v>1</v>
      </c>
      <c r="GX337">
        <f t="shared" si="318"/>
        <v>0</v>
      </c>
      <c r="HA337">
        <v>0</v>
      </c>
      <c r="HB337">
        <v>0</v>
      </c>
      <c r="HC337">
        <f t="shared" si="319"/>
        <v>0</v>
      </c>
      <c r="HE337" t="s">
        <v>3</v>
      </c>
      <c r="HF337" t="s">
        <v>3</v>
      </c>
      <c r="HM337" t="s">
        <v>3</v>
      </c>
      <c r="HN337" t="s">
        <v>3</v>
      </c>
      <c r="HO337" t="s">
        <v>3</v>
      </c>
      <c r="HP337" t="s">
        <v>3</v>
      </c>
      <c r="HQ337" t="s">
        <v>3</v>
      </c>
      <c r="IK337">
        <v>0</v>
      </c>
    </row>
    <row r="338" spans="1:245" x14ac:dyDescent="0.2">
      <c r="A338">
        <v>17</v>
      </c>
      <c r="B338">
        <v>1</v>
      </c>
      <c r="C338">
        <f>ROW(SmtRes!A518)</f>
        <v>518</v>
      </c>
      <c r="D338">
        <f>ROW(EtalonRes!A520)</f>
        <v>520</v>
      </c>
      <c r="E338" t="s">
        <v>610</v>
      </c>
      <c r="F338" t="s">
        <v>611</v>
      </c>
      <c r="G338" t="s">
        <v>612</v>
      </c>
      <c r="H338" t="s">
        <v>613</v>
      </c>
      <c r="I338">
        <v>0.5</v>
      </c>
      <c r="J338">
        <v>0</v>
      </c>
      <c r="K338">
        <v>0.5</v>
      </c>
      <c r="O338">
        <f t="shared" si="287"/>
        <v>63.12</v>
      </c>
      <c r="P338">
        <f t="shared" si="288"/>
        <v>21.27</v>
      </c>
      <c r="Q338">
        <f t="shared" si="289"/>
        <v>0</v>
      </c>
      <c r="R338">
        <f t="shared" si="290"/>
        <v>0</v>
      </c>
      <c r="S338">
        <f t="shared" si="291"/>
        <v>41.85</v>
      </c>
      <c r="T338">
        <f t="shared" si="292"/>
        <v>0</v>
      </c>
      <c r="U338">
        <f t="shared" si="293"/>
        <v>0.17499999999999999</v>
      </c>
      <c r="V338">
        <f t="shared" si="294"/>
        <v>0</v>
      </c>
      <c r="W338">
        <f t="shared" si="295"/>
        <v>0</v>
      </c>
      <c r="X338">
        <f t="shared" si="296"/>
        <v>29.3</v>
      </c>
      <c r="Y338">
        <f t="shared" si="297"/>
        <v>4.1900000000000004</v>
      </c>
      <c r="AA338">
        <v>68582722</v>
      </c>
      <c r="AB338">
        <f t="shared" si="298"/>
        <v>126.24</v>
      </c>
      <c r="AC338">
        <f t="shared" si="284"/>
        <v>42.54</v>
      </c>
      <c r="AD338">
        <f t="shared" si="285"/>
        <v>0</v>
      </c>
      <c r="AE338">
        <f t="shared" si="280"/>
        <v>0</v>
      </c>
      <c r="AF338">
        <f t="shared" si="282"/>
        <v>83.7</v>
      </c>
      <c r="AG338">
        <f t="shared" si="299"/>
        <v>0</v>
      </c>
      <c r="AH338">
        <f t="shared" si="283"/>
        <v>0.35</v>
      </c>
      <c r="AI338">
        <f t="shared" si="281"/>
        <v>0</v>
      </c>
      <c r="AJ338">
        <f t="shared" si="300"/>
        <v>0</v>
      </c>
      <c r="AK338">
        <v>126.24</v>
      </c>
      <c r="AL338">
        <v>42.54</v>
      </c>
      <c r="AM338">
        <v>0</v>
      </c>
      <c r="AN338">
        <v>0</v>
      </c>
      <c r="AO338">
        <v>83.7</v>
      </c>
      <c r="AP338">
        <v>0</v>
      </c>
      <c r="AQ338">
        <v>0.35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4</v>
      </c>
      <c r="BJ338" t="s">
        <v>614</v>
      </c>
      <c r="BM338">
        <v>0</v>
      </c>
      <c r="BN338">
        <v>68285537</v>
      </c>
      <c r="BO338" t="s">
        <v>3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70</v>
      </c>
      <c r="CA338">
        <v>10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 t="shared" si="301"/>
        <v>63.120000000000005</v>
      </c>
      <c r="CQ338">
        <f t="shared" si="302"/>
        <v>42.54</v>
      </c>
      <c r="CR338">
        <f t="shared" si="286"/>
        <v>0</v>
      </c>
      <c r="CS338">
        <f t="shared" si="303"/>
        <v>0</v>
      </c>
      <c r="CT338">
        <f t="shared" si="304"/>
        <v>83.7</v>
      </c>
      <c r="CU338">
        <f t="shared" si="305"/>
        <v>0</v>
      </c>
      <c r="CV338">
        <f t="shared" si="306"/>
        <v>0.35</v>
      </c>
      <c r="CW338">
        <f t="shared" si="307"/>
        <v>0</v>
      </c>
      <c r="CX338">
        <f t="shared" si="308"/>
        <v>0</v>
      </c>
      <c r="CY338">
        <f t="shared" si="309"/>
        <v>29.295000000000002</v>
      </c>
      <c r="CZ338">
        <f t="shared" si="310"/>
        <v>4.1849999999999996</v>
      </c>
      <c r="DC338" t="s">
        <v>3</v>
      </c>
      <c r="DD338" t="s">
        <v>3</v>
      </c>
      <c r="DE338" t="s">
        <v>3</v>
      </c>
      <c r="DF338" t="s">
        <v>3</v>
      </c>
      <c r="DG338" t="s">
        <v>3</v>
      </c>
      <c r="DH338" t="s">
        <v>3</v>
      </c>
      <c r="DI338" t="s">
        <v>3</v>
      </c>
      <c r="DJ338" t="s">
        <v>3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1003</v>
      </c>
      <c r="DV338" t="s">
        <v>613</v>
      </c>
      <c r="DW338" t="s">
        <v>613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68285540</v>
      </c>
      <c r="EF338">
        <v>1</v>
      </c>
      <c r="EG338" t="s">
        <v>19</v>
      </c>
      <c r="EH338">
        <v>0</v>
      </c>
      <c r="EI338" t="s">
        <v>3</v>
      </c>
      <c r="EJ338">
        <v>4</v>
      </c>
      <c r="EK338">
        <v>0</v>
      </c>
      <c r="EL338" t="s">
        <v>20</v>
      </c>
      <c r="EM338" t="s">
        <v>21</v>
      </c>
      <c r="EO338" t="s">
        <v>3</v>
      </c>
      <c r="EQ338">
        <v>512</v>
      </c>
      <c r="ER338">
        <v>126.24</v>
      </c>
      <c r="ES338">
        <v>42.54</v>
      </c>
      <c r="ET338">
        <v>0</v>
      </c>
      <c r="EU338">
        <v>0</v>
      </c>
      <c r="EV338">
        <v>83.7</v>
      </c>
      <c r="EW338">
        <v>0.35</v>
      </c>
      <c r="EX338">
        <v>0</v>
      </c>
      <c r="EY338">
        <v>0</v>
      </c>
      <c r="FQ338">
        <v>0</v>
      </c>
      <c r="FR338">
        <f t="shared" si="311"/>
        <v>0</v>
      </c>
      <c r="FS338">
        <v>0</v>
      </c>
      <c r="FX338">
        <v>70</v>
      </c>
      <c r="FY338">
        <v>10</v>
      </c>
      <c r="GA338" t="s">
        <v>3</v>
      </c>
      <c r="GD338">
        <v>0</v>
      </c>
      <c r="GF338">
        <v>813808825</v>
      </c>
      <c r="GG338">
        <v>2</v>
      </c>
      <c r="GH338">
        <v>1</v>
      </c>
      <c r="GI338">
        <v>-2</v>
      </c>
      <c r="GJ338">
        <v>0</v>
      </c>
      <c r="GK338">
        <f>ROUND(R338*(R12)/100,2)</f>
        <v>0</v>
      </c>
      <c r="GL338">
        <f t="shared" si="312"/>
        <v>0</v>
      </c>
      <c r="GM338">
        <f t="shared" si="313"/>
        <v>96.61</v>
      </c>
      <c r="GN338">
        <f t="shared" si="314"/>
        <v>0</v>
      </c>
      <c r="GO338">
        <f t="shared" si="315"/>
        <v>0</v>
      </c>
      <c r="GP338">
        <f t="shared" si="316"/>
        <v>96.61</v>
      </c>
      <c r="GR338">
        <v>0</v>
      </c>
      <c r="GS338">
        <v>3</v>
      </c>
      <c r="GT338">
        <v>0</v>
      </c>
      <c r="GU338" t="s">
        <v>3</v>
      </c>
      <c r="GV338">
        <f t="shared" si="317"/>
        <v>0</v>
      </c>
      <c r="GW338">
        <v>1</v>
      </c>
      <c r="GX338">
        <f t="shared" si="318"/>
        <v>0</v>
      </c>
      <c r="HA338">
        <v>0</v>
      </c>
      <c r="HB338">
        <v>0</v>
      </c>
      <c r="HC338">
        <f t="shared" si="319"/>
        <v>0</v>
      </c>
      <c r="HE338" t="s">
        <v>3</v>
      </c>
      <c r="HF338" t="s">
        <v>3</v>
      </c>
      <c r="HM338" t="s">
        <v>3</v>
      </c>
      <c r="HN338" t="s">
        <v>3</v>
      </c>
      <c r="HO338" t="s">
        <v>3</v>
      </c>
      <c r="HP338" t="s">
        <v>3</v>
      </c>
      <c r="HQ338" t="s">
        <v>3</v>
      </c>
      <c r="IK338">
        <v>0</v>
      </c>
    </row>
    <row r="339" spans="1:245" x14ac:dyDescent="0.2">
      <c r="A339">
        <v>17</v>
      </c>
      <c r="B339">
        <v>1</v>
      </c>
      <c r="C339">
        <f>ROW(SmtRes!A520)</f>
        <v>520</v>
      </c>
      <c r="D339">
        <f>ROW(EtalonRes!A522)</f>
        <v>522</v>
      </c>
      <c r="E339" t="s">
        <v>615</v>
      </c>
      <c r="F339" t="s">
        <v>616</v>
      </c>
      <c r="G339" t="s">
        <v>617</v>
      </c>
      <c r="H339" t="s">
        <v>402</v>
      </c>
      <c r="I339">
        <v>2.5</v>
      </c>
      <c r="J339">
        <v>0</v>
      </c>
      <c r="K339">
        <v>2.5</v>
      </c>
      <c r="O339">
        <f t="shared" si="287"/>
        <v>607.73</v>
      </c>
      <c r="P339">
        <f t="shared" si="288"/>
        <v>0</v>
      </c>
      <c r="Q339">
        <f t="shared" si="289"/>
        <v>1.58</v>
      </c>
      <c r="R339">
        <f t="shared" si="290"/>
        <v>0</v>
      </c>
      <c r="S339">
        <f t="shared" si="291"/>
        <v>606.15</v>
      </c>
      <c r="T339">
        <f t="shared" si="292"/>
        <v>0</v>
      </c>
      <c r="U339">
        <f t="shared" si="293"/>
        <v>2.4249999999999998</v>
      </c>
      <c r="V339">
        <f t="shared" si="294"/>
        <v>0</v>
      </c>
      <c r="W339">
        <f t="shared" si="295"/>
        <v>0</v>
      </c>
      <c r="X339">
        <f t="shared" si="296"/>
        <v>424.31</v>
      </c>
      <c r="Y339">
        <f t="shared" si="297"/>
        <v>60.62</v>
      </c>
      <c r="AA339">
        <v>68582722</v>
      </c>
      <c r="AB339">
        <f t="shared" si="298"/>
        <v>243.09</v>
      </c>
      <c r="AC339">
        <f t="shared" si="284"/>
        <v>0</v>
      </c>
      <c r="AD339">
        <f t="shared" si="285"/>
        <v>0.63</v>
      </c>
      <c r="AE339">
        <f t="shared" si="280"/>
        <v>0</v>
      </c>
      <c r="AF339">
        <f t="shared" si="282"/>
        <v>242.46</v>
      </c>
      <c r="AG339">
        <f t="shared" si="299"/>
        <v>0</v>
      </c>
      <c r="AH339">
        <f t="shared" si="283"/>
        <v>0.97</v>
      </c>
      <c r="AI339">
        <f t="shared" si="281"/>
        <v>0</v>
      </c>
      <c r="AJ339">
        <f t="shared" si="300"/>
        <v>0</v>
      </c>
      <c r="AK339">
        <v>243.09</v>
      </c>
      <c r="AL339">
        <v>0</v>
      </c>
      <c r="AM339">
        <v>0.63</v>
      </c>
      <c r="AN339">
        <v>0</v>
      </c>
      <c r="AO339">
        <v>242.46</v>
      </c>
      <c r="AP339">
        <v>0</v>
      </c>
      <c r="AQ339">
        <v>0.97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4</v>
      </c>
      <c r="BJ339" t="s">
        <v>618</v>
      </c>
      <c r="BM339">
        <v>0</v>
      </c>
      <c r="BN339">
        <v>68285537</v>
      </c>
      <c r="BO339" t="s">
        <v>3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70</v>
      </c>
      <c r="CA339">
        <v>10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 t="shared" si="301"/>
        <v>607.73</v>
      </c>
      <c r="CQ339">
        <f t="shared" si="302"/>
        <v>0</v>
      </c>
      <c r="CR339">
        <f t="shared" si="286"/>
        <v>0.63</v>
      </c>
      <c r="CS339">
        <f t="shared" si="303"/>
        <v>0</v>
      </c>
      <c r="CT339">
        <f t="shared" si="304"/>
        <v>242.46</v>
      </c>
      <c r="CU339">
        <f t="shared" si="305"/>
        <v>0</v>
      </c>
      <c r="CV339">
        <f t="shared" si="306"/>
        <v>0.97</v>
      </c>
      <c r="CW339">
        <f t="shared" si="307"/>
        <v>0</v>
      </c>
      <c r="CX339">
        <f t="shared" si="308"/>
        <v>0</v>
      </c>
      <c r="CY339">
        <f t="shared" si="309"/>
        <v>424.30500000000001</v>
      </c>
      <c r="CZ339">
        <f t="shared" si="310"/>
        <v>60.615000000000002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1005</v>
      </c>
      <c r="DV339" t="s">
        <v>402</v>
      </c>
      <c r="DW339" t="s">
        <v>402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68285540</v>
      </c>
      <c r="EF339">
        <v>1</v>
      </c>
      <c r="EG339" t="s">
        <v>19</v>
      </c>
      <c r="EH339">
        <v>0</v>
      </c>
      <c r="EI339" t="s">
        <v>3</v>
      </c>
      <c r="EJ339">
        <v>4</v>
      </c>
      <c r="EK339">
        <v>0</v>
      </c>
      <c r="EL339" t="s">
        <v>20</v>
      </c>
      <c r="EM339" t="s">
        <v>21</v>
      </c>
      <c r="EO339" t="s">
        <v>3</v>
      </c>
      <c r="EQ339">
        <v>512</v>
      </c>
      <c r="ER339">
        <v>243.09</v>
      </c>
      <c r="ES339">
        <v>0</v>
      </c>
      <c r="ET339">
        <v>0.63</v>
      </c>
      <c r="EU339">
        <v>0</v>
      </c>
      <c r="EV339">
        <v>242.46</v>
      </c>
      <c r="EW339">
        <v>0.97</v>
      </c>
      <c r="EX339">
        <v>0</v>
      </c>
      <c r="EY339">
        <v>0</v>
      </c>
      <c r="FQ339">
        <v>0</v>
      </c>
      <c r="FR339">
        <f t="shared" si="311"/>
        <v>0</v>
      </c>
      <c r="FS339">
        <v>0</v>
      </c>
      <c r="FX339">
        <v>70</v>
      </c>
      <c r="FY339">
        <v>10</v>
      </c>
      <c r="GA339" t="s">
        <v>3</v>
      </c>
      <c r="GD339">
        <v>0</v>
      </c>
      <c r="GF339">
        <v>-598727174</v>
      </c>
      <c r="GG339">
        <v>2</v>
      </c>
      <c r="GH339">
        <v>1</v>
      </c>
      <c r="GI339">
        <v>-2</v>
      </c>
      <c r="GJ339">
        <v>0</v>
      </c>
      <c r="GK339">
        <f>ROUND(R339*(R12)/100,2)</f>
        <v>0</v>
      </c>
      <c r="GL339">
        <f t="shared" si="312"/>
        <v>0</v>
      </c>
      <c r="GM339">
        <f t="shared" si="313"/>
        <v>1092.6600000000001</v>
      </c>
      <c r="GN339">
        <f t="shared" si="314"/>
        <v>0</v>
      </c>
      <c r="GO339">
        <f t="shared" si="315"/>
        <v>0</v>
      </c>
      <c r="GP339">
        <f t="shared" si="316"/>
        <v>1092.6600000000001</v>
      </c>
      <c r="GR339">
        <v>0</v>
      </c>
      <c r="GS339">
        <v>3</v>
      </c>
      <c r="GT339">
        <v>0</v>
      </c>
      <c r="GU339" t="s">
        <v>3</v>
      </c>
      <c r="GV339">
        <f t="shared" si="317"/>
        <v>0</v>
      </c>
      <c r="GW339">
        <v>1</v>
      </c>
      <c r="GX339">
        <f t="shared" si="318"/>
        <v>0</v>
      </c>
      <c r="HA339">
        <v>0</v>
      </c>
      <c r="HB339">
        <v>0</v>
      </c>
      <c r="HC339">
        <f t="shared" si="319"/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C340">
        <f>ROW(SmtRes!A521)</f>
        <v>521</v>
      </c>
      <c r="D340">
        <f>ROW(EtalonRes!A523)</f>
        <v>523</v>
      </c>
      <c r="E340" t="s">
        <v>619</v>
      </c>
      <c r="F340" t="s">
        <v>620</v>
      </c>
      <c r="G340" t="s">
        <v>621</v>
      </c>
      <c r="H340" t="s">
        <v>298</v>
      </c>
      <c r="I340">
        <v>0.12</v>
      </c>
      <c r="J340">
        <v>0</v>
      </c>
      <c r="K340">
        <v>0.12</v>
      </c>
      <c r="O340">
        <f t="shared" si="287"/>
        <v>636.65</v>
      </c>
      <c r="P340">
        <f t="shared" si="288"/>
        <v>0</v>
      </c>
      <c r="Q340">
        <f t="shared" si="289"/>
        <v>0</v>
      </c>
      <c r="R340">
        <f t="shared" si="290"/>
        <v>0</v>
      </c>
      <c r="S340">
        <f t="shared" si="291"/>
        <v>636.65</v>
      </c>
      <c r="T340">
        <f t="shared" si="292"/>
        <v>0</v>
      </c>
      <c r="U340">
        <f t="shared" si="293"/>
        <v>2.4767999999999999</v>
      </c>
      <c r="V340">
        <f t="shared" si="294"/>
        <v>0</v>
      </c>
      <c r="W340">
        <f t="shared" si="295"/>
        <v>0</v>
      </c>
      <c r="X340">
        <f t="shared" si="296"/>
        <v>445.66</v>
      </c>
      <c r="Y340">
        <f t="shared" si="297"/>
        <v>63.67</v>
      </c>
      <c r="AA340">
        <v>68582722</v>
      </c>
      <c r="AB340">
        <f t="shared" si="298"/>
        <v>5305.4</v>
      </c>
      <c r="AC340">
        <f t="shared" si="284"/>
        <v>0</v>
      </c>
      <c r="AD340">
        <f t="shared" si="285"/>
        <v>0</v>
      </c>
      <c r="AE340">
        <f t="shared" ref="AE340:AE371" si="320">ROUND((EU340),6)</f>
        <v>0</v>
      </c>
      <c r="AF340">
        <f t="shared" si="282"/>
        <v>5305.4</v>
      </c>
      <c r="AG340">
        <f t="shared" si="299"/>
        <v>0</v>
      </c>
      <c r="AH340">
        <f t="shared" si="283"/>
        <v>20.64</v>
      </c>
      <c r="AI340">
        <f t="shared" ref="AI340:AI371" si="321">(EX340)</f>
        <v>0</v>
      </c>
      <c r="AJ340">
        <f t="shared" si="300"/>
        <v>0</v>
      </c>
      <c r="AK340">
        <v>5305.4</v>
      </c>
      <c r="AL340">
        <v>0</v>
      </c>
      <c r="AM340">
        <v>0</v>
      </c>
      <c r="AN340">
        <v>0</v>
      </c>
      <c r="AO340">
        <v>5305.4</v>
      </c>
      <c r="AP340">
        <v>0</v>
      </c>
      <c r="AQ340">
        <v>20.64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622</v>
      </c>
      <c r="BM340">
        <v>0</v>
      </c>
      <c r="BN340">
        <v>68285537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 t="shared" si="301"/>
        <v>636.65</v>
      </c>
      <c r="CQ340">
        <f t="shared" si="302"/>
        <v>0</v>
      </c>
      <c r="CR340">
        <f t="shared" si="286"/>
        <v>0</v>
      </c>
      <c r="CS340">
        <f t="shared" si="303"/>
        <v>0</v>
      </c>
      <c r="CT340">
        <f t="shared" si="304"/>
        <v>5305.4</v>
      </c>
      <c r="CU340">
        <f t="shared" si="305"/>
        <v>0</v>
      </c>
      <c r="CV340">
        <f t="shared" si="306"/>
        <v>20.64</v>
      </c>
      <c r="CW340">
        <f t="shared" si="307"/>
        <v>0</v>
      </c>
      <c r="CX340">
        <f t="shared" si="308"/>
        <v>0</v>
      </c>
      <c r="CY340">
        <f t="shared" si="309"/>
        <v>445.65499999999997</v>
      </c>
      <c r="CZ340">
        <f t="shared" si="310"/>
        <v>63.664999999999999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1005</v>
      </c>
      <c r="DV340" t="s">
        <v>298</v>
      </c>
      <c r="DW340" t="s">
        <v>298</v>
      </c>
      <c r="DX340">
        <v>100</v>
      </c>
      <c r="DZ340" t="s">
        <v>3</v>
      </c>
      <c r="EA340" t="s">
        <v>3</v>
      </c>
      <c r="EB340" t="s">
        <v>3</v>
      </c>
      <c r="EC340" t="s">
        <v>3</v>
      </c>
      <c r="EE340">
        <v>68285540</v>
      </c>
      <c r="EF340">
        <v>1</v>
      </c>
      <c r="EG340" t="s">
        <v>19</v>
      </c>
      <c r="EH340">
        <v>0</v>
      </c>
      <c r="EI340" t="s">
        <v>3</v>
      </c>
      <c r="EJ340">
        <v>4</v>
      </c>
      <c r="EK340">
        <v>0</v>
      </c>
      <c r="EL340" t="s">
        <v>20</v>
      </c>
      <c r="EM340" t="s">
        <v>21</v>
      </c>
      <c r="EO340" t="s">
        <v>3</v>
      </c>
      <c r="EQ340">
        <v>512</v>
      </c>
      <c r="ER340">
        <v>5305.4</v>
      </c>
      <c r="ES340">
        <v>0</v>
      </c>
      <c r="ET340">
        <v>0</v>
      </c>
      <c r="EU340">
        <v>0</v>
      </c>
      <c r="EV340">
        <v>5305.4</v>
      </c>
      <c r="EW340">
        <v>20.64</v>
      </c>
      <c r="EX340">
        <v>0</v>
      </c>
      <c r="EY340">
        <v>0</v>
      </c>
      <c r="FQ340">
        <v>0</v>
      </c>
      <c r="FR340">
        <f t="shared" si="311"/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1533568145</v>
      </c>
      <c r="GG340">
        <v>2</v>
      </c>
      <c r="GH340">
        <v>1</v>
      </c>
      <c r="GI340">
        <v>-2</v>
      </c>
      <c r="GJ340">
        <v>0</v>
      </c>
      <c r="GK340">
        <f>ROUND(R340*(R12)/100,2)</f>
        <v>0</v>
      </c>
      <c r="GL340">
        <f t="shared" si="312"/>
        <v>0</v>
      </c>
      <c r="GM340">
        <f t="shared" si="313"/>
        <v>1145.98</v>
      </c>
      <c r="GN340">
        <f t="shared" si="314"/>
        <v>0</v>
      </c>
      <c r="GO340">
        <f t="shared" si="315"/>
        <v>0</v>
      </c>
      <c r="GP340">
        <f t="shared" si="316"/>
        <v>1145.98</v>
      </c>
      <c r="GR340">
        <v>0</v>
      </c>
      <c r="GS340">
        <v>3</v>
      </c>
      <c r="GT340">
        <v>0</v>
      </c>
      <c r="GU340" t="s">
        <v>3</v>
      </c>
      <c r="GV340">
        <f t="shared" si="317"/>
        <v>0</v>
      </c>
      <c r="GW340">
        <v>1</v>
      </c>
      <c r="GX340">
        <f t="shared" si="318"/>
        <v>0</v>
      </c>
      <c r="HA340">
        <v>0</v>
      </c>
      <c r="HB340">
        <v>0</v>
      </c>
      <c r="HC340">
        <f t="shared" si="319"/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17</v>
      </c>
      <c r="B341">
        <v>1</v>
      </c>
      <c r="C341">
        <f>ROW(SmtRes!A523)</f>
        <v>523</v>
      </c>
      <c r="D341">
        <f>ROW(EtalonRes!A525)</f>
        <v>525</v>
      </c>
      <c r="E341" t="s">
        <v>623</v>
      </c>
      <c r="F341" t="s">
        <v>624</v>
      </c>
      <c r="G341" t="s">
        <v>625</v>
      </c>
      <c r="H341" t="s">
        <v>298</v>
      </c>
      <c r="I341">
        <v>0.12</v>
      </c>
      <c r="J341">
        <v>0</v>
      </c>
      <c r="K341">
        <v>0.12</v>
      </c>
      <c r="O341">
        <f t="shared" si="287"/>
        <v>1284.2</v>
      </c>
      <c r="P341">
        <f t="shared" si="288"/>
        <v>0</v>
      </c>
      <c r="Q341">
        <f t="shared" si="289"/>
        <v>6.96</v>
      </c>
      <c r="R341">
        <f t="shared" si="290"/>
        <v>0.01</v>
      </c>
      <c r="S341">
        <f t="shared" si="291"/>
        <v>1277.24</v>
      </c>
      <c r="T341">
        <f t="shared" si="292"/>
        <v>0</v>
      </c>
      <c r="U341">
        <f t="shared" si="293"/>
        <v>4.8647999999999998</v>
      </c>
      <c r="V341">
        <f t="shared" si="294"/>
        <v>0</v>
      </c>
      <c r="W341">
        <f t="shared" si="295"/>
        <v>0</v>
      </c>
      <c r="X341">
        <f t="shared" si="296"/>
        <v>894.07</v>
      </c>
      <c r="Y341">
        <f t="shared" si="297"/>
        <v>127.72</v>
      </c>
      <c r="AA341">
        <v>68582722</v>
      </c>
      <c r="AB341">
        <f t="shared" si="298"/>
        <v>10701.66</v>
      </c>
      <c r="AC341">
        <f t="shared" si="284"/>
        <v>0</v>
      </c>
      <c r="AD341">
        <f t="shared" si="285"/>
        <v>57.97</v>
      </c>
      <c r="AE341">
        <f t="shared" si="320"/>
        <v>0.11</v>
      </c>
      <c r="AF341">
        <f t="shared" ref="AF341:AF377" si="322">ROUND((EV341),6)</f>
        <v>10643.69</v>
      </c>
      <c r="AG341">
        <f t="shared" si="299"/>
        <v>0</v>
      </c>
      <c r="AH341">
        <f t="shared" ref="AH341:AH377" si="323">(EW341)</f>
        <v>40.54</v>
      </c>
      <c r="AI341">
        <f t="shared" si="321"/>
        <v>0</v>
      </c>
      <c r="AJ341">
        <f t="shared" si="300"/>
        <v>0</v>
      </c>
      <c r="AK341">
        <v>10701.66</v>
      </c>
      <c r="AL341">
        <v>0</v>
      </c>
      <c r="AM341">
        <v>57.97</v>
      </c>
      <c r="AN341">
        <v>0.11</v>
      </c>
      <c r="AO341">
        <v>10643.69</v>
      </c>
      <c r="AP341">
        <v>0</v>
      </c>
      <c r="AQ341">
        <v>40.54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4</v>
      </c>
      <c r="BJ341" t="s">
        <v>626</v>
      </c>
      <c r="BM341">
        <v>0</v>
      </c>
      <c r="BN341">
        <v>68285537</v>
      </c>
      <c r="BO341" t="s">
        <v>3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70</v>
      </c>
      <c r="CA341">
        <v>10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si="301"/>
        <v>1284.2</v>
      </c>
      <c r="CQ341">
        <f t="shared" si="302"/>
        <v>0</v>
      </c>
      <c r="CR341">
        <f t="shared" si="286"/>
        <v>57.97</v>
      </c>
      <c r="CS341">
        <f t="shared" si="303"/>
        <v>0.11</v>
      </c>
      <c r="CT341">
        <f t="shared" si="304"/>
        <v>10643.69</v>
      </c>
      <c r="CU341">
        <f t="shared" si="305"/>
        <v>0</v>
      </c>
      <c r="CV341">
        <f t="shared" si="306"/>
        <v>40.54</v>
      </c>
      <c r="CW341">
        <f t="shared" si="307"/>
        <v>0</v>
      </c>
      <c r="CX341">
        <f t="shared" si="308"/>
        <v>0</v>
      </c>
      <c r="CY341">
        <f t="shared" si="309"/>
        <v>894.06799999999998</v>
      </c>
      <c r="CZ341">
        <f t="shared" si="310"/>
        <v>127.72399999999999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1005</v>
      </c>
      <c r="DV341" t="s">
        <v>298</v>
      </c>
      <c r="DW341" t="s">
        <v>298</v>
      </c>
      <c r="DX341">
        <v>100</v>
      </c>
      <c r="DZ341" t="s">
        <v>3</v>
      </c>
      <c r="EA341" t="s">
        <v>3</v>
      </c>
      <c r="EB341" t="s">
        <v>3</v>
      </c>
      <c r="EC341" t="s">
        <v>3</v>
      </c>
      <c r="EE341">
        <v>68285540</v>
      </c>
      <c r="EF341">
        <v>1</v>
      </c>
      <c r="EG341" t="s">
        <v>19</v>
      </c>
      <c r="EH341">
        <v>0</v>
      </c>
      <c r="EI341" t="s">
        <v>3</v>
      </c>
      <c r="EJ341">
        <v>4</v>
      </c>
      <c r="EK341">
        <v>0</v>
      </c>
      <c r="EL341" t="s">
        <v>20</v>
      </c>
      <c r="EM341" t="s">
        <v>21</v>
      </c>
      <c r="EO341" t="s">
        <v>3</v>
      </c>
      <c r="EQ341">
        <v>512</v>
      </c>
      <c r="ER341">
        <v>10701.66</v>
      </c>
      <c r="ES341">
        <v>0</v>
      </c>
      <c r="ET341">
        <v>57.97</v>
      </c>
      <c r="EU341">
        <v>0.11</v>
      </c>
      <c r="EV341">
        <v>10643.69</v>
      </c>
      <c r="EW341">
        <v>40.54</v>
      </c>
      <c r="EX341">
        <v>0</v>
      </c>
      <c r="EY341">
        <v>0</v>
      </c>
      <c r="FQ341">
        <v>0</v>
      </c>
      <c r="FR341">
        <f t="shared" si="311"/>
        <v>0</v>
      </c>
      <c r="FS341">
        <v>0</v>
      </c>
      <c r="FX341">
        <v>70</v>
      </c>
      <c r="FY341">
        <v>10</v>
      </c>
      <c r="GA341" t="s">
        <v>3</v>
      </c>
      <c r="GD341">
        <v>0</v>
      </c>
      <c r="GF341">
        <v>-2022939826</v>
      </c>
      <c r="GG341">
        <v>2</v>
      </c>
      <c r="GH341">
        <v>1</v>
      </c>
      <c r="GI341">
        <v>-2</v>
      </c>
      <c r="GJ341">
        <v>0</v>
      </c>
      <c r="GK341">
        <f>ROUND(R341*(R12)/100,2)</f>
        <v>0.01</v>
      </c>
      <c r="GL341">
        <f t="shared" si="312"/>
        <v>0</v>
      </c>
      <c r="GM341">
        <f t="shared" si="313"/>
        <v>2306</v>
      </c>
      <c r="GN341">
        <f t="shared" si="314"/>
        <v>0</v>
      </c>
      <c r="GO341">
        <f t="shared" si="315"/>
        <v>0</v>
      </c>
      <c r="GP341">
        <f t="shared" si="316"/>
        <v>2306</v>
      </c>
      <c r="GR341">
        <v>0</v>
      </c>
      <c r="GS341">
        <v>3</v>
      </c>
      <c r="GT341">
        <v>0</v>
      </c>
      <c r="GU341" t="s">
        <v>3</v>
      </c>
      <c r="GV341">
        <f t="shared" si="317"/>
        <v>0</v>
      </c>
      <c r="GW341">
        <v>1</v>
      </c>
      <c r="GX341">
        <f t="shared" si="318"/>
        <v>0</v>
      </c>
      <c r="HA341">
        <v>0</v>
      </c>
      <c r="HB341">
        <v>0</v>
      </c>
      <c r="HC341">
        <f t="shared" si="319"/>
        <v>0</v>
      </c>
      <c r="HE341" t="s">
        <v>3</v>
      </c>
      <c r="HF341" t="s">
        <v>3</v>
      </c>
      <c r="HM341" t="s">
        <v>3</v>
      </c>
      <c r="HN341" t="s">
        <v>3</v>
      </c>
      <c r="HO341" t="s">
        <v>3</v>
      </c>
      <c r="HP341" t="s">
        <v>3</v>
      </c>
      <c r="HQ341" t="s">
        <v>3</v>
      </c>
      <c r="IK341">
        <v>0</v>
      </c>
    </row>
    <row r="342" spans="1:245" x14ac:dyDescent="0.2">
      <c r="A342">
        <v>17</v>
      </c>
      <c r="B342">
        <v>1</v>
      </c>
      <c r="C342">
        <f>ROW(SmtRes!A527)</f>
        <v>527</v>
      </c>
      <c r="D342">
        <f>ROW(EtalonRes!A529)</f>
        <v>529</v>
      </c>
      <c r="E342" t="s">
        <v>627</v>
      </c>
      <c r="F342" t="s">
        <v>628</v>
      </c>
      <c r="G342" t="s">
        <v>629</v>
      </c>
      <c r="H342" t="s">
        <v>402</v>
      </c>
      <c r="I342">
        <v>15</v>
      </c>
      <c r="J342">
        <v>0</v>
      </c>
      <c r="K342">
        <v>15</v>
      </c>
      <c r="O342">
        <f t="shared" si="287"/>
        <v>13329.6</v>
      </c>
      <c r="P342">
        <f t="shared" si="288"/>
        <v>5200.8</v>
      </c>
      <c r="Q342">
        <f t="shared" si="289"/>
        <v>24.9</v>
      </c>
      <c r="R342">
        <f t="shared" si="290"/>
        <v>0.15</v>
      </c>
      <c r="S342">
        <f t="shared" si="291"/>
        <v>8103.9</v>
      </c>
      <c r="T342">
        <f t="shared" si="292"/>
        <v>0</v>
      </c>
      <c r="U342">
        <f t="shared" si="293"/>
        <v>27.6</v>
      </c>
      <c r="V342">
        <f t="shared" si="294"/>
        <v>0</v>
      </c>
      <c r="W342">
        <f t="shared" si="295"/>
        <v>0</v>
      </c>
      <c r="X342">
        <f t="shared" si="296"/>
        <v>5672.73</v>
      </c>
      <c r="Y342">
        <f t="shared" si="297"/>
        <v>810.39</v>
      </c>
      <c r="AA342">
        <v>68582722</v>
      </c>
      <c r="AB342">
        <f t="shared" si="298"/>
        <v>888.64</v>
      </c>
      <c r="AC342">
        <f t="shared" si="284"/>
        <v>346.72</v>
      </c>
      <c r="AD342">
        <f t="shared" si="285"/>
        <v>1.66</v>
      </c>
      <c r="AE342">
        <f t="shared" si="320"/>
        <v>0.01</v>
      </c>
      <c r="AF342">
        <f t="shared" si="322"/>
        <v>540.26</v>
      </c>
      <c r="AG342">
        <f t="shared" si="299"/>
        <v>0</v>
      </c>
      <c r="AH342">
        <f t="shared" si="323"/>
        <v>1.84</v>
      </c>
      <c r="AI342">
        <f t="shared" si="321"/>
        <v>0</v>
      </c>
      <c r="AJ342">
        <f t="shared" si="300"/>
        <v>0</v>
      </c>
      <c r="AK342">
        <v>888.64</v>
      </c>
      <c r="AL342">
        <v>346.72</v>
      </c>
      <c r="AM342">
        <v>1.66</v>
      </c>
      <c r="AN342">
        <v>0.01</v>
      </c>
      <c r="AO342">
        <v>540.26</v>
      </c>
      <c r="AP342">
        <v>0</v>
      </c>
      <c r="AQ342">
        <v>1.84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4</v>
      </c>
      <c r="BJ342" t="s">
        <v>630</v>
      </c>
      <c r="BM342">
        <v>0</v>
      </c>
      <c r="BN342">
        <v>68285537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301"/>
        <v>13329.599999999999</v>
      </c>
      <c r="CQ342">
        <f t="shared" si="302"/>
        <v>346.72</v>
      </c>
      <c r="CR342">
        <f t="shared" si="286"/>
        <v>1.66</v>
      </c>
      <c r="CS342">
        <f t="shared" si="303"/>
        <v>0.01</v>
      </c>
      <c r="CT342">
        <f t="shared" si="304"/>
        <v>540.26</v>
      </c>
      <c r="CU342">
        <f t="shared" si="305"/>
        <v>0</v>
      </c>
      <c r="CV342">
        <f t="shared" si="306"/>
        <v>1.84</v>
      </c>
      <c r="CW342">
        <f t="shared" si="307"/>
        <v>0</v>
      </c>
      <c r="CX342">
        <f t="shared" si="308"/>
        <v>0</v>
      </c>
      <c r="CY342">
        <f t="shared" si="309"/>
        <v>5672.73</v>
      </c>
      <c r="CZ342">
        <f t="shared" si="310"/>
        <v>810.39</v>
      </c>
      <c r="DC342" t="s">
        <v>3</v>
      </c>
      <c r="DD342" t="s">
        <v>3</v>
      </c>
      <c r="DE342" t="s">
        <v>3</v>
      </c>
      <c r="DF342" t="s">
        <v>3</v>
      </c>
      <c r="DG342" t="s">
        <v>3</v>
      </c>
      <c r="DH342" t="s">
        <v>3</v>
      </c>
      <c r="DI342" t="s">
        <v>3</v>
      </c>
      <c r="DJ342" t="s">
        <v>3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1005</v>
      </c>
      <c r="DV342" t="s">
        <v>402</v>
      </c>
      <c r="DW342" t="s">
        <v>402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68285540</v>
      </c>
      <c r="EF342">
        <v>1</v>
      </c>
      <c r="EG342" t="s">
        <v>19</v>
      </c>
      <c r="EH342">
        <v>0</v>
      </c>
      <c r="EI342" t="s">
        <v>3</v>
      </c>
      <c r="EJ342">
        <v>4</v>
      </c>
      <c r="EK342">
        <v>0</v>
      </c>
      <c r="EL342" t="s">
        <v>20</v>
      </c>
      <c r="EM342" t="s">
        <v>21</v>
      </c>
      <c r="EO342" t="s">
        <v>3</v>
      </c>
      <c r="EQ342">
        <v>512</v>
      </c>
      <c r="ER342">
        <v>888.64</v>
      </c>
      <c r="ES342">
        <v>346.72</v>
      </c>
      <c r="ET342">
        <v>1.66</v>
      </c>
      <c r="EU342">
        <v>0.01</v>
      </c>
      <c r="EV342">
        <v>540.26</v>
      </c>
      <c r="EW342">
        <v>1.84</v>
      </c>
      <c r="EX342">
        <v>0</v>
      </c>
      <c r="EY342">
        <v>0</v>
      </c>
      <c r="FQ342">
        <v>0</v>
      </c>
      <c r="FR342">
        <f t="shared" si="311"/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-1819144405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0.16</v>
      </c>
      <c r="GL342">
        <f t="shared" si="312"/>
        <v>0</v>
      </c>
      <c r="GM342">
        <f t="shared" si="313"/>
        <v>19812.88</v>
      </c>
      <c r="GN342">
        <f t="shared" si="314"/>
        <v>0</v>
      </c>
      <c r="GO342">
        <f t="shared" si="315"/>
        <v>0</v>
      </c>
      <c r="GP342">
        <f t="shared" si="316"/>
        <v>19812.88</v>
      </c>
      <c r="GR342">
        <v>0</v>
      </c>
      <c r="GS342">
        <v>3</v>
      </c>
      <c r="GT342">
        <v>0</v>
      </c>
      <c r="GU342" t="s">
        <v>3</v>
      </c>
      <c r="GV342">
        <f t="shared" si="317"/>
        <v>0</v>
      </c>
      <c r="GW342">
        <v>1</v>
      </c>
      <c r="GX342">
        <f t="shared" si="318"/>
        <v>0</v>
      </c>
      <c r="HA342">
        <v>0</v>
      </c>
      <c r="HB342">
        <v>0</v>
      </c>
      <c r="HC342">
        <f t="shared" si="319"/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C343">
        <f>ROW(SmtRes!A531)</f>
        <v>531</v>
      </c>
      <c r="D343">
        <f>ROW(EtalonRes!A533)</f>
        <v>533</v>
      </c>
      <c r="E343" t="s">
        <v>631</v>
      </c>
      <c r="F343" t="s">
        <v>632</v>
      </c>
      <c r="G343" t="s">
        <v>633</v>
      </c>
      <c r="H343" t="s">
        <v>402</v>
      </c>
      <c r="I343">
        <v>5</v>
      </c>
      <c r="J343">
        <v>0</v>
      </c>
      <c r="K343">
        <v>5</v>
      </c>
      <c r="O343">
        <f t="shared" si="287"/>
        <v>9132</v>
      </c>
      <c r="P343">
        <f t="shared" si="288"/>
        <v>6422.4</v>
      </c>
      <c r="Q343">
        <f t="shared" si="289"/>
        <v>8.3000000000000007</v>
      </c>
      <c r="R343">
        <f t="shared" si="290"/>
        <v>0.05</v>
      </c>
      <c r="S343">
        <f t="shared" si="291"/>
        <v>2701.3</v>
      </c>
      <c r="T343">
        <f t="shared" si="292"/>
        <v>0</v>
      </c>
      <c r="U343">
        <f t="shared" si="293"/>
        <v>9.2000000000000011</v>
      </c>
      <c r="V343">
        <f t="shared" si="294"/>
        <v>0</v>
      </c>
      <c r="W343">
        <f t="shared" si="295"/>
        <v>0</v>
      </c>
      <c r="X343">
        <f t="shared" si="296"/>
        <v>1890.91</v>
      </c>
      <c r="Y343">
        <f t="shared" si="297"/>
        <v>270.13</v>
      </c>
      <c r="AA343">
        <v>68582722</v>
      </c>
      <c r="AB343">
        <f t="shared" si="298"/>
        <v>1826.4</v>
      </c>
      <c r="AC343">
        <f t="shared" si="284"/>
        <v>1284.48</v>
      </c>
      <c r="AD343">
        <f t="shared" si="285"/>
        <v>1.66</v>
      </c>
      <c r="AE343">
        <f t="shared" si="320"/>
        <v>0.01</v>
      </c>
      <c r="AF343">
        <f t="shared" si="322"/>
        <v>540.26</v>
      </c>
      <c r="AG343">
        <f t="shared" si="299"/>
        <v>0</v>
      </c>
      <c r="AH343">
        <f t="shared" si="323"/>
        <v>1.84</v>
      </c>
      <c r="AI343">
        <f t="shared" si="321"/>
        <v>0</v>
      </c>
      <c r="AJ343">
        <f t="shared" si="300"/>
        <v>0</v>
      </c>
      <c r="AK343">
        <v>1826.4</v>
      </c>
      <c r="AL343">
        <v>1284.48</v>
      </c>
      <c r="AM343">
        <v>1.66</v>
      </c>
      <c r="AN343">
        <v>0.01</v>
      </c>
      <c r="AO343">
        <v>540.26</v>
      </c>
      <c r="AP343">
        <v>0</v>
      </c>
      <c r="AQ343">
        <v>1.84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4</v>
      </c>
      <c r="BJ343" t="s">
        <v>634</v>
      </c>
      <c r="BM343">
        <v>0</v>
      </c>
      <c r="BN343">
        <v>68285537</v>
      </c>
      <c r="BO343" t="s">
        <v>3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70</v>
      </c>
      <c r="CA343">
        <v>10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301"/>
        <v>9132</v>
      </c>
      <c r="CQ343">
        <f t="shared" si="302"/>
        <v>1284.48</v>
      </c>
      <c r="CR343">
        <f t="shared" si="286"/>
        <v>1.66</v>
      </c>
      <c r="CS343">
        <f t="shared" si="303"/>
        <v>0.01</v>
      </c>
      <c r="CT343">
        <f t="shared" si="304"/>
        <v>540.26</v>
      </c>
      <c r="CU343">
        <f t="shared" si="305"/>
        <v>0</v>
      </c>
      <c r="CV343">
        <f t="shared" si="306"/>
        <v>1.84</v>
      </c>
      <c r="CW343">
        <f t="shared" si="307"/>
        <v>0</v>
      </c>
      <c r="CX343">
        <f t="shared" si="308"/>
        <v>0</v>
      </c>
      <c r="CY343">
        <f t="shared" si="309"/>
        <v>1890.91</v>
      </c>
      <c r="CZ343">
        <f t="shared" si="310"/>
        <v>270.13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1005</v>
      </c>
      <c r="DV343" t="s">
        <v>402</v>
      </c>
      <c r="DW343" t="s">
        <v>402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68285540</v>
      </c>
      <c r="EF343">
        <v>1</v>
      </c>
      <c r="EG343" t="s">
        <v>19</v>
      </c>
      <c r="EH343">
        <v>0</v>
      </c>
      <c r="EI343" t="s">
        <v>3</v>
      </c>
      <c r="EJ343">
        <v>4</v>
      </c>
      <c r="EK343">
        <v>0</v>
      </c>
      <c r="EL343" t="s">
        <v>20</v>
      </c>
      <c r="EM343" t="s">
        <v>21</v>
      </c>
      <c r="EO343" t="s">
        <v>3</v>
      </c>
      <c r="EQ343">
        <v>512</v>
      </c>
      <c r="ER343">
        <v>1826.4</v>
      </c>
      <c r="ES343">
        <v>1284.48</v>
      </c>
      <c r="ET343">
        <v>1.66</v>
      </c>
      <c r="EU343">
        <v>0.01</v>
      </c>
      <c r="EV343">
        <v>540.26</v>
      </c>
      <c r="EW343">
        <v>1.84</v>
      </c>
      <c r="EX343">
        <v>0</v>
      </c>
      <c r="EY343">
        <v>0</v>
      </c>
      <c r="FQ343">
        <v>0</v>
      </c>
      <c r="FR343">
        <f t="shared" si="311"/>
        <v>0</v>
      </c>
      <c r="FS343">
        <v>0</v>
      </c>
      <c r="FX343">
        <v>70</v>
      </c>
      <c r="FY343">
        <v>10</v>
      </c>
      <c r="GA343" t="s">
        <v>3</v>
      </c>
      <c r="GD343">
        <v>0</v>
      </c>
      <c r="GF343">
        <v>343483972</v>
      </c>
      <c r="GG343">
        <v>2</v>
      </c>
      <c r="GH343">
        <v>1</v>
      </c>
      <c r="GI343">
        <v>-2</v>
      </c>
      <c r="GJ343">
        <v>0</v>
      </c>
      <c r="GK343">
        <f>ROUND(R343*(R12)/100,2)</f>
        <v>0.05</v>
      </c>
      <c r="GL343">
        <f t="shared" si="312"/>
        <v>0</v>
      </c>
      <c r="GM343">
        <f t="shared" si="313"/>
        <v>11293.09</v>
      </c>
      <c r="GN343">
        <f t="shared" si="314"/>
        <v>0</v>
      </c>
      <c r="GO343">
        <f t="shared" si="315"/>
        <v>0</v>
      </c>
      <c r="GP343">
        <f t="shared" si="316"/>
        <v>11293.09</v>
      </c>
      <c r="GR343">
        <v>0</v>
      </c>
      <c r="GS343">
        <v>3</v>
      </c>
      <c r="GT343">
        <v>0</v>
      </c>
      <c r="GU343" t="s">
        <v>3</v>
      </c>
      <c r="GV343">
        <f t="shared" si="317"/>
        <v>0</v>
      </c>
      <c r="GW343">
        <v>1</v>
      </c>
      <c r="GX343">
        <f t="shared" si="318"/>
        <v>0</v>
      </c>
      <c r="HA343">
        <v>0</v>
      </c>
      <c r="HB343">
        <v>0</v>
      </c>
      <c r="HC343">
        <f t="shared" si="319"/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17</v>
      </c>
      <c r="B344">
        <v>1</v>
      </c>
      <c r="C344">
        <f>ROW(SmtRes!A536)</f>
        <v>536</v>
      </c>
      <c r="D344">
        <f>ROW(EtalonRes!A538)</f>
        <v>538</v>
      </c>
      <c r="E344" t="s">
        <v>635</v>
      </c>
      <c r="F344" t="s">
        <v>636</v>
      </c>
      <c r="G344" t="s">
        <v>637</v>
      </c>
      <c r="H344" t="s">
        <v>298</v>
      </c>
      <c r="I344">
        <v>2.5000000000000001E-2</v>
      </c>
      <c r="J344">
        <v>0</v>
      </c>
      <c r="K344">
        <v>2.5000000000000001E-2</v>
      </c>
      <c r="O344">
        <f t="shared" si="287"/>
        <v>6756.54</v>
      </c>
      <c r="P344">
        <f t="shared" si="288"/>
        <v>3369.28</v>
      </c>
      <c r="Q344">
        <f t="shared" si="289"/>
        <v>47.28</v>
      </c>
      <c r="R344">
        <f t="shared" si="290"/>
        <v>1.01</v>
      </c>
      <c r="S344">
        <f t="shared" si="291"/>
        <v>3339.98</v>
      </c>
      <c r="T344">
        <f t="shared" si="292"/>
        <v>0</v>
      </c>
      <c r="U344">
        <f t="shared" si="293"/>
        <v>11.2125</v>
      </c>
      <c r="V344">
        <f t="shared" si="294"/>
        <v>0</v>
      </c>
      <c r="W344">
        <f t="shared" si="295"/>
        <v>0</v>
      </c>
      <c r="X344">
        <f t="shared" si="296"/>
        <v>2337.9899999999998</v>
      </c>
      <c r="Y344">
        <f t="shared" si="297"/>
        <v>334</v>
      </c>
      <c r="AA344">
        <v>68582722</v>
      </c>
      <c r="AB344">
        <f t="shared" si="298"/>
        <v>270261.59000000003</v>
      </c>
      <c r="AC344">
        <f t="shared" si="284"/>
        <v>134771.38</v>
      </c>
      <c r="AD344">
        <f t="shared" si="285"/>
        <v>1891.03</v>
      </c>
      <c r="AE344">
        <f t="shared" si="320"/>
        <v>40.340000000000003</v>
      </c>
      <c r="AF344">
        <f t="shared" si="322"/>
        <v>133599.18</v>
      </c>
      <c r="AG344">
        <f t="shared" si="299"/>
        <v>0</v>
      </c>
      <c r="AH344">
        <f t="shared" si="323"/>
        <v>448.5</v>
      </c>
      <c r="AI344">
        <f t="shared" si="321"/>
        <v>0</v>
      </c>
      <c r="AJ344">
        <f t="shared" si="300"/>
        <v>0</v>
      </c>
      <c r="AK344">
        <v>270261.59000000003</v>
      </c>
      <c r="AL344">
        <v>134771.38</v>
      </c>
      <c r="AM344">
        <v>1891.03</v>
      </c>
      <c r="AN344">
        <v>40.340000000000003</v>
      </c>
      <c r="AO344">
        <v>133599.18</v>
      </c>
      <c r="AP344">
        <v>0</v>
      </c>
      <c r="AQ344">
        <v>448.5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4</v>
      </c>
      <c r="BJ344" t="s">
        <v>638</v>
      </c>
      <c r="BM344">
        <v>0</v>
      </c>
      <c r="BN344">
        <v>68285537</v>
      </c>
      <c r="BO344" t="s">
        <v>3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70</v>
      </c>
      <c r="CA344">
        <v>10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 t="shared" si="301"/>
        <v>6756.5400000000009</v>
      </c>
      <c r="CQ344">
        <f t="shared" si="302"/>
        <v>134771.38</v>
      </c>
      <c r="CR344">
        <f t="shared" si="286"/>
        <v>1891.03</v>
      </c>
      <c r="CS344">
        <f t="shared" si="303"/>
        <v>40.340000000000003</v>
      </c>
      <c r="CT344">
        <f t="shared" si="304"/>
        <v>133599.18</v>
      </c>
      <c r="CU344">
        <f t="shared" si="305"/>
        <v>0</v>
      </c>
      <c r="CV344">
        <f t="shared" si="306"/>
        <v>448.5</v>
      </c>
      <c r="CW344">
        <f t="shared" si="307"/>
        <v>0</v>
      </c>
      <c r="CX344">
        <f t="shared" si="308"/>
        <v>0</v>
      </c>
      <c r="CY344">
        <f t="shared" si="309"/>
        <v>2337.9859999999999</v>
      </c>
      <c r="CZ344">
        <f t="shared" si="310"/>
        <v>333.99800000000005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1005</v>
      </c>
      <c r="DV344" t="s">
        <v>298</v>
      </c>
      <c r="DW344" t="s">
        <v>298</v>
      </c>
      <c r="DX344">
        <v>100</v>
      </c>
      <c r="DZ344" t="s">
        <v>3</v>
      </c>
      <c r="EA344" t="s">
        <v>3</v>
      </c>
      <c r="EB344" t="s">
        <v>3</v>
      </c>
      <c r="EC344" t="s">
        <v>3</v>
      </c>
      <c r="EE344">
        <v>68285540</v>
      </c>
      <c r="EF344">
        <v>1</v>
      </c>
      <c r="EG344" t="s">
        <v>19</v>
      </c>
      <c r="EH344">
        <v>0</v>
      </c>
      <c r="EI344" t="s">
        <v>3</v>
      </c>
      <c r="EJ344">
        <v>4</v>
      </c>
      <c r="EK344">
        <v>0</v>
      </c>
      <c r="EL344" t="s">
        <v>20</v>
      </c>
      <c r="EM344" t="s">
        <v>21</v>
      </c>
      <c r="EO344" t="s">
        <v>3</v>
      </c>
      <c r="EQ344">
        <v>512</v>
      </c>
      <c r="ER344">
        <v>270261.59000000003</v>
      </c>
      <c r="ES344">
        <v>134771.38</v>
      </c>
      <c r="ET344">
        <v>1891.03</v>
      </c>
      <c r="EU344">
        <v>40.340000000000003</v>
      </c>
      <c r="EV344">
        <v>133599.18</v>
      </c>
      <c r="EW344">
        <v>448.5</v>
      </c>
      <c r="EX344">
        <v>0</v>
      </c>
      <c r="EY344">
        <v>0</v>
      </c>
      <c r="FQ344">
        <v>0</v>
      </c>
      <c r="FR344">
        <f t="shared" si="311"/>
        <v>0</v>
      </c>
      <c r="FS344">
        <v>0</v>
      </c>
      <c r="FX344">
        <v>70</v>
      </c>
      <c r="FY344">
        <v>10</v>
      </c>
      <c r="GA344" t="s">
        <v>3</v>
      </c>
      <c r="GD344">
        <v>0</v>
      </c>
      <c r="GF344">
        <v>508974189</v>
      </c>
      <c r="GG344">
        <v>2</v>
      </c>
      <c r="GH344">
        <v>1</v>
      </c>
      <c r="GI344">
        <v>-2</v>
      </c>
      <c r="GJ344">
        <v>0</v>
      </c>
      <c r="GK344">
        <f>ROUND(R344*(R12)/100,2)</f>
        <v>1.0900000000000001</v>
      </c>
      <c r="GL344">
        <f t="shared" si="312"/>
        <v>0</v>
      </c>
      <c r="GM344">
        <f t="shared" si="313"/>
        <v>9429.6200000000008</v>
      </c>
      <c r="GN344">
        <f t="shared" si="314"/>
        <v>0</v>
      </c>
      <c r="GO344">
        <f t="shared" si="315"/>
        <v>0</v>
      </c>
      <c r="GP344">
        <f t="shared" si="316"/>
        <v>9429.6200000000008</v>
      </c>
      <c r="GR344">
        <v>0</v>
      </c>
      <c r="GS344">
        <v>3</v>
      </c>
      <c r="GT344">
        <v>0</v>
      </c>
      <c r="GU344" t="s">
        <v>3</v>
      </c>
      <c r="GV344">
        <f t="shared" si="317"/>
        <v>0</v>
      </c>
      <c r="GW344">
        <v>1</v>
      </c>
      <c r="GX344">
        <f t="shared" si="318"/>
        <v>0</v>
      </c>
      <c r="HA344">
        <v>0</v>
      </c>
      <c r="HB344">
        <v>0</v>
      </c>
      <c r="HC344">
        <f t="shared" si="319"/>
        <v>0</v>
      </c>
      <c r="HE344" t="s">
        <v>3</v>
      </c>
      <c r="HF344" t="s">
        <v>3</v>
      </c>
      <c r="HM344" t="s">
        <v>3</v>
      </c>
      <c r="HN344" t="s">
        <v>3</v>
      </c>
      <c r="HO344" t="s">
        <v>3</v>
      </c>
      <c r="HP344" t="s">
        <v>3</v>
      </c>
      <c r="HQ344" t="s">
        <v>3</v>
      </c>
      <c r="IK344">
        <v>0</v>
      </c>
    </row>
    <row r="345" spans="1:245" x14ac:dyDescent="0.2">
      <c r="A345">
        <v>17</v>
      </c>
      <c r="B345">
        <v>1</v>
      </c>
      <c r="C345">
        <f>ROW(SmtRes!A544)</f>
        <v>544</v>
      </c>
      <c r="D345">
        <f>ROW(EtalonRes!A546)</f>
        <v>546</v>
      </c>
      <c r="E345" t="s">
        <v>639</v>
      </c>
      <c r="F345" t="s">
        <v>640</v>
      </c>
      <c r="G345" t="s">
        <v>641</v>
      </c>
      <c r="H345" t="s">
        <v>550</v>
      </c>
      <c r="I345">
        <v>3.1199999999999999E-2</v>
      </c>
      <c r="J345">
        <v>0</v>
      </c>
      <c r="K345">
        <v>3.1199999999999999E-2</v>
      </c>
      <c r="O345">
        <f t="shared" si="287"/>
        <v>5260.18</v>
      </c>
      <c r="P345">
        <f t="shared" si="288"/>
        <v>4520.29</v>
      </c>
      <c r="Q345">
        <f t="shared" si="289"/>
        <v>37.65</v>
      </c>
      <c r="R345">
        <f t="shared" si="290"/>
        <v>0.09</v>
      </c>
      <c r="S345">
        <f t="shared" si="291"/>
        <v>702.24</v>
      </c>
      <c r="T345">
        <f t="shared" si="292"/>
        <v>0</v>
      </c>
      <c r="U345">
        <f t="shared" si="293"/>
        <v>2.357472</v>
      </c>
      <c r="V345">
        <f t="shared" si="294"/>
        <v>0</v>
      </c>
      <c r="W345">
        <f t="shared" si="295"/>
        <v>0</v>
      </c>
      <c r="X345">
        <f t="shared" si="296"/>
        <v>491.57</v>
      </c>
      <c r="Y345">
        <f t="shared" si="297"/>
        <v>70.22</v>
      </c>
      <c r="AA345">
        <v>68582722</v>
      </c>
      <c r="AB345">
        <f t="shared" si="298"/>
        <v>168595.46</v>
      </c>
      <c r="AC345">
        <f t="shared" si="284"/>
        <v>144880.93</v>
      </c>
      <c r="AD345">
        <f t="shared" si="285"/>
        <v>1206.72</v>
      </c>
      <c r="AE345">
        <f t="shared" si="320"/>
        <v>3.02</v>
      </c>
      <c r="AF345">
        <f t="shared" si="322"/>
        <v>22507.81</v>
      </c>
      <c r="AG345">
        <f t="shared" si="299"/>
        <v>0</v>
      </c>
      <c r="AH345">
        <f t="shared" si="323"/>
        <v>75.56</v>
      </c>
      <c r="AI345">
        <f t="shared" si="321"/>
        <v>0</v>
      </c>
      <c r="AJ345">
        <f t="shared" si="300"/>
        <v>0</v>
      </c>
      <c r="AK345">
        <v>168595.46</v>
      </c>
      <c r="AL345">
        <v>144880.93</v>
      </c>
      <c r="AM345">
        <v>1206.72</v>
      </c>
      <c r="AN345">
        <v>3.02</v>
      </c>
      <c r="AO345">
        <v>22507.81</v>
      </c>
      <c r="AP345">
        <v>0</v>
      </c>
      <c r="AQ345">
        <v>75.56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642</v>
      </c>
      <c r="BM345">
        <v>0</v>
      </c>
      <c r="BN345">
        <v>68285537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 t="shared" si="301"/>
        <v>5260.1799999999994</v>
      </c>
      <c r="CQ345">
        <f t="shared" si="302"/>
        <v>144880.93</v>
      </c>
      <c r="CR345">
        <f t="shared" si="286"/>
        <v>1206.72</v>
      </c>
      <c r="CS345">
        <f t="shared" si="303"/>
        <v>3.02</v>
      </c>
      <c r="CT345">
        <f t="shared" si="304"/>
        <v>22507.81</v>
      </c>
      <c r="CU345">
        <f t="shared" si="305"/>
        <v>0</v>
      </c>
      <c r="CV345">
        <f t="shared" si="306"/>
        <v>75.56</v>
      </c>
      <c r="CW345">
        <f t="shared" si="307"/>
        <v>0</v>
      </c>
      <c r="CX345">
        <f t="shared" si="308"/>
        <v>0</v>
      </c>
      <c r="CY345">
        <f t="shared" si="309"/>
        <v>491.56800000000004</v>
      </c>
      <c r="CZ345">
        <f t="shared" si="310"/>
        <v>70.22399999999999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1009</v>
      </c>
      <c r="DV345" t="s">
        <v>550</v>
      </c>
      <c r="DW345" t="s">
        <v>550</v>
      </c>
      <c r="DX345">
        <v>1000</v>
      </c>
      <c r="DZ345" t="s">
        <v>3</v>
      </c>
      <c r="EA345" t="s">
        <v>3</v>
      </c>
      <c r="EB345" t="s">
        <v>3</v>
      </c>
      <c r="EC345" t="s">
        <v>3</v>
      </c>
      <c r="EE345">
        <v>68285540</v>
      </c>
      <c r="EF345">
        <v>1</v>
      </c>
      <c r="EG345" t="s">
        <v>19</v>
      </c>
      <c r="EH345">
        <v>0</v>
      </c>
      <c r="EI345" t="s">
        <v>3</v>
      </c>
      <c r="EJ345">
        <v>4</v>
      </c>
      <c r="EK345">
        <v>0</v>
      </c>
      <c r="EL345" t="s">
        <v>20</v>
      </c>
      <c r="EM345" t="s">
        <v>21</v>
      </c>
      <c r="EO345" t="s">
        <v>3</v>
      </c>
      <c r="EQ345">
        <v>512</v>
      </c>
      <c r="ER345">
        <v>168595.46</v>
      </c>
      <c r="ES345">
        <v>144880.93</v>
      </c>
      <c r="ET345">
        <v>1206.72</v>
      </c>
      <c r="EU345">
        <v>3.02</v>
      </c>
      <c r="EV345">
        <v>22507.81</v>
      </c>
      <c r="EW345">
        <v>75.56</v>
      </c>
      <c r="EX345">
        <v>0</v>
      </c>
      <c r="EY345">
        <v>0</v>
      </c>
      <c r="FQ345">
        <v>0</v>
      </c>
      <c r="FR345">
        <f t="shared" si="311"/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-442308440</v>
      </c>
      <c r="GG345">
        <v>2</v>
      </c>
      <c r="GH345">
        <v>1</v>
      </c>
      <c r="GI345">
        <v>-2</v>
      </c>
      <c r="GJ345">
        <v>0</v>
      </c>
      <c r="GK345">
        <f>ROUND(R345*(R12)/100,2)</f>
        <v>0.1</v>
      </c>
      <c r="GL345">
        <f t="shared" si="312"/>
        <v>0</v>
      </c>
      <c r="GM345">
        <f t="shared" si="313"/>
        <v>5822.07</v>
      </c>
      <c r="GN345">
        <f t="shared" si="314"/>
        <v>0</v>
      </c>
      <c r="GO345">
        <f t="shared" si="315"/>
        <v>0</v>
      </c>
      <c r="GP345">
        <f t="shared" si="316"/>
        <v>5822.07</v>
      </c>
      <c r="GR345">
        <v>0</v>
      </c>
      <c r="GS345">
        <v>3</v>
      </c>
      <c r="GT345">
        <v>0</v>
      </c>
      <c r="GU345" t="s">
        <v>3</v>
      </c>
      <c r="GV345">
        <f t="shared" si="317"/>
        <v>0</v>
      </c>
      <c r="GW345">
        <v>1</v>
      </c>
      <c r="GX345">
        <f t="shared" si="318"/>
        <v>0</v>
      </c>
      <c r="HA345">
        <v>0</v>
      </c>
      <c r="HB345">
        <v>0</v>
      </c>
      <c r="HC345">
        <f t="shared" si="319"/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17</v>
      </c>
      <c r="B346">
        <v>1</v>
      </c>
      <c r="C346">
        <f>ROW(SmtRes!A547)</f>
        <v>547</v>
      </c>
      <c r="D346">
        <f>ROW(EtalonRes!A550)</f>
        <v>550</v>
      </c>
      <c r="E346" t="s">
        <v>643</v>
      </c>
      <c r="F346" t="s">
        <v>644</v>
      </c>
      <c r="G346" t="s">
        <v>645</v>
      </c>
      <c r="H346" t="s">
        <v>298</v>
      </c>
      <c r="I346">
        <v>0.12</v>
      </c>
      <c r="J346">
        <v>0</v>
      </c>
      <c r="K346">
        <v>0.12</v>
      </c>
      <c r="O346">
        <f t="shared" si="287"/>
        <v>8550.02</v>
      </c>
      <c r="P346">
        <f t="shared" si="288"/>
        <v>2245.58</v>
      </c>
      <c r="Q346">
        <f t="shared" si="289"/>
        <v>0</v>
      </c>
      <c r="R346">
        <f t="shared" si="290"/>
        <v>0</v>
      </c>
      <c r="S346">
        <f t="shared" si="291"/>
        <v>6304.44</v>
      </c>
      <c r="T346">
        <f t="shared" si="292"/>
        <v>0</v>
      </c>
      <c r="U346">
        <f t="shared" si="293"/>
        <v>24.288</v>
      </c>
      <c r="V346">
        <f t="shared" si="294"/>
        <v>0</v>
      </c>
      <c r="W346">
        <f t="shared" si="295"/>
        <v>0</v>
      </c>
      <c r="X346">
        <f t="shared" si="296"/>
        <v>4413.1099999999997</v>
      </c>
      <c r="Y346">
        <f t="shared" si="297"/>
        <v>630.44000000000005</v>
      </c>
      <c r="AA346">
        <v>68582722</v>
      </c>
      <c r="AB346">
        <f t="shared" si="298"/>
        <v>71250.12</v>
      </c>
      <c r="AC346">
        <f t="shared" si="284"/>
        <v>18713.150000000001</v>
      </c>
      <c r="AD346">
        <f t="shared" si="285"/>
        <v>0</v>
      </c>
      <c r="AE346">
        <f t="shared" si="320"/>
        <v>0</v>
      </c>
      <c r="AF346">
        <f t="shared" si="322"/>
        <v>52536.97</v>
      </c>
      <c r="AG346">
        <f t="shared" si="299"/>
        <v>0</v>
      </c>
      <c r="AH346">
        <f t="shared" si="323"/>
        <v>202.4</v>
      </c>
      <c r="AI346">
        <f t="shared" si="321"/>
        <v>0</v>
      </c>
      <c r="AJ346">
        <f t="shared" si="300"/>
        <v>0</v>
      </c>
      <c r="AK346">
        <v>71250.12</v>
      </c>
      <c r="AL346">
        <v>18713.150000000001</v>
      </c>
      <c r="AM346">
        <v>0</v>
      </c>
      <c r="AN346">
        <v>0</v>
      </c>
      <c r="AO346">
        <v>52536.97</v>
      </c>
      <c r="AP346">
        <v>0</v>
      </c>
      <c r="AQ346">
        <v>202.4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4</v>
      </c>
      <c r="BJ346" t="s">
        <v>646</v>
      </c>
      <c r="BM346">
        <v>0</v>
      </c>
      <c r="BN346">
        <v>68285537</v>
      </c>
      <c r="BO346" t="s">
        <v>3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70</v>
      </c>
      <c r="CA346">
        <v>10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 t="shared" si="301"/>
        <v>8550.02</v>
      </c>
      <c r="CQ346">
        <f t="shared" si="302"/>
        <v>18713.150000000001</v>
      </c>
      <c r="CR346">
        <f t="shared" si="286"/>
        <v>0</v>
      </c>
      <c r="CS346">
        <f t="shared" si="303"/>
        <v>0</v>
      </c>
      <c r="CT346">
        <f t="shared" si="304"/>
        <v>52536.97</v>
      </c>
      <c r="CU346">
        <f t="shared" si="305"/>
        <v>0</v>
      </c>
      <c r="CV346">
        <f t="shared" si="306"/>
        <v>202.4</v>
      </c>
      <c r="CW346">
        <f t="shared" si="307"/>
        <v>0</v>
      </c>
      <c r="CX346">
        <f t="shared" si="308"/>
        <v>0</v>
      </c>
      <c r="CY346">
        <f t="shared" si="309"/>
        <v>4413.1080000000002</v>
      </c>
      <c r="CZ346">
        <f t="shared" si="310"/>
        <v>630.44399999999996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1005</v>
      </c>
      <c r="DV346" t="s">
        <v>298</v>
      </c>
      <c r="DW346" t="s">
        <v>298</v>
      </c>
      <c r="DX346">
        <v>100</v>
      </c>
      <c r="DZ346" t="s">
        <v>3</v>
      </c>
      <c r="EA346" t="s">
        <v>3</v>
      </c>
      <c r="EB346" t="s">
        <v>3</v>
      </c>
      <c r="EC346" t="s">
        <v>3</v>
      </c>
      <c r="EE346">
        <v>68285540</v>
      </c>
      <c r="EF346">
        <v>1</v>
      </c>
      <c r="EG346" t="s">
        <v>19</v>
      </c>
      <c r="EH346">
        <v>0</v>
      </c>
      <c r="EI346" t="s">
        <v>3</v>
      </c>
      <c r="EJ346">
        <v>4</v>
      </c>
      <c r="EK346">
        <v>0</v>
      </c>
      <c r="EL346" t="s">
        <v>20</v>
      </c>
      <c r="EM346" t="s">
        <v>21</v>
      </c>
      <c r="EO346" t="s">
        <v>3</v>
      </c>
      <c r="EQ346">
        <v>512</v>
      </c>
      <c r="ER346">
        <v>71250.12</v>
      </c>
      <c r="ES346">
        <v>18713.150000000001</v>
      </c>
      <c r="ET346">
        <v>0</v>
      </c>
      <c r="EU346">
        <v>0</v>
      </c>
      <c r="EV346">
        <v>52536.97</v>
      </c>
      <c r="EW346">
        <v>202.4</v>
      </c>
      <c r="EX346">
        <v>0</v>
      </c>
      <c r="EY346">
        <v>0</v>
      </c>
      <c r="FQ346">
        <v>0</v>
      </c>
      <c r="FR346">
        <f t="shared" si="311"/>
        <v>0</v>
      </c>
      <c r="FS346">
        <v>0</v>
      </c>
      <c r="FX346">
        <v>70</v>
      </c>
      <c r="FY346">
        <v>10</v>
      </c>
      <c r="GA346" t="s">
        <v>3</v>
      </c>
      <c r="GD346">
        <v>0</v>
      </c>
      <c r="GF346">
        <v>613736525</v>
      </c>
      <c r="GG346">
        <v>2</v>
      </c>
      <c r="GH346">
        <v>1</v>
      </c>
      <c r="GI346">
        <v>-2</v>
      </c>
      <c r="GJ346">
        <v>0</v>
      </c>
      <c r="GK346">
        <f>ROUND(R346*(R12)/100,2)</f>
        <v>0</v>
      </c>
      <c r="GL346">
        <f t="shared" si="312"/>
        <v>0</v>
      </c>
      <c r="GM346">
        <f t="shared" si="313"/>
        <v>13593.57</v>
      </c>
      <c r="GN346">
        <f t="shared" si="314"/>
        <v>0</v>
      </c>
      <c r="GO346">
        <f t="shared" si="315"/>
        <v>0</v>
      </c>
      <c r="GP346">
        <f t="shared" si="316"/>
        <v>13593.57</v>
      </c>
      <c r="GR346">
        <v>0</v>
      </c>
      <c r="GS346">
        <v>3</v>
      </c>
      <c r="GT346">
        <v>0</v>
      </c>
      <c r="GU346" t="s">
        <v>3</v>
      </c>
      <c r="GV346">
        <f t="shared" si="317"/>
        <v>0</v>
      </c>
      <c r="GW346">
        <v>1</v>
      </c>
      <c r="GX346">
        <f t="shared" si="318"/>
        <v>0</v>
      </c>
      <c r="HA346">
        <v>0</v>
      </c>
      <c r="HB346">
        <v>0</v>
      </c>
      <c r="HC346">
        <f t="shared" si="319"/>
        <v>0</v>
      </c>
      <c r="HE346" t="s">
        <v>3</v>
      </c>
      <c r="HF346" t="s">
        <v>3</v>
      </c>
      <c r="HM346" t="s">
        <v>3</v>
      </c>
      <c r="HN346" t="s">
        <v>3</v>
      </c>
      <c r="HO346" t="s">
        <v>3</v>
      </c>
      <c r="HP346" t="s">
        <v>3</v>
      </c>
      <c r="HQ346" t="s">
        <v>3</v>
      </c>
      <c r="IK346">
        <v>0</v>
      </c>
    </row>
    <row r="347" spans="1:245" x14ac:dyDescent="0.2">
      <c r="A347">
        <v>17</v>
      </c>
      <c r="B347">
        <v>1</v>
      </c>
      <c r="E347" t="s">
        <v>647</v>
      </c>
      <c r="F347" t="s">
        <v>648</v>
      </c>
      <c r="G347" t="s">
        <v>649</v>
      </c>
      <c r="H347" t="s">
        <v>402</v>
      </c>
      <c r="I347">
        <v>12.6</v>
      </c>
      <c r="J347">
        <v>0</v>
      </c>
      <c r="K347">
        <v>12.6</v>
      </c>
      <c r="O347">
        <f t="shared" si="287"/>
        <v>4160.6499999999996</v>
      </c>
      <c r="P347">
        <f t="shared" si="288"/>
        <v>4160.6499999999996</v>
      </c>
      <c r="Q347">
        <f t="shared" si="289"/>
        <v>0</v>
      </c>
      <c r="R347">
        <f t="shared" si="290"/>
        <v>0</v>
      </c>
      <c r="S347">
        <f t="shared" si="291"/>
        <v>0</v>
      </c>
      <c r="T347">
        <f t="shared" si="292"/>
        <v>0</v>
      </c>
      <c r="U347">
        <f t="shared" si="293"/>
        <v>0</v>
      </c>
      <c r="V347">
        <f t="shared" si="294"/>
        <v>0</v>
      </c>
      <c r="W347">
        <f t="shared" si="295"/>
        <v>0</v>
      </c>
      <c r="X347">
        <f t="shared" si="296"/>
        <v>0</v>
      </c>
      <c r="Y347">
        <f t="shared" si="297"/>
        <v>0</v>
      </c>
      <c r="AA347">
        <v>68582722</v>
      </c>
      <c r="AB347">
        <f t="shared" si="298"/>
        <v>330.21</v>
      </c>
      <c r="AC347">
        <f t="shared" si="284"/>
        <v>330.21</v>
      </c>
      <c r="AD347">
        <f t="shared" si="285"/>
        <v>0</v>
      </c>
      <c r="AE347">
        <f t="shared" si="320"/>
        <v>0</v>
      </c>
      <c r="AF347">
        <f t="shared" si="322"/>
        <v>0</v>
      </c>
      <c r="AG347">
        <f t="shared" si="299"/>
        <v>0</v>
      </c>
      <c r="AH347">
        <f t="shared" si="323"/>
        <v>0</v>
      </c>
      <c r="AI347">
        <f t="shared" si="321"/>
        <v>0</v>
      </c>
      <c r="AJ347">
        <f t="shared" si="300"/>
        <v>0</v>
      </c>
      <c r="AK347">
        <v>330.21</v>
      </c>
      <c r="AL347">
        <v>330.21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70</v>
      </c>
      <c r="AU347">
        <v>10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3</v>
      </c>
      <c r="BI347">
        <v>4</v>
      </c>
      <c r="BJ347" t="s">
        <v>650</v>
      </c>
      <c r="BM347">
        <v>0</v>
      </c>
      <c r="BN347">
        <v>0</v>
      </c>
      <c r="BO347" t="s">
        <v>3</v>
      </c>
      <c r="BP347">
        <v>0</v>
      </c>
      <c r="BQ347">
        <v>1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70</v>
      </c>
      <c r="CA347">
        <v>10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3</v>
      </c>
      <c r="CO347">
        <v>0</v>
      </c>
      <c r="CP347">
        <f t="shared" si="301"/>
        <v>4160.6499999999996</v>
      </c>
      <c r="CQ347">
        <f t="shared" si="302"/>
        <v>330.21</v>
      </c>
      <c r="CR347">
        <f t="shared" si="286"/>
        <v>0</v>
      </c>
      <c r="CS347">
        <f t="shared" si="303"/>
        <v>0</v>
      </c>
      <c r="CT347">
        <f t="shared" si="304"/>
        <v>0</v>
      </c>
      <c r="CU347">
        <f t="shared" si="305"/>
        <v>0</v>
      </c>
      <c r="CV347">
        <f t="shared" si="306"/>
        <v>0</v>
      </c>
      <c r="CW347">
        <f t="shared" si="307"/>
        <v>0</v>
      </c>
      <c r="CX347">
        <f t="shared" si="308"/>
        <v>0</v>
      </c>
      <c r="CY347">
        <f t="shared" si="309"/>
        <v>0</v>
      </c>
      <c r="CZ347">
        <f t="shared" si="310"/>
        <v>0</v>
      </c>
      <c r="DC347" t="s">
        <v>3</v>
      </c>
      <c r="DD347" t="s">
        <v>3</v>
      </c>
      <c r="DE347" t="s">
        <v>3</v>
      </c>
      <c r="DF347" t="s">
        <v>3</v>
      </c>
      <c r="DG347" t="s">
        <v>3</v>
      </c>
      <c r="DH347" t="s">
        <v>3</v>
      </c>
      <c r="DI347" t="s">
        <v>3</v>
      </c>
      <c r="DJ347" t="s">
        <v>3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1005</v>
      </c>
      <c r="DV347" t="s">
        <v>402</v>
      </c>
      <c r="DW347" t="s">
        <v>402</v>
      </c>
      <c r="DX347">
        <v>1</v>
      </c>
      <c r="DZ347" t="s">
        <v>3</v>
      </c>
      <c r="EA347" t="s">
        <v>3</v>
      </c>
      <c r="EB347" t="s">
        <v>3</v>
      </c>
      <c r="EC347" t="s">
        <v>3</v>
      </c>
      <c r="EE347">
        <v>68285540</v>
      </c>
      <c r="EF347">
        <v>1</v>
      </c>
      <c r="EG347" t="s">
        <v>19</v>
      </c>
      <c r="EH347">
        <v>0</v>
      </c>
      <c r="EI347" t="s">
        <v>3</v>
      </c>
      <c r="EJ347">
        <v>4</v>
      </c>
      <c r="EK347">
        <v>0</v>
      </c>
      <c r="EL347" t="s">
        <v>20</v>
      </c>
      <c r="EM347" t="s">
        <v>21</v>
      </c>
      <c r="EO347" t="s">
        <v>3</v>
      </c>
      <c r="EQ347">
        <v>0</v>
      </c>
      <c r="ER347">
        <v>330.21</v>
      </c>
      <c r="ES347">
        <v>330.21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FQ347">
        <v>0</v>
      </c>
      <c r="FR347">
        <f t="shared" si="311"/>
        <v>0</v>
      </c>
      <c r="FS347">
        <v>0</v>
      </c>
      <c r="FX347">
        <v>70</v>
      </c>
      <c r="FY347">
        <v>10</v>
      </c>
      <c r="GA347" t="s">
        <v>3</v>
      </c>
      <c r="GD347">
        <v>0</v>
      </c>
      <c r="GF347">
        <v>305606118</v>
      </c>
      <c r="GG347">
        <v>2</v>
      </c>
      <c r="GH347">
        <v>1</v>
      </c>
      <c r="GI347">
        <v>-2</v>
      </c>
      <c r="GJ347">
        <v>0</v>
      </c>
      <c r="GK347">
        <f>ROUND(R347*(R12)/100,2)</f>
        <v>0</v>
      </c>
      <c r="GL347">
        <f t="shared" si="312"/>
        <v>0</v>
      </c>
      <c r="GM347">
        <f t="shared" si="313"/>
        <v>4160.6499999999996</v>
      </c>
      <c r="GN347">
        <f t="shared" si="314"/>
        <v>0</v>
      </c>
      <c r="GO347">
        <f t="shared" si="315"/>
        <v>0</v>
      </c>
      <c r="GP347">
        <f t="shared" si="316"/>
        <v>4160.6499999999996</v>
      </c>
      <c r="GR347">
        <v>0</v>
      </c>
      <c r="GS347">
        <v>3</v>
      </c>
      <c r="GT347">
        <v>0</v>
      </c>
      <c r="GU347" t="s">
        <v>3</v>
      </c>
      <c r="GV347">
        <f t="shared" si="317"/>
        <v>0</v>
      </c>
      <c r="GW347">
        <v>1</v>
      </c>
      <c r="GX347">
        <f t="shared" si="318"/>
        <v>0</v>
      </c>
      <c r="HA347">
        <v>0</v>
      </c>
      <c r="HB347">
        <v>0</v>
      </c>
      <c r="HC347">
        <f t="shared" si="319"/>
        <v>0</v>
      </c>
      <c r="HE347" t="s">
        <v>3</v>
      </c>
      <c r="HF347" t="s">
        <v>3</v>
      </c>
      <c r="HM347" t="s">
        <v>3</v>
      </c>
      <c r="HN347" t="s">
        <v>3</v>
      </c>
      <c r="HO347" t="s">
        <v>3</v>
      </c>
      <c r="HP347" t="s">
        <v>3</v>
      </c>
      <c r="HQ347" t="s">
        <v>3</v>
      </c>
      <c r="IK347">
        <v>0</v>
      </c>
    </row>
    <row r="348" spans="1:245" x14ac:dyDescent="0.2">
      <c r="A348">
        <v>17</v>
      </c>
      <c r="B348">
        <v>1</v>
      </c>
      <c r="C348">
        <f>ROW(SmtRes!A551)</f>
        <v>551</v>
      </c>
      <c r="D348">
        <f>ROW(EtalonRes!A554)</f>
        <v>554</v>
      </c>
      <c r="E348" t="s">
        <v>651</v>
      </c>
      <c r="F348" t="s">
        <v>652</v>
      </c>
      <c r="G348" t="s">
        <v>653</v>
      </c>
      <c r="H348" t="s">
        <v>111</v>
      </c>
      <c r="I348">
        <v>0.01</v>
      </c>
      <c r="J348">
        <v>0</v>
      </c>
      <c r="K348">
        <v>0.01</v>
      </c>
      <c r="O348">
        <f t="shared" si="287"/>
        <v>126.4</v>
      </c>
      <c r="P348">
        <f t="shared" si="288"/>
        <v>0</v>
      </c>
      <c r="Q348">
        <f t="shared" si="289"/>
        <v>59.9</v>
      </c>
      <c r="R348">
        <f t="shared" si="290"/>
        <v>33.46</v>
      </c>
      <c r="S348">
        <f t="shared" si="291"/>
        <v>66.5</v>
      </c>
      <c r="T348">
        <f t="shared" si="292"/>
        <v>0</v>
      </c>
      <c r="U348">
        <f t="shared" si="293"/>
        <v>0.24190000000000003</v>
      </c>
      <c r="V348">
        <f t="shared" si="294"/>
        <v>0</v>
      </c>
      <c r="W348">
        <f t="shared" si="295"/>
        <v>0</v>
      </c>
      <c r="X348">
        <f t="shared" si="296"/>
        <v>46.55</v>
      </c>
      <c r="Y348">
        <f t="shared" si="297"/>
        <v>6.65</v>
      </c>
      <c r="AA348">
        <v>68582722</v>
      </c>
      <c r="AB348">
        <f t="shared" si="298"/>
        <v>12639.5</v>
      </c>
      <c r="AC348">
        <f t="shared" si="284"/>
        <v>0</v>
      </c>
      <c r="AD348">
        <f t="shared" si="285"/>
        <v>5989.91</v>
      </c>
      <c r="AE348">
        <f t="shared" si="320"/>
        <v>3346.32</v>
      </c>
      <c r="AF348">
        <f t="shared" si="322"/>
        <v>6649.59</v>
      </c>
      <c r="AG348">
        <f t="shared" si="299"/>
        <v>0</v>
      </c>
      <c r="AH348">
        <f t="shared" si="323"/>
        <v>24.19</v>
      </c>
      <c r="AI348">
        <f t="shared" si="321"/>
        <v>0</v>
      </c>
      <c r="AJ348">
        <f t="shared" si="300"/>
        <v>0</v>
      </c>
      <c r="AK348">
        <v>12639.5</v>
      </c>
      <c r="AL348">
        <v>0</v>
      </c>
      <c r="AM348">
        <v>5989.91</v>
      </c>
      <c r="AN348">
        <v>3346.32</v>
      </c>
      <c r="AO348">
        <v>6649.59</v>
      </c>
      <c r="AP348">
        <v>0</v>
      </c>
      <c r="AQ348">
        <v>24.19</v>
      </c>
      <c r="AR348">
        <v>0</v>
      </c>
      <c r="AS348">
        <v>0</v>
      </c>
      <c r="AT348">
        <v>70</v>
      </c>
      <c r="AU348">
        <v>10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4</v>
      </c>
      <c r="BJ348" t="s">
        <v>654</v>
      </c>
      <c r="BM348">
        <v>0</v>
      </c>
      <c r="BN348">
        <v>68285537</v>
      </c>
      <c r="BO348" t="s">
        <v>3</v>
      </c>
      <c r="BP348">
        <v>0</v>
      </c>
      <c r="BQ348">
        <v>1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70</v>
      </c>
      <c r="CA348">
        <v>10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3</v>
      </c>
      <c r="CO348">
        <v>0</v>
      </c>
      <c r="CP348">
        <f t="shared" si="301"/>
        <v>126.4</v>
      </c>
      <c r="CQ348">
        <f t="shared" si="302"/>
        <v>0</v>
      </c>
      <c r="CR348">
        <f t="shared" si="286"/>
        <v>5989.91</v>
      </c>
      <c r="CS348">
        <f t="shared" si="303"/>
        <v>3346.32</v>
      </c>
      <c r="CT348">
        <f t="shared" si="304"/>
        <v>6649.59</v>
      </c>
      <c r="CU348">
        <f t="shared" si="305"/>
        <v>0</v>
      </c>
      <c r="CV348">
        <f t="shared" si="306"/>
        <v>24.19</v>
      </c>
      <c r="CW348">
        <f t="shared" si="307"/>
        <v>0</v>
      </c>
      <c r="CX348">
        <f t="shared" si="308"/>
        <v>0</v>
      </c>
      <c r="CY348">
        <f t="shared" si="309"/>
        <v>46.55</v>
      </c>
      <c r="CZ348">
        <f t="shared" si="310"/>
        <v>6.65</v>
      </c>
      <c r="DC348" t="s">
        <v>3</v>
      </c>
      <c r="DD348" t="s">
        <v>3</v>
      </c>
      <c r="DE348" t="s">
        <v>3</v>
      </c>
      <c r="DF348" t="s">
        <v>3</v>
      </c>
      <c r="DG348" t="s">
        <v>3</v>
      </c>
      <c r="DH348" t="s">
        <v>3</v>
      </c>
      <c r="DI348" t="s">
        <v>3</v>
      </c>
      <c r="DJ348" t="s">
        <v>3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1003</v>
      </c>
      <c r="DV348" t="s">
        <v>111</v>
      </c>
      <c r="DW348" t="s">
        <v>111</v>
      </c>
      <c r="DX348">
        <v>100</v>
      </c>
      <c r="DZ348" t="s">
        <v>3</v>
      </c>
      <c r="EA348" t="s">
        <v>3</v>
      </c>
      <c r="EB348" t="s">
        <v>3</v>
      </c>
      <c r="EC348" t="s">
        <v>3</v>
      </c>
      <c r="EE348">
        <v>68285540</v>
      </c>
      <c r="EF348">
        <v>1</v>
      </c>
      <c r="EG348" t="s">
        <v>19</v>
      </c>
      <c r="EH348">
        <v>0</v>
      </c>
      <c r="EI348" t="s">
        <v>3</v>
      </c>
      <c r="EJ348">
        <v>4</v>
      </c>
      <c r="EK348">
        <v>0</v>
      </c>
      <c r="EL348" t="s">
        <v>20</v>
      </c>
      <c r="EM348" t="s">
        <v>21</v>
      </c>
      <c r="EO348" t="s">
        <v>3</v>
      </c>
      <c r="EQ348">
        <v>512</v>
      </c>
      <c r="ER348">
        <v>12639.5</v>
      </c>
      <c r="ES348">
        <v>0</v>
      </c>
      <c r="ET348">
        <v>5989.91</v>
      </c>
      <c r="EU348">
        <v>3346.32</v>
      </c>
      <c r="EV348">
        <v>6649.59</v>
      </c>
      <c r="EW348">
        <v>24.19</v>
      </c>
      <c r="EX348">
        <v>0</v>
      </c>
      <c r="EY348">
        <v>0</v>
      </c>
      <c r="FQ348">
        <v>0</v>
      </c>
      <c r="FR348">
        <f t="shared" si="311"/>
        <v>0</v>
      </c>
      <c r="FS348">
        <v>0</v>
      </c>
      <c r="FX348">
        <v>70</v>
      </c>
      <c r="FY348">
        <v>10</v>
      </c>
      <c r="GA348" t="s">
        <v>3</v>
      </c>
      <c r="GD348">
        <v>0</v>
      </c>
      <c r="GF348">
        <v>970546575</v>
      </c>
      <c r="GG348">
        <v>2</v>
      </c>
      <c r="GH348">
        <v>1</v>
      </c>
      <c r="GI348">
        <v>-2</v>
      </c>
      <c r="GJ348">
        <v>0</v>
      </c>
      <c r="GK348">
        <f>ROUND(R348*(R12)/100,2)</f>
        <v>36.14</v>
      </c>
      <c r="GL348">
        <f t="shared" si="312"/>
        <v>0</v>
      </c>
      <c r="GM348">
        <f t="shared" si="313"/>
        <v>215.74</v>
      </c>
      <c r="GN348">
        <f t="shared" si="314"/>
        <v>0</v>
      </c>
      <c r="GO348">
        <f t="shared" si="315"/>
        <v>0</v>
      </c>
      <c r="GP348">
        <f t="shared" si="316"/>
        <v>215.74</v>
      </c>
      <c r="GR348">
        <v>0</v>
      </c>
      <c r="GS348">
        <v>3</v>
      </c>
      <c r="GT348">
        <v>0</v>
      </c>
      <c r="GU348" t="s">
        <v>3</v>
      </c>
      <c r="GV348">
        <f t="shared" si="317"/>
        <v>0</v>
      </c>
      <c r="GW348">
        <v>1</v>
      </c>
      <c r="GX348">
        <f t="shared" si="318"/>
        <v>0</v>
      </c>
      <c r="HA348">
        <v>0</v>
      </c>
      <c r="HB348">
        <v>0</v>
      </c>
      <c r="HC348">
        <f t="shared" si="319"/>
        <v>0</v>
      </c>
      <c r="HE348" t="s">
        <v>3</v>
      </c>
      <c r="HF348" t="s">
        <v>3</v>
      </c>
      <c r="HM348" t="s">
        <v>3</v>
      </c>
      <c r="HN348" t="s">
        <v>3</v>
      </c>
      <c r="HO348" t="s">
        <v>3</v>
      </c>
      <c r="HP348" t="s">
        <v>3</v>
      </c>
      <c r="HQ348" t="s">
        <v>3</v>
      </c>
      <c r="IK348">
        <v>0</v>
      </c>
    </row>
    <row r="349" spans="1:245" x14ac:dyDescent="0.2">
      <c r="A349">
        <v>17</v>
      </c>
      <c r="B349">
        <v>1</v>
      </c>
      <c r="C349">
        <f>ROW(SmtRes!A555)</f>
        <v>555</v>
      </c>
      <c r="D349">
        <f>ROW(EtalonRes!A558)</f>
        <v>558</v>
      </c>
      <c r="E349" t="s">
        <v>655</v>
      </c>
      <c r="F349" t="s">
        <v>656</v>
      </c>
      <c r="G349" t="s">
        <v>657</v>
      </c>
      <c r="H349" t="s">
        <v>111</v>
      </c>
      <c r="I349">
        <f>ROUND(1/100,9)</f>
        <v>0.01</v>
      </c>
      <c r="J349">
        <v>0</v>
      </c>
      <c r="K349">
        <f>ROUND(1/100,9)</f>
        <v>0.01</v>
      </c>
      <c r="O349">
        <f t="shared" si="287"/>
        <v>204.25</v>
      </c>
      <c r="P349">
        <f t="shared" si="288"/>
        <v>0</v>
      </c>
      <c r="Q349">
        <f t="shared" si="289"/>
        <v>94.76</v>
      </c>
      <c r="R349">
        <f t="shared" si="290"/>
        <v>52.94</v>
      </c>
      <c r="S349">
        <f t="shared" si="291"/>
        <v>109.49</v>
      </c>
      <c r="T349">
        <f t="shared" si="292"/>
        <v>0</v>
      </c>
      <c r="U349">
        <f t="shared" si="293"/>
        <v>0.39829999999999999</v>
      </c>
      <c r="V349">
        <f t="shared" si="294"/>
        <v>0</v>
      </c>
      <c r="W349">
        <f t="shared" si="295"/>
        <v>0</v>
      </c>
      <c r="X349">
        <f t="shared" si="296"/>
        <v>76.64</v>
      </c>
      <c r="Y349">
        <f t="shared" si="297"/>
        <v>10.95</v>
      </c>
      <c r="AA349">
        <v>68582722</v>
      </c>
      <c r="AB349">
        <f t="shared" si="298"/>
        <v>20425.3</v>
      </c>
      <c r="AC349">
        <f t="shared" si="284"/>
        <v>0</v>
      </c>
      <c r="AD349">
        <f t="shared" si="285"/>
        <v>9476.43</v>
      </c>
      <c r="AE349">
        <f t="shared" si="320"/>
        <v>5294.11</v>
      </c>
      <c r="AF349">
        <f t="shared" si="322"/>
        <v>10948.87</v>
      </c>
      <c r="AG349">
        <f t="shared" si="299"/>
        <v>0</v>
      </c>
      <c r="AH349">
        <f t="shared" si="323"/>
        <v>39.83</v>
      </c>
      <c r="AI349">
        <f t="shared" si="321"/>
        <v>0</v>
      </c>
      <c r="AJ349">
        <f t="shared" si="300"/>
        <v>0</v>
      </c>
      <c r="AK349">
        <v>20425.3</v>
      </c>
      <c r="AL349">
        <v>0</v>
      </c>
      <c r="AM349">
        <v>9476.43</v>
      </c>
      <c r="AN349">
        <v>5294.11</v>
      </c>
      <c r="AO349">
        <v>10948.87</v>
      </c>
      <c r="AP349">
        <v>0</v>
      </c>
      <c r="AQ349">
        <v>39.83</v>
      </c>
      <c r="AR349">
        <v>0</v>
      </c>
      <c r="AS349">
        <v>0</v>
      </c>
      <c r="AT349">
        <v>70</v>
      </c>
      <c r="AU349">
        <v>10</v>
      </c>
      <c r="AV349">
        <v>1</v>
      </c>
      <c r="AW349">
        <v>1</v>
      </c>
      <c r="AZ349">
        <v>1</v>
      </c>
      <c r="BA349">
        <v>1</v>
      </c>
      <c r="BB349">
        <v>1</v>
      </c>
      <c r="BC349">
        <v>1</v>
      </c>
      <c r="BD349" t="s">
        <v>3</v>
      </c>
      <c r="BE349" t="s">
        <v>3</v>
      </c>
      <c r="BF349" t="s">
        <v>3</v>
      </c>
      <c r="BG349" t="s">
        <v>3</v>
      </c>
      <c r="BH349">
        <v>0</v>
      </c>
      <c r="BI349">
        <v>4</v>
      </c>
      <c r="BJ349" t="s">
        <v>658</v>
      </c>
      <c r="BM349">
        <v>0</v>
      </c>
      <c r="BN349">
        <v>68285537</v>
      </c>
      <c r="BO349" t="s">
        <v>3</v>
      </c>
      <c r="BP349">
        <v>0</v>
      </c>
      <c r="BQ349">
        <v>1</v>
      </c>
      <c r="BR349">
        <v>0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3</v>
      </c>
      <c r="BZ349">
        <v>70</v>
      </c>
      <c r="CA349">
        <v>10</v>
      </c>
      <c r="CB349" t="s">
        <v>3</v>
      </c>
      <c r="CE349">
        <v>0</v>
      </c>
      <c r="CF349">
        <v>0</v>
      </c>
      <c r="CG349">
        <v>0</v>
      </c>
      <c r="CM349">
        <v>0</v>
      </c>
      <c r="CN349" t="s">
        <v>3</v>
      </c>
      <c r="CO349">
        <v>0</v>
      </c>
      <c r="CP349">
        <f t="shared" si="301"/>
        <v>204.25</v>
      </c>
      <c r="CQ349">
        <f t="shared" si="302"/>
        <v>0</v>
      </c>
      <c r="CR349">
        <f t="shared" si="286"/>
        <v>9476.43</v>
      </c>
      <c r="CS349">
        <f t="shared" si="303"/>
        <v>5294.11</v>
      </c>
      <c r="CT349">
        <f t="shared" si="304"/>
        <v>10948.87</v>
      </c>
      <c r="CU349">
        <f t="shared" si="305"/>
        <v>0</v>
      </c>
      <c r="CV349">
        <f t="shared" si="306"/>
        <v>39.83</v>
      </c>
      <c r="CW349">
        <f t="shared" si="307"/>
        <v>0</v>
      </c>
      <c r="CX349">
        <f t="shared" si="308"/>
        <v>0</v>
      </c>
      <c r="CY349">
        <f t="shared" si="309"/>
        <v>76.642999999999986</v>
      </c>
      <c r="CZ349">
        <f t="shared" si="310"/>
        <v>10.948999999999998</v>
      </c>
      <c r="DC349" t="s">
        <v>3</v>
      </c>
      <c r="DD349" t="s">
        <v>3</v>
      </c>
      <c r="DE349" t="s">
        <v>3</v>
      </c>
      <c r="DF349" t="s">
        <v>3</v>
      </c>
      <c r="DG349" t="s">
        <v>3</v>
      </c>
      <c r="DH349" t="s">
        <v>3</v>
      </c>
      <c r="DI349" t="s">
        <v>3</v>
      </c>
      <c r="DJ349" t="s">
        <v>3</v>
      </c>
      <c r="DK349" t="s">
        <v>3</v>
      </c>
      <c r="DL349" t="s">
        <v>3</v>
      </c>
      <c r="DM349" t="s">
        <v>3</v>
      </c>
      <c r="DN349">
        <v>0</v>
      </c>
      <c r="DO349">
        <v>0</v>
      </c>
      <c r="DP349">
        <v>1</v>
      </c>
      <c r="DQ349">
        <v>1</v>
      </c>
      <c r="DU349">
        <v>1003</v>
      </c>
      <c r="DV349" t="s">
        <v>111</v>
      </c>
      <c r="DW349" t="s">
        <v>111</v>
      </c>
      <c r="DX349">
        <v>100</v>
      </c>
      <c r="DZ349" t="s">
        <v>3</v>
      </c>
      <c r="EA349" t="s">
        <v>3</v>
      </c>
      <c r="EB349" t="s">
        <v>3</v>
      </c>
      <c r="EC349" t="s">
        <v>3</v>
      </c>
      <c r="EE349">
        <v>68285540</v>
      </c>
      <c r="EF349">
        <v>1</v>
      </c>
      <c r="EG349" t="s">
        <v>19</v>
      </c>
      <c r="EH349">
        <v>0</v>
      </c>
      <c r="EI349" t="s">
        <v>3</v>
      </c>
      <c r="EJ349">
        <v>4</v>
      </c>
      <c r="EK349">
        <v>0</v>
      </c>
      <c r="EL349" t="s">
        <v>20</v>
      </c>
      <c r="EM349" t="s">
        <v>21</v>
      </c>
      <c r="EO349" t="s">
        <v>3</v>
      </c>
      <c r="EQ349">
        <v>512</v>
      </c>
      <c r="ER349">
        <v>20425.3</v>
      </c>
      <c r="ES349">
        <v>0</v>
      </c>
      <c r="ET349">
        <v>9476.43</v>
      </c>
      <c r="EU349">
        <v>5294.11</v>
      </c>
      <c r="EV349">
        <v>10948.87</v>
      </c>
      <c r="EW349">
        <v>39.83</v>
      </c>
      <c r="EX349">
        <v>0</v>
      </c>
      <c r="EY349">
        <v>0</v>
      </c>
      <c r="FQ349">
        <v>0</v>
      </c>
      <c r="FR349">
        <f t="shared" si="311"/>
        <v>0</v>
      </c>
      <c r="FS349">
        <v>0</v>
      </c>
      <c r="FX349">
        <v>70</v>
      </c>
      <c r="FY349">
        <v>10</v>
      </c>
      <c r="GA349" t="s">
        <v>3</v>
      </c>
      <c r="GD349">
        <v>0</v>
      </c>
      <c r="GF349">
        <v>-181945092</v>
      </c>
      <c r="GG349">
        <v>2</v>
      </c>
      <c r="GH349">
        <v>1</v>
      </c>
      <c r="GI349">
        <v>-2</v>
      </c>
      <c r="GJ349">
        <v>0</v>
      </c>
      <c r="GK349">
        <f>ROUND(R349*(R12)/100,2)</f>
        <v>57.18</v>
      </c>
      <c r="GL349">
        <f t="shared" si="312"/>
        <v>0</v>
      </c>
      <c r="GM349">
        <f t="shared" si="313"/>
        <v>349.02</v>
      </c>
      <c r="GN349">
        <f t="shared" si="314"/>
        <v>0</v>
      </c>
      <c r="GO349">
        <f t="shared" si="315"/>
        <v>0</v>
      </c>
      <c r="GP349">
        <f t="shared" si="316"/>
        <v>349.02</v>
      </c>
      <c r="GR349">
        <v>0</v>
      </c>
      <c r="GS349">
        <v>3</v>
      </c>
      <c r="GT349">
        <v>0</v>
      </c>
      <c r="GU349" t="s">
        <v>3</v>
      </c>
      <c r="GV349">
        <f t="shared" si="317"/>
        <v>0</v>
      </c>
      <c r="GW349">
        <v>1</v>
      </c>
      <c r="GX349">
        <f t="shared" si="318"/>
        <v>0</v>
      </c>
      <c r="HA349">
        <v>0</v>
      </c>
      <c r="HB349">
        <v>0</v>
      </c>
      <c r="HC349">
        <f t="shared" si="319"/>
        <v>0</v>
      </c>
      <c r="HE349" t="s">
        <v>3</v>
      </c>
      <c r="HF349" t="s">
        <v>3</v>
      </c>
      <c r="HM349" t="s">
        <v>3</v>
      </c>
      <c r="HN349" t="s">
        <v>3</v>
      </c>
      <c r="HO349" t="s">
        <v>3</v>
      </c>
      <c r="HP349" t="s">
        <v>3</v>
      </c>
      <c r="HQ349" t="s">
        <v>3</v>
      </c>
      <c r="IK349">
        <v>0</v>
      </c>
    </row>
    <row r="350" spans="1:245" x14ac:dyDescent="0.2">
      <c r="A350">
        <v>17</v>
      </c>
      <c r="B350">
        <v>1</v>
      </c>
      <c r="C350">
        <f>ROW(SmtRes!A558)</f>
        <v>558</v>
      </c>
      <c r="D350">
        <f>ROW(EtalonRes!A561)</f>
        <v>561</v>
      </c>
      <c r="E350" t="s">
        <v>659</v>
      </c>
      <c r="F350" t="s">
        <v>660</v>
      </c>
      <c r="G350" t="s">
        <v>661</v>
      </c>
      <c r="H350" t="s">
        <v>111</v>
      </c>
      <c r="I350">
        <f>ROUND(1/100,9)</f>
        <v>0.01</v>
      </c>
      <c r="J350">
        <v>0</v>
      </c>
      <c r="K350">
        <f>ROUND(1/100,9)</f>
        <v>0.01</v>
      </c>
      <c r="O350">
        <f t="shared" si="287"/>
        <v>70.290000000000006</v>
      </c>
      <c r="P350">
        <f t="shared" si="288"/>
        <v>0</v>
      </c>
      <c r="Q350">
        <f t="shared" si="289"/>
        <v>33.229999999999997</v>
      </c>
      <c r="R350">
        <f t="shared" si="290"/>
        <v>18.559999999999999</v>
      </c>
      <c r="S350">
        <f t="shared" si="291"/>
        <v>37.06</v>
      </c>
      <c r="T350">
        <f t="shared" si="292"/>
        <v>0</v>
      </c>
      <c r="U350">
        <f t="shared" si="293"/>
        <v>0.14000000000000001</v>
      </c>
      <c r="V350">
        <f t="shared" si="294"/>
        <v>0</v>
      </c>
      <c r="W350">
        <f t="shared" si="295"/>
        <v>0</v>
      </c>
      <c r="X350">
        <f t="shared" si="296"/>
        <v>25.94</v>
      </c>
      <c r="Y350">
        <f t="shared" si="297"/>
        <v>3.71</v>
      </c>
      <c r="AA350">
        <v>68582722</v>
      </c>
      <c r="AB350">
        <f t="shared" si="298"/>
        <v>7028.19</v>
      </c>
      <c r="AC350">
        <f t="shared" si="284"/>
        <v>0</v>
      </c>
      <c r="AD350">
        <f t="shared" si="285"/>
        <v>3322.67</v>
      </c>
      <c r="AE350">
        <f t="shared" si="320"/>
        <v>1856.24</v>
      </c>
      <c r="AF350">
        <f t="shared" si="322"/>
        <v>3705.52</v>
      </c>
      <c r="AG350">
        <f t="shared" si="299"/>
        <v>0</v>
      </c>
      <c r="AH350">
        <f t="shared" si="323"/>
        <v>14</v>
      </c>
      <c r="AI350">
        <f t="shared" si="321"/>
        <v>0</v>
      </c>
      <c r="AJ350">
        <f t="shared" si="300"/>
        <v>0</v>
      </c>
      <c r="AK350">
        <v>7028.19</v>
      </c>
      <c r="AL350">
        <v>0</v>
      </c>
      <c r="AM350">
        <v>3322.67</v>
      </c>
      <c r="AN350">
        <v>1856.24</v>
      </c>
      <c r="AO350">
        <v>3705.52</v>
      </c>
      <c r="AP350">
        <v>0</v>
      </c>
      <c r="AQ350">
        <v>14</v>
      </c>
      <c r="AR350">
        <v>0</v>
      </c>
      <c r="AS350">
        <v>0</v>
      </c>
      <c r="AT350">
        <v>70</v>
      </c>
      <c r="AU350">
        <v>10</v>
      </c>
      <c r="AV350">
        <v>1</v>
      </c>
      <c r="AW350">
        <v>1</v>
      </c>
      <c r="AZ350">
        <v>1</v>
      </c>
      <c r="BA350">
        <v>1</v>
      </c>
      <c r="BB350">
        <v>1</v>
      </c>
      <c r="BC350">
        <v>1</v>
      </c>
      <c r="BD350" t="s">
        <v>3</v>
      </c>
      <c r="BE350" t="s">
        <v>3</v>
      </c>
      <c r="BF350" t="s">
        <v>3</v>
      </c>
      <c r="BG350" t="s">
        <v>3</v>
      </c>
      <c r="BH350">
        <v>0</v>
      </c>
      <c r="BI350">
        <v>4</v>
      </c>
      <c r="BJ350" t="s">
        <v>662</v>
      </c>
      <c r="BM350">
        <v>0</v>
      </c>
      <c r="BN350">
        <v>68285537</v>
      </c>
      <c r="BO350" t="s">
        <v>3</v>
      </c>
      <c r="BP350">
        <v>0</v>
      </c>
      <c r="BQ350">
        <v>1</v>
      </c>
      <c r="BR350">
        <v>0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 t="s">
        <v>3</v>
      </c>
      <c r="BZ350">
        <v>70</v>
      </c>
      <c r="CA350">
        <v>10</v>
      </c>
      <c r="CB350" t="s">
        <v>3</v>
      </c>
      <c r="CE350">
        <v>0</v>
      </c>
      <c r="CF350">
        <v>0</v>
      </c>
      <c r="CG350">
        <v>0</v>
      </c>
      <c r="CM350">
        <v>0</v>
      </c>
      <c r="CN350" t="s">
        <v>3</v>
      </c>
      <c r="CO350">
        <v>0</v>
      </c>
      <c r="CP350">
        <f t="shared" si="301"/>
        <v>70.289999999999992</v>
      </c>
      <c r="CQ350">
        <f t="shared" si="302"/>
        <v>0</v>
      </c>
      <c r="CR350">
        <f t="shared" si="286"/>
        <v>3322.67</v>
      </c>
      <c r="CS350">
        <f t="shared" si="303"/>
        <v>1856.24</v>
      </c>
      <c r="CT350">
        <f t="shared" si="304"/>
        <v>3705.52</v>
      </c>
      <c r="CU350">
        <f t="shared" si="305"/>
        <v>0</v>
      </c>
      <c r="CV350">
        <f t="shared" si="306"/>
        <v>14</v>
      </c>
      <c r="CW350">
        <f t="shared" si="307"/>
        <v>0</v>
      </c>
      <c r="CX350">
        <f t="shared" si="308"/>
        <v>0</v>
      </c>
      <c r="CY350">
        <f t="shared" si="309"/>
        <v>25.942000000000004</v>
      </c>
      <c r="CZ350">
        <f t="shared" si="310"/>
        <v>3.7060000000000004</v>
      </c>
      <c r="DC350" t="s">
        <v>3</v>
      </c>
      <c r="DD350" t="s">
        <v>3</v>
      </c>
      <c r="DE350" t="s">
        <v>3</v>
      </c>
      <c r="DF350" t="s">
        <v>3</v>
      </c>
      <c r="DG350" t="s">
        <v>3</v>
      </c>
      <c r="DH350" t="s">
        <v>3</v>
      </c>
      <c r="DI350" t="s">
        <v>3</v>
      </c>
      <c r="DJ350" t="s">
        <v>3</v>
      </c>
      <c r="DK350" t="s">
        <v>3</v>
      </c>
      <c r="DL350" t="s">
        <v>3</v>
      </c>
      <c r="DM350" t="s">
        <v>3</v>
      </c>
      <c r="DN350">
        <v>0</v>
      </c>
      <c r="DO350">
        <v>0</v>
      </c>
      <c r="DP350">
        <v>1</v>
      </c>
      <c r="DQ350">
        <v>1</v>
      </c>
      <c r="DU350">
        <v>1003</v>
      </c>
      <c r="DV350" t="s">
        <v>111</v>
      </c>
      <c r="DW350" t="s">
        <v>111</v>
      </c>
      <c r="DX350">
        <v>100</v>
      </c>
      <c r="DZ350" t="s">
        <v>3</v>
      </c>
      <c r="EA350" t="s">
        <v>3</v>
      </c>
      <c r="EB350" t="s">
        <v>3</v>
      </c>
      <c r="EC350" t="s">
        <v>3</v>
      </c>
      <c r="EE350">
        <v>68285540</v>
      </c>
      <c r="EF350">
        <v>1</v>
      </c>
      <c r="EG350" t="s">
        <v>19</v>
      </c>
      <c r="EH350">
        <v>0</v>
      </c>
      <c r="EI350" t="s">
        <v>3</v>
      </c>
      <c r="EJ350">
        <v>4</v>
      </c>
      <c r="EK350">
        <v>0</v>
      </c>
      <c r="EL350" t="s">
        <v>20</v>
      </c>
      <c r="EM350" t="s">
        <v>21</v>
      </c>
      <c r="EO350" t="s">
        <v>3</v>
      </c>
      <c r="EQ350">
        <v>512</v>
      </c>
      <c r="ER350">
        <v>7028.19</v>
      </c>
      <c r="ES350">
        <v>0</v>
      </c>
      <c r="ET350">
        <v>3322.67</v>
      </c>
      <c r="EU350">
        <v>1856.24</v>
      </c>
      <c r="EV350">
        <v>3705.52</v>
      </c>
      <c r="EW350">
        <v>14</v>
      </c>
      <c r="EX350">
        <v>0</v>
      </c>
      <c r="EY350">
        <v>0</v>
      </c>
      <c r="FQ350">
        <v>0</v>
      </c>
      <c r="FR350">
        <f t="shared" si="311"/>
        <v>0</v>
      </c>
      <c r="FS350">
        <v>0</v>
      </c>
      <c r="FX350">
        <v>70</v>
      </c>
      <c r="FY350">
        <v>10</v>
      </c>
      <c r="GA350" t="s">
        <v>3</v>
      </c>
      <c r="GD350">
        <v>0</v>
      </c>
      <c r="GF350">
        <v>-1723299598</v>
      </c>
      <c r="GG350">
        <v>2</v>
      </c>
      <c r="GH350">
        <v>1</v>
      </c>
      <c r="GI350">
        <v>-2</v>
      </c>
      <c r="GJ350">
        <v>0</v>
      </c>
      <c r="GK350">
        <f>ROUND(R350*(R12)/100,2)</f>
        <v>20.04</v>
      </c>
      <c r="GL350">
        <f t="shared" si="312"/>
        <v>0</v>
      </c>
      <c r="GM350">
        <f t="shared" si="313"/>
        <v>119.98</v>
      </c>
      <c r="GN350">
        <f t="shared" si="314"/>
        <v>0</v>
      </c>
      <c r="GO350">
        <f t="shared" si="315"/>
        <v>0</v>
      </c>
      <c r="GP350">
        <f t="shared" si="316"/>
        <v>119.98</v>
      </c>
      <c r="GR350">
        <v>0</v>
      </c>
      <c r="GS350">
        <v>3</v>
      </c>
      <c r="GT350">
        <v>0</v>
      </c>
      <c r="GU350" t="s">
        <v>3</v>
      </c>
      <c r="GV350">
        <f t="shared" si="317"/>
        <v>0</v>
      </c>
      <c r="GW350">
        <v>1</v>
      </c>
      <c r="GX350">
        <f t="shared" si="318"/>
        <v>0</v>
      </c>
      <c r="HA350">
        <v>0</v>
      </c>
      <c r="HB350">
        <v>0</v>
      </c>
      <c r="HC350">
        <f t="shared" si="319"/>
        <v>0</v>
      </c>
      <c r="HE350" t="s">
        <v>3</v>
      </c>
      <c r="HF350" t="s">
        <v>3</v>
      </c>
      <c r="HM350" t="s">
        <v>3</v>
      </c>
      <c r="HN350" t="s">
        <v>3</v>
      </c>
      <c r="HO350" t="s">
        <v>3</v>
      </c>
      <c r="HP350" t="s">
        <v>3</v>
      </c>
      <c r="HQ350" t="s">
        <v>3</v>
      </c>
      <c r="IK350">
        <v>0</v>
      </c>
    </row>
    <row r="351" spans="1:245" x14ac:dyDescent="0.2">
      <c r="A351">
        <v>17</v>
      </c>
      <c r="B351">
        <v>1</v>
      </c>
      <c r="C351">
        <f>ROW(SmtRes!A565)</f>
        <v>565</v>
      </c>
      <c r="D351">
        <f>ROW(EtalonRes!A568)</f>
        <v>568</v>
      </c>
      <c r="E351" t="s">
        <v>663</v>
      </c>
      <c r="F351" t="s">
        <v>664</v>
      </c>
      <c r="G351" t="s">
        <v>665</v>
      </c>
      <c r="H351" t="s">
        <v>666</v>
      </c>
      <c r="I351">
        <v>0.01</v>
      </c>
      <c r="J351">
        <v>0</v>
      </c>
      <c r="K351">
        <v>0.01</v>
      </c>
      <c r="O351">
        <f t="shared" si="287"/>
        <v>244.8</v>
      </c>
      <c r="P351">
        <f t="shared" si="288"/>
        <v>123.92</v>
      </c>
      <c r="Q351">
        <f t="shared" si="289"/>
        <v>0</v>
      </c>
      <c r="R351">
        <f t="shared" si="290"/>
        <v>0</v>
      </c>
      <c r="S351">
        <f t="shared" si="291"/>
        <v>120.88</v>
      </c>
      <c r="T351">
        <f t="shared" si="292"/>
        <v>0</v>
      </c>
      <c r="U351">
        <f t="shared" si="293"/>
        <v>0.55159999999999998</v>
      </c>
      <c r="V351">
        <f t="shared" si="294"/>
        <v>0</v>
      </c>
      <c r="W351">
        <f t="shared" si="295"/>
        <v>0</v>
      </c>
      <c r="X351">
        <f t="shared" si="296"/>
        <v>84.62</v>
      </c>
      <c r="Y351">
        <f t="shared" si="297"/>
        <v>12.09</v>
      </c>
      <c r="AA351">
        <v>68582722</v>
      </c>
      <c r="AB351">
        <f t="shared" si="298"/>
        <v>24480.59</v>
      </c>
      <c r="AC351">
        <f t="shared" si="284"/>
        <v>12392.28</v>
      </c>
      <c r="AD351">
        <f t="shared" si="285"/>
        <v>0</v>
      </c>
      <c r="AE351">
        <f t="shared" si="320"/>
        <v>0</v>
      </c>
      <c r="AF351">
        <f t="shared" si="322"/>
        <v>12088.31</v>
      </c>
      <c r="AG351">
        <f t="shared" si="299"/>
        <v>0</v>
      </c>
      <c r="AH351">
        <f t="shared" si="323"/>
        <v>55.16</v>
      </c>
      <c r="AI351">
        <f t="shared" si="321"/>
        <v>0</v>
      </c>
      <c r="AJ351">
        <f t="shared" si="300"/>
        <v>0</v>
      </c>
      <c r="AK351">
        <v>24480.59</v>
      </c>
      <c r="AL351">
        <v>12392.28</v>
      </c>
      <c r="AM351">
        <v>0</v>
      </c>
      <c r="AN351">
        <v>0</v>
      </c>
      <c r="AO351">
        <v>12088.31</v>
      </c>
      <c r="AP351">
        <v>0</v>
      </c>
      <c r="AQ351">
        <v>55.16</v>
      </c>
      <c r="AR351">
        <v>0</v>
      </c>
      <c r="AS351">
        <v>0</v>
      </c>
      <c r="AT351">
        <v>70</v>
      </c>
      <c r="AU351">
        <v>10</v>
      </c>
      <c r="AV351">
        <v>1</v>
      </c>
      <c r="AW351">
        <v>1</v>
      </c>
      <c r="AZ351">
        <v>1</v>
      </c>
      <c r="BA351">
        <v>1</v>
      </c>
      <c r="BB351">
        <v>1</v>
      </c>
      <c r="BC351">
        <v>1</v>
      </c>
      <c r="BD351" t="s">
        <v>3</v>
      </c>
      <c r="BE351" t="s">
        <v>3</v>
      </c>
      <c r="BF351" t="s">
        <v>3</v>
      </c>
      <c r="BG351" t="s">
        <v>3</v>
      </c>
      <c r="BH351">
        <v>0</v>
      </c>
      <c r="BI351">
        <v>4</v>
      </c>
      <c r="BJ351" t="s">
        <v>667</v>
      </c>
      <c r="BM351">
        <v>0</v>
      </c>
      <c r="BN351">
        <v>68285537</v>
      </c>
      <c r="BO351" t="s">
        <v>3</v>
      </c>
      <c r="BP351">
        <v>0</v>
      </c>
      <c r="BQ351">
        <v>1</v>
      </c>
      <c r="BR351">
        <v>0</v>
      </c>
      <c r="BS351">
        <v>1</v>
      </c>
      <c r="BT351">
        <v>1</v>
      </c>
      <c r="BU351">
        <v>1</v>
      </c>
      <c r="BV351">
        <v>1</v>
      </c>
      <c r="BW351">
        <v>1</v>
      </c>
      <c r="BX351">
        <v>1</v>
      </c>
      <c r="BY351" t="s">
        <v>3</v>
      </c>
      <c r="BZ351">
        <v>70</v>
      </c>
      <c r="CA351">
        <v>10</v>
      </c>
      <c r="CB351" t="s">
        <v>3</v>
      </c>
      <c r="CE351">
        <v>0</v>
      </c>
      <c r="CF351">
        <v>0</v>
      </c>
      <c r="CG351">
        <v>0</v>
      </c>
      <c r="CM351">
        <v>0</v>
      </c>
      <c r="CN351" t="s">
        <v>3</v>
      </c>
      <c r="CO351">
        <v>0</v>
      </c>
      <c r="CP351">
        <f t="shared" si="301"/>
        <v>244.8</v>
      </c>
      <c r="CQ351">
        <f t="shared" si="302"/>
        <v>12392.28</v>
      </c>
      <c r="CR351">
        <f t="shared" si="286"/>
        <v>0</v>
      </c>
      <c r="CS351">
        <f t="shared" si="303"/>
        <v>0</v>
      </c>
      <c r="CT351">
        <f t="shared" si="304"/>
        <v>12088.31</v>
      </c>
      <c r="CU351">
        <f t="shared" si="305"/>
        <v>0</v>
      </c>
      <c r="CV351">
        <f t="shared" si="306"/>
        <v>55.16</v>
      </c>
      <c r="CW351">
        <f t="shared" si="307"/>
        <v>0</v>
      </c>
      <c r="CX351">
        <f t="shared" si="308"/>
        <v>0</v>
      </c>
      <c r="CY351">
        <f t="shared" si="309"/>
        <v>84.616</v>
      </c>
      <c r="CZ351">
        <f t="shared" si="310"/>
        <v>12.087999999999999</v>
      </c>
      <c r="DC351" t="s">
        <v>3</v>
      </c>
      <c r="DD351" t="s">
        <v>3</v>
      </c>
      <c r="DE351" t="s">
        <v>3</v>
      </c>
      <c r="DF351" t="s">
        <v>3</v>
      </c>
      <c r="DG351" t="s">
        <v>3</v>
      </c>
      <c r="DH351" t="s">
        <v>3</v>
      </c>
      <c r="DI351" t="s">
        <v>3</v>
      </c>
      <c r="DJ351" t="s">
        <v>3</v>
      </c>
      <c r="DK351" t="s">
        <v>3</v>
      </c>
      <c r="DL351" t="s">
        <v>3</v>
      </c>
      <c r="DM351" t="s">
        <v>3</v>
      </c>
      <c r="DN351">
        <v>0</v>
      </c>
      <c r="DO351">
        <v>0</v>
      </c>
      <c r="DP351">
        <v>1</v>
      </c>
      <c r="DQ351">
        <v>1</v>
      </c>
      <c r="DU351">
        <v>1007</v>
      </c>
      <c r="DV351" t="s">
        <v>666</v>
      </c>
      <c r="DW351" t="s">
        <v>666</v>
      </c>
      <c r="DX351">
        <v>1</v>
      </c>
      <c r="DZ351" t="s">
        <v>3</v>
      </c>
      <c r="EA351" t="s">
        <v>3</v>
      </c>
      <c r="EB351" t="s">
        <v>3</v>
      </c>
      <c r="EC351" t="s">
        <v>3</v>
      </c>
      <c r="EE351">
        <v>68285540</v>
      </c>
      <c r="EF351">
        <v>1</v>
      </c>
      <c r="EG351" t="s">
        <v>19</v>
      </c>
      <c r="EH351">
        <v>0</v>
      </c>
      <c r="EI351" t="s">
        <v>3</v>
      </c>
      <c r="EJ351">
        <v>4</v>
      </c>
      <c r="EK351">
        <v>0</v>
      </c>
      <c r="EL351" t="s">
        <v>20</v>
      </c>
      <c r="EM351" t="s">
        <v>21</v>
      </c>
      <c r="EO351" t="s">
        <v>3</v>
      </c>
      <c r="EQ351">
        <v>512</v>
      </c>
      <c r="ER351">
        <v>24480.59</v>
      </c>
      <c r="ES351">
        <v>12392.28</v>
      </c>
      <c r="ET351">
        <v>0</v>
      </c>
      <c r="EU351">
        <v>0</v>
      </c>
      <c r="EV351">
        <v>12088.31</v>
      </c>
      <c r="EW351">
        <v>55.16</v>
      </c>
      <c r="EX351">
        <v>0</v>
      </c>
      <c r="EY351">
        <v>0</v>
      </c>
      <c r="FQ351">
        <v>0</v>
      </c>
      <c r="FR351">
        <f t="shared" si="311"/>
        <v>0</v>
      </c>
      <c r="FS351">
        <v>0</v>
      </c>
      <c r="FX351">
        <v>70</v>
      </c>
      <c r="FY351">
        <v>10</v>
      </c>
      <c r="GA351" t="s">
        <v>3</v>
      </c>
      <c r="GD351">
        <v>0</v>
      </c>
      <c r="GF351">
        <v>-1507091605</v>
      </c>
      <c r="GG351">
        <v>2</v>
      </c>
      <c r="GH351">
        <v>1</v>
      </c>
      <c r="GI351">
        <v>-2</v>
      </c>
      <c r="GJ351">
        <v>0</v>
      </c>
      <c r="GK351">
        <f>ROUND(R351*(R12)/100,2)</f>
        <v>0</v>
      </c>
      <c r="GL351">
        <f t="shared" si="312"/>
        <v>0</v>
      </c>
      <c r="GM351">
        <f t="shared" si="313"/>
        <v>341.51</v>
      </c>
      <c r="GN351">
        <f t="shared" si="314"/>
        <v>0</v>
      </c>
      <c r="GO351">
        <f t="shared" si="315"/>
        <v>0</v>
      </c>
      <c r="GP351">
        <f t="shared" si="316"/>
        <v>341.51</v>
      </c>
      <c r="GR351">
        <v>0</v>
      </c>
      <c r="GS351">
        <v>3</v>
      </c>
      <c r="GT351">
        <v>0</v>
      </c>
      <c r="GU351" t="s">
        <v>3</v>
      </c>
      <c r="GV351">
        <f t="shared" si="317"/>
        <v>0</v>
      </c>
      <c r="GW351">
        <v>1</v>
      </c>
      <c r="GX351">
        <f t="shared" si="318"/>
        <v>0</v>
      </c>
      <c r="HA351">
        <v>0</v>
      </c>
      <c r="HB351">
        <v>0</v>
      </c>
      <c r="HC351">
        <f t="shared" si="319"/>
        <v>0</v>
      </c>
      <c r="HE351" t="s">
        <v>3</v>
      </c>
      <c r="HF351" t="s">
        <v>3</v>
      </c>
      <c r="HM351" t="s">
        <v>3</v>
      </c>
      <c r="HN351" t="s">
        <v>3</v>
      </c>
      <c r="HO351" t="s">
        <v>3</v>
      </c>
      <c r="HP351" t="s">
        <v>3</v>
      </c>
      <c r="HQ351" t="s">
        <v>3</v>
      </c>
      <c r="IK351">
        <v>0</v>
      </c>
    </row>
    <row r="352" spans="1:245" x14ac:dyDescent="0.2">
      <c r="A352">
        <v>17</v>
      </c>
      <c r="B352">
        <v>1</v>
      </c>
      <c r="C352">
        <f>ROW(SmtRes!A567)</f>
        <v>567</v>
      </c>
      <c r="D352">
        <f>ROW(EtalonRes!A570)</f>
        <v>570</v>
      </c>
      <c r="E352" t="s">
        <v>668</v>
      </c>
      <c r="F352" t="s">
        <v>669</v>
      </c>
      <c r="G352" t="s">
        <v>670</v>
      </c>
      <c r="H352" t="s">
        <v>111</v>
      </c>
      <c r="I352">
        <f>ROUND(7/100,9)</f>
        <v>7.0000000000000007E-2</v>
      </c>
      <c r="J352">
        <v>0</v>
      </c>
      <c r="K352">
        <f>ROUND(7/100,9)</f>
        <v>7.0000000000000007E-2</v>
      </c>
      <c r="O352">
        <f t="shared" si="287"/>
        <v>532.74</v>
      </c>
      <c r="P352">
        <f t="shared" si="288"/>
        <v>29.39</v>
      </c>
      <c r="Q352">
        <f t="shared" si="289"/>
        <v>0</v>
      </c>
      <c r="R352">
        <f t="shared" si="290"/>
        <v>0</v>
      </c>
      <c r="S352">
        <f t="shared" si="291"/>
        <v>503.35</v>
      </c>
      <c r="T352">
        <f t="shared" si="292"/>
        <v>0</v>
      </c>
      <c r="U352">
        <f t="shared" si="293"/>
        <v>1.6660000000000001</v>
      </c>
      <c r="V352">
        <f t="shared" si="294"/>
        <v>0</v>
      </c>
      <c r="W352">
        <f t="shared" si="295"/>
        <v>0</v>
      </c>
      <c r="X352">
        <f t="shared" si="296"/>
        <v>352.35</v>
      </c>
      <c r="Y352">
        <f t="shared" si="297"/>
        <v>50.34</v>
      </c>
      <c r="AA352">
        <v>68582722</v>
      </c>
      <c r="AB352">
        <f t="shared" si="298"/>
        <v>7610.56</v>
      </c>
      <c r="AC352">
        <f t="shared" si="284"/>
        <v>419.87</v>
      </c>
      <c r="AD352">
        <f t="shared" si="285"/>
        <v>0</v>
      </c>
      <c r="AE352">
        <f t="shared" si="320"/>
        <v>0</v>
      </c>
      <c r="AF352">
        <f t="shared" si="322"/>
        <v>7190.69</v>
      </c>
      <c r="AG352">
        <f t="shared" si="299"/>
        <v>0</v>
      </c>
      <c r="AH352">
        <f t="shared" si="323"/>
        <v>23.8</v>
      </c>
      <c r="AI352">
        <f t="shared" si="321"/>
        <v>0</v>
      </c>
      <c r="AJ352">
        <f t="shared" si="300"/>
        <v>0</v>
      </c>
      <c r="AK352">
        <v>7610.56</v>
      </c>
      <c r="AL352">
        <v>419.87</v>
      </c>
      <c r="AM352">
        <v>0</v>
      </c>
      <c r="AN352">
        <v>0</v>
      </c>
      <c r="AO352">
        <v>7190.69</v>
      </c>
      <c r="AP352">
        <v>0</v>
      </c>
      <c r="AQ352">
        <v>23.8</v>
      </c>
      <c r="AR352">
        <v>0</v>
      </c>
      <c r="AS352">
        <v>0</v>
      </c>
      <c r="AT352">
        <v>70</v>
      </c>
      <c r="AU352">
        <v>10</v>
      </c>
      <c r="AV352">
        <v>1</v>
      </c>
      <c r="AW352">
        <v>1</v>
      </c>
      <c r="AZ352">
        <v>1</v>
      </c>
      <c r="BA352">
        <v>1</v>
      </c>
      <c r="BB352">
        <v>1</v>
      </c>
      <c r="BC352">
        <v>1</v>
      </c>
      <c r="BD352" t="s">
        <v>3</v>
      </c>
      <c r="BE352" t="s">
        <v>3</v>
      </c>
      <c r="BF352" t="s">
        <v>3</v>
      </c>
      <c r="BG352" t="s">
        <v>3</v>
      </c>
      <c r="BH352">
        <v>0</v>
      </c>
      <c r="BI352">
        <v>4</v>
      </c>
      <c r="BJ352" t="s">
        <v>671</v>
      </c>
      <c r="BM352">
        <v>0</v>
      </c>
      <c r="BN352">
        <v>68285537</v>
      </c>
      <c r="BO352" t="s">
        <v>3</v>
      </c>
      <c r="BP352">
        <v>0</v>
      </c>
      <c r="BQ352">
        <v>1</v>
      </c>
      <c r="BR352">
        <v>0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1</v>
      </c>
      <c r="BY352" t="s">
        <v>3</v>
      </c>
      <c r="BZ352">
        <v>70</v>
      </c>
      <c r="CA352">
        <v>10</v>
      </c>
      <c r="CB352" t="s">
        <v>3</v>
      </c>
      <c r="CE352">
        <v>0</v>
      </c>
      <c r="CF352">
        <v>0</v>
      </c>
      <c r="CG352">
        <v>0</v>
      </c>
      <c r="CM352">
        <v>0</v>
      </c>
      <c r="CN352" t="s">
        <v>3</v>
      </c>
      <c r="CO352">
        <v>0</v>
      </c>
      <c r="CP352">
        <f t="shared" si="301"/>
        <v>532.74</v>
      </c>
      <c r="CQ352">
        <f t="shared" si="302"/>
        <v>419.87</v>
      </c>
      <c r="CR352">
        <f t="shared" si="286"/>
        <v>0</v>
      </c>
      <c r="CS352">
        <f t="shared" si="303"/>
        <v>0</v>
      </c>
      <c r="CT352">
        <f t="shared" si="304"/>
        <v>7190.69</v>
      </c>
      <c r="CU352">
        <f t="shared" si="305"/>
        <v>0</v>
      </c>
      <c r="CV352">
        <f t="shared" si="306"/>
        <v>23.8</v>
      </c>
      <c r="CW352">
        <f t="shared" si="307"/>
        <v>0</v>
      </c>
      <c r="CX352">
        <f t="shared" si="308"/>
        <v>0</v>
      </c>
      <c r="CY352">
        <f t="shared" si="309"/>
        <v>352.34500000000003</v>
      </c>
      <c r="CZ352">
        <f t="shared" si="310"/>
        <v>50.335000000000001</v>
      </c>
      <c r="DC352" t="s">
        <v>3</v>
      </c>
      <c r="DD352" t="s">
        <v>3</v>
      </c>
      <c r="DE352" t="s">
        <v>3</v>
      </c>
      <c r="DF352" t="s">
        <v>3</v>
      </c>
      <c r="DG352" t="s">
        <v>3</v>
      </c>
      <c r="DH352" t="s">
        <v>3</v>
      </c>
      <c r="DI352" t="s">
        <v>3</v>
      </c>
      <c r="DJ352" t="s">
        <v>3</v>
      </c>
      <c r="DK352" t="s">
        <v>3</v>
      </c>
      <c r="DL352" t="s">
        <v>3</v>
      </c>
      <c r="DM352" t="s">
        <v>3</v>
      </c>
      <c r="DN352">
        <v>0</v>
      </c>
      <c r="DO352">
        <v>0</v>
      </c>
      <c r="DP352">
        <v>1</v>
      </c>
      <c r="DQ352">
        <v>1</v>
      </c>
      <c r="DU352">
        <v>1003</v>
      </c>
      <c r="DV352" t="s">
        <v>111</v>
      </c>
      <c r="DW352" t="s">
        <v>111</v>
      </c>
      <c r="DX352">
        <v>100</v>
      </c>
      <c r="DZ352" t="s">
        <v>3</v>
      </c>
      <c r="EA352" t="s">
        <v>3</v>
      </c>
      <c r="EB352" t="s">
        <v>3</v>
      </c>
      <c r="EC352" t="s">
        <v>3</v>
      </c>
      <c r="EE352">
        <v>68285540</v>
      </c>
      <c r="EF352">
        <v>1</v>
      </c>
      <c r="EG352" t="s">
        <v>19</v>
      </c>
      <c r="EH352">
        <v>0</v>
      </c>
      <c r="EI352" t="s">
        <v>3</v>
      </c>
      <c r="EJ352">
        <v>4</v>
      </c>
      <c r="EK352">
        <v>0</v>
      </c>
      <c r="EL352" t="s">
        <v>20</v>
      </c>
      <c r="EM352" t="s">
        <v>21</v>
      </c>
      <c r="EO352" t="s">
        <v>3</v>
      </c>
      <c r="EQ352">
        <v>512</v>
      </c>
      <c r="ER352">
        <v>7610.56</v>
      </c>
      <c r="ES352">
        <v>419.87</v>
      </c>
      <c r="ET352">
        <v>0</v>
      </c>
      <c r="EU352">
        <v>0</v>
      </c>
      <c r="EV352">
        <v>7190.69</v>
      </c>
      <c r="EW352">
        <v>23.8</v>
      </c>
      <c r="EX352">
        <v>0</v>
      </c>
      <c r="EY352">
        <v>0</v>
      </c>
      <c r="FQ352">
        <v>0</v>
      </c>
      <c r="FR352">
        <f t="shared" si="311"/>
        <v>0</v>
      </c>
      <c r="FS352">
        <v>0</v>
      </c>
      <c r="FX352">
        <v>70</v>
      </c>
      <c r="FY352">
        <v>10</v>
      </c>
      <c r="GA352" t="s">
        <v>3</v>
      </c>
      <c r="GD352">
        <v>0</v>
      </c>
      <c r="GF352">
        <v>-1558663822</v>
      </c>
      <c r="GG352">
        <v>2</v>
      </c>
      <c r="GH352">
        <v>1</v>
      </c>
      <c r="GI352">
        <v>-2</v>
      </c>
      <c r="GJ352">
        <v>0</v>
      </c>
      <c r="GK352">
        <f>ROUND(R352*(R12)/100,2)</f>
        <v>0</v>
      </c>
      <c r="GL352">
        <f t="shared" si="312"/>
        <v>0</v>
      </c>
      <c r="GM352">
        <f t="shared" si="313"/>
        <v>935.43</v>
      </c>
      <c r="GN352">
        <f t="shared" si="314"/>
        <v>0</v>
      </c>
      <c r="GO352">
        <f t="shared" si="315"/>
        <v>0</v>
      </c>
      <c r="GP352">
        <f t="shared" si="316"/>
        <v>935.43</v>
      </c>
      <c r="GR352">
        <v>0</v>
      </c>
      <c r="GS352">
        <v>3</v>
      </c>
      <c r="GT352">
        <v>0</v>
      </c>
      <c r="GU352" t="s">
        <v>3</v>
      </c>
      <c r="GV352">
        <f t="shared" si="317"/>
        <v>0</v>
      </c>
      <c r="GW352">
        <v>1</v>
      </c>
      <c r="GX352">
        <f t="shared" si="318"/>
        <v>0</v>
      </c>
      <c r="HA352">
        <v>0</v>
      </c>
      <c r="HB352">
        <v>0</v>
      </c>
      <c r="HC352">
        <f t="shared" si="319"/>
        <v>0</v>
      </c>
      <c r="HE352" t="s">
        <v>3</v>
      </c>
      <c r="HF352" t="s">
        <v>3</v>
      </c>
      <c r="HM352" t="s">
        <v>3</v>
      </c>
      <c r="HN352" t="s">
        <v>3</v>
      </c>
      <c r="HO352" t="s">
        <v>3</v>
      </c>
      <c r="HP352" t="s">
        <v>3</v>
      </c>
      <c r="HQ352" t="s">
        <v>3</v>
      </c>
      <c r="IK352">
        <v>0</v>
      </c>
    </row>
    <row r="353" spans="1:245" x14ac:dyDescent="0.2">
      <c r="A353">
        <v>17</v>
      </c>
      <c r="B353">
        <v>1</v>
      </c>
      <c r="C353">
        <f>ROW(SmtRes!A569)</f>
        <v>569</v>
      </c>
      <c r="D353">
        <f>ROW(EtalonRes!A572)</f>
        <v>572</v>
      </c>
      <c r="E353" t="s">
        <v>672</v>
      </c>
      <c r="F353" t="s">
        <v>673</v>
      </c>
      <c r="G353" t="s">
        <v>674</v>
      </c>
      <c r="H353" t="s">
        <v>111</v>
      </c>
      <c r="I353">
        <f>ROUND(1/100,9)</f>
        <v>0.01</v>
      </c>
      <c r="J353">
        <v>0</v>
      </c>
      <c r="K353">
        <f>ROUND(1/100,9)</f>
        <v>0.01</v>
      </c>
      <c r="O353">
        <f t="shared" si="287"/>
        <v>15.58</v>
      </c>
      <c r="P353">
        <f t="shared" si="288"/>
        <v>2.1</v>
      </c>
      <c r="Q353">
        <f t="shared" si="289"/>
        <v>0</v>
      </c>
      <c r="R353">
        <f t="shared" si="290"/>
        <v>0</v>
      </c>
      <c r="S353">
        <f t="shared" si="291"/>
        <v>13.48</v>
      </c>
      <c r="T353">
        <f t="shared" si="292"/>
        <v>0</v>
      </c>
      <c r="U353">
        <f t="shared" si="293"/>
        <v>4.3400000000000001E-2</v>
      </c>
      <c r="V353">
        <f t="shared" si="294"/>
        <v>0</v>
      </c>
      <c r="W353">
        <f t="shared" si="295"/>
        <v>0</v>
      </c>
      <c r="X353">
        <f t="shared" si="296"/>
        <v>9.44</v>
      </c>
      <c r="Y353">
        <f t="shared" si="297"/>
        <v>1.35</v>
      </c>
      <c r="AA353">
        <v>68582722</v>
      </c>
      <c r="AB353">
        <f t="shared" si="298"/>
        <v>1558.16</v>
      </c>
      <c r="AC353">
        <f t="shared" si="284"/>
        <v>209.94</v>
      </c>
      <c r="AD353">
        <f t="shared" si="285"/>
        <v>0</v>
      </c>
      <c r="AE353">
        <f t="shared" si="320"/>
        <v>0</v>
      </c>
      <c r="AF353">
        <f t="shared" si="322"/>
        <v>1348.22</v>
      </c>
      <c r="AG353">
        <f t="shared" si="299"/>
        <v>0</v>
      </c>
      <c r="AH353">
        <f t="shared" si="323"/>
        <v>4.34</v>
      </c>
      <c r="AI353">
        <f t="shared" si="321"/>
        <v>0</v>
      </c>
      <c r="AJ353">
        <f t="shared" si="300"/>
        <v>0</v>
      </c>
      <c r="AK353">
        <v>1558.16</v>
      </c>
      <c r="AL353">
        <v>209.94</v>
      </c>
      <c r="AM353">
        <v>0</v>
      </c>
      <c r="AN353">
        <v>0</v>
      </c>
      <c r="AO353">
        <v>1348.22</v>
      </c>
      <c r="AP353">
        <v>0</v>
      </c>
      <c r="AQ353">
        <v>4.34</v>
      </c>
      <c r="AR353">
        <v>0</v>
      </c>
      <c r="AS353">
        <v>0</v>
      </c>
      <c r="AT353">
        <v>70</v>
      </c>
      <c r="AU353">
        <v>10</v>
      </c>
      <c r="AV353">
        <v>1</v>
      </c>
      <c r="AW353">
        <v>1</v>
      </c>
      <c r="AZ353">
        <v>1</v>
      </c>
      <c r="BA353">
        <v>1</v>
      </c>
      <c r="BB353">
        <v>1</v>
      </c>
      <c r="BC353">
        <v>1</v>
      </c>
      <c r="BD353" t="s">
        <v>3</v>
      </c>
      <c r="BE353" t="s">
        <v>3</v>
      </c>
      <c r="BF353" t="s">
        <v>3</v>
      </c>
      <c r="BG353" t="s">
        <v>3</v>
      </c>
      <c r="BH353">
        <v>0</v>
      </c>
      <c r="BI353">
        <v>4</v>
      </c>
      <c r="BJ353" t="s">
        <v>675</v>
      </c>
      <c r="BM353">
        <v>0</v>
      </c>
      <c r="BN353">
        <v>68285537</v>
      </c>
      <c r="BO353" t="s">
        <v>3</v>
      </c>
      <c r="BP353">
        <v>0</v>
      </c>
      <c r="BQ353">
        <v>1</v>
      </c>
      <c r="BR353">
        <v>0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3</v>
      </c>
      <c r="BZ353">
        <v>70</v>
      </c>
      <c r="CA353">
        <v>10</v>
      </c>
      <c r="CB353" t="s">
        <v>3</v>
      </c>
      <c r="CE353">
        <v>0</v>
      </c>
      <c r="CF353">
        <v>0</v>
      </c>
      <c r="CG353">
        <v>0</v>
      </c>
      <c r="CM353">
        <v>0</v>
      </c>
      <c r="CN353" t="s">
        <v>3</v>
      </c>
      <c r="CO353">
        <v>0</v>
      </c>
      <c r="CP353">
        <f t="shared" si="301"/>
        <v>15.58</v>
      </c>
      <c r="CQ353">
        <f t="shared" si="302"/>
        <v>209.94</v>
      </c>
      <c r="CR353">
        <f t="shared" si="286"/>
        <v>0</v>
      </c>
      <c r="CS353">
        <f t="shared" si="303"/>
        <v>0</v>
      </c>
      <c r="CT353">
        <f t="shared" si="304"/>
        <v>1348.22</v>
      </c>
      <c r="CU353">
        <f t="shared" si="305"/>
        <v>0</v>
      </c>
      <c r="CV353">
        <f t="shared" si="306"/>
        <v>4.34</v>
      </c>
      <c r="CW353">
        <f t="shared" si="307"/>
        <v>0</v>
      </c>
      <c r="CX353">
        <f t="shared" si="308"/>
        <v>0</v>
      </c>
      <c r="CY353">
        <f t="shared" si="309"/>
        <v>9.4359999999999999</v>
      </c>
      <c r="CZ353">
        <f t="shared" si="310"/>
        <v>1.3480000000000001</v>
      </c>
      <c r="DC353" t="s">
        <v>3</v>
      </c>
      <c r="DD353" t="s">
        <v>3</v>
      </c>
      <c r="DE353" t="s">
        <v>3</v>
      </c>
      <c r="DF353" t="s">
        <v>3</v>
      </c>
      <c r="DG353" t="s">
        <v>3</v>
      </c>
      <c r="DH353" t="s">
        <v>3</v>
      </c>
      <c r="DI353" t="s">
        <v>3</v>
      </c>
      <c r="DJ353" t="s">
        <v>3</v>
      </c>
      <c r="DK353" t="s">
        <v>3</v>
      </c>
      <c r="DL353" t="s">
        <v>3</v>
      </c>
      <c r="DM353" t="s">
        <v>3</v>
      </c>
      <c r="DN353">
        <v>0</v>
      </c>
      <c r="DO353">
        <v>0</v>
      </c>
      <c r="DP353">
        <v>1</v>
      </c>
      <c r="DQ353">
        <v>1</v>
      </c>
      <c r="DU353">
        <v>1003</v>
      </c>
      <c r="DV353" t="s">
        <v>111</v>
      </c>
      <c r="DW353" t="s">
        <v>111</v>
      </c>
      <c r="DX353">
        <v>100</v>
      </c>
      <c r="DZ353" t="s">
        <v>3</v>
      </c>
      <c r="EA353" t="s">
        <v>3</v>
      </c>
      <c r="EB353" t="s">
        <v>3</v>
      </c>
      <c r="EC353" t="s">
        <v>3</v>
      </c>
      <c r="EE353">
        <v>68285540</v>
      </c>
      <c r="EF353">
        <v>1</v>
      </c>
      <c r="EG353" t="s">
        <v>19</v>
      </c>
      <c r="EH353">
        <v>0</v>
      </c>
      <c r="EI353" t="s">
        <v>3</v>
      </c>
      <c r="EJ353">
        <v>4</v>
      </c>
      <c r="EK353">
        <v>0</v>
      </c>
      <c r="EL353" t="s">
        <v>20</v>
      </c>
      <c r="EM353" t="s">
        <v>21</v>
      </c>
      <c r="EO353" t="s">
        <v>3</v>
      </c>
      <c r="EQ353">
        <v>512</v>
      </c>
      <c r="ER353">
        <v>1558.16</v>
      </c>
      <c r="ES353">
        <v>209.94</v>
      </c>
      <c r="ET353">
        <v>0</v>
      </c>
      <c r="EU353">
        <v>0</v>
      </c>
      <c r="EV353">
        <v>1348.22</v>
      </c>
      <c r="EW353">
        <v>4.34</v>
      </c>
      <c r="EX353">
        <v>0</v>
      </c>
      <c r="EY353">
        <v>0</v>
      </c>
      <c r="FQ353">
        <v>0</v>
      </c>
      <c r="FR353">
        <f t="shared" si="311"/>
        <v>0</v>
      </c>
      <c r="FS353">
        <v>0</v>
      </c>
      <c r="FX353">
        <v>70</v>
      </c>
      <c r="FY353">
        <v>10</v>
      </c>
      <c r="GA353" t="s">
        <v>3</v>
      </c>
      <c r="GD353">
        <v>0</v>
      </c>
      <c r="GF353">
        <v>259439375</v>
      </c>
      <c r="GG353">
        <v>2</v>
      </c>
      <c r="GH353">
        <v>1</v>
      </c>
      <c r="GI353">
        <v>-2</v>
      </c>
      <c r="GJ353">
        <v>0</v>
      </c>
      <c r="GK353">
        <f>ROUND(R353*(R12)/100,2)</f>
        <v>0</v>
      </c>
      <c r="GL353">
        <f t="shared" si="312"/>
        <v>0</v>
      </c>
      <c r="GM353">
        <f t="shared" si="313"/>
        <v>26.37</v>
      </c>
      <c r="GN353">
        <f t="shared" si="314"/>
        <v>0</v>
      </c>
      <c r="GO353">
        <f t="shared" si="315"/>
        <v>0</v>
      </c>
      <c r="GP353">
        <f t="shared" si="316"/>
        <v>26.37</v>
      </c>
      <c r="GR353">
        <v>0</v>
      </c>
      <c r="GS353">
        <v>3</v>
      </c>
      <c r="GT353">
        <v>0</v>
      </c>
      <c r="GU353" t="s">
        <v>3</v>
      </c>
      <c r="GV353">
        <f t="shared" si="317"/>
        <v>0</v>
      </c>
      <c r="GW353">
        <v>1</v>
      </c>
      <c r="GX353">
        <f t="shared" si="318"/>
        <v>0</v>
      </c>
      <c r="HA353">
        <v>0</v>
      </c>
      <c r="HB353">
        <v>0</v>
      </c>
      <c r="HC353">
        <f t="shared" si="319"/>
        <v>0</v>
      </c>
      <c r="HE353" t="s">
        <v>3</v>
      </c>
      <c r="HF353" t="s">
        <v>3</v>
      </c>
      <c r="HM353" t="s">
        <v>3</v>
      </c>
      <c r="HN353" t="s">
        <v>3</v>
      </c>
      <c r="HO353" t="s">
        <v>3</v>
      </c>
      <c r="HP353" t="s">
        <v>3</v>
      </c>
      <c r="HQ353" t="s">
        <v>3</v>
      </c>
      <c r="IK353">
        <v>0</v>
      </c>
    </row>
    <row r="354" spans="1:245" x14ac:dyDescent="0.2">
      <c r="A354">
        <v>17</v>
      </c>
      <c r="B354">
        <v>1</v>
      </c>
      <c r="C354">
        <f>ROW(SmtRes!A571)</f>
        <v>571</v>
      </c>
      <c r="D354">
        <f>ROW(EtalonRes!A574)</f>
        <v>574</v>
      </c>
      <c r="E354" t="s">
        <v>676</v>
      </c>
      <c r="F354" t="s">
        <v>677</v>
      </c>
      <c r="G354" t="s">
        <v>678</v>
      </c>
      <c r="H354" t="s">
        <v>111</v>
      </c>
      <c r="I354">
        <f>ROUND(1/100,9)</f>
        <v>0.01</v>
      </c>
      <c r="J354">
        <v>0</v>
      </c>
      <c r="K354">
        <f>ROUND(1/100,9)</f>
        <v>0.01</v>
      </c>
      <c r="O354">
        <f t="shared" si="287"/>
        <v>108.57</v>
      </c>
      <c r="P354">
        <f t="shared" si="288"/>
        <v>4.2</v>
      </c>
      <c r="Q354">
        <f t="shared" si="289"/>
        <v>0</v>
      </c>
      <c r="R354">
        <f t="shared" si="290"/>
        <v>0</v>
      </c>
      <c r="S354">
        <f t="shared" si="291"/>
        <v>104.37</v>
      </c>
      <c r="T354">
        <f t="shared" si="292"/>
        <v>0</v>
      </c>
      <c r="U354">
        <f t="shared" si="293"/>
        <v>0.32700000000000001</v>
      </c>
      <c r="V354">
        <f t="shared" si="294"/>
        <v>0</v>
      </c>
      <c r="W354">
        <f t="shared" si="295"/>
        <v>0</v>
      </c>
      <c r="X354">
        <f t="shared" si="296"/>
        <v>73.06</v>
      </c>
      <c r="Y354">
        <f t="shared" si="297"/>
        <v>10.44</v>
      </c>
      <c r="AA354">
        <v>68582722</v>
      </c>
      <c r="AB354">
        <f t="shared" si="298"/>
        <v>10856.4</v>
      </c>
      <c r="AC354">
        <f t="shared" si="284"/>
        <v>419.87</v>
      </c>
      <c r="AD354">
        <f t="shared" si="285"/>
        <v>0</v>
      </c>
      <c r="AE354">
        <f t="shared" si="320"/>
        <v>0</v>
      </c>
      <c r="AF354">
        <f t="shared" si="322"/>
        <v>10436.530000000001</v>
      </c>
      <c r="AG354">
        <f t="shared" si="299"/>
        <v>0</v>
      </c>
      <c r="AH354">
        <f t="shared" si="323"/>
        <v>32.700000000000003</v>
      </c>
      <c r="AI354">
        <f t="shared" si="321"/>
        <v>0</v>
      </c>
      <c r="AJ354">
        <f t="shared" si="300"/>
        <v>0</v>
      </c>
      <c r="AK354">
        <v>10856.4</v>
      </c>
      <c r="AL354">
        <v>419.87</v>
      </c>
      <c r="AM354">
        <v>0</v>
      </c>
      <c r="AN354">
        <v>0</v>
      </c>
      <c r="AO354">
        <v>10436.530000000001</v>
      </c>
      <c r="AP354">
        <v>0</v>
      </c>
      <c r="AQ354">
        <v>32.700000000000003</v>
      </c>
      <c r="AR354">
        <v>0</v>
      </c>
      <c r="AS354">
        <v>0</v>
      </c>
      <c r="AT354">
        <v>70</v>
      </c>
      <c r="AU354">
        <v>10</v>
      </c>
      <c r="AV354">
        <v>1</v>
      </c>
      <c r="AW354">
        <v>1</v>
      </c>
      <c r="AZ354">
        <v>1</v>
      </c>
      <c r="BA354">
        <v>1</v>
      </c>
      <c r="BB354">
        <v>1</v>
      </c>
      <c r="BC354">
        <v>1</v>
      </c>
      <c r="BD354" t="s">
        <v>3</v>
      </c>
      <c r="BE354" t="s">
        <v>3</v>
      </c>
      <c r="BF354" t="s">
        <v>3</v>
      </c>
      <c r="BG354" t="s">
        <v>3</v>
      </c>
      <c r="BH354">
        <v>0</v>
      </c>
      <c r="BI354">
        <v>4</v>
      </c>
      <c r="BJ354" t="s">
        <v>679</v>
      </c>
      <c r="BM354">
        <v>0</v>
      </c>
      <c r="BN354">
        <v>68285537</v>
      </c>
      <c r="BO354" t="s">
        <v>3</v>
      </c>
      <c r="BP354">
        <v>0</v>
      </c>
      <c r="BQ354">
        <v>1</v>
      </c>
      <c r="BR354">
        <v>0</v>
      </c>
      <c r="BS354">
        <v>1</v>
      </c>
      <c r="BT354">
        <v>1</v>
      </c>
      <c r="BU354">
        <v>1</v>
      </c>
      <c r="BV354">
        <v>1</v>
      </c>
      <c r="BW354">
        <v>1</v>
      </c>
      <c r="BX354">
        <v>1</v>
      </c>
      <c r="BY354" t="s">
        <v>3</v>
      </c>
      <c r="BZ354">
        <v>70</v>
      </c>
      <c r="CA354">
        <v>10</v>
      </c>
      <c r="CB354" t="s">
        <v>3</v>
      </c>
      <c r="CE354">
        <v>0</v>
      </c>
      <c r="CF354">
        <v>0</v>
      </c>
      <c r="CG354">
        <v>0</v>
      </c>
      <c r="CM354">
        <v>0</v>
      </c>
      <c r="CN354" t="s">
        <v>3</v>
      </c>
      <c r="CO354">
        <v>0</v>
      </c>
      <c r="CP354">
        <f t="shared" si="301"/>
        <v>108.57000000000001</v>
      </c>
      <c r="CQ354">
        <f t="shared" si="302"/>
        <v>419.87</v>
      </c>
      <c r="CR354">
        <f t="shared" si="286"/>
        <v>0</v>
      </c>
      <c r="CS354">
        <f t="shared" si="303"/>
        <v>0</v>
      </c>
      <c r="CT354">
        <f t="shared" si="304"/>
        <v>10436.530000000001</v>
      </c>
      <c r="CU354">
        <f t="shared" si="305"/>
        <v>0</v>
      </c>
      <c r="CV354">
        <f t="shared" si="306"/>
        <v>32.700000000000003</v>
      </c>
      <c r="CW354">
        <f t="shared" si="307"/>
        <v>0</v>
      </c>
      <c r="CX354">
        <f t="shared" si="308"/>
        <v>0</v>
      </c>
      <c r="CY354">
        <f t="shared" si="309"/>
        <v>73.059000000000012</v>
      </c>
      <c r="CZ354">
        <f t="shared" si="310"/>
        <v>10.437000000000001</v>
      </c>
      <c r="DC354" t="s">
        <v>3</v>
      </c>
      <c r="DD354" t="s">
        <v>3</v>
      </c>
      <c r="DE354" t="s">
        <v>3</v>
      </c>
      <c r="DF354" t="s">
        <v>3</v>
      </c>
      <c r="DG354" t="s">
        <v>3</v>
      </c>
      <c r="DH354" t="s">
        <v>3</v>
      </c>
      <c r="DI354" t="s">
        <v>3</v>
      </c>
      <c r="DJ354" t="s">
        <v>3</v>
      </c>
      <c r="DK354" t="s">
        <v>3</v>
      </c>
      <c r="DL354" t="s">
        <v>3</v>
      </c>
      <c r="DM354" t="s">
        <v>3</v>
      </c>
      <c r="DN354">
        <v>0</v>
      </c>
      <c r="DO354">
        <v>0</v>
      </c>
      <c r="DP354">
        <v>1</v>
      </c>
      <c r="DQ354">
        <v>1</v>
      </c>
      <c r="DU354">
        <v>1003</v>
      </c>
      <c r="DV354" t="s">
        <v>111</v>
      </c>
      <c r="DW354" t="s">
        <v>111</v>
      </c>
      <c r="DX354">
        <v>100</v>
      </c>
      <c r="DZ354" t="s">
        <v>3</v>
      </c>
      <c r="EA354" t="s">
        <v>3</v>
      </c>
      <c r="EB354" t="s">
        <v>3</v>
      </c>
      <c r="EC354" t="s">
        <v>3</v>
      </c>
      <c r="EE354">
        <v>68285540</v>
      </c>
      <c r="EF354">
        <v>1</v>
      </c>
      <c r="EG354" t="s">
        <v>19</v>
      </c>
      <c r="EH354">
        <v>0</v>
      </c>
      <c r="EI354" t="s">
        <v>3</v>
      </c>
      <c r="EJ354">
        <v>4</v>
      </c>
      <c r="EK354">
        <v>0</v>
      </c>
      <c r="EL354" t="s">
        <v>20</v>
      </c>
      <c r="EM354" t="s">
        <v>21</v>
      </c>
      <c r="EO354" t="s">
        <v>3</v>
      </c>
      <c r="EQ354">
        <v>512</v>
      </c>
      <c r="ER354">
        <v>10856.4</v>
      </c>
      <c r="ES354">
        <v>419.87</v>
      </c>
      <c r="ET354">
        <v>0</v>
      </c>
      <c r="EU354">
        <v>0</v>
      </c>
      <c r="EV354">
        <v>10436.530000000001</v>
      </c>
      <c r="EW354">
        <v>32.700000000000003</v>
      </c>
      <c r="EX354">
        <v>0</v>
      </c>
      <c r="EY354">
        <v>0</v>
      </c>
      <c r="FQ354">
        <v>0</v>
      </c>
      <c r="FR354">
        <f t="shared" si="311"/>
        <v>0</v>
      </c>
      <c r="FS354">
        <v>0</v>
      </c>
      <c r="FX354">
        <v>70</v>
      </c>
      <c r="FY354">
        <v>10</v>
      </c>
      <c r="GA354" t="s">
        <v>3</v>
      </c>
      <c r="GD354">
        <v>0</v>
      </c>
      <c r="GF354">
        <v>746897321</v>
      </c>
      <c r="GG354">
        <v>2</v>
      </c>
      <c r="GH354">
        <v>1</v>
      </c>
      <c r="GI354">
        <v>-2</v>
      </c>
      <c r="GJ354">
        <v>0</v>
      </c>
      <c r="GK354">
        <f>ROUND(R354*(R12)/100,2)</f>
        <v>0</v>
      </c>
      <c r="GL354">
        <f t="shared" si="312"/>
        <v>0</v>
      </c>
      <c r="GM354">
        <f t="shared" si="313"/>
        <v>192.07</v>
      </c>
      <c r="GN354">
        <f t="shared" si="314"/>
        <v>0</v>
      </c>
      <c r="GO354">
        <f t="shared" si="315"/>
        <v>0</v>
      </c>
      <c r="GP354">
        <f t="shared" si="316"/>
        <v>192.07</v>
      </c>
      <c r="GR354">
        <v>0</v>
      </c>
      <c r="GS354">
        <v>3</v>
      </c>
      <c r="GT354">
        <v>0</v>
      </c>
      <c r="GU354" t="s">
        <v>3</v>
      </c>
      <c r="GV354">
        <f t="shared" si="317"/>
        <v>0</v>
      </c>
      <c r="GW354">
        <v>1</v>
      </c>
      <c r="GX354">
        <f t="shared" si="318"/>
        <v>0</v>
      </c>
      <c r="HA354">
        <v>0</v>
      </c>
      <c r="HB354">
        <v>0</v>
      </c>
      <c r="HC354">
        <f t="shared" si="319"/>
        <v>0</v>
      </c>
      <c r="HE354" t="s">
        <v>3</v>
      </c>
      <c r="HF354" t="s">
        <v>3</v>
      </c>
      <c r="HM354" t="s">
        <v>3</v>
      </c>
      <c r="HN354" t="s">
        <v>3</v>
      </c>
      <c r="HO354" t="s">
        <v>3</v>
      </c>
      <c r="HP354" t="s">
        <v>3</v>
      </c>
      <c r="HQ354" t="s">
        <v>3</v>
      </c>
      <c r="IK354">
        <v>0</v>
      </c>
    </row>
    <row r="355" spans="1:245" x14ac:dyDescent="0.2">
      <c r="A355">
        <v>17</v>
      </c>
      <c r="B355">
        <v>1</v>
      </c>
      <c r="C355">
        <f>ROW(SmtRes!A573)</f>
        <v>573</v>
      </c>
      <c r="D355">
        <f>ROW(EtalonRes!A576)</f>
        <v>576</v>
      </c>
      <c r="E355" t="s">
        <v>680</v>
      </c>
      <c r="F355" t="s">
        <v>681</v>
      </c>
      <c r="G355" t="s">
        <v>682</v>
      </c>
      <c r="H355" t="s">
        <v>298</v>
      </c>
      <c r="I355">
        <f>ROUND(1/100,9)</f>
        <v>0.01</v>
      </c>
      <c r="J355">
        <v>0</v>
      </c>
      <c r="K355">
        <f>ROUND(1/100,9)</f>
        <v>0.01</v>
      </c>
      <c r="O355">
        <f t="shared" si="287"/>
        <v>334.46</v>
      </c>
      <c r="P355">
        <f t="shared" si="288"/>
        <v>0</v>
      </c>
      <c r="Q355">
        <f t="shared" si="289"/>
        <v>0</v>
      </c>
      <c r="R355">
        <f t="shared" si="290"/>
        <v>0</v>
      </c>
      <c r="S355">
        <f t="shared" si="291"/>
        <v>334.46</v>
      </c>
      <c r="T355">
        <f t="shared" si="292"/>
        <v>0</v>
      </c>
      <c r="U355">
        <f t="shared" si="293"/>
        <v>1.6938</v>
      </c>
      <c r="V355">
        <f t="shared" si="294"/>
        <v>0</v>
      </c>
      <c r="W355">
        <f t="shared" si="295"/>
        <v>0</v>
      </c>
      <c r="X355">
        <f t="shared" si="296"/>
        <v>234.12</v>
      </c>
      <c r="Y355">
        <f t="shared" si="297"/>
        <v>33.450000000000003</v>
      </c>
      <c r="AA355">
        <v>68582722</v>
      </c>
      <c r="AB355">
        <f t="shared" si="298"/>
        <v>33445.78</v>
      </c>
      <c r="AC355">
        <f t="shared" si="284"/>
        <v>0</v>
      </c>
      <c r="AD355">
        <f t="shared" si="285"/>
        <v>0</v>
      </c>
      <c r="AE355">
        <f t="shared" si="320"/>
        <v>0</v>
      </c>
      <c r="AF355">
        <f t="shared" si="322"/>
        <v>33445.78</v>
      </c>
      <c r="AG355">
        <f t="shared" si="299"/>
        <v>0</v>
      </c>
      <c r="AH355">
        <f t="shared" si="323"/>
        <v>169.38</v>
      </c>
      <c r="AI355">
        <f t="shared" si="321"/>
        <v>0</v>
      </c>
      <c r="AJ355">
        <f t="shared" si="300"/>
        <v>0</v>
      </c>
      <c r="AK355">
        <v>33445.78</v>
      </c>
      <c r="AL355">
        <v>0</v>
      </c>
      <c r="AM355">
        <v>0</v>
      </c>
      <c r="AN355">
        <v>0</v>
      </c>
      <c r="AO355">
        <v>33445.78</v>
      </c>
      <c r="AP355">
        <v>0</v>
      </c>
      <c r="AQ355">
        <v>169.38</v>
      </c>
      <c r="AR355">
        <v>0</v>
      </c>
      <c r="AS355">
        <v>0</v>
      </c>
      <c r="AT355">
        <v>70</v>
      </c>
      <c r="AU355">
        <v>10</v>
      </c>
      <c r="AV355">
        <v>1</v>
      </c>
      <c r="AW355">
        <v>1</v>
      </c>
      <c r="AZ355">
        <v>1</v>
      </c>
      <c r="BA355">
        <v>1</v>
      </c>
      <c r="BB355">
        <v>1</v>
      </c>
      <c r="BC355">
        <v>1</v>
      </c>
      <c r="BD355" t="s">
        <v>3</v>
      </c>
      <c r="BE355" t="s">
        <v>3</v>
      </c>
      <c r="BF355" t="s">
        <v>3</v>
      </c>
      <c r="BG355" t="s">
        <v>3</v>
      </c>
      <c r="BH355">
        <v>0</v>
      </c>
      <c r="BI355">
        <v>4</v>
      </c>
      <c r="BJ355" t="s">
        <v>683</v>
      </c>
      <c r="BM355">
        <v>0</v>
      </c>
      <c r="BN355">
        <v>68285537</v>
      </c>
      <c r="BO355" t="s">
        <v>3</v>
      </c>
      <c r="BP355">
        <v>0</v>
      </c>
      <c r="BQ355">
        <v>1</v>
      </c>
      <c r="BR355">
        <v>0</v>
      </c>
      <c r="BS355">
        <v>1</v>
      </c>
      <c r="BT355">
        <v>1</v>
      </c>
      <c r="BU355">
        <v>1</v>
      </c>
      <c r="BV355">
        <v>1</v>
      </c>
      <c r="BW355">
        <v>1</v>
      </c>
      <c r="BX355">
        <v>1</v>
      </c>
      <c r="BY355" t="s">
        <v>3</v>
      </c>
      <c r="BZ355">
        <v>70</v>
      </c>
      <c r="CA355">
        <v>10</v>
      </c>
      <c r="CB355" t="s">
        <v>3</v>
      </c>
      <c r="CE355">
        <v>0</v>
      </c>
      <c r="CF355">
        <v>0</v>
      </c>
      <c r="CG355">
        <v>0</v>
      </c>
      <c r="CM355">
        <v>0</v>
      </c>
      <c r="CN355" t="s">
        <v>3</v>
      </c>
      <c r="CO355">
        <v>0</v>
      </c>
      <c r="CP355">
        <f t="shared" si="301"/>
        <v>334.46</v>
      </c>
      <c r="CQ355">
        <f t="shared" si="302"/>
        <v>0</v>
      </c>
      <c r="CR355">
        <f t="shared" si="286"/>
        <v>0</v>
      </c>
      <c r="CS355">
        <f t="shared" si="303"/>
        <v>0</v>
      </c>
      <c r="CT355">
        <f t="shared" si="304"/>
        <v>33445.78</v>
      </c>
      <c r="CU355">
        <f t="shared" si="305"/>
        <v>0</v>
      </c>
      <c r="CV355">
        <f t="shared" si="306"/>
        <v>169.38</v>
      </c>
      <c r="CW355">
        <f t="shared" si="307"/>
        <v>0</v>
      </c>
      <c r="CX355">
        <f t="shared" si="308"/>
        <v>0</v>
      </c>
      <c r="CY355">
        <f t="shared" si="309"/>
        <v>234.12199999999996</v>
      </c>
      <c r="CZ355">
        <f t="shared" si="310"/>
        <v>33.445999999999998</v>
      </c>
      <c r="DC355" t="s">
        <v>3</v>
      </c>
      <c r="DD355" t="s">
        <v>3</v>
      </c>
      <c r="DE355" t="s">
        <v>3</v>
      </c>
      <c r="DF355" t="s">
        <v>3</v>
      </c>
      <c r="DG355" t="s">
        <v>3</v>
      </c>
      <c r="DH355" t="s">
        <v>3</v>
      </c>
      <c r="DI355" t="s">
        <v>3</v>
      </c>
      <c r="DJ355" t="s">
        <v>3</v>
      </c>
      <c r="DK355" t="s">
        <v>3</v>
      </c>
      <c r="DL355" t="s">
        <v>3</v>
      </c>
      <c r="DM355" t="s">
        <v>3</v>
      </c>
      <c r="DN355">
        <v>0</v>
      </c>
      <c r="DO355">
        <v>0</v>
      </c>
      <c r="DP355">
        <v>1</v>
      </c>
      <c r="DQ355">
        <v>1</v>
      </c>
      <c r="DU355">
        <v>1005</v>
      </c>
      <c r="DV355" t="s">
        <v>298</v>
      </c>
      <c r="DW355" t="s">
        <v>298</v>
      </c>
      <c r="DX355">
        <v>100</v>
      </c>
      <c r="DZ355" t="s">
        <v>3</v>
      </c>
      <c r="EA355" t="s">
        <v>3</v>
      </c>
      <c r="EB355" t="s">
        <v>3</v>
      </c>
      <c r="EC355" t="s">
        <v>3</v>
      </c>
      <c r="EE355">
        <v>68285540</v>
      </c>
      <c r="EF355">
        <v>1</v>
      </c>
      <c r="EG355" t="s">
        <v>19</v>
      </c>
      <c r="EH355">
        <v>0</v>
      </c>
      <c r="EI355" t="s">
        <v>3</v>
      </c>
      <c r="EJ355">
        <v>4</v>
      </c>
      <c r="EK355">
        <v>0</v>
      </c>
      <c r="EL355" t="s">
        <v>20</v>
      </c>
      <c r="EM355" t="s">
        <v>21</v>
      </c>
      <c r="EO355" t="s">
        <v>3</v>
      </c>
      <c r="EQ355">
        <v>512</v>
      </c>
      <c r="ER355">
        <v>33445.78</v>
      </c>
      <c r="ES355">
        <v>0</v>
      </c>
      <c r="ET355">
        <v>0</v>
      </c>
      <c r="EU355">
        <v>0</v>
      </c>
      <c r="EV355">
        <v>33445.78</v>
      </c>
      <c r="EW355">
        <v>169.38</v>
      </c>
      <c r="EX355">
        <v>0</v>
      </c>
      <c r="EY355">
        <v>0</v>
      </c>
      <c r="FQ355">
        <v>0</v>
      </c>
      <c r="FR355">
        <f t="shared" si="311"/>
        <v>0</v>
      </c>
      <c r="FS355">
        <v>0</v>
      </c>
      <c r="FX355">
        <v>70</v>
      </c>
      <c r="FY355">
        <v>10</v>
      </c>
      <c r="GA355" t="s">
        <v>3</v>
      </c>
      <c r="GD355">
        <v>0</v>
      </c>
      <c r="GF355">
        <v>-6290519</v>
      </c>
      <c r="GG355">
        <v>2</v>
      </c>
      <c r="GH355">
        <v>1</v>
      </c>
      <c r="GI355">
        <v>-2</v>
      </c>
      <c r="GJ355">
        <v>0</v>
      </c>
      <c r="GK355">
        <f>ROUND(R355*(R12)/100,2)</f>
        <v>0</v>
      </c>
      <c r="GL355">
        <f t="shared" si="312"/>
        <v>0</v>
      </c>
      <c r="GM355">
        <f t="shared" si="313"/>
        <v>602.03</v>
      </c>
      <c r="GN355">
        <f t="shared" si="314"/>
        <v>0</v>
      </c>
      <c r="GO355">
        <f t="shared" si="315"/>
        <v>0</v>
      </c>
      <c r="GP355">
        <f t="shared" si="316"/>
        <v>602.03</v>
      </c>
      <c r="GR355">
        <v>0</v>
      </c>
      <c r="GS355">
        <v>3</v>
      </c>
      <c r="GT355">
        <v>0</v>
      </c>
      <c r="GU355" t="s">
        <v>3</v>
      </c>
      <c r="GV355">
        <f t="shared" si="317"/>
        <v>0</v>
      </c>
      <c r="GW355">
        <v>1</v>
      </c>
      <c r="GX355">
        <f t="shared" si="318"/>
        <v>0</v>
      </c>
      <c r="HA355">
        <v>0</v>
      </c>
      <c r="HB355">
        <v>0</v>
      </c>
      <c r="HC355">
        <f t="shared" si="319"/>
        <v>0</v>
      </c>
      <c r="HE355" t="s">
        <v>3</v>
      </c>
      <c r="HF355" t="s">
        <v>3</v>
      </c>
      <c r="HM355" t="s">
        <v>3</v>
      </c>
      <c r="HN355" t="s">
        <v>3</v>
      </c>
      <c r="HO355" t="s">
        <v>3</v>
      </c>
      <c r="HP355" t="s">
        <v>3</v>
      </c>
      <c r="HQ355" t="s">
        <v>3</v>
      </c>
      <c r="IK355">
        <v>0</v>
      </c>
    </row>
    <row r="356" spans="1:245" x14ac:dyDescent="0.2">
      <c r="A356">
        <v>17</v>
      </c>
      <c r="B356">
        <v>1</v>
      </c>
      <c r="C356">
        <f>ROW(SmtRes!A576)</f>
        <v>576</v>
      </c>
      <c r="D356">
        <f>ROW(EtalonRes!A579)</f>
        <v>579</v>
      </c>
      <c r="E356" t="s">
        <v>684</v>
      </c>
      <c r="F356" t="s">
        <v>685</v>
      </c>
      <c r="G356" t="s">
        <v>686</v>
      </c>
      <c r="H356" t="s">
        <v>298</v>
      </c>
      <c r="I356">
        <v>4.4999999999999998E-2</v>
      </c>
      <c r="J356">
        <v>0</v>
      </c>
      <c r="K356">
        <v>4.4999999999999998E-2</v>
      </c>
      <c r="O356">
        <f t="shared" si="287"/>
        <v>966.27</v>
      </c>
      <c r="P356">
        <f t="shared" si="288"/>
        <v>0</v>
      </c>
      <c r="Q356">
        <f t="shared" si="289"/>
        <v>1.1299999999999999</v>
      </c>
      <c r="R356">
        <f t="shared" si="290"/>
        <v>0</v>
      </c>
      <c r="S356">
        <f t="shared" si="291"/>
        <v>965.14</v>
      </c>
      <c r="T356">
        <f t="shared" si="292"/>
        <v>0</v>
      </c>
      <c r="U356">
        <f t="shared" si="293"/>
        <v>4.4892000000000003</v>
      </c>
      <c r="V356">
        <f t="shared" si="294"/>
        <v>0</v>
      </c>
      <c r="W356">
        <f t="shared" si="295"/>
        <v>0</v>
      </c>
      <c r="X356">
        <f t="shared" si="296"/>
        <v>675.6</v>
      </c>
      <c r="Y356">
        <f t="shared" si="297"/>
        <v>96.51</v>
      </c>
      <c r="AA356">
        <v>68582722</v>
      </c>
      <c r="AB356">
        <f t="shared" si="298"/>
        <v>21472.86</v>
      </c>
      <c r="AC356">
        <f t="shared" ref="AC356:AC377" si="324">ROUND((ES356),6)</f>
        <v>0</v>
      </c>
      <c r="AD356">
        <f t="shared" ref="AD356:AD377" si="325">ROUND((((ET356)-(EU356))+AE356),6)</f>
        <v>25.21</v>
      </c>
      <c r="AE356">
        <f t="shared" si="320"/>
        <v>0.06</v>
      </c>
      <c r="AF356">
        <f t="shared" si="322"/>
        <v>21447.65</v>
      </c>
      <c r="AG356">
        <f t="shared" si="299"/>
        <v>0</v>
      </c>
      <c r="AH356">
        <f t="shared" si="323"/>
        <v>99.76</v>
      </c>
      <c r="AI356">
        <f t="shared" si="321"/>
        <v>0</v>
      </c>
      <c r="AJ356">
        <f t="shared" si="300"/>
        <v>0</v>
      </c>
      <c r="AK356">
        <v>21472.86</v>
      </c>
      <c r="AL356">
        <v>0</v>
      </c>
      <c r="AM356">
        <v>25.21</v>
      </c>
      <c r="AN356">
        <v>0.06</v>
      </c>
      <c r="AO356">
        <v>21447.65</v>
      </c>
      <c r="AP356">
        <v>0</v>
      </c>
      <c r="AQ356">
        <v>99.76</v>
      </c>
      <c r="AR356">
        <v>0</v>
      </c>
      <c r="AS356">
        <v>0</v>
      </c>
      <c r="AT356">
        <v>70</v>
      </c>
      <c r="AU356">
        <v>10</v>
      </c>
      <c r="AV356">
        <v>1</v>
      </c>
      <c r="AW356">
        <v>1</v>
      </c>
      <c r="AZ356">
        <v>1</v>
      </c>
      <c r="BA356">
        <v>1</v>
      </c>
      <c r="BB356">
        <v>1</v>
      </c>
      <c r="BC356">
        <v>1</v>
      </c>
      <c r="BD356" t="s">
        <v>3</v>
      </c>
      <c r="BE356" t="s">
        <v>3</v>
      </c>
      <c r="BF356" t="s">
        <v>3</v>
      </c>
      <c r="BG356" t="s">
        <v>3</v>
      </c>
      <c r="BH356">
        <v>0</v>
      </c>
      <c r="BI356">
        <v>4</v>
      </c>
      <c r="BJ356" t="s">
        <v>687</v>
      </c>
      <c r="BM356">
        <v>0</v>
      </c>
      <c r="BN356">
        <v>68285537</v>
      </c>
      <c r="BO356" t="s">
        <v>3</v>
      </c>
      <c r="BP356">
        <v>0</v>
      </c>
      <c r="BQ356">
        <v>1</v>
      </c>
      <c r="BR356">
        <v>0</v>
      </c>
      <c r="BS356">
        <v>1</v>
      </c>
      <c r="BT356">
        <v>1</v>
      </c>
      <c r="BU356">
        <v>1</v>
      </c>
      <c r="BV356">
        <v>1</v>
      </c>
      <c r="BW356">
        <v>1</v>
      </c>
      <c r="BX356">
        <v>1</v>
      </c>
      <c r="BY356" t="s">
        <v>3</v>
      </c>
      <c r="BZ356">
        <v>70</v>
      </c>
      <c r="CA356">
        <v>10</v>
      </c>
      <c r="CB356" t="s">
        <v>3</v>
      </c>
      <c r="CE356">
        <v>0</v>
      </c>
      <c r="CF356">
        <v>0</v>
      </c>
      <c r="CG356">
        <v>0</v>
      </c>
      <c r="CM356">
        <v>0</v>
      </c>
      <c r="CN356" t="s">
        <v>3</v>
      </c>
      <c r="CO356">
        <v>0</v>
      </c>
      <c r="CP356">
        <f t="shared" si="301"/>
        <v>966.27</v>
      </c>
      <c r="CQ356">
        <f t="shared" si="302"/>
        <v>0</v>
      </c>
      <c r="CR356">
        <f t="shared" ref="CR356:CR377" si="326">((((ET356)*BB356-(EU356)*BS356)+AE356*BS356)*AV356)</f>
        <v>25.21</v>
      </c>
      <c r="CS356">
        <f t="shared" si="303"/>
        <v>0.06</v>
      </c>
      <c r="CT356">
        <f t="shared" si="304"/>
        <v>21447.65</v>
      </c>
      <c r="CU356">
        <f t="shared" si="305"/>
        <v>0</v>
      </c>
      <c r="CV356">
        <f t="shared" si="306"/>
        <v>99.76</v>
      </c>
      <c r="CW356">
        <f t="shared" si="307"/>
        <v>0</v>
      </c>
      <c r="CX356">
        <f t="shared" si="308"/>
        <v>0</v>
      </c>
      <c r="CY356">
        <f t="shared" si="309"/>
        <v>675.59800000000007</v>
      </c>
      <c r="CZ356">
        <f t="shared" si="310"/>
        <v>96.513999999999996</v>
      </c>
      <c r="DC356" t="s">
        <v>3</v>
      </c>
      <c r="DD356" t="s">
        <v>3</v>
      </c>
      <c r="DE356" t="s">
        <v>3</v>
      </c>
      <c r="DF356" t="s">
        <v>3</v>
      </c>
      <c r="DG356" t="s">
        <v>3</v>
      </c>
      <c r="DH356" t="s">
        <v>3</v>
      </c>
      <c r="DI356" t="s">
        <v>3</v>
      </c>
      <c r="DJ356" t="s">
        <v>3</v>
      </c>
      <c r="DK356" t="s">
        <v>3</v>
      </c>
      <c r="DL356" t="s">
        <v>3</v>
      </c>
      <c r="DM356" t="s">
        <v>3</v>
      </c>
      <c r="DN356">
        <v>0</v>
      </c>
      <c r="DO356">
        <v>0</v>
      </c>
      <c r="DP356">
        <v>1</v>
      </c>
      <c r="DQ356">
        <v>1</v>
      </c>
      <c r="DU356">
        <v>1005</v>
      </c>
      <c r="DV356" t="s">
        <v>298</v>
      </c>
      <c r="DW356" t="s">
        <v>298</v>
      </c>
      <c r="DX356">
        <v>100</v>
      </c>
      <c r="DZ356" t="s">
        <v>3</v>
      </c>
      <c r="EA356" t="s">
        <v>3</v>
      </c>
      <c r="EB356" t="s">
        <v>3</v>
      </c>
      <c r="EC356" t="s">
        <v>3</v>
      </c>
      <c r="EE356">
        <v>68285540</v>
      </c>
      <c r="EF356">
        <v>1</v>
      </c>
      <c r="EG356" t="s">
        <v>19</v>
      </c>
      <c r="EH356">
        <v>0</v>
      </c>
      <c r="EI356" t="s">
        <v>3</v>
      </c>
      <c r="EJ356">
        <v>4</v>
      </c>
      <c r="EK356">
        <v>0</v>
      </c>
      <c r="EL356" t="s">
        <v>20</v>
      </c>
      <c r="EM356" t="s">
        <v>21</v>
      </c>
      <c r="EO356" t="s">
        <v>3</v>
      </c>
      <c r="EQ356">
        <v>512</v>
      </c>
      <c r="ER356">
        <v>21472.86</v>
      </c>
      <c r="ES356">
        <v>0</v>
      </c>
      <c r="ET356">
        <v>25.21</v>
      </c>
      <c r="EU356">
        <v>0.06</v>
      </c>
      <c r="EV356">
        <v>21447.65</v>
      </c>
      <c r="EW356">
        <v>99.76</v>
      </c>
      <c r="EX356">
        <v>0</v>
      </c>
      <c r="EY356">
        <v>0</v>
      </c>
      <c r="FQ356">
        <v>0</v>
      </c>
      <c r="FR356">
        <f t="shared" si="311"/>
        <v>0</v>
      </c>
      <c r="FS356">
        <v>0</v>
      </c>
      <c r="FX356">
        <v>70</v>
      </c>
      <c r="FY356">
        <v>10</v>
      </c>
      <c r="GA356" t="s">
        <v>3</v>
      </c>
      <c r="GD356">
        <v>0</v>
      </c>
      <c r="GF356">
        <v>901095999</v>
      </c>
      <c r="GG356">
        <v>2</v>
      </c>
      <c r="GH356">
        <v>1</v>
      </c>
      <c r="GI356">
        <v>-2</v>
      </c>
      <c r="GJ356">
        <v>0</v>
      </c>
      <c r="GK356">
        <f>ROUND(R356*(R12)/100,2)</f>
        <v>0</v>
      </c>
      <c r="GL356">
        <f t="shared" si="312"/>
        <v>0</v>
      </c>
      <c r="GM356">
        <f t="shared" si="313"/>
        <v>1738.38</v>
      </c>
      <c r="GN356">
        <f t="shared" si="314"/>
        <v>0</v>
      </c>
      <c r="GO356">
        <f t="shared" si="315"/>
        <v>0</v>
      </c>
      <c r="GP356">
        <f t="shared" si="316"/>
        <v>1738.38</v>
      </c>
      <c r="GR356">
        <v>0</v>
      </c>
      <c r="GS356">
        <v>3</v>
      </c>
      <c r="GT356">
        <v>0</v>
      </c>
      <c r="GU356" t="s">
        <v>3</v>
      </c>
      <c r="GV356">
        <f t="shared" si="317"/>
        <v>0</v>
      </c>
      <c r="GW356">
        <v>1</v>
      </c>
      <c r="GX356">
        <f t="shared" si="318"/>
        <v>0</v>
      </c>
      <c r="HA356">
        <v>0</v>
      </c>
      <c r="HB356">
        <v>0</v>
      </c>
      <c r="HC356">
        <f t="shared" si="319"/>
        <v>0</v>
      </c>
      <c r="HE356" t="s">
        <v>3</v>
      </c>
      <c r="HF356" t="s">
        <v>3</v>
      </c>
      <c r="HM356" t="s">
        <v>3</v>
      </c>
      <c r="HN356" t="s">
        <v>3</v>
      </c>
      <c r="HO356" t="s">
        <v>3</v>
      </c>
      <c r="HP356" t="s">
        <v>3</v>
      </c>
      <c r="HQ356" t="s">
        <v>3</v>
      </c>
      <c r="IK356">
        <v>0</v>
      </c>
    </row>
    <row r="357" spans="1:245" x14ac:dyDescent="0.2">
      <c r="A357">
        <v>17</v>
      </c>
      <c r="B357">
        <v>1</v>
      </c>
      <c r="C357">
        <f>ROW(SmtRes!A579)</f>
        <v>579</v>
      </c>
      <c r="D357">
        <f>ROW(EtalonRes!A582)</f>
        <v>582</v>
      </c>
      <c r="E357" t="s">
        <v>688</v>
      </c>
      <c r="F357" t="s">
        <v>689</v>
      </c>
      <c r="G357" t="s">
        <v>690</v>
      </c>
      <c r="H357" t="s">
        <v>298</v>
      </c>
      <c r="I357">
        <v>0.28000000000000003</v>
      </c>
      <c r="J357">
        <v>0</v>
      </c>
      <c r="K357">
        <v>0.28000000000000003</v>
      </c>
      <c r="O357">
        <f t="shared" si="287"/>
        <v>1333.06</v>
      </c>
      <c r="P357">
        <f t="shared" si="288"/>
        <v>0</v>
      </c>
      <c r="Q357">
        <f t="shared" si="289"/>
        <v>1.79</v>
      </c>
      <c r="R357">
        <f t="shared" si="290"/>
        <v>0</v>
      </c>
      <c r="S357">
        <f t="shared" si="291"/>
        <v>1331.27</v>
      </c>
      <c r="T357">
        <f t="shared" si="292"/>
        <v>0</v>
      </c>
      <c r="U357">
        <f t="shared" si="293"/>
        <v>5.8632000000000009</v>
      </c>
      <c r="V357">
        <f t="shared" si="294"/>
        <v>0</v>
      </c>
      <c r="W357">
        <f t="shared" si="295"/>
        <v>0</v>
      </c>
      <c r="X357">
        <f t="shared" si="296"/>
        <v>931.89</v>
      </c>
      <c r="Y357">
        <f t="shared" si="297"/>
        <v>133.13</v>
      </c>
      <c r="AA357">
        <v>68582722</v>
      </c>
      <c r="AB357">
        <f t="shared" si="298"/>
        <v>4760.91</v>
      </c>
      <c r="AC357">
        <f t="shared" si="324"/>
        <v>0</v>
      </c>
      <c r="AD357">
        <f t="shared" si="325"/>
        <v>6.38</v>
      </c>
      <c r="AE357">
        <f t="shared" si="320"/>
        <v>0.01</v>
      </c>
      <c r="AF357">
        <f t="shared" si="322"/>
        <v>4754.53</v>
      </c>
      <c r="AG357">
        <f t="shared" si="299"/>
        <v>0</v>
      </c>
      <c r="AH357">
        <f t="shared" si="323"/>
        <v>20.94</v>
      </c>
      <c r="AI357">
        <f t="shared" si="321"/>
        <v>0</v>
      </c>
      <c r="AJ357">
        <f t="shared" si="300"/>
        <v>0</v>
      </c>
      <c r="AK357">
        <v>4760.91</v>
      </c>
      <c r="AL357">
        <v>0</v>
      </c>
      <c r="AM357">
        <v>6.38</v>
      </c>
      <c r="AN357">
        <v>0.01</v>
      </c>
      <c r="AO357">
        <v>4754.53</v>
      </c>
      <c r="AP357">
        <v>0</v>
      </c>
      <c r="AQ357">
        <v>20.94</v>
      </c>
      <c r="AR357">
        <v>0</v>
      </c>
      <c r="AS357">
        <v>0</v>
      </c>
      <c r="AT357">
        <v>70</v>
      </c>
      <c r="AU357">
        <v>10</v>
      </c>
      <c r="AV357">
        <v>1</v>
      </c>
      <c r="AW357">
        <v>1</v>
      </c>
      <c r="AZ357">
        <v>1</v>
      </c>
      <c r="BA357">
        <v>1</v>
      </c>
      <c r="BB357">
        <v>1</v>
      </c>
      <c r="BC357">
        <v>1</v>
      </c>
      <c r="BD357" t="s">
        <v>3</v>
      </c>
      <c r="BE357" t="s">
        <v>3</v>
      </c>
      <c r="BF357" t="s">
        <v>3</v>
      </c>
      <c r="BG357" t="s">
        <v>3</v>
      </c>
      <c r="BH357">
        <v>0</v>
      </c>
      <c r="BI357">
        <v>4</v>
      </c>
      <c r="BJ357" t="s">
        <v>691</v>
      </c>
      <c r="BM357">
        <v>0</v>
      </c>
      <c r="BN357">
        <v>68285537</v>
      </c>
      <c r="BO357" t="s">
        <v>3</v>
      </c>
      <c r="BP357">
        <v>0</v>
      </c>
      <c r="BQ357">
        <v>1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3</v>
      </c>
      <c r="BZ357">
        <v>70</v>
      </c>
      <c r="CA357">
        <v>10</v>
      </c>
      <c r="CB357" t="s">
        <v>3</v>
      </c>
      <c r="CE357">
        <v>0</v>
      </c>
      <c r="CF357">
        <v>0</v>
      </c>
      <c r="CG357">
        <v>0</v>
      </c>
      <c r="CM357">
        <v>0</v>
      </c>
      <c r="CN357" t="s">
        <v>3</v>
      </c>
      <c r="CO357">
        <v>0</v>
      </c>
      <c r="CP357">
        <f t="shared" si="301"/>
        <v>1333.06</v>
      </c>
      <c r="CQ357">
        <f t="shared" si="302"/>
        <v>0</v>
      </c>
      <c r="CR357">
        <f t="shared" si="326"/>
        <v>6.38</v>
      </c>
      <c r="CS357">
        <f t="shared" si="303"/>
        <v>0.01</v>
      </c>
      <c r="CT357">
        <f t="shared" si="304"/>
        <v>4754.53</v>
      </c>
      <c r="CU357">
        <f t="shared" si="305"/>
        <v>0</v>
      </c>
      <c r="CV357">
        <f t="shared" si="306"/>
        <v>20.94</v>
      </c>
      <c r="CW357">
        <f t="shared" si="307"/>
        <v>0</v>
      </c>
      <c r="CX357">
        <f t="shared" si="308"/>
        <v>0</v>
      </c>
      <c r="CY357">
        <f t="shared" si="309"/>
        <v>931.8889999999999</v>
      </c>
      <c r="CZ357">
        <f t="shared" si="310"/>
        <v>133.12700000000001</v>
      </c>
      <c r="DC357" t="s">
        <v>3</v>
      </c>
      <c r="DD357" t="s">
        <v>3</v>
      </c>
      <c r="DE357" t="s">
        <v>3</v>
      </c>
      <c r="DF357" t="s">
        <v>3</v>
      </c>
      <c r="DG357" t="s">
        <v>3</v>
      </c>
      <c r="DH357" t="s">
        <v>3</v>
      </c>
      <c r="DI357" t="s">
        <v>3</v>
      </c>
      <c r="DJ357" t="s">
        <v>3</v>
      </c>
      <c r="DK357" t="s">
        <v>3</v>
      </c>
      <c r="DL357" t="s">
        <v>3</v>
      </c>
      <c r="DM357" t="s">
        <v>3</v>
      </c>
      <c r="DN357">
        <v>0</v>
      </c>
      <c r="DO357">
        <v>0</v>
      </c>
      <c r="DP357">
        <v>1</v>
      </c>
      <c r="DQ357">
        <v>1</v>
      </c>
      <c r="DU357">
        <v>1005</v>
      </c>
      <c r="DV357" t="s">
        <v>298</v>
      </c>
      <c r="DW357" t="s">
        <v>298</v>
      </c>
      <c r="DX357">
        <v>100</v>
      </c>
      <c r="DZ357" t="s">
        <v>3</v>
      </c>
      <c r="EA357" t="s">
        <v>3</v>
      </c>
      <c r="EB357" t="s">
        <v>3</v>
      </c>
      <c r="EC357" t="s">
        <v>3</v>
      </c>
      <c r="EE357">
        <v>68285540</v>
      </c>
      <c r="EF357">
        <v>1</v>
      </c>
      <c r="EG357" t="s">
        <v>19</v>
      </c>
      <c r="EH357">
        <v>0</v>
      </c>
      <c r="EI357" t="s">
        <v>3</v>
      </c>
      <c r="EJ357">
        <v>4</v>
      </c>
      <c r="EK357">
        <v>0</v>
      </c>
      <c r="EL357" t="s">
        <v>20</v>
      </c>
      <c r="EM357" t="s">
        <v>21</v>
      </c>
      <c r="EO357" t="s">
        <v>3</v>
      </c>
      <c r="EQ357">
        <v>512</v>
      </c>
      <c r="ER357">
        <v>4760.91</v>
      </c>
      <c r="ES357">
        <v>0</v>
      </c>
      <c r="ET357">
        <v>6.38</v>
      </c>
      <c r="EU357">
        <v>0.01</v>
      </c>
      <c r="EV357">
        <v>4754.53</v>
      </c>
      <c r="EW357">
        <v>20.94</v>
      </c>
      <c r="EX357">
        <v>0</v>
      </c>
      <c r="EY357">
        <v>0</v>
      </c>
      <c r="FQ357">
        <v>0</v>
      </c>
      <c r="FR357">
        <f t="shared" si="311"/>
        <v>0</v>
      </c>
      <c r="FS357">
        <v>0</v>
      </c>
      <c r="FX357">
        <v>70</v>
      </c>
      <c r="FY357">
        <v>10</v>
      </c>
      <c r="GA357" t="s">
        <v>3</v>
      </c>
      <c r="GD357">
        <v>0</v>
      </c>
      <c r="GF357">
        <v>-340124540</v>
      </c>
      <c r="GG357">
        <v>2</v>
      </c>
      <c r="GH357">
        <v>1</v>
      </c>
      <c r="GI357">
        <v>-2</v>
      </c>
      <c r="GJ357">
        <v>0</v>
      </c>
      <c r="GK357">
        <f>ROUND(R357*(R12)/100,2)</f>
        <v>0</v>
      </c>
      <c r="GL357">
        <f t="shared" si="312"/>
        <v>0</v>
      </c>
      <c r="GM357">
        <f t="shared" si="313"/>
        <v>2398.08</v>
      </c>
      <c r="GN357">
        <f t="shared" si="314"/>
        <v>0</v>
      </c>
      <c r="GO357">
        <f t="shared" si="315"/>
        <v>0</v>
      </c>
      <c r="GP357">
        <f t="shared" si="316"/>
        <v>2398.08</v>
      </c>
      <c r="GR357">
        <v>0</v>
      </c>
      <c r="GS357">
        <v>3</v>
      </c>
      <c r="GT357">
        <v>0</v>
      </c>
      <c r="GU357" t="s">
        <v>3</v>
      </c>
      <c r="GV357">
        <f t="shared" si="317"/>
        <v>0</v>
      </c>
      <c r="GW357">
        <v>1</v>
      </c>
      <c r="GX357">
        <f t="shared" si="318"/>
        <v>0</v>
      </c>
      <c r="HA357">
        <v>0</v>
      </c>
      <c r="HB357">
        <v>0</v>
      </c>
      <c r="HC357">
        <f t="shared" si="319"/>
        <v>0</v>
      </c>
      <c r="HE357" t="s">
        <v>3</v>
      </c>
      <c r="HF357" t="s">
        <v>3</v>
      </c>
      <c r="HM357" t="s">
        <v>3</v>
      </c>
      <c r="HN357" t="s">
        <v>3</v>
      </c>
      <c r="HO357" t="s">
        <v>3</v>
      </c>
      <c r="HP357" t="s">
        <v>3</v>
      </c>
      <c r="HQ357" t="s">
        <v>3</v>
      </c>
      <c r="IK357">
        <v>0</v>
      </c>
    </row>
    <row r="358" spans="1:245" x14ac:dyDescent="0.2">
      <c r="A358">
        <v>17</v>
      </c>
      <c r="B358">
        <v>1</v>
      </c>
      <c r="C358">
        <f>ROW(SmtRes!A582)</f>
        <v>582</v>
      </c>
      <c r="D358">
        <f>ROW(EtalonRes!A585)</f>
        <v>585</v>
      </c>
      <c r="E358" t="s">
        <v>692</v>
      </c>
      <c r="F358" t="s">
        <v>693</v>
      </c>
      <c r="G358" t="s">
        <v>694</v>
      </c>
      <c r="H358" t="s">
        <v>298</v>
      </c>
      <c r="I358">
        <v>0.06</v>
      </c>
      <c r="J358">
        <v>0</v>
      </c>
      <c r="K358">
        <v>0.06</v>
      </c>
      <c r="O358">
        <f t="shared" si="287"/>
        <v>179.51</v>
      </c>
      <c r="P358">
        <f t="shared" si="288"/>
        <v>0</v>
      </c>
      <c r="Q358">
        <f t="shared" si="289"/>
        <v>0.46</v>
      </c>
      <c r="R358">
        <f t="shared" si="290"/>
        <v>0</v>
      </c>
      <c r="S358">
        <f t="shared" si="291"/>
        <v>179.05</v>
      </c>
      <c r="T358">
        <f t="shared" si="292"/>
        <v>0</v>
      </c>
      <c r="U358">
        <f t="shared" si="293"/>
        <v>0.78539999999999999</v>
      </c>
      <c r="V358">
        <f t="shared" si="294"/>
        <v>0</v>
      </c>
      <c r="W358">
        <f t="shared" si="295"/>
        <v>0</v>
      </c>
      <c r="X358">
        <f t="shared" si="296"/>
        <v>125.34</v>
      </c>
      <c r="Y358">
        <f t="shared" si="297"/>
        <v>17.91</v>
      </c>
      <c r="AA358">
        <v>68582722</v>
      </c>
      <c r="AB358">
        <f t="shared" si="298"/>
        <v>2991.9</v>
      </c>
      <c r="AC358">
        <f t="shared" si="324"/>
        <v>0</v>
      </c>
      <c r="AD358">
        <f t="shared" si="325"/>
        <v>7.69</v>
      </c>
      <c r="AE358">
        <f t="shared" si="320"/>
        <v>0.01</v>
      </c>
      <c r="AF358">
        <f t="shared" si="322"/>
        <v>2984.21</v>
      </c>
      <c r="AG358">
        <f t="shared" si="299"/>
        <v>0</v>
      </c>
      <c r="AH358">
        <f t="shared" si="323"/>
        <v>13.09</v>
      </c>
      <c r="AI358">
        <f t="shared" si="321"/>
        <v>0</v>
      </c>
      <c r="AJ358">
        <f t="shared" si="300"/>
        <v>0</v>
      </c>
      <c r="AK358">
        <v>2991.9</v>
      </c>
      <c r="AL358">
        <v>0</v>
      </c>
      <c r="AM358">
        <v>7.69</v>
      </c>
      <c r="AN358">
        <v>0.01</v>
      </c>
      <c r="AO358">
        <v>2984.21</v>
      </c>
      <c r="AP358">
        <v>0</v>
      </c>
      <c r="AQ358">
        <v>13.09</v>
      </c>
      <c r="AR358">
        <v>0</v>
      </c>
      <c r="AS358">
        <v>0</v>
      </c>
      <c r="AT358">
        <v>70</v>
      </c>
      <c r="AU358">
        <v>10</v>
      </c>
      <c r="AV358">
        <v>1</v>
      </c>
      <c r="AW358">
        <v>1</v>
      </c>
      <c r="AZ358">
        <v>1</v>
      </c>
      <c r="BA358">
        <v>1</v>
      </c>
      <c r="BB358">
        <v>1</v>
      </c>
      <c r="BC358">
        <v>1</v>
      </c>
      <c r="BD358" t="s">
        <v>3</v>
      </c>
      <c r="BE358" t="s">
        <v>3</v>
      </c>
      <c r="BF358" t="s">
        <v>3</v>
      </c>
      <c r="BG358" t="s">
        <v>3</v>
      </c>
      <c r="BH358">
        <v>0</v>
      </c>
      <c r="BI358">
        <v>4</v>
      </c>
      <c r="BJ358" t="s">
        <v>695</v>
      </c>
      <c r="BM358">
        <v>0</v>
      </c>
      <c r="BN358">
        <v>68285537</v>
      </c>
      <c r="BO358" t="s">
        <v>3</v>
      </c>
      <c r="BP358">
        <v>0</v>
      </c>
      <c r="BQ358">
        <v>1</v>
      </c>
      <c r="BR358">
        <v>0</v>
      </c>
      <c r="BS358">
        <v>1</v>
      </c>
      <c r="BT358">
        <v>1</v>
      </c>
      <c r="BU358">
        <v>1</v>
      </c>
      <c r="BV358">
        <v>1</v>
      </c>
      <c r="BW358">
        <v>1</v>
      </c>
      <c r="BX358">
        <v>1</v>
      </c>
      <c r="BY358" t="s">
        <v>3</v>
      </c>
      <c r="BZ358">
        <v>70</v>
      </c>
      <c r="CA358">
        <v>10</v>
      </c>
      <c r="CB358" t="s">
        <v>3</v>
      </c>
      <c r="CE358">
        <v>0</v>
      </c>
      <c r="CF358">
        <v>0</v>
      </c>
      <c r="CG358">
        <v>0</v>
      </c>
      <c r="CM358">
        <v>0</v>
      </c>
      <c r="CN358" t="s">
        <v>3</v>
      </c>
      <c r="CO358">
        <v>0</v>
      </c>
      <c r="CP358">
        <f t="shared" si="301"/>
        <v>179.51000000000002</v>
      </c>
      <c r="CQ358">
        <f t="shared" si="302"/>
        <v>0</v>
      </c>
      <c r="CR358">
        <f t="shared" si="326"/>
        <v>7.69</v>
      </c>
      <c r="CS358">
        <f t="shared" si="303"/>
        <v>0.01</v>
      </c>
      <c r="CT358">
        <f t="shared" si="304"/>
        <v>2984.21</v>
      </c>
      <c r="CU358">
        <f t="shared" si="305"/>
        <v>0</v>
      </c>
      <c r="CV358">
        <f t="shared" si="306"/>
        <v>13.09</v>
      </c>
      <c r="CW358">
        <f t="shared" si="307"/>
        <v>0</v>
      </c>
      <c r="CX358">
        <f t="shared" si="308"/>
        <v>0</v>
      </c>
      <c r="CY358">
        <f t="shared" si="309"/>
        <v>125.33499999999999</v>
      </c>
      <c r="CZ358">
        <f t="shared" si="310"/>
        <v>17.905000000000001</v>
      </c>
      <c r="DC358" t="s">
        <v>3</v>
      </c>
      <c r="DD358" t="s">
        <v>3</v>
      </c>
      <c r="DE358" t="s">
        <v>3</v>
      </c>
      <c r="DF358" t="s">
        <v>3</v>
      </c>
      <c r="DG358" t="s">
        <v>3</v>
      </c>
      <c r="DH358" t="s">
        <v>3</v>
      </c>
      <c r="DI358" t="s">
        <v>3</v>
      </c>
      <c r="DJ358" t="s">
        <v>3</v>
      </c>
      <c r="DK358" t="s">
        <v>3</v>
      </c>
      <c r="DL358" t="s">
        <v>3</v>
      </c>
      <c r="DM358" t="s">
        <v>3</v>
      </c>
      <c r="DN358">
        <v>0</v>
      </c>
      <c r="DO358">
        <v>0</v>
      </c>
      <c r="DP358">
        <v>1</v>
      </c>
      <c r="DQ358">
        <v>1</v>
      </c>
      <c r="DU358">
        <v>1005</v>
      </c>
      <c r="DV358" t="s">
        <v>298</v>
      </c>
      <c r="DW358" t="s">
        <v>298</v>
      </c>
      <c r="DX358">
        <v>100</v>
      </c>
      <c r="DZ358" t="s">
        <v>3</v>
      </c>
      <c r="EA358" t="s">
        <v>3</v>
      </c>
      <c r="EB358" t="s">
        <v>3</v>
      </c>
      <c r="EC358" t="s">
        <v>3</v>
      </c>
      <c r="EE358">
        <v>68285540</v>
      </c>
      <c r="EF358">
        <v>1</v>
      </c>
      <c r="EG358" t="s">
        <v>19</v>
      </c>
      <c r="EH358">
        <v>0</v>
      </c>
      <c r="EI358" t="s">
        <v>3</v>
      </c>
      <c r="EJ358">
        <v>4</v>
      </c>
      <c r="EK358">
        <v>0</v>
      </c>
      <c r="EL358" t="s">
        <v>20</v>
      </c>
      <c r="EM358" t="s">
        <v>21</v>
      </c>
      <c r="EO358" t="s">
        <v>3</v>
      </c>
      <c r="EQ358">
        <v>512</v>
      </c>
      <c r="ER358">
        <v>2991.9</v>
      </c>
      <c r="ES358">
        <v>0</v>
      </c>
      <c r="ET358">
        <v>7.69</v>
      </c>
      <c r="EU358">
        <v>0.01</v>
      </c>
      <c r="EV358">
        <v>2984.21</v>
      </c>
      <c r="EW358">
        <v>13.09</v>
      </c>
      <c r="EX358">
        <v>0</v>
      </c>
      <c r="EY358">
        <v>0</v>
      </c>
      <c r="FQ358">
        <v>0</v>
      </c>
      <c r="FR358">
        <f t="shared" si="311"/>
        <v>0</v>
      </c>
      <c r="FS358">
        <v>0</v>
      </c>
      <c r="FX358">
        <v>70</v>
      </c>
      <c r="FY358">
        <v>10</v>
      </c>
      <c r="GA358" t="s">
        <v>3</v>
      </c>
      <c r="GD358">
        <v>0</v>
      </c>
      <c r="GF358">
        <v>467090436</v>
      </c>
      <c r="GG358">
        <v>2</v>
      </c>
      <c r="GH358">
        <v>1</v>
      </c>
      <c r="GI358">
        <v>-2</v>
      </c>
      <c r="GJ358">
        <v>0</v>
      </c>
      <c r="GK358">
        <f>ROUND(R358*(R12)/100,2)</f>
        <v>0</v>
      </c>
      <c r="GL358">
        <f t="shared" si="312"/>
        <v>0</v>
      </c>
      <c r="GM358">
        <f t="shared" si="313"/>
        <v>322.76</v>
      </c>
      <c r="GN358">
        <f t="shared" si="314"/>
        <v>0</v>
      </c>
      <c r="GO358">
        <f t="shared" si="315"/>
        <v>0</v>
      </c>
      <c r="GP358">
        <f t="shared" si="316"/>
        <v>322.76</v>
      </c>
      <c r="GR358">
        <v>0</v>
      </c>
      <c r="GS358">
        <v>3</v>
      </c>
      <c r="GT358">
        <v>0</v>
      </c>
      <c r="GU358" t="s">
        <v>3</v>
      </c>
      <c r="GV358">
        <f t="shared" si="317"/>
        <v>0</v>
      </c>
      <c r="GW358">
        <v>1</v>
      </c>
      <c r="GX358">
        <f t="shared" si="318"/>
        <v>0</v>
      </c>
      <c r="HA358">
        <v>0</v>
      </c>
      <c r="HB358">
        <v>0</v>
      </c>
      <c r="HC358">
        <f t="shared" si="319"/>
        <v>0</v>
      </c>
      <c r="HE358" t="s">
        <v>3</v>
      </c>
      <c r="HF358" t="s">
        <v>3</v>
      </c>
      <c r="HM358" t="s">
        <v>3</v>
      </c>
      <c r="HN358" t="s">
        <v>3</v>
      </c>
      <c r="HO358" t="s">
        <v>3</v>
      </c>
      <c r="HP358" t="s">
        <v>3</v>
      </c>
      <c r="HQ358" t="s">
        <v>3</v>
      </c>
      <c r="IK358">
        <v>0</v>
      </c>
    </row>
    <row r="359" spans="1:245" x14ac:dyDescent="0.2">
      <c r="A359">
        <v>17</v>
      </c>
      <c r="B359">
        <v>1</v>
      </c>
      <c r="C359">
        <f>ROW(SmtRes!A584)</f>
        <v>584</v>
      </c>
      <c r="D359">
        <f>ROW(EtalonRes!A587)</f>
        <v>587</v>
      </c>
      <c r="E359" t="s">
        <v>696</v>
      </c>
      <c r="F359" t="s">
        <v>697</v>
      </c>
      <c r="G359" t="s">
        <v>698</v>
      </c>
      <c r="H359" t="s">
        <v>298</v>
      </c>
      <c r="I359">
        <v>0.05</v>
      </c>
      <c r="J359">
        <v>0</v>
      </c>
      <c r="K359">
        <v>0.05</v>
      </c>
      <c r="O359">
        <f t="shared" si="287"/>
        <v>137.26</v>
      </c>
      <c r="P359">
        <f t="shared" si="288"/>
        <v>0</v>
      </c>
      <c r="Q359">
        <f t="shared" si="289"/>
        <v>0</v>
      </c>
      <c r="R359">
        <f t="shared" si="290"/>
        <v>0</v>
      </c>
      <c r="S359">
        <f t="shared" si="291"/>
        <v>137.26</v>
      </c>
      <c r="T359">
        <f t="shared" si="292"/>
        <v>0</v>
      </c>
      <c r="U359">
        <f t="shared" si="293"/>
        <v>0.65600000000000003</v>
      </c>
      <c r="V359">
        <f t="shared" si="294"/>
        <v>0</v>
      </c>
      <c r="W359">
        <f t="shared" si="295"/>
        <v>0</v>
      </c>
      <c r="X359">
        <f t="shared" si="296"/>
        <v>96.08</v>
      </c>
      <c r="Y359">
        <f t="shared" si="297"/>
        <v>13.73</v>
      </c>
      <c r="AA359">
        <v>68582722</v>
      </c>
      <c r="AB359">
        <f t="shared" si="298"/>
        <v>2745.1</v>
      </c>
      <c r="AC359">
        <f t="shared" si="324"/>
        <v>0</v>
      </c>
      <c r="AD359">
        <f t="shared" si="325"/>
        <v>0</v>
      </c>
      <c r="AE359">
        <f t="shared" si="320"/>
        <v>0</v>
      </c>
      <c r="AF359">
        <f t="shared" si="322"/>
        <v>2745.1</v>
      </c>
      <c r="AG359">
        <f t="shared" si="299"/>
        <v>0</v>
      </c>
      <c r="AH359">
        <f t="shared" si="323"/>
        <v>13.12</v>
      </c>
      <c r="AI359">
        <f t="shared" si="321"/>
        <v>0</v>
      </c>
      <c r="AJ359">
        <f t="shared" si="300"/>
        <v>0</v>
      </c>
      <c r="AK359">
        <v>2745.1</v>
      </c>
      <c r="AL359">
        <v>0</v>
      </c>
      <c r="AM359">
        <v>0</v>
      </c>
      <c r="AN359">
        <v>0</v>
      </c>
      <c r="AO359">
        <v>2745.1</v>
      </c>
      <c r="AP359">
        <v>0</v>
      </c>
      <c r="AQ359">
        <v>13.12</v>
      </c>
      <c r="AR359">
        <v>0</v>
      </c>
      <c r="AS359">
        <v>0</v>
      </c>
      <c r="AT359">
        <v>70</v>
      </c>
      <c r="AU359">
        <v>10</v>
      </c>
      <c r="AV359">
        <v>1</v>
      </c>
      <c r="AW359">
        <v>1</v>
      </c>
      <c r="AZ359">
        <v>1</v>
      </c>
      <c r="BA359">
        <v>1</v>
      </c>
      <c r="BB359">
        <v>1</v>
      </c>
      <c r="BC359">
        <v>1</v>
      </c>
      <c r="BD359" t="s">
        <v>3</v>
      </c>
      <c r="BE359" t="s">
        <v>3</v>
      </c>
      <c r="BF359" t="s">
        <v>3</v>
      </c>
      <c r="BG359" t="s">
        <v>3</v>
      </c>
      <c r="BH359">
        <v>0</v>
      </c>
      <c r="BI359">
        <v>4</v>
      </c>
      <c r="BJ359" t="s">
        <v>699</v>
      </c>
      <c r="BM359">
        <v>0</v>
      </c>
      <c r="BN359">
        <v>68285537</v>
      </c>
      <c r="BO359" t="s">
        <v>3</v>
      </c>
      <c r="BP359">
        <v>0</v>
      </c>
      <c r="BQ359">
        <v>1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3</v>
      </c>
      <c r="BZ359">
        <v>70</v>
      </c>
      <c r="CA359">
        <v>10</v>
      </c>
      <c r="CB359" t="s">
        <v>3</v>
      </c>
      <c r="CE359">
        <v>0</v>
      </c>
      <c r="CF359">
        <v>0</v>
      </c>
      <c r="CG359">
        <v>0</v>
      </c>
      <c r="CM359">
        <v>0</v>
      </c>
      <c r="CN359" t="s">
        <v>3</v>
      </c>
      <c r="CO359">
        <v>0</v>
      </c>
      <c r="CP359">
        <f t="shared" si="301"/>
        <v>137.26</v>
      </c>
      <c r="CQ359">
        <f t="shared" si="302"/>
        <v>0</v>
      </c>
      <c r="CR359">
        <f t="shared" si="326"/>
        <v>0</v>
      </c>
      <c r="CS359">
        <f t="shared" si="303"/>
        <v>0</v>
      </c>
      <c r="CT359">
        <f t="shared" si="304"/>
        <v>2745.1</v>
      </c>
      <c r="CU359">
        <f t="shared" si="305"/>
        <v>0</v>
      </c>
      <c r="CV359">
        <f t="shared" si="306"/>
        <v>13.12</v>
      </c>
      <c r="CW359">
        <f t="shared" si="307"/>
        <v>0</v>
      </c>
      <c r="CX359">
        <f t="shared" si="308"/>
        <v>0</v>
      </c>
      <c r="CY359">
        <f t="shared" si="309"/>
        <v>96.081999999999994</v>
      </c>
      <c r="CZ359">
        <f t="shared" si="310"/>
        <v>13.725999999999999</v>
      </c>
      <c r="DC359" t="s">
        <v>3</v>
      </c>
      <c r="DD359" t="s">
        <v>3</v>
      </c>
      <c r="DE359" t="s">
        <v>3</v>
      </c>
      <c r="DF359" t="s">
        <v>3</v>
      </c>
      <c r="DG359" t="s">
        <v>3</v>
      </c>
      <c r="DH359" t="s">
        <v>3</v>
      </c>
      <c r="DI359" t="s">
        <v>3</v>
      </c>
      <c r="DJ359" t="s">
        <v>3</v>
      </c>
      <c r="DK359" t="s">
        <v>3</v>
      </c>
      <c r="DL359" t="s">
        <v>3</v>
      </c>
      <c r="DM359" t="s">
        <v>3</v>
      </c>
      <c r="DN359">
        <v>0</v>
      </c>
      <c r="DO359">
        <v>0</v>
      </c>
      <c r="DP359">
        <v>1</v>
      </c>
      <c r="DQ359">
        <v>1</v>
      </c>
      <c r="DU359">
        <v>1005</v>
      </c>
      <c r="DV359" t="s">
        <v>298</v>
      </c>
      <c r="DW359" t="s">
        <v>298</v>
      </c>
      <c r="DX359">
        <v>100</v>
      </c>
      <c r="DZ359" t="s">
        <v>3</v>
      </c>
      <c r="EA359" t="s">
        <v>3</v>
      </c>
      <c r="EB359" t="s">
        <v>3</v>
      </c>
      <c r="EC359" t="s">
        <v>3</v>
      </c>
      <c r="EE359">
        <v>68285540</v>
      </c>
      <c r="EF359">
        <v>1</v>
      </c>
      <c r="EG359" t="s">
        <v>19</v>
      </c>
      <c r="EH359">
        <v>0</v>
      </c>
      <c r="EI359" t="s">
        <v>3</v>
      </c>
      <c r="EJ359">
        <v>4</v>
      </c>
      <c r="EK359">
        <v>0</v>
      </c>
      <c r="EL359" t="s">
        <v>20</v>
      </c>
      <c r="EM359" t="s">
        <v>21</v>
      </c>
      <c r="EO359" t="s">
        <v>3</v>
      </c>
      <c r="EQ359">
        <v>512</v>
      </c>
      <c r="ER359">
        <v>2745.1</v>
      </c>
      <c r="ES359">
        <v>0</v>
      </c>
      <c r="ET359">
        <v>0</v>
      </c>
      <c r="EU359">
        <v>0</v>
      </c>
      <c r="EV359">
        <v>2745.1</v>
      </c>
      <c r="EW359">
        <v>13.12</v>
      </c>
      <c r="EX359">
        <v>0</v>
      </c>
      <c r="EY359">
        <v>0</v>
      </c>
      <c r="FQ359">
        <v>0</v>
      </c>
      <c r="FR359">
        <f t="shared" si="311"/>
        <v>0</v>
      </c>
      <c r="FS359">
        <v>0</v>
      </c>
      <c r="FX359">
        <v>70</v>
      </c>
      <c r="FY359">
        <v>10</v>
      </c>
      <c r="GA359" t="s">
        <v>3</v>
      </c>
      <c r="GD359">
        <v>0</v>
      </c>
      <c r="GF359">
        <v>1108010528</v>
      </c>
      <c r="GG359">
        <v>2</v>
      </c>
      <c r="GH359">
        <v>1</v>
      </c>
      <c r="GI359">
        <v>-2</v>
      </c>
      <c r="GJ359">
        <v>0</v>
      </c>
      <c r="GK359">
        <f>ROUND(R359*(R12)/100,2)</f>
        <v>0</v>
      </c>
      <c r="GL359">
        <f t="shared" si="312"/>
        <v>0</v>
      </c>
      <c r="GM359">
        <f t="shared" si="313"/>
        <v>247.07</v>
      </c>
      <c r="GN359">
        <f t="shared" si="314"/>
        <v>0</v>
      </c>
      <c r="GO359">
        <f t="shared" si="315"/>
        <v>0</v>
      </c>
      <c r="GP359">
        <f t="shared" si="316"/>
        <v>247.07</v>
      </c>
      <c r="GR359">
        <v>0</v>
      </c>
      <c r="GS359">
        <v>3</v>
      </c>
      <c r="GT359">
        <v>0</v>
      </c>
      <c r="GU359" t="s">
        <v>3</v>
      </c>
      <c r="GV359">
        <f t="shared" si="317"/>
        <v>0</v>
      </c>
      <c r="GW359">
        <v>1</v>
      </c>
      <c r="GX359">
        <f t="shared" si="318"/>
        <v>0</v>
      </c>
      <c r="HA359">
        <v>0</v>
      </c>
      <c r="HB359">
        <v>0</v>
      </c>
      <c r="HC359">
        <f t="shared" si="319"/>
        <v>0</v>
      </c>
      <c r="HE359" t="s">
        <v>3</v>
      </c>
      <c r="HF359" t="s">
        <v>3</v>
      </c>
      <c r="HM359" t="s">
        <v>3</v>
      </c>
      <c r="HN359" t="s">
        <v>3</v>
      </c>
      <c r="HO359" t="s">
        <v>3</v>
      </c>
      <c r="HP359" t="s">
        <v>3</v>
      </c>
      <c r="HQ359" t="s">
        <v>3</v>
      </c>
      <c r="IK359">
        <v>0</v>
      </c>
    </row>
    <row r="360" spans="1:245" x14ac:dyDescent="0.2">
      <c r="A360">
        <v>17</v>
      </c>
      <c r="B360">
        <v>1</v>
      </c>
      <c r="C360">
        <f>ROW(SmtRes!A587)</f>
        <v>587</v>
      </c>
      <c r="D360">
        <f>ROW(EtalonRes!A590)</f>
        <v>590</v>
      </c>
      <c r="E360" t="s">
        <v>700</v>
      </c>
      <c r="F360" t="s">
        <v>701</v>
      </c>
      <c r="G360" t="s">
        <v>702</v>
      </c>
      <c r="H360" t="s">
        <v>298</v>
      </c>
      <c r="I360">
        <v>0.11</v>
      </c>
      <c r="J360">
        <v>0</v>
      </c>
      <c r="K360">
        <v>0.11</v>
      </c>
      <c r="O360">
        <f t="shared" si="287"/>
        <v>258.88</v>
      </c>
      <c r="P360">
        <f t="shared" si="288"/>
        <v>0</v>
      </c>
      <c r="Q360">
        <f t="shared" si="289"/>
        <v>3.07</v>
      </c>
      <c r="R360">
        <f t="shared" si="290"/>
        <v>0.01</v>
      </c>
      <c r="S360">
        <f t="shared" si="291"/>
        <v>255.81</v>
      </c>
      <c r="T360">
        <f t="shared" si="292"/>
        <v>0</v>
      </c>
      <c r="U360">
        <f t="shared" si="293"/>
        <v>0.93500000000000005</v>
      </c>
      <c r="V360">
        <f t="shared" si="294"/>
        <v>0</v>
      </c>
      <c r="W360">
        <f t="shared" si="295"/>
        <v>0</v>
      </c>
      <c r="X360">
        <f t="shared" si="296"/>
        <v>179.07</v>
      </c>
      <c r="Y360">
        <f t="shared" si="297"/>
        <v>25.58</v>
      </c>
      <c r="AA360">
        <v>68582722</v>
      </c>
      <c r="AB360">
        <f t="shared" si="298"/>
        <v>2353.48</v>
      </c>
      <c r="AC360">
        <f t="shared" si="324"/>
        <v>0</v>
      </c>
      <c r="AD360">
        <f t="shared" si="325"/>
        <v>27.93</v>
      </c>
      <c r="AE360">
        <f t="shared" si="320"/>
        <v>0.05</v>
      </c>
      <c r="AF360">
        <f t="shared" si="322"/>
        <v>2325.5500000000002</v>
      </c>
      <c r="AG360">
        <f t="shared" si="299"/>
        <v>0</v>
      </c>
      <c r="AH360">
        <f t="shared" si="323"/>
        <v>8.5</v>
      </c>
      <c r="AI360">
        <f t="shared" si="321"/>
        <v>0</v>
      </c>
      <c r="AJ360">
        <f t="shared" si="300"/>
        <v>0</v>
      </c>
      <c r="AK360">
        <v>2353.48</v>
      </c>
      <c r="AL360">
        <v>0</v>
      </c>
      <c r="AM360">
        <v>27.93</v>
      </c>
      <c r="AN360">
        <v>0.05</v>
      </c>
      <c r="AO360">
        <v>2325.5500000000002</v>
      </c>
      <c r="AP360">
        <v>0</v>
      </c>
      <c r="AQ360">
        <v>8.5</v>
      </c>
      <c r="AR360">
        <v>0</v>
      </c>
      <c r="AS360">
        <v>0</v>
      </c>
      <c r="AT360">
        <v>70</v>
      </c>
      <c r="AU360">
        <v>10</v>
      </c>
      <c r="AV360">
        <v>1</v>
      </c>
      <c r="AW360">
        <v>1</v>
      </c>
      <c r="AZ360">
        <v>1</v>
      </c>
      <c r="BA360">
        <v>1</v>
      </c>
      <c r="BB360">
        <v>1</v>
      </c>
      <c r="BC360">
        <v>1</v>
      </c>
      <c r="BD360" t="s">
        <v>3</v>
      </c>
      <c r="BE360" t="s">
        <v>3</v>
      </c>
      <c r="BF360" t="s">
        <v>3</v>
      </c>
      <c r="BG360" t="s">
        <v>3</v>
      </c>
      <c r="BH360">
        <v>0</v>
      </c>
      <c r="BI360">
        <v>4</v>
      </c>
      <c r="BJ360" t="s">
        <v>703</v>
      </c>
      <c r="BM360">
        <v>0</v>
      </c>
      <c r="BN360">
        <v>68285537</v>
      </c>
      <c r="BO360" t="s">
        <v>3</v>
      </c>
      <c r="BP360">
        <v>0</v>
      </c>
      <c r="BQ360">
        <v>1</v>
      </c>
      <c r="BR360">
        <v>0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1</v>
      </c>
      <c r="BY360" t="s">
        <v>3</v>
      </c>
      <c r="BZ360">
        <v>70</v>
      </c>
      <c r="CA360">
        <v>10</v>
      </c>
      <c r="CB360" t="s">
        <v>3</v>
      </c>
      <c r="CE360">
        <v>0</v>
      </c>
      <c r="CF360">
        <v>0</v>
      </c>
      <c r="CG360">
        <v>0</v>
      </c>
      <c r="CM360">
        <v>0</v>
      </c>
      <c r="CN360" t="s">
        <v>3</v>
      </c>
      <c r="CO360">
        <v>0</v>
      </c>
      <c r="CP360">
        <f t="shared" si="301"/>
        <v>258.88</v>
      </c>
      <c r="CQ360">
        <f t="shared" si="302"/>
        <v>0</v>
      </c>
      <c r="CR360">
        <f t="shared" si="326"/>
        <v>27.93</v>
      </c>
      <c r="CS360">
        <f t="shared" si="303"/>
        <v>0.05</v>
      </c>
      <c r="CT360">
        <f t="shared" si="304"/>
        <v>2325.5500000000002</v>
      </c>
      <c r="CU360">
        <f t="shared" si="305"/>
        <v>0</v>
      </c>
      <c r="CV360">
        <f t="shared" si="306"/>
        <v>8.5</v>
      </c>
      <c r="CW360">
        <f t="shared" si="307"/>
        <v>0</v>
      </c>
      <c r="CX360">
        <f t="shared" si="308"/>
        <v>0</v>
      </c>
      <c r="CY360">
        <f t="shared" si="309"/>
        <v>179.06700000000001</v>
      </c>
      <c r="CZ360">
        <f t="shared" si="310"/>
        <v>25.581</v>
      </c>
      <c r="DC360" t="s">
        <v>3</v>
      </c>
      <c r="DD360" t="s">
        <v>3</v>
      </c>
      <c r="DE360" t="s">
        <v>3</v>
      </c>
      <c r="DF360" t="s">
        <v>3</v>
      </c>
      <c r="DG360" t="s">
        <v>3</v>
      </c>
      <c r="DH360" t="s">
        <v>3</v>
      </c>
      <c r="DI360" t="s">
        <v>3</v>
      </c>
      <c r="DJ360" t="s">
        <v>3</v>
      </c>
      <c r="DK360" t="s">
        <v>3</v>
      </c>
      <c r="DL360" t="s">
        <v>3</v>
      </c>
      <c r="DM360" t="s">
        <v>3</v>
      </c>
      <c r="DN360">
        <v>0</v>
      </c>
      <c r="DO360">
        <v>0</v>
      </c>
      <c r="DP360">
        <v>1</v>
      </c>
      <c r="DQ360">
        <v>1</v>
      </c>
      <c r="DU360">
        <v>1005</v>
      </c>
      <c r="DV360" t="s">
        <v>298</v>
      </c>
      <c r="DW360" t="s">
        <v>298</v>
      </c>
      <c r="DX360">
        <v>100</v>
      </c>
      <c r="DZ360" t="s">
        <v>3</v>
      </c>
      <c r="EA360" t="s">
        <v>3</v>
      </c>
      <c r="EB360" t="s">
        <v>3</v>
      </c>
      <c r="EC360" t="s">
        <v>3</v>
      </c>
      <c r="EE360">
        <v>68285540</v>
      </c>
      <c r="EF360">
        <v>1</v>
      </c>
      <c r="EG360" t="s">
        <v>19</v>
      </c>
      <c r="EH360">
        <v>0</v>
      </c>
      <c r="EI360" t="s">
        <v>3</v>
      </c>
      <c r="EJ360">
        <v>4</v>
      </c>
      <c r="EK360">
        <v>0</v>
      </c>
      <c r="EL360" t="s">
        <v>20</v>
      </c>
      <c r="EM360" t="s">
        <v>21</v>
      </c>
      <c r="EO360" t="s">
        <v>3</v>
      </c>
      <c r="EQ360">
        <v>512</v>
      </c>
      <c r="ER360">
        <v>2353.48</v>
      </c>
      <c r="ES360">
        <v>0</v>
      </c>
      <c r="ET360">
        <v>27.93</v>
      </c>
      <c r="EU360">
        <v>0.05</v>
      </c>
      <c r="EV360">
        <v>2325.5500000000002</v>
      </c>
      <c r="EW360">
        <v>8.5</v>
      </c>
      <c r="EX360">
        <v>0</v>
      </c>
      <c r="EY360">
        <v>0</v>
      </c>
      <c r="FQ360">
        <v>0</v>
      </c>
      <c r="FR360">
        <f t="shared" si="311"/>
        <v>0</v>
      </c>
      <c r="FS360">
        <v>0</v>
      </c>
      <c r="FX360">
        <v>70</v>
      </c>
      <c r="FY360">
        <v>10</v>
      </c>
      <c r="GA360" t="s">
        <v>3</v>
      </c>
      <c r="GD360">
        <v>0</v>
      </c>
      <c r="GF360">
        <v>-438318964</v>
      </c>
      <c r="GG360">
        <v>2</v>
      </c>
      <c r="GH360">
        <v>1</v>
      </c>
      <c r="GI360">
        <v>-2</v>
      </c>
      <c r="GJ360">
        <v>0</v>
      </c>
      <c r="GK360">
        <f>ROUND(R360*(R12)/100,2)</f>
        <v>0.01</v>
      </c>
      <c r="GL360">
        <f t="shared" si="312"/>
        <v>0</v>
      </c>
      <c r="GM360">
        <f t="shared" si="313"/>
        <v>463.54</v>
      </c>
      <c r="GN360">
        <f t="shared" si="314"/>
        <v>0</v>
      </c>
      <c r="GO360">
        <f t="shared" si="315"/>
        <v>0</v>
      </c>
      <c r="GP360">
        <f t="shared" si="316"/>
        <v>463.54</v>
      </c>
      <c r="GR360">
        <v>0</v>
      </c>
      <c r="GS360">
        <v>3</v>
      </c>
      <c r="GT360">
        <v>0</v>
      </c>
      <c r="GU360" t="s">
        <v>3</v>
      </c>
      <c r="GV360">
        <f t="shared" si="317"/>
        <v>0</v>
      </c>
      <c r="GW360">
        <v>1</v>
      </c>
      <c r="GX360">
        <f t="shared" si="318"/>
        <v>0</v>
      </c>
      <c r="HA360">
        <v>0</v>
      </c>
      <c r="HB360">
        <v>0</v>
      </c>
      <c r="HC360">
        <f t="shared" si="319"/>
        <v>0</v>
      </c>
      <c r="HE360" t="s">
        <v>3</v>
      </c>
      <c r="HF360" t="s">
        <v>3</v>
      </c>
      <c r="HM360" t="s">
        <v>3</v>
      </c>
      <c r="HN360" t="s">
        <v>3</v>
      </c>
      <c r="HO360" t="s">
        <v>3</v>
      </c>
      <c r="HP360" t="s">
        <v>3</v>
      </c>
      <c r="HQ360" t="s">
        <v>3</v>
      </c>
      <c r="IK360">
        <v>0</v>
      </c>
    </row>
    <row r="361" spans="1:245" x14ac:dyDescent="0.2">
      <c r="A361">
        <v>17</v>
      </c>
      <c r="B361">
        <v>1</v>
      </c>
      <c r="C361">
        <f>ROW(SmtRes!A592)</f>
        <v>592</v>
      </c>
      <c r="D361">
        <f>ROW(EtalonRes!A595)</f>
        <v>595</v>
      </c>
      <c r="E361" t="s">
        <v>704</v>
      </c>
      <c r="F361" t="s">
        <v>705</v>
      </c>
      <c r="G361" t="s">
        <v>706</v>
      </c>
      <c r="H361" t="s">
        <v>402</v>
      </c>
      <c r="I361">
        <v>1</v>
      </c>
      <c r="J361">
        <v>0</v>
      </c>
      <c r="K361">
        <v>1</v>
      </c>
      <c r="O361">
        <f t="shared" si="287"/>
        <v>1252.72</v>
      </c>
      <c r="P361">
        <f t="shared" si="288"/>
        <v>933.85</v>
      </c>
      <c r="Q361">
        <f t="shared" si="289"/>
        <v>0</v>
      </c>
      <c r="R361">
        <f t="shared" si="290"/>
        <v>0</v>
      </c>
      <c r="S361">
        <f t="shared" si="291"/>
        <v>318.87</v>
      </c>
      <c r="T361">
        <f t="shared" si="292"/>
        <v>0</v>
      </c>
      <c r="U361">
        <f t="shared" si="293"/>
        <v>1.1599999999999999</v>
      </c>
      <c r="V361">
        <f t="shared" si="294"/>
        <v>0</v>
      </c>
      <c r="W361">
        <f t="shared" si="295"/>
        <v>0</v>
      </c>
      <c r="X361">
        <f t="shared" si="296"/>
        <v>223.21</v>
      </c>
      <c r="Y361">
        <f t="shared" si="297"/>
        <v>31.89</v>
      </c>
      <c r="AA361">
        <v>68582722</v>
      </c>
      <c r="AB361">
        <f t="shared" si="298"/>
        <v>1252.72</v>
      </c>
      <c r="AC361">
        <f t="shared" si="324"/>
        <v>933.85</v>
      </c>
      <c r="AD361">
        <f t="shared" si="325"/>
        <v>0</v>
      </c>
      <c r="AE361">
        <f t="shared" si="320"/>
        <v>0</v>
      </c>
      <c r="AF361">
        <f t="shared" si="322"/>
        <v>318.87</v>
      </c>
      <c r="AG361">
        <f t="shared" si="299"/>
        <v>0</v>
      </c>
      <c r="AH361">
        <f t="shared" si="323"/>
        <v>1.1599999999999999</v>
      </c>
      <c r="AI361">
        <f t="shared" si="321"/>
        <v>0</v>
      </c>
      <c r="AJ361">
        <f t="shared" si="300"/>
        <v>0</v>
      </c>
      <c r="AK361">
        <v>1252.72</v>
      </c>
      <c r="AL361">
        <v>933.85</v>
      </c>
      <c r="AM361">
        <v>0</v>
      </c>
      <c r="AN361">
        <v>0</v>
      </c>
      <c r="AO361">
        <v>318.87</v>
      </c>
      <c r="AP361">
        <v>0</v>
      </c>
      <c r="AQ361">
        <v>1.1599999999999999</v>
      </c>
      <c r="AR361">
        <v>0</v>
      </c>
      <c r="AS361">
        <v>0</v>
      </c>
      <c r="AT361">
        <v>70</v>
      </c>
      <c r="AU361">
        <v>10</v>
      </c>
      <c r="AV361">
        <v>1</v>
      </c>
      <c r="AW361">
        <v>1</v>
      </c>
      <c r="AZ361">
        <v>1</v>
      </c>
      <c r="BA361">
        <v>1</v>
      </c>
      <c r="BB361">
        <v>1</v>
      </c>
      <c r="BC361">
        <v>1</v>
      </c>
      <c r="BD361" t="s">
        <v>3</v>
      </c>
      <c r="BE361" t="s">
        <v>3</v>
      </c>
      <c r="BF361" t="s">
        <v>3</v>
      </c>
      <c r="BG361" t="s">
        <v>3</v>
      </c>
      <c r="BH361">
        <v>0</v>
      </c>
      <c r="BI361">
        <v>4</v>
      </c>
      <c r="BJ361" t="s">
        <v>707</v>
      </c>
      <c r="BM361">
        <v>0</v>
      </c>
      <c r="BN361">
        <v>68285537</v>
      </c>
      <c r="BO361" t="s">
        <v>3</v>
      </c>
      <c r="BP361">
        <v>0</v>
      </c>
      <c r="BQ361">
        <v>1</v>
      </c>
      <c r="BR361">
        <v>0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 t="s">
        <v>3</v>
      </c>
      <c r="BZ361">
        <v>70</v>
      </c>
      <c r="CA361">
        <v>10</v>
      </c>
      <c r="CB361" t="s">
        <v>3</v>
      </c>
      <c r="CE361">
        <v>0</v>
      </c>
      <c r="CF361">
        <v>0</v>
      </c>
      <c r="CG361">
        <v>0</v>
      </c>
      <c r="CM361">
        <v>0</v>
      </c>
      <c r="CN361" t="s">
        <v>3</v>
      </c>
      <c r="CO361">
        <v>0</v>
      </c>
      <c r="CP361">
        <f t="shared" si="301"/>
        <v>1252.72</v>
      </c>
      <c r="CQ361">
        <f t="shared" si="302"/>
        <v>933.85</v>
      </c>
      <c r="CR361">
        <f t="shared" si="326"/>
        <v>0</v>
      </c>
      <c r="CS361">
        <f t="shared" si="303"/>
        <v>0</v>
      </c>
      <c r="CT361">
        <f t="shared" si="304"/>
        <v>318.87</v>
      </c>
      <c r="CU361">
        <f t="shared" si="305"/>
        <v>0</v>
      </c>
      <c r="CV361">
        <f t="shared" si="306"/>
        <v>1.1599999999999999</v>
      </c>
      <c r="CW361">
        <f t="shared" si="307"/>
        <v>0</v>
      </c>
      <c r="CX361">
        <f t="shared" si="308"/>
        <v>0</v>
      </c>
      <c r="CY361">
        <f t="shared" si="309"/>
        <v>223.209</v>
      </c>
      <c r="CZ361">
        <f t="shared" si="310"/>
        <v>31.886999999999997</v>
      </c>
      <c r="DC361" t="s">
        <v>3</v>
      </c>
      <c r="DD361" t="s">
        <v>3</v>
      </c>
      <c r="DE361" t="s">
        <v>3</v>
      </c>
      <c r="DF361" t="s">
        <v>3</v>
      </c>
      <c r="DG361" t="s">
        <v>3</v>
      </c>
      <c r="DH361" t="s">
        <v>3</v>
      </c>
      <c r="DI361" t="s">
        <v>3</v>
      </c>
      <c r="DJ361" t="s">
        <v>3</v>
      </c>
      <c r="DK361" t="s">
        <v>3</v>
      </c>
      <c r="DL361" t="s">
        <v>3</v>
      </c>
      <c r="DM361" t="s">
        <v>3</v>
      </c>
      <c r="DN361">
        <v>0</v>
      </c>
      <c r="DO361">
        <v>0</v>
      </c>
      <c r="DP361">
        <v>1</v>
      </c>
      <c r="DQ361">
        <v>1</v>
      </c>
      <c r="DU361">
        <v>1005</v>
      </c>
      <c r="DV361" t="s">
        <v>402</v>
      </c>
      <c r="DW361" t="s">
        <v>402</v>
      </c>
      <c r="DX361">
        <v>1</v>
      </c>
      <c r="DZ361" t="s">
        <v>3</v>
      </c>
      <c r="EA361" t="s">
        <v>3</v>
      </c>
      <c r="EB361" t="s">
        <v>3</v>
      </c>
      <c r="EC361" t="s">
        <v>3</v>
      </c>
      <c r="EE361">
        <v>68285540</v>
      </c>
      <c r="EF361">
        <v>1</v>
      </c>
      <c r="EG361" t="s">
        <v>19</v>
      </c>
      <c r="EH361">
        <v>0</v>
      </c>
      <c r="EI361" t="s">
        <v>3</v>
      </c>
      <c r="EJ361">
        <v>4</v>
      </c>
      <c r="EK361">
        <v>0</v>
      </c>
      <c r="EL361" t="s">
        <v>20</v>
      </c>
      <c r="EM361" t="s">
        <v>21</v>
      </c>
      <c r="EO361" t="s">
        <v>3</v>
      </c>
      <c r="EQ361">
        <v>512</v>
      </c>
      <c r="ER361">
        <v>1252.72</v>
      </c>
      <c r="ES361">
        <v>933.85</v>
      </c>
      <c r="ET361">
        <v>0</v>
      </c>
      <c r="EU361">
        <v>0</v>
      </c>
      <c r="EV361">
        <v>318.87</v>
      </c>
      <c r="EW361">
        <v>1.1599999999999999</v>
      </c>
      <c r="EX361">
        <v>0</v>
      </c>
      <c r="EY361">
        <v>0</v>
      </c>
      <c r="FQ361">
        <v>0</v>
      </c>
      <c r="FR361">
        <f t="shared" si="311"/>
        <v>0</v>
      </c>
      <c r="FS361">
        <v>0</v>
      </c>
      <c r="FX361">
        <v>70</v>
      </c>
      <c r="FY361">
        <v>10</v>
      </c>
      <c r="GA361" t="s">
        <v>3</v>
      </c>
      <c r="GD361">
        <v>0</v>
      </c>
      <c r="GF361">
        <v>200285516</v>
      </c>
      <c r="GG361">
        <v>2</v>
      </c>
      <c r="GH361">
        <v>1</v>
      </c>
      <c r="GI361">
        <v>-2</v>
      </c>
      <c r="GJ361">
        <v>0</v>
      </c>
      <c r="GK361">
        <f>ROUND(R361*(R12)/100,2)</f>
        <v>0</v>
      </c>
      <c r="GL361">
        <f t="shared" si="312"/>
        <v>0</v>
      </c>
      <c r="GM361">
        <f t="shared" si="313"/>
        <v>1507.82</v>
      </c>
      <c r="GN361">
        <f t="shared" si="314"/>
        <v>0</v>
      </c>
      <c r="GO361">
        <f t="shared" si="315"/>
        <v>0</v>
      </c>
      <c r="GP361">
        <f t="shared" si="316"/>
        <v>1507.82</v>
      </c>
      <c r="GR361">
        <v>0</v>
      </c>
      <c r="GS361">
        <v>3</v>
      </c>
      <c r="GT361">
        <v>0</v>
      </c>
      <c r="GU361" t="s">
        <v>3</v>
      </c>
      <c r="GV361">
        <f t="shared" si="317"/>
        <v>0</v>
      </c>
      <c r="GW361">
        <v>1</v>
      </c>
      <c r="GX361">
        <f t="shared" si="318"/>
        <v>0</v>
      </c>
      <c r="HA361">
        <v>0</v>
      </c>
      <c r="HB361">
        <v>0</v>
      </c>
      <c r="HC361">
        <f t="shared" si="319"/>
        <v>0</v>
      </c>
      <c r="HE361" t="s">
        <v>3</v>
      </c>
      <c r="HF361" t="s">
        <v>3</v>
      </c>
      <c r="HM361" t="s">
        <v>3</v>
      </c>
      <c r="HN361" t="s">
        <v>3</v>
      </c>
      <c r="HO361" t="s">
        <v>3</v>
      </c>
      <c r="HP361" t="s">
        <v>3</v>
      </c>
      <c r="HQ361" t="s">
        <v>3</v>
      </c>
      <c r="IK361">
        <v>0</v>
      </c>
    </row>
    <row r="362" spans="1:245" x14ac:dyDescent="0.2">
      <c r="A362">
        <v>17</v>
      </c>
      <c r="B362">
        <v>1</v>
      </c>
      <c r="C362">
        <f>ROW(SmtRes!A599)</f>
        <v>599</v>
      </c>
      <c r="D362">
        <f>ROW(EtalonRes!A602)</f>
        <v>602</v>
      </c>
      <c r="E362" t="s">
        <v>708</v>
      </c>
      <c r="F362" t="s">
        <v>709</v>
      </c>
      <c r="G362" t="s">
        <v>710</v>
      </c>
      <c r="H362" t="s">
        <v>298</v>
      </c>
      <c r="I362">
        <v>0.02</v>
      </c>
      <c r="J362">
        <v>0</v>
      </c>
      <c r="K362">
        <v>0.02</v>
      </c>
      <c r="O362">
        <f t="shared" si="287"/>
        <v>9873.27</v>
      </c>
      <c r="P362">
        <f t="shared" si="288"/>
        <v>9271.51</v>
      </c>
      <c r="Q362">
        <f t="shared" si="289"/>
        <v>3.55</v>
      </c>
      <c r="R362">
        <f t="shared" si="290"/>
        <v>0.47</v>
      </c>
      <c r="S362">
        <f t="shared" si="291"/>
        <v>598.21</v>
      </c>
      <c r="T362">
        <f t="shared" si="292"/>
        <v>0</v>
      </c>
      <c r="U362">
        <f t="shared" si="293"/>
        <v>2.4419999999999997</v>
      </c>
      <c r="V362">
        <f t="shared" si="294"/>
        <v>0</v>
      </c>
      <c r="W362">
        <f t="shared" si="295"/>
        <v>0</v>
      </c>
      <c r="X362">
        <f t="shared" si="296"/>
        <v>418.75</v>
      </c>
      <c r="Y362">
        <f t="shared" si="297"/>
        <v>59.82</v>
      </c>
      <c r="AA362">
        <v>68582722</v>
      </c>
      <c r="AB362">
        <f t="shared" si="298"/>
        <v>493663.32</v>
      </c>
      <c r="AC362">
        <f t="shared" si="324"/>
        <v>463575.43</v>
      </c>
      <c r="AD362">
        <f t="shared" si="325"/>
        <v>177.34</v>
      </c>
      <c r="AE362">
        <f t="shared" si="320"/>
        <v>23.55</v>
      </c>
      <c r="AF362">
        <f t="shared" si="322"/>
        <v>29910.55</v>
      </c>
      <c r="AG362">
        <f t="shared" si="299"/>
        <v>0</v>
      </c>
      <c r="AH362">
        <f t="shared" si="323"/>
        <v>122.1</v>
      </c>
      <c r="AI362">
        <f t="shared" si="321"/>
        <v>0</v>
      </c>
      <c r="AJ362">
        <f t="shared" si="300"/>
        <v>0</v>
      </c>
      <c r="AK362">
        <v>493663.32</v>
      </c>
      <c r="AL362">
        <v>463575.43</v>
      </c>
      <c r="AM362">
        <v>177.34</v>
      </c>
      <c r="AN362">
        <v>23.55</v>
      </c>
      <c r="AO362">
        <v>29910.55</v>
      </c>
      <c r="AP362">
        <v>0</v>
      </c>
      <c r="AQ362">
        <v>122.1</v>
      </c>
      <c r="AR362">
        <v>0</v>
      </c>
      <c r="AS362">
        <v>0</v>
      </c>
      <c r="AT362">
        <v>70</v>
      </c>
      <c r="AU362">
        <v>10</v>
      </c>
      <c r="AV362">
        <v>1</v>
      </c>
      <c r="AW362">
        <v>1</v>
      </c>
      <c r="AZ362">
        <v>1</v>
      </c>
      <c r="BA362">
        <v>1</v>
      </c>
      <c r="BB362">
        <v>1</v>
      </c>
      <c r="BC362">
        <v>1</v>
      </c>
      <c r="BD362" t="s">
        <v>3</v>
      </c>
      <c r="BE362" t="s">
        <v>3</v>
      </c>
      <c r="BF362" t="s">
        <v>3</v>
      </c>
      <c r="BG362" t="s">
        <v>3</v>
      </c>
      <c r="BH362">
        <v>0</v>
      </c>
      <c r="BI362">
        <v>4</v>
      </c>
      <c r="BJ362" t="s">
        <v>711</v>
      </c>
      <c r="BM362">
        <v>0</v>
      </c>
      <c r="BN362">
        <v>68285537</v>
      </c>
      <c r="BO362" t="s">
        <v>3</v>
      </c>
      <c r="BP362">
        <v>0</v>
      </c>
      <c r="BQ362">
        <v>1</v>
      </c>
      <c r="BR362">
        <v>0</v>
      </c>
      <c r="BS362">
        <v>1</v>
      </c>
      <c r="BT362">
        <v>1</v>
      </c>
      <c r="BU362">
        <v>1</v>
      </c>
      <c r="BV362">
        <v>1</v>
      </c>
      <c r="BW362">
        <v>1</v>
      </c>
      <c r="BX362">
        <v>1</v>
      </c>
      <c r="BY362" t="s">
        <v>3</v>
      </c>
      <c r="BZ362">
        <v>70</v>
      </c>
      <c r="CA362">
        <v>10</v>
      </c>
      <c r="CB362" t="s">
        <v>3</v>
      </c>
      <c r="CE362">
        <v>0</v>
      </c>
      <c r="CF362">
        <v>0</v>
      </c>
      <c r="CG362">
        <v>0</v>
      </c>
      <c r="CM362">
        <v>0</v>
      </c>
      <c r="CN362" t="s">
        <v>3</v>
      </c>
      <c r="CO362">
        <v>0</v>
      </c>
      <c r="CP362">
        <f t="shared" si="301"/>
        <v>9873.27</v>
      </c>
      <c r="CQ362">
        <f t="shared" si="302"/>
        <v>463575.43</v>
      </c>
      <c r="CR362">
        <f t="shared" si="326"/>
        <v>177.34</v>
      </c>
      <c r="CS362">
        <f t="shared" si="303"/>
        <v>23.55</v>
      </c>
      <c r="CT362">
        <f t="shared" si="304"/>
        <v>29910.55</v>
      </c>
      <c r="CU362">
        <f t="shared" si="305"/>
        <v>0</v>
      </c>
      <c r="CV362">
        <f t="shared" si="306"/>
        <v>122.1</v>
      </c>
      <c r="CW362">
        <f t="shared" si="307"/>
        <v>0</v>
      </c>
      <c r="CX362">
        <f t="shared" si="308"/>
        <v>0</v>
      </c>
      <c r="CY362">
        <f t="shared" si="309"/>
        <v>418.74700000000007</v>
      </c>
      <c r="CZ362">
        <f t="shared" si="310"/>
        <v>59.821000000000005</v>
      </c>
      <c r="DC362" t="s">
        <v>3</v>
      </c>
      <c r="DD362" t="s">
        <v>3</v>
      </c>
      <c r="DE362" t="s">
        <v>3</v>
      </c>
      <c r="DF362" t="s">
        <v>3</v>
      </c>
      <c r="DG362" t="s">
        <v>3</v>
      </c>
      <c r="DH362" t="s">
        <v>3</v>
      </c>
      <c r="DI362" t="s">
        <v>3</v>
      </c>
      <c r="DJ362" t="s">
        <v>3</v>
      </c>
      <c r="DK362" t="s">
        <v>3</v>
      </c>
      <c r="DL362" t="s">
        <v>3</v>
      </c>
      <c r="DM362" t="s">
        <v>3</v>
      </c>
      <c r="DN362">
        <v>0</v>
      </c>
      <c r="DO362">
        <v>0</v>
      </c>
      <c r="DP362">
        <v>1</v>
      </c>
      <c r="DQ362">
        <v>1</v>
      </c>
      <c r="DU362">
        <v>1005</v>
      </c>
      <c r="DV362" t="s">
        <v>298</v>
      </c>
      <c r="DW362" t="s">
        <v>298</v>
      </c>
      <c r="DX362">
        <v>100</v>
      </c>
      <c r="DZ362" t="s">
        <v>3</v>
      </c>
      <c r="EA362" t="s">
        <v>3</v>
      </c>
      <c r="EB362" t="s">
        <v>3</v>
      </c>
      <c r="EC362" t="s">
        <v>3</v>
      </c>
      <c r="EE362">
        <v>68285540</v>
      </c>
      <c r="EF362">
        <v>1</v>
      </c>
      <c r="EG362" t="s">
        <v>19</v>
      </c>
      <c r="EH362">
        <v>0</v>
      </c>
      <c r="EI362" t="s">
        <v>3</v>
      </c>
      <c r="EJ362">
        <v>4</v>
      </c>
      <c r="EK362">
        <v>0</v>
      </c>
      <c r="EL362" t="s">
        <v>20</v>
      </c>
      <c r="EM362" t="s">
        <v>21</v>
      </c>
      <c r="EO362" t="s">
        <v>3</v>
      </c>
      <c r="EQ362">
        <v>512</v>
      </c>
      <c r="ER362">
        <v>493663.32</v>
      </c>
      <c r="ES362">
        <v>463575.43</v>
      </c>
      <c r="ET362">
        <v>177.34</v>
      </c>
      <c r="EU362">
        <v>23.55</v>
      </c>
      <c r="EV362">
        <v>29910.55</v>
      </c>
      <c r="EW362">
        <v>122.1</v>
      </c>
      <c r="EX362">
        <v>0</v>
      </c>
      <c r="EY362">
        <v>0</v>
      </c>
      <c r="FQ362">
        <v>0</v>
      </c>
      <c r="FR362">
        <f t="shared" si="311"/>
        <v>0</v>
      </c>
      <c r="FS362">
        <v>0</v>
      </c>
      <c r="FX362">
        <v>70</v>
      </c>
      <c r="FY362">
        <v>10</v>
      </c>
      <c r="GA362" t="s">
        <v>3</v>
      </c>
      <c r="GD362">
        <v>0</v>
      </c>
      <c r="GF362">
        <v>-1500156650</v>
      </c>
      <c r="GG362">
        <v>2</v>
      </c>
      <c r="GH362">
        <v>1</v>
      </c>
      <c r="GI362">
        <v>-2</v>
      </c>
      <c r="GJ362">
        <v>0</v>
      </c>
      <c r="GK362">
        <f>ROUND(R362*(R12)/100,2)</f>
        <v>0.51</v>
      </c>
      <c r="GL362">
        <f t="shared" si="312"/>
        <v>0</v>
      </c>
      <c r="GM362">
        <f t="shared" si="313"/>
        <v>10352.35</v>
      </c>
      <c r="GN362">
        <f t="shared" si="314"/>
        <v>0</v>
      </c>
      <c r="GO362">
        <f t="shared" si="315"/>
        <v>0</v>
      </c>
      <c r="GP362">
        <f t="shared" si="316"/>
        <v>10352.35</v>
      </c>
      <c r="GR362">
        <v>0</v>
      </c>
      <c r="GS362">
        <v>3</v>
      </c>
      <c r="GT362">
        <v>0</v>
      </c>
      <c r="GU362" t="s">
        <v>3</v>
      </c>
      <c r="GV362">
        <f t="shared" si="317"/>
        <v>0</v>
      </c>
      <c r="GW362">
        <v>1</v>
      </c>
      <c r="GX362">
        <f t="shared" si="318"/>
        <v>0</v>
      </c>
      <c r="HA362">
        <v>0</v>
      </c>
      <c r="HB362">
        <v>0</v>
      </c>
      <c r="HC362">
        <f t="shared" si="319"/>
        <v>0</v>
      </c>
      <c r="HE362" t="s">
        <v>3</v>
      </c>
      <c r="HF362" t="s">
        <v>3</v>
      </c>
      <c r="HM362" t="s">
        <v>3</v>
      </c>
      <c r="HN362" t="s">
        <v>3</v>
      </c>
      <c r="HO362" t="s">
        <v>3</v>
      </c>
      <c r="HP362" t="s">
        <v>3</v>
      </c>
      <c r="HQ362" t="s">
        <v>3</v>
      </c>
      <c r="IK362">
        <v>0</v>
      </c>
    </row>
    <row r="363" spans="1:245" x14ac:dyDescent="0.2">
      <c r="A363">
        <v>17</v>
      </c>
      <c r="B363">
        <v>1</v>
      </c>
      <c r="C363">
        <f>ROW(SmtRes!A606)</f>
        <v>606</v>
      </c>
      <c r="D363">
        <f>ROW(EtalonRes!A609)</f>
        <v>609</v>
      </c>
      <c r="E363" t="s">
        <v>712</v>
      </c>
      <c r="F363" t="s">
        <v>713</v>
      </c>
      <c r="G363" t="s">
        <v>714</v>
      </c>
      <c r="H363" t="s">
        <v>298</v>
      </c>
      <c r="I363">
        <v>2.5000000000000001E-2</v>
      </c>
      <c r="J363">
        <v>0</v>
      </c>
      <c r="K363">
        <v>2.5000000000000001E-2</v>
      </c>
      <c r="O363">
        <f t="shared" si="287"/>
        <v>16354.36</v>
      </c>
      <c r="P363">
        <f t="shared" si="288"/>
        <v>15391.16</v>
      </c>
      <c r="Q363">
        <f t="shared" si="289"/>
        <v>5.0599999999999996</v>
      </c>
      <c r="R363">
        <f t="shared" si="290"/>
        <v>0.67</v>
      </c>
      <c r="S363">
        <f t="shared" si="291"/>
        <v>958.14</v>
      </c>
      <c r="T363">
        <f t="shared" si="292"/>
        <v>0</v>
      </c>
      <c r="U363">
        <f t="shared" si="293"/>
        <v>3.8942500000000004</v>
      </c>
      <c r="V363">
        <f t="shared" si="294"/>
        <v>0</v>
      </c>
      <c r="W363">
        <f t="shared" si="295"/>
        <v>0</v>
      </c>
      <c r="X363">
        <f t="shared" si="296"/>
        <v>670.7</v>
      </c>
      <c r="Y363">
        <f t="shared" si="297"/>
        <v>95.81</v>
      </c>
      <c r="AA363">
        <v>68582722</v>
      </c>
      <c r="AB363">
        <f t="shared" si="298"/>
        <v>654174.56000000006</v>
      </c>
      <c r="AC363">
        <f t="shared" si="324"/>
        <v>615646.54</v>
      </c>
      <c r="AD363">
        <f t="shared" si="325"/>
        <v>202.3</v>
      </c>
      <c r="AE363">
        <f t="shared" si="320"/>
        <v>26.68</v>
      </c>
      <c r="AF363">
        <f t="shared" si="322"/>
        <v>38325.72</v>
      </c>
      <c r="AG363">
        <f t="shared" si="299"/>
        <v>0</v>
      </c>
      <c r="AH363">
        <f t="shared" si="323"/>
        <v>155.77000000000001</v>
      </c>
      <c r="AI363">
        <f t="shared" si="321"/>
        <v>0</v>
      </c>
      <c r="AJ363">
        <f t="shared" si="300"/>
        <v>0</v>
      </c>
      <c r="AK363">
        <v>654174.56000000006</v>
      </c>
      <c r="AL363">
        <v>615646.54</v>
      </c>
      <c r="AM363">
        <v>202.3</v>
      </c>
      <c r="AN363">
        <v>26.68</v>
      </c>
      <c r="AO363">
        <v>38325.72</v>
      </c>
      <c r="AP363">
        <v>0</v>
      </c>
      <c r="AQ363">
        <v>155.77000000000001</v>
      </c>
      <c r="AR363">
        <v>0</v>
      </c>
      <c r="AS363">
        <v>0</v>
      </c>
      <c r="AT363">
        <v>70</v>
      </c>
      <c r="AU363">
        <v>10</v>
      </c>
      <c r="AV363">
        <v>1</v>
      </c>
      <c r="AW363">
        <v>1</v>
      </c>
      <c r="AZ363">
        <v>1</v>
      </c>
      <c r="BA363">
        <v>1</v>
      </c>
      <c r="BB363">
        <v>1</v>
      </c>
      <c r="BC363">
        <v>1</v>
      </c>
      <c r="BD363" t="s">
        <v>3</v>
      </c>
      <c r="BE363" t="s">
        <v>3</v>
      </c>
      <c r="BF363" t="s">
        <v>3</v>
      </c>
      <c r="BG363" t="s">
        <v>3</v>
      </c>
      <c r="BH363">
        <v>0</v>
      </c>
      <c r="BI363">
        <v>4</v>
      </c>
      <c r="BJ363" t="s">
        <v>715</v>
      </c>
      <c r="BM363">
        <v>0</v>
      </c>
      <c r="BN363">
        <v>68285537</v>
      </c>
      <c r="BO363" t="s">
        <v>3</v>
      </c>
      <c r="BP363">
        <v>0</v>
      </c>
      <c r="BQ363">
        <v>1</v>
      </c>
      <c r="BR363">
        <v>0</v>
      </c>
      <c r="BS363">
        <v>1</v>
      </c>
      <c r="BT363">
        <v>1</v>
      </c>
      <c r="BU363">
        <v>1</v>
      </c>
      <c r="BV363">
        <v>1</v>
      </c>
      <c r="BW363">
        <v>1</v>
      </c>
      <c r="BX363">
        <v>1</v>
      </c>
      <c r="BY363" t="s">
        <v>3</v>
      </c>
      <c r="BZ363">
        <v>70</v>
      </c>
      <c r="CA363">
        <v>10</v>
      </c>
      <c r="CB363" t="s">
        <v>3</v>
      </c>
      <c r="CE363">
        <v>0</v>
      </c>
      <c r="CF363">
        <v>0</v>
      </c>
      <c r="CG363">
        <v>0</v>
      </c>
      <c r="CM363">
        <v>0</v>
      </c>
      <c r="CN363" t="s">
        <v>3</v>
      </c>
      <c r="CO363">
        <v>0</v>
      </c>
      <c r="CP363">
        <f t="shared" si="301"/>
        <v>16354.359999999999</v>
      </c>
      <c r="CQ363">
        <f t="shared" si="302"/>
        <v>615646.54</v>
      </c>
      <c r="CR363">
        <f t="shared" si="326"/>
        <v>202.3</v>
      </c>
      <c r="CS363">
        <f t="shared" si="303"/>
        <v>26.68</v>
      </c>
      <c r="CT363">
        <f t="shared" si="304"/>
        <v>38325.72</v>
      </c>
      <c r="CU363">
        <f t="shared" si="305"/>
        <v>0</v>
      </c>
      <c r="CV363">
        <f t="shared" si="306"/>
        <v>155.77000000000001</v>
      </c>
      <c r="CW363">
        <f t="shared" si="307"/>
        <v>0</v>
      </c>
      <c r="CX363">
        <f t="shared" si="308"/>
        <v>0</v>
      </c>
      <c r="CY363">
        <f t="shared" si="309"/>
        <v>670.69799999999998</v>
      </c>
      <c r="CZ363">
        <f t="shared" si="310"/>
        <v>95.813999999999993</v>
      </c>
      <c r="DC363" t="s">
        <v>3</v>
      </c>
      <c r="DD363" t="s">
        <v>3</v>
      </c>
      <c r="DE363" t="s">
        <v>3</v>
      </c>
      <c r="DF363" t="s">
        <v>3</v>
      </c>
      <c r="DG363" t="s">
        <v>3</v>
      </c>
      <c r="DH363" t="s">
        <v>3</v>
      </c>
      <c r="DI363" t="s">
        <v>3</v>
      </c>
      <c r="DJ363" t="s">
        <v>3</v>
      </c>
      <c r="DK363" t="s">
        <v>3</v>
      </c>
      <c r="DL363" t="s">
        <v>3</v>
      </c>
      <c r="DM363" t="s">
        <v>3</v>
      </c>
      <c r="DN363">
        <v>0</v>
      </c>
      <c r="DO363">
        <v>0</v>
      </c>
      <c r="DP363">
        <v>1</v>
      </c>
      <c r="DQ363">
        <v>1</v>
      </c>
      <c r="DU363">
        <v>1005</v>
      </c>
      <c r="DV363" t="s">
        <v>298</v>
      </c>
      <c r="DW363" t="s">
        <v>298</v>
      </c>
      <c r="DX363">
        <v>100</v>
      </c>
      <c r="DZ363" t="s">
        <v>3</v>
      </c>
      <c r="EA363" t="s">
        <v>3</v>
      </c>
      <c r="EB363" t="s">
        <v>3</v>
      </c>
      <c r="EC363" t="s">
        <v>3</v>
      </c>
      <c r="EE363">
        <v>68285540</v>
      </c>
      <c r="EF363">
        <v>1</v>
      </c>
      <c r="EG363" t="s">
        <v>19</v>
      </c>
      <c r="EH363">
        <v>0</v>
      </c>
      <c r="EI363" t="s">
        <v>3</v>
      </c>
      <c r="EJ363">
        <v>4</v>
      </c>
      <c r="EK363">
        <v>0</v>
      </c>
      <c r="EL363" t="s">
        <v>20</v>
      </c>
      <c r="EM363" t="s">
        <v>21</v>
      </c>
      <c r="EO363" t="s">
        <v>3</v>
      </c>
      <c r="EQ363">
        <v>512</v>
      </c>
      <c r="ER363">
        <v>654174.56000000006</v>
      </c>
      <c r="ES363">
        <v>615646.54</v>
      </c>
      <c r="ET363">
        <v>202.3</v>
      </c>
      <c r="EU363">
        <v>26.68</v>
      </c>
      <c r="EV363">
        <v>38325.72</v>
      </c>
      <c r="EW363">
        <v>155.77000000000001</v>
      </c>
      <c r="EX363">
        <v>0</v>
      </c>
      <c r="EY363">
        <v>0</v>
      </c>
      <c r="FQ363">
        <v>0</v>
      </c>
      <c r="FR363">
        <f t="shared" si="311"/>
        <v>0</v>
      </c>
      <c r="FS363">
        <v>0</v>
      </c>
      <c r="FX363">
        <v>70</v>
      </c>
      <c r="FY363">
        <v>10</v>
      </c>
      <c r="GA363" t="s">
        <v>3</v>
      </c>
      <c r="GD363">
        <v>0</v>
      </c>
      <c r="GF363">
        <v>-1339399061</v>
      </c>
      <c r="GG363">
        <v>2</v>
      </c>
      <c r="GH363">
        <v>1</v>
      </c>
      <c r="GI363">
        <v>-2</v>
      </c>
      <c r="GJ363">
        <v>0</v>
      </c>
      <c r="GK363">
        <f>ROUND(R363*(R12)/100,2)</f>
        <v>0.72</v>
      </c>
      <c r="GL363">
        <f t="shared" si="312"/>
        <v>0</v>
      </c>
      <c r="GM363">
        <f t="shared" si="313"/>
        <v>17121.59</v>
      </c>
      <c r="GN363">
        <f t="shared" si="314"/>
        <v>0</v>
      </c>
      <c r="GO363">
        <f t="shared" si="315"/>
        <v>0</v>
      </c>
      <c r="GP363">
        <f t="shared" si="316"/>
        <v>17121.59</v>
      </c>
      <c r="GR363">
        <v>0</v>
      </c>
      <c r="GS363">
        <v>3</v>
      </c>
      <c r="GT363">
        <v>0</v>
      </c>
      <c r="GU363" t="s">
        <v>3</v>
      </c>
      <c r="GV363">
        <f t="shared" si="317"/>
        <v>0</v>
      </c>
      <c r="GW363">
        <v>1</v>
      </c>
      <c r="GX363">
        <f t="shared" si="318"/>
        <v>0</v>
      </c>
      <c r="HA363">
        <v>0</v>
      </c>
      <c r="HB363">
        <v>0</v>
      </c>
      <c r="HC363">
        <f t="shared" si="319"/>
        <v>0</v>
      </c>
      <c r="HE363" t="s">
        <v>3</v>
      </c>
      <c r="HF363" t="s">
        <v>3</v>
      </c>
      <c r="HM363" t="s">
        <v>3</v>
      </c>
      <c r="HN363" t="s">
        <v>3</v>
      </c>
      <c r="HO363" t="s">
        <v>3</v>
      </c>
      <c r="HP363" t="s">
        <v>3</v>
      </c>
      <c r="HQ363" t="s">
        <v>3</v>
      </c>
      <c r="IK363">
        <v>0</v>
      </c>
    </row>
    <row r="364" spans="1:245" x14ac:dyDescent="0.2">
      <c r="A364">
        <v>17</v>
      </c>
      <c r="B364">
        <v>1</v>
      </c>
      <c r="C364">
        <f>ROW(SmtRes!A623)</f>
        <v>623</v>
      </c>
      <c r="D364">
        <f>ROW(EtalonRes!A626)</f>
        <v>626</v>
      </c>
      <c r="E364" t="s">
        <v>716</v>
      </c>
      <c r="F364" t="s">
        <v>717</v>
      </c>
      <c r="G364" t="s">
        <v>718</v>
      </c>
      <c r="H364" t="s">
        <v>298</v>
      </c>
      <c r="I364">
        <v>0.06</v>
      </c>
      <c r="J364">
        <v>0</v>
      </c>
      <c r="K364">
        <v>0.06</v>
      </c>
      <c r="O364">
        <f t="shared" si="287"/>
        <v>4927.2299999999996</v>
      </c>
      <c r="P364">
        <f t="shared" si="288"/>
        <v>3633.38</v>
      </c>
      <c r="Q364">
        <f t="shared" si="289"/>
        <v>1.23</v>
      </c>
      <c r="R364">
        <f t="shared" si="290"/>
        <v>0.06</v>
      </c>
      <c r="S364">
        <f t="shared" si="291"/>
        <v>1292.6199999999999</v>
      </c>
      <c r="T364">
        <f t="shared" si="292"/>
        <v>0</v>
      </c>
      <c r="U364">
        <f t="shared" si="293"/>
        <v>4.9836</v>
      </c>
      <c r="V364">
        <f t="shared" si="294"/>
        <v>0</v>
      </c>
      <c r="W364">
        <f t="shared" si="295"/>
        <v>0</v>
      </c>
      <c r="X364">
        <f t="shared" si="296"/>
        <v>904.83</v>
      </c>
      <c r="Y364">
        <f t="shared" si="297"/>
        <v>129.26</v>
      </c>
      <c r="AA364">
        <v>68582722</v>
      </c>
      <c r="AB364">
        <f t="shared" si="298"/>
        <v>82120.539999999994</v>
      </c>
      <c r="AC364">
        <f t="shared" si="324"/>
        <v>60556.4</v>
      </c>
      <c r="AD364">
        <f t="shared" si="325"/>
        <v>20.51</v>
      </c>
      <c r="AE364">
        <f t="shared" si="320"/>
        <v>0.92</v>
      </c>
      <c r="AF364">
        <f t="shared" si="322"/>
        <v>21543.63</v>
      </c>
      <c r="AG364">
        <f t="shared" si="299"/>
        <v>0</v>
      </c>
      <c r="AH364">
        <f t="shared" si="323"/>
        <v>83.06</v>
      </c>
      <c r="AI364">
        <f t="shared" si="321"/>
        <v>0</v>
      </c>
      <c r="AJ364">
        <f t="shared" si="300"/>
        <v>0</v>
      </c>
      <c r="AK364">
        <v>82120.539999999994</v>
      </c>
      <c r="AL364">
        <v>60556.4</v>
      </c>
      <c r="AM364">
        <v>20.51</v>
      </c>
      <c r="AN364">
        <v>0.92</v>
      </c>
      <c r="AO364">
        <v>21543.63</v>
      </c>
      <c r="AP364">
        <v>0</v>
      </c>
      <c r="AQ364">
        <v>83.06</v>
      </c>
      <c r="AR364">
        <v>0</v>
      </c>
      <c r="AS364">
        <v>0</v>
      </c>
      <c r="AT364">
        <v>70</v>
      </c>
      <c r="AU364">
        <v>10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3</v>
      </c>
      <c r="BE364" t="s">
        <v>3</v>
      </c>
      <c r="BF364" t="s">
        <v>3</v>
      </c>
      <c r="BG364" t="s">
        <v>3</v>
      </c>
      <c r="BH364">
        <v>0</v>
      </c>
      <c r="BI364">
        <v>4</v>
      </c>
      <c r="BJ364" t="s">
        <v>719</v>
      </c>
      <c r="BM364">
        <v>0</v>
      </c>
      <c r="BN364">
        <v>68285537</v>
      </c>
      <c r="BO364" t="s">
        <v>3</v>
      </c>
      <c r="BP364">
        <v>0</v>
      </c>
      <c r="BQ364">
        <v>1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3</v>
      </c>
      <c r="BZ364">
        <v>70</v>
      </c>
      <c r="CA364">
        <v>10</v>
      </c>
      <c r="CB364" t="s">
        <v>3</v>
      </c>
      <c r="CE364">
        <v>0</v>
      </c>
      <c r="CF364">
        <v>0</v>
      </c>
      <c r="CG364">
        <v>0</v>
      </c>
      <c r="CM364">
        <v>0</v>
      </c>
      <c r="CN364" t="s">
        <v>3</v>
      </c>
      <c r="CO364">
        <v>0</v>
      </c>
      <c r="CP364">
        <f t="shared" si="301"/>
        <v>4927.2299999999996</v>
      </c>
      <c r="CQ364">
        <f t="shared" si="302"/>
        <v>60556.4</v>
      </c>
      <c r="CR364">
        <f t="shared" si="326"/>
        <v>20.51</v>
      </c>
      <c r="CS364">
        <f t="shared" si="303"/>
        <v>0.92</v>
      </c>
      <c r="CT364">
        <f t="shared" si="304"/>
        <v>21543.63</v>
      </c>
      <c r="CU364">
        <f t="shared" si="305"/>
        <v>0</v>
      </c>
      <c r="CV364">
        <f t="shared" si="306"/>
        <v>83.06</v>
      </c>
      <c r="CW364">
        <f t="shared" si="307"/>
        <v>0</v>
      </c>
      <c r="CX364">
        <f t="shared" si="308"/>
        <v>0</v>
      </c>
      <c r="CY364">
        <f t="shared" si="309"/>
        <v>904.83399999999995</v>
      </c>
      <c r="CZ364">
        <f t="shared" si="310"/>
        <v>129.262</v>
      </c>
      <c r="DC364" t="s">
        <v>3</v>
      </c>
      <c r="DD364" t="s">
        <v>3</v>
      </c>
      <c r="DE364" t="s">
        <v>3</v>
      </c>
      <c r="DF364" t="s">
        <v>3</v>
      </c>
      <c r="DG364" t="s">
        <v>3</v>
      </c>
      <c r="DH364" t="s">
        <v>3</v>
      </c>
      <c r="DI364" t="s">
        <v>3</v>
      </c>
      <c r="DJ364" t="s">
        <v>3</v>
      </c>
      <c r="DK364" t="s">
        <v>3</v>
      </c>
      <c r="DL364" t="s">
        <v>3</v>
      </c>
      <c r="DM364" t="s">
        <v>3</v>
      </c>
      <c r="DN364">
        <v>0</v>
      </c>
      <c r="DO364">
        <v>0</v>
      </c>
      <c r="DP364">
        <v>1</v>
      </c>
      <c r="DQ364">
        <v>1</v>
      </c>
      <c r="DU364">
        <v>1005</v>
      </c>
      <c r="DV364" t="s">
        <v>298</v>
      </c>
      <c r="DW364" t="s">
        <v>298</v>
      </c>
      <c r="DX364">
        <v>100</v>
      </c>
      <c r="DZ364" t="s">
        <v>3</v>
      </c>
      <c r="EA364" t="s">
        <v>3</v>
      </c>
      <c r="EB364" t="s">
        <v>3</v>
      </c>
      <c r="EC364" t="s">
        <v>3</v>
      </c>
      <c r="EE364">
        <v>68285540</v>
      </c>
      <c r="EF364">
        <v>1</v>
      </c>
      <c r="EG364" t="s">
        <v>19</v>
      </c>
      <c r="EH364">
        <v>0</v>
      </c>
      <c r="EI364" t="s">
        <v>3</v>
      </c>
      <c r="EJ364">
        <v>4</v>
      </c>
      <c r="EK364">
        <v>0</v>
      </c>
      <c r="EL364" t="s">
        <v>20</v>
      </c>
      <c r="EM364" t="s">
        <v>21</v>
      </c>
      <c r="EO364" t="s">
        <v>3</v>
      </c>
      <c r="EQ364">
        <v>512</v>
      </c>
      <c r="ER364">
        <v>82120.539999999994</v>
      </c>
      <c r="ES364">
        <v>60556.4</v>
      </c>
      <c r="ET364">
        <v>20.51</v>
      </c>
      <c r="EU364">
        <v>0.92</v>
      </c>
      <c r="EV364">
        <v>21543.63</v>
      </c>
      <c r="EW364">
        <v>83.06</v>
      </c>
      <c r="EX364">
        <v>0</v>
      </c>
      <c r="EY364">
        <v>0</v>
      </c>
      <c r="FQ364">
        <v>0</v>
      </c>
      <c r="FR364">
        <f t="shared" si="311"/>
        <v>0</v>
      </c>
      <c r="FS364">
        <v>0</v>
      </c>
      <c r="FX364">
        <v>70</v>
      </c>
      <c r="FY364">
        <v>10</v>
      </c>
      <c r="GA364" t="s">
        <v>3</v>
      </c>
      <c r="GD364">
        <v>0</v>
      </c>
      <c r="GF364">
        <v>-1975907244</v>
      </c>
      <c r="GG364">
        <v>2</v>
      </c>
      <c r="GH364">
        <v>1</v>
      </c>
      <c r="GI364">
        <v>-2</v>
      </c>
      <c r="GJ364">
        <v>0</v>
      </c>
      <c r="GK364">
        <f>ROUND(R364*(R12)/100,2)</f>
        <v>0.06</v>
      </c>
      <c r="GL364">
        <f t="shared" si="312"/>
        <v>0</v>
      </c>
      <c r="GM364">
        <f t="shared" si="313"/>
        <v>5961.38</v>
      </c>
      <c r="GN364">
        <f t="shared" si="314"/>
        <v>0</v>
      </c>
      <c r="GO364">
        <f t="shared" si="315"/>
        <v>0</v>
      </c>
      <c r="GP364">
        <f t="shared" si="316"/>
        <v>5961.38</v>
      </c>
      <c r="GR364">
        <v>0</v>
      </c>
      <c r="GS364">
        <v>3</v>
      </c>
      <c r="GT364">
        <v>0</v>
      </c>
      <c r="GU364" t="s">
        <v>3</v>
      </c>
      <c r="GV364">
        <f t="shared" si="317"/>
        <v>0</v>
      </c>
      <c r="GW364">
        <v>1</v>
      </c>
      <c r="GX364">
        <f t="shared" si="318"/>
        <v>0</v>
      </c>
      <c r="HA364">
        <v>0</v>
      </c>
      <c r="HB364">
        <v>0</v>
      </c>
      <c r="HC364">
        <f t="shared" si="319"/>
        <v>0</v>
      </c>
      <c r="HE364" t="s">
        <v>3</v>
      </c>
      <c r="HF364" t="s">
        <v>3</v>
      </c>
      <c r="HM364" t="s">
        <v>3</v>
      </c>
      <c r="HN364" t="s">
        <v>3</v>
      </c>
      <c r="HO364" t="s">
        <v>3</v>
      </c>
      <c r="HP364" t="s">
        <v>3</v>
      </c>
      <c r="HQ364" t="s">
        <v>3</v>
      </c>
      <c r="IK364">
        <v>0</v>
      </c>
    </row>
    <row r="365" spans="1:245" x14ac:dyDescent="0.2">
      <c r="A365">
        <v>17</v>
      </c>
      <c r="B365">
        <v>1</v>
      </c>
      <c r="C365">
        <f>ROW(SmtRes!A627)</f>
        <v>627</v>
      </c>
      <c r="D365">
        <f>ROW(EtalonRes!A630)</f>
        <v>630</v>
      </c>
      <c r="E365" t="s">
        <v>720</v>
      </c>
      <c r="F365" t="s">
        <v>721</v>
      </c>
      <c r="G365" t="s">
        <v>722</v>
      </c>
      <c r="H365" t="s">
        <v>298</v>
      </c>
      <c r="I365">
        <v>0.02</v>
      </c>
      <c r="J365">
        <v>0</v>
      </c>
      <c r="K365">
        <v>0.02</v>
      </c>
      <c r="O365">
        <f t="shared" ref="O365:O383" si="327">ROUND(CP365,2)</f>
        <v>671.28</v>
      </c>
      <c r="P365">
        <f t="shared" ref="P365:P383" si="328">ROUND(CQ365*I365,2)</f>
        <v>283.3</v>
      </c>
      <c r="Q365">
        <f t="shared" ref="Q365:Q383" si="329">ROUND(CR365*I365,2)</f>
        <v>1.71</v>
      </c>
      <c r="R365">
        <f t="shared" ref="R365:R383" si="330">ROUND(CS365*I365,2)</f>
        <v>0</v>
      </c>
      <c r="S365">
        <f t="shared" ref="S365:S383" si="331">ROUND(CT365*I365,2)</f>
        <v>386.27</v>
      </c>
      <c r="T365">
        <f t="shared" ref="T365:T383" si="332">ROUND(CU365*I365,2)</f>
        <v>0</v>
      </c>
      <c r="U365">
        <f t="shared" ref="U365:U383" si="333">CV365*I365</f>
        <v>1.5180000000000002</v>
      </c>
      <c r="V365">
        <f t="shared" ref="V365:V383" si="334">CW365*I365</f>
        <v>0</v>
      </c>
      <c r="W365">
        <f t="shared" ref="W365:W383" si="335">ROUND(CX365*I365,2)</f>
        <v>0</v>
      </c>
      <c r="X365">
        <f t="shared" ref="X365:X383" si="336">ROUND(CY365,2)</f>
        <v>270.39</v>
      </c>
      <c r="Y365">
        <f t="shared" ref="Y365:Y383" si="337">ROUND(CZ365,2)</f>
        <v>38.630000000000003</v>
      </c>
      <c r="AA365">
        <v>68582722</v>
      </c>
      <c r="AB365">
        <f t="shared" ref="AB365:AB383" si="338">ROUND((AC365+AD365+AF365),6)</f>
        <v>33564.06</v>
      </c>
      <c r="AC365">
        <f t="shared" si="324"/>
        <v>14164.91</v>
      </c>
      <c r="AD365">
        <f t="shared" si="325"/>
        <v>85.64</v>
      </c>
      <c r="AE365">
        <f t="shared" si="320"/>
        <v>0.16</v>
      </c>
      <c r="AF365">
        <f t="shared" si="322"/>
        <v>19313.509999999998</v>
      </c>
      <c r="AG365">
        <f t="shared" ref="AG365:AG383" si="339">ROUND((AP365),6)</f>
        <v>0</v>
      </c>
      <c r="AH365">
        <f t="shared" si="323"/>
        <v>75.900000000000006</v>
      </c>
      <c r="AI365">
        <f t="shared" si="321"/>
        <v>0</v>
      </c>
      <c r="AJ365">
        <f t="shared" ref="AJ365:AJ383" si="340">(AS365)</f>
        <v>0</v>
      </c>
      <c r="AK365">
        <v>33564.06</v>
      </c>
      <c r="AL365">
        <v>14164.91</v>
      </c>
      <c r="AM365">
        <v>85.64</v>
      </c>
      <c r="AN365">
        <v>0.16</v>
      </c>
      <c r="AO365">
        <v>19313.509999999998</v>
      </c>
      <c r="AP365">
        <v>0</v>
      </c>
      <c r="AQ365">
        <v>75.900000000000006</v>
      </c>
      <c r="AR365">
        <v>0</v>
      </c>
      <c r="AS365">
        <v>0</v>
      </c>
      <c r="AT365">
        <v>70</v>
      </c>
      <c r="AU365">
        <v>10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3</v>
      </c>
      <c r="BE365" t="s">
        <v>3</v>
      </c>
      <c r="BF365" t="s">
        <v>3</v>
      </c>
      <c r="BG365" t="s">
        <v>3</v>
      </c>
      <c r="BH365">
        <v>0</v>
      </c>
      <c r="BI365">
        <v>4</v>
      </c>
      <c r="BJ365" t="s">
        <v>723</v>
      </c>
      <c r="BM365">
        <v>0</v>
      </c>
      <c r="BN365">
        <v>68285537</v>
      </c>
      <c r="BO365" t="s">
        <v>3</v>
      </c>
      <c r="BP365">
        <v>0</v>
      </c>
      <c r="BQ365">
        <v>1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3</v>
      </c>
      <c r="BZ365">
        <v>70</v>
      </c>
      <c r="CA365">
        <v>10</v>
      </c>
      <c r="CB365" t="s">
        <v>3</v>
      </c>
      <c r="CE365">
        <v>0</v>
      </c>
      <c r="CF365">
        <v>0</v>
      </c>
      <c r="CG365">
        <v>0</v>
      </c>
      <c r="CM365">
        <v>0</v>
      </c>
      <c r="CN365" t="s">
        <v>3</v>
      </c>
      <c r="CO365">
        <v>0</v>
      </c>
      <c r="CP365">
        <f t="shared" ref="CP365:CP383" si="341">(P365+Q365+S365)</f>
        <v>671.28</v>
      </c>
      <c r="CQ365">
        <f t="shared" ref="CQ365:CQ383" si="342">(AC365*BC365*AW365)</f>
        <v>14164.91</v>
      </c>
      <c r="CR365">
        <f t="shared" si="326"/>
        <v>85.64</v>
      </c>
      <c r="CS365">
        <f t="shared" ref="CS365:CS383" si="343">(AE365*BS365*AV365)</f>
        <v>0.16</v>
      </c>
      <c r="CT365">
        <f t="shared" ref="CT365:CT383" si="344">(AF365*BA365*AV365)</f>
        <v>19313.509999999998</v>
      </c>
      <c r="CU365">
        <f t="shared" ref="CU365:CU383" si="345">AG365</f>
        <v>0</v>
      </c>
      <c r="CV365">
        <f t="shared" ref="CV365:CV383" si="346">(AH365*AV365)</f>
        <v>75.900000000000006</v>
      </c>
      <c r="CW365">
        <f t="shared" ref="CW365:CW383" si="347">AI365</f>
        <v>0</v>
      </c>
      <c r="CX365">
        <f t="shared" ref="CX365:CX383" si="348">AJ365</f>
        <v>0</v>
      </c>
      <c r="CY365">
        <f t="shared" ref="CY365:CY383" si="349">((S365*BZ365)/100)</f>
        <v>270.38899999999995</v>
      </c>
      <c r="CZ365">
        <f t="shared" ref="CZ365:CZ383" si="350">((S365*CA365)/100)</f>
        <v>38.626999999999995</v>
      </c>
      <c r="DC365" t="s">
        <v>3</v>
      </c>
      <c r="DD365" t="s">
        <v>3</v>
      </c>
      <c r="DE365" t="s">
        <v>3</v>
      </c>
      <c r="DF365" t="s">
        <v>3</v>
      </c>
      <c r="DG365" t="s">
        <v>3</v>
      </c>
      <c r="DH365" t="s">
        <v>3</v>
      </c>
      <c r="DI365" t="s">
        <v>3</v>
      </c>
      <c r="DJ365" t="s">
        <v>3</v>
      </c>
      <c r="DK365" t="s">
        <v>3</v>
      </c>
      <c r="DL365" t="s">
        <v>3</v>
      </c>
      <c r="DM365" t="s">
        <v>3</v>
      </c>
      <c r="DN365">
        <v>0</v>
      </c>
      <c r="DO365">
        <v>0</v>
      </c>
      <c r="DP365">
        <v>1</v>
      </c>
      <c r="DQ365">
        <v>1</v>
      </c>
      <c r="DU365">
        <v>1005</v>
      </c>
      <c r="DV365" t="s">
        <v>298</v>
      </c>
      <c r="DW365" t="s">
        <v>298</v>
      </c>
      <c r="DX365">
        <v>100</v>
      </c>
      <c r="DZ365" t="s">
        <v>3</v>
      </c>
      <c r="EA365" t="s">
        <v>3</v>
      </c>
      <c r="EB365" t="s">
        <v>3</v>
      </c>
      <c r="EC365" t="s">
        <v>3</v>
      </c>
      <c r="EE365">
        <v>68285540</v>
      </c>
      <c r="EF365">
        <v>1</v>
      </c>
      <c r="EG365" t="s">
        <v>19</v>
      </c>
      <c r="EH365">
        <v>0</v>
      </c>
      <c r="EI365" t="s">
        <v>3</v>
      </c>
      <c r="EJ365">
        <v>4</v>
      </c>
      <c r="EK365">
        <v>0</v>
      </c>
      <c r="EL365" t="s">
        <v>20</v>
      </c>
      <c r="EM365" t="s">
        <v>21</v>
      </c>
      <c r="EO365" t="s">
        <v>3</v>
      </c>
      <c r="EQ365">
        <v>512</v>
      </c>
      <c r="ER365">
        <v>33564.06</v>
      </c>
      <c r="ES365">
        <v>14164.91</v>
      </c>
      <c r="ET365">
        <v>85.64</v>
      </c>
      <c r="EU365">
        <v>0.16</v>
      </c>
      <c r="EV365">
        <v>19313.509999999998</v>
      </c>
      <c r="EW365">
        <v>75.900000000000006</v>
      </c>
      <c r="EX365">
        <v>0</v>
      </c>
      <c r="EY365">
        <v>0</v>
      </c>
      <c r="FQ365">
        <v>0</v>
      </c>
      <c r="FR365">
        <f t="shared" ref="FR365:FR383" si="351">ROUND(IF(BI365=3,GM365,0),2)</f>
        <v>0</v>
      </c>
      <c r="FS365">
        <v>0</v>
      </c>
      <c r="FX365">
        <v>70</v>
      </c>
      <c r="FY365">
        <v>10</v>
      </c>
      <c r="GA365" t="s">
        <v>3</v>
      </c>
      <c r="GD365">
        <v>0</v>
      </c>
      <c r="GF365">
        <v>1213143163</v>
      </c>
      <c r="GG365">
        <v>2</v>
      </c>
      <c r="GH365">
        <v>1</v>
      </c>
      <c r="GI365">
        <v>-2</v>
      </c>
      <c r="GJ365">
        <v>0</v>
      </c>
      <c r="GK365">
        <f>ROUND(R365*(R12)/100,2)</f>
        <v>0</v>
      </c>
      <c r="GL365">
        <f t="shared" ref="GL365:GL383" si="352">ROUND(IF(AND(BH365=3,BI365=3,FS365&lt;&gt;0),P365,0),2)</f>
        <v>0</v>
      </c>
      <c r="GM365">
        <f t="shared" ref="GM365:GM383" si="353">ROUND(O365+X365+Y365+GK365,2)+GX365</f>
        <v>980.3</v>
      </c>
      <c r="GN365">
        <f t="shared" ref="GN365:GN383" si="354">IF(OR(BI365=0,BI365=1),GM365,0)</f>
        <v>0</v>
      </c>
      <c r="GO365">
        <f t="shared" ref="GO365:GO383" si="355">IF(BI365=2,GM365,0)</f>
        <v>0</v>
      </c>
      <c r="GP365">
        <f t="shared" ref="GP365:GP383" si="356">IF(BI365=4,GM365+GX365,0)</f>
        <v>980.3</v>
      </c>
      <c r="GR365">
        <v>0</v>
      </c>
      <c r="GS365">
        <v>3</v>
      </c>
      <c r="GT365">
        <v>0</v>
      </c>
      <c r="GU365" t="s">
        <v>3</v>
      </c>
      <c r="GV365">
        <f t="shared" ref="GV365:GV383" si="357">ROUND((GT365),6)</f>
        <v>0</v>
      </c>
      <c r="GW365">
        <v>1</v>
      </c>
      <c r="GX365">
        <f t="shared" ref="GX365:GX383" si="358">ROUND(HC365*I365,2)</f>
        <v>0</v>
      </c>
      <c r="HA365">
        <v>0</v>
      </c>
      <c r="HB365">
        <v>0</v>
      </c>
      <c r="HC365">
        <f t="shared" ref="HC365:HC383" si="359">GV365*GW365</f>
        <v>0</v>
      </c>
      <c r="HE365" t="s">
        <v>3</v>
      </c>
      <c r="HF365" t="s">
        <v>3</v>
      </c>
      <c r="HM365" t="s">
        <v>3</v>
      </c>
      <c r="HN365" t="s">
        <v>3</v>
      </c>
      <c r="HO365" t="s">
        <v>3</v>
      </c>
      <c r="HP365" t="s">
        <v>3</v>
      </c>
      <c r="HQ365" t="s">
        <v>3</v>
      </c>
      <c r="IK365">
        <v>0</v>
      </c>
    </row>
    <row r="366" spans="1:245" x14ac:dyDescent="0.2">
      <c r="A366">
        <v>17</v>
      </c>
      <c r="B366">
        <v>1</v>
      </c>
      <c r="C366">
        <f>ROW(SmtRes!A646)</f>
        <v>646</v>
      </c>
      <c r="D366">
        <f>ROW(EtalonRes!A649)</f>
        <v>649</v>
      </c>
      <c r="E366" t="s">
        <v>724</v>
      </c>
      <c r="F366" t="s">
        <v>725</v>
      </c>
      <c r="G366" t="s">
        <v>726</v>
      </c>
      <c r="H366" t="s">
        <v>298</v>
      </c>
      <c r="I366">
        <v>0.05</v>
      </c>
      <c r="J366">
        <v>0</v>
      </c>
      <c r="K366">
        <v>0.05</v>
      </c>
      <c r="O366">
        <f t="shared" si="327"/>
        <v>7340.21</v>
      </c>
      <c r="P366">
        <f t="shared" si="328"/>
        <v>5697.93</v>
      </c>
      <c r="Q366">
        <f t="shared" si="329"/>
        <v>1.97</v>
      </c>
      <c r="R366">
        <f t="shared" si="330"/>
        <v>7.0000000000000007E-2</v>
      </c>
      <c r="S366">
        <f t="shared" si="331"/>
        <v>1640.31</v>
      </c>
      <c r="T366">
        <f t="shared" si="332"/>
        <v>0</v>
      </c>
      <c r="U366">
        <f t="shared" si="333"/>
        <v>6.4455</v>
      </c>
      <c r="V366">
        <f t="shared" si="334"/>
        <v>0</v>
      </c>
      <c r="W366">
        <f t="shared" si="335"/>
        <v>0</v>
      </c>
      <c r="X366">
        <f t="shared" si="336"/>
        <v>1148.22</v>
      </c>
      <c r="Y366">
        <f t="shared" si="337"/>
        <v>164.03</v>
      </c>
      <c r="AA366">
        <v>68582722</v>
      </c>
      <c r="AB366">
        <f t="shared" si="338"/>
        <v>146804.12</v>
      </c>
      <c r="AC366">
        <f t="shared" si="324"/>
        <v>113958.61</v>
      </c>
      <c r="AD366">
        <f t="shared" si="325"/>
        <v>39.36</v>
      </c>
      <c r="AE366">
        <f t="shared" si="320"/>
        <v>1.38</v>
      </c>
      <c r="AF366">
        <f t="shared" si="322"/>
        <v>32806.15</v>
      </c>
      <c r="AG366">
        <f t="shared" si="339"/>
        <v>0</v>
      </c>
      <c r="AH366">
        <f t="shared" si="323"/>
        <v>128.91</v>
      </c>
      <c r="AI366">
        <f t="shared" si="321"/>
        <v>0</v>
      </c>
      <c r="AJ366">
        <f t="shared" si="340"/>
        <v>0</v>
      </c>
      <c r="AK366">
        <v>146804.12</v>
      </c>
      <c r="AL366">
        <v>113958.61</v>
      </c>
      <c r="AM366">
        <v>39.36</v>
      </c>
      <c r="AN366">
        <v>1.38</v>
      </c>
      <c r="AO366">
        <v>32806.15</v>
      </c>
      <c r="AP366">
        <v>0</v>
      </c>
      <c r="AQ366">
        <v>128.91</v>
      </c>
      <c r="AR366">
        <v>0</v>
      </c>
      <c r="AS366">
        <v>0</v>
      </c>
      <c r="AT366">
        <v>70</v>
      </c>
      <c r="AU366">
        <v>10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3</v>
      </c>
      <c r="BE366" t="s">
        <v>3</v>
      </c>
      <c r="BF366" t="s">
        <v>3</v>
      </c>
      <c r="BG366" t="s">
        <v>3</v>
      </c>
      <c r="BH366">
        <v>0</v>
      </c>
      <c r="BI366">
        <v>4</v>
      </c>
      <c r="BJ366" t="s">
        <v>727</v>
      </c>
      <c r="BM366">
        <v>0</v>
      </c>
      <c r="BN366">
        <v>68285537</v>
      </c>
      <c r="BO366" t="s">
        <v>3</v>
      </c>
      <c r="BP366">
        <v>0</v>
      </c>
      <c r="BQ366">
        <v>1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3</v>
      </c>
      <c r="BZ366">
        <v>70</v>
      </c>
      <c r="CA366">
        <v>10</v>
      </c>
      <c r="CB366" t="s">
        <v>3</v>
      </c>
      <c r="CE366">
        <v>0</v>
      </c>
      <c r="CF366">
        <v>0</v>
      </c>
      <c r="CG366">
        <v>0</v>
      </c>
      <c r="CM366">
        <v>0</v>
      </c>
      <c r="CN366" t="s">
        <v>3</v>
      </c>
      <c r="CO366">
        <v>0</v>
      </c>
      <c r="CP366">
        <f t="shared" si="341"/>
        <v>7340.2100000000009</v>
      </c>
      <c r="CQ366">
        <f t="shared" si="342"/>
        <v>113958.61</v>
      </c>
      <c r="CR366">
        <f t="shared" si="326"/>
        <v>39.36</v>
      </c>
      <c r="CS366">
        <f t="shared" si="343"/>
        <v>1.38</v>
      </c>
      <c r="CT366">
        <f t="shared" si="344"/>
        <v>32806.15</v>
      </c>
      <c r="CU366">
        <f t="shared" si="345"/>
        <v>0</v>
      </c>
      <c r="CV366">
        <f t="shared" si="346"/>
        <v>128.91</v>
      </c>
      <c r="CW366">
        <f t="shared" si="347"/>
        <v>0</v>
      </c>
      <c r="CX366">
        <f t="shared" si="348"/>
        <v>0</v>
      </c>
      <c r="CY366">
        <f t="shared" si="349"/>
        <v>1148.2169999999999</v>
      </c>
      <c r="CZ366">
        <f t="shared" si="350"/>
        <v>164.03099999999998</v>
      </c>
      <c r="DC366" t="s">
        <v>3</v>
      </c>
      <c r="DD366" t="s">
        <v>3</v>
      </c>
      <c r="DE366" t="s">
        <v>3</v>
      </c>
      <c r="DF366" t="s">
        <v>3</v>
      </c>
      <c r="DG366" t="s">
        <v>3</v>
      </c>
      <c r="DH366" t="s">
        <v>3</v>
      </c>
      <c r="DI366" t="s">
        <v>3</v>
      </c>
      <c r="DJ366" t="s">
        <v>3</v>
      </c>
      <c r="DK366" t="s">
        <v>3</v>
      </c>
      <c r="DL366" t="s">
        <v>3</v>
      </c>
      <c r="DM366" t="s">
        <v>3</v>
      </c>
      <c r="DN366">
        <v>0</v>
      </c>
      <c r="DO366">
        <v>0</v>
      </c>
      <c r="DP366">
        <v>1</v>
      </c>
      <c r="DQ366">
        <v>1</v>
      </c>
      <c r="DU366">
        <v>1005</v>
      </c>
      <c r="DV366" t="s">
        <v>298</v>
      </c>
      <c r="DW366" t="s">
        <v>298</v>
      </c>
      <c r="DX366">
        <v>100</v>
      </c>
      <c r="DZ366" t="s">
        <v>3</v>
      </c>
      <c r="EA366" t="s">
        <v>3</v>
      </c>
      <c r="EB366" t="s">
        <v>3</v>
      </c>
      <c r="EC366" t="s">
        <v>3</v>
      </c>
      <c r="EE366">
        <v>68285540</v>
      </c>
      <c r="EF366">
        <v>1</v>
      </c>
      <c r="EG366" t="s">
        <v>19</v>
      </c>
      <c r="EH366">
        <v>0</v>
      </c>
      <c r="EI366" t="s">
        <v>3</v>
      </c>
      <c r="EJ366">
        <v>4</v>
      </c>
      <c r="EK366">
        <v>0</v>
      </c>
      <c r="EL366" t="s">
        <v>20</v>
      </c>
      <c r="EM366" t="s">
        <v>21</v>
      </c>
      <c r="EO366" t="s">
        <v>3</v>
      </c>
      <c r="EQ366">
        <v>512</v>
      </c>
      <c r="ER366">
        <v>146804.12</v>
      </c>
      <c r="ES366">
        <v>113958.61</v>
      </c>
      <c r="ET366">
        <v>39.36</v>
      </c>
      <c r="EU366">
        <v>1.38</v>
      </c>
      <c r="EV366">
        <v>32806.15</v>
      </c>
      <c r="EW366">
        <v>128.91</v>
      </c>
      <c r="EX366">
        <v>0</v>
      </c>
      <c r="EY366">
        <v>0</v>
      </c>
      <c r="FQ366">
        <v>0</v>
      </c>
      <c r="FR366">
        <f t="shared" si="351"/>
        <v>0</v>
      </c>
      <c r="FS366">
        <v>0</v>
      </c>
      <c r="FX366">
        <v>70</v>
      </c>
      <c r="FY366">
        <v>10</v>
      </c>
      <c r="GA366" t="s">
        <v>3</v>
      </c>
      <c r="GD366">
        <v>0</v>
      </c>
      <c r="GF366">
        <v>1564252064</v>
      </c>
      <c r="GG366">
        <v>2</v>
      </c>
      <c r="GH366">
        <v>1</v>
      </c>
      <c r="GI366">
        <v>-2</v>
      </c>
      <c r="GJ366">
        <v>0</v>
      </c>
      <c r="GK366">
        <f>ROUND(R366*(R12)/100,2)</f>
        <v>0.08</v>
      </c>
      <c r="GL366">
        <f t="shared" si="352"/>
        <v>0</v>
      </c>
      <c r="GM366">
        <f t="shared" si="353"/>
        <v>8652.5400000000009</v>
      </c>
      <c r="GN366">
        <f t="shared" si="354"/>
        <v>0</v>
      </c>
      <c r="GO366">
        <f t="shared" si="355"/>
        <v>0</v>
      </c>
      <c r="GP366">
        <f t="shared" si="356"/>
        <v>8652.5400000000009</v>
      </c>
      <c r="GR366">
        <v>0</v>
      </c>
      <c r="GS366">
        <v>3</v>
      </c>
      <c r="GT366">
        <v>0</v>
      </c>
      <c r="GU366" t="s">
        <v>3</v>
      </c>
      <c r="GV366">
        <f t="shared" si="357"/>
        <v>0</v>
      </c>
      <c r="GW366">
        <v>1</v>
      </c>
      <c r="GX366">
        <f t="shared" si="358"/>
        <v>0</v>
      </c>
      <c r="HA366">
        <v>0</v>
      </c>
      <c r="HB366">
        <v>0</v>
      </c>
      <c r="HC366">
        <f t="shared" si="359"/>
        <v>0</v>
      </c>
      <c r="HE366" t="s">
        <v>3</v>
      </c>
      <c r="HF366" t="s">
        <v>3</v>
      </c>
      <c r="HM366" t="s">
        <v>3</v>
      </c>
      <c r="HN366" t="s">
        <v>3</v>
      </c>
      <c r="HO366" t="s">
        <v>3</v>
      </c>
      <c r="HP366" t="s">
        <v>3</v>
      </c>
      <c r="HQ366" t="s">
        <v>3</v>
      </c>
      <c r="IK366">
        <v>0</v>
      </c>
    </row>
    <row r="367" spans="1:245" x14ac:dyDescent="0.2">
      <c r="A367">
        <v>17</v>
      </c>
      <c r="B367">
        <v>1</v>
      </c>
      <c r="C367">
        <f>ROW(SmtRes!A649)</f>
        <v>649</v>
      </c>
      <c r="D367">
        <f>ROW(EtalonRes!A652)</f>
        <v>652</v>
      </c>
      <c r="E367" t="s">
        <v>728</v>
      </c>
      <c r="F367" t="s">
        <v>729</v>
      </c>
      <c r="G367" t="s">
        <v>730</v>
      </c>
      <c r="H367" t="s">
        <v>402</v>
      </c>
      <c r="I367">
        <v>16</v>
      </c>
      <c r="J367">
        <v>0</v>
      </c>
      <c r="K367">
        <v>16</v>
      </c>
      <c r="O367">
        <f t="shared" si="327"/>
        <v>1329.44</v>
      </c>
      <c r="P367">
        <f t="shared" si="328"/>
        <v>543.04</v>
      </c>
      <c r="Q367">
        <f t="shared" si="329"/>
        <v>0</v>
      </c>
      <c r="R367">
        <f t="shared" si="330"/>
        <v>0</v>
      </c>
      <c r="S367">
        <f t="shared" si="331"/>
        <v>786.4</v>
      </c>
      <c r="T367">
        <f t="shared" si="332"/>
        <v>0</v>
      </c>
      <c r="U367">
        <f t="shared" si="333"/>
        <v>3.36</v>
      </c>
      <c r="V367">
        <f t="shared" si="334"/>
        <v>0</v>
      </c>
      <c r="W367">
        <f t="shared" si="335"/>
        <v>0</v>
      </c>
      <c r="X367">
        <f t="shared" si="336"/>
        <v>550.48</v>
      </c>
      <c r="Y367">
        <f t="shared" si="337"/>
        <v>78.64</v>
      </c>
      <c r="AA367">
        <v>68582722</v>
      </c>
      <c r="AB367">
        <f t="shared" si="338"/>
        <v>83.09</v>
      </c>
      <c r="AC367">
        <f t="shared" si="324"/>
        <v>33.94</v>
      </c>
      <c r="AD367">
        <f t="shared" si="325"/>
        <v>0</v>
      </c>
      <c r="AE367">
        <f t="shared" si="320"/>
        <v>0</v>
      </c>
      <c r="AF367">
        <f t="shared" si="322"/>
        <v>49.15</v>
      </c>
      <c r="AG367">
        <f t="shared" si="339"/>
        <v>0</v>
      </c>
      <c r="AH367">
        <f t="shared" si="323"/>
        <v>0.21</v>
      </c>
      <c r="AI367">
        <f t="shared" si="321"/>
        <v>0</v>
      </c>
      <c r="AJ367">
        <f t="shared" si="340"/>
        <v>0</v>
      </c>
      <c r="AK367">
        <v>83.09</v>
      </c>
      <c r="AL367">
        <v>33.94</v>
      </c>
      <c r="AM367">
        <v>0</v>
      </c>
      <c r="AN367">
        <v>0</v>
      </c>
      <c r="AO367">
        <v>49.15</v>
      </c>
      <c r="AP367">
        <v>0</v>
      </c>
      <c r="AQ367">
        <v>0.21</v>
      </c>
      <c r="AR367">
        <v>0</v>
      </c>
      <c r="AS367">
        <v>0</v>
      </c>
      <c r="AT367">
        <v>70</v>
      </c>
      <c r="AU367">
        <v>10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3</v>
      </c>
      <c r="BE367" t="s">
        <v>3</v>
      </c>
      <c r="BF367" t="s">
        <v>3</v>
      </c>
      <c r="BG367" t="s">
        <v>3</v>
      </c>
      <c r="BH367">
        <v>0</v>
      </c>
      <c r="BI367">
        <v>4</v>
      </c>
      <c r="BJ367" t="s">
        <v>731</v>
      </c>
      <c r="BM367">
        <v>0</v>
      </c>
      <c r="BN367">
        <v>68285537</v>
      </c>
      <c r="BO367" t="s">
        <v>3</v>
      </c>
      <c r="BP367">
        <v>0</v>
      </c>
      <c r="BQ367">
        <v>1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3</v>
      </c>
      <c r="BZ367">
        <v>70</v>
      </c>
      <c r="CA367">
        <v>10</v>
      </c>
      <c r="CB367" t="s">
        <v>3</v>
      </c>
      <c r="CE367">
        <v>0</v>
      </c>
      <c r="CF367">
        <v>0</v>
      </c>
      <c r="CG367">
        <v>0</v>
      </c>
      <c r="CM367">
        <v>0</v>
      </c>
      <c r="CN367" t="s">
        <v>3</v>
      </c>
      <c r="CO367">
        <v>0</v>
      </c>
      <c r="CP367">
        <f t="shared" si="341"/>
        <v>1329.44</v>
      </c>
      <c r="CQ367">
        <f t="shared" si="342"/>
        <v>33.94</v>
      </c>
      <c r="CR367">
        <f t="shared" si="326"/>
        <v>0</v>
      </c>
      <c r="CS367">
        <f t="shared" si="343"/>
        <v>0</v>
      </c>
      <c r="CT367">
        <f t="shared" si="344"/>
        <v>49.15</v>
      </c>
      <c r="CU367">
        <f t="shared" si="345"/>
        <v>0</v>
      </c>
      <c r="CV367">
        <f t="shared" si="346"/>
        <v>0.21</v>
      </c>
      <c r="CW367">
        <f t="shared" si="347"/>
        <v>0</v>
      </c>
      <c r="CX367">
        <f t="shared" si="348"/>
        <v>0</v>
      </c>
      <c r="CY367">
        <f t="shared" si="349"/>
        <v>550.48</v>
      </c>
      <c r="CZ367">
        <f t="shared" si="350"/>
        <v>78.64</v>
      </c>
      <c r="DC367" t="s">
        <v>3</v>
      </c>
      <c r="DD367" t="s">
        <v>3</v>
      </c>
      <c r="DE367" t="s">
        <v>3</v>
      </c>
      <c r="DF367" t="s">
        <v>3</v>
      </c>
      <c r="DG367" t="s">
        <v>3</v>
      </c>
      <c r="DH367" t="s">
        <v>3</v>
      </c>
      <c r="DI367" t="s">
        <v>3</v>
      </c>
      <c r="DJ367" t="s">
        <v>3</v>
      </c>
      <c r="DK367" t="s">
        <v>3</v>
      </c>
      <c r="DL367" t="s">
        <v>3</v>
      </c>
      <c r="DM367" t="s">
        <v>3</v>
      </c>
      <c r="DN367">
        <v>0</v>
      </c>
      <c r="DO367">
        <v>0</v>
      </c>
      <c r="DP367">
        <v>1</v>
      </c>
      <c r="DQ367">
        <v>1</v>
      </c>
      <c r="DU367">
        <v>1005</v>
      </c>
      <c r="DV367" t="s">
        <v>402</v>
      </c>
      <c r="DW367" t="s">
        <v>402</v>
      </c>
      <c r="DX367">
        <v>1</v>
      </c>
      <c r="DZ367" t="s">
        <v>3</v>
      </c>
      <c r="EA367" t="s">
        <v>3</v>
      </c>
      <c r="EB367" t="s">
        <v>3</v>
      </c>
      <c r="EC367" t="s">
        <v>3</v>
      </c>
      <c r="EE367">
        <v>68285540</v>
      </c>
      <c r="EF367">
        <v>1</v>
      </c>
      <c r="EG367" t="s">
        <v>19</v>
      </c>
      <c r="EH367">
        <v>0</v>
      </c>
      <c r="EI367" t="s">
        <v>3</v>
      </c>
      <c r="EJ367">
        <v>4</v>
      </c>
      <c r="EK367">
        <v>0</v>
      </c>
      <c r="EL367" t="s">
        <v>20</v>
      </c>
      <c r="EM367" t="s">
        <v>21</v>
      </c>
      <c r="EO367" t="s">
        <v>3</v>
      </c>
      <c r="EQ367">
        <v>512</v>
      </c>
      <c r="ER367">
        <v>83.09</v>
      </c>
      <c r="ES367">
        <v>33.94</v>
      </c>
      <c r="ET367">
        <v>0</v>
      </c>
      <c r="EU367">
        <v>0</v>
      </c>
      <c r="EV367">
        <v>49.15</v>
      </c>
      <c r="EW367">
        <v>0.21</v>
      </c>
      <c r="EX367">
        <v>0</v>
      </c>
      <c r="EY367">
        <v>0</v>
      </c>
      <c r="FQ367">
        <v>0</v>
      </c>
      <c r="FR367">
        <f t="shared" si="351"/>
        <v>0</v>
      </c>
      <c r="FS367">
        <v>0</v>
      </c>
      <c r="FX367">
        <v>70</v>
      </c>
      <c r="FY367">
        <v>10</v>
      </c>
      <c r="GA367" t="s">
        <v>3</v>
      </c>
      <c r="GD367">
        <v>0</v>
      </c>
      <c r="GF367">
        <v>-2051272104</v>
      </c>
      <c r="GG367">
        <v>2</v>
      </c>
      <c r="GH367">
        <v>1</v>
      </c>
      <c r="GI367">
        <v>-2</v>
      </c>
      <c r="GJ367">
        <v>0</v>
      </c>
      <c r="GK367">
        <f>ROUND(R367*(R12)/100,2)</f>
        <v>0</v>
      </c>
      <c r="GL367">
        <f t="shared" si="352"/>
        <v>0</v>
      </c>
      <c r="GM367">
        <f t="shared" si="353"/>
        <v>1958.56</v>
      </c>
      <c r="GN367">
        <f t="shared" si="354"/>
        <v>0</v>
      </c>
      <c r="GO367">
        <f t="shared" si="355"/>
        <v>0</v>
      </c>
      <c r="GP367">
        <f t="shared" si="356"/>
        <v>1958.56</v>
      </c>
      <c r="GR367">
        <v>0</v>
      </c>
      <c r="GS367">
        <v>3</v>
      </c>
      <c r="GT367">
        <v>0</v>
      </c>
      <c r="GU367" t="s">
        <v>3</v>
      </c>
      <c r="GV367">
        <f t="shared" si="357"/>
        <v>0</v>
      </c>
      <c r="GW367">
        <v>1</v>
      </c>
      <c r="GX367">
        <f t="shared" si="358"/>
        <v>0</v>
      </c>
      <c r="HA367">
        <v>0</v>
      </c>
      <c r="HB367">
        <v>0</v>
      </c>
      <c r="HC367">
        <f t="shared" si="359"/>
        <v>0</v>
      </c>
      <c r="HE367" t="s">
        <v>3</v>
      </c>
      <c r="HF367" t="s">
        <v>3</v>
      </c>
      <c r="HM367" t="s">
        <v>3</v>
      </c>
      <c r="HN367" t="s">
        <v>3</v>
      </c>
      <c r="HO367" t="s">
        <v>3</v>
      </c>
      <c r="HP367" t="s">
        <v>3</v>
      </c>
      <c r="HQ367" t="s">
        <v>3</v>
      </c>
      <c r="IK367">
        <v>0</v>
      </c>
    </row>
    <row r="368" spans="1:245" x14ac:dyDescent="0.2">
      <c r="A368">
        <v>17</v>
      </c>
      <c r="B368">
        <v>1</v>
      </c>
      <c r="C368">
        <f>ROW(SmtRes!A652)</f>
        <v>652</v>
      </c>
      <c r="D368">
        <f>ROW(EtalonRes!A655)</f>
        <v>655</v>
      </c>
      <c r="E368" t="s">
        <v>732</v>
      </c>
      <c r="F368" t="s">
        <v>733</v>
      </c>
      <c r="G368" t="s">
        <v>734</v>
      </c>
      <c r="H368" t="s">
        <v>298</v>
      </c>
      <c r="I368">
        <v>0.16</v>
      </c>
      <c r="J368">
        <v>0</v>
      </c>
      <c r="K368">
        <v>0.16</v>
      </c>
      <c r="O368">
        <f t="shared" si="327"/>
        <v>1912.44</v>
      </c>
      <c r="P368">
        <f t="shared" si="328"/>
        <v>226.9</v>
      </c>
      <c r="Q368">
        <f t="shared" si="329"/>
        <v>0</v>
      </c>
      <c r="R368">
        <f t="shared" si="330"/>
        <v>0</v>
      </c>
      <c r="S368">
        <f t="shared" si="331"/>
        <v>1685.54</v>
      </c>
      <c r="T368">
        <f t="shared" si="332"/>
        <v>0</v>
      </c>
      <c r="U368">
        <f t="shared" si="333"/>
        <v>6.6239999999999997</v>
      </c>
      <c r="V368">
        <f t="shared" si="334"/>
        <v>0</v>
      </c>
      <c r="W368">
        <f t="shared" si="335"/>
        <v>0</v>
      </c>
      <c r="X368">
        <f t="shared" si="336"/>
        <v>1179.8800000000001</v>
      </c>
      <c r="Y368">
        <f t="shared" si="337"/>
        <v>168.55</v>
      </c>
      <c r="AA368">
        <v>68582722</v>
      </c>
      <c r="AB368">
        <f t="shared" si="338"/>
        <v>11952.78</v>
      </c>
      <c r="AC368">
        <f t="shared" si="324"/>
        <v>1418.14</v>
      </c>
      <c r="AD368">
        <f t="shared" si="325"/>
        <v>0</v>
      </c>
      <c r="AE368">
        <f t="shared" si="320"/>
        <v>0</v>
      </c>
      <c r="AF368">
        <f t="shared" si="322"/>
        <v>10534.64</v>
      </c>
      <c r="AG368">
        <f t="shared" si="339"/>
        <v>0</v>
      </c>
      <c r="AH368">
        <f t="shared" si="323"/>
        <v>41.4</v>
      </c>
      <c r="AI368">
        <f t="shared" si="321"/>
        <v>0</v>
      </c>
      <c r="AJ368">
        <f t="shared" si="340"/>
        <v>0</v>
      </c>
      <c r="AK368">
        <v>11952.78</v>
      </c>
      <c r="AL368">
        <v>1418.14</v>
      </c>
      <c r="AM368">
        <v>0</v>
      </c>
      <c r="AN368">
        <v>0</v>
      </c>
      <c r="AO368">
        <v>10534.64</v>
      </c>
      <c r="AP368">
        <v>0</v>
      </c>
      <c r="AQ368">
        <v>41.4</v>
      </c>
      <c r="AR368">
        <v>0</v>
      </c>
      <c r="AS368">
        <v>0</v>
      </c>
      <c r="AT368">
        <v>70</v>
      </c>
      <c r="AU368">
        <v>10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3</v>
      </c>
      <c r="BE368" t="s">
        <v>3</v>
      </c>
      <c r="BF368" t="s">
        <v>3</v>
      </c>
      <c r="BG368" t="s">
        <v>3</v>
      </c>
      <c r="BH368">
        <v>0</v>
      </c>
      <c r="BI368">
        <v>4</v>
      </c>
      <c r="BJ368" t="s">
        <v>735</v>
      </c>
      <c r="BM368">
        <v>0</v>
      </c>
      <c r="BN368">
        <v>68285537</v>
      </c>
      <c r="BO368" t="s">
        <v>3</v>
      </c>
      <c r="BP368">
        <v>0</v>
      </c>
      <c r="BQ368">
        <v>1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3</v>
      </c>
      <c r="BZ368">
        <v>70</v>
      </c>
      <c r="CA368">
        <v>10</v>
      </c>
      <c r="CB368" t="s">
        <v>3</v>
      </c>
      <c r="CE368">
        <v>0</v>
      </c>
      <c r="CF368">
        <v>0</v>
      </c>
      <c r="CG368">
        <v>0</v>
      </c>
      <c r="CM368">
        <v>0</v>
      </c>
      <c r="CN368" t="s">
        <v>3</v>
      </c>
      <c r="CO368">
        <v>0</v>
      </c>
      <c r="CP368">
        <f t="shared" si="341"/>
        <v>1912.44</v>
      </c>
      <c r="CQ368">
        <f t="shared" si="342"/>
        <v>1418.14</v>
      </c>
      <c r="CR368">
        <f t="shared" si="326"/>
        <v>0</v>
      </c>
      <c r="CS368">
        <f t="shared" si="343"/>
        <v>0</v>
      </c>
      <c r="CT368">
        <f t="shared" si="344"/>
        <v>10534.64</v>
      </c>
      <c r="CU368">
        <f t="shared" si="345"/>
        <v>0</v>
      </c>
      <c r="CV368">
        <f t="shared" si="346"/>
        <v>41.4</v>
      </c>
      <c r="CW368">
        <f t="shared" si="347"/>
        <v>0</v>
      </c>
      <c r="CX368">
        <f t="shared" si="348"/>
        <v>0</v>
      </c>
      <c r="CY368">
        <f t="shared" si="349"/>
        <v>1179.8779999999999</v>
      </c>
      <c r="CZ368">
        <f t="shared" si="350"/>
        <v>168.554</v>
      </c>
      <c r="DC368" t="s">
        <v>3</v>
      </c>
      <c r="DD368" t="s">
        <v>3</v>
      </c>
      <c r="DE368" t="s">
        <v>3</v>
      </c>
      <c r="DF368" t="s">
        <v>3</v>
      </c>
      <c r="DG368" t="s">
        <v>3</v>
      </c>
      <c r="DH368" t="s">
        <v>3</v>
      </c>
      <c r="DI368" t="s">
        <v>3</v>
      </c>
      <c r="DJ368" t="s">
        <v>3</v>
      </c>
      <c r="DK368" t="s">
        <v>3</v>
      </c>
      <c r="DL368" t="s">
        <v>3</v>
      </c>
      <c r="DM368" t="s">
        <v>3</v>
      </c>
      <c r="DN368">
        <v>0</v>
      </c>
      <c r="DO368">
        <v>0</v>
      </c>
      <c r="DP368">
        <v>1</v>
      </c>
      <c r="DQ368">
        <v>1</v>
      </c>
      <c r="DU368">
        <v>1005</v>
      </c>
      <c r="DV368" t="s">
        <v>298</v>
      </c>
      <c r="DW368" t="s">
        <v>298</v>
      </c>
      <c r="DX368">
        <v>100</v>
      </c>
      <c r="DZ368" t="s">
        <v>3</v>
      </c>
      <c r="EA368" t="s">
        <v>3</v>
      </c>
      <c r="EB368" t="s">
        <v>3</v>
      </c>
      <c r="EC368" t="s">
        <v>3</v>
      </c>
      <c r="EE368">
        <v>68285540</v>
      </c>
      <c r="EF368">
        <v>1</v>
      </c>
      <c r="EG368" t="s">
        <v>19</v>
      </c>
      <c r="EH368">
        <v>0</v>
      </c>
      <c r="EI368" t="s">
        <v>3</v>
      </c>
      <c r="EJ368">
        <v>4</v>
      </c>
      <c r="EK368">
        <v>0</v>
      </c>
      <c r="EL368" t="s">
        <v>20</v>
      </c>
      <c r="EM368" t="s">
        <v>21</v>
      </c>
      <c r="EO368" t="s">
        <v>3</v>
      </c>
      <c r="EQ368">
        <v>512</v>
      </c>
      <c r="ER368">
        <v>11952.78</v>
      </c>
      <c r="ES368">
        <v>1418.14</v>
      </c>
      <c r="ET368">
        <v>0</v>
      </c>
      <c r="EU368">
        <v>0</v>
      </c>
      <c r="EV368">
        <v>10534.64</v>
      </c>
      <c r="EW368">
        <v>41.4</v>
      </c>
      <c r="EX368">
        <v>0</v>
      </c>
      <c r="EY368">
        <v>0</v>
      </c>
      <c r="FQ368">
        <v>0</v>
      </c>
      <c r="FR368">
        <f t="shared" si="351"/>
        <v>0</v>
      </c>
      <c r="FS368">
        <v>0</v>
      </c>
      <c r="FX368">
        <v>70</v>
      </c>
      <c r="FY368">
        <v>10</v>
      </c>
      <c r="GA368" t="s">
        <v>3</v>
      </c>
      <c r="GD368">
        <v>0</v>
      </c>
      <c r="GF368">
        <v>2001205032</v>
      </c>
      <c r="GG368">
        <v>2</v>
      </c>
      <c r="GH368">
        <v>1</v>
      </c>
      <c r="GI368">
        <v>-2</v>
      </c>
      <c r="GJ368">
        <v>0</v>
      </c>
      <c r="GK368">
        <f>ROUND(R368*(R12)/100,2)</f>
        <v>0</v>
      </c>
      <c r="GL368">
        <f t="shared" si="352"/>
        <v>0</v>
      </c>
      <c r="GM368">
        <f t="shared" si="353"/>
        <v>3260.87</v>
      </c>
      <c r="GN368">
        <f t="shared" si="354"/>
        <v>0</v>
      </c>
      <c r="GO368">
        <f t="shared" si="355"/>
        <v>0</v>
      </c>
      <c r="GP368">
        <f t="shared" si="356"/>
        <v>3260.87</v>
      </c>
      <c r="GR368">
        <v>0</v>
      </c>
      <c r="GS368">
        <v>3</v>
      </c>
      <c r="GT368">
        <v>0</v>
      </c>
      <c r="GU368" t="s">
        <v>3</v>
      </c>
      <c r="GV368">
        <f t="shared" si="357"/>
        <v>0</v>
      </c>
      <c r="GW368">
        <v>1</v>
      </c>
      <c r="GX368">
        <f t="shared" si="358"/>
        <v>0</v>
      </c>
      <c r="HA368">
        <v>0</v>
      </c>
      <c r="HB368">
        <v>0</v>
      </c>
      <c r="HC368">
        <f t="shared" si="359"/>
        <v>0</v>
      </c>
      <c r="HE368" t="s">
        <v>3</v>
      </c>
      <c r="HF368" t="s">
        <v>3</v>
      </c>
      <c r="HM368" t="s">
        <v>3</v>
      </c>
      <c r="HN368" t="s">
        <v>3</v>
      </c>
      <c r="HO368" t="s">
        <v>3</v>
      </c>
      <c r="HP368" t="s">
        <v>3</v>
      </c>
      <c r="HQ368" t="s">
        <v>3</v>
      </c>
      <c r="IK368">
        <v>0</v>
      </c>
    </row>
    <row r="369" spans="1:245" x14ac:dyDescent="0.2">
      <c r="A369">
        <v>17</v>
      </c>
      <c r="B369">
        <v>1</v>
      </c>
      <c r="C369">
        <f>ROW(SmtRes!A656)</f>
        <v>656</v>
      </c>
      <c r="D369">
        <f>ROW(EtalonRes!A660)</f>
        <v>660</v>
      </c>
      <c r="E369" t="s">
        <v>736</v>
      </c>
      <c r="F369" t="s">
        <v>737</v>
      </c>
      <c r="G369" t="s">
        <v>738</v>
      </c>
      <c r="H369" t="s">
        <v>298</v>
      </c>
      <c r="I369">
        <v>0.16</v>
      </c>
      <c r="J369">
        <v>0</v>
      </c>
      <c r="K369">
        <v>0.16</v>
      </c>
      <c r="O369">
        <f t="shared" si="327"/>
        <v>2215.17</v>
      </c>
      <c r="P369">
        <f t="shared" si="328"/>
        <v>1112.0999999999999</v>
      </c>
      <c r="Q369">
        <f t="shared" si="329"/>
        <v>0</v>
      </c>
      <c r="R369">
        <f t="shared" si="330"/>
        <v>0</v>
      </c>
      <c r="S369">
        <f t="shared" si="331"/>
        <v>1103.07</v>
      </c>
      <c r="T369">
        <f t="shared" si="332"/>
        <v>0</v>
      </c>
      <c r="U369">
        <f t="shared" si="333"/>
        <v>4.2496</v>
      </c>
      <c r="V369">
        <f t="shared" si="334"/>
        <v>0</v>
      </c>
      <c r="W369">
        <f t="shared" si="335"/>
        <v>0</v>
      </c>
      <c r="X369">
        <f t="shared" si="336"/>
        <v>772.15</v>
      </c>
      <c r="Y369">
        <f t="shared" si="337"/>
        <v>110.31</v>
      </c>
      <c r="AA369">
        <v>68582722</v>
      </c>
      <c r="AB369">
        <f t="shared" si="338"/>
        <v>13844.81</v>
      </c>
      <c r="AC369">
        <f t="shared" si="324"/>
        <v>6950.63</v>
      </c>
      <c r="AD369">
        <f t="shared" si="325"/>
        <v>0</v>
      </c>
      <c r="AE369">
        <f t="shared" si="320"/>
        <v>0</v>
      </c>
      <c r="AF369">
        <f t="shared" si="322"/>
        <v>6894.18</v>
      </c>
      <c r="AG369">
        <f t="shared" si="339"/>
        <v>0</v>
      </c>
      <c r="AH369">
        <f t="shared" si="323"/>
        <v>26.56</v>
      </c>
      <c r="AI369">
        <f t="shared" si="321"/>
        <v>0</v>
      </c>
      <c r="AJ369">
        <f t="shared" si="340"/>
        <v>0</v>
      </c>
      <c r="AK369">
        <v>13844.81</v>
      </c>
      <c r="AL369">
        <v>6950.63</v>
      </c>
      <c r="AM369">
        <v>0</v>
      </c>
      <c r="AN369">
        <v>0</v>
      </c>
      <c r="AO369">
        <v>6894.18</v>
      </c>
      <c r="AP369">
        <v>0</v>
      </c>
      <c r="AQ369">
        <v>26.56</v>
      </c>
      <c r="AR369">
        <v>0</v>
      </c>
      <c r="AS369">
        <v>0</v>
      </c>
      <c r="AT369">
        <v>70</v>
      </c>
      <c r="AU369">
        <v>10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3</v>
      </c>
      <c r="BE369" t="s">
        <v>3</v>
      </c>
      <c r="BF369" t="s">
        <v>3</v>
      </c>
      <c r="BG369" t="s">
        <v>3</v>
      </c>
      <c r="BH369">
        <v>0</v>
      </c>
      <c r="BI369">
        <v>4</v>
      </c>
      <c r="BJ369" t="s">
        <v>739</v>
      </c>
      <c r="BM369">
        <v>0</v>
      </c>
      <c r="BN369">
        <v>68285537</v>
      </c>
      <c r="BO369" t="s">
        <v>3</v>
      </c>
      <c r="BP369">
        <v>0</v>
      </c>
      <c r="BQ369">
        <v>1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3</v>
      </c>
      <c r="BZ369">
        <v>70</v>
      </c>
      <c r="CA369">
        <v>10</v>
      </c>
      <c r="CB369" t="s">
        <v>3</v>
      </c>
      <c r="CE369">
        <v>0</v>
      </c>
      <c r="CF369">
        <v>0</v>
      </c>
      <c r="CG369">
        <v>0</v>
      </c>
      <c r="CM369">
        <v>0</v>
      </c>
      <c r="CN369" t="s">
        <v>3</v>
      </c>
      <c r="CO369">
        <v>0</v>
      </c>
      <c r="CP369">
        <f t="shared" si="341"/>
        <v>2215.17</v>
      </c>
      <c r="CQ369">
        <f t="shared" si="342"/>
        <v>6950.63</v>
      </c>
      <c r="CR369">
        <f t="shared" si="326"/>
        <v>0</v>
      </c>
      <c r="CS369">
        <f t="shared" si="343"/>
        <v>0</v>
      </c>
      <c r="CT369">
        <f t="shared" si="344"/>
        <v>6894.18</v>
      </c>
      <c r="CU369">
        <f t="shared" si="345"/>
        <v>0</v>
      </c>
      <c r="CV369">
        <f t="shared" si="346"/>
        <v>26.56</v>
      </c>
      <c r="CW369">
        <f t="shared" si="347"/>
        <v>0</v>
      </c>
      <c r="CX369">
        <f t="shared" si="348"/>
        <v>0</v>
      </c>
      <c r="CY369">
        <f t="shared" si="349"/>
        <v>772.14899999999989</v>
      </c>
      <c r="CZ369">
        <f t="shared" si="350"/>
        <v>110.30699999999999</v>
      </c>
      <c r="DC369" t="s">
        <v>3</v>
      </c>
      <c r="DD369" t="s">
        <v>3</v>
      </c>
      <c r="DE369" t="s">
        <v>3</v>
      </c>
      <c r="DF369" t="s">
        <v>3</v>
      </c>
      <c r="DG369" t="s">
        <v>3</v>
      </c>
      <c r="DH369" t="s">
        <v>3</v>
      </c>
      <c r="DI369" t="s">
        <v>3</v>
      </c>
      <c r="DJ369" t="s">
        <v>3</v>
      </c>
      <c r="DK369" t="s">
        <v>3</v>
      </c>
      <c r="DL369" t="s">
        <v>3</v>
      </c>
      <c r="DM369" t="s">
        <v>3</v>
      </c>
      <c r="DN369">
        <v>0</v>
      </c>
      <c r="DO369">
        <v>0</v>
      </c>
      <c r="DP369">
        <v>1</v>
      </c>
      <c r="DQ369">
        <v>1</v>
      </c>
      <c r="DU369">
        <v>1005</v>
      </c>
      <c r="DV369" t="s">
        <v>298</v>
      </c>
      <c r="DW369" t="s">
        <v>298</v>
      </c>
      <c r="DX369">
        <v>100</v>
      </c>
      <c r="DZ369" t="s">
        <v>3</v>
      </c>
      <c r="EA369" t="s">
        <v>3</v>
      </c>
      <c r="EB369" t="s">
        <v>3</v>
      </c>
      <c r="EC369" t="s">
        <v>3</v>
      </c>
      <c r="EE369">
        <v>68285540</v>
      </c>
      <c r="EF369">
        <v>1</v>
      </c>
      <c r="EG369" t="s">
        <v>19</v>
      </c>
      <c r="EH369">
        <v>0</v>
      </c>
      <c r="EI369" t="s">
        <v>3</v>
      </c>
      <c r="EJ369">
        <v>4</v>
      </c>
      <c r="EK369">
        <v>0</v>
      </c>
      <c r="EL369" t="s">
        <v>20</v>
      </c>
      <c r="EM369" t="s">
        <v>21</v>
      </c>
      <c r="EO369" t="s">
        <v>3</v>
      </c>
      <c r="EQ369">
        <v>512</v>
      </c>
      <c r="ER369">
        <v>13844.81</v>
      </c>
      <c r="ES369">
        <v>6950.63</v>
      </c>
      <c r="ET369">
        <v>0</v>
      </c>
      <c r="EU369">
        <v>0</v>
      </c>
      <c r="EV369">
        <v>6894.18</v>
      </c>
      <c r="EW369">
        <v>26.56</v>
      </c>
      <c r="EX369">
        <v>0</v>
      </c>
      <c r="EY369">
        <v>0</v>
      </c>
      <c r="FQ369">
        <v>0</v>
      </c>
      <c r="FR369">
        <f t="shared" si="351"/>
        <v>0</v>
      </c>
      <c r="FS369">
        <v>0</v>
      </c>
      <c r="FX369">
        <v>70</v>
      </c>
      <c r="FY369">
        <v>10</v>
      </c>
      <c r="GA369" t="s">
        <v>3</v>
      </c>
      <c r="GD369">
        <v>0</v>
      </c>
      <c r="GF369">
        <v>-1740292468</v>
      </c>
      <c r="GG369">
        <v>2</v>
      </c>
      <c r="GH369">
        <v>1</v>
      </c>
      <c r="GI369">
        <v>-2</v>
      </c>
      <c r="GJ369">
        <v>0</v>
      </c>
      <c r="GK369">
        <f>ROUND(R369*(R12)/100,2)</f>
        <v>0</v>
      </c>
      <c r="GL369">
        <f t="shared" si="352"/>
        <v>0</v>
      </c>
      <c r="GM369">
        <f t="shared" si="353"/>
        <v>3097.63</v>
      </c>
      <c r="GN369">
        <f t="shared" si="354"/>
        <v>0</v>
      </c>
      <c r="GO369">
        <f t="shared" si="355"/>
        <v>0</v>
      </c>
      <c r="GP369">
        <f t="shared" si="356"/>
        <v>3097.63</v>
      </c>
      <c r="GR369">
        <v>0</v>
      </c>
      <c r="GS369">
        <v>3</v>
      </c>
      <c r="GT369">
        <v>0</v>
      </c>
      <c r="GU369" t="s">
        <v>3</v>
      </c>
      <c r="GV369">
        <f t="shared" si="357"/>
        <v>0</v>
      </c>
      <c r="GW369">
        <v>1</v>
      </c>
      <c r="GX369">
        <f t="shared" si="358"/>
        <v>0</v>
      </c>
      <c r="HA369">
        <v>0</v>
      </c>
      <c r="HB369">
        <v>0</v>
      </c>
      <c r="HC369">
        <f t="shared" si="359"/>
        <v>0</v>
      </c>
      <c r="HE369" t="s">
        <v>3</v>
      </c>
      <c r="HF369" t="s">
        <v>3</v>
      </c>
      <c r="HM369" t="s">
        <v>3</v>
      </c>
      <c r="HN369" t="s">
        <v>3</v>
      </c>
      <c r="HO369" t="s">
        <v>3</v>
      </c>
      <c r="HP369" t="s">
        <v>3</v>
      </c>
      <c r="HQ369" t="s">
        <v>3</v>
      </c>
      <c r="IK369">
        <v>0</v>
      </c>
    </row>
    <row r="370" spans="1:245" x14ac:dyDescent="0.2">
      <c r="A370">
        <v>17</v>
      </c>
      <c r="B370">
        <v>1</v>
      </c>
      <c r="C370">
        <f>ROW(SmtRes!A658)</f>
        <v>658</v>
      </c>
      <c r="D370">
        <f>ROW(EtalonRes!A662)</f>
        <v>662</v>
      </c>
      <c r="E370" t="s">
        <v>740</v>
      </c>
      <c r="F370" t="s">
        <v>741</v>
      </c>
      <c r="G370" t="s">
        <v>742</v>
      </c>
      <c r="H370" t="s">
        <v>613</v>
      </c>
      <c r="I370">
        <v>6</v>
      </c>
      <c r="J370">
        <v>0</v>
      </c>
      <c r="K370">
        <v>6</v>
      </c>
      <c r="O370">
        <f t="shared" si="327"/>
        <v>94.14</v>
      </c>
      <c r="P370">
        <f t="shared" si="328"/>
        <v>0</v>
      </c>
      <c r="Q370">
        <f t="shared" si="329"/>
        <v>0.3</v>
      </c>
      <c r="R370">
        <f t="shared" si="330"/>
        <v>0</v>
      </c>
      <c r="S370">
        <f t="shared" si="331"/>
        <v>93.84</v>
      </c>
      <c r="T370">
        <f t="shared" si="332"/>
        <v>0</v>
      </c>
      <c r="U370">
        <f t="shared" si="333"/>
        <v>0.42000000000000004</v>
      </c>
      <c r="V370">
        <f t="shared" si="334"/>
        <v>0</v>
      </c>
      <c r="W370">
        <f t="shared" si="335"/>
        <v>0</v>
      </c>
      <c r="X370">
        <f t="shared" si="336"/>
        <v>65.69</v>
      </c>
      <c r="Y370">
        <f t="shared" si="337"/>
        <v>9.3800000000000008</v>
      </c>
      <c r="AA370">
        <v>68582722</v>
      </c>
      <c r="AB370">
        <f t="shared" si="338"/>
        <v>15.69</v>
      </c>
      <c r="AC370">
        <f t="shared" si="324"/>
        <v>0</v>
      </c>
      <c r="AD370">
        <f t="shared" si="325"/>
        <v>0.05</v>
      </c>
      <c r="AE370">
        <f t="shared" si="320"/>
        <v>0</v>
      </c>
      <c r="AF370">
        <f t="shared" si="322"/>
        <v>15.64</v>
      </c>
      <c r="AG370">
        <f t="shared" si="339"/>
        <v>0</v>
      </c>
      <c r="AH370">
        <f t="shared" si="323"/>
        <v>7.0000000000000007E-2</v>
      </c>
      <c r="AI370">
        <f t="shared" si="321"/>
        <v>0</v>
      </c>
      <c r="AJ370">
        <f t="shared" si="340"/>
        <v>0</v>
      </c>
      <c r="AK370">
        <v>15.69</v>
      </c>
      <c r="AL370">
        <v>0</v>
      </c>
      <c r="AM370">
        <v>0.05</v>
      </c>
      <c r="AN370">
        <v>0</v>
      </c>
      <c r="AO370">
        <v>15.64</v>
      </c>
      <c r="AP370">
        <v>0</v>
      </c>
      <c r="AQ370">
        <v>7.0000000000000007E-2</v>
      </c>
      <c r="AR370">
        <v>0</v>
      </c>
      <c r="AS370">
        <v>0</v>
      </c>
      <c r="AT370">
        <v>70</v>
      </c>
      <c r="AU370">
        <v>10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3</v>
      </c>
      <c r="BE370" t="s">
        <v>3</v>
      </c>
      <c r="BF370" t="s">
        <v>3</v>
      </c>
      <c r="BG370" t="s">
        <v>3</v>
      </c>
      <c r="BH370">
        <v>0</v>
      </c>
      <c r="BI370">
        <v>4</v>
      </c>
      <c r="BJ370" t="s">
        <v>743</v>
      </c>
      <c r="BM370">
        <v>0</v>
      </c>
      <c r="BN370">
        <v>68285537</v>
      </c>
      <c r="BO370" t="s">
        <v>3</v>
      </c>
      <c r="BP370">
        <v>0</v>
      </c>
      <c r="BQ370">
        <v>1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3</v>
      </c>
      <c r="BZ370">
        <v>70</v>
      </c>
      <c r="CA370">
        <v>10</v>
      </c>
      <c r="CB370" t="s">
        <v>3</v>
      </c>
      <c r="CE370">
        <v>0</v>
      </c>
      <c r="CF370">
        <v>0</v>
      </c>
      <c r="CG370">
        <v>0</v>
      </c>
      <c r="CM370">
        <v>0</v>
      </c>
      <c r="CN370" t="s">
        <v>3</v>
      </c>
      <c r="CO370">
        <v>0</v>
      </c>
      <c r="CP370">
        <f t="shared" si="341"/>
        <v>94.14</v>
      </c>
      <c r="CQ370">
        <f t="shared" si="342"/>
        <v>0</v>
      </c>
      <c r="CR370">
        <f t="shared" si="326"/>
        <v>0.05</v>
      </c>
      <c r="CS370">
        <f t="shared" si="343"/>
        <v>0</v>
      </c>
      <c r="CT370">
        <f t="shared" si="344"/>
        <v>15.64</v>
      </c>
      <c r="CU370">
        <f t="shared" si="345"/>
        <v>0</v>
      </c>
      <c r="CV370">
        <f t="shared" si="346"/>
        <v>7.0000000000000007E-2</v>
      </c>
      <c r="CW370">
        <f t="shared" si="347"/>
        <v>0</v>
      </c>
      <c r="CX370">
        <f t="shared" si="348"/>
        <v>0</v>
      </c>
      <c r="CY370">
        <f t="shared" si="349"/>
        <v>65.688000000000002</v>
      </c>
      <c r="CZ370">
        <f t="shared" si="350"/>
        <v>9.3840000000000003</v>
      </c>
      <c r="DC370" t="s">
        <v>3</v>
      </c>
      <c r="DD370" t="s">
        <v>3</v>
      </c>
      <c r="DE370" t="s">
        <v>3</v>
      </c>
      <c r="DF370" t="s">
        <v>3</v>
      </c>
      <c r="DG370" t="s">
        <v>3</v>
      </c>
      <c r="DH370" t="s">
        <v>3</v>
      </c>
      <c r="DI370" t="s">
        <v>3</v>
      </c>
      <c r="DJ370" t="s">
        <v>3</v>
      </c>
      <c r="DK370" t="s">
        <v>3</v>
      </c>
      <c r="DL370" t="s">
        <v>3</v>
      </c>
      <c r="DM370" t="s">
        <v>3</v>
      </c>
      <c r="DN370">
        <v>0</v>
      </c>
      <c r="DO370">
        <v>0</v>
      </c>
      <c r="DP370">
        <v>1</v>
      </c>
      <c r="DQ370">
        <v>1</v>
      </c>
      <c r="DU370">
        <v>1003</v>
      </c>
      <c r="DV370" t="s">
        <v>613</v>
      </c>
      <c r="DW370" t="s">
        <v>613</v>
      </c>
      <c r="DX370">
        <v>1</v>
      </c>
      <c r="DZ370" t="s">
        <v>3</v>
      </c>
      <c r="EA370" t="s">
        <v>3</v>
      </c>
      <c r="EB370" t="s">
        <v>3</v>
      </c>
      <c r="EC370" t="s">
        <v>3</v>
      </c>
      <c r="EE370">
        <v>68285540</v>
      </c>
      <c r="EF370">
        <v>1</v>
      </c>
      <c r="EG370" t="s">
        <v>19</v>
      </c>
      <c r="EH370">
        <v>0</v>
      </c>
      <c r="EI370" t="s">
        <v>3</v>
      </c>
      <c r="EJ370">
        <v>4</v>
      </c>
      <c r="EK370">
        <v>0</v>
      </c>
      <c r="EL370" t="s">
        <v>20</v>
      </c>
      <c r="EM370" t="s">
        <v>21</v>
      </c>
      <c r="EO370" t="s">
        <v>3</v>
      </c>
      <c r="EQ370">
        <v>512</v>
      </c>
      <c r="ER370">
        <v>15.69</v>
      </c>
      <c r="ES370">
        <v>0</v>
      </c>
      <c r="ET370">
        <v>0.05</v>
      </c>
      <c r="EU370">
        <v>0</v>
      </c>
      <c r="EV370">
        <v>15.64</v>
      </c>
      <c r="EW370">
        <v>7.0000000000000007E-2</v>
      </c>
      <c r="EX370">
        <v>0</v>
      </c>
      <c r="EY370">
        <v>0</v>
      </c>
      <c r="FQ370">
        <v>0</v>
      </c>
      <c r="FR370">
        <f t="shared" si="351"/>
        <v>0</v>
      </c>
      <c r="FS370">
        <v>0</v>
      </c>
      <c r="FX370">
        <v>70</v>
      </c>
      <c r="FY370">
        <v>10</v>
      </c>
      <c r="GA370" t="s">
        <v>3</v>
      </c>
      <c r="GD370">
        <v>0</v>
      </c>
      <c r="GF370">
        <v>2094835097</v>
      </c>
      <c r="GG370">
        <v>2</v>
      </c>
      <c r="GH370">
        <v>1</v>
      </c>
      <c r="GI370">
        <v>-2</v>
      </c>
      <c r="GJ370">
        <v>0</v>
      </c>
      <c r="GK370">
        <f>ROUND(R370*(R12)/100,2)</f>
        <v>0</v>
      </c>
      <c r="GL370">
        <f t="shared" si="352"/>
        <v>0</v>
      </c>
      <c r="GM370">
        <f t="shared" si="353"/>
        <v>169.21</v>
      </c>
      <c r="GN370">
        <f t="shared" si="354"/>
        <v>0</v>
      </c>
      <c r="GO370">
        <f t="shared" si="355"/>
        <v>0</v>
      </c>
      <c r="GP370">
        <f t="shared" si="356"/>
        <v>169.21</v>
      </c>
      <c r="GR370">
        <v>0</v>
      </c>
      <c r="GS370">
        <v>3</v>
      </c>
      <c r="GT370">
        <v>0</v>
      </c>
      <c r="GU370" t="s">
        <v>3</v>
      </c>
      <c r="GV370">
        <f t="shared" si="357"/>
        <v>0</v>
      </c>
      <c r="GW370">
        <v>1</v>
      </c>
      <c r="GX370">
        <f t="shared" si="358"/>
        <v>0</v>
      </c>
      <c r="HA370">
        <v>0</v>
      </c>
      <c r="HB370">
        <v>0</v>
      </c>
      <c r="HC370">
        <f t="shared" si="359"/>
        <v>0</v>
      </c>
      <c r="HE370" t="s">
        <v>3</v>
      </c>
      <c r="HF370" t="s">
        <v>3</v>
      </c>
      <c r="HM370" t="s">
        <v>3</v>
      </c>
      <c r="HN370" t="s">
        <v>3</v>
      </c>
      <c r="HO370" t="s">
        <v>3</v>
      </c>
      <c r="HP370" t="s">
        <v>3</v>
      </c>
      <c r="HQ370" t="s">
        <v>3</v>
      </c>
      <c r="IK370">
        <v>0</v>
      </c>
    </row>
    <row r="371" spans="1:245" x14ac:dyDescent="0.2">
      <c r="A371">
        <v>17</v>
      </c>
      <c r="B371">
        <v>1</v>
      </c>
      <c r="C371">
        <f>ROW(SmtRes!A665)</f>
        <v>665</v>
      </c>
      <c r="D371">
        <f>ROW(EtalonRes!A670)</f>
        <v>670</v>
      </c>
      <c r="E371" t="s">
        <v>744</v>
      </c>
      <c r="F371" t="s">
        <v>745</v>
      </c>
      <c r="G371" t="s">
        <v>746</v>
      </c>
      <c r="H371" t="s">
        <v>613</v>
      </c>
      <c r="I371">
        <v>6</v>
      </c>
      <c r="J371">
        <v>0</v>
      </c>
      <c r="K371">
        <v>6</v>
      </c>
      <c r="O371">
        <f t="shared" si="327"/>
        <v>291.18</v>
      </c>
      <c r="P371">
        <f t="shared" si="328"/>
        <v>43.68</v>
      </c>
      <c r="Q371">
        <f t="shared" si="329"/>
        <v>1.86</v>
      </c>
      <c r="R371">
        <f t="shared" si="330"/>
        <v>0.18</v>
      </c>
      <c r="S371">
        <f t="shared" si="331"/>
        <v>245.64</v>
      </c>
      <c r="T371">
        <f t="shared" si="332"/>
        <v>0</v>
      </c>
      <c r="U371">
        <f t="shared" si="333"/>
        <v>1.02</v>
      </c>
      <c r="V371">
        <f t="shared" si="334"/>
        <v>0</v>
      </c>
      <c r="W371">
        <f t="shared" si="335"/>
        <v>0</v>
      </c>
      <c r="X371">
        <f t="shared" si="336"/>
        <v>171.95</v>
      </c>
      <c r="Y371">
        <f t="shared" si="337"/>
        <v>24.56</v>
      </c>
      <c r="AA371">
        <v>68582722</v>
      </c>
      <c r="AB371">
        <f t="shared" si="338"/>
        <v>48.53</v>
      </c>
      <c r="AC371">
        <f t="shared" si="324"/>
        <v>7.28</v>
      </c>
      <c r="AD371">
        <f t="shared" si="325"/>
        <v>0.31</v>
      </c>
      <c r="AE371">
        <f t="shared" si="320"/>
        <v>0.03</v>
      </c>
      <c r="AF371">
        <f t="shared" si="322"/>
        <v>40.94</v>
      </c>
      <c r="AG371">
        <f t="shared" si="339"/>
        <v>0</v>
      </c>
      <c r="AH371">
        <f t="shared" si="323"/>
        <v>0.17</v>
      </c>
      <c r="AI371">
        <f t="shared" si="321"/>
        <v>0</v>
      </c>
      <c r="AJ371">
        <f t="shared" si="340"/>
        <v>0</v>
      </c>
      <c r="AK371">
        <v>48.53</v>
      </c>
      <c r="AL371">
        <v>7.28</v>
      </c>
      <c r="AM371">
        <v>0.31</v>
      </c>
      <c r="AN371">
        <v>0.03</v>
      </c>
      <c r="AO371">
        <v>40.94</v>
      </c>
      <c r="AP371">
        <v>0</v>
      </c>
      <c r="AQ371">
        <v>0.17</v>
      </c>
      <c r="AR371">
        <v>0</v>
      </c>
      <c r="AS371">
        <v>0</v>
      </c>
      <c r="AT371">
        <v>70</v>
      </c>
      <c r="AU371">
        <v>10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3</v>
      </c>
      <c r="BE371" t="s">
        <v>3</v>
      </c>
      <c r="BF371" t="s">
        <v>3</v>
      </c>
      <c r="BG371" t="s">
        <v>3</v>
      </c>
      <c r="BH371">
        <v>0</v>
      </c>
      <c r="BI371">
        <v>4</v>
      </c>
      <c r="BJ371" t="s">
        <v>747</v>
      </c>
      <c r="BM371">
        <v>0</v>
      </c>
      <c r="BN371">
        <v>68285537</v>
      </c>
      <c r="BO371" t="s">
        <v>3</v>
      </c>
      <c r="BP371">
        <v>0</v>
      </c>
      <c r="BQ371">
        <v>1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3</v>
      </c>
      <c r="BZ371">
        <v>70</v>
      </c>
      <c r="CA371">
        <v>10</v>
      </c>
      <c r="CB371" t="s">
        <v>3</v>
      </c>
      <c r="CE371">
        <v>0</v>
      </c>
      <c r="CF371">
        <v>0</v>
      </c>
      <c r="CG371">
        <v>0</v>
      </c>
      <c r="CM371">
        <v>0</v>
      </c>
      <c r="CN371" t="s">
        <v>3</v>
      </c>
      <c r="CO371">
        <v>0</v>
      </c>
      <c r="CP371">
        <f t="shared" si="341"/>
        <v>291.18</v>
      </c>
      <c r="CQ371">
        <f t="shared" si="342"/>
        <v>7.28</v>
      </c>
      <c r="CR371">
        <f t="shared" si="326"/>
        <v>0.31000000000000005</v>
      </c>
      <c r="CS371">
        <f t="shared" si="343"/>
        <v>0.03</v>
      </c>
      <c r="CT371">
        <f t="shared" si="344"/>
        <v>40.94</v>
      </c>
      <c r="CU371">
        <f t="shared" si="345"/>
        <v>0</v>
      </c>
      <c r="CV371">
        <f t="shared" si="346"/>
        <v>0.17</v>
      </c>
      <c r="CW371">
        <f t="shared" si="347"/>
        <v>0</v>
      </c>
      <c r="CX371">
        <f t="shared" si="348"/>
        <v>0</v>
      </c>
      <c r="CY371">
        <f t="shared" si="349"/>
        <v>171.94799999999998</v>
      </c>
      <c r="CZ371">
        <f t="shared" si="350"/>
        <v>24.563999999999997</v>
      </c>
      <c r="DC371" t="s">
        <v>3</v>
      </c>
      <c r="DD371" t="s">
        <v>3</v>
      </c>
      <c r="DE371" t="s">
        <v>3</v>
      </c>
      <c r="DF371" t="s">
        <v>3</v>
      </c>
      <c r="DG371" t="s">
        <v>3</v>
      </c>
      <c r="DH371" t="s">
        <v>3</v>
      </c>
      <c r="DI371" t="s">
        <v>3</v>
      </c>
      <c r="DJ371" t="s">
        <v>3</v>
      </c>
      <c r="DK371" t="s">
        <v>3</v>
      </c>
      <c r="DL371" t="s">
        <v>3</v>
      </c>
      <c r="DM371" t="s">
        <v>3</v>
      </c>
      <c r="DN371">
        <v>0</v>
      </c>
      <c r="DO371">
        <v>0</v>
      </c>
      <c r="DP371">
        <v>1</v>
      </c>
      <c r="DQ371">
        <v>1</v>
      </c>
      <c r="DU371">
        <v>1003</v>
      </c>
      <c r="DV371" t="s">
        <v>613</v>
      </c>
      <c r="DW371" t="s">
        <v>613</v>
      </c>
      <c r="DX371">
        <v>1</v>
      </c>
      <c r="DZ371" t="s">
        <v>3</v>
      </c>
      <c r="EA371" t="s">
        <v>3</v>
      </c>
      <c r="EB371" t="s">
        <v>3</v>
      </c>
      <c r="EC371" t="s">
        <v>3</v>
      </c>
      <c r="EE371">
        <v>68285540</v>
      </c>
      <c r="EF371">
        <v>1</v>
      </c>
      <c r="EG371" t="s">
        <v>19</v>
      </c>
      <c r="EH371">
        <v>0</v>
      </c>
      <c r="EI371" t="s">
        <v>3</v>
      </c>
      <c r="EJ371">
        <v>4</v>
      </c>
      <c r="EK371">
        <v>0</v>
      </c>
      <c r="EL371" t="s">
        <v>20</v>
      </c>
      <c r="EM371" t="s">
        <v>21</v>
      </c>
      <c r="EO371" t="s">
        <v>3</v>
      </c>
      <c r="EQ371">
        <v>512</v>
      </c>
      <c r="ER371">
        <v>48.53</v>
      </c>
      <c r="ES371">
        <v>7.28</v>
      </c>
      <c r="ET371">
        <v>0.31</v>
      </c>
      <c r="EU371">
        <v>0.03</v>
      </c>
      <c r="EV371">
        <v>40.94</v>
      </c>
      <c r="EW371">
        <v>0.17</v>
      </c>
      <c r="EX371">
        <v>0</v>
      </c>
      <c r="EY371">
        <v>0</v>
      </c>
      <c r="FQ371">
        <v>0</v>
      </c>
      <c r="FR371">
        <f t="shared" si="351"/>
        <v>0</v>
      </c>
      <c r="FS371">
        <v>0</v>
      </c>
      <c r="FX371">
        <v>70</v>
      </c>
      <c r="FY371">
        <v>10</v>
      </c>
      <c r="GA371" t="s">
        <v>3</v>
      </c>
      <c r="GD371">
        <v>0</v>
      </c>
      <c r="GF371">
        <v>22592221</v>
      </c>
      <c r="GG371">
        <v>2</v>
      </c>
      <c r="GH371">
        <v>1</v>
      </c>
      <c r="GI371">
        <v>-2</v>
      </c>
      <c r="GJ371">
        <v>0</v>
      </c>
      <c r="GK371">
        <f>ROUND(R371*(R12)/100,2)</f>
        <v>0.19</v>
      </c>
      <c r="GL371">
        <f t="shared" si="352"/>
        <v>0</v>
      </c>
      <c r="GM371">
        <f t="shared" si="353"/>
        <v>487.88</v>
      </c>
      <c r="GN371">
        <f t="shared" si="354"/>
        <v>0</v>
      </c>
      <c r="GO371">
        <f t="shared" si="355"/>
        <v>0</v>
      </c>
      <c r="GP371">
        <f t="shared" si="356"/>
        <v>487.88</v>
      </c>
      <c r="GR371">
        <v>0</v>
      </c>
      <c r="GS371">
        <v>3</v>
      </c>
      <c r="GT371">
        <v>0</v>
      </c>
      <c r="GU371" t="s">
        <v>3</v>
      </c>
      <c r="GV371">
        <f t="shared" si="357"/>
        <v>0</v>
      </c>
      <c r="GW371">
        <v>1</v>
      </c>
      <c r="GX371">
        <f t="shared" si="358"/>
        <v>0</v>
      </c>
      <c r="HA371">
        <v>0</v>
      </c>
      <c r="HB371">
        <v>0</v>
      </c>
      <c r="HC371">
        <f t="shared" si="359"/>
        <v>0</v>
      </c>
      <c r="HE371" t="s">
        <v>3</v>
      </c>
      <c r="HF371" t="s">
        <v>3</v>
      </c>
      <c r="HM371" t="s">
        <v>3</v>
      </c>
      <c r="HN371" t="s">
        <v>3</v>
      </c>
      <c r="HO371" t="s">
        <v>3</v>
      </c>
      <c r="HP371" t="s">
        <v>3</v>
      </c>
      <c r="HQ371" t="s">
        <v>3</v>
      </c>
      <c r="IK371">
        <v>0</v>
      </c>
    </row>
    <row r="372" spans="1:245" x14ac:dyDescent="0.2">
      <c r="A372">
        <v>17</v>
      </c>
      <c r="B372">
        <v>1</v>
      </c>
      <c r="E372" t="s">
        <v>748</v>
      </c>
      <c r="F372" t="s">
        <v>749</v>
      </c>
      <c r="G372" t="s">
        <v>750</v>
      </c>
      <c r="H372" t="s">
        <v>613</v>
      </c>
      <c r="I372">
        <v>1.5</v>
      </c>
      <c r="J372">
        <v>0</v>
      </c>
      <c r="K372">
        <v>1.5</v>
      </c>
      <c r="O372">
        <f t="shared" si="327"/>
        <v>633.87</v>
      </c>
      <c r="P372">
        <f t="shared" si="328"/>
        <v>633.87</v>
      </c>
      <c r="Q372">
        <f t="shared" si="329"/>
        <v>0</v>
      </c>
      <c r="R372">
        <f t="shared" si="330"/>
        <v>0</v>
      </c>
      <c r="S372">
        <f t="shared" si="331"/>
        <v>0</v>
      </c>
      <c r="T372">
        <f t="shared" si="332"/>
        <v>0</v>
      </c>
      <c r="U372">
        <f t="shared" si="333"/>
        <v>0</v>
      </c>
      <c r="V372">
        <f t="shared" si="334"/>
        <v>0</v>
      </c>
      <c r="W372">
        <f t="shared" si="335"/>
        <v>0</v>
      </c>
      <c r="X372">
        <f t="shared" si="336"/>
        <v>0</v>
      </c>
      <c r="Y372">
        <f t="shared" si="337"/>
        <v>0</v>
      </c>
      <c r="AA372">
        <v>68582722</v>
      </c>
      <c r="AB372">
        <f t="shared" si="338"/>
        <v>422.58</v>
      </c>
      <c r="AC372">
        <f t="shared" si="324"/>
        <v>422.58</v>
      </c>
      <c r="AD372">
        <f t="shared" si="325"/>
        <v>0</v>
      </c>
      <c r="AE372">
        <f t="shared" ref="AE372:AE377" si="360">ROUND((EU372),6)</f>
        <v>0</v>
      </c>
      <c r="AF372">
        <f t="shared" si="322"/>
        <v>0</v>
      </c>
      <c r="AG372">
        <f t="shared" si="339"/>
        <v>0</v>
      </c>
      <c r="AH372">
        <f t="shared" si="323"/>
        <v>0</v>
      </c>
      <c r="AI372">
        <f t="shared" ref="AI372:AI377" si="361">(EX372)</f>
        <v>0</v>
      </c>
      <c r="AJ372">
        <f t="shared" si="340"/>
        <v>0</v>
      </c>
      <c r="AK372">
        <v>422.58</v>
      </c>
      <c r="AL372">
        <v>422.58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70</v>
      </c>
      <c r="AU372">
        <v>10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3</v>
      </c>
      <c r="BE372" t="s">
        <v>3</v>
      </c>
      <c r="BF372" t="s">
        <v>3</v>
      </c>
      <c r="BG372" t="s">
        <v>3</v>
      </c>
      <c r="BH372">
        <v>3</v>
      </c>
      <c r="BI372">
        <v>4</v>
      </c>
      <c r="BJ372" t="s">
        <v>751</v>
      </c>
      <c r="BM372">
        <v>0</v>
      </c>
      <c r="BN372">
        <v>68285537</v>
      </c>
      <c r="BO372" t="s">
        <v>3</v>
      </c>
      <c r="BP372">
        <v>0</v>
      </c>
      <c r="BQ372">
        <v>1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3</v>
      </c>
      <c r="BZ372">
        <v>70</v>
      </c>
      <c r="CA372">
        <v>10</v>
      </c>
      <c r="CB372" t="s">
        <v>3</v>
      </c>
      <c r="CE372">
        <v>0</v>
      </c>
      <c r="CF372">
        <v>0</v>
      </c>
      <c r="CG372">
        <v>0</v>
      </c>
      <c r="CM372">
        <v>0</v>
      </c>
      <c r="CN372" t="s">
        <v>3</v>
      </c>
      <c r="CO372">
        <v>0</v>
      </c>
      <c r="CP372">
        <f t="shared" si="341"/>
        <v>633.87</v>
      </c>
      <c r="CQ372">
        <f t="shared" si="342"/>
        <v>422.58</v>
      </c>
      <c r="CR372">
        <f t="shared" si="326"/>
        <v>0</v>
      </c>
      <c r="CS372">
        <f t="shared" si="343"/>
        <v>0</v>
      </c>
      <c r="CT372">
        <f t="shared" si="344"/>
        <v>0</v>
      </c>
      <c r="CU372">
        <f t="shared" si="345"/>
        <v>0</v>
      </c>
      <c r="CV372">
        <f t="shared" si="346"/>
        <v>0</v>
      </c>
      <c r="CW372">
        <f t="shared" si="347"/>
        <v>0</v>
      </c>
      <c r="CX372">
        <f t="shared" si="348"/>
        <v>0</v>
      </c>
      <c r="CY372">
        <f t="shared" si="349"/>
        <v>0</v>
      </c>
      <c r="CZ372">
        <f t="shared" si="350"/>
        <v>0</v>
      </c>
      <c r="DC372" t="s">
        <v>3</v>
      </c>
      <c r="DD372" t="s">
        <v>3</v>
      </c>
      <c r="DE372" t="s">
        <v>3</v>
      </c>
      <c r="DF372" t="s">
        <v>3</v>
      </c>
      <c r="DG372" t="s">
        <v>3</v>
      </c>
      <c r="DH372" t="s">
        <v>3</v>
      </c>
      <c r="DI372" t="s">
        <v>3</v>
      </c>
      <c r="DJ372" t="s">
        <v>3</v>
      </c>
      <c r="DK372" t="s">
        <v>3</v>
      </c>
      <c r="DL372" t="s">
        <v>3</v>
      </c>
      <c r="DM372" t="s">
        <v>3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613</v>
      </c>
      <c r="DW372" t="s">
        <v>613</v>
      </c>
      <c r="DX372">
        <v>1</v>
      </c>
      <c r="DZ372" t="s">
        <v>3</v>
      </c>
      <c r="EA372" t="s">
        <v>3</v>
      </c>
      <c r="EB372" t="s">
        <v>3</v>
      </c>
      <c r="EC372" t="s">
        <v>3</v>
      </c>
      <c r="EE372">
        <v>68285540</v>
      </c>
      <c r="EF372">
        <v>1</v>
      </c>
      <c r="EG372" t="s">
        <v>19</v>
      </c>
      <c r="EH372">
        <v>0</v>
      </c>
      <c r="EI372" t="s">
        <v>3</v>
      </c>
      <c r="EJ372">
        <v>4</v>
      </c>
      <c r="EK372">
        <v>0</v>
      </c>
      <c r="EL372" t="s">
        <v>20</v>
      </c>
      <c r="EM372" t="s">
        <v>21</v>
      </c>
      <c r="EO372" t="s">
        <v>3</v>
      </c>
      <c r="EQ372">
        <v>512</v>
      </c>
      <c r="ER372">
        <v>422.58</v>
      </c>
      <c r="ES372">
        <v>422.58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FQ372">
        <v>0</v>
      </c>
      <c r="FR372">
        <f t="shared" si="351"/>
        <v>0</v>
      </c>
      <c r="FS372">
        <v>0</v>
      </c>
      <c r="FX372">
        <v>70</v>
      </c>
      <c r="FY372">
        <v>10</v>
      </c>
      <c r="GA372" t="s">
        <v>3</v>
      </c>
      <c r="GD372">
        <v>0</v>
      </c>
      <c r="GF372">
        <v>-2064203257</v>
      </c>
      <c r="GG372">
        <v>2</v>
      </c>
      <c r="GH372">
        <v>1</v>
      </c>
      <c r="GI372">
        <v>-2</v>
      </c>
      <c r="GJ372">
        <v>0</v>
      </c>
      <c r="GK372">
        <f>ROUND(R372*(R12)/100,2)</f>
        <v>0</v>
      </c>
      <c r="GL372">
        <f t="shared" si="352"/>
        <v>0</v>
      </c>
      <c r="GM372">
        <f t="shared" si="353"/>
        <v>633.87</v>
      </c>
      <c r="GN372">
        <f t="shared" si="354"/>
        <v>0</v>
      </c>
      <c r="GO372">
        <f t="shared" si="355"/>
        <v>0</v>
      </c>
      <c r="GP372">
        <f t="shared" si="356"/>
        <v>633.87</v>
      </c>
      <c r="GR372">
        <v>0</v>
      </c>
      <c r="GS372">
        <v>3</v>
      </c>
      <c r="GT372">
        <v>0</v>
      </c>
      <c r="GU372" t="s">
        <v>3</v>
      </c>
      <c r="GV372">
        <f t="shared" si="357"/>
        <v>0</v>
      </c>
      <c r="GW372">
        <v>1</v>
      </c>
      <c r="GX372">
        <f t="shared" si="358"/>
        <v>0</v>
      </c>
      <c r="HA372">
        <v>0</v>
      </c>
      <c r="HB372">
        <v>0</v>
      </c>
      <c r="HC372">
        <f t="shared" si="359"/>
        <v>0</v>
      </c>
      <c r="HE372" t="s">
        <v>3</v>
      </c>
      <c r="HF372" t="s">
        <v>3</v>
      </c>
      <c r="HM372" t="s">
        <v>3</v>
      </c>
      <c r="HN372" t="s">
        <v>3</v>
      </c>
      <c r="HO372" t="s">
        <v>3</v>
      </c>
      <c r="HP372" t="s">
        <v>3</v>
      </c>
      <c r="HQ372" t="s">
        <v>3</v>
      </c>
      <c r="IK372">
        <v>0</v>
      </c>
    </row>
    <row r="373" spans="1:245" x14ac:dyDescent="0.2">
      <c r="A373">
        <v>17</v>
      </c>
      <c r="B373">
        <v>1</v>
      </c>
      <c r="E373" t="s">
        <v>752</v>
      </c>
      <c r="F373" t="s">
        <v>753</v>
      </c>
      <c r="G373" t="s">
        <v>754</v>
      </c>
      <c r="H373" t="s">
        <v>613</v>
      </c>
      <c r="I373">
        <v>1.5</v>
      </c>
      <c r="J373">
        <v>0</v>
      </c>
      <c r="K373">
        <v>1.5</v>
      </c>
      <c r="O373">
        <f t="shared" si="327"/>
        <v>508.46</v>
      </c>
      <c r="P373">
        <f t="shared" si="328"/>
        <v>508.46</v>
      </c>
      <c r="Q373">
        <f t="shared" si="329"/>
        <v>0</v>
      </c>
      <c r="R373">
        <f t="shared" si="330"/>
        <v>0</v>
      </c>
      <c r="S373">
        <f t="shared" si="331"/>
        <v>0</v>
      </c>
      <c r="T373">
        <f t="shared" si="332"/>
        <v>0</v>
      </c>
      <c r="U373">
        <f t="shared" si="333"/>
        <v>0</v>
      </c>
      <c r="V373">
        <f t="shared" si="334"/>
        <v>0</v>
      </c>
      <c r="W373">
        <f t="shared" si="335"/>
        <v>0</v>
      </c>
      <c r="X373">
        <f t="shared" si="336"/>
        <v>0</v>
      </c>
      <c r="Y373">
        <f t="shared" si="337"/>
        <v>0</v>
      </c>
      <c r="AA373">
        <v>68582722</v>
      </c>
      <c r="AB373">
        <f t="shared" si="338"/>
        <v>338.97</v>
      </c>
      <c r="AC373">
        <f t="shared" si="324"/>
        <v>338.97</v>
      </c>
      <c r="AD373">
        <f t="shared" si="325"/>
        <v>0</v>
      </c>
      <c r="AE373">
        <f t="shared" si="360"/>
        <v>0</v>
      </c>
      <c r="AF373">
        <f t="shared" si="322"/>
        <v>0</v>
      </c>
      <c r="AG373">
        <f t="shared" si="339"/>
        <v>0</v>
      </c>
      <c r="AH373">
        <f t="shared" si="323"/>
        <v>0</v>
      </c>
      <c r="AI373">
        <f t="shared" si="361"/>
        <v>0</v>
      </c>
      <c r="AJ373">
        <f t="shared" si="340"/>
        <v>0</v>
      </c>
      <c r="AK373">
        <v>338.97</v>
      </c>
      <c r="AL373">
        <v>338.97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70</v>
      </c>
      <c r="AU373">
        <v>10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3</v>
      </c>
      <c r="BE373" t="s">
        <v>3</v>
      </c>
      <c r="BF373" t="s">
        <v>3</v>
      </c>
      <c r="BG373" t="s">
        <v>3</v>
      </c>
      <c r="BH373">
        <v>3</v>
      </c>
      <c r="BI373">
        <v>4</v>
      </c>
      <c r="BJ373" t="s">
        <v>755</v>
      </c>
      <c r="BM373">
        <v>0</v>
      </c>
      <c r="BN373">
        <v>68285537</v>
      </c>
      <c r="BO373" t="s">
        <v>3</v>
      </c>
      <c r="BP373">
        <v>0</v>
      </c>
      <c r="BQ373">
        <v>1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3</v>
      </c>
      <c r="BZ373">
        <v>70</v>
      </c>
      <c r="CA373">
        <v>10</v>
      </c>
      <c r="CB373" t="s">
        <v>3</v>
      </c>
      <c r="CE373">
        <v>0</v>
      </c>
      <c r="CF373">
        <v>0</v>
      </c>
      <c r="CG373">
        <v>0</v>
      </c>
      <c r="CM373">
        <v>0</v>
      </c>
      <c r="CN373" t="s">
        <v>3</v>
      </c>
      <c r="CO373">
        <v>0</v>
      </c>
      <c r="CP373">
        <f t="shared" si="341"/>
        <v>508.46</v>
      </c>
      <c r="CQ373">
        <f t="shared" si="342"/>
        <v>338.97</v>
      </c>
      <c r="CR373">
        <f t="shared" si="326"/>
        <v>0</v>
      </c>
      <c r="CS373">
        <f t="shared" si="343"/>
        <v>0</v>
      </c>
      <c r="CT373">
        <f t="shared" si="344"/>
        <v>0</v>
      </c>
      <c r="CU373">
        <f t="shared" si="345"/>
        <v>0</v>
      </c>
      <c r="CV373">
        <f t="shared" si="346"/>
        <v>0</v>
      </c>
      <c r="CW373">
        <f t="shared" si="347"/>
        <v>0</v>
      </c>
      <c r="CX373">
        <f t="shared" si="348"/>
        <v>0</v>
      </c>
      <c r="CY373">
        <f t="shared" si="349"/>
        <v>0</v>
      </c>
      <c r="CZ373">
        <f t="shared" si="350"/>
        <v>0</v>
      </c>
      <c r="DC373" t="s">
        <v>3</v>
      </c>
      <c r="DD373" t="s">
        <v>3</v>
      </c>
      <c r="DE373" t="s">
        <v>3</v>
      </c>
      <c r="DF373" t="s">
        <v>3</v>
      </c>
      <c r="DG373" t="s">
        <v>3</v>
      </c>
      <c r="DH373" t="s">
        <v>3</v>
      </c>
      <c r="DI373" t="s">
        <v>3</v>
      </c>
      <c r="DJ373" t="s">
        <v>3</v>
      </c>
      <c r="DK373" t="s">
        <v>3</v>
      </c>
      <c r="DL373" t="s">
        <v>3</v>
      </c>
      <c r="DM373" t="s">
        <v>3</v>
      </c>
      <c r="DN373">
        <v>0</v>
      </c>
      <c r="DO373">
        <v>0</v>
      </c>
      <c r="DP373">
        <v>1</v>
      </c>
      <c r="DQ373">
        <v>1</v>
      </c>
      <c r="DU373">
        <v>1003</v>
      </c>
      <c r="DV373" t="s">
        <v>613</v>
      </c>
      <c r="DW373" t="s">
        <v>613</v>
      </c>
      <c r="DX373">
        <v>1</v>
      </c>
      <c r="DZ373" t="s">
        <v>3</v>
      </c>
      <c r="EA373" t="s">
        <v>3</v>
      </c>
      <c r="EB373" t="s">
        <v>3</v>
      </c>
      <c r="EC373" t="s">
        <v>3</v>
      </c>
      <c r="EE373">
        <v>68285540</v>
      </c>
      <c r="EF373">
        <v>1</v>
      </c>
      <c r="EG373" t="s">
        <v>19</v>
      </c>
      <c r="EH373">
        <v>0</v>
      </c>
      <c r="EI373" t="s">
        <v>3</v>
      </c>
      <c r="EJ373">
        <v>4</v>
      </c>
      <c r="EK373">
        <v>0</v>
      </c>
      <c r="EL373" t="s">
        <v>20</v>
      </c>
      <c r="EM373" t="s">
        <v>21</v>
      </c>
      <c r="EO373" t="s">
        <v>3</v>
      </c>
      <c r="EQ373">
        <v>512</v>
      </c>
      <c r="ER373">
        <v>338.97</v>
      </c>
      <c r="ES373">
        <v>338.97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FQ373">
        <v>0</v>
      </c>
      <c r="FR373">
        <f t="shared" si="351"/>
        <v>0</v>
      </c>
      <c r="FS373">
        <v>0</v>
      </c>
      <c r="FX373">
        <v>70</v>
      </c>
      <c r="FY373">
        <v>10</v>
      </c>
      <c r="GA373" t="s">
        <v>3</v>
      </c>
      <c r="GD373">
        <v>0</v>
      </c>
      <c r="GF373">
        <v>321737655</v>
      </c>
      <c r="GG373">
        <v>2</v>
      </c>
      <c r="GH373">
        <v>1</v>
      </c>
      <c r="GI373">
        <v>-2</v>
      </c>
      <c r="GJ373">
        <v>0</v>
      </c>
      <c r="GK373">
        <f>ROUND(R373*(R12)/100,2)</f>
        <v>0</v>
      </c>
      <c r="GL373">
        <f t="shared" si="352"/>
        <v>0</v>
      </c>
      <c r="GM373">
        <f t="shared" si="353"/>
        <v>508.46</v>
      </c>
      <c r="GN373">
        <f t="shared" si="354"/>
        <v>0</v>
      </c>
      <c r="GO373">
        <f t="shared" si="355"/>
        <v>0</v>
      </c>
      <c r="GP373">
        <f t="shared" si="356"/>
        <v>508.46</v>
      </c>
      <c r="GR373">
        <v>0</v>
      </c>
      <c r="GS373">
        <v>3</v>
      </c>
      <c r="GT373">
        <v>0</v>
      </c>
      <c r="GU373" t="s">
        <v>3</v>
      </c>
      <c r="GV373">
        <f t="shared" si="357"/>
        <v>0</v>
      </c>
      <c r="GW373">
        <v>1</v>
      </c>
      <c r="GX373">
        <f t="shared" si="358"/>
        <v>0</v>
      </c>
      <c r="HA373">
        <v>0</v>
      </c>
      <c r="HB373">
        <v>0</v>
      </c>
      <c r="HC373">
        <f t="shared" si="359"/>
        <v>0</v>
      </c>
      <c r="HE373" t="s">
        <v>3</v>
      </c>
      <c r="HF373" t="s">
        <v>3</v>
      </c>
      <c r="HM373" t="s">
        <v>3</v>
      </c>
      <c r="HN373" t="s">
        <v>3</v>
      </c>
      <c r="HO373" t="s">
        <v>3</v>
      </c>
      <c r="HP373" t="s">
        <v>3</v>
      </c>
      <c r="HQ373" t="s">
        <v>3</v>
      </c>
      <c r="IK373">
        <v>0</v>
      </c>
    </row>
    <row r="374" spans="1:245" x14ac:dyDescent="0.2">
      <c r="A374">
        <v>17</v>
      </c>
      <c r="B374">
        <v>1</v>
      </c>
      <c r="E374" t="s">
        <v>756</v>
      </c>
      <c r="F374" t="s">
        <v>757</v>
      </c>
      <c r="G374" t="s">
        <v>758</v>
      </c>
      <c r="H374" t="s">
        <v>613</v>
      </c>
      <c r="I374">
        <v>1</v>
      </c>
      <c r="J374">
        <v>0</v>
      </c>
      <c r="K374">
        <v>1</v>
      </c>
      <c r="O374">
        <f t="shared" si="327"/>
        <v>496.23</v>
      </c>
      <c r="P374">
        <f t="shared" si="328"/>
        <v>496.23</v>
      </c>
      <c r="Q374">
        <f t="shared" si="329"/>
        <v>0</v>
      </c>
      <c r="R374">
        <f t="shared" si="330"/>
        <v>0</v>
      </c>
      <c r="S374">
        <f t="shared" si="331"/>
        <v>0</v>
      </c>
      <c r="T374">
        <f t="shared" si="332"/>
        <v>0</v>
      </c>
      <c r="U374">
        <f t="shared" si="333"/>
        <v>0</v>
      </c>
      <c r="V374">
        <f t="shared" si="334"/>
        <v>0</v>
      </c>
      <c r="W374">
        <f t="shared" si="335"/>
        <v>0</v>
      </c>
      <c r="X374">
        <f t="shared" si="336"/>
        <v>0</v>
      </c>
      <c r="Y374">
        <f t="shared" si="337"/>
        <v>0</v>
      </c>
      <c r="AA374">
        <v>68582722</v>
      </c>
      <c r="AB374">
        <f t="shared" si="338"/>
        <v>496.23</v>
      </c>
      <c r="AC374">
        <f t="shared" si="324"/>
        <v>496.23</v>
      </c>
      <c r="AD374">
        <f t="shared" si="325"/>
        <v>0</v>
      </c>
      <c r="AE374">
        <f t="shared" si="360"/>
        <v>0</v>
      </c>
      <c r="AF374">
        <f t="shared" si="322"/>
        <v>0</v>
      </c>
      <c r="AG374">
        <f t="shared" si="339"/>
        <v>0</v>
      </c>
      <c r="AH374">
        <f t="shared" si="323"/>
        <v>0</v>
      </c>
      <c r="AI374">
        <f t="shared" si="361"/>
        <v>0</v>
      </c>
      <c r="AJ374">
        <f t="shared" si="340"/>
        <v>0</v>
      </c>
      <c r="AK374">
        <v>496.23</v>
      </c>
      <c r="AL374">
        <v>496.23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70</v>
      </c>
      <c r="AU374">
        <v>10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3</v>
      </c>
      <c r="BE374" t="s">
        <v>3</v>
      </c>
      <c r="BF374" t="s">
        <v>3</v>
      </c>
      <c r="BG374" t="s">
        <v>3</v>
      </c>
      <c r="BH374">
        <v>3</v>
      </c>
      <c r="BI374">
        <v>4</v>
      </c>
      <c r="BJ374" t="s">
        <v>759</v>
      </c>
      <c r="BM374">
        <v>0</v>
      </c>
      <c r="BN374">
        <v>68285537</v>
      </c>
      <c r="BO374" t="s">
        <v>3</v>
      </c>
      <c r="BP374">
        <v>0</v>
      </c>
      <c r="BQ374">
        <v>1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3</v>
      </c>
      <c r="BZ374">
        <v>70</v>
      </c>
      <c r="CA374">
        <v>10</v>
      </c>
      <c r="CB374" t="s">
        <v>3</v>
      </c>
      <c r="CE374">
        <v>0</v>
      </c>
      <c r="CF374">
        <v>0</v>
      </c>
      <c r="CG374">
        <v>0</v>
      </c>
      <c r="CM374">
        <v>0</v>
      </c>
      <c r="CN374" t="s">
        <v>3</v>
      </c>
      <c r="CO374">
        <v>0</v>
      </c>
      <c r="CP374">
        <f t="shared" si="341"/>
        <v>496.23</v>
      </c>
      <c r="CQ374">
        <f t="shared" si="342"/>
        <v>496.23</v>
      </c>
      <c r="CR374">
        <f t="shared" si="326"/>
        <v>0</v>
      </c>
      <c r="CS374">
        <f t="shared" si="343"/>
        <v>0</v>
      </c>
      <c r="CT374">
        <f t="shared" si="344"/>
        <v>0</v>
      </c>
      <c r="CU374">
        <f t="shared" si="345"/>
        <v>0</v>
      </c>
      <c r="CV374">
        <f t="shared" si="346"/>
        <v>0</v>
      </c>
      <c r="CW374">
        <f t="shared" si="347"/>
        <v>0</v>
      </c>
      <c r="CX374">
        <f t="shared" si="348"/>
        <v>0</v>
      </c>
      <c r="CY374">
        <f t="shared" si="349"/>
        <v>0</v>
      </c>
      <c r="CZ374">
        <f t="shared" si="350"/>
        <v>0</v>
      </c>
      <c r="DC374" t="s">
        <v>3</v>
      </c>
      <c r="DD374" t="s">
        <v>3</v>
      </c>
      <c r="DE374" t="s">
        <v>3</v>
      </c>
      <c r="DF374" t="s">
        <v>3</v>
      </c>
      <c r="DG374" t="s">
        <v>3</v>
      </c>
      <c r="DH374" t="s">
        <v>3</v>
      </c>
      <c r="DI374" t="s">
        <v>3</v>
      </c>
      <c r="DJ374" t="s">
        <v>3</v>
      </c>
      <c r="DK374" t="s">
        <v>3</v>
      </c>
      <c r="DL374" t="s">
        <v>3</v>
      </c>
      <c r="DM374" t="s">
        <v>3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613</v>
      </c>
      <c r="DW374" t="s">
        <v>613</v>
      </c>
      <c r="DX374">
        <v>1</v>
      </c>
      <c r="DZ374" t="s">
        <v>3</v>
      </c>
      <c r="EA374" t="s">
        <v>3</v>
      </c>
      <c r="EB374" t="s">
        <v>3</v>
      </c>
      <c r="EC374" t="s">
        <v>3</v>
      </c>
      <c r="EE374">
        <v>68285540</v>
      </c>
      <c r="EF374">
        <v>1</v>
      </c>
      <c r="EG374" t="s">
        <v>19</v>
      </c>
      <c r="EH374">
        <v>0</v>
      </c>
      <c r="EI374" t="s">
        <v>3</v>
      </c>
      <c r="EJ374">
        <v>4</v>
      </c>
      <c r="EK374">
        <v>0</v>
      </c>
      <c r="EL374" t="s">
        <v>20</v>
      </c>
      <c r="EM374" t="s">
        <v>21</v>
      </c>
      <c r="EO374" t="s">
        <v>3</v>
      </c>
      <c r="EQ374">
        <v>512</v>
      </c>
      <c r="ER374">
        <v>496.23</v>
      </c>
      <c r="ES374">
        <v>496.23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FQ374">
        <v>0</v>
      </c>
      <c r="FR374">
        <f t="shared" si="351"/>
        <v>0</v>
      </c>
      <c r="FS374">
        <v>0</v>
      </c>
      <c r="FX374">
        <v>70</v>
      </c>
      <c r="FY374">
        <v>10</v>
      </c>
      <c r="GA374" t="s">
        <v>3</v>
      </c>
      <c r="GD374">
        <v>0</v>
      </c>
      <c r="GF374">
        <v>488147309</v>
      </c>
      <c r="GG374">
        <v>2</v>
      </c>
      <c r="GH374">
        <v>1</v>
      </c>
      <c r="GI374">
        <v>-2</v>
      </c>
      <c r="GJ374">
        <v>0</v>
      </c>
      <c r="GK374">
        <f>ROUND(R374*(R12)/100,2)</f>
        <v>0</v>
      </c>
      <c r="GL374">
        <f t="shared" si="352"/>
        <v>0</v>
      </c>
      <c r="GM374">
        <f t="shared" si="353"/>
        <v>496.23</v>
      </c>
      <c r="GN374">
        <f t="shared" si="354"/>
        <v>0</v>
      </c>
      <c r="GO374">
        <f t="shared" si="355"/>
        <v>0</v>
      </c>
      <c r="GP374">
        <f t="shared" si="356"/>
        <v>496.23</v>
      </c>
      <c r="GR374">
        <v>0</v>
      </c>
      <c r="GS374">
        <v>3</v>
      </c>
      <c r="GT374">
        <v>0</v>
      </c>
      <c r="GU374" t="s">
        <v>3</v>
      </c>
      <c r="GV374">
        <f t="shared" si="357"/>
        <v>0</v>
      </c>
      <c r="GW374">
        <v>1</v>
      </c>
      <c r="GX374">
        <f t="shared" si="358"/>
        <v>0</v>
      </c>
      <c r="HA374">
        <v>0</v>
      </c>
      <c r="HB374">
        <v>0</v>
      </c>
      <c r="HC374">
        <f t="shared" si="359"/>
        <v>0</v>
      </c>
      <c r="HE374" t="s">
        <v>3</v>
      </c>
      <c r="HF374" t="s">
        <v>3</v>
      </c>
      <c r="HM374" t="s">
        <v>3</v>
      </c>
      <c r="HN374" t="s">
        <v>3</v>
      </c>
      <c r="HO374" t="s">
        <v>3</v>
      </c>
      <c r="HP374" t="s">
        <v>3</v>
      </c>
      <c r="HQ374" t="s">
        <v>3</v>
      </c>
      <c r="IK374">
        <v>0</v>
      </c>
    </row>
    <row r="375" spans="1:245" x14ac:dyDescent="0.2">
      <c r="A375">
        <v>17</v>
      </c>
      <c r="B375">
        <v>1</v>
      </c>
      <c r="E375" t="s">
        <v>760</v>
      </c>
      <c r="F375" t="s">
        <v>761</v>
      </c>
      <c r="G375" t="s">
        <v>762</v>
      </c>
      <c r="H375" t="s">
        <v>613</v>
      </c>
      <c r="I375">
        <v>1</v>
      </c>
      <c r="J375">
        <v>0</v>
      </c>
      <c r="K375">
        <v>1</v>
      </c>
      <c r="O375">
        <f t="shared" si="327"/>
        <v>500.59</v>
      </c>
      <c r="P375">
        <f t="shared" si="328"/>
        <v>500.59</v>
      </c>
      <c r="Q375">
        <f t="shared" si="329"/>
        <v>0</v>
      </c>
      <c r="R375">
        <f t="shared" si="330"/>
        <v>0</v>
      </c>
      <c r="S375">
        <f t="shared" si="331"/>
        <v>0</v>
      </c>
      <c r="T375">
        <f t="shared" si="332"/>
        <v>0</v>
      </c>
      <c r="U375">
        <f t="shared" si="333"/>
        <v>0</v>
      </c>
      <c r="V375">
        <f t="shared" si="334"/>
        <v>0</v>
      </c>
      <c r="W375">
        <f t="shared" si="335"/>
        <v>0</v>
      </c>
      <c r="X375">
        <f t="shared" si="336"/>
        <v>0</v>
      </c>
      <c r="Y375">
        <f t="shared" si="337"/>
        <v>0</v>
      </c>
      <c r="AA375">
        <v>68582722</v>
      </c>
      <c r="AB375">
        <f t="shared" si="338"/>
        <v>500.59</v>
      </c>
      <c r="AC375">
        <f t="shared" si="324"/>
        <v>500.59</v>
      </c>
      <c r="AD375">
        <f t="shared" si="325"/>
        <v>0</v>
      </c>
      <c r="AE375">
        <f t="shared" si="360"/>
        <v>0</v>
      </c>
      <c r="AF375">
        <f t="shared" si="322"/>
        <v>0</v>
      </c>
      <c r="AG375">
        <f t="shared" si="339"/>
        <v>0</v>
      </c>
      <c r="AH375">
        <f t="shared" si="323"/>
        <v>0</v>
      </c>
      <c r="AI375">
        <f t="shared" si="361"/>
        <v>0</v>
      </c>
      <c r="AJ375">
        <f t="shared" si="340"/>
        <v>0</v>
      </c>
      <c r="AK375">
        <v>500.59</v>
      </c>
      <c r="AL375">
        <v>500.59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70</v>
      </c>
      <c r="AU375">
        <v>10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3</v>
      </c>
      <c r="BE375" t="s">
        <v>3</v>
      </c>
      <c r="BF375" t="s">
        <v>3</v>
      </c>
      <c r="BG375" t="s">
        <v>3</v>
      </c>
      <c r="BH375">
        <v>3</v>
      </c>
      <c r="BI375">
        <v>4</v>
      </c>
      <c r="BJ375" t="s">
        <v>763</v>
      </c>
      <c r="BM375">
        <v>0</v>
      </c>
      <c r="BN375">
        <v>68285537</v>
      </c>
      <c r="BO375" t="s">
        <v>3</v>
      </c>
      <c r="BP375">
        <v>0</v>
      </c>
      <c r="BQ375">
        <v>1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3</v>
      </c>
      <c r="BZ375">
        <v>70</v>
      </c>
      <c r="CA375">
        <v>10</v>
      </c>
      <c r="CB375" t="s">
        <v>3</v>
      </c>
      <c r="CE375">
        <v>0</v>
      </c>
      <c r="CF375">
        <v>0</v>
      </c>
      <c r="CG375">
        <v>0</v>
      </c>
      <c r="CM375">
        <v>0</v>
      </c>
      <c r="CN375" t="s">
        <v>3</v>
      </c>
      <c r="CO375">
        <v>0</v>
      </c>
      <c r="CP375">
        <f t="shared" si="341"/>
        <v>500.59</v>
      </c>
      <c r="CQ375">
        <f t="shared" si="342"/>
        <v>500.59</v>
      </c>
      <c r="CR375">
        <f t="shared" si="326"/>
        <v>0</v>
      </c>
      <c r="CS375">
        <f t="shared" si="343"/>
        <v>0</v>
      </c>
      <c r="CT375">
        <f t="shared" si="344"/>
        <v>0</v>
      </c>
      <c r="CU375">
        <f t="shared" si="345"/>
        <v>0</v>
      </c>
      <c r="CV375">
        <f t="shared" si="346"/>
        <v>0</v>
      </c>
      <c r="CW375">
        <f t="shared" si="347"/>
        <v>0</v>
      </c>
      <c r="CX375">
        <f t="shared" si="348"/>
        <v>0</v>
      </c>
      <c r="CY375">
        <f t="shared" si="349"/>
        <v>0</v>
      </c>
      <c r="CZ375">
        <f t="shared" si="350"/>
        <v>0</v>
      </c>
      <c r="DC375" t="s">
        <v>3</v>
      </c>
      <c r="DD375" t="s">
        <v>3</v>
      </c>
      <c r="DE375" t="s">
        <v>3</v>
      </c>
      <c r="DF375" t="s">
        <v>3</v>
      </c>
      <c r="DG375" t="s">
        <v>3</v>
      </c>
      <c r="DH375" t="s">
        <v>3</v>
      </c>
      <c r="DI375" t="s">
        <v>3</v>
      </c>
      <c r="DJ375" t="s">
        <v>3</v>
      </c>
      <c r="DK375" t="s">
        <v>3</v>
      </c>
      <c r="DL375" t="s">
        <v>3</v>
      </c>
      <c r="DM375" t="s">
        <v>3</v>
      </c>
      <c r="DN375">
        <v>0</v>
      </c>
      <c r="DO375">
        <v>0</v>
      </c>
      <c r="DP375">
        <v>1</v>
      </c>
      <c r="DQ375">
        <v>1</v>
      </c>
      <c r="DU375">
        <v>1003</v>
      </c>
      <c r="DV375" t="s">
        <v>613</v>
      </c>
      <c r="DW375" t="s">
        <v>613</v>
      </c>
      <c r="DX375">
        <v>1</v>
      </c>
      <c r="DZ375" t="s">
        <v>3</v>
      </c>
      <c r="EA375" t="s">
        <v>3</v>
      </c>
      <c r="EB375" t="s">
        <v>3</v>
      </c>
      <c r="EC375" t="s">
        <v>3</v>
      </c>
      <c r="EE375">
        <v>68285540</v>
      </c>
      <c r="EF375">
        <v>1</v>
      </c>
      <c r="EG375" t="s">
        <v>19</v>
      </c>
      <c r="EH375">
        <v>0</v>
      </c>
      <c r="EI375" t="s">
        <v>3</v>
      </c>
      <c r="EJ375">
        <v>4</v>
      </c>
      <c r="EK375">
        <v>0</v>
      </c>
      <c r="EL375" t="s">
        <v>20</v>
      </c>
      <c r="EM375" t="s">
        <v>21</v>
      </c>
      <c r="EO375" t="s">
        <v>3</v>
      </c>
      <c r="EQ375">
        <v>512</v>
      </c>
      <c r="ER375">
        <v>500.59</v>
      </c>
      <c r="ES375">
        <v>500.59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FQ375">
        <v>0</v>
      </c>
      <c r="FR375">
        <f t="shared" si="351"/>
        <v>0</v>
      </c>
      <c r="FS375">
        <v>0</v>
      </c>
      <c r="FX375">
        <v>70</v>
      </c>
      <c r="FY375">
        <v>10</v>
      </c>
      <c r="GA375" t="s">
        <v>3</v>
      </c>
      <c r="GD375">
        <v>0</v>
      </c>
      <c r="GF375">
        <v>1405151573</v>
      </c>
      <c r="GG375">
        <v>2</v>
      </c>
      <c r="GH375">
        <v>1</v>
      </c>
      <c r="GI375">
        <v>-2</v>
      </c>
      <c r="GJ375">
        <v>0</v>
      </c>
      <c r="GK375">
        <f>ROUND(R375*(R12)/100,2)</f>
        <v>0</v>
      </c>
      <c r="GL375">
        <f t="shared" si="352"/>
        <v>0</v>
      </c>
      <c r="GM375">
        <f t="shared" si="353"/>
        <v>500.59</v>
      </c>
      <c r="GN375">
        <f t="shared" si="354"/>
        <v>0</v>
      </c>
      <c r="GO375">
        <f t="shared" si="355"/>
        <v>0</v>
      </c>
      <c r="GP375">
        <f t="shared" si="356"/>
        <v>500.59</v>
      </c>
      <c r="GR375">
        <v>0</v>
      </c>
      <c r="GS375">
        <v>3</v>
      </c>
      <c r="GT375">
        <v>0</v>
      </c>
      <c r="GU375" t="s">
        <v>3</v>
      </c>
      <c r="GV375">
        <f t="shared" si="357"/>
        <v>0</v>
      </c>
      <c r="GW375">
        <v>1</v>
      </c>
      <c r="GX375">
        <f t="shared" si="358"/>
        <v>0</v>
      </c>
      <c r="HA375">
        <v>0</v>
      </c>
      <c r="HB375">
        <v>0</v>
      </c>
      <c r="HC375">
        <f t="shared" si="359"/>
        <v>0</v>
      </c>
      <c r="HE375" t="s">
        <v>3</v>
      </c>
      <c r="HF375" t="s">
        <v>3</v>
      </c>
      <c r="HM375" t="s">
        <v>3</v>
      </c>
      <c r="HN375" t="s">
        <v>3</v>
      </c>
      <c r="HO375" t="s">
        <v>3</v>
      </c>
      <c r="HP375" t="s">
        <v>3</v>
      </c>
      <c r="HQ375" t="s">
        <v>3</v>
      </c>
      <c r="IK375">
        <v>0</v>
      </c>
    </row>
    <row r="376" spans="1:245" x14ac:dyDescent="0.2">
      <c r="A376">
        <v>17</v>
      </c>
      <c r="B376">
        <v>1</v>
      </c>
      <c r="E376" t="s">
        <v>764</v>
      </c>
      <c r="F376" t="s">
        <v>765</v>
      </c>
      <c r="G376" t="s">
        <v>766</v>
      </c>
      <c r="H376" t="s">
        <v>613</v>
      </c>
      <c r="I376">
        <v>1</v>
      </c>
      <c r="J376">
        <v>0</v>
      </c>
      <c r="K376">
        <v>1</v>
      </c>
      <c r="O376">
        <f t="shared" si="327"/>
        <v>739.5</v>
      </c>
      <c r="P376">
        <f t="shared" si="328"/>
        <v>739.5</v>
      </c>
      <c r="Q376">
        <f t="shared" si="329"/>
        <v>0</v>
      </c>
      <c r="R376">
        <f t="shared" si="330"/>
        <v>0</v>
      </c>
      <c r="S376">
        <f t="shared" si="331"/>
        <v>0</v>
      </c>
      <c r="T376">
        <f t="shared" si="332"/>
        <v>0</v>
      </c>
      <c r="U376">
        <f t="shared" si="333"/>
        <v>0</v>
      </c>
      <c r="V376">
        <f t="shared" si="334"/>
        <v>0</v>
      </c>
      <c r="W376">
        <f t="shared" si="335"/>
        <v>0</v>
      </c>
      <c r="X376">
        <f t="shared" si="336"/>
        <v>0</v>
      </c>
      <c r="Y376">
        <f t="shared" si="337"/>
        <v>0</v>
      </c>
      <c r="AA376">
        <v>68582722</v>
      </c>
      <c r="AB376">
        <f t="shared" si="338"/>
        <v>739.5</v>
      </c>
      <c r="AC376">
        <f t="shared" si="324"/>
        <v>739.5</v>
      </c>
      <c r="AD376">
        <f t="shared" si="325"/>
        <v>0</v>
      </c>
      <c r="AE376">
        <f t="shared" si="360"/>
        <v>0</v>
      </c>
      <c r="AF376">
        <f t="shared" si="322"/>
        <v>0</v>
      </c>
      <c r="AG376">
        <f t="shared" si="339"/>
        <v>0</v>
      </c>
      <c r="AH376">
        <f t="shared" si="323"/>
        <v>0</v>
      </c>
      <c r="AI376">
        <f t="shared" si="361"/>
        <v>0</v>
      </c>
      <c r="AJ376">
        <f t="shared" si="340"/>
        <v>0</v>
      </c>
      <c r="AK376">
        <v>739.5</v>
      </c>
      <c r="AL376">
        <v>739.5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70</v>
      </c>
      <c r="AU376">
        <v>10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3</v>
      </c>
      <c r="BE376" t="s">
        <v>3</v>
      </c>
      <c r="BF376" t="s">
        <v>3</v>
      </c>
      <c r="BG376" t="s">
        <v>3</v>
      </c>
      <c r="BH376">
        <v>3</v>
      </c>
      <c r="BI376">
        <v>4</v>
      </c>
      <c r="BJ376" t="s">
        <v>767</v>
      </c>
      <c r="BM376">
        <v>0</v>
      </c>
      <c r="BN376">
        <v>68285537</v>
      </c>
      <c r="BO376" t="s">
        <v>3</v>
      </c>
      <c r="BP376">
        <v>0</v>
      </c>
      <c r="BQ376">
        <v>1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3</v>
      </c>
      <c r="BZ376">
        <v>70</v>
      </c>
      <c r="CA376">
        <v>10</v>
      </c>
      <c r="CB376" t="s">
        <v>3</v>
      </c>
      <c r="CE376">
        <v>0</v>
      </c>
      <c r="CF376">
        <v>0</v>
      </c>
      <c r="CG376">
        <v>0</v>
      </c>
      <c r="CM376">
        <v>0</v>
      </c>
      <c r="CN376" t="s">
        <v>3</v>
      </c>
      <c r="CO376">
        <v>0</v>
      </c>
      <c r="CP376">
        <f t="shared" si="341"/>
        <v>739.5</v>
      </c>
      <c r="CQ376">
        <f t="shared" si="342"/>
        <v>739.5</v>
      </c>
      <c r="CR376">
        <f t="shared" si="326"/>
        <v>0</v>
      </c>
      <c r="CS376">
        <f t="shared" si="343"/>
        <v>0</v>
      </c>
      <c r="CT376">
        <f t="shared" si="344"/>
        <v>0</v>
      </c>
      <c r="CU376">
        <f t="shared" si="345"/>
        <v>0</v>
      </c>
      <c r="CV376">
        <f t="shared" si="346"/>
        <v>0</v>
      </c>
      <c r="CW376">
        <f t="shared" si="347"/>
        <v>0</v>
      </c>
      <c r="CX376">
        <f t="shared" si="348"/>
        <v>0</v>
      </c>
      <c r="CY376">
        <f t="shared" si="349"/>
        <v>0</v>
      </c>
      <c r="CZ376">
        <f t="shared" si="350"/>
        <v>0</v>
      </c>
      <c r="DC376" t="s">
        <v>3</v>
      </c>
      <c r="DD376" t="s">
        <v>3</v>
      </c>
      <c r="DE376" t="s">
        <v>3</v>
      </c>
      <c r="DF376" t="s">
        <v>3</v>
      </c>
      <c r="DG376" t="s">
        <v>3</v>
      </c>
      <c r="DH376" t="s">
        <v>3</v>
      </c>
      <c r="DI376" t="s">
        <v>3</v>
      </c>
      <c r="DJ376" t="s">
        <v>3</v>
      </c>
      <c r="DK376" t="s">
        <v>3</v>
      </c>
      <c r="DL376" t="s">
        <v>3</v>
      </c>
      <c r="DM376" t="s">
        <v>3</v>
      </c>
      <c r="DN376">
        <v>0</v>
      </c>
      <c r="DO376">
        <v>0</v>
      </c>
      <c r="DP376">
        <v>1</v>
      </c>
      <c r="DQ376">
        <v>1</v>
      </c>
      <c r="DU376">
        <v>1003</v>
      </c>
      <c r="DV376" t="s">
        <v>613</v>
      </c>
      <c r="DW376" t="s">
        <v>613</v>
      </c>
      <c r="DX376">
        <v>1</v>
      </c>
      <c r="DZ376" t="s">
        <v>3</v>
      </c>
      <c r="EA376" t="s">
        <v>3</v>
      </c>
      <c r="EB376" t="s">
        <v>3</v>
      </c>
      <c r="EC376" t="s">
        <v>3</v>
      </c>
      <c r="EE376">
        <v>68285540</v>
      </c>
      <c r="EF376">
        <v>1</v>
      </c>
      <c r="EG376" t="s">
        <v>19</v>
      </c>
      <c r="EH376">
        <v>0</v>
      </c>
      <c r="EI376" t="s">
        <v>3</v>
      </c>
      <c r="EJ376">
        <v>4</v>
      </c>
      <c r="EK376">
        <v>0</v>
      </c>
      <c r="EL376" t="s">
        <v>20</v>
      </c>
      <c r="EM376" t="s">
        <v>21</v>
      </c>
      <c r="EO376" t="s">
        <v>3</v>
      </c>
      <c r="EQ376">
        <v>512</v>
      </c>
      <c r="ER376">
        <v>739.5</v>
      </c>
      <c r="ES376">
        <v>739.5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FQ376">
        <v>0</v>
      </c>
      <c r="FR376">
        <f t="shared" si="351"/>
        <v>0</v>
      </c>
      <c r="FS376">
        <v>0</v>
      </c>
      <c r="FX376">
        <v>70</v>
      </c>
      <c r="FY376">
        <v>10</v>
      </c>
      <c r="GA376" t="s">
        <v>3</v>
      </c>
      <c r="GD376">
        <v>0</v>
      </c>
      <c r="GF376">
        <v>-550905425</v>
      </c>
      <c r="GG376">
        <v>2</v>
      </c>
      <c r="GH376">
        <v>1</v>
      </c>
      <c r="GI376">
        <v>-2</v>
      </c>
      <c r="GJ376">
        <v>0</v>
      </c>
      <c r="GK376">
        <f>ROUND(R376*(R12)/100,2)</f>
        <v>0</v>
      </c>
      <c r="GL376">
        <f t="shared" si="352"/>
        <v>0</v>
      </c>
      <c r="GM376">
        <f t="shared" si="353"/>
        <v>739.5</v>
      </c>
      <c r="GN376">
        <f t="shared" si="354"/>
        <v>0</v>
      </c>
      <c r="GO376">
        <f t="shared" si="355"/>
        <v>0</v>
      </c>
      <c r="GP376">
        <f t="shared" si="356"/>
        <v>739.5</v>
      </c>
      <c r="GR376">
        <v>0</v>
      </c>
      <c r="GS376">
        <v>3</v>
      </c>
      <c r="GT376">
        <v>0</v>
      </c>
      <c r="GU376" t="s">
        <v>3</v>
      </c>
      <c r="GV376">
        <f t="shared" si="357"/>
        <v>0</v>
      </c>
      <c r="GW376">
        <v>1</v>
      </c>
      <c r="GX376">
        <f t="shared" si="358"/>
        <v>0</v>
      </c>
      <c r="HA376">
        <v>0</v>
      </c>
      <c r="HB376">
        <v>0</v>
      </c>
      <c r="HC376">
        <f t="shared" si="359"/>
        <v>0</v>
      </c>
      <c r="HE376" t="s">
        <v>3</v>
      </c>
      <c r="HF376" t="s">
        <v>3</v>
      </c>
      <c r="HM376" t="s">
        <v>3</v>
      </c>
      <c r="HN376" t="s">
        <v>3</v>
      </c>
      <c r="HO376" t="s">
        <v>3</v>
      </c>
      <c r="HP376" t="s">
        <v>3</v>
      </c>
      <c r="HQ376" t="s">
        <v>3</v>
      </c>
      <c r="IK376">
        <v>0</v>
      </c>
    </row>
    <row r="377" spans="1:245" x14ac:dyDescent="0.2">
      <c r="A377">
        <v>17</v>
      </c>
      <c r="B377">
        <v>1</v>
      </c>
      <c r="C377">
        <f>ROW(SmtRes!A668)</f>
        <v>668</v>
      </c>
      <c r="D377">
        <f>ROW(EtalonRes!A673)</f>
        <v>673</v>
      </c>
      <c r="E377" t="s">
        <v>768</v>
      </c>
      <c r="F377" t="s">
        <v>769</v>
      </c>
      <c r="G377" t="s">
        <v>770</v>
      </c>
      <c r="H377" t="s">
        <v>91</v>
      </c>
      <c r="I377">
        <v>0.01</v>
      </c>
      <c r="J377">
        <v>0</v>
      </c>
      <c r="K377">
        <v>0.01</v>
      </c>
      <c r="O377">
        <f t="shared" si="327"/>
        <v>360.61</v>
      </c>
      <c r="P377">
        <f t="shared" si="328"/>
        <v>252.51</v>
      </c>
      <c r="Q377">
        <f t="shared" si="329"/>
        <v>0</v>
      </c>
      <c r="R377">
        <f t="shared" si="330"/>
        <v>0</v>
      </c>
      <c r="S377">
        <f t="shared" si="331"/>
        <v>108.1</v>
      </c>
      <c r="T377">
        <f t="shared" si="332"/>
        <v>0</v>
      </c>
      <c r="U377">
        <f t="shared" si="333"/>
        <v>0.46189999999999998</v>
      </c>
      <c r="V377">
        <f t="shared" si="334"/>
        <v>0</v>
      </c>
      <c r="W377">
        <f t="shared" si="335"/>
        <v>0</v>
      </c>
      <c r="X377">
        <f t="shared" si="336"/>
        <v>75.67</v>
      </c>
      <c r="Y377">
        <f t="shared" si="337"/>
        <v>10.81</v>
      </c>
      <c r="AA377">
        <v>68582722</v>
      </c>
      <c r="AB377">
        <f t="shared" si="338"/>
        <v>36061.18</v>
      </c>
      <c r="AC377">
        <f t="shared" si="324"/>
        <v>25251.33</v>
      </c>
      <c r="AD377">
        <f t="shared" si="325"/>
        <v>0</v>
      </c>
      <c r="AE377">
        <f t="shared" si="360"/>
        <v>0</v>
      </c>
      <c r="AF377">
        <f t="shared" si="322"/>
        <v>10809.85</v>
      </c>
      <c r="AG377">
        <f t="shared" si="339"/>
        <v>0</v>
      </c>
      <c r="AH377">
        <f t="shared" si="323"/>
        <v>46.19</v>
      </c>
      <c r="AI377">
        <f t="shared" si="361"/>
        <v>0</v>
      </c>
      <c r="AJ377">
        <f t="shared" si="340"/>
        <v>0</v>
      </c>
      <c r="AK377">
        <v>36061.18</v>
      </c>
      <c r="AL377">
        <v>25251.33</v>
      </c>
      <c r="AM377">
        <v>0</v>
      </c>
      <c r="AN377">
        <v>0</v>
      </c>
      <c r="AO377">
        <v>10809.85</v>
      </c>
      <c r="AP377">
        <v>0</v>
      </c>
      <c r="AQ377">
        <v>46.19</v>
      </c>
      <c r="AR377">
        <v>0</v>
      </c>
      <c r="AS377">
        <v>0</v>
      </c>
      <c r="AT377">
        <v>70</v>
      </c>
      <c r="AU377">
        <v>10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3</v>
      </c>
      <c r="BE377" t="s">
        <v>3</v>
      </c>
      <c r="BF377" t="s">
        <v>3</v>
      </c>
      <c r="BG377" t="s">
        <v>3</v>
      </c>
      <c r="BH377">
        <v>0</v>
      </c>
      <c r="BI377">
        <v>4</v>
      </c>
      <c r="BJ377" t="s">
        <v>771</v>
      </c>
      <c r="BM377">
        <v>0</v>
      </c>
      <c r="BN377">
        <v>68285537</v>
      </c>
      <c r="BO377" t="s">
        <v>3</v>
      </c>
      <c r="BP377">
        <v>0</v>
      </c>
      <c r="BQ377">
        <v>1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3</v>
      </c>
      <c r="BZ377">
        <v>70</v>
      </c>
      <c r="CA377">
        <v>10</v>
      </c>
      <c r="CB377" t="s">
        <v>3</v>
      </c>
      <c r="CE377">
        <v>0</v>
      </c>
      <c r="CF377">
        <v>0</v>
      </c>
      <c r="CG377">
        <v>0</v>
      </c>
      <c r="CM377">
        <v>0</v>
      </c>
      <c r="CN377" t="s">
        <v>3</v>
      </c>
      <c r="CO377">
        <v>0</v>
      </c>
      <c r="CP377">
        <f t="shared" si="341"/>
        <v>360.61</v>
      </c>
      <c r="CQ377">
        <f t="shared" si="342"/>
        <v>25251.33</v>
      </c>
      <c r="CR377">
        <f t="shared" si="326"/>
        <v>0</v>
      </c>
      <c r="CS377">
        <f t="shared" si="343"/>
        <v>0</v>
      </c>
      <c r="CT377">
        <f t="shared" si="344"/>
        <v>10809.85</v>
      </c>
      <c r="CU377">
        <f t="shared" si="345"/>
        <v>0</v>
      </c>
      <c r="CV377">
        <f t="shared" si="346"/>
        <v>46.19</v>
      </c>
      <c r="CW377">
        <f t="shared" si="347"/>
        <v>0</v>
      </c>
      <c r="CX377">
        <f t="shared" si="348"/>
        <v>0</v>
      </c>
      <c r="CY377">
        <f t="shared" si="349"/>
        <v>75.67</v>
      </c>
      <c r="CZ377">
        <f t="shared" si="350"/>
        <v>10.81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>
        <v>0</v>
      </c>
      <c r="DO377">
        <v>0</v>
      </c>
      <c r="DP377">
        <v>1</v>
      </c>
      <c r="DQ377">
        <v>1</v>
      </c>
      <c r="DU377">
        <v>1010</v>
      </c>
      <c r="DV377" t="s">
        <v>91</v>
      </c>
      <c r="DW377" t="s">
        <v>91</v>
      </c>
      <c r="DX377">
        <v>100</v>
      </c>
      <c r="DZ377" t="s">
        <v>3</v>
      </c>
      <c r="EA377" t="s">
        <v>3</v>
      </c>
      <c r="EB377" t="s">
        <v>3</v>
      </c>
      <c r="EC377" t="s">
        <v>3</v>
      </c>
      <c r="EE377">
        <v>68285540</v>
      </c>
      <c r="EF377">
        <v>1</v>
      </c>
      <c r="EG377" t="s">
        <v>19</v>
      </c>
      <c r="EH377">
        <v>0</v>
      </c>
      <c r="EI377" t="s">
        <v>3</v>
      </c>
      <c r="EJ377">
        <v>4</v>
      </c>
      <c r="EK377">
        <v>0</v>
      </c>
      <c r="EL377" t="s">
        <v>20</v>
      </c>
      <c r="EM377" t="s">
        <v>21</v>
      </c>
      <c r="EO377" t="s">
        <v>3</v>
      </c>
      <c r="EQ377">
        <v>512</v>
      </c>
      <c r="ER377">
        <v>36061.18</v>
      </c>
      <c r="ES377">
        <v>25251.33</v>
      </c>
      <c r="ET377">
        <v>0</v>
      </c>
      <c r="EU377">
        <v>0</v>
      </c>
      <c r="EV377">
        <v>10809.85</v>
      </c>
      <c r="EW377">
        <v>46.19</v>
      </c>
      <c r="EX377">
        <v>0</v>
      </c>
      <c r="EY377">
        <v>0</v>
      </c>
      <c r="FQ377">
        <v>0</v>
      </c>
      <c r="FR377">
        <f t="shared" si="351"/>
        <v>0</v>
      </c>
      <c r="FS377">
        <v>0</v>
      </c>
      <c r="FX377">
        <v>70</v>
      </c>
      <c r="FY377">
        <v>10</v>
      </c>
      <c r="GA377" t="s">
        <v>3</v>
      </c>
      <c r="GD377">
        <v>0</v>
      </c>
      <c r="GF377">
        <v>924813873</v>
      </c>
      <c r="GG377">
        <v>2</v>
      </c>
      <c r="GH377">
        <v>1</v>
      </c>
      <c r="GI377">
        <v>-2</v>
      </c>
      <c r="GJ377">
        <v>0</v>
      </c>
      <c r="GK377">
        <f>ROUND(R377*(R12)/100,2)</f>
        <v>0</v>
      </c>
      <c r="GL377">
        <f t="shared" si="352"/>
        <v>0</v>
      </c>
      <c r="GM377">
        <f t="shared" si="353"/>
        <v>447.09</v>
      </c>
      <c r="GN377">
        <f t="shared" si="354"/>
        <v>0</v>
      </c>
      <c r="GO377">
        <f t="shared" si="355"/>
        <v>0</v>
      </c>
      <c r="GP377">
        <f t="shared" si="356"/>
        <v>447.09</v>
      </c>
      <c r="GR377">
        <v>0</v>
      </c>
      <c r="GS377">
        <v>3</v>
      </c>
      <c r="GT377">
        <v>0</v>
      </c>
      <c r="GU377" t="s">
        <v>3</v>
      </c>
      <c r="GV377">
        <f t="shared" si="357"/>
        <v>0</v>
      </c>
      <c r="GW377">
        <v>1</v>
      </c>
      <c r="GX377">
        <f t="shared" si="358"/>
        <v>0</v>
      </c>
      <c r="HA377">
        <v>0</v>
      </c>
      <c r="HB377">
        <v>0</v>
      </c>
      <c r="HC377">
        <f t="shared" si="359"/>
        <v>0</v>
      </c>
      <c r="HE377" t="s">
        <v>3</v>
      </c>
      <c r="HF377" t="s">
        <v>3</v>
      </c>
      <c r="HM377" t="s">
        <v>3</v>
      </c>
      <c r="HN377" t="s">
        <v>3</v>
      </c>
      <c r="HO377" t="s">
        <v>3</v>
      </c>
      <c r="HP377" t="s">
        <v>3</v>
      </c>
      <c r="HQ377" t="s">
        <v>3</v>
      </c>
      <c r="IK377">
        <v>0</v>
      </c>
    </row>
    <row r="378" spans="1:245" x14ac:dyDescent="0.2">
      <c r="A378">
        <v>17</v>
      </c>
      <c r="B378">
        <v>1</v>
      </c>
      <c r="C378">
        <f>ROW(SmtRes!A673)</f>
        <v>673</v>
      </c>
      <c r="D378">
        <f>ROW(EtalonRes!A678)</f>
        <v>678</v>
      </c>
      <c r="E378" t="s">
        <v>772</v>
      </c>
      <c r="F378" t="s">
        <v>773</v>
      </c>
      <c r="G378" t="s">
        <v>774</v>
      </c>
      <c r="H378" t="s">
        <v>16</v>
      </c>
      <c r="I378">
        <v>2</v>
      </c>
      <c r="J378">
        <v>0</v>
      </c>
      <c r="K378">
        <v>2</v>
      </c>
      <c r="O378">
        <f t="shared" si="327"/>
        <v>18.760000000000002</v>
      </c>
      <c r="P378">
        <f t="shared" si="328"/>
        <v>0</v>
      </c>
      <c r="Q378">
        <f t="shared" si="329"/>
        <v>0.04</v>
      </c>
      <c r="R378">
        <f t="shared" si="330"/>
        <v>0</v>
      </c>
      <c r="S378">
        <f t="shared" si="331"/>
        <v>18.72</v>
      </c>
      <c r="T378">
        <f t="shared" si="332"/>
        <v>0</v>
      </c>
      <c r="U378">
        <f t="shared" si="333"/>
        <v>8.0000000000000016E-2</v>
      </c>
      <c r="V378">
        <f t="shared" si="334"/>
        <v>0</v>
      </c>
      <c r="W378">
        <f t="shared" si="335"/>
        <v>0</v>
      </c>
      <c r="X378">
        <f t="shared" si="336"/>
        <v>13.1</v>
      </c>
      <c r="Y378">
        <f t="shared" si="337"/>
        <v>1.87</v>
      </c>
      <c r="AA378">
        <v>68582722</v>
      </c>
      <c r="AB378">
        <f t="shared" si="338"/>
        <v>9.3840000000000003</v>
      </c>
      <c r="AC378">
        <f>ROUND(((ES378*0)),6)</f>
        <v>0</v>
      </c>
      <c r="AD378">
        <f>ROUND(((((ET378*0.2))-((EU378*0.2)))+AE378),6)</f>
        <v>2.1999999999999999E-2</v>
      </c>
      <c r="AE378">
        <f t="shared" ref="AE378:AF380" si="362">ROUND(((EU378*0.2)),6)</f>
        <v>0</v>
      </c>
      <c r="AF378">
        <f t="shared" si="362"/>
        <v>9.3620000000000001</v>
      </c>
      <c r="AG378">
        <f t="shared" si="339"/>
        <v>0</v>
      </c>
      <c r="AH378">
        <f t="shared" ref="AH378:AI380" si="363">((EW378*0.2))</f>
        <v>4.0000000000000008E-2</v>
      </c>
      <c r="AI378">
        <f t="shared" si="363"/>
        <v>0</v>
      </c>
      <c r="AJ378">
        <f t="shared" si="340"/>
        <v>0</v>
      </c>
      <c r="AK378">
        <v>617.89</v>
      </c>
      <c r="AL378">
        <v>570.97</v>
      </c>
      <c r="AM378">
        <v>0.11</v>
      </c>
      <c r="AN378">
        <v>0</v>
      </c>
      <c r="AO378">
        <v>46.81</v>
      </c>
      <c r="AP378">
        <v>0</v>
      </c>
      <c r="AQ378">
        <v>0.2</v>
      </c>
      <c r="AR378">
        <v>0</v>
      </c>
      <c r="AS378">
        <v>0</v>
      </c>
      <c r="AT378">
        <v>70</v>
      </c>
      <c r="AU378">
        <v>10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3</v>
      </c>
      <c r="BE378" t="s">
        <v>3</v>
      </c>
      <c r="BF378" t="s">
        <v>3</v>
      </c>
      <c r="BG378" t="s">
        <v>3</v>
      </c>
      <c r="BH378">
        <v>0</v>
      </c>
      <c r="BI378">
        <v>4</v>
      </c>
      <c r="BJ378" t="s">
        <v>775</v>
      </c>
      <c r="BM378">
        <v>0</v>
      </c>
      <c r="BN378">
        <v>68285537</v>
      </c>
      <c r="BO378" t="s">
        <v>3</v>
      </c>
      <c r="BP378">
        <v>0</v>
      </c>
      <c r="BQ378">
        <v>1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3</v>
      </c>
      <c r="BZ378">
        <v>70</v>
      </c>
      <c r="CA378">
        <v>10</v>
      </c>
      <c r="CB378" t="s">
        <v>3</v>
      </c>
      <c r="CE378">
        <v>0</v>
      </c>
      <c r="CF378">
        <v>0</v>
      </c>
      <c r="CG378">
        <v>0</v>
      </c>
      <c r="CM378">
        <v>0</v>
      </c>
      <c r="CN378" t="s">
        <v>3105</v>
      </c>
      <c r="CO378">
        <v>0</v>
      </c>
      <c r="CP378">
        <f t="shared" si="341"/>
        <v>18.759999999999998</v>
      </c>
      <c r="CQ378">
        <f t="shared" si="342"/>
        <v>0</v>
      </c>
      <c r="CR378">
        <f>(((((ET378*0.2))*BB378-((EU378*0.2))*BS378)+AE378*BS378)*AV378)</f>
        <v>2.2000000000000002E-2</v>
      </c>
      <c r="CS378">
        <f t="shared" si="343"/>
        <v>0</v>
      </c>
      <c r="CT378">
        <f t="shared" si="344"/>
        <v>9.3620000000000001</v>
      </c>
      <c r="CU378">
        <f t="shared" si="345"/>
        <v>0</v>
      </c>
      <c r="CV378">
        <f t="shared" si="346"/>
        <v>4.0000000000000008E-2</v>
      </c>
      <c r="CW378">
        <f t="shared" si="347"/>
        <v>0</v>
      </c>
      <c r="CX378">
        <f t="shared" si="348"/>
        <v>0</v>
      </c>
      <c r="CY378">
        <f t="shared" si="349"/>
        <v>13.103999999999999</v>
      </c>
      <c r="CZ378">
        <f t="shared" si="350"/>
        <v>1.8719999999999999</v>
      </c>
      <c r="DC378" t="s">
        <v>3</v>
      </c>
      <c r="DD378" t="s">
        <v>347</v>
      </c>
      <c r="DE378" t="s">
        <v>776</v>
      </c>
      <c r="DF378" t="s">
        <v>776</v>
      </c>
      <c r="DG378" t="s">
        <v>776</v>
      </c>
      <c r="DH378" t="s">
        <v>3</v>
      </c>
      <c r="DI378" t="s">
        <v>776</v>
      </c>
      <c r="DJ378" t="s">
        <v>776</v>
      </c>
      <c r="DK378" t="s">
        <v>3</v>
      </c>
      <c r="DL378" t="s">
        <v>3</v>
      </c>
      <c r="DM378" t="s">
        <v>3</v>
      </c>
      <c r="DN378">
        <v>0</v>
      </c>
      <c r="DO378">
        <v>0</v>
      </c>
      <c r="DP378">
        <v>1</v>
      </c>
      <c r="DQ378">
        <v>1</v>
      </c>
      <c r="DU378">
        <v>1010</v>
      </c>
      <c r="DV378" t="s">
        <v>16</v>
      </c>
      <c r="DW378" t="s">
        <v>16</v>
      </c>
      <c r="DX378">
        <v>1</v>
      </c>
      <c r="DZ378" t="s">
        <v>3</v>
      </c>
      <c r="EA378" t="s">
        <v>3</v>
      </c>
      <c r="EB378" t="s">
        <v>3</v>
      </c>
      <c r="EC378" t="s">
        <v>3</v>
      </c>
      <c r="EE378">
        <v>68285540</v>
      </c>
      <c r="EF378">
        <v>1</v>
      </c>
      <c r="EG378" t="s">
        <v>19</v>
      </c>
      <c r="EH378">
        <v>0</v>
      </c>
      <c r="EI378" t="s">
        <v>3</v>
      </c>
      <c r="EJ378">
        <v>4</v>
      </c>
      <c r="EK378">
        <v>0</v>
      </c>
      <c r="EL378" t="s">
        <v>20</v>
      </c>
      <c r="EM378" t="s">
        <v>21</v>
      </c>
      <c r="EO378" t="s">
        <v>777</v>
      </c>
      <c r="EQ378">
        <v>512</v>
      </c>
      <c r="ER378">
        <v>617.89</v>
      </c>
      <c r="ES378">
        <v>570.97</v>
      </c>
      <c r="ET378">
        <v>0.11</v>
      </c>
      <c r="EU378">
        <v>0</v>
      </c>
      <c r="EV378">
        <v>46.81</v>
      </c>
      <c r="EW378">
        <v>0.2</v>
      </c>
      <c r="EX378">
        <v>0</v>
      </c>
      <c r="EY378">
        <v>0</v>
      </c>
      <c r="FQ378">
        <v>0</v>
      </c>
      <c r="FR378">
        <f t="shared" si="351"/>
        <v>0</v>
      </c>
      <c r="FS378">
        <v>0</v>
      </c>
      <c r="FX378">
        <v>70</v>
      </c>
      <c r="FY378">
        <v>10</v>
      </c>
      <c r="GA378" t="s">
        <v>3</v>
      </c>
      <c r="GD378">
        <v>0</v>
      </c>
      <c r="GF378">
        <v>2112095496</v>
      </c>
      <c r="GG378">
        <v>2</v>
      </c>
      <c r="GH378">
        <v>1</v>
      </c>
      <c r="GI378">
        <v>-2</v>
      </c>
      <c r="GJ378">
        <v>0</v>
      </c>
      <c r="GK378">
        <f>ROUND(R378*(R12)/100,2)</f>
        <v>0</v>
      </c>
      <c r="GL378">
        <f t="shared" si="352"/>
        <v>0</v>
      </c>
      <c r="GM378">
        <f t="shared" si="353"/>
        <v>33.729999999999997</v>
      </c>
      <c r="GN378">
        <f t="shared" si="354"/>
        <v>0</v>
      </c>
      <c r="GO378">
        <f t="shared" si="355"/>
        <v>0</v>
      </c>
      <c r="GP378">
        <f t="shared" si="356"/>
        <v>33.729999999999997</v>
      </c>
      <c r="GR378">
        <v>0</v>
      </c>
      <c r="GS378">
        <v>3</v>
      </c>
      <c r="GT378">
        <v>0</v>
      </c>
      <c r="GU378" t="s">
        <v>3</v>
      </c>
      <c r="GV378">
        <f t="shared" si="357"/>
        <v>0</v>
      </c>
      <c r="GW378">
        <v>1</v>
      </c>
      <c r="GX378">
        <f t="shared" si="358"/>
        <v>0</v>
      </c>
      <c r="HA378">
        <v>0</v>
      </c>
      <c r="HB378">
        <v>0</v>
      </c>
      <c r="HC378">
        <f t="shared" si="359"/>
        <v>0</v>
      </c>
      <c r="HE378" t="s">
        <v>3</v>
      </c>
      <c r="HF378" t="s">
        <v>3</v>
      </c>
      <c r="HM378" t="s">
        <v>3</v>
      </c>
      <c r="HN378" t="s">
        <v>3</v>
      </c>
      <c r="HO378" t="s">
        <v>3</v>
      </c>
      <c r="HP378" t="s">
        <v>3</v>
      </c>
      <c r="HQ378" t="s">
        <v>3</v>
      </c>
      <c r="IK378">
        <v>0</v>
      </c>
    </row>
    <row r="379" spans="1:245" x14ac:dyDescent="0.2">
      <c r="A379">
        <v>17</v>
      </c>
      <c r="B379">
        <v>1</v>
      </c>
      <c r="C379">
        <f>ROW(SmtRes!A679)</f>
        <v>679</v>
      </c>
      <c r="D379">
        <f>ROW(EtalonRes!A684)</f>
        <v>684</v>
      </c>
      <c r="E379" t="s">
        <v>778</v>
      </c>
      <c r="F379" t="s">
        <v>779</v>
      </c>
      <c r="G379" t="s">
        <v>780</v>
      </c>
      <c r="H379" t="s">
        <v>16</v>
      </c>
      <c r="I379">
        <v>1</v>
      </c>
      <c r="J379">
        <v>0</v>
      </c>
      <c r="K379">
        <v>1</v>
      </c>
      <c r="O379">
        <f t="shared" si="327"/>
        <v>21.01</v>
      </c>
      <c r="P379">
        <f t="shared" si="328"/>
        <v>0</v>
      </c>
      <c r="Q379">
        <f t="shared" si="329"/>
        <v>0.36</v>
      </c>
      <c r="R379">
        <f t="shared" si="330"/>
        <v>0.05</v>
      </c>
      <c r="S379">
        <f t="shared" si="331"/>
        <v>20.65</v>
      </c>
      <c r="T379">
        <f t="shared" si="332"/>
        <v>0</v>
      </c>
      <c r="U379">
        <f t="shared" si="333"/>
        <v>8.2000000000000003E-2</v>
      </c>
      <c r="V379">
        <f t="shared" si="334"/>
        <v>0</v>
      </c>
      <c r="W379">
        <f t="shared" si="335"/>
        <v>0</v>
      </c>
      <c r="X379">
        <f t="shared" si="336"/>
        <v>14.46</v>
      </c>
      <c r="Y379">
        <f t="shared" si="337"/>
        <v>2.0699999999999998</v>
      </c>
      <c r="AA379">
        <v>68582722</v>
      </c>
      <c r="AB379">
        <f t="shared" si="338"/>
        <v>21.007999999999999</v>
      </c>
      <c r="AC379">
        <f>ROUND(((ES379*0)),6)</f>
        <v>0</v>
      </c>
      <c r="AD379">
        <f>ROUND(((((ET379*0.2))-((EU379*0.2)))+AE379),6)</f>
        <v>0.35799999999999998</v>
      </c>
      <c r="AE379">
        <f t="shared" si="362"/>
        <v>0.05</v>
      </c>
      <c r="AF379">
        <f t="shared" si="362"/>
        <v>20.65</v>
      </c>
      <c r="AG379">
        <f t="shared" si="339"/>
        <v>0</v>
      </c>
      <c r="AH379">
        <f t="shared" si="363"/>
        <v>8.2000000000000003E-2</v>
      </c>
      <c r="AI379">
        <f t="shared" si="363"/>
        <v>0</v>
      </c>
      <c r="AJ379">
        <f t="shared" si="340"/>
        <v>0</v>
      </c>
      <c r="AK379">
        <v>523.22</v>
      </c>
      <c r="AL379">
        <v>418.18</v>
      </c>
      <c r="AM379">
        <v>1.79</v>
      </c>
      <c r="AN379">
        <v>0.25</v>
      </c>
      <c r="AO379">
        <v>103.25</v>
      </c>
      <c r="AP379">
        <v>0</v>
      </c>
      <c r="AQ379">
        <v>0.41</v>
      </c>
      <c r="AR379">
        <v>0</v>
      </c>
      <c r="AS379">
        <v>0</v>
      </c>
      <c r="AT379">
        <v>70</v>
      </c>
      <c r="AU379">
        <v>10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3</v>
      </c>
      <c r="BE379" t="s">
        <v>3</v>
      </c>
      <c r="BF379" t="s">
        <v>3</v>
      </c>
      <c r="BG379" t="s">
        <v>3</v>
      </c>
      <c r="BH379">
        <v>0</v>
      </c>
      <c r="BI379">
        <v>4</v>
      </c>
      <c r="BJ379" t="s">
        <v>781</v>
      </c>
      <c r="BM379">
        <v>0</v>
      </c>
      <c r="BN379">
        <v>68285537</v>
      </c>
      <c r="BO379" t="s">
        <v>3</v>
      </c>
      <c r="BP379">
        <v>0</v>
      </c>
      <c r="BQ379">
        <v>1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3</v>
      </c>
      <c r="BZ379">
        <v>70</v>
      </c>
      <c r="CA379">
        <v>10</v>
      </c>
      <c r="CB379" t="s">
        <v>3</v>
      </c>
      <c r="CE379">
        <v>0</v>
      </c>
      <c r="CF379">
        <v>0</v>
      </c>
      <c r="CG379">
        <v>0</v>
      </c>
      <c r="CM379">
        <v>0</v>
      </c>
      <c r="CN379" t="s">
        <v>3105</v>
      </c>
      <c r="CO379">
        <v>0</v>
      </c>
      <c r="CP379">
        <f t="shared" si="341"/>
        <v>21.009999999999998</v>
      </c>
      <c r="CQ379">
        <f t="shared" si="342"/>
        <v>0</v>
      </c>
      <c r="CR379">
        <f>(((((ET379*0.2))*BB379-((EU379*0.2))*BS379)+AE379*BS379)*AV379)</f>
        <v>0.35800000000000004</v>
      </c>
      <c r="CS379">
        <f t="shared" si="343"/>
        <v>0.05</v>
      </c>
      <c r="CT379">
        <f t="shared" si="344"/>
        <v>20.65</v>
      </c>
      <c r="CU379">
        <f t="shared" si="345"/>
        <v>0</v>
      </c>
      <c r="CV379">
        <f t="shared" si="346"/>
        <v>8.2000000000000003E-2</v>
      </c>
      <c r="CW379">
        <f t="shared" si="347"/>
        <v>0</v>
      </c>
      <c r="CX379">
        <f t="shared" si="348"/>
        <v>0</v>
      </c>
      <c r="CY379">
        <f t="shared" si="349"/>
        <v>14.455</v>
      </c>
      <c r="CZ379">
        <f t="shared" si="350"/>
        <v>2.0649999999999999</v>
      </c>
      <c r="DC379" t="s">
        <v>3</v>
      </c>
      <c r="DD379" t="s">
        <v>347</v>
      </c>
      <c r="DE379" t="s">
        <v>776</v>
      </c>
      <c r="DF379" t="s">
        <v>776</v>
      </c>
      <c r="DG379" t="s">
        <v>776</v>
      </c>
      <c r="DH379" t="s">
        <v>3</v>
      </c>
      <c r="DI379" t="s">
        <v>776</v>
      </c>
      <c r="DJ379" t="s">
        <v>776</v>
      </c>
      <c r="DK379" t="s">
        <v>3</v>
      </c>
      <c r="DL379" t="s">
        <v>3</v>
      </c>
      <c r="DM379" t="s">
        <v>3</v>
      </c>
      <c r="DN379">
        <v>0</v>
      </c>
      <c r="DO379">
        <v>0</v>
      </c>
      <c r="DP379">
        <v>1</v>
      </c>
      <c r="DQ379">
        <v>1</v>
      </c>
      <c r="DU379">
        <v>1010</v>
      </c>
      <c r="DV379" t="s">
        <v>16</v>
      </c>
      <c r="DW379" t="s">
        <v>16</v>
      </c>
      <c r="DX379">
        <v>1</v>
      </c>
      <c r="DZ379" t="s">
        <v>3</v>
      </c>
      <c r="EA379" t="s">
        <v>3</v>
      </c>
      <c r="EB379" t="s">
        <v>3</v>
      </c>
      <c r="EC379" t="s">
        <v>3</v>
      </c>
      <c r="EE379">
        <v>68285540</v>
      </c>
      <c r="EF379">
        <v>1</v>
      </c>
      <c r="EG379" t="s">
        <v>19</v>
      </c>
      <c r="EH379">
        <v>0</v>
      </c>
      <c r="EI379" t="s">
        <v>3</v>
      </c>
      <c r="EJ379">
        <v>4</v>
      </c>
      <c r="EK379">
        <v>0</v>
      </c>
      <c r="EL379" t="s">
        <v>20</v>
      </c>
      <c r="EM379" t="s">
        <v>21</v>
      </c>
      <c r="EO379" t="s">
        <v>777</v>
      </c>
      <c r="EQ379">
        <v>512</v>
      </c>
      <c r="ER379">
        <v>523.22</v>
      </c>
      <c r="ES379">
        <v>418.18</v>
      </c>
      <c r="ET379">
        <v>1.79</v>
      </c>
      <c r="EU379">
        <v>0.25</v>
      </c>
      <c r="EV379">
        <v>103.25</v>
      </c>
      <c r="EW379">
        <v>0.41</v>
      </c>
      <c r="EX379">
        <v>0</v>
      </c>
      <c r="EY379">
        <v>0</v>
      </c>
      <c r="FQ379">
        <v>0</v>
      </c>
      <c r="FR379">
        <f t="shared" si="351"/>
        <v>0</v>
      </c>
      <c r="FS379">
        <v>0</v>
      </c>
      <c r="FX379">
        <v>70</v>
      </c>
      <c r="FY379">
        <v>10</v>
      </c>
      <c r="GA379" t="s">
        <v>3</v>
      </c>
      <c r="GD379">
        <v>0</v>
      </c>
      <c r="GF379">
        <v>-109312261</v>
      </c>
      <c r="GG379">
        <v>2</v>
      </c>
      <c r="GH379">
        <v>1</v>
      </c>
      <c r="GI379">
        <v>-2</v>
      </c>
      <c r="GJ379">
        <v>0</v>
      </c>
      <c r="GK379">
        <f>ROUND(R379*(R12)/100,2)</f>
        <v>0.05</v>
      </c>
      <c r="GL379">
        <f t="shared" si="352"/>
        <v>0</v>
      </c>
      <c r="GM379">
        <f t="shared" si="353"/>
        <v>37.590000000000003</v>
      </c>
      <c r="GN379">
        <f t="shared" si="354"/>
        <v>0</v>
      </c>
      <c r="GO379">
        <f t="shared" si="355"/>
        <v>0</v>
      </c>
      <c r="GP379">
        <f t="shared" si="356"/>
        <v>37.590000000000003</v>
      </c>
      <c r="GR379">
        <v>0</v>
      </c>
      <c r="GS379">
        <v>3</v>
      </c>
      <c r="GT379">
        <v>0</v>
      </c>
      <c r="GU379" t="s">
        <v>3</v>
      </c>
      <c r="GV379">
        <f t="shared" si="357"/>
        <v>0</v>
      </c>
      <c r="GW379">
        <v>1</v>
      </c>
      <c r="GX379">
        <f t="shared" si="358"/>
        <v>0</v>
      </c>
      <c r="HA379">
        <v>0</v>
      </c>
      <c r="HB379">
        <v>0</v>
      </c>
      <c r="HC379">
        <f t="shared" si="359"/>
        <v>0</v>
      </c>
      <c r="HE379" t="s">
        <v>3</v>
      </c>
      <c r="HF379" t="s">
        <v>3</v>
      </c>
      <c r="HM379" t="s">
        <v>3</v>
      </c>
      <c r="HN379" t="s">
        <v>3</v>
      </c>
      <c r="HO379" t="s">
        <v>3</v>
      </c>
      <c r="HP379" t="s">
        <v>3</v>
      </c>
      <c r="HQ379" t="s">
        <v>3</v>
      </c>
      <c r="IK379">
        <v>0</v>
      </c>
    </row>
    <row r="380" spans="1:245" x14ac:dyDescent="0.2">
      <c r="A380">
        <v>17</v>
      </c>
      <c r="B380">
        <v>1</v>
      </c>
      <c r="C380">
        <f>ROW(SmtRes!A682)</f>
        <v>682</v>
      </c>
      <c r="D380">
        <f>ROW(EtalonRes!A687)</f>
        <v>687</v>
      </c>
      <c r="E380" t="s">
        <v>782</v>
      </c>
      <c r="F380" t="s">
        <v>783</v>
      </c>
      <c r="G380" t="s">
        <v>784</v>
      </c>
      <c r="H380" t="s">
        <v>16</v>
      </c>
      <c r="I380">
        <v>1</v>
      </c>
      <c r="J380">
        <v>0</v>
      </c>
      <c r="K380">
        <v>1</v>
      </c>
      <c r="O380">
        <f t="shared" si="327"/>
        <v>7.96</v>
      </c>
      <c r="P380">
        <f t="shared" si="328"/>
        <v>0</v>
      </c>
      <c r="Q380">
        <f t="shared" si="329"/>
        <v>0</v>
      </c>
      <c r="R380">
        <f t="shared" si="330"/>
        <v>0</v>
      </c>
      <c r="S380">
        <f t="shared" si="331"/>
        <v>7.96</v>
      </c>
      <c r="T380">
        <f t="shared" si="332"/>
        <v>0</v>
      </c>
      <c r="U380">
        <f t="shared" si="333"/>
        <v>3.4000000000000002E-2</v>
      </c>
      <c r="V380">
        <f t="shared" si="334"/>
        <v>0</v>
      </c>
      <c r="W380">
        <f t="shared" si="335"/>
        <v>0</v>
      </c>
      <c r="X380">
        <f t="shared" si="336"/>
        <v>5.57</v>
      </c>
      <c r="Y380">
        <f t="shared" si="337"/>
        <v>0.8</v>
      </c>
      <c r="AA380">
        <v>68582722</v>
      </c>
      <c r="AB380">
        <f t="shared" si="338"/>
        <v>7.9580000000000002</v>
      </c>
      <c r="AC380">
        <f>ROUND(((ES380*0)),6)</f>
        <v>0</v>
      </c>
      <c r="AD380">
        <f>ROUND(((((ET380*0.2))-((EU380*0.2)))+AE380),6)</f>
        <v>0</v>
      </c>
      <c r="AE380">
        <f t="shared" si="362"/>
        <v>0</v>
      </c>
      <c r="AF380">
        <f t="shared" si="362"/>
        <v>7.9580000000000002</v>
      </c>
      <c r="AG380">
        <f t="shared" si="339"/>
        <v>0</v>
      </c>
      <c r="AH380">
        <f t="shared" si="363"/>
        <v>3.4000000000000002E-2</v>
      </c>
      <c r="AI380">
        <f t="shared" si="363"/>
        <v>0</v>
      </c>
      <c r="AJ380">
        <f t="shared" si="340"/>
        <v>0</v>
      </c>
      <c r="AK380">
        <v>545.23</v>
      </c>
      <c r="AL380">
        <v>505.44</v>
      </c>
      <c r="AM380">
        <v>0</v>
      </c>
      <c r="AN380">
        <v>0</v>
      </c>
      <c r="AO380">
        <v>39.79</v>
      </c>
      <c r="AP380">
        <v>0</v>
      </c>
      <c r="AQ380">
        <v>0.17</v>
      </c>
      <c r="AR380">
        <v>0</v>
      </c>
      <c r="AS380">
        <v>0</v>
      </c>
      <c r="AT380">
        <v>70</v>
      </c>
      <c r="AU380">
        <v>10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3</v>
      </c>
      <c r="BE380" t="s">
        <v>3</v>
      </c>
      <c r="BF380" t="s">
        <v>3</v>
      </c>
      <c r="BG380" t="s">
        <v>3</v>
      </c>
      <c r="BH380">
        <v>0</v>
      </c>
      <c r="BI380">
        <v>4</v>
      </c>
      <c r="BJ380" t="s">
        <v>785</v>
      </c>
      <c r="BM380">
        <v>0</v>
      </c>
      <c r="BN380">
        <v>68285537</v>
      </c>
      <c r="BO380" t="s">
        <v>3</v>
      </c>
      <c r="BP380">
        <v>0</v>
      </c>
      <c r="BQ380">
        <v>1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3</v>
      </c>
      <c r="BZ380">
        <v>70</v>
      </c>
      <c r="CA380">
        <v>10</v>
      </c>
      <c r="CB380" t="s">
        <v>3</v>
      </c>
      <c r="CE380">
        <v>0</v>
      </c>
      <c r="CF380">
        <v>0</v>
      </c>
      <c r="CG380">
        <v>0</v>
      </c>
      <c r="CM380">
        <v>0</v>
      </c>
      <c r="CN380" t="s">
        <v>3105</v>
      </c>
      <c r="CO380">
        <v>0</v>
      </c>
      <c r="CP380">
        <f t="shared" si="341"/>
        <v>7.96</v>
      </c>
      <c r="CQ380">
        <f t="shared" si="342"/>
        <v>0</v>
      </c>
      <c r="CR380">
        <f>(((((ET380*0.2))*BB380-((EU380*0.2))*BS380)+AE380*BS380)*AV380)</f>
        <v>0</v>
      </c>
      <c r="CS380">
        <f t="shared" si="343"/>
        <v>0</v>
      </c>
      <c r="CT380">
        <f t="shared" si="344"/>
        <v>7.9580000000000002</v>
      </c>
      <c r="CU380">
        <f t="shared" si="345"/>
        <v>0</v>
      </c>
      <c r="CV380">
        <f t="shared" si="346"/>
        <v>3.4000000000000002E-2</v>
      </c>
      <c r="CW380">
        <f t="shared" si="347"/>
        <v>0</v>
      </c>
      <c r="CX380">
        <f t="shared" si="348"/>
        <v>0</v>
      </c>
      <c r="CY380">
        <f t="shared" si="349"/>
        <v>5.5720000000000001</v>
      </c>
      <c r="CZ380">
        <f t="shared" si="350"/>
        <v>0.79599999999999993</v>
      </c>
      <c r="DC380" t="s">
        <v>3</v>
      </c>
      <c r="DD380" t="s">
        <v>347</v>
      </c>
      <c r="DE380" t="s">
        <v>776</v>
      </c>
      <c r="DF380" t="s">
        <v>776</v>
      </c>
      <c r="DG380" t="s">
        <v>776</v>
      </c>
      <c r="DH380" t="s">
        <v>3</v>
      </c>
      <c r="DI380" t="s">
        <v>776</v>
      </c>
      <c r="DJ380" t="s">
        <v>776</v>
      </c>
      <c r="DK380" t="s">
        <v>3</v>
      </c>
      <c r="DL380" t="s">
        <v>3</v>
      </c>
      <c r="DM380" t="s">
        <v>3</v>
      </c>
      <c r="DN380">
        <v>0</v>
      </c>
      <c r="DO380">
        <v>0</v>
      </c>
      <c r="DP380">
        <v>1</v>
      </c>
      <c r="DQ380">
        <v>1</v>
      </c>
      <c r="DU380">
        <v>1010</v>
      </c>
      <c r="DV380" t="s">
        <v>16</v>
      </c>
      <c r="DW380" t="s">
        <v>16</v>
      </c>
      <c r="DX380">
        <v>1</v>
      </c>
      <c r="DZ380" t="s">
        <v>3</v>
      </c>
      <c r="EA380" t="s">
        <v>3</v>
      </c>
      <c r="EB380" t="s">
        <v>3</v>
      </c>
      <c r="EC380" t="s">
        <v>3</v>
      </c>
      <c r="EE380">
        <v>68285540</v>
      </c>
      <c r="EF380">
        <v>1</v>
      </c>
      <c r="EG380" t="s">
        <v>19</v>
      </c>
      <c r="EH380">
        <v>0</v>
      </c>
      <c r="EI380" t="s">
        <v>3</v>
      </c>
      <c r="EJ380">
        <v>4</v>
      </c>
      <c r="EK380">
        <v>0</v>
      </c>
      <c r="EL380" t="s">
        <v>20</v>
      </c>
      <c r="EM380" t="s">
        <v>21</v>
      </c>
      <c r="EO380" t="s">
        <v>777</v>
      </c>
      <c r="EQ380">
        <v>512</v>
      </c>
      <c r="ER380">
        <v>545.23</v>
      </c>
      <c r="ES380">
        <v>505.44</v>
      </c>
      <c r="ET380">
        <v>0</v>
      </c>
      <c r="EU380">
        <v>0</v>
      </c>
      <c r="EV380">
        <v>39.79</v>
      </c>
      <c r="EW380">
        <v>0.17</v>
      </c>
      <c r="EX380">
        <v>0</v>
      </c>
      <c r="EY380">
        <v>0</v>
      </c>
      <c r="FQ380">
        <v>0</v>
      </c>
      <c r="FR380">
        <f t="shared" si="351"/>
        <v>0</v>
      </c>
      <c r="FS380">
        <v>0</v>
      </c>
      <c r="FX380">
        <v>70</v>
      </c>
      <c r="FY380">
        <v>10</v>
      </c>
      <c r="GA380" t="s">
        <v>3</v>
      </c>
      <c r="GD380">
        <v>0</v>
      </c>
      <c r="GF380">
        <v>-202921083</v>
      </c>
      <c r="GG380">
        <v>2</v>
      </c>
      <c r="GH380">
        <v>1</v>
      </c>
      <c r="GI380">
        <v>-2</v>
      </c>
      <c r="GJ380">
        <v>0</v>
      </c>
      <c r="GK380">
        <f>ROUND(R380*(R12)/100,2)</f>
        <v>0</v>
      </c>
      <c r="GL380">
        <f t="shared" si="352"/>
        <v>0</v>
      </c>
      <c r="GM380">
        <f t="shared" si="353"/>
        <v>14.33</v>
      </c>
      <c r="GN380">
        <f t="shared" si="354"/>
        <v>0</v>
      </c>
      <c r="GO380">
        <f t="shared" si="355"/>
        <v>0</v>
      </c>
      <c r="GP380">
        <f t="shared" si="356"/>
        <v>14.33</v>
      </c>
      <c r="GR380">
        <v>0</v>
      </c>
      <c r="GS380">
        <v>3</v>
      </c>
      <c r="GT380">
        <v>0</v>
      </c>
      <c r="GU380" t="s">
        <v>3</v>
      </c>
      <c r="GV380">
        <f t="shared" si="357"/>
        <v>0</v>
      </c>
      <c r="GW380">
        <v>1</v>
      </c>
      <c r="GX380">
        <f t="shared" si="358"/>
        <v>0</v>
      </c>
      <c r="HA380">
        <v>0</v>
      </c>
      <c r="HB380">
        <v>0</v>
      </c>
      <c r="HC380">
        <f t="shared" si="359"/>
        <v>0</v>
      </c>
      <c r="HE380" t="s">
        <v>3</v>
      </c>
      <c r="HF380" t="s">
        <v>3</v>
      </c>
      <c r="HM380" t="s">
        <v>3</v>
      </c>
      <c r="HN380" t="s">
        <v>3</v>
      </c>
      <c r="HO380" t="s">
        <v>3</v>
      </c>
      <c r="HP380" t="s">
        <v>3</v>
      </c>
      <c r="HQ380" t="s">
        <v>3</v>
      </c>
      <c r="IK380">
        <v>0</v>
      </c>
    </row>
    <row r="381" spans="1:245" x14ac:dyDescent="0.2">
      <c r="A381">
        <v>17</v>
      </c>
      <c r="B381">
        <v>1</v>
      </c>
      <c r="C381">
        <f>ROW(SmtRes!A687)</f>
        <v>687</v>
      </c>
      <c r="D381">
        <f>ROW(EtalonRes!A692)</f>
        <v>692</v>
      </c>
      <c r="E381" t="s">
        <v>786</v>
      </c>
      <c r="F381" t="s">
        <v>773</v>
      </c>
      <c r="G381" t="s">
        <v>787</v>
      </c>
      <c r="H381" t="s">
        <v>16</v>
      </c>
      <c r="I381">
        <v>2</v>
      </c>
      <c r="J381">
        <v>0</v>
      </c>
      <c r="K381">
        <v>2</v>
      </c>
      <c r="O381">
        <f t="shared" si="327"/>
        <v>1235.78</v>
      </c>
      <c r="P381">
        <f t="shared" si="328"/>
        <v>1141.94</v>
      </c>
      <c r="Q381">
        <f t="shared" si="329"/>
        <v>0.22</v>
      </c>
      <c r="R381">
        <f t="shared" si="330"/>
        <v>0</v>
      </c>
      <c r="S381">
        <f t="shared" si="331"/>
        <v>93.62</v>
      </c>
      <c r="T381">
        <f t="shared" si="332"/>
        <v>0</v>
      </c>
      <c r="U381">
        <f t="shared" si="333"/>
        <v>0.4</v>
      </c>
      <c r="V381">
        <f t="shared" si="334"/>
        <v>0</v>
      </c>
      <c r="W381">
        <f t="shared" si="335"/>
        <v>0</v>
      </c>
      <c r="X381">
        <f t="shared" si="336"/>
        <v>65.53</v>
      </c>
      <c r="Y381">
        <f t="shared" si="337"/>
        <v>9.36</v>
      </c>
      <c r="AA381">
        <v>68582722</v>
      </c>
      <c r="AB381">
        <f t="shared" si="338"/>
        <v>617.89</v>
      </c>
      <c r="AC381">
        <f>ROUND((ES381),6)</f>
        <v>570.97</v>
      </c>
      <c r="AD381">
        <f>ROUND((((ET381)-(EU381))+AE381),6)</f>
        <v>0.11</v>
      </c>
      <c r="AE381">
        <f t="shared" ref="AE381:AF383" si="364">ROUND((EU381),6)</f>
        <v>0</v>
      </c>
      <c r="AF381">
        <f t="shared" si="364"/>
        <v>46.81</v>
      </c>
      <c r="AG381">
        <f t="shared" si="339"/>
        <v>0</v>
      </c>
      <c r="AH381">
        <f t="shared" ref="AH381:AI383" si="365">(EW381)</f>
        <v>0.2</v>
      </c>
      <c r="AI381">
        <f t="shared" si="365"/>
        <v>0</v>
      </c>
      <c r="AJ381">
        <f t="shared" si="340"/>
        <v>0</v>
      </c>
      <c r="AK381">
        <v>617.89</v>
      </c>
      <c r="AL381">
        <v>570.97</v>
      </c>
      <c r="AM381">
        <v>0.11</v>
      </c>
      <c r="AN381">
        <v>0</v>
      </c>
      <c r="AO381">
        <v>46.81</v>
      </c>
      <c r="AP381">
        <v>0</v>
      </c>
      <c r="AQ381">
        <v>0.2</v>
      </c>
      <c r="AR381">
        <v>0</v>
      </c>
      <c r="AS381">
        <v>0</v>
      </c>
      <c r="AT381">
        <v>70</v>
      </c>
      <c r="AU381">
        <v>10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3</v>
      </c>
      <c r="BE381" t="s">
        <v>3</v>
      </c>
      <c r="BF381" t="s">
        <v>3</v>
      </c>
      <c r="BG381" t="s">
        <v>3</v>
      </c>
      <c r="BH381">
        <v>0</v>
      </c>
      <c r="BI381">
        <v>4</v>
      </c>
      <c r="BJ381" t="s">
        <v>775</v>
      </c>
      <c r="BM381">
        <v>0</v>
      </c>
      <c r="BN381">
        <v>68285537</v>
      </c>
      <c r="BO381" t="s">
        <v>3</v>
      </c>
      <c r="BP381">
        <v>0</v>
      </c>
      <c r="BQ381">
        <v>1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3</v>
      </c>
      <c r="BZ381">
        <v>70</v>
      </c>
      <c r="CA381">
        <v>10</v>
      </c>
      <c r="CB381" t="s">
        <v>3</v>
      </c>
      <c r="CE381">
        <v>0</v>
      </c>
      <c r="CF381">
        <v>0</v>
      </c>
      <c r="CG381">
        <v>0</v>
      </c>
      <c r="CM381">
        <v>0</v>
      </c>
      <c r="CN381" t="s">
        <v>3</v>
      </c>
      <c r="CO381">
        <v>0</v>
      </c>
      <c r="CP381">
        <f t="shared" si="341"/>
        <v>1235.7800000000002</v>
      </c>
      <c r="CQ381">
        <f t="shared" si="342"/>
        <v>570.97</v>
      </c>
      <c r="CR381">
        <f>((((ET381)*BB381-(EU381)*BS381)+AE381*BS381)*AV381)</f>
        <v>0.11</v>
      </c>
      <c r="CS381">
        <f t="shared" si="343"/>
        <v>0</v>
      </c>
      <c r="CT381">
        <f t="shared" si="344"/>
        <v>46.81</v>
      </c>
      <c r="CU381">
        <f t="shared" si="345"/>
        <v>0</v>
      </c>
      <c r="CV381">
        <f t="shared" si="346"/>
        <v>0.2</v>
      </c>
      <c r="CW381">
        <f t="shared" si="347"/>
        <v>0</v>
      </c>
      <c r="CX381">
        <f t="shared" si="348"/>
        <v>0</v>
      </c>
      <c r="CY381">
        <f t="shared" si="349"/>
        <v>65.534000000000006</v>
      </c>
      <c r="CZ381">
        <f t="shared" si="350"/>
        <v>9.3620000000000001</v>
      </c>
      <c r="DC381" t="s">
        <v>3</v>
      </c>
      <c r="DD381" t="s">
        <v>3</v>
      </c>
      <c r="DE381" t="s">
        <v>3</v>
      </c>
      <c r="DF381" t="s">
        <v>3</v>
      </c>
      <c r="DG381" t="s">
        <v>3</v>
      </c>
      <c r="DH381" t="s">
        <v>3</v>
      </c>
      <c r="DI381" t="s">
        <v>3</v>
      </c>
      <c r="DJ381" t="s">
        <v>3</v>
      </c>
      <c r="DK381" t="s">
        <v>3</v>
      </c>
      <c r="DL381" t="s">
        <v>3</v>
      </c>
      <c r="DM381" t="s">
        <v>3</v>
      </c>
      <c r="DN381">
        <v>0</v>
      </c>
      <c r="DO381">
        <v>0</v>
      </c>
      <c r="DP381">
        <v>1</v>
      </c>
      <c r="DQ381">
        <v>1</v>
      </c>
      <c r="DU381">
        <v>1010</v>
      </c>
      <c r="DV381" t="s">
        <v>16</v>
      </c>
      <c r="DW381" t="s">
        <v>16</v>
      </c>
      <c r="DX381">
        <v>1</v>
      </c>
      <c r="DZ381" t="s">
        <v>3</v>
      </c>
      <c r="EA381" t="s">
        <v>3</v>
      </c>
      <c r="EB381" t="s">
        <v>3</v>
      </c>
      <c r="EC381" t="s">
        <v>3</v>
      </c>
      <c r="EE381">
        <v>68285540</v>
      </c>
      <c r="EF381">
        <v>1</v>
      </c>
      <c r="EG381" t="s">
        <v>19</v>
      </c>
      <c r="EH381">
        <v>0</v>
      </c>
      <c r="EI381" t="s">
        <v>3</v>
      </c>
      <c r="EJ381">
        <v>4</v>
      </c>
      <c r="EK381">
        <v>0</v>
      </c>
      <c r="EL381" t="s">
        <v>20</v>
      </c>
      <c r="EM381" t="s">
        <v>21</v>
      </c>
      <c r="EO381" t="s">
        <v>3</v>
      </c>
      <c r="EQ381">
        <v>512</v>
      </c>
      <c r="ER381">
        <v>617.89</v>
      </c>
      <c r="ES381">
        <v>570.97</v>
      </c>
      <c r="ET381">
        <v>0.11</v>
      </c>
      <c r="EU381">
        <v>0</v>
      </c>
      <c r="EV381">
        <v>46.81</v>
      </c>
      <c r="EW381">
        <v>0.2</v>
      </c>
      <c r="EX381">
        <v>0</v>
      </c>
      <c r="EY381">
        <v>0</v>
      </c>
      <c r="FQ381">
        <v>0</v>
      </c>
      <c r="FR381">
        <f t="shared" si="351"/>
        <v>0</v>
      </c>
      <c r="FS381">
        <v>0</v>
      </c>
      <c r="FX381">
        <v>70</v>
      </c>
      <c r="FY381">
        <v>10</v>
      </c>
      <c r="GA381" t="s">
        <v>3</v>
      </c>
      <c r="GD381">
        <v>0</v>
      </c>
      <c r="GF381">
        <v>255187081</v>
      </c>
      <c r="GG381">
        <v>2</v>
      </c>
      <c r="GH381">
        <v>1</v>
      </c>
      <c r="GI381">
        <v>-2</v>
      </c>
      <c r="GJ381">
        <v>0</v>
      </c>
      <c r="GK381">
        <f>ROUND(R381*(R12)/100,2)</f>
        <v>0</v>
      </c>
      <c r="GL381">
        <f t="shared" si="352"/>
        <v>0</v>
      </c>
      <c r="GM381">
        <f t="shared" si="353"/>
        <v>1310.67</v>
      </c>
      <c r="GN381">
        <f t="shared" si="354"/>
        <v>0</v>
      </c>
      <c r="GO381">
        <f t="shared" si="355"/>
        <v>0</v>
      </c>
      <c r="GP381">
        <f t="shared" si="356"/>
        <v>1310.67</v>
      </c>
      <c r="GR381">
        <v>0</v>
      </c>
      <c r="GS381">
        <v>3</v>
      </c>
      <c r="GT381">
        <v>0</v>
      </c>
      <c r="GU381" t="s">
        <v>3</v>
      </c>
      <c r="GV381">
        <f t="shared" si="357"/>
        <v>0</v>
      </c>
      <c r="GW381">
        <v>1</v>
      </c>
      <c r="GX381">
        <f t="shared" si="358"/>
        <v>0</v>
      </c>
      <c r="HA381">
        <v>0</v>
      </c>
      <c r="HB381">
        <v>0</v>
      </c>
      <c r="HC381">
        <f t="shared" si="359"/>
        <v>0</v>
      </c>
      <c r="HE381" t="s">
        <v>3</v>
      </c>
      <c r="HF381" t="s">
        <v>3</v>
      </c>
      <c r="HM381" t="s">
        <v>3</v>
      </c>
      <c r="HN381" t="s">
        <v>3</v>
      </c>
      <c r="HO381" t="s">
        <v>3</v>
      </c>
      <c r="HP381" t="s">
        <v>3</v>
      </c>
      <c r="HQ381" t="s">
        <v>3</v>
      </c>
      <c r="IK381">
        <v>0</v>
      </c>
    </row>
    <row r="382" spans="1:245" x14ac:dyDescent="0.2">
      <c r="A382">
        <v>17</v>
      </c>
      <c r="B382">
        <v>1</v>
      </c>
      <c r="C382">
        <f>ROW(SmtRes!A693)</f>
        <v>693</v>
      </c>
      <c r="D382">
        <f>ROW(EtalonRes!A698)</f>
        <v>698</v>
      </c>
      <c r="E382" t="s">
        <v>788</v>
      </c>
      <c r="F382" t="s">
        <v>779</v>
      </c>
      <c r="G382" t="s">
        <v>789</v>
      </c>
      <c r="H382" t="s">
        <v>16</v>
      </c>
      <c r="I382">
        <v>1</v>
      </c>
      <c r="J382">
        <v>0</v>
      </c>
      <c r="K382">
        <v>1</v>
      </c>
      <c r="O382">
        <f t="shared" si="327"/>
        <v>523.22</v>
      </c>
      <c r="P382">
        <f t="shared" si="328"/>
        <v>418.18</v>
      </c>
      <c r="Q382">
        <f t="shared" si="329"/>
        <v>1.79</v>
      </c>
      <c r="R382">
        <f t="shared" si="330"/>
        <v>0.25</v>
      </c>
      <c r="S382">
        <f t="shared" si="331"/>
        <v>103.25</v>
      </c>
      <c r="T382">
        <f t="shared" si="332"/>
        <v>0</v>
      </c>
      <c r="U382">
        <f t="shared" si="333"/>
        <v>0.41</v>
      </c>
      <c r="V382">
        <f t="shared" si="334"/>
        <v>0</v>
      </c>
      <c r="W382">
        <f t="shared" si="335"/>
        <v>0</v>
      </c>
      <c r="X382">
        <f t="shared" si="336"/>
        <v>72.28</v>
      </c>
      <c r="Y382">
        <f t="shared" si="337"/>
        <v>10.33</v>
      </c>
      <c r="AA382">
        <v>68582722</v>
      </c>
      <c r="AB382">
        <f t="shared" si="338"/>
        <v>523.22</v>
      </c>
      <c r="AC382">
        <f>ROUND((ES382),6)</f>
        <v>418.18</v>
      </c>
      <c r="AD382">
        <f>ROUND((((ET382)-(EU382))+AE382),6)</f>
        <v>1.79</v>
      </c>
      <c r="AE382">
        <f t="shared" si="364"/>
        <v>0.25</v>
      </c>
      <c r="AF382">
        <f t="shared" si="364"/>
        <v>103.25</v>
      </c>
      <c r="AG382">
        <f t="shared" si="339"/>
        <v>0</v>
      </c>
      <c r="AH382">
        <f t="shared" si="365"/>
        <v>0.41</v>
      </c>
      <c r="AI382">
        <f t="shared" si="365"/>
        <v>0</v>
      </c>
      <c r="AJ382">
        <f t="shared" si="340"/>
        <v>0</v>
      </c>
      <c r="AK382">
        <v>523.22</v>
      </c>
      <c r="AL382">
        <v>418.18</v>
      </c>
      <c r="AM382">
        <v>1.79</v>
      </c>
      <c r="AN382">
        <v>0.25</v>
      </c>
      <c r="AO382">
        <v>103.25</v>
      </c>
      <c r="AP382">
        <v>0</v>
      </c>
      <c r="AQ382">
        <v>0.41</v>
      </c>
      <c r="AR382">
        <v>0</v>
      </c>
      <c r="AS382">
        <v>0</v>
      </c>
      <c r="AT382">
        <v>70</v>
      </c>
      <c r="AU382">
        <v>10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3</v>
      </c>
      <c r="BE382" t="s">
        <v>3</v>
      </c>
      <c r="BF382" t="s">
        <v>3</v>
      </c>
      <c r="BG382" t="s">
        <v>3</v>
      </c>
      <c r="BH382">
        <v>0</v>
      </c>
      <c r="BI382">
        <v>4</v>
      </c>
      <c r="BJ382" t="s">
        <v>781</v>
      </c>
      <c r="BM382">
        <v>0</v>
      </c>
      <c r="BN382">
        <v>68285537</v>
      </c>
      <c r="BO382" t="s">
        <v>3</v>
      </c>
      <c r="BP382">
        <v>0</v>
      </c>
      <c r="BQ382">
        <v>1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3</v>
      </c>
      <c r="BZ382">
        <v>70</v>
      </c>
      <c r="CA382">
        <v>10</v>
      </c>
      <c r="CB382" t="s">
        <v>3</v>
      </c>
      <c r="CE382">
        <v>0</v>
      </c>
      <c r="CF382">
        <v>0</v>
      </c>
      <c r="CG382">
        <v>0</v>
      </c>
      <c r="CM382">
        <v>0</v>
      </c>
      <c r="CN382" t="s">
        <v>3</v>
      </c>
      <c r="CO382">
        <v>0</v>
      </c>
      <c r="CP382">
        <f t="shared" si="341"/>
        <v>523.22</v>
      </c>
      <c r="CQ382">
        <f t="shared" si="342"/>
        <v>418.18</v>
      </c>
      <c r="CR382">
        <f>((((ET382)*BB382-(EU382)*BS382)+AE382*BS382)*AV382)</f>
        <v>1.79</v>
      </c>
      <c r="CS382">
        <f t="shared" si="343"/>
        <v>0.25</v>
      </c>
      <c r="CT382">
        <f t="shared" si="344"/>
        <v>103.25</v>
      </c>
      <c r="CU382">
        <f t="shared" si="345"/>
        <v>0</v>
      </c>
      <c r="CV382">
        <f t="shared" si="346"/>
        <v>0.41</v>
      </c>
      <c r="CW382">
        <f t="shared" si="347"/>
        <v>0</v>
      </c>
      <c r="CX382">
        <f t="shared" si="348"/>
        <v>0</v>
      </c>
      <c r="CY382">
        <f t="shared" si="349"/>
        <v>72.275000000000006</v>
      </c>
      <c r="CZ382">
        <f t="shared" si="350"/>
        <v>10.324999999999999</v>
      </c>
      <c r="DC382" t="s">
        <v>3</v>
      </c>
      <c r="DD382" t="s">
        <v>3</v>
      </c>
      <c r="DE382" t="s">
        <v>3</v>
      </c>
      <c r="DF382" t="s">
        <v>3</v>
      </c>
      <c r="DG382" t="s">
        <v>3</v>
      </c>
      <c r="DH382" t="s">
        <v>3</v>
      </c>
      <c r="DI382" t="s">
        <v>3</v>
      </c>
      <c r="DJ382" t="s">
        <v>3</v>
      </c>
      <c r="DK382" t="s">
        <v>3</v>
      </c>
      <c r="DL382" t="s">
        <v>3</v>
      </c>
      <c r="DM382" t="s">
        <v>3</v>
      </c>
      <c r="DN382">
        <v>0</v>
      </c>
      <c r="DO382">
        <v>0</v>
      </c>
      <c r="DP382">
        <v>1</v>
      </c>
      <c r="DQ382">
        <v>1</v>
      </c>
      <c r="DU382">
        <v>1010</v>
      </c>
      <c r="DV382" t="s">
        <v>16</v>
      </c>
      <c r="DW382" t="s">
        <v>16</v>
      </c>
      <c r="DX382">
        <v>1</v>
      </c>
      <c r="DZ382" t="s">
        <v>3</v>
      </c>
      <c r="EA382" t="s">
        <v>3</v>
      </c>
      <c r="EB382" t="s">
        <v>3</v>
      </c>
      <c r="EC382" t="s">
        <v>3</v>
      </c>
      <c r="EE382">
        <v>68285540</v>
      </c>
      <c r="EF382">
        <v>1</v>
      </c>
      <c r="EG382" t="s">
        <v>19</v>
      </c>
      <c r="EH382">
        <v>0</v>
      </c>
      <c r="EI382" t="s">
        <v>3</v>
      </c>
      <c r="EJ382">
        <v>4</v>
      </c>
      <c r="EK382">
        <v>0</v>
      </c>
      <c r="EL382" t="s">
        <v>20</v>
      </c>
      <c r="EM382" t="s">
        <v>21</v>
      </c>
      <c r="EO382" t="s">
        <v>3</v>
      </c>
      <c r="EQ382">
        <v>512</v>
      </c>
      <c r="ER382">
        <v>523.22</v>
      </c>
      <c r="ES382">
        <v>418.18</v>
      </c>
      <c r="ET382">
        <v>1.79</v>
      </c>
      <c r="EU382">
        <v>0.25</v>
      </c>
      <c r="EV382">
        <v>103.25</v>
      </c>
      <c r="EW382">
        <v>0.41</v>
      </c>
      <c r="EX382">
        <v>0</v>
      </c>
      <c r="EY382">
        <v>0</v>
      </c>
      <c r="FQ382">
        <v>0</v>
      </c>
      <c r="FR382">
        <f t="shared" si="351"/>
        <v>0</v>
      </c>
      <c r="FS382">
        <v>0</v>
      </c>
      <c r="FX382">
        <v>70</v>
      </c>
      <c r="FY382">
        <v>10</v>
      </c>
      <c r="GA382" t="s">
        <v>3</v>
      </c>
      <c r="GD382">
        <v>0</v>
      </c>
      <c r="GF382">
        <v>-684594408</v>
      </c>
      <c r="GG382">
        <v>2</v>
      </c>
      <c r="GH382">
        <v>1</v>
      </c>
      <c r="GI382">
        <v>-2</v>
      </c>
      <c r="GJ382">
        <v>0</v>
      </c>
      <c r="GK382">
        <f>ROUND(R382*(R12)/100,2)</f>
        <v>0.27</v>
      </c>
      <c r="GL382">
        <f t="shared" si="352"/>
        <v>0</v>
      </c>
      <c r="GM382">
        <f t="shared" si="353"/>
        <v>606.1</v>
      </c>
      <c r="GN382">
        <f t="shared" si="354"/>
        <v>0</v>
      </c>
      <c r="GO382">
        <f t="shared" si="355"/>
        <v>0</v>
      </c>
      <c r="GP382">
        <f t="shared" si="356"/>
        <v>606.1</v>
      </c>
      <c r="GR382">
        <v>0</v>
      </c>
      <c r="GS382">
        <v>3</v>
      </c>
      <c r="GT382">
        <v>0</v>
      </c>
      <c r="GU382" t="s">
        <v>3</v>
      </c>
      <c r="GV382">
        <f t="shared" si="357"/>
        <v>0</v>
      </c>
      <c r="GW382">
        <v>1</v>
      </c>
      <c r="GX382">
        <f t="shared" si="358"/>
        <v>0</v>
      </c>
      <c r="HA382">
        <v>0</v>
      </c>
      <c r="HB382">
        <v>0</v>
      </c>
      <c r="HC382">
        <f t="shared" si="359"/>
        <v>0</v>
      </c>
      <c r="HE382" t="s">
        <v>3</v>
      </c>
      <c r="HF382" t="s">
        <v>3</v>
      </c>
      <c r="HM382" t="s">
        <v>3</v>
      </c>
      <c r="HN382" t="s">
        <v>3</v>
      </c>
      <c r="HO382" t="s">
        <v>3</v>
      </c>
      <c r="HP382" t="s">
        <v>3</v>
      </c>
      <c r="HQ382" t="s">
        <v>3</v>
      </c>
      <c r="IK382">
        <v>0</v>
      </c>
    </row>
    <row r="383" spans="1:245" x14ac:dyDescent="0.2">
      <c r="A383">
        <v>17</v>
      </c>
      <c r="B383">
        <v>1</v>
      </c>
      <c r="C383">
        <f>ROW(SmtRes!A696)</f>
        <v>696</v>
      </c>
      <c r="D383">
        <f>ROW(EtalonRes!A701)</f>
        <v>701</v>
      </c>
      <c r="E383" t="s">
        <v>790</v>
      </c>
      <c r="F383" t="s">
        <v>783</v>
      </c>
      <c r="G383" t="s">
        <v>791</v>
      </c>
      <c r="H383" t="s">
        <v>16</v>
      </c>
      <c r="I383">
        <v>1</v>
      </c>
      <c r="J383">
        <v>0</v>
      </c>
      <c r="K383">
        <v>1</v>
      </c>
      <c r="O383">
        <f t="shared" si="327"/>
        <v>545.23</v>
      </c>
      <c r="P383">
        <f t="shared" si="328"/>
        <v>505.44</v>
      </c>
      <c r="Q383">
        <f t="shared" si="329"/>
        <v>0</v>
      </c>
      <c r="R383">
        <f t="shared" si="330"/>
        <v>0</v>
      </c>
      <c r="S383">
        <f t="shared" si="331"/>
        <v>39.79</v>
      </c>
      <c r="T383">
        <f t="shared" si="332"/>
        <v>0</v>
      </c>
      <c r="U383">
        <f t="shared" si="333"/>
        <v>0.17</v>
      </c>
      <c r="V383">
        <f t="shared" si="334"/>
        <v>0</v>
      </c>
      <c r="W383">
        <f t="shared" si="335"/>
        <v>0</v>
      </c>
      <c r="X383">
        <f t="shared" si="336"/>
        <v>27.85</v>
      </c>
      <c r="Y383">
        <f t="shared" si="337"/>
        <v>3.98</v>
      </c>
      <c r="AA383">
        <v>68582722</v>
      </c>
      <c r="AB383">
        <f t="shared" si="338"/>
        <v>545.23</v>
      </c>
      <c r="AC383">
        <f>ROUND((ES383),6)</f>
        <v>505.44</v>
      </c>
      <c r="AD383">
        <f>ROUND((((ET383)-(EU383))+AE383),6)</f>
        <v>0</v>
      </c>
      <c r="AE383">
        <f t="shared" si="364"/>
        <v>0</v>
      </c>
      <c r="AF383">
        <f t="shared" si="364"/>
        <v>39.79</v>
      </c>
      <c r="AG383">
        <f t="shared" si="339"/>
        <v>0</v>
      </c>
      <c r="AH383">
        <f t="shared" si="365"/>
        <v>0.17</v>
      </c>
      <c r="AI383">
        <f t="shared" si="365"/>
        <v>0</v>
      </c>
      <c r="AJ383">
        <f t="shared" si="340"/>
        <v>0</v>
      </c>
      <c r="AK383">
        <v>545.23</v>
      </c>
      <c r="AL383">
        <v>505.44</v>
      </c>
      <c r="AM383">
        <v>0</v>
      </c>
      <c r="AN383">
        <v>0</v>
      </c>
      <c r="AO383">
        <v>39.79</v>
      </c>
      <c r="AP383">
        <v>0</v>
      </c>
      <c r="AQ383">
        <v>0.17</v>
      </c>
      <c r="AR383">
        <v>0</v>
      </c>
      <c r="AS383">
        <v>0</v>
      </c>
      <c r="AT383">
        <v>70</v>
      </c>
      <c r="AU383">
        <v>10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3</v>
      </c>
      <c r="BE383" t="s">
        <v>3</v>
      </c>
      <c r="BF383" t="s">
        <v>3</v>
      </c>
      <c r="BG383" t="s">
        <v>3</v>
      </c>
      <c r="BH383">
        <v>0</v>
      </c>
      <c r="BI383">
        <v>4</v>
      </c>
      <c r="BJ383" t="s">
        <v>785</v>
      </c>
      <c r="BM383">
        <v>0</v>
      </c>
      <c r="BN383">
        <v>68285537</v>
      </c>
      <c r="BO383" t="s">
        <v>3</v>
      </c>
      <c r="BP383">
        <v>0</v>
      </c>
      <c r="BQ383">
        <v>1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3</v>
      </c>
      <c r="BZ383">
        <v>70</v>
      </c>
      <c r="CA383">
        <v>10</v>
      </c>
      <c r="CB383" t="s">
        <v>3</v>
      </c>
      <c r="CE383">
        <v>0</v>
      </c>
      <c r="CF383">
        <v>0</v>
      </c>
      <c r="CG383">
        <v>0</v>
      </c>
      <c r="CM383">
        <v>0</v>
      </c>
      <c r="CN383" t="s">
        <v>3</v>
      </c>
      <c r="CO383">
        <v>0</v>
      </c>
      <c r="CP383">
        <f t="shared" si="341"/>
        <v>545.23</v>
      </c>
      <c r="CQ383">
        <f t="shared" si="342"/>
        <v>505.44</v>
      </c>
      <c r="CR383">
        <f>((((ET383)*BB383-(EU383)*BS383)+AE383*BS383)*AV383)</f>
        <v>0</v>
      </c>
      <c r="CS383">
        <f t="shared" si="343"/>
        <v>0</v>
      </c>
      <c r="CT383">
        <f t="shared" si="344"/>
        <v>39.79</v>
      </c>
      <c r="CU383">
        <f t="shared" si="345"/>
        <v>0</v>
      </c>
      <c r="CV383">
        <f t="shared" si="346"/>
        <v>0.17</v>
      </c>
      <c r="CW383">
        <f t="shared" si="347"/>
        <v>0</v>
      </c>
      <c r="CX383">
        <f t="shared" si="348"/>
        <v>0</v>
      </c>
      <c r="CY383">
        <f t="shared" si="349"/>
        <v>27.852999999999998</v>
      </c>
      <c r="CZ383">
        <f t="shared" si="350"/>
        <v>3.9789999999999996</v>
      </c>
      <c r="DC383" t="s">
        <v>3</v>
      </c>
      <c r="DD383" t="s">
        <v>3</v>
      </c>
      <c r="DE383" t="s">
        <v>3</v>
      </c>
      <c r="DF383" t="s">
        <v>3</v>
      </c>
      <c r="DG383" t="s">
        <v>3</v>
      </c>
      <c r="DH383" t="s">
        <v>3</v>
      </c>
      <c r="DI383" t="s">
        <v>3</v>
      </c>
      <c r="DJ383" t="s">
        <v>3</v>
      </c>
      <c r="DK383" t="s">
        <v>3</v>
      </c>
      <c r="DL383" t="s">
        <v>3</v>
      </c>
      <c r="DM383" t="s">
        <v>3</v>
      </c>
      <c r="DN383">
        <v>0</v>
      </c>
      <c r="DO383">
        <v>0</v>
      </c>
      <c r="DP383">
        <v>1</v>
      </c>
      <c r="DQ383">
        <v>1</v>
      </c>
      <c r="DU383">
        <v>1010</v>
      </c>
      <c r="DV383" t="s">
        <v>16</v>
      </c>
      <c r="DW383" t="s">
        <v>16</v>
      </c>
      <c r="DX383">
        <v>1</v>
      </c>
      <c r="DZ383" t="s">
        <v>3</v>
      </c>
      <c r="EA383" t="s">
        <v>3</v>
      </c>
      <c r="EB383" t="s">
        <v>3</v>
      </c>
      <c r="EC383" t="s">
        <v>3</v>
      </c>
      <c r="EE383">
        <v>68285540</v>
      </c>
      <c r="EF383">
        <v>1</v>
      </c>
      <c r="EG383" t="s">
        <v>19</v>
      </c>
      <c r="EH383">
        <v>0</v>
      </c>
      <c r="EI383" t="s">
        <v>3</v>
      </c>
      <c r="EJ383">
        <v>4</v>
      </c>
      <c r="EK383">
        <v>0</v>
      </c>
      <c r="EL383" t="s">
        <v>20</v>
      </c>
      <c r="EM383" t="s">
        <v>21</v>
      </c>
      <c r="EO383" t="s">
        <v>3</v>
      </c>
      <c r="EQ383">
        <v>512</v>
      </c>
      <c r="ER383">
        <v>545.23</v>
      </c>
      <c r="ES383">
        <v>505.44</v>
      </c>
      <c r="ET383">
        <v>0</v>
      </c>
      <c r="EU383">
        <v>0</v>
      </c>
      <c r="EV383">
        <v>39.79</v>
      </c>
      <c r="EW383">
        <v>0.17</v>
      </c>
      <c r="EX383">
        <v>0</v>
      </c>
      <c r="EY383">
        <v>0</v>
      </c>
      <c r="FQ383">
        <v>0</v>
      </c>
      <c r="FR383">
        <f t="shared" si="351"/>
        <v>0</v>
      </c>
      <c r="FS383">
        <v>0</v>
      </c>
      <c r="FX383">
        <v>70</v>
      </c>
      <c r="FY383">
        <v>10</v>
      </c>
      <c r="GA383" t="s">
        <v>3</v>
      </c>
      <c r="GD383">
        <v>0</v>
      </c>
      <c r="GF383">
        <v>-954858693</v>
      </c>
      <c r="GG383">
        <v>2</v>
      </c>
      <c r="GH383">
        <v>1</v>
      </c>
      <c r="GI383">
        <v>-2</v>
      </c>
      <c r="GJ383">
        <v>0</v>
      </c>
      <c r="GK383">
        <f>ROUND(R383*(R12)/100,2)</f>
        <v>0</v>
      </c>
      <c r="GL383">
        <f t="shared" si="352"/>
        <v>0</v>
      </c>
      <c r="GM383">
        <f t="shared" si="353"/>
        <v>577.05999999999995</v>
      </c>
      <c r="GN383">
        <f t="shared" si="354"/>
        <v>0</v>
      </c>
      <c r="GO383">
        <f t="shared" si="355"/>
        <v>0</v>
      </c>
      <c r="GP383">
        <f t="shared" si="356"/>
        <v>577.05999999999995</v>
      </c>
      <c r="GR383">
        <v>0</v>
      </c>
      <c r="GS383">
        <v>3</v>
      </c>
      <c r="GT383">
        <v>0</v>
      </c>
      <c r="GU383" t="s">
        <v>3</v>
      </c>
      <c r="GV383">
        <f t="shared" si="357"/>
        <v>0</v>
      </c>
      <c r="GW383">
        <v>1</v>
      </c>
      <c r="GX383">
        <f t="shared" si="358"/>
        <v>0</v>
      </c>
      <c r="HA383">
        <v>0</v>
      </c>
      <c r="HB383">
        <v>0</v>
      </c>
      <c r="HC383">
        <f t="shared" si="359"/>
        <v>0</v>
      </c>
      <c r="HE383" t="s">
        <v>3</v>
      </c>
      <c r="HF383" t="s">
        <v>3</v>
      </c>
      <c r="HM383" t="s">
        <v>3</v>
      </c>
      <c r="HN383" t="s">
        <v>3</v>
      </c>
      <c r="HO383" t="s">
        <v>3</v>
      </c>
      <c r="HP383" t="s">
        <v>3</v>
      </c>
      <c r="HQ383" t="s">
        <v>3</v>
      </c>
      <c r="IK383">
        <v>0</v>
      </c>
    </row>
    <row r="385" spans="1:206" x14ac:dyDescent="0.2">
      <c r="A385" s="2">
        <v>51</v>
      </c>
      <c r="B385" s="2">
        <f>B265</f>
        <v>1</v>
      </c>
      <c r="C385" s="2">
        <f>A265</f>
        <v>4</v>
      </c>
      <c r="D385" s="2">
        <f>ROW(A265)</f>
        <v>265</v>
      </c>
      <c r="E385" s="2"/>
      <c r="F385" s="2" t="str">
        <f>IF(F265&lt;&gt;"",F265,"")</f>
        <v>Перекрытия, полы, перегородки, внутренние стены</v>
      </c>
      <c r="G385" s="2" t="str">
        <f>IF(G265&lt;&gt;"",G265,"")</f>
        <v>Перекрытия, полы, перегородки, внутренние стены</v>
      </c>
      <c r="H385" s="2">
        <v>0</v>
      </c>
      <c r="I385" s="2"/>
      <c r="J385" s="2"/>
      <c r="K385" s="2"/>
      <c r="L385" s="2"/>
      <c r="M385" s="2"/>
      <c r="N385" s="2"/>
      <c r="O385" s="2">
        <f t="shared" ref="O385:T385" si="366">ROUND(AB385,2)</f>
        <v>212948.47</v>
      </c>
      <c r="P385" s="2">
        <f t="shared" si="366"/>
        <v>123632.91</v>
      </c>
      <c r="Q385" s="2">
        <f t="shared" si="366"/>
        <v>561.95000000000005</v>
      </c>
      <c r="R385" s="2">
        <f t="shared" si="366"/>
        <v>123.38</v>
      </c>
      <c r="S385" s="2">
        <f t="shared" si="366"/>
        <v>88753.61</v>
      </c>
      <c r="T385" s="2">
        <f t="shared" si="366"/>
        <v>0</v>
      </c>
      <c r="U385" s="2">
        <f>AH385</f>
        <v>345.50494200000003</v>
      </c>
      <c r="V385" s="2">
        <f>AI385</f>
        <v>0</v>
      </c>
      <c r="W385" s="2">
        <f>ROUND(AJ385,2)</f>
        <v>0</v>
      </c>
      <c r="X385" s="2">
        <f>ROUND(AK385,2)</f>
        <v>62127.6</v>
      </c>
      <c r="Y385" s="2">
        <f>ROUND(AL385,2)</f>
        <v>8875.42</v>
      </c>
      <c r="Z385" s="2"/>
      <c r="AA385" s="2"/>
      <c r="AB385" s="2">
        <f>ROUND(SUMIF(AA269:AA383,"=68582722",O269:O383),2)</f>
        <v>212948.47</v>
      </c>
      <c r="AC385" s="2">
        <f>ROUND(SUMIF(AA269:AA383,"=68582722",P269:P383),2)</f>
        <v>123632.91</v>
      </c>
      <c r="AD385" s="2">
        <f>ROUND(SUMIF(AA269:AA383,"=68582722",Q269:Q383),2)</f>
        <v>561.95000000000005</v>
      </c>
      <c r="AE385" s="2">
        <f>ROUND(SUMIF(AA269:AA383,"=68582722",R269:R383),2)</f>
        <v>123.38</v>
      </c>
      <c r="AF385" s="2">
        <f>ROUND(SUMIF(AA269:AA383,"=68582722",S269:S383),2)</f>
        <v>88753.61</v>
      </c>
      <c r="AG385" s="2">
        <f>ROUND(SUMIF(AA269:AA383,"=68582722",T269:T383),2)</f>
        <v>0</v>
      </c>
      <c r="AH385" s="2">
        <f>SUMIF(AA269:AA383,"=68582722",U269:U383)</f>
        <v>345.50494200000003</v>
      </c>
      <c r="AI385" s="2">
        <f>SUMIF(AA269:AA383,"=68582722",V269:V383)</f>
        <v>0</v>
      </c>
      <c r="AJ385" s="2">
        <f>ROUND(SUMIF(AA269:AA383,"=68582722",W269:W383),2)</f>
        <v>0</v>
      </c>
      <c r="AK385" s="2">
        <f>ROUND(SUMIF(AA269:AA383,"=68582722",X269:X383),2)</f>
        <v>62127.6</v>
      </c>
      <c r="AL385" s="2">
        <f>ROUND(SUMIF(AA269:AA383,"=68582722",Y269:Y383),2)</f>
        <v>8875.42</v>
      </c>
      <c r="AM385" s="2"/>
      <c r="AN385" s="2"/>
      <c r="AO385" s="2">
        <f t="shared" ref="AO385:BD385" si="367">ROUND(BX385,2)</f>
        <v>0</v>
      </c>
      <c r="AP385" s="2">
        <f t="shared" si="367"/>
        <v>0</v>
      </c>
      <c r="AQ385" s="2">
        <f t="shared" si="367"/>
        <v>0</v>
      </c>
      <c r="AR385" s="2">
        <f t="shared" si="367"/>
        <v>284084.71000000002</v>
      </c>
      <c r="AS385" s="2">
        <f t="shared" si="367"/>
        <v>0</v>
      </c>
      <c r="AT385" s="2">
        <f t="shared" si="367"/>
        <v>0</v>
      </c>
      <c r="AU385" s="2">
        <f t="shared" si="367"/>
        <v>284084.71000000002</v>
      </c>
      <c r="AV385" s="2">
        <f t="shared" si="367"/>
        <v>123632.91</v>
      </c>
      <c r="AW385" s="2">
        <f t="shared" si="367"/>
        <v>123632.91</v>
      </c>
      <c r="AX385" s="2">
        <f t="shared" si="367"/>
        <v>0</v>
      </c>
      <c r="AY385" s="2">
        <f t="shared" si="367"/>
        <v>123632.91</v>
      </c>
      <c r="AZ385" s="2">
        <f t="shared" si="367"/>
        <v>0</v>
      </c>
      <c r="BA385" s="2">
        <f t="shared" si="367"/>
        <v>0</v>
      </c>
      <c r="BB385" s="2">
        <f t="shared" si="367"/>
        <v>0</v>
      </c>
      <c r="BC385" s="2">
        <f t="shared" si="367"/>
        <v>0</v>
      </c>
      <c r="BD385" s="2">
        <f t="shared" si="367"/>
        <v>0</v>
      </c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>
        <f>ROUND(SUMIF(AA269:AA383,"=68582722",FQ269:FQ383),2)</f>
        <v>0</v>
      </c>
      <c r="BY385" s="2">
        <f>ROUND(SUMIF(AA269:AA383,"=68582722",FR269:FR383),2)</f>
        <v>0</v>
      </c>
      <c r="BZ385" s="2">
        <f>ROUND(SUMIF(AA269:AA383,"=68582722",GL269:GL383),2)</f>
        <v>0</v>
      </c>
      <c r="CA385" s="2">
        <f>ROUND(SUMIF(AA269:AA383,"=68582722",GM269:GM383),2)</f>
        <v>284084.71000000002</v>
      </c>
      <c r="CB385" s="2">
        <f>ROUND(SUMIF(AA269:AA383,"=68582722",GN269:GN383),2)</f>
        <v>0</v>
      </c>
      <c r="CC385" s="2">
        <f>ROUND(SUMIF(AA269:AA383,"=68582722",GO269:GO383),2)</f>
        <v>0</v>
      </c>
      <c r="CD385" s="2">
        <f>ROUND(SUMIF(AA269:AA383,"=68582722",GP269:GP383),2)</f>
        <v>284084.71000000002</v>
      </c>
      <c r="CE385" s="2">
        <f>AC385-BX385</f>
        <v>123632.91</v>
      </c>
      <c r="CF385" s="2">
        <f>AC385-BY385</f>
        <v>123632.91</v>
      </c>
      <c r="CG385" s="2">
        <f>BX385-BZ385</f>
        <v>0</v>
      </c>
      <c r="CH385" s="2">
        <f>AC385-BX385-BY385+BZ385</f>
        <v>123632.91</v>
      </c>
      <c r="CI385" s="2">
        <f>BY385-BZ385</f>
        <v>0</v>
      </c>
      <c r="CJ385" s="2">
        <f>ROUND(SUMIF(AA269:AA383,"=68582722",GX269:GX383),2)</f>
        <v>0</v>
      </c>
      <c r="CK385" s="2">
        <f>ROUND(SUMIF(AA269:AA383,"=68582722",GY269:GY383),2)</f>
        <v>0</v>
      </c>
      <c r="CL385" s="2">
        <f>ROUND(SUMIF(AA269:AA383,"=68582722",GZ269:GZ383),2)</f>
        <v>0</v>
      </c>
      <c r="CM385" s="2">
        <f>ROUND(SUMIF(AA269:AA383,"=68582722",HD269:HD383),2)</f>
        <v>0</v>
      </c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>
        <v>0</v>
      </c>
    </row>
    <row r="387" spans="1:206" x14ac:dyDescent="0.2">
      <c r="A387" s="4">
        <v>50</v>
      </c>
      <c r="B387" s="4">
        <v>0</v>
      </c>
      <c r="C387" s="4">
        <v>0</v>
      </c>
      <c r="D387" s="4">
        <v>1</v>
      </c>
      <c r="E387" s="4">
        <v>201</v>
      </c>
      <c r="F387" s="4">
        <f>ROUND(Source!O385,O387)</f>
        <v>212948.47</v>
      </c>
      <c r="G387" s="4" t="s">
        <v>142</v>
      </c>
      <c r="H387" s="4" t="s">
        <v>143</v>
      </c>
      <c r="I387" s="4"/>
      <c r="J387" s="4"/>
      <c r="K387" s="4">
        <v>201</v>
      </c>
      <c r="L387" s="4">
        <v>1</v>
      </c>
      <c r="M387" s="4">
        <v>3</v>
      </c>
      <c r="N387" s="4" t="s">
        <v>3</v>
      </c>
      <c r="O387" s="4">
        <v>2</v>
      </c>
      <c r="P387" s="4"/>
      <c r="Q387" s="4"/>
      <c r="R387" s="4"/>
      <c r="S387" s="4"/>
      <c r="T387" s="4"/>
      <c r="U387" s="4"/>
      <c r="V387" s="4"/>
      <c r="W387" s="4">
        <v>212948.47</v>
      </c>
      <c r="X387" s="4">
        <v>1</v>
      </c>
      <c r="Y387" s="4">
        <v>212948.47</v>
      </c>
      <c r="Z387" s="4"/>
      <c r="AA387" s="4"/>
      <c r="AB387" s="4"/>
    </row>
    <row r="388" spans="1:206" x14ac:dyDescent="0.2">
      <c r="A388" s="4">
        <v>50</v>
      </c>
      <c r="B388" s="4">
        <v>0</v>
      </c>
      <c r="C388" s="4">
        <v>0</v>
      </c>
      <c r="D388" s="4">
        <v>1</v>
      </c>
      <c r="E388" s="4">
        <v>202</v>
      </c>
      <c r="F388" s="4">
        <f>ROUND(Source!P385,O388)</f>
        <v>123632.91</v>
      </c>
      <c r="G388" s="4" t="s">
        <v>144</v>
      </c>
      <c r="H388" s="4" t="s">
        <v>145</v>
      </c>
      <c r="I388" s="4"/>
      <c r="J388" s="4"/>
      <c r="K388" s="4">
        <v>202</v>
      </c>
      <c r="L388" s="4">
        <v>2</v>
      </c>
      <c r="M388" s="4">
        <v>3</v>
      </c>
      <c r="N388" s="4" t="s">
        <v>3</v>
      </c>
      <c r="O388" s="4">
        <v>2</v>
      </c>
      <c r="P388" s="4"/>
      <c r="Q388" s="4"/>
      <c r="R388" s="4"/>
      <c r="S388" s="4"/>
      <c r="T388" s="4"/>
      <c r="U388" s="4"/>
      <c r="V388" s="4"/>
      <c r="W388" s="4">
        <v>123632.91</v>
      </c>
      <c r="X388" s="4">
        <v>1</v>
      </c>
      <c r="Y388" s="4">
        <v>123632.91</v>
      </c>
      <c r="Z388" s="4"/>
      <c r="AA388" s="4"/>
      <c r="AB388" s="4"/>
    </row>
    <row r="389" spans="1:206" x14ac:dyDescent="0.2">
      <c r="A389" s="4">
        <v>50</v>
      </c>
      <c r="B389" s="4">
        <v>0</v>
      </c>
      <c r="C389" s="4">
        <v>0</v>
      </c>
      <c r="D389" s="4">
        <v>1</v>
      </c>
      <c r="E389" s="4">
        <v>222</v>
      </c>
      <c r="F389" s="4">
        <f>ROUND(Source!AO385,O389)</f>
        <v>0</v>
      </c>
      <c r="G389" s="4" t="s">
        <v>146</v>
      </c>
      <c r="H389" s="4" t="s">
        <v>147</v>
      </c>
      <c r="I389" s="4"/>
      <c r="J389" s="4"/>
      <c r="K389" s="4">
        <v>222</v>
      </c>
      <c r="L389" s="4">
        <v>3</v>
      </c>
      <c r="M389" s="4">
        <v>3</v>
      </c>
      <c r="N389" s="4" t="s">
        <v>3</v>
      </c>
      <c r="O389" s="4">
        <v>2</v>
      </c>
      <c r="P389" s="4"/>
      <c r="Q389" s="4"/>
      <c r="R389" s="4"/>
      <c r="S389" s="4"/>
      <c r="T389" s="4"/>
      <c r="U389" s="4"/>
      <c r="V389" s="4"/>
      <c r="W389" s="4">
        <v>0</v>
      </c>
      <c r="X389" s="4">
        <v>1</v>
      </c>
      <c r="Y389" s="4">
        <v>0</v>
      </c>
      <c r="Z389" s="4"/>
      <c r="AA389" s="4"/>
      <c r="AB389" s="4"/>
    </row>
    <row r="390" spans="1:206" x14ac:dyDescent="0.2">
      <c r="A390" s="4">
        <v>50</v>
      </c>
      <c r="B390" s="4">
        <v>0</v>
      </c>
      <c r="C390" s="4">
        <v>0</v>
      </c>
      <c r="D390" s="4">
        <v>1</v>
      </c>
      <c r="E390" s="4">
        <v>225</v>
      </c>
      <c r="F390" s="4">
        <f>ROUND(Source!AV385,O390)</f>
        <v>123632.91</v>
      </c>
      <c r="G390" s="4" t="s">
        <v>148</v>
      </c>
      <c r="H390" s="4" t="s">
        <v>149</v>
      </c>
      <c r="I390" s="4"/>
      <c r="J390" s="4"/>
      <c r="K390" s="4">
        <v>225</v>
      </c>
      <c r="L390" s="4">
        <v>4</v>
      </c>
      <c r="M390" s="4">
        <v>3</v>
      </c>
      <c r="N390" s="4" t="s">
        <v>3</v>
      </c>
      <c r="O390" s="4">
        <v>2</v>
      </c>
      <c r="P390" s="4"/>
      <c r="Q390" s="4"/>
      <c r="R390" s="4"/>
      <c r="S390" s="4"/>
      <c r="T390" s="4"/>
      <c r="U390" s="4"/>
      <c r="V390" s="4"/>
      <c r="W390" s="4">
        <v>123632.91</v>
      </c>
      <c r="X390" s="4">
        <v>1</v>
      </c>
      <c r="Y390" s="4">
        <v>123632.91</v>
      </c>
      <c r="Z390" s="4"/>
      <c r="AA390" s="4"/>
      <c r="AB390" s="4"/>
    </row>
    <row r="391" spans="1:206" x14ac:dyDescent="0.2">
      <c r="A391" s="4">
        <v>50</v>
      </c>
      <c r="B391" s="4">
        <v>0</v>
      </c>
      <c r="C391" s="4">
        <v>0</v>
      </c>
      <c r="D391" s="4">
        <v>1</v>
      </c>
      <c r="E391" s="4">
        <v>226</v>
      </c>
      <c r="F391" s="4">
        <f>ROUND(Source!AW385,O391)</f>
        <v>123632.91</v>
      </c>
      <c r="G391" s="4" t="s">
        <v>150</v>
      </c>
      <c r="H391" s="4" t="s">
        <v>151</v>
      </c>
      <c r="I391" s="4"/>
      <c r="J391" s="4"/>
      <c r="K391" s="4">
        <v>226</v>
      </c>
      <c r="L391" s="4">
        <v>5</v>
      </c>
      <c r="M391" s="4">
        <v>3</v>
      </c>
      <c r="N391" s="4" t="s">
        <v>3</v>
      </c>
      <c r="O391" s="4">
        <v>2</v>
      </c>
      <c r="P391" s="4"/>
      <c r="Q391" s="4"/>
      <c r="R391" s="4"/>
      <c r="S391" s="4"/>
      <c r="T391" s="4"/>
      <c r="U391" s="4"/>
      <c r="V391" s="4"/>
      <c r="W391" s="4">
        <v>123632.91</v>
      </c>
      <c r="X391" s="4">
        <v>1</v>
      </c>
      <c r="Y391" s="4">
        <v>123632.91</v>
      </c>
      <c r="Z391" s="4"/>
      <c r="AA391" s="4"/>
      <c r="AB391" s="4"/>
    </row>
    <row r="392" spans="1:206" x14ac:dyDescent="0.2">
      <c r="A392" s="4">
        <v>50</v>
      </c>
      <c r="B392" s="4">
        <v>0</v>
      </c>
      <c r="C392" s="4">
        <v>0</v>
      </c>
      <c r="D392" s="4">
        <v>1</v>
      </c>
      <c r="E392" s="4">
        <v>227</v>
      </c>
      <c r="F392" s="4">
        <f>ROUND(Source!AX385,O392)</f>
        <v>0</v>
      </c>
      <c r="G392" s="4" t="s">
        <v>152</v>
      </c>
      <c r="H392" s="4" t="s">
        <v>153</v>
      </c>
      <c r="I392" s="4"/>
      <c r="J392" s="4"/>
      <c r="K392" s="4">
        <v>227</v>
      </c>
      <c r="L392" s="4">
        <v>6</v>
      </c>
      <c r="M392" s="4">
        <v>3</v>
      </c>
      <c r="N392" s="4" t="s">
        <v>3</v>
      </c>
      <c r="O392" s="4">
        <v>2</v>
      </c>
      <c r="P392" s="4"/>
      <c r="Q392" s="4"/>
      <c r="R392" s="4"/>
      <c r="S392" s="4"/>
      <c r="T392" s="4"/>
      <c r="U392" s="4"/>
      <c r="V392" s="4"/>
      <c r="W392" s="4">
        <v>0</v>
      </c>
      <c r="X392" s="4">
        <v>1</v>
      </c>
      <c r="Y392" s="4">
        <v>0</v>
      </c>
      <c r="Z392" s="4"/>
      <c r="AA392" s="4"/>
      <c r="AB392" s="4"/>
    </row>
    <row r="393" spans="1:206" x14ac:dyDescent="0.2">
      <c r="A393" s="4">
        <v>50</v>
      </c>
      <c r="B393" s="4">
        <v>0</v>
      </c>
      <c r="C393" s="4">
        <v>0</v>
      </c>
      <c r="D393" s="4">
        <v>1</v>
      </c>
      <c r="E393" s="4">
        <v>228</v>
      </c>
      <c r="F393" s="4">
        <f>ROUND(Source!AY385,O393)</f>
        <v>123632.91</v>
      </c>
      <c r="G393" s="4" t="s">
        <v>154</v>
      </c>
      <c r="H393" s="4" t="s">
        <v>155</v>
      </c>
      <c r="I393" s="4"/>
      <c r="J393" s="4"/>
      <c r="K393" s="4">
        <v>228</v>
      </c>
      <c r="L393" s="4">
        <v>7</v>
      </c>
      <c r="M393" s="4">
        <v>3</v>
      </c>
      <c r="N393" s="4" t="s">
        <v>3</v>
      </c>
      <c r="O393" s="4">
        <v>2</v>
      </c>
      <c r="P393" s="4"/>
      <c r="Q393" s="4"/>
      <c r="R393" s="4"/>
      <c r="S393" s="4"/>
      <c r="T393" s="4"/>
      <c r="U393" s="4"/>
      <c r="V393" s="4"/>
      <c r="W393" s="4">
        <v>123632.91</v>
      </c>
      <c r="X393" s="4">
        <v>1</v>
      </c>
      <c r="Y393" s="4">
        <v>123632.91</v>
      </c>
      <c r="Z393" s="4"/>
      <c r="AA393" s="4"/>
      <c r="AB393" s="4"/>
    </row>
    <row r="394" spans="1:206" x14ac:dyDescent="0.2">
      <c r="A394" s="4">
        <v>50</v>
      </c>
      <c r="B394" s="4">
        <v>0</v>
      </c>
      <c r="C394" s="4">
        <v>0</v>
      </c>
      <c r="D394" s="4">
        <v>1</v>
      </c>
      <c r="E394" s="4">
        <v>216</v>
      </c>
      <c r="F394" s="4">
        <f>ROUND(Source!AP385,O394)</f>
        <v>0</v>
      </c>
      <c r="G394" s="4" t="s">
        <v>156</v>
      </c>
      <c r="H394" s="4" t="s">
        <v>157</v>
      </c>
      <c r="I394" s="4"/>
      <c r="J394" s="4"/>
      <c r="K394" s="4">
        <v>216</v>
      </c>
      <c r="L394" s="4">
        <v>8</v>
      </c>
      <c r="M394" s="4">
        <v>3</v>
      </c>
      <c r="N394" s="4" t="s">
        <v>3</v>
      </c>
      <c r="O394" s="4">
        <v>2</v>
      </c>
      <c r="P394" s="4"/>
      <c r="Q394" s="4"/>
      <c r="R394" s="4"/>
      <c r="S394" s="4"/>
      <c r="T394" s="4"/>
      <c r="U394" s="4"/>
      <c r="V394" s="4"/>
      <c r="W394" s="4">
        <v>0</v>
      </c>
      <c r="X394" s="4">
        <v>1</v>
      </c>
      <c r="Y394" s="4">
        <v>0</v>
      </c>
      <c r="Z394" s="4"/>
      <c r="AA394" s="4"/>
      <c r="AB394" s="4"/>
    </row>
    <row r="395" spans="1:206" x14ac:dyDescent="0.2">
      <c r="A395" s="4">
        <v>50</v>
      </c>
      <c r="B395" s="4">
        <v>0</v>
      </c>
      <c r="C395" s="4">
        <v>0</v>
      </c>
      <c r="D395" s="4">
        <v>1</v>
      </c>
      <c r="E395" s="4">
        <v>223</v>
      </c>
      <c r="F395" s="4">
        <f>ROUND(Source!AQ385,O395)</f>
        <v>0</v>
      </c>
      <c r="G395" s="4" t="s">
        <v>158</v>
      </c>
      <c r="H395" s="4" t="s">
        <v>159</v>
      </c>
      <c r="I395" s="4"/>
      <c r="J395" s="4"/>
      <c r="K395" s="4">
        <v>223</v>
      </c>
      <c r="L395" s="4">
        <v>9</v>
      </c>
      <c r="M395" s="4">
        <v>3</v>
      </c>
      <c r="N395" s="4" t="s">
        <v>3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0</v>
      </c>
      <c r="X395" s="4">
        <v>1</v>
      </c>
      <c r="Y395" s="4">
        <v>0</v>
      </c>
      <c r="Z395" s="4"/>
      <c r="AA395" s="4"/>
      <c r="AB395" s="4"/>
    </row>
    <row r="396" spans="1:206" x14ac:dyDescent="0.2">
      <c r="A396" s="4">
        <v>50</v>
      </c>
      <c r="B396" s="4">
        <v>0</v>
      </c>
      <c r="C396" s="4">
        <v>0</v>
      </c>
      <c r="D396" s="4">
        <v>1</v>
      </c>
      <c r="E396" s="4">
        <v>229</v>
      </c>
      <c r="F396" s="4">
        <f>ROUND(Source!AZ385,O396)</f>
        <v>0</v>
      </c>
      <c r="G396" s="4" t="s">
        <v>160</v>
      </c>
      <c r="H396" s="4" t="s">
        <v>161</v>
      </c>
      <c r="I396" s="4"/>
      <c r="J396" s="4"/>
      <c r="K396" s="4">
        <v>229</v>
      </c>
      <c r="L396" s="4">
        <v>10</v>
      </c>
      <c r="M396" s="4">
        <v>3</v>
      </c>
      <c r="N396" s="4" t="s">
        <v>3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0</v>
      </c>
      <c r="X396" s="4">
        <v>1</v>
      </c>
      <c r="Y396" s="4">
        <v>0</v>
      </c>
      <c r="Z396" s="4"/>
      <c r="AA396" s="4"/>
      <c r="AB396" s="4"/>
    </row>
    <row r="397" spans="1:206" x14ac:dyDescent="0.2">
      <c r="A397" s="4">
        <v>50</v>
      </c>
      <c r="B397" s="4">
        <v>0</v>
      </c>
      <c r="C397" s="4">
        <v>0</v>
      </c>
      <c r="D397" s="4">
        <v>1</v>
      </c>
      <c r="E397" s="4">
        <v>203</v>
      </c>
      <c r="F397" s="4">
        <f>ROUND(Source!Q385,O397)</f>
        <v>561.95000000000005</v>
      </c>
      <c r="G397" s="4" t="s">
        <v>162</v>
      </c>
      <c r="H397" s="4" t="s">
        <v>163</v>
      </c>
      <c r="I397" s="4"/>
      <c r="J397" s="4"/>
      <c r="K397" s="4">
        <v>203</v>
      </c>
      <c r="L397" s="4">
        <v>11</v>
      </c>
      <c r="M397" s="4">
        <v>3</v>
      </c>
      <c r="N397" s="4" t="s">
        <v>3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561.95000000000005</v>
      </c>
      <c r="X397" s="4">
        <v>1</v>
      </c>
      <c r="Y397" s="4">
        <v>561.95000000000005</v>
      </c>
      <c r="Z397" s="4"/>
      <c r="AA397" s="4"/>
      <c r="AB397" s="4"/>
    </row>
    <row r="398" spans="1:206" x14ac:dyDescent="0.2">
      <c r="A398" s="4">
        <v>50</v>
      </c>
      <c r="B398" s="4">
        <v>0</v>
      </c>
      <c r="C398" s="4">
        <v>0</v>
      </c>
      <c r="D398" s="4">
        <v>1</v>
      </c>
      <c r="E398" s="4">
        <v>231</v>
      </c>
      <c r="F398" s="4">
        <f>ROUND(Source!BB385,O398)</f>
        <v>0</v>
      </c>
      <c r="G398" s="4" t="s">
        <v>164</v>
      </c>
      <c r="H398" s="4" t="s">
        <v>165</v>
      </c>
      <c r="I398" s="4"/>
      <c r="J398" s="4"/>
      <c r="K398" s="4">
        <v>231</v>
      </c>
      <c r="L398" s="4">
        <v>12</v>
      </c>
      <c r="M398" s="4">
        <v>3</v>
      </c>
      <c r="N398" s="4" t="s">
        <v>3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0</v>
      </c>
      <c r="X398" s="4">
        <v>1</v>
      </c>
      <c r="Y398" s="4">
        <v>0</v>
      </c>
      <c r="Z398" s="4"/>
      <c r="AA398" s="4"/>
      <c r="AB398" s="4"/>
    </row>
    <row r="399" spans="1:206" x14ac:dyDescent="0.2">
      <c r="A399" s="4">
        <v>50</v>
      </c>
      <c r="B399" s="4">
        <v>0</v>
      </c>
      <c r="C399" s="4">
        <v>0</v>
      </c>
      <c r="D399" s="4">
        <v>1</v>
      </c>
      <c r="E399" s="4">
        <v>204</v>
      </c>
      <c r="F399" s="4">
        <f>ROUND(Source!R385,O399)</f>
        <v>123.38</v>
      </c>
      <c r="G399" s="4" t="s">
        <v>166</v>
      </c>
      <c r="H399" s="4" t="s">
        <v>167</v>
      </c>
      <c r="I399" s="4"/>
      <c r="J399" s="4"/>
      <c r="K399" s="4">
        <v>204</v>
      </c>
      <c r="L399" s="4">
        <v>13</v>
      </c>
      <c r="M399" s="4">
        <v>3</v>
      </c>
      <c r="N399" s="4" t="s">
        <v>3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123.38</v>
      </c>
      <c r="X399" s="4">
        <v>1</v>
      </c>
      <c r="Y399" s="4">
        <v>123.38</v>
      </c>
      <c r="Z399" s="4"/>
      <c r="AA399" s="4"/>
      <c r="AB399" s="4"/>
    </row>
    <row r="400" spans="1:206" x14ac:dyDescent="0.2">
      <c r="A400" s="4">
        <v>50</v>
      </c>
      <c r="B400" s="4">
        <v>0</v>
      </c>
      <c r="C400" s="4">
        <v>0</v>
      </c>
      <c r="D400" s="4">
        <v>1</v>
      </c>
      <c r="E400" s="4">
        <v>205</v>
      </c>
      <c r="F400" s="4">
        <f>ROUND(Source!S385,O400)</f>
        <v>88753.61</v>
      </c>
      <c r="G400" s="4" t="s">
        <v>168</v>
      </c>
      <c r="H400" s="4" t="s">
        <v>169</v>
      </c>
      <c r="I400" s="4"/>
      <c r="J400" s="4"/>
      <c r="K400" s="4">
        <v>205</v>
      </c>
      <c r="L400" s="4">
        <v>14</v>
      </c>
      <c r="M400" s="4">
        <v>3</v>
      </c>
      <c r="N400" s="4" t="s">
        <v>3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88753.61</v>
      </c>
      <c r="X400" s="4">
        <v>1</v>
      </c>
      <c r="Y400" s="4">
        <v>88753.61</v>
      </c>
      <c r="Z400" s="4"/>
      <c r="AA400" s="4"/>
      <c r="AB400" s="4"/>
    </row>
    <row r="401" spans="1:88" x14ac:dyDescent="0.2">
      <c r="A401" s="4">
        <v>50</v>
      </c>
      <c r="B401" s="4">
        <v>0</v>
      </c>
      <c r="C401" s="4">
        <v>0</v>
      </c>
      <c r="D401" s="4">
        <v>1</v>
      </c>
      <c r="E401" s="4">
        <v>232</v>
      </c>
      <c r="F401" s="4">
        <f>ROUND(Source!BC385,O401)</f>
        <v>0</v>
      </c>
      <c r="G401" s="4" t="s">
        <v>170</v>
      </c>
      <c r="H401" s="4" t="s">
        <v>171</v>
      </c>
      <c r="I401" s="4"/>
      <c r="J401" s="4"/>
      <c r="K401" s="4">
        <v>232</v>
      </c>
      <c r="L401" s="4">
        <v>15</v>
      </c>
      <c r="M401" s="4">
        <v>3</v>
      </c>
      <c r="N401" s="4" t="s">
        <v>3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0</v>
      </c>
      <c r="X401" s="4">
        <v>1</v>
      </c>
      <c r="Y401" s="4">
        <v>0</v>
      </c>
      <c r="Z401" s="4"/>
      <c r="AA401" s="4"/>
      <c r="AB401" s="4"/>
    </row>
    <row r="402" spans="1:88" x14ac:dyDescent="0.2">
      <c r="A402" s="4">
        <v>50</v>
      </c>
      <c r="B402" s="4">
        <v>0</v>
      </c>
      <c r="C402" s="4">
        <v>0</v>
      </c>
      <c r="D402" s="4">
        <v>1</v>
      </c>
      <c r="E402" s="4">
        <v>214</v>
      </c>
      <c r="F402" s="4">
        <f>ROUND(Source!AS385,O402)</f>
        <v>0</v>
      </c>
      <c r="G402" s="4" t="s">
        <v>172</v>
      </c>
      <c r="H402" s="4" t="s">
        <v>173</v>
      </c>
      <c r="I402" s="4"/>
      <c r="J402" s="4"/>
      <c r="K402" s="4">
        <v>214</v>
      </c>
      <c r="L402" s="4">
        <v>16</v>
      </c>
      <c r="M402" s="4">
        <v>3</v>
      </c>
      <c r="N402" s="4" t="s">
        <v>3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88" x14ac:dyDescent="0.2">
      <c r="A403" s="4">
        <v>50</v>
      </c>
      <c r="B403" s="4">
        <v>0</v>
      </c>
      <c r="C403" s="4">
        <v>0</v>
      </c>
      <c r="D403" s="4">
        <v>1</v>
      </c>
      <c r="E403" s="4">
        <v>215</v>
      </c>
      <c r="F403" s="4">
        <f>ROUND(Source!AT385,O403)</f>
        <v>0</v>
      </c>
      <c r="G403" s="4" t="s">
        <v>174</v>
      </c>
      <c r="H403" s="4" t="s">
        <v>175</v>
      </c>
      <c r="I403" s="4"/>
      <c r="J403" s="4"/>
      <c r="K403" s="4">
        <v>215</v>
      </c>
      <c r="L403" s="4">
        <v>17</v>
      </c>
      <c r="M403" s="4">
        <v>3</v>
      </c>
      <c r="N403" s="4" t="s">
        <v>3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88" x14ac:dyDescent="0.2">
      <c r="A404" s="4">
        <v>50</v>
      </c>
      <c r="B404" s="4">
        <v>0</v>
      </c>
      <c r="C404" s="4">
        <v>0</v>
      </c>
      <c r="D404" s="4">
        <v>1</v>
      </c>
      <c r="E404" s="4">
        <v>217</v>
      </c>
      <c r="F404" s="4">
        <f>ROUND(Source!AU385,O404)</f>
        <v>284084.71000000002</v>
      </c>
      <c r="G404" s="4" t="s">
        <v>176</v>
      </c>
      <c r="H404" s="4" t="s">
        <v>177</v>
      </c>
      <c r="I404" s="4"/>
      <c r="J404" s="4"/>
      <c r="K404" s="4">
        <v>217</v>
      </c>
      <c r="L404" s="4">
        <v>18</v>
      </c>
      <c r="M404" s="4">
        <v>3</v>
      </c>
      <c r="N404" s="4" t="s">
        <v>3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284084.71000000002</v>
      </c>
      <c r="X404" s="4">
        <v>1</v>
      </c>
      <c r="Y404" s="4">
        <v>284084.71000000002</v>
      </c>
      <c r="Z404" s="4"/>
      <c r="AA404" s="4"/>
      <c r="AB404" s="4"/>
    </row>
    <row r="405" spans="1:88" x14ac:dyDescent="0.2">
      <c r="A405" s="4">
        <v>50</v>
      </c>
      <c r="B405" s="4">
        <v>0</v>
      </c>
      <c r="C405" s="4">
        <v>0</v>
      </c>
      <c r="D405" s="4">
        <v>1</v>
      </c>
      <c r="E405" s="4">
        <v>230</v>
      </c>
      <c r="F405" s="4">
        <f>ROUND(Source!BA385,O405)</f>
        <v>0</v>
      </c>
      <c r="G405" s="4" t="s">
        <v>178</v>
      </c>
      <c r="H405" s="4" t="s">
        <v>179</v>
      </c>
      <c r="I405" s="4"/>
      <c r="J405" s="4"/>
      <c r="K405" s="4">
        <v>230</v>
      </c>
      <c r="L405" s="4">
        <v>19</v>
      </c>
      <c r="M405" s="4">
        <v>3</v>
      </c>
      <c r="N405" s="4" t="s">
        <v>3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0</v>
      </c>
      <c r="X405" s="4">
        <v>1</v>
      </c>
      <c r="Y405" s="4">
        <v>0</v>
      </c>
      <c r="Z405" s="4"/>
      <c r="AA405" s="4"/>
      <c r="AB405" s="4"/>
    </row>
    <row r="406" spans="1:88" x14ac:dyDescent="0.2">
      <c r="A406" s="4">
        <v>50</v>
      </c>
      <c r="B406" s="4">
        <v>0</v>
      </c>
      <c r="C406" s="4">
        <v>0</v>
      </c>
      <c r="D406" s="4">
        <v>1</v>
      </c>
      <c r="E406" s="4">
        <v>206</v>
      </c>
      <c r="F406" s="4">
        <f>ROUND(Source!T385,O406)</f>
        <v>0</v>
      </c>
      <c r="G406" s="4" t="s">
        <v>180</v>
      </c>
      <c r="H406" s="4" t="s">
        <v>181</v>
      </c>
      <c r="I406" s="4"/>
      <c r="J406" s="4"/>
      <c r="K406" s="4">
        <v>206</v>
      </c>
      <c r="L406" s="4">
        <v>20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88" x14ac:dyDescent="0.2">
      <c r="A407" s="4">
        <v>50</v>
      </c>
      <c r="B407" s="4">
        <v>0</v>
      </c>
      <c r="C407" s="4">
        <v>0</v>
      </c>
      <c r="D407" s="4">
        <v>1</v>
      </c>
      <c r="E407" s="4">
        <v>207</v>
      </c>
      <c r="F407" s="4">
        <f>Source!U385</f>
        <v>345.50494200000003</v>
      </c>
      <c r="G407" s="4" t="s">
        <v>182</v>
      </c>
      <c r="H407" s="4" t="s">
        <v>183</v>
      </c>
      <c r="I407" s="4"/>
      <c r="J407" s="4"/>
      <c r="K407" s="4">
        <v>207</v>
      </c>
      <c r="L407" s="4">
        <v>21</v>
      </c>
      <c r="M407" s="4">
        <v>3</v>
      </c>
      <c r="N407" s="4" t="s">
        <v>3</v>
      </c>
      <c r="O407" s="4">
        <v>-1</v>
      </c>
      <c r="P407" s="4"/>
      <c r="Q407" s="4"/>
      <c r="R407" s="4"/>
      <c r="S407" s="4"/>
      <c r="T407" s="4"/>
      <c r="U407" s="4"/>
      <c r="V407" s="4"/>
      <c r="W407" s="4">
        <v>345.50494200000003</v>
      </c>
      <c r="X407" s="4">
        <v>1</v>
      </c>
      <c r="Y407" s="4">
        <v>345.50494200000003</v>
      </c>
      <c r="Z407" s="4"/>
      <c r="AA407" s="4"/>
      <c r="AB407" s="4"/>
    </row>
    <row r="408" spans="1:88" x14ac:dyDescent="0.2">
      <c r="A408" s="4">
        <v>50</v>
      </c>
      <c r="B408" s="4">
        <v>0</v>
      </c>
      <c r="C408" s="4">
        <v>0</v>
      </c>
      <c r="D408" s="4">
        <v>1</v>
      </c>
      <c r="E408" s="4">
        <v>208</v>
      </c>
      <c r="F408" s="4">
        <f>Source!V385</f>
        <v>0</v>
      </c>
      <c r="G408" s="4" t="s">
        <v>184</v>
      </c>
      <c r="H408" s="4" t="s">
        <v>185</v>
      </c>
      <c r="I408" s="4"/>
      <c r="J408" s="4"/>
      <c r="K408" s="4">
        <v>208</v>
      </c>
      <c r="L408" s="4">
        <v>22</v>
      </c>
      <c r="M408" s="4">
        <v>3</v>
      </c>
      <c r="N408" s="4" t="s">
        <v>3</v>
      </c>
      <c r="O408" s="4">
        <v>-1</v>
      </c>
      <c r="P408" s="4"/>
      <c r="Q408" s="4"/>
      <c r="R408" s="4"/>
      <c r="S408" s="4"/>
      <c r="T408" s="4"/>
      <c r="U408" s="4"/>
      <c r="V408" s="4"/>
      <c r="W408" s="4">
        <v>0</v>
      </c>
      <c r="X408" s="4">
        <v>1</v>
      </c>
      <c r="Y408" s="4">
        <v>0</v>
      </c>
      <c r="Z408" s="4"/>
      <c r="AA408" s="4"/>
      <c r="AB408" s="4"/>
    </row>
    <row r="409" spans="1:88" x14ac:dyDescent="0.2">
      <c r="A409" s="4">
        <v>50</v>
      </c>
      <c r="B409" s="4">
        <v>0</v>
      </c>
      <c r="C409" s="4">
        <v>0</v>
      </c>
      <c r="D409" s="4">
        <v>1</v>
      </c>
      <c r="E409" s="4">
        <v>209</v>
      </c>
      <c r="F409" s="4">
        <f>ROUND(Source!W385,O409)</f>
        <v>0</v>
      </c>
      <c r="G409" s="4" t="s">
        <v>186</v>
      </c>
      <c r="H409" s="4" t="s">
        <v>187</v>
      </c>
      <c r="I409" s="4"/>
      <c r="J409" s="4"/>
      <c r="K409" s="4">
        <v>209</v>
      </c>
      <c r="L409" s="4">
        <v>23</v>
      </c>
      <c r="M409" s="4">
        <v>3</v>
      </c>
      <c r="N409" s="4" t="s">
        <v>3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88" x14ac:dyDescent="0.2">
      <c r="A410" s="4">
        <v>50</v>
      </c>
      <c r="B410" s="4">
        <v>0</v>
      </c>
      <c r="C410" s="4">
        <v>0</v>
      </c>
      <c r="D410" s="4">
        <v>1</v>
      </c>
      <c r="E410" s="4">
        <v>233</v>
      </c>
      <c r="F410" s="4">
        <f>ROUND(Source!BD385,O410)</f>
        <v>0</v>
      </c>
      <c r="G410" s="4" t="s">
        <v>188</v>
      </c>
      <c r="H410" s="4" t="s">
        <v>189</v>
      </c>
      <c r="I410" s="4"/>
      <c r="J410" s="4"/>
      <c r="K410" s="4">
        <v>233</v>
      </c>
      <c r="L410" s="4">
        <v>24</v>
      </c>
      <c r="M410" s="4">
        <v>3</v>
      </c>
      <c r="N410" s="4" t="s">
        <v>3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88" x14ac:dyDescent="0.2">
      <c r="A411" s="4">
        <v>50</v>
      </c>
      <c r="B411" s="4">
        <v>0</v>
      </c>
      <c r="C411" s="4">
        <v>0</v>
      </c>
      <c r="D411" s="4">
        <v>1</v>
      </c>
      <c r="E411" s="4">
        <v>210</v>
      </c>
      <c r="F411" s="4">
        <f>ROUND(Source!X385,O411)</f>
        <v>62127.6</v>
      </c>
      <c r="G411" s="4" t="s">
        <v>190</v>
      </c>
      <c r="H411" s="4" t="s">
        <v>191</v>
      </c>
      <c r="I411" s="4"/>
      <c r="J411" s="4"/>
      <c r="K411" s="4">
        <v>210</v>
      </c>
      <c r="L411" s="4">
        <v>25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62127.6</v>
      </c>
      <c r="X411" s="4">
        <v>1</v>
      </c>
      <c r="Y411" s="4">
        <v>62127.6</v>
      </c>
      <c r="Z411" s="4"/>
      <c r="AA411" s="4"/>
      <c r="AB411" s="4"/>
    </row>
    <row r="412" spans="1:88" x14ac:dyDescent="0.2">
      <c r="A412" s="4">
        <v>50</v>
      </c>
      <c r="B412" s="4">
        <v>0</v>
      </c>
      <c r="C412" s="4">
        <v>0</v>
      </c>
      <c r="D412" s="4">
        <v>1</v>
      </c>
      <c r="E412" s="4">
        <v>211</v>
      </c>
      <c r="F412" s="4">
        <f>ROUND(Source!Y385,O412)</f>
        <v>8875.42</v>
      </c>
      <c r="G412" s="4" t="s">
        <v>192</v>
      </c>
      <c r="H412" s="4" t="s">
        <v>193</v>
      </c>
      <c r="I412" s="4"/>
      <c r="J412" s="4"/>
      <c r="K412" s="4">
        <v>211</v>
      </c>
      <c r="L412" s="4">
        <v>26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8875.42</v>
      </c>
      <c r="X412" s="4">
        <v>1</v>
      </c>
      <c r="Y412" s="4">
        <v>8875.42</v>
      </c>
      <c r="Z412" s="4"/>
      <c r="AA412" s="4"/>
      <c r="AB412" s="4"/>
    </row>
    <row r="413" spans="1:88" x14ac:dyDescent="0.2">
      <c r="A413" s="4">
        <v>50</v>
      </c>
      <c r="B413" s="4">
        <v>0</v>
      </c>
      <c r="C413" s="4">
        <v>0</v>
      </c>
      <c r="D413" s="4">
        <v>1</v>
      </c>
      <c r="E413" s="4">
        <v>224</v>
      </c>
      <c r="F413" s="4">
        <f>ROUND(Source!AR385,O413)</f>
        <v>284084.71000000002</v>
      </c>
      <c r="G413" s="4" t="s">
        <v>194</v>
      </c>
      <c r="H413" s="4" t="s">
        <v>195</v>
      </c>
      <c r="I413" s="4"/>
      <c r="J413" s="4"/>
      <c r="K413" s="4">
        <v>224</v>
      </c>
      <c r="L413" s="4">
        <v>27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284084.71000000002</v>
      </c>
      <c r="X413" s="4">
        <v>1</v>
      </c>
      <c r="Y413" s="4">
        <v>284084.71000000002</v>
      </c>
      <c r="Z413" s="4"/>
      <c r="AA413" s="4"/>
      <c r="AB413" s="4"/>
    </row>
    <row r="415" spans="1:88" x14ac:dyDescent="0.2">
      <c r="A415" s="1">
        <v>4</v>
      </c>
      <c r="B415" s="1">
        <v>1</v>
      </c>
      <c r="C415" s="1"/>
      <c r="D415" s="1">
        <f>ROW(A440)</f>
        <v>440</v>
      </c>
      <c r="E415" s="1"/>
      <c r="F415" s="1" t="s">
        <v>792</v>
      </c>
      <c r="G415" s="1" t="s">
        <v>792</v>
      </c>
      <c r="H415" s="1" t="s">
        <v>3</v>
      </c>
      <c r="I415" s="1">
        <v>0</v>
      </c>
      <c r="J415" s="1"/>
      <c r="K415" s="1">
        <v>1</v>
      </c>
      <c r="L415" s="1"/>
      <c r="M415" s="1" t="s">
        <v>3</v>
      </c>
      <c r="N415" s="1"/>
      <c r="O415" s="1"/>
      <c r="P415" s="1"/>
      <c r="Q415" s="1"/>
      <c r="R415" s="1"/>
      <c r="S415" s="1">
        <v>0</v>
      </c>
      <c r="T415" s="1"/>
      <c r="U415" s="1" t="s">
        <v>3</v>
      </c>
      <c r="V415" s="1">
        <v>0</v>
      </c>
      <c r="W415" s="1"/>
      <c r="X415" s="1"/>
      <c r="Y415" s="1"/>
      <c r="Z415" s="1"/>
      <c r="AA415" s="1"/>
      <c r="AB415" s="1" t="s">
        <v>3</v>
      </c>
      <c r="AC415" s="1" t="s">
        <v>3</v>
      </c>
      <c r="AD415" s="1" t="s">
        <v>3</v>
      </c>
      <c r="AE415" s="1" t="s">
        <v>3</v>
      </c>
      <c r="AF415" s="1" t="s">
        <v>3</v>
      </c>
      <c r="AG415" s="1" t="s">
        <v>3</v>
      </c>
      <c r="AH415" s="1"/>
      <c r="AI415" s="1"/>
      <c r="AJ415" s="1"/>
      <c r="AK415" s="1"/>
      <c r="AL415" s="1"/>
      <c r="AM415" s="1"/>
      <c r="AN415" s="1"/>
      <c r="AO415" s="1"/>
      <c r="AP415" s="1" t="s">
        <v>3</v>
      </c>
      <c r="AQ415" s="1" t="s">
        <v>3</v>
      </c>
      <c r="AR415" s="1" t="s">
        <v>3</v>
      </c>
      <c r="AS415" s="1"/>
      <c r="AT415" s="1"/>
      <c r="AU415" s="1"/>
      <c r="AV415" s="1"/>
      <c r="AW415" s="1"/>
      <c r="AX415" s="1"/>
      <c r="AY415" s="1"/>
      <c r="AZ415" s="1" t="s">
        <v>3</v>
      </c>
      <c r="BA415" s="1"/>
      <c r="BB415" s="1" t="s">
        <v>3</v>
      </c>
      <c r="BC415" s="1" t="s">
        <v>3</v>
      </c>
      <c r="BD415" s="1" t="s">
        <v>3</v>
      </c>
      <c r="BE415" s="1" t="s">
        <v>3</v>
      </c>
      <c r="BF415" s="1" t="s">
        <v>3</v>
      </c>
      <c r="BG415" s="1" t="s">
        <v>3</v>
      </c>
      <c r="BH415" s="1" t="s">
        <v>3</v>
      </c>
      <c r="BI415" s="1" t="s">
        <v>3</v>
      </c>
      <c r="BJ415" s="1" t="s">
        <v>3</v>
      </c>
      <c r="BK415" s="1" t="s">
        <v>3</v>
      </c>
      <c r="BL415" s="1" t="s">
        <v>3</v>
      </c>
      <c r="BM415" s="1" t="s">
        <v>3</v>
      </c>
      <c r="BN415" s="1" t="s">
        <v>3</v>
      </c>
      <c r="BO415" s="1" t="s">
        <v>3</v>
      </c>
      <c r="BP415" s="1" t="s">
        <v>3</v>
      </c>
      <c r="BQ415" s="1"/>
      <c r="BR415" s="1"/>
      <c r="BS415" s="1"/>
      <c r="BT415" s="1"/>
      <c r="BU415" s="1"/>
      <c r="BV415" s="1"/>
      <c r="BW415" s="1"/>
      <c r="BX415" s="1">
        <v>0</v>
      </c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>
        <v>0</v>
      </c>
    </row>
    <row r="417" spans="1:245" x14ac:dyDescent="0.2">
      <c r="A417" s="2">
        <v>52</v>
      </c>
      <c r="B417" s="2">
        <f t="shared" ref="B417:G417" si="368">B440</f>
        <v>1</v>
      </c>
      <c r="C417" s="2">
        <f t="shared" si="368"/>
        <v>4</v>
      </c>
      <c r="D417" s="2">
        <f t="shared" si="368"/>
        <v>415</v>
      </c>
      <c r="E417" s="2">
        <f t="shared" si="368"/>
        <v>0</v>
      </c>
      <c r="F417" s="2" t="str">
        <f t="shared" si="368"/>
        <v>Оконные и дверные запонения</v>
      </c>
      <c r="G417" s="2" t="str">
        <f t="shared" si="368"/>
        <v>Оконные и дверные запонения</v>
      </c>
      <c r="H417" s="2"/>
      <c r="I417" s="2"/>
      <c r="J417" s="2"/>
      <c r="K417" s="2"/>
      <c r="L417" s="2"/>
      <c r="M417" s="2"/>
      <c r="N417" s="2"/>
      <c r="O417" s="2">
        <f t="shared" ref="O417:AT417" si="369">O440</f>
        <v>41703.79</v>
      </c>
      <c r="P417" s="2">
        <f t="shared" si="369"/>
        <v>34626.75</v>
      </c>
      <c r="Q417" s="2">
        <f t="shared" si="369"/>
        <v>19.95</v>
      </c>
      <c r="R417" s="2">
        <f t="shared" si="369"/>
        <v>0.27</v>
      </c>
      <c r="S417" s="2">
        <f t="shared" si="369"/>
        <v>7057.09</v>
      </c>
      <c r="T417" s="2">
        <f t="shared" si="369"/>
        <v>0</v>
      </c>
      <c r="U417" s="2">
        <f t="shared" si="369"/>
        <v>26.558849999999996</v>
      </c>
      <c r="V417" s="2">
        <f t="shared" si="369"/>
        <v>0</v>
      </c>
      <c r="W417" s="2">
        <f t="shared" si="369"/>
        <v>0</v>
      </c>
      <c r="X417" s="2">
        <f t="shared" si="369"/>
        <v>4939.99</v>
      </c>
      <c r="Y417" s="2">
        <f t="shared" si="369"/>
        <v>705.73</v>
      </c>
      <c r="Z417" s="2">
        <f t="shared" si="369"/>
        <v>0</v>
      </c>
      <c r="AA417" s="2">
        <f t="shared" si="369"/>
        <v>0</v>
      </c>
      <c r="AB417" s="2">
        <f t="shared" si="369"/>
        <v>41703.79</v>
      </c>
      <c r="AC417" s="2">
        <f t="shared" si="369"/>
        <v>34626.75</v>
      </c>
      <c r="AD417" s="2">
        <f t="shared" si="369"/>
        <v>19.95</v>
      </c>
      <c r="AE417" s="2">
        <f t="shared" si="369"/>
        <v>0.27</v>
      </c>
      <c r="AF417" s="2">
        <f t="shared" si="369"/>
        <v>7057.09</v>
      </c>
      <c r="AG417" s="2">
        <f t="shared" si="369"/>
        <v>0</v>
      </c>
      <c r="AH417" s="2">
        <f t="shared" si="369"/>
        <v>26.558849999999996</v>
      </c>
      <c r="AI417" s="2">
        <f t="shared" si="369"/>
        <v>0</v>
      </c>
      <c r="AJ417" s="2">
        <f t="shared" si="369"/>
        <v>0</v>
      </c>
      <c r="AK417" s="2">
        <f t="shared" si="369"/>
        <v>4939.99</v>
      </c>
      <c r="AL417" s="2">
        <f t="shared" si="369"/>
        <v>705.73</v>
      </c>
      <c r="AM417" s="2">
        <f t="shared" si="369"/>
        <v>0</v>
      </c>
      <c r="AN417" s="2">
        <f t="shared" si="369"/>
        <v>0</v>
      </c>
      <c r="AO417" s="2">
        <f t="shared" si="369"/>
        <v>0</v>
      </c>
      <c r="AP417" s="2">
        <f t="shared" si="369"/>
        <v>0</v>
      </c>
      <c r="AQ417" s="2">
        <f t="shared" si="369"/>
        <v>0</v>
      </c>
      <c r="AR417" s="2">
        <f t="shared" si="369"/>
        <v>47349.8</v>
      </c>
      <c r="AS417" s="2">
        <f t="shared" si="369"/>
        <v>0</v>
      </c>
      <c r="AT417" s="2">
        <f t="shared" si="369"/>
        <v>0</v>
      </c>
      <c r="AU417" s="2">
        <f t="shared" ref="AU417:BZ417" si="370">AU440</f>
        <v>47349.8</v>
      </c>
      <c r="AV417" s="2">
        <f t="shared" si="370"/>
        <v>34626.75</v>
      </c>
      <c r="AW417" s="2">
        <f t="shared" si="370"/>
        <v>34626.75</v>
      </c>
      <c r="AX417" s="2">
        <f t="shared" si="370"/>
        <v>0</v>
      </c>
      <c r="AY417" s="2">
        <f t="shared" si="370"/>
        <v>34626.75</v>
      </c>
      <c r="AZ417" s="2">
        <f t="shared" si="370"/>
        <v>0</v>
      </c>
      <c r="BA417" s="2">
        <f t="shared" si="370"/>
        <v>0</v>
      </c>
      <c r="BB417" s="2">
        <f t="shared" si="370"/>
        <v>0</v>
      </c>
      <c r="BC417" s="2">
        <f t="shared" si="370"/>
        <v>0</v>
      </c>
      <c r="BD417" s="2">
        <f t="shared" si="370"/>
        <v>0</v>
      </c>
      <c r="BE417" s="2">
        <f t="shared" si="370"/>
        <v>0</v>
      </c>
      <c r="BF417" s="2">
        <f t="shared" si="370"/>
        <v>0</v>
      </c>
      <c r="BG417" s="2">
        <f t="shared" si="370"/>
        <v>0</v>
      </c>
      <c r="BH417" s="2">
        <f t="shared" si="370"/>
        <v>0</v>
      </c>
      <c r="BI417" s="2">
        <f t="shared" si="370"/>
        <v>0</v>
      </c>
      <c r="BJ417" s="2">
        <f t="shared" si="370"/>
        <v>0</v>
      </c>
      <c r="BK417" s="2">
        <f t="shared" si="370"/>
        <v>0</v>
      </c>
      <c r="BL417" s="2">
        <f t="shared" si="370"/>
        <v>0</v>
      </c>
      <c r="BM417" s="2">
        <f t="shared" si="370"/>
        <v>0</v>
      </c>
      <c r="BN417" s="2">
        <f t="shared" si="370"/>
        <v>0</v>
      </c>
      <c r="BO417" s="2">
        <f t="shared" si="370"/>
        <v>0</v>
      </c>
      <c r="BP417" s="2">
        <f t="shared" si="370"/>
        <v>0</v>
      </c>
      <c r="BQ417" s="2">
        <f t="shared" si="370"/>
        <v>0</v>
      </c>
      <c r="BR417" s="2">
        <f t="shared" si="370"/>
        <v>0</v>
      </c>
      <c r="BS417" s="2">
        <f t="shared" si="370"/>
        <v>0</v>
      </c>
      <c r="BT417" s="2">
        <f t="shared" si="370"/>
        <v>0</v>
      </c>
      <c r="BU417" s="2">
        <f t="shared" si="370"/>
        <v>0</v>
      </c>
      <c r="BV417" s="2">
        <f t="shared" si="370"/>
        <v>0</v>
      </c>
      <c r="BW417" s="2">
        <f t="shared" si="370"/>
        <v>0</v>
      </c>
      <c r="BX417" s="2">
        <f t="shared" si="370"/>
        <v>0</v>
      </c>
      <c r="BY417" s="2">
        <f t="shared" si="370"/>
        <v>0</v>
      </c>
      <c r="BZ417" s="2">
        <f t="shared" si="370"/>
        <v>0</v>
      </c>
      <c r="CA417" s="2">
        <f t="shared" ref="CA417:DF417" si="371">CA440</f>
        <v>47349.8</v>
      </c>
      <c r="CB417" s="2">
        <f t="shared" si="371"/>
        <v>0</v>
      </c>
      <c r="CC417" s="2">
        <f t="shared" si="371"/>
        <v>0</v>
      </c>
      <c r="CD417" s="2">
        <f t="shared" si="371"/>
        <v>47349.8</v>
      </c>
      <c r="CE417" s="2">
        <f t="shared" si="371"/>
        <v>34626.75</v>
      </c>
      <c r="CF417" s="2">
        <f t="shared" si="371"/>
        <v>34626.75</v>
      </c>
      <c r="CG417" s="2">
        <f t="shared" si="371"/>
        <v>0</v>
      </c>
      <c r="CH417" s="2">
        <f t="shared" si="371"/>
        <v>34626.75</v>
      </c>
      <c r="CI417" s="2">
        <f t="shared" si="371"/>
        <v>0</v>
      </c>
      <c r="CJ417" s="2">
        <f t="shared" si="371"/>
        <v>0</v>
      </c>
      <c r="CK417" s="2">
        <f t="shared" si="371"/>
        <v>0</v>
      </c>
      <c r="CL417" s="2">
        <f t="shared" si="371"/>
        <v>0</v>
      </c>
      <c r="CM417" s="2">
        <f t="shared" si="371"/>
        <v>0</v>
      </c>
      <c r="CN417" s="2">
        <f t="shared" si="371"/>
        <v>0</v>
      </c>
      <c r="CO417" s="2">
        <f t="shared" si="371"/>
        <v>0</v>
      </c>
      <c r="CP417" s="2">
        <f t="shared" si="371"/>
        <v>0</v>
      </c>
      <c r="CQ417" s="2">
        <f t="shared" si="371"/>
        <v>0</v>
      </c>
      <c r="CR417" s="2">
        <f t="shared" si="371"/>
        <v>0</v>
      </c>
      <c r="CS417" s="2">
        <f t="shared" si="371"/>
        <v>0</v>
      </c>
      <c r="CT417" s="2">
        <f t="shared" si="371"/>
        <v>0</v>
      </c>
      <c r="CU417" s="2">
        <f t="shared" si="371"/>
        <v>0</v>
      </c>
      <c r="CV417" s="2">
        <f t="shared" si="371"/>
        <v>0</v>
      </c>
      <c r="CW417" s="2">
        <f t="shared" si="371"/>
        <v>0</v>
      </c>
      <c r="CX417" s="2">
        <f t="shared" si="371"/>
        <v>0</v>
      </c>
      <c r="CY417" s="2">
        <f t="shared" si="371"/>
        <v>0</v>
      </c>
      <c r="CZ417" s="2">
        <f t="shared" si="371"/>
        <v>0</v>
      </c>
      <c r="DA417" s="2">
        <f t="shared" si="371"/>
        <v>0</v>
      </c>
      <c r="DB417" s="2">
        <f t="shared" si="371"/>
        <v>0</v>
      </c>
      <c r="DC417" s="2">
        <f t="shared" si="371"/>
        <v>0</v>
      </c>
      <c r="DD417" s="2">
        <f t="shared" si="371"/>
        <v>0</v>
      </c>
      <c r="DE417" s="2">
        <f t="shared" si="371"/>
        <v>0</v>
      </c>
      <c r="DF417" s="2">
        <f t="shared" si="371"/>
        <v>0</v>
      </c>
      <c r="DG417" s="3">
        <f t="shared" ref="DG417:EL417" si="372">DG440</f>
        <v>0</v>
      </c>
      <c r="DH417" s="3">
        <f t="shared" si="372"/>
        <v>0</v>
      </c>
      <c r="DI417" s="3">
        <f t="shared" si="372"/>
        <v>0</v>
      </c>
      <c r="DJ417" s="3">
        <f t="shared" si="372"/>
        <v>0</v>
      </c>
      <c r="DK417" s="3">
        <f t="shared" si="372"/>
        <v>0</v>
      </c>
      <c r="DL417" s="3">
        <f t="shared" si="372"/>
        <v>0</v>
      </c>
      <c r="DM417" s="3">
        <f t="shared" si="372"/>
        <v>0</v>
      </c>
      <c r="DN417" s="3">
        <f t="shared" si="372"/>
        <v>0</v>
      </c>
      <c r="DO417" s="3">
        <f t="shared" si="372"/>
        <v>0</v>
      </c>
      <c r="DP417" s="3">
        <f t="shared" si="372"/>
        <v>0</v>
      </c>
      <c r="DQ417" s="3">
        <f t="shared" si="372"/>
        <v>0</v>
      </c>
      <c r="DR417" s="3">
        <f t="shared" si="372"/>
        <v>0</v>
      </c>
      <c r="DS417" s="3">
        <f t="shared" si="372"/>
        <v>0</v>
      </c>
      <c r="DT417" s="3">
        <f t="shared" si="372"/>
        <v>0</v>
      </c>
      <c r="DU417" s="3">
        <f t="shared" si="372"/>
        <v>0</v>
      </c>
      <c r="DV417" s="3">
        <f t="shared" si="372"/>
        <v>0</v>
      </c>
      <c r="DW417" s="3">
        <f t="shared" si="372"/>
        <v>0</v>
      </c>
      <c r="DX417" s="3">
        <f t="shared" si="372"/>
        <v>0</v>
      </c>
      <c r="DY417" s="3">
        <f t="shared" si="372"/>
        <v>0</v>
      </c>
      <c r="DZ417" s="3">
        <f t="shared" si="372"/>
        <v>0</v>
      </c>
      <c r="EA417" s="3">
        <f t="shared" si="372"/>
        <v>0</v>
      </c>
      <c r="EB417" s="3">
        <f t="shared" si="372"/>
        <v>0</v>
      </c>
      <c r="EC417" s="3">
        <f t="shared" si="372"/>
        <v>0</v>
      </c>
      <c r="ED417" s="3">
        <f t="shared" si="372"/>
        <v>0</v>
      </c>
      <c r="EE417" s="3">
        <f t="shared" si="372"/>
        <v>0</v>
      </c>
      <c r="EF417" s="3">
        <f t="shared" si="372"/>
        <v>0</v>
      </c>
      <c r="EG417" s="3">
        <f t="shared" si="372"/>
        <v>0</v>
      </c>
      <c r="EH417" s="3">
        <f t="shared" si="372"/>
        <v>0</v>
      </c>
      <c r="EI417" s="3">
        <f t="shared" si="372"/>
        <v>0</v>
      </c>
      <c r="EJ417" s="3">
        <f t="shared" si="372"/>
        <v>0</v>
      </c>
      <c r="EK417" s="3">
        <f t="shared" si="372"/>
        <v>0</v>
      </c>
      <c r="EL417" s="3">
        <f t="shared" si="372"/>
        <v>0</v>
      </c>
      <c r="EM417" s="3">
        <f t="shared" ref="EM417:FR417" si="373">EM440</f>
        <v>0</v>
      </c>
      <c r="EN417" s="3">
        <f t="shared" si="373"/>
        <v>0</v>
      </c>
      <c r="EO417" s="3">
        <f t="shared" si="373"/>
        <v>0</v>
      </c>
      <c r="EP417" s="3">
        <f t="shared" si="373"/>
        <v>0</v>
      </c>
      <c r="EQ417" s="3">
        <f t="shared" si="373"/>
        <v>0</v>
      </c>
      <c r="ER417" s="3">
        <f t="shared" si="373"/>
        <v>0</v>
      </c>
      <c r="ES417" s="3">
        <f t="shared" si="373"/>
        <v>0</v>
      </c>
      <c r="ET417" s="3">
        <f t="shared" si="373"/>
        <v>0</v>
      </c>
      <c r="EU417" s="3">
        <f t="shared" si="373"/>
        <v>0</v>
      </c>
      <c r="EV417" s="3">
        <f t="shared" si="373"/>
        <v>0</v>
      </c>
      <c r="EW417" s="3">
        <f t="shared" si="373"/>
        <v>0</v>
      </c>
      <c r="EX417" s="3">
        <f t="shared" si="373"/>
        <v>0</v>
      </c>
      <c r="EY417" s="3">
        <f t="shared" si="373"/>
        <v>0</v>
      </c>
      <c r="EZ417" s="3">
        <f t="shared" si="373"/>
        <v>0</v>
      </c>
      <c r="FA417" s="3">
        <f t="shared" si="373"/>
        <v>0</v>
      </c>
      <c r="FB417" s="3">
        <f t="shared" si="373"/>
        <v>0</v>
      </c>
      <c r="FC417" s="3">
        <f t="shared" si="373"/>
        <v>0</v>
      </c>
      <c r="FD417" s="3">
        <f t="shared" si="373"/>
        <v>0</v>
      </c>
      <c r="FE417" s="3">
        <f t="shared" si="373"/>
        <v>0</v>
      </c>
      <c r="FF417" s="3">
        <f t="shared" si="373"/>
        <v>0</v>
      </c>
      <c r="FG417" s="3">
        <f t="shared" si="373"/>
        <v>0</v>
      </c>
      <c r="FH417" s="3">
        <f t="shared" si="373"/>
        <v>0</v>
      </c>
      <c r="FI417" s="3">
        <f t="shared" si="373"/>
        <v>0</v>
      </c>
      <c r="FJ417" s="3">
        <f t="shared" si="373"/>
        <v>0</v>
      </c>
      <c r="FK417" s="3">
        <f t="shared" si="373"/>
        <v>0</v>
      </c>
      <c r="FL417" s="3">
        <f t="shared" si="373"/>
        <v>0</v>
      </c>
      <c r="FM417" s="3">
        <f t="shared" si="373"/>
        <v>0</v>
      </c>
      <c r="FN417" s="3">
        <f t="shared" si="373"/>
        <v>0</v>
      </c>
      <c r="FO417" s="3">
        <f t="shared" si="373"/>
        <v>0</v>
      </c>
      <c r="FP417" s="3">
        <f t="shared" si="373"/>
        <v>0</v>
      </c>
      <c r="FQ417" s="3">
        <f t="shared" si="373"/>
        <v>0</v>
      </c>
      <c r="FR417" s="3">
        <f t="shared" si="373"/>
        <v>0</v>
      </c>
      <c r="FS417" s="3">
        <f t="shared" ref="FS417:GX417" si="374">FS440</f>
        <v>0</v>
      </c>
      <c r="FT417" s="3">
        <f t="shared" si="374"/>
        <v>0</v>
      </c>
      <c r="FU417" s="3">
        <f t="shared" si="374"/>
        <v>0</v>
      </c>
      <c r="FV417" s="3">
        <f t="shared" si="374"/>
        <v>0</v>
      </c>
      <c r="FW417" s="3">
        <f t="shared" si="374"/>
        <v>0</v>
      </c>
      <c r="FX417" s="3">
        <f t="shared" si="374"/>
        <v>0</v>
      </c>
      <c r="FY417" s="3">
        <f t="shared" si="374"/>
        <v>0</v>
      </c>
      <c r="FZ417" s="3">
        <f t="shared" si="374"/>
        <v>0</v>
      </c>
      <c r="GA417" s="3">
        <f t="shared" si="374"/>
        <v>0</v>
      </c>
      <c r="GB417" s="3">
        <f t="shared" si="374"/>
        <v>0</v>
      </c>
      <c r="GC417" s="3">
        <f t="shared" si="374"/>
        <v>0</v>
      </c>
      <c r="GD417" s="3">
        <f t="shared" si="374"/>
        <v>0</v>
      </c>
      <c r="GE417" s="3">
        <f t="shared" si="374"/>
        <v>0</v>
      </c>
      <c r="GF417" s="3">
        <f t="shared" si="374"/>
        <v>0</v>
      </c>
      <c r="GG417" s="3">
        <f t="shared" si="374"/>
        <v>0</v>
      </c>
      <c r="GH417" s="3">
        <f t="shared" si="374"/>
        <v>0</v>
      </c>
      <c r="GI417" s="3">
        <f t="shared" si="374"/>
        <v>0</v>
      </c>
      <c r="GJ417" s="3">
        <f t="shared" si="374"/>
        <v>0</v>
      </c>
      <c r="GK417" s="3">
        <f t="shared" si="374"/>
        <v>0</v>
      </c>
      <c r="GL417" s="3">
        <f t="shared" si="374"/>
        <v>0</v>
      </c>
      <c r="GM417" s="3">
        <f t="shared" si="374"/>
        <v>0</v>
      </c>
      <c r="GN417" s="3">
        <f t="shared" si="374"/>
        <v>0</v>
      </c>
      <c r="GO417" s="3">
        <f t="shared" si="374"/>
        <v>0</v>
      </c>
      <c r="GP417" s="3">
        <f t="shared" si="374"/>
        <v>0</v>
      </c>
      <c r="GQ417" s="3">
        <f t="shared" si="374"/>
        <v>0</v>
      </c>
      <c r="GR417" s="3">
        <f t="shared" si="374"/>
        <v>0</v>
      </c>
      <c r="GS417" s="3">
        <f t="shared" si="374"/>
        <v>0</v>
      </c>
      <c r="GT417" s="3">
        <f t="shared" si="374"/>
        <v>0</v>
      </c>
      <c r="GU417" s="3">
        <f t="shared" si="374"/>
        <v>0</v>
      </c>
      <c r="GV417" s="3">
        <f t="shared" si="374"/>
        <v>0</v>
      </c>
      <c r="GW417" s="3">
        <f t="shared" si="374"/>
        <v>0</v>
      </c>
      <c r="GX417" s="3">
        <f t="shared" si="374"/>
        <v>0</v>
      </c>
    </row>
    <row r="419" spans="1:245" x14ac:dyDescent="0.2">
      <c r="A419">
        <v>17</v>
      </c>
      <c r="B419">
        <v>1</v>
      </c>
      <c r="C419">
        <f>ROW(SmtRes!A701)</f>
        <v>701</v>
      </c>
      <c r="D419">
        <f>ROW(EtalonRes!A706)</f>
        <v>706</v>
      </c>
      <c r="E419" t="s">
        <v>793</v>
      </c>
      <c r="F419" t="s">
        <v>794</v>
      </c>
      <c r="G419" t="s">
        <v>795</v>
      </c>
      <c r="H419" t="s">
        <v>91</v>
      </c>
      <c r="I419">
        <v>0.03</v>
      </c>
      <c r="J419">
        <v>0</v>
      </c>
      <c r="K419">
        <v>0.03</v>
      </c>
      <c r="O419">
        <f t="shared" ref="O419:O438" si="375">ROUND(CP419,2)</f>
        <v>139.77000000000001</v>
      </c>
      <c r="P419">
        <f t="shared" ref="P419:P438" si="376">ROUND(CQ419*I419,2)</f>
        <v>7.12</v>
      </c>
      <c r="Q419">
        <f t="shared" ref="Q419:Q438" si="377">ROUND(CR419*I419,2)</f>
        <v>0.31</v>
      </c>
      <c r="R419">
        <f t="shared" ref="R419:R438" si="378">ROUND(CS419*I419,2)</f>
        <v>0</v>
      </c>
      <c r="S419">
        <f t="shared" ref="S419:S438" si="379">ROUND(CT419*I419,2)</f>
        <v>132.34</v>
      </c>
      <c r="T419">
        <f t="shared" ref="T419:T438" si="380">ROUND(CU419*I419,2)</f>
        <v>0</v>
      </c>
      <c r="U419">
        <f t="shared" ref="U419:U438" si="381">CV419*I419</f>
        <v>0.5655</v>
      </c>
      <c r="V419">
        <f t="shared" ref="V419:V438" si="382">CW419*I419</f>
        <v>0</v>
      </c>
      <c r="W419">
        <f t="shared" ref="W419:W438" si="383">ROUND(CX419*I419,2)</f>
        <v>0</v>
      </c>
      <c r="X419">
        <f t="shared" ref="X419:X438" si="384">ROUND(CY419,2)</f>
        <v>92.64</v>
      </c>
      <c r="Y419">
        <f t="shared" ref="Y419:Y438" si="385">ROUND(CZ419,2)</f>
        <v>13.23</v>
      </c>
      <c r="AA419">
        <v>68582722</v>
      </c>
      <c r="AB419">
        <f t="shared" ref="AB419:AB438" si="386">ROUND((AC419+AD419+AF419),6)</f>
        <v>4659.03</v>
      </c>
      <c r="AC419">
        <f t="shared" ref="AC419:AC428" si="387">ROUND((ES419),6)</f>
        <v>237.18</v>
      </c>
      <c r="AD419">
        <f t="shared" ref="AD419:AD428" si="388">ROUND((((ET419)-(EU419))+AE419),6)</f>
        <v>10.38</v>
      </c>
      <c r="AE419">
        <f t="shared" ref="AE419:AE428" si="389">ROUND((EU419),6)</f>
        <v>0.02</v>
      </c>
      <c r="AF419">
        <f t="shared" ref="AF419:AF428" si="390">ROUND((EV419),6)</f>
        <v>4411.47</v>
      </c>
      <c r="AG419">
        <f t="shared" ref="AG419:AG438" si="391">ROUND((AP419),6)</f>
        <v>0</v>
      </c>
      <c r="AH419">
        <f t="shared" ref="AH419:AH428" si="392">(EW419)</f>
        <v>18.850000000000001</v>
      </c>
      <c r="AI419">
        <f t="shared" ref="AI419:AI428" si="393">(EX419)</f>
        <v>0</v>
      </c>
      <c r="AJ419">
        <f t="shared" ref="AJ419:AJ438" si="394">(AS419)</f>
        <v>0</v>
      </c>
      <c r="AK419">
        <v>4659.03</v>
      </c>
      <c r="AL419">
        <v>237.18</v>
      </c>
      <c r="AM419">
        <v>10.38</v>
      </c>
      <c r="AN419">
        <v>0.02</v>
      </c>
      <c r="AO419">
        <v>4411.47</v>
      </c>
      <c r="AP419">
        <v>0</v>
      </c>
      <c r="AQ419">
        <v>18.850000000000001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0</v>
      </c>
      <c r="BI419">
        <v>4</v>
      </c>
      <c r="BJ419" t="s">
        <v>796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B419" t="s">
        <v>3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ref="CP419:CP438" si="395">(P419+Q419+S419)</f>
        <v>139.77000000000001</v>
      </c>
      <c r="CQ419">
        <f t="shared" ref="CQ419:CQ438" si="396">(AC419*BC419*AW419)</f>
        <v>237.18</v>
      </c>
      <c r="CR419">
        <f t="shared" ref="CR419:CR428" si="397">((((ET419)*BB419-(EU419)*BS419)+AE419*BS419)*AV419)</f>
        <v>10.38</v>
      </c>
      <c r="CS419">
        <f t="shared" ref="CS419:CS438" si="398">(AE419*BS419*AV419)</f>
        <v>0.02</v>
      </c>
      <c r="CT419">
        <f t="shared" ref="CT419:CT438" si="399">(AF419*BA419*AV419)</f>
        <v>4411.47</v>
      </c>
      <c r="CU419">
        <f t="shared" ref="CU419:CU438" si="400">AG419</f>
        <v>0</v>
      </c>
      <c r="CV419">
        <f t="shared" ref="CV419:CV438" si="401">(AH419*AV419)</f>
        <v>18.850000000000001</v>
      </c>
      <c r="CW419">
        <f t="shared" ref="CW419:CW438" si="402">AI419</f>
        <v>0</v>
      </c>
      <c r="CX419">
        <f t="shared" ref="CX419:CX438" si="403">AJ419</f>
        <v>0</v>
      </c>
      <c r="CY419">
        <f t="shared" ref="CY419:CY438" si="404">((S419*BZ419)/100)</f>
        <v>92.638000000000005</v>
      </c>
      <c r="CZ419">
        <f t="shared" ref="CZ419:CZ438" si="405">((S419*CA419)/100)</f>
        <v>13.234000000000002</v>
      </c>
      <c r="DC419" t="s">
        <v>3</v>
      </c>
      <c r="DD419" t="s">
        <v>3</v>
      </c>
      <c r="DE419" t="s">
        <v>3</v>
      </c>
      <c r="DF419" t="s">
        <v>3</v>
      </c>
      <c r="DG419" t="s">
        <v>3</v>
      </c>
      <c r="DH419" t="s">
        <v>3</v>
      </c>
      <c r="DI419" t="s">
        <v>3</v>
      </c>
      <c r="DJ419" t="s">
        <v>3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1010</v>
      </c>
      <c r="DV419" t="s">
        <v>91</v>
      </c>
      <c r="DW419" t="s">
        <v>91</v>
      </c>
      <c r="DX419">
        <v>100</v>
      </c>
      <c r="DZ419" t="s">
        <v>3</v>
      </c>
      <c r="EA419" t="s">
        <v>3</v>
      </c>
      <c r="EB419" t="s">
        <v>3</v>
      </c>
      <c r="EC419" t="s">
        <v>3</v>
      </c>
      <c r="EE419">
        <v>68285540</v>
      </c>
      <c r="EF419">
        <v>1</v>
      </c>
      <c r="EG419" t="s">
        <v>19</v>
      </c>
      <c r="EH419">
        <v>0</v>
      </c>
      <c r="EI419" t="s">
        <v>3</v>
      </c>
      <c r="EJ419">
        <v>4</v>
      </c>
      <c r="EK419">
        <v>0</v>
      </c>
      <c r="EL419" t="s">
        <v>20</v>
      </c>
      <c r="EM419" t="s">
        <v>21</v>
      </c>
      <c r="EO419" t="s">
        <v>3</v>
      </c>
      <c r="EQ419">
        <v>0</v>
      </c>
      <c r="ER419">
        <v>4659.03</v>
      </c>
      <c r="ES419">
        <v>237.18</v>
      </c>
      <c r="ET419">
        <v>10.38</v>
      </c>
      <c r="EU419">
        <v>0.02</v>
      </c>
      <c r="EV419">
        <v>4411.47</v>
      </c>
      <c r="EW419">
        <v>18.850000000000001</v>
      </c>
      <c r="EX419">
        <v>0</v>
      </c>
      <c r="EY419">
        <v>0</v>
      </c>
      <c r="FQ419">
        <v>0</v>
      </c>
      <c r="FR419">
        <f t="shared" ref="FR419:FR438" si="406">ROUND(IF(BI419=3,GM419,0),2)</f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628565985</v>
      </c>
      <c r="GG419">
        <v>2</v>
      </c>
      <c r="GH419">
        <v>1</v>
      </c>
      <c r="GI419">
        <v>-2</v>
      </c>
      <c r="GJ419">
        <v>0</v>
      </c>
      <c r="GK419">
        <f>ROUND(R419*(R12)/100,2)</f>
        <v>0</v>
      </c>
      <c r="GL419">
        <f t="shared" ref="GL419:GL438" si="407">ROUND(IF(AND(BH419=3,BI419=3,FS419&lt;&gt;0),P419,0),2)</f>
        <v>0</v>
      </c>
      <c r="GM419">
        <f t="shared" ref="GM419:GM438" si="408">ROUND(O419+X419+Y419+GK419,2)+GX419</f>
        <v>245.64</v>
      </c>
      <c r="GN419">
        <f t="shared" ref="GN419:GN438" si="409">IF(OR(BI419=0,BI419=1),GM419,0)</f>
        <v>0</v>
      </c>
      <c r="GO419">
        <f t="shared" ref="GO419:GO438" si="410">IF(BI419=2,GM419,0)</f>
        <v>0</v>
      </c>
      <c r="GP419">
        <f t="shared" ref="GP419:GP438" si="411">IF(BI419=4,GM419+GX419,0)</f>
        <v>245.64</v>
      </c>
      <c r="GR419">
        <v>0</v>
      </c>
      <c r="GS419">
        <v>3</v>
      </c>
      <c r="GT419">
        <v>0</v>
      </c>
      <c r="GU419" t="s">
        <v>3</v>
      </c>
      <c r="GV419">
        <f t="shared" ref="GV419:GV438" si="412">ROUND((GT419),6)</f>
        <v>0</v>
      </c>
      <c r="GW419">
        <v>1</v>
      </c>
      <c r="GX419">
        <f t="shared" ref="GX419:GX438" si="413">ROUND(HC419*I419,2)</f>
        <v>0</v>
      </c>
      <c r="HA419">
        <v>0</v>
      </c>
      <c r="HB419">
        <v>0</v>
      </c>
      <c r="HC419">
        <f t="shared" ref="HC419:HC438" si="414">GV419*GW419</f>
        <v>0</v>
      </c>
      <c r="HE419" t="s">
        <v>3</v>
      </c>
      <c r="HF419" t="s">
        <v>3</v>
      </c>
      <c r="HM419" t="s">
        <v>3</v>
      </c>
      <c r="HN419" t="s">
        <v>3</v>
      </c>
      <c r="HO419" t="s">
        <v>3</v>
      </c>
      <c r="HP419" t="s">
        <v>3</v>
      </c>
      <c r="HQ419" t="s">
        <v>3</v>
      </c>
      <c r="IK419">
        <v>0</v>
      </c>
    </row>
    <row r="420" spans="1:245" x14ac:dyDescent="0.2">
      <c r="A420">
        <v>17</v>
      </c>
      <c r="B420">
        <v>1</v>
      </c>
      <c r="C420">
        <f>ROW(SmtRes!A706)</f>
        <v>706</v>
      </c>
      <c r="D420">
        <f>ROW(EtalonRes!A711)</f>
        <v>711</v>
      </c>
      <c r="E420" t="s">
        <v>797</v>
      </c>
      <c r="F420" t="s">
        <v>798</v>
      </c>
      <c r="G420" t="s">
        <v>799</v>
      </c>
      <c r="H420" t="s">
        <v>91</v>
      </c>
      <c r="I420">
        <v>0.03</v>
      </c>
      <c r="J420">
        <v>0</v>
      </c>
      <c r="K420">
        <v>0.03</v>
      </c>
      <c r="O420">
        <f t="shared" si="375"/>
        <v>137.6</v>
      </c>
      <c r="P420">
        <f t="shared" si="376"/>
        <v>7.12</v>
      </c>
      <c r="Q420">
        <f t="shared" si="377"/>
        <v>0.31</v>
      </c>
      <c r="R420">
        <f t="shared" si="378"/>
        <v>0</v>
      </c>
      <c r="S420">
        <f t="shared" si="379"/>
        <v>130.16999999999999</v>
      </c>
      <c r="T420">
        <f t="shared" si="380"/>
        <v>0</v>
      </c>
      <c r="U420">
        <f t="shared" si="381"/>
        <v>0.55619999999999992</v>
      </c>
      <c r="V420">
        <f t="shared" si="382"/>
        <v>0</v>
      </c>
      <c r="W420">
        <f t="shared" si="383"/>
        <v>0</v>
      </c>
      <c r="X420">
        <f t="shared" si="384"/>
        <v>91.12</v>
      </c>
      <c r="Y420">
        <f t="shared" si="385"/>
        <v>13.02</v>
      </c>
      <c r="AA420">
        <v>68582722</v>
      </c>
      <c r="AB420">
        <f t="shared" si="386"/>
        <v>4586.4799999999996</v>
      </c>
      <c r="AC420">
        <f t="shared" si="387"/>
        <v>237.18</v>
      </c>
      <c r="AD420">
        <f t="shared" si="388"/>
        <v>10.38</v>
      </c>
      <c r="AE420">
        <f t="shared" si="389"/>
        <v>0.02</v>
      </c>
      <c r="AF420">
        <f t="shared" si="390"/>
        <v>4338.92</v>
      </c>
      <c r="AG420">
        <f t="shared" si="391"/>
        <v>0</v>
      </c>
      <c r="AH420">
        <f t="shared" si="392"/>
        <v>18.54</v>
      </c>
      <c r="AI420">
        <f t="shared" si="393"/>
        <v>0</v>
      </c>
      <c r="AJ420">
        <f t="shared" si="394"/>
        <v>0</v>
      </c>
      <c r="AK420">
        <v>4586.4799999999996</v>
      </c>
      <c r="AL420">
        <v>237.18</v>
      </c>
      <c r="AM420">
        <v>10.38</v>
      </c>
      <c r="AN420">
        <v>0.02</v>
      </c>
      <c r="AO420">
        <v>4338.92</v>
      </c>
      <c r="AP420">
        <v>0</v>
      </c>
      <c r="AQ420">
        <v>18.54</v>
      </c>
      <c r="AR420">
        <v>0</v>
      </c>
      <c r="AS420">
        <v>0</v>
      </c>
      <c r="AT420">
        <v>70</v>
      </c>
      <c r="AU420">
        <v>10</v>
      </c>
      <c r="AV420">
        <v>1</v>
      </c>
      <c r="AW420">
        <v>1</v>
      </c>
      <c r="AZ420">
        <v>1</v>
      </c>
      <c r="BA420">
        <v>1</v>
      </c>
      <c r="BB420">
        <v>1</v>
      </c>
      <c r="BC420">
        <v>1</v>
      </c>
      <c r="BD420" t="s">
        <v>3</v>
      </c>
      <c r="BE420" t="s">
        <v>3</v>
      </c>
      <c r="BF420" t="s">
        <v>3</v>
      </c>
      <c r="BG420" t="s">
        <v>3</v>
      </c>
      <c r="BH420">
        <v>0</v>
      </c>
      <c r="BI420">
        <v>4</v>
      </c>
      <c r="BJ420" t="s">
        <v>800</v>
      </c>
      <c r="BM420">
        <v>0</v>
      </c>
      <c r="BN420">
        <v>0</v>
      </c>
      <c r="BO420" t="s">
        <v>3</v>
      </c>
      <c r="BP420">
        <v>0</v>
      </c>
      <c r="BQ420">
        <v>1</v>
      </c>
      <c r="BR420">
        <v>0</v>
      </c>
      <c r="BS420">
        <v>1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3</v>
      </c>
      <c r="BZ420">
        <v>70</v>
      </c>
      <c r="CA420">
        <v>10</v>
      </c>
      <c r="CB420" t="s">
        <v>3</v>
      </c>
      <c r="CE420">
        <v>0</v>
      </c>
      <c r="CF420">
        <v>0</v>
      </c>
      <c r="CG420">
        <v>0</v>
      </c>
      <c r="CM420">
        <v>0</v>
      </c>
      <c r="CN420" t="s">
        <v>3</v>
      </c>
      <c r="CO420">
        <v>0</v>
      </c>
      <c r="CP420">
        <f t="shared" si="395"/>
        <v>137.6</v>
      </c>
      <c r="CQ420">
        <f t="shared" si="396"/>
        <v>237.18</v>
      </c>
      <c r="CR420">
        <f t="shared" si="397"/>
        <v>10.38</v>
      </c>
      <c r="CS420">
        <f t="shared" si="398"/>
        <v>0.02</v>
      </c>
      <c r="CT420">
        <f t="shared" si="399"/>
        <v>4338.92</v>
      </c>
      <c r="CU420">
        <f t="shared" si="400"/>
        <v>0</v>
      </c>
      <c r="CV420">
        <f t="shared" si="401"/>
        <v>18.54</v>
      </c>
      <c r="CW420">
        <f t="shared" si="402"/>
        <v>0</v>
      </c>
      <c r="CX420">
        <f t="shared" si="403"/>
        <v>0</v>
      </c>
      <c r="CY420">
        <f t="shared" si="404"/>
        <v>91.119</v>
      </c>
      <c r="CZ420">
        <f t="shared" si="405"/>
        <v>13.016999999999998</v>
      </c>
      <c r="DC420" t="s">
        <v>3</v>
      </c>
      <c r="DD420" t="s">
        <v>3</v>
      </c>
      <c r="DE420" t="s">
        <v>3</v>
      </c>
      <c r="DF420" t="s">
        <v>3</v>
      </c>
      <c r="DG420" t="s">
        <v>3</v>
      </c>
      <c r="DH420" t="s">
        <v>3</v>
      </c>
      <c r="DI420" t="s">
        <v>3</v>
      </c>
      <c r="DJ420" t="s">
        <v>3</v>
      </c>
      <c r="DK420" t="s">
        <v>3</v>
      </c>
      <c r="DL420" t="s">
        <v>3</v>
      </c>
      <c r="DM420" t="s">
        <v>3</v>
      </c>
      <c r="DN420">
        <v>0</v>
      </c>
      <c r="DO420">
        <v>0</v>
      </c>
      <c r="DP420">
        <v>1</v>
      </c>
      <c r="DQ420">
        <v>1</v>
      </c>
      <c r="DU420">
        <v>1010</v>
      </c>
      <c r="DV420" t="s">
        <v>91</v>
      </c>
      <c r="DW420" t="s">
        <v>91</v>
      </c>
      <c r="DX420">
        <v>100</v>
      </c>
      <c r="DZ420" t="s">
        <v>3</v>
      </c>
      <c r="EA420" t="s">
        <v>3</v>
      </c>
      <c r="EB420" t="s">
        <v>3</v>
      </c>
      <c r="EC420" t="s">
        <v>3</v>
      </c>
      <c r="EE420">
        <v>68285540</v>
      </c>
      <c r="EF420">
        <v>1</v>
      </c>
      <c r="EG420" t="s">
        <v>19</v>
      </c>
      <c r="EH420">
        <v>0</v>
      </c>
      <c r="EI420" t="s">
        <v>3</v>
      </c>
      <c r="EJ420">
        <v>4</v>
      </c>
      <c r="EK420">
        <v>0</v>
      </c>
      <c r="EL420" t="s">
        <v>20</v>
      </c>
      <c r="EM420" t="s">
        <v>21</v>
      </c>
      <c r="EO420" t="s">
        <v>3</v>
      </c>
      <c r="EQ420">
        <v>0</v>
      </c>
      <c r="ER420">
        <v>4586.4799999999996</v>
      </c>
      <c r="ES420">
        <v>237.18</v>
      </c>
      <c r="ET420">
        <v>10.38</v>
      </c>
      <c r="EU420">
        <v>0.02</v>
      </c>
      <c r="EV420">
        <v>4338.92</v>
      </c>
      <c r="EW420">
        <v>18.54</v>
      </c>
      <c r="EX420">
        <v>0</v>
      </c>
      <c r="EY420">
        <v>0</v>
      </c>
      <c r="FQ420">
        <v>0</v>
      </c>
      <c r="FR420">
        <f t="shared" si="406"/>
        <v>0</v>
      </c>
      <c r="FS420">
        <v>0</v>
      </c>
      <c r="FX420">
        <v>70</v>
      </c>
      <c r="FY420">
        <v>10</v>
      </c>
      <c r="GA420" t="s">
        <v>3</v>
      </c>
      <c r="GD420">
        <v>0</v>
      </c>
      <c r="GF420">
        <v>1540926969</v>
      </c>
      <c r="GG420">
        <v>2</v>
      </c>
      <c r="GH420">
        <v>1</v>
      </c>
      <c r="GI420">
        <v>-2</v>
      </c>
      <c r="GJ420">
        <v>0</v>
      </c>
      <c r="GK420">
        <f>ROUND(R420*(R12)/100,2)</f>
        <v>0</v>
      </c>
      <c r="GL420">
        <f t="shared" si="407"/>
        <v>0</v>
      </c>
      <c r="GM420">
        <f t="shared" si="408"/>
        <v>241.74</v>
      </c>
      <c r="GN420">
        <f t="shared" si="409"/>
        <v>0</v>
      </c>
      <c r="GO420">
        <f t="shared" si="410"/>
        <v>0</v>
      </c>
      <c r="GP420">
        <f t="shared" si="411"/>
        <v>241.74</v>
      </c>
      <c r="GR420">
        <v>0</v>
      </c>
      <c r="GS420">
        <v>3</v>
      </c>
      <c r="GT420">
        <v>0</v>
      </c>
      <c r="GU420" t="s">
        <v>3</v>
      </c>
      <c r="GV420">
        <f t="shared" si="412"/>
        <v>0</v>
      </c>
      <c r="GW420">
        <v>1</v>
      </c>
      <c r="GX420">
        <f t="shared" si="413"/>
        <v>0</v>
      </c>
      <c r="HA420">
        <v>0</v>
      </c>
      <c r="HB420">
        <v>0</v>
      </c>
      <c r="HC420">
        <f t="shared" si="414"/>
        <v>0</v>
      </c>
      <c r="HE420" t="s">
        <v>3</v>
      </c>
      <c r="HF420" t="s">
        <v>3</v>
      </c>
      <c r="HM420" t="s">
        <v>3</v>
      </c>
      <c r="HN420" t="s">
        <v>3</v>
      </c>
      <c r="HO420" t="s">
        <v>3</v>
      </c>
      <c r="HP420" t="s">
        <v>3</v>
      </c>
      <c r="HQ420" t="s">
        <v>3</v>
      </c>
      <c r="IK420">
        <v>0</v>
      </c>
    </row>
    <row r="421" spans="1:245" x14ac:dyDescent="0.2">
      <c r="A421">
        <v>17</v>
      </c>
      <c r="B421">
        <v>1</v>
      </c>
      <c r="C421">
        <f>ROW(SmtRes!A707)</f>
        <v>707</v>
      </c>
      <c r="D421">
        <f>ROW(EtalonRes!A712)</f>
        <v>712</v>
      </c>
      <c r="E421" t="s">
        <v>801</v>
      </c>
      <c r="F421" t="s">
        <v>802</v>
      </c>
      <c r="G421" t="s">
        <v>803</v>
      </c>
      <c r="H421" t="s">
        <v>91</v>
      </c>
      <c r="I421">
        <v>0.6</v>
      </c>
      <c r="J421">
        <v>0</v>
      </c>
      <c r="K421">
        <v>0.6</v>
      </c>
      <c r="O421">
        <f t="shared" si="375"/>
        <v>1460.35</v>
      </c>
      <c r="P421">
        <f t="shared" si="376"/>
        <v>0</v>
      </c>
      <c r="Q421">
        <f t="shared" si="377"/>
        <v>0</v>
      </c>
      <c r="R421">
        <f t="shared" si="378"/>
        <v>0</v>
      </c>
      <c r="S421">
        <f t="shared" si="379"/>
        <v>1460.35</v>
      </c>
      <c r="T421">
        <f t="shared" si="380"/>
        <v>0</v>
      </c>
      <c r="U421">
        <f t="shared" si="381"/>
        <v>6.24</v>
      </c>
      <c r="V421">
        <f t="shared" si="382"/>
        <v>0</v>
      </c>
      <c r="W421">
        <f t="shared" si="383"/>
        <v>0</v>
      </c>
      <c r="X421">
        <f t="shared" si="384"/>
        <v>1022.25</v>
      </c>
      <c r="Y421">
        <f t="shared" si="385"/>
        <v>146.04</v>
      </c>
      <c r="AA421">
        <v>68582722</v>
      </c>
      <c r="AB421">
        <f t="shared" si="386"/>
        <v>2433.91</v>
      </c>
      <c r="AC421">
        <f t="shared" si="387"/>
        <v>0</v>
      </c>
      <c r="AD421">
        <f t="shared" si="388"/>
        <v>0</v>
      </c>
      <c r="AE421">
        <f t="shared" si="389"/>
        <v>0</v>
      </c>
      <c r="AF421">
        <f t="shared" si="390"/>
        <v>2433.91</v>
      </c>
      <c r="AG421">
        <f t="shared" si="391"/>
        <v>0</v>
      </c>
      <c r="AH421">
        <f t="shared" si="392"/>
        <v>10.4</v>
      </c>
      <c r="AI421">
        <f t="shared" si="393"/>
        <v>0</v>
      </c>
      <c r="AJ421">
        <f t="shared" si="394"/>
        <v>0</v>
      </c>
      <c r="AK421">
        <v>2433.91</v>
      </c>
      <c r="AL421">
        <v>0</v>
      </c>
      <c r="AM421">
        <v>0</v>
      </c>
      <c r="AN421">
        <v>0</v>
      </c>
      <c r="AO421">
        <v>2433.91</v>
      </c>
      <c r="AP421">
        <v>0</v>
      </c>
      <c r="AQ421">
        <v>10.4</v>
      </c>
      <c r="AR421">
        <v>0</v>
      </c>
      <c r="AS421">
        <v>0</v>
      </c>
      <c r="AT421">
        <v>70</v>
      </c>
      <c r="AU421">
        <v>10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4</v>
      </c>
      <c r="BJ421" t="s">
        <v>804</v>
      </c>
      <c r="BM421">
        <v>0</v>
      </c>
      <c r="BN421">
        <v>0</v>
      </c>
      <c r="BO421" t="s">
        <v>3</v>
      </c>
      <c r="BP421">
        <v>0</v>
      </c>
      <c r="BQ421">
        <v>1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70</v>
      </c>
      <c r="CA421">
        <v>10</v>
      </c>
      <c r="CB421" t="s">
        <v>3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si="395"/>
        <v>1460.35</v>
      </c>
      <c r="CQ421">
        <f t="shared" si="396"/>
        <v>0</v>
      </c>
      <c r="CR421">
        <f t="shared" si="397"/>
        <v>0</v>
      </c>
      <c r="CS421">
        <f t="shared" si="398"/>
        <v>0</v>
      </c>
      <c r="CT421">
        <f t="shared" si="399"/>
        <v>2433.91</v>
      </c>
      <c r="CU421">
        <f t="shared" si="400"/>
        <v>0</v>
      </c>
      <c r="CV421">
        <f t="shared" si="401"/>
        <v>10.4</v>
      </c>
      <c r="CW421">
        <f t="shared" si="402"/>
        <v>0</v>
      </c>
      <c r="CX421">
        <f t="shared" si="403"/>
        <v>0</v>
      </c>
      <c r="CY421">
        <f t="shared" si="404"/>
        <v>1022.245</v>
      </c>
      <c r="CZ421">
        <f t="shared" si="405"/>
        <v>146.035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1010</v>
      </c>
      <c r="DV421" t="s">
        <v>91</v>
      </c>
      <c r="DW421" t="s">
        <v>91</v>
      </c>
      <c r="DX421">
        <v>100</v>
      </c>
      <c r="DZ421" t="s">
        <v>3</v>
      </c>
      <c r="EA421" t="s">
        <v>3</v>
      </c>
      <c r="EB421" t="s">
        <v>3</v>
      </c>
      <c r="EC421" t="s">
        <v>3</v>
      </c>
      <c r="EE421">
        <v>68285540</v>
      </c>
      <c r="EF421">
        <v>1</v>
      </c>
      <c r="EG421" t="s">
        <v>19</v>
      </c>
      <c r="EH421">
        <v>0</v>
      </c>
      <c r="EI421" t="s">
        <v>3</v>
      </c>
      <c r="EJ421">
        <v>4</v>
      </c>
      <c r="EK421">
        <v>0</v>
      </c>
      <c r="EL421" t="s">
        <v>20</v>
      </c>
      <c r="EM421" t="s">
        <v>21</v>
      </c>
      <c r="EO421" t="s">
        <v>3</v>
      </c>
      <c r="EQ421">
        <v>0</v>
      </c>
      <c r="ER421">
        <v>2433.91</v>
      </c>
      <c r="ES421">
        <v>0</v>
      </c>
      <c r="ET421">
        <v>0</v>
      </c>
      <c r="EU421">
        <v>0</v>
      </c>
      <c r="EV421">
        <v>2433.91</v>
      </c>
      <c r="EW421">
        <v>10.4</v>
      </c>
      <c r="EX421">
        <v>0</v>
      </c>
      <c r="EY421">
        <v>0</v>
      </c>
      <c r="FQ421">
        <v>0</v>
      </c>
      <c r="FR421">
        <f t="shared" si="406"/>
        <v>0</v>
      </c>
      <c r="FS421">
        <v>0</v>
      </c>
      <c r="FX421">
        <v>70</v>
      </c>
      <c r="FY421">
        <v>10</v>
      </c>
      <c r="GA421" t="s">
        <v>3</v>
      </c>
      <c r="GD421">
        <v>0</v>
      </c>
      <c r="GF421">
        <v>-330176311</v>
      </c>
      <c r="GG421">
        <v>2</v>
      </c>
      <c r="GH421">
        <v>1</v>
      </c>
      <c r="GI421">
        <v>-2</v>
      </c>
      <c r="GJ421">
        <v>0</v>
      </c>
      <c r="GK421">
        <f>ROUND(R421*(R12)/100,2)</f>
        <v>0</v>
      </c>
      <c r="GL421">
        <f t="shared" si="407"/>
        <v>0</v>
      </c>
      <c r="GM421">
        <f t="shared" si="408"/>
        <v>2628.64</v>
      </c>
      <c r="GN421">
        <f t="shared" si="409"/>
        <v>0</v>
      </c>
      <c r="GO421">
        <f t="shared" si="410"/>
        <v>0</v>
      </c>
      <c r="GP421">
        <f t="shared" si="411"/>
        <v>2628.64</v>
      </c>
      <c r="GR421">
        <v>0</v>
      </c>
      <c r="GS421">
        <v>3</v>
      </c>
      <c r="GT421">
        <v>0</v>
      </c>
      <c r="GU421" t="s">
        <v>3</v>
      </c>
      <c r="GV421">
        <f t="shared" si="412"/>
        <v>0</v>
      </c>
      <c r="GW421">
        <v>1</v>
      </c>
      <c r="GX421">
        <f t="shared" si="413"/>
        <v>0</v>
      </c>
      <c r="HA421">
        <v>0</v>
      </c>
      <c r="HB421">
        <v>0</v>
      </c>
      <c r="HC421">
        <f t="shared" si="414"/>
        <v>0</v>
      </c>
      <c r="HE421" t="s">
        <v>3</v>
      </c>
      <c r="HF421" t="s">
        <v>3</v>
      </c>
      <c r="HM421" t="s">
        <v>3</v>
      </c>
      <c r="HN421" t="s">
        <v>3</v>
      </c>
      <c r="HO421" t="s">
        <v>3</v>
      </c>
      <c r="HP421" t="s">
        <v>3</v>
      </c>
      <c r="HQ421" t="s">
        <v>3</v>
      </c>
      <c r="IK421">
        <v>0</v>
      </c>
    </row>
    <row r="422" spans="1:245" x14ac:dyDescent="0.2">
      <c r="A422">
        <v>17</v>
      </c>
      <c r="B422">
        <v>1</v>
      </c>
      <c r="C422">
        <f>ROW(SmtRes!A710)</f>
        <v>710</v>
      </c>
      <c r="D422">
        <f>ROW(EtalonRes!A715)</f>
        <v>715</v>
      </c>
      <c r="E422" t="s">
        <v>805</v>
      </c>
      <c r="F422" t="s">
        <v>806</v>
      </c>
      <c r="G422" t="s">
        <v>807</v>
      </c>
      <c r="H422" t="s">
        <v>91</v>
      </c>
      <c r="I422">
        <v>0.12</v>
      </c>
      <c r="J422">
        <v>0</v>
      </c>
      <c r="K422">
        <v>0.12</v>
      </c>
      <c r="O422">
        <f t="shared" si="375"/>
        <v>1204.6099999999999</v>
      </c>
      <c r="P422">
        <f t="shared" si="376"/>
        <v>578.64</v>
      </c>
      <c r="Q422">
        <f t="shared" si="377"/>
        <v>0</v>
      </c>
      <c r="R422">
        <f t="shared" si="378"/>
        <v>0</v>
      </c>
      <c r="S422">
        <f t="shared" si="379"/>
        <v>625.97</v>
      </c>
      <c r="T422">
        <f t="shared" si="380"/>
        <v>0</v>
      </c>
      <c r="U422">
        <f t="shared" si="381"/>
        <v>2.46</v>
      </c>
      <c r="V422">
        <f t="shared" si="382"/>
        <v>0</v>
      </c>
      <c r="W422">
        <f t="shared" si="383"/>
        <v>0</v>
      </c>
      <c r="X422">
        <f t="shared" si="384"/>
        <v>438.18</v>
      </c>
      <c r="Y422">
        <f t="shared" si="385"/>
        <v>62.6</v>
      </c>
      <c r="AA422">
        <v>68582722</v>
      </c>
      <c r="AB422">
        <f t="shared" si="386"/>
        <v>10038.43</v>
      </c>
      <c r="AC422">
        <f t="shared" si="387"/>
        <v>4822</v>
      </c>
      <c r="AD422">
        <f t="shared" si="388"/>
        <v>0</v>
      </c>
      <c r="AE422">
        <f t="shared" si="389"/>
        <v>0</v>
      </c>
      <c r="AF422">
        <f t="shared" si="390"/>
        <v>5216.43</v>
      </c>
      <c r="AG422">
        <f t="shared" si="391"/>
        <v>0</v>
      </c>
      <c r="AH422">
        <f t="shared" si="392"/>
        <v>20.5</v>
      </c>
      <c r="AI422">
        <f t="shared" si="393"/>
        <v>0</v>
      </c>
      <c r="AJ422">
        <f t="shared" si="394"/>
        <v>0</v>
      </c>
      <c r="AK422">
        <v>10038.43</v>
      </c>
      <c r="AL422">
        <v>4822</v>
      </c>
      <c r="AM422">
        <v>0</v>
      </c>
      <c r="AN422">
        <v>0</v>
      </c>
      <c r="AO422">
        <v>5216.43</v>
      </c>
      <c r="AP422">
        <v>0</v>
      </c>
      <c r="AQ422">
        <v>20.5</v>
      </c>
      <c r="AR422">
        <v>0</v>
      </c>
      <c r="AS422">
        <v>0</v>
      </c>
      <c r="AT422">
        <v>70</v>
      </c>
      <c r="AU422">
        <v>10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0</v>
      </c>
      <c r="BI422">
        <v>4</v>
      </c>
      <c r="BJ422" t="s">
        <v>808</v>
      </c>
      <c r="BM422">
        <v>0</v>
      </c>
      <c r="BN422">
        <v>0</v>
      </c>
      <c r="BO422" t="s">
        <v>3</v>
      </c>
      <c r="BP422">
        <v>0</v>
      </c>
      <c r="BQ422">
        <v>1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70</v>
      </c>
      <c r="CA422">
        <v>10</v>
      </c>
      <c r="CB422" t="s">
        <v>3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395"/>
        <v>1204.6100000000001</v>
      </c>
      <c r="CQ422">
        <f t="shared" si="396"/>
        <v>4822</v>
      </c>
      <c r="CR422">
        <f t="shared" si="397"/>
        <v>0</v>
      </c>
      <c r="CS422">
        <f t="shared" si="398"/>
        <v>0</v>
      </c>
      <c r="CT422">
        <f t="shared" si="399"/>
        <v>5216.43</v>
      </c>
      <c r="CU422">
        <f t="shared" si="400"/>
        <v>0</v>
      </c>
      <c r="CV422">
        <f t="shared" si="401"/>
        <v>20.5</v>
      </c>
      <c r="CW422">
        <f t="shared" si="402"/>
        <v>0</v>
      </c>
      <c r="CX422">
        <f t="shared" si="403"/>
        <v>0</v>
      </c>
      <c r="CY422">
        <f t="shared" si="404"/>
        <v>438.17900000000003</v>
      </c>
      <c r="CZ422">
        <f t="shared" si="405"/>
        <v>62.597000000000008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1010</v>
      </c>
      <c r="DV422" t="s">
        <v>91</v>
      </c>
      <c r="DW422" t="s">
        <v>91</v>
      </c>
      <c r="DX422">
        <v>100</v>
      </c>
      <c r="DZ422" t="s">
        <v>3</v>
      </c>
      <c r="EA422" t="s">
        <v>3</v>
      </c>
      <c r="EB422" t="s">
        <v>3</v>
      </c>
      <c r="EC422" t="s">
        <v>3</v>
      </c>
      <c r="EE422">
        <v>68285540</v>
      </c>
      <c r="EF422">
        <v>1</v>
      </c>
      <c r="EG422" t="s">
        <v>19</v>
      </c>
      <c r="EH422">
        <v>0</v>
      </c>
      <c r="EI422" t="s">
        <v>3</v>
      </c>
      <c r="EJ422">
        <v>4</v>
      </c>
      <c r="EK422">
        <v>0</v>
      </c>
      <c r="EL422" t="s">
        <v>20</v>
      </c>
      <c r="EM422" t="s">
        <v>21</v>
      </c>
      <c r="EO422" t="s">
        <v>3</v>
      </c>
      <c r="EQ422">
        <v>0</v>
      </c>
      <c r="ER422">
        <v>10038.43</v>
      </c>
      <c r="ES422">
        <v>4822</v>
      </c>
      <c r="ET422">
        <v>0</v>
      </c>
      <c r="EU422">
        <v>0</v>
      </c>
      <c r="EV422">
        <v>5216.43</v>
      </c>
      <c r="EW422">
        <v>20.5</v>
      </c>
      <c r="EX422">
        <v>0</v>
      </c>
      <c r="EY422">
        <v>0</v>
      </c>
      <c r="FQ422">
        <v>0</v>
      </c>
      <c r="FR422">
        <f t="shared" si="406"/>
        <v>0</v>
      </c>
      <c r="FS422">
        <v>0</v>
      </c>
      <c r="FX422">
        <v>70</v>
      </c>
      <c r="FY422">
        <v>10</v>
      </c>
      <c r="GA422" t="s">
        <v>3</v>
      </c>
      <c r="GD422">
        <v>0</v>
      </c>
      <c r="GF422">
        <v>-157189971</v>
      </c>
      <c r="GG422">
        <v>2</v>
      </c>
      <c r="GH422">
        <v>1</v>
      </c>
      <c r="GI422">
        <v>-2</v>
      </c>
      <c r="GJ422">
        <v>0</v>
      </c>
      <c r="GK422">
        <f>ROUND(R422*(R12)/100,2)</f>
        <v>0</v>
      </c>
      <c r="GL422">
        <f t="shared" si="407"/>
        <v>0</v>
      </c>
      <c r="GM422">
        <f t="shared" si="408"/>
        <v>1705.39</v>
      </c>
      <c r="GN422">
        <f t="shared" si="409"/>
        <v>0</v>
      </c>
      <c r="GO422">
        <f t="shared" si="410"/>
        <v>0</v>
      </c>
      <c r="GP422">
        <f t="shared" si="411"/>
        <v>1705.39</v>
      </c>
      <c r="GR422">
        <v>0</v>
      </c>
      <c r="GS422">
        <v>3</v>
      </c>
      <c r="GT422">
        <v>0</v>
      </c>
      <c r="GU422" t="s">
        <v>3</v>
      </c>
      <c r="GV422">
        <f t="shared" si="412"/>
        <v>0</v>
      </c>
      <c r="GW422">
        <v>1</v>
      </c>
      <c r="GX422">
        <f t="shared" si="413"/>
        <v>0</v>
      </c>
      <c r="HA422">
        <v>0</v>
      </c>
      <c r="HB422">
        <v>0</v>
      </c>
      <c r="HC422">
        <f t="shared" si="414"/>
        <v>0</v>
      </c>
      <c r="HE422" t="s">
        <v>3</v>
      </c>
      <c r="HF422" t="s">
        <v>3</v>
      </c>
      <c r="HM422" t="s">
        <v>3</v>
      </c>
      <c r="HN422" t="s">
        <v>3</v>
      </c>
      <c r="HO422" t="s">
        <v>3</v>
      </c>
      <c r="HP422" t="s">
        <v>3</v>
      </c>
      <c r="HQ422" t="s">
        <v>3</v>
      </c>
      <c r="IK422">
        <v>0</v>
      </c>
    </row>
    <row r="423" spans="1:245" x14ac:dyDescent="0.2">
      <c r="A423">
        <v>17</v>
      </c>
      <c r="B423">
        <v>1</v>
      </c>
      <c r="C423">
        <f>ROW(SmtRes!A714)</f>
        <v>714</v>
      </c>
      <c r="D423">
        <f>ROW(EtalonRes!A719)</f>
        <v>719</v>
      </c>
      <c r="E423" t="s">
        <v>809</v>
      </c>
      <c r="F423" t="s">
        <v>810</v>
      </c>
      <c r="G423" t="s">
        <v>811</v>
      </c>
      <c r="H423" t="s">
        <v>91</v>
      </c>
      <c r="I423">
        <v>0.12</v>
      </c>
      <c r="J423">
        <v>0</v>
      </c>
      <c r="K423">
        <v>0.12</v>
      </c>
      <c r="O423">
        <f t="shared" si="375"/>
        <v>965.27</v>
      </c>
      <c r="P423">
        <f t="shared" si="376"/>
        <v>333.93</v>
      </c>
      <c r="Q423">
        <f t="shared" si="377"/>
        <v>3.67</v>
      </c>
      <c r="R423">
        <f t="shared" si="378"/>
        <v>0.01</v>
      </c>
      <c r="S423">
        <f t="shared" si="379"/>
        <v>627.66999999999996</v>
      </c>
      <c r="T423">
        <f t="shared" si="380"/>
        <v>0</v>
      </c>
      <c r="U423">
        <f t="shared" si="381"/>
        <v>2.6819999999999999</v>
      </c>
      <c r="V423">
        <f t="shared" si="382"/>
        <v>0</v>
      </c>
      <c r="W423">
        <f t="shared" si="383"/>
        <v>0</v>
      </c>
      <c r="X423">
        <f t="shared" si="384"/>
        <v>439.37</v>
      </c>
      <c r="Y423">
        <f t="shared" si="385"/>
        <v>62.77</v>
      </c>
      <c r="AA423">
        <v>68582722</v>
      </c>
      <c r="AB423">
        <f t="shared" si="386"/>
        <v>8043.9</v>
      </c>
      <c r="AC423">
        <f t="shared" si="387"/>
        <v>2782.76</v>
      </c>
      <c r="AD423">
        <f t="shared" si="388"/>
        <v>30.57</v>
      </c>
      <c r="AE423">
        <f t="shared" si="389"/>
        <v>0.06</v>
      </c>
      <c r="AF423">
        <f t="shared" si="390"/>
        <v>5230.57</v>
      </c>
      <c r="AG423">
        <f t="shared" si="391"/>
        <v>0</v>
      </c>
      <c r="AH423">
        <f t="shared" si="392"/>
        <v>22.35</v>
      </c>
      <c r="AI423">
        <f t="shared" si="393"/>
        <v>0</v>
      </c>
      <c r="AJ423">
        <f t="shared" si="394"/>
        <v>0</v>
      </c>
      <c r="AK423">
        <v>8043.9</v>
      </c>
      <c r="AL423">
        <v>2782.76</v>
      </c>
      <c r="AM423">
        <v>30.57</v>
      </c>
      <c r="AN423">
        <v>0.06</v>
      </c>
      <c r="AO423">
        <v>5230.57</v>
      </c>
      <c r="AP423">
        <v>0</v>
      </c>
      <c r="AQ423">
        <v>22.35</v>
      </c>
      <c r="AR423">
        <v>0</v>
      </c>
      <c r="AS423">
        <v>0</v>
      </c>
      <c r="AT423">
        <v>70</v>
      </c>
      <c r="AU423">
        <v>10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0</v>
      </c>
      <c r="BI423">
        <v>4</v>
      </c>
      <c r="BJ423" t="s">
        <v>812</v>
      </c>
      <c r="BM423">
        <v>0</v>
      </c>
      <c r="BN423">
        <v>0</v>
      </c>
      <c r="BO423" t="s">
        <v>3</v>
      </c>
      <c r="BP423">
        <v>0</v>
      </c>
      <c r="BQ423">
        <v>1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70</v>
      </c>
      <c r="CA423">
        <v>10</v>
      </c>
      <c r="CB423" t="s">
        <v>3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395"/>
        <v>965.27</v>
      </c>
      <c r="CQ423">
        <f t="shared" si="396"/>
        <v>2782.76</v>
      </c>
      <c r="CR423">
        <f t="shared" si="397"/>
        <v>30.57</v>
      </c>
      <c r="CS423">
        <f t="shared" si="398"/>
        <v>0.06</v>
      </c>
      <c r="CT423">
        <f t="shared" si="399"/>
        <v>5230.57</v>
      </c>
      <c r="CU423">
        <f t="shared" si="400"/>
        <v>0</v>
      </c>
      <c r="CV423">
        <f t="shared" si="401"/>
        <v>22.35</v>
      </c>
      <c r="CW423">
        <f t="shared" si="402"/>
        <v>0</v>
      </c>
      <c r="CX423">
        <f t="shared" si="403"/>
        <v>0</v>
      </c>
      <c r="CY423">
        <f t="shared" si="404"/>
        <v>439.36899999999991</v>
      </c>
      <c r="CZ423">
        <f t="shared" si="405"/>
        <v>62.766999999999996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1010</v>
      </c>
      <c r="DV423" t="s">
        <v>91</v>
      </c>
      <c r="DW423" t="s">
        <v>91</v>
      </c>
      <c r="DX423">
        <v>100</v>
      </c>
      <c r="DZ423" t="s">
        <v>3</v>
      </c>
      <c r="EA423" t="s">
        <v>3</v>
      </c>
      <c r="EB423" t="s">
        <v>3</v>
      </c>
      <c r="EC423" t="s">
        <v>3</v>
      </c>
      <c r="EE423">
        <v>68285540</v>
      </c>
      <c r="EF423">
        <v>1</v>
      </c>
      <c r="EG423" t="s">
        <v>19</v>
      </c>
      <c r="EH423">
        <v>0</v>
      </c>
      <c r="EI423" t="s">
        <v>3</v>
      </c>
      <c r="EJ423">
        <v>4</v>
      </c>
      <c r="EK423">
        <v>0</v>
      </c>
      <c r="EL423" t="s">
        <v>20</v>
      </c>
      <c r="EM423" t="s">
        <v>21</v>
      </c>
      <c r="EO423" t="s">
        <v>3</v>
      </c>
      <c r="EQ423">
        <v>512</v>
      </c>
      <c r="ER423">
        <v>8043.9</v>
      </c>
      <c r="ES423">
        <v>2782.76</v>
      </c>
      <c r="ET423">
        <v>30.57</v>
      </c>
      <c r="EU423">
        <v>0.06</v>
      </c>
      <c r="EV423">
        <v>5230.57</v>
      </c>
      <c r="EW423">
        <v>22.35</v>
      </c>
      <c r="EX423">
        <v>0</v>
      </c>
      <c r="EY423">
        <v>0</v>
      </c>
      <c r="FQ423">
        <v>0</v>
      </c>
      <c r="FR423">
        <f t="shared" si="406"/>
        <v>0</v>
      </c>
      <c r="FS423">
        <v>0</v>
      </c>
      <c r="FX423">
        <v>70</v>
      </c>
      <c r="FY423">
        <v>10</v>
      </c>
      <c r="GA423" t="s">
        <v>3</v>
      </c>
      <c r="GD423">
        <v>0</v>
      </c>
      <c r="GF423">
        <v>-1813939313</v>
      </c>
      <c r="GG423">
        <v>2</v>
      </c>
      <c r="GH423">
        <v>1</v>
      </c>
      <c r="GI423">
        <v>-2</v>
      </c>
      <c r="GJ423">
        <v>0</v>
      </c>
      <c r="GK423">
        <f>ROUND(R423*(R12)/100,2)</f>
        <v>0.01</v>
      </c>
      <c r="GL423">
        <f t="shared" si="407"/>
        <v>0</v>
      </c>
      <c r="GM423">
        <f t="shared" si="408"/>
        <v>1467.42</v>
      </c>
      <c r="GN423">
        <f t="shared" si="409"/>
        <v>0</v>
      </c>
      <c r="GO423">
        <f t="shared" si="410"/>
        <v>0</v>
      </c>
      <c r="GP423">
        <f t="shared" si="411"/>
        <v>1467.42</v>
      </c>
      <c r="GR423">
        <v>0</v>
      </c>
      <c r="GS423">
        <v>3</v>
      </c>
      <c r="GT423">
        <v>0</v>
      </c>
      <c r="GU423" t="s">
        <v>3</v>
      </c>
      <c r="GV423">
        <f t="shared" si="412"/>
        <v>0</v>
      </c>
      <c r="GW423">
        <v>1</v>
      </c>
      <c r="GX423">
        <f t="shared" si="413"/>
        <v>0</v>
      </c>
      <c r="HA423">
        <v>0</v>
      </c>
      <c r="HB423">
        <v>0</v>
      </c>
      <c r="HC423">
        <f t="shared" si="414"/>
        <v>0</v>
      </c>
      <c r="HE423" t="s">
        <v>3</v>
      </c>
      <c r="HF423" t="s">
        <v>3</v>
      </c>
      <c r="HM423" t="s">
        <v>3</v>
      </c>
      <c r="HN423" t="s">
        <v>3</v>
      </c>
      <c r="HO423" t="s">
        <v>3</v>
      </c>
      <c r="HP423" t="s">
        <v>3</v>
      </c>
      <c r="HQ423" t="s">
        <v>3</v>
      </c>
      <c r="IK423">
        <v>0</v>
      </c>
    </row>
    <row r="424" spans="1:245" x14ac:dyDescent="0.2">
      <c r="A424">
        <v>17</v>
      </c>
      <c r="B424">
        <v>1</v>
      </c>
      <c r="C424">
        <f>ROW(SmtRes!A719)</f>
        <v>719</v>
      </c>
      <c r="D424">
        <f>ROW(EtalonRes!A724)</f>
        <v>724</v>
      </c>
      <c r="E424" t="s">
        <v>813</v>
      </c>
      <c r="F424" t="s">
        <v>814</v>
      </c>
      <c r="G424" t="s">
        <v>815</v>
      </c>
      <c r="H424" t="s">
        <v>91</v>
      </c>
      <c r="I424">
        <v>0.24</v>
      </c>
      <c r="J424">
        <v>0</v>
      </c>
      <c r="K424">
        <v>0.24</v>
      </c>
      <c r="O424">
        <f t="shared" si="375"/>
        <v>3538.83</v>
      </c>
      <c r="P424">
        <f t="shared" si="376"/>
        <v>2798.55</v>
      </c>
      <c r="Q424">
        <f t="shared" si="377"/>
        <v>0</v>
      </c>
      <c r="R424">
        <f t="shared" si="378"/>
        <v>0</v>
      </c>
      <c r="S424">
        <f t="shared" si="379"/>
        <v>740.28</v>
      </c>
      <c r="T424">
        <f t="shared" si="380"/>
        <v>0</v>
      </c>
      <c r="U424">
        <f t="shared" si="381"/>
        <v>3.1631999999999998</v>
      </c>
      <c r="V424">
        <f t="shared" si="382"/>
        <v>0</v>
      </c>
      <c r="W424">
        <f t="shared" si="383"/>
        <v>0</v>
      </c>
      <c r="X424">
        <f t="shared" si="384"/>
        <v>518.20000000000005</v>
      </c>
      <c r="Y424">
        <f t="shared" si="385"/>
        <v>74.03</v>
      </c>
      <c r="AA424">
        <v>68582722</v>
      </c>
      <c r="AB424">
        <f t="shared" si="386"/>
        <v>14745.14</v>
      </c>
      <c r="AC424">
        <f t="shared" si="387"/>
        <v>11660.62</v>
      </c>
      <c r="AD424">
        <f t="shared" si="388"/>
        <v>0</v>
      </c>
      <c r="AE424">
        <f t="shared" si="389"/>
        <v>0</v>
      </c>
      <c r="AF424">
        <f t="shared" si="390"/>
        <v>3084.52</v>
      </c>
      <c r="AG424">
        <f t="shared" si="391"/>
        <v>0</v>
      </c>
      <c r="AH424">
        <f t="shared" si="392"/>
        <v>13.18</v>
      </c>
      <c r="AI424">
        <f t="shared" si="393"/>
        <v>0</v>
      </c>
      <c r="AJ424">
        <f t="shared" si="394"/>
        <v>0</v>
      </c>
      <c r="AK424">
        <v>14745.14</v>
      </c>
      <c r="AL424">
        <v>11660.62</v>
      </c>
      <c r="AM424">
        <v>0</v>
      </c>
      <c r="AN424">
        <v>0</v>
      </c>
      <c r="AO424">
        <v>3084.52</v>
      </c>
      <c r="AP424">
        <v>0</v>
      </c>
      <c r="AQ424">
        <v>13.18</v>
      </c>
      <c r="AR424">
        <v>0</v>
      </c>
      <c r="AS424">
        <v>0</v>
      </c>
      <c r="AT424">
        <v>70</v>
      </c>
      <c r="AU424">
        <v>10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4</v>
      </c>
      <c r="BJ424" t="s">
        <v>816</v>
      </c>
      <c r="BM424">
        <v>0</v>
      </c>
      <c r="BN424">
        <v>0</v>
      </c>
      <c r="BO424" t="s">
        <v>3</v>
      </c>
      <c r="BP424">
        <v>0</v>
      </c>
      <c r="BQ424">
        <v>1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70</v>
      </c>
      <c r="CA424">
        <v>10</v>
      </c>
      <c r="CB424" t="s">
        <v>3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395"/>
        <v>3538.83</v>
      </c>
      <c r="CQ424">
        <f t="shared" si="396"/>
        <v>11660.62</v>
      </c>
      <c r="CR424">
        <f t="shared" si="397"/>
        <v>0</v>
      </c>
      <c r="CS424">
        <f t="shared" si="398"/>
        <v>0</v>
      </c>
      <c r="CT424">
        <f t="shared" si="399"/>
        <v>3084.52</v>
      </c>
      <c r="CU424">
        <f t="shared" si="400"/>
        <v>0</v>
      </c>
      <c r="CV424">
        <f t="shared" si="401"/>
        <v>13.18</v>
      </c>
      <c r="CW424">
        <f t="shared" si="402"/>
        <v>0</v>
      </c>
      <c r="CX424">
        <f t="shared" si="403"/>
        <v>0</v>
      </c>
      <c r="CY424">
        <f t="shared" si="404"/>
        <v>518.19600000000003</v>
      </c>
      <c r="CZ424">
        <f t="shared" si="405"/>
        <v>74.027999999999992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1010</v>
      </c>
      <c r="DV424" t="s">
        <v>91</v>
      </c>
      <c r="DW424" t="s">
        <v>91</v>
      </c>
      <c r="DX424">
        <v>100</v>
      </c>
      <c r="DZ424" t="s">
        <v>3</v>
      </c>
      <c r="EA424" t="s">
        <v>3</v>
      </c>
      <c r="EB424" t="s">
        <v>3</v>
      </c>
      <c r="EC424" t="s">
        <v>3</v>
      </c>
      <c r="EE424">
        <v>68285540</v>
      </c>
      <c r="EF424">
        <v>1</v>
      </c>
      <c r="EG424" t="s">
        <v>19</v>
      </c>
      <c r="EH424">
        <v>0</v>
      </c>
      <c r="EI424" t="s">
        <v>3</v>
      </c>
      <c r="EJ424">
        <v>4</v>
      </c>
      <c r="EK424">
        <v>0</v>
      </c>
      <c r="EL424" t="s">
        <v>20</v>
      </c>
      <c r="EM424" t="s">
        <v>21</v>
      </c>
      <c r="EO424" t="s">
        <v>3</v>
      </c>
      <c r="EQ424">
        <v>0</v>
      </c>
      <c r="ER424">
        <v>14745.14</v>
      </c>
      <c r="ES424">
        <v>11660.62</v>
      </c>
      <c r="ET424">
        <v>0</v>
      </c>
      <c r="EU424">
        <v>0</v>
      </c>
      <c r="EV424">
        <v>3084.52</v>
      </c>
      <c r="EW424">
        <v>13.18</v>
      </c>
      <c r="EX424">
        <v>0</v>
      </c>
      <c r="EY424">
        <v>0</v>
      </c>
      <c r="FQ424">
        <v>0</v>
      </c>
      <c r="FR424">
        <f t="shared" si="406"/>
        <v>0</v>
      </c>
      <c r="FS424">
        <v>0</v>
      </c>
      <c r="FX424">
        <v>70</v>
      </c>
      <c r="FY424">
        <v>10</v>
      </c>
      <c r="GA424" t="s">
        <v>3</v>
      </c>
      <c r="GD424">
        <v>0</v>
      </c>
      <c r="GF424">
        <v>-1947042377</v>
      </c>
      <c r="GG424">
        <v>2</v>
      </c>
      <c r="GH424">
        <v>1</v>
      </c>
      <c r="GI424">
        <v>-2</v>
      </c>
      <c r="GJ424">
        <v>0</v>
      </c>
      <c r="GK424">
        <f>ROUND(R424*(R12)/100,2)</f>
        <v>0</v>
      </c>
      <c r="GL424">
        <f t="shared" si="407"/>
        <v>0</v>
      </c>
      <c r="GM424">
        <f t="shared" si="408"/>
        <v>4131.0600000000004</v>
      </c>
      <c r="GN424">
        <f t="shared" si="409"/>
        <v>0</v>
      </c>
      <c r="GO424">
        <f t="shared" si="410"/>
        <v>0</v>
      </c>
      <c r="GP424">
        <f t="shared" si="411"/>
        <v>4131.0600000000004</v>
      </c>
      <c r="GR424">
        <v>0</v>
      </c>
      <c r="GS424">
        <v>3</v>
      </c>
      <c r="GT424">
        <v>0</v>
      </c>
      <c r="GU424" t="s">
        <v>3</v>
      </c>
      <c r="GV424">
        <f t="shared" si="412"/>
        <v>0</v>
      </c>
      <c r="GW424">
        <v>1</v>
      </c>
      <c r="GX424">
        <f t="shared" si="413"/>
        <v>0</v>
      </c>
      <c r="HA424">
        <v>0</v>
      </c>
      <c r="HB424">
        <v>0</v>
      </c>
      <c r="HC424">
        <f t="shared" si="414"/>
        <v>0</v>
      </c>
      <c r="HE424" t="s">
        <v>3</v>
      </c>
      <c r="HF424" t="s">
        <v>3</v>
      </c>
      <c r="HM424" t="s">
        <v>3</v>
      </c>
      <c r="HN424" t="s">
        <v>3</v>
      </c>
      <c r="HO424" t="s">
        <v>3</v>
      </c>
      <c r="HP424" t="s">
        <v>3</v>
      </c>
      <c r="HQ424" t="s">
        <v>3</v>
      </c>
      <c r="IK424">
        <v>0</v>
      </c>
    </row>
    <row r="425" spans="1:245" x14ac:dyDescent="0.2">
      <c r="A425">
        <v>17</v>
      </c>
      <c r="B425">
        <v>1</v>
      </c>
      <c r="C425">
        <f>ROW(SmtRes!A722)</f>
        <v>722</v>
      </c>
      <c r="D425">
        <f>ROW(EtalonRes!A727)</f>
        <v>727</v>
      </c>
      <c r="E425" t="s">
        <v>817</v>
      </c>
      <c r="F425" t="s">
        <v>818</v>
      </c>
      <c r="G425" t="s">
        <v>819</v>
      </c>
      <c r="H425" t="s">
        <v>91</v>
      </c>
      <c r="I425">
        <v>0.1</v>
      </c>
      <c r="J425">
        <v>0</v>
      </c>
      <c r="K425">
        <v>0.1</v>
      </c>
      <c r="O425">
        <f t="shared" si="375"/>
        <v>8378.15</v>
      </c>
      <c r="P425">
        <f t="shared" si="376"/>
        <v>6311.9</v>
      </c>
      <c r="Q425">
        <f t="shared" si="377"/>
        <v>0</v>
      </c>
      <c r="R425">
        <f t="shared" si="378"/>
        <v>0</v>
      </c>
      <c r="S425">
        <f t="shared" si="379"/>
        <v>2066.25</v>
      </c>
      <c r="T425">
        <f t="shared" si="380"/>
        <v>0</v>
      </c>
      <c r="U425">
        <f t="shared" si="381"/>
        <v>6.1000000000000005</v>
      </c>
      <c r="V425">
        <f t="shared" si="382"/>
        <v>0</v>
      </c>
      <c r="W425">
        <f t="shared" si="383"/>
        <v>0</v>
      </c>
      <c r="X425">
        <f t="shared" si="384"/>
        <v>1446.38</v>
      </c>
      <c r="Y425">
        <f t="shared" si="385"/>
        <v>206.63</v>
      </c>
      <c r="AA425">
        <v>68582722</v>
      </c>
      <c r="AB425">
        <f t="shared" si="386"/>
        <v>83781.53</v>
      </c>
      <c r="AC425">
        <f t="shared" si="387"/>
        <v>63119</v>
      </c>
      <c r="AD425">
        <f t="shared" si="388"/>
        <v>0</v>
      </c>
      <c r="AE425">
        <f t="shared" si="389"/>
        <v>0</v>
      </c>
      <c r="AF425">
        <f t="shared" si="390"/>
        <v>20662.53</v>
      </c>
      <c r="AG425">
        <f t="shared" si="391"/>
        <v>0</v>
      </c>
      <c r="AH425">
        <f t="shared" si="392"/>
        <v>61</v>
      </c>
      <c r="AI425">
        <f t="shared" si="393"/>
        <v>0</v>
      </c>
      <c r="AJ425">
        <f t="shared" si="394"/>
        <v>0</v>
      </c>
      <c r="AK425">
        <v>83781.53</v>
      </c>
      <c r="AL425">
        <v>63119</v>
      </c>
      <c r="AM425">
        <v>0</v>
      </c>
      <c r="AN425">
        <v>0</v>
      </c>
      <c r="AO425">
        <v>20662.53</v>
      </c>
      <c r="AP425">
        <v>0</v>
      </c>
      <c r="AQ425">
        <v>61</v>
      </c>
      <c r="AR425">
        <v>0</v>
      </c>
      <c r="AS425">
        <v>0</v>
      </c>
      <c r="AT425">
        <v>70</v>
      </c>
      <c r="AU425">
        <v>10</v>
      </c>
      <c r="AV425">
        <v>1</v>
      </c>
      <c r="AW425">
        <v>1</v>
      </c>
      <c r="AZ425">
        <v>1</v>
      </c>
      <c r="BA425">
        <v>1</v>
      </c>
      <c r="BB425">
        <v>1</v>
      </c>
      <c r="BC425">
        <v>1</v>
      </c>
      <c r="BD425" t="s">
        <v>3</v>
      </c>
      <c r="BE425" t="s">
        <v>3</v>
      </c>
      <c r="BF425" t="s">
        <v>3</v>
      </c>
      <c r="BG425" t="s">
        <v>3</v>
      </c>
      <c r="BH425">
        <v>0</v>
      </c>
      <c r="BI425">
        <v>4</v>
      </c>
      <c r="BJ425" t="s">
        <v>820</v>
      </c>
      <c r="BM425">
        <v>0</v>
      </c>
      <c r="BN425">
        <v>0</v>
      </c>
      <c r="BO425" t="s">
        <v>3</v>
      </c>
      <c r="BP425">
        <v>0</v>
      </c>
      <c r="BQ425">
        <v>1</v>
      </c>
      <c r="BR425">
        <v>0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 t="s">
        <v>3</v>
      </c>
      <c r="BZ425">
        <v>70</v>
      </c>
      <c r="CA425">
        <v>10</v>
      </c>
      <c r="CB425" t="s">
        <v>3</v>
      </c>
      <c r="CE425">
        <v>0</v>
      </c>
      <c r="CF425">
        <v>0</v>
      </c>
      <c r="CG425">
        <v>0</v>
      </c>
      <c r="CM425">
        <v>0</v>
      </c>
      <c r="CN425" t="s">
        <v>3</v>
      </c>
      <c r="CO425">
        <v>0</v>
      </c>
      <c r="CP425">
        <f t="shared" si="395"/>
        <v>8378.15</v>
      </c>
      <c r="CQ425">
        <f t="shared" si="396"/>
        <v>63119</v>
      </c>
      <c r="CR425">
        <f t="shared" si="397"/>
        <v>0</v>
      </c>
      <c r="CS425">
        <f t="shared" si="398"/>
        <v>0</v>
      </c>
      <c r="CT425">
        <f t="shared" si="399"/>
        <v>20662.53</v>
      </c>
      <c r="CU425">
        <f t="shared" si="400"/>
        <v>0</v>
      </c>
      <c r="CV425">
        <f t="shared" si="401"/>
        <v>61</v>
      </c>
      <c r="CW425">
        <f t="shared" si="402"/>
        <v>0</v>
      </c>
      <c r="CX425">
        <f t="shared" si="403"/>
        <v>0</v>
      </c>
      <c r="CY425">
        <f t="shared" si="404"/>
        <v>1446.375</v>
      </c>
      <c r="CZ425">
        <f t="shared" si="405"/>
        <v>206.625</v>
      </c>
      <c r="DC425" t="s">
        <v>3</v>
      </c>
      <c r="DD425" t="s">
        <v>3</v>
      </c>
      <c r="DE425" t="s">
        <v>3</v>
      </c>
      <c r="DF425" t="s">
        <v>3</v>
      </c>
      <c r="DG425" t="s">
        <v>3</v>
      </c>
      <c r="DH425" t="s">
        <v>3</v>
      </c>
      <c r="DI425" t="s">
        <v>3</v>
      </c>
      <c r="DJ425" t="s">
        <v>3</v>
      </c>
      <c r="DK425" t="s">
        <v>3</v>
      </c>
      <c r="DL425" t="s">
        <v>3</v>
      </c>
      <c r="DM425" t="s">
        <v>3</v>
      </c>
      <c r="DN425">
        <v>0</v>
      </c>
      <c r="DO425">
        <v>0</v>
      </c>
      <c r="DP425">
        <v>1</v>
      </c>
      <c r="DQ425">
        <v>1</v>
      </c>
      <c r="DU425">
        <v>1010</v>
      </c>
      <c r="DV425" t="s">
        <v>91</v>
      </c>
      <c r="DW425" t="s">
        <v>91</v>
      </c>
      <c r="DX425">
        <v>100</v>
      </c>
      <c r="DZ425" t="s">
        <v>3</v>
      </c>
      <c r="EA425" t="s">
        <v>3</v>
      </c>
      <c r="EB425" t="s">
        <v>3</v>
      </c>
      <c r="EC425" t="s">
        <v>3</v>
      </c>
      <c r="EE425">
        <v>68285540</v>
      </c>
      <c r="EF425">
        <v>1</v>
      </c>
      <c r="EG425" t="s">
        <v>19</v>
      </c>
      <c r="EH425">
        <v>0</v>
      </c>
      <c r="EI425" t="s">
        <v>3</v>
      </c>
      <c r="EJ425">
        <v>4</v>
      </c>
      <c r="EK425">
        <v>0</v>
      </c>
      <c r="EL425" t="s">
        <v>20</v>
      </c>
      <c r="EM425" t="s">
        <v>21</v>
      </c>
      <c r="EO425" t="s">
        <v>3</v>
      </c>
      <c r="EQ425">
        <v>0</v>
      </c>
      <c r="ER425">
        <v>83781.53</v>
      </c>
      <c r="ES425">
        <v>63119</v>
      </c>
      <c r="ET425">
        <v>0</v>
      </c>
      <c r="EU425">
        <v>0</v>
      </c>
      <c r="EV425">
        <v>20662.53</v>
      </c>
      <c r="EW425">
        <v>61</v>
      </c>
      <c r="EX425">
        <v>0</v>
      </c>
      <c r="EY425">
        <v>0</v>
      </c>
      <c r="FQ425">
        <v>0</v>
      </c>
      <c r="FR425">
        <f t="shared" si="406"/>
        <v>0</v>
      </c>
      <c r="FS425">
        <v>0</v>
      </c>
      <c r="FX425">
        <v>70</v>
      </c>
      <c r="FY425">
        <v>10</v>
      </c>
      <c r="GA425" t="s">
        <v>3</v>
      </c>
      <c r="GD425">
        <v>0</v>
      </c>
      <c r="GF425">
        <v>-218294766</v>
      </c>
      <c r="GG425">
        <v>2</v>
      </c>
      <c r="GH425">
        <v>1</v>
      </c>
      <c r="GI425">
        <v>-2</v>
      </c>
      <c r="GJ425">
        <v>0</v>
      </c>
      <c r="GK425">
        <f>ROUND(R425*(R12)/100,2)</f>
        <v>0</v>
      </c>
      <c r="GL425">
        <f t="shared" si="407"/>
        <v>0</v>
      </c>
      <c r="GM425">
        <f t="shared" si="408"/>
        <v>10031.16</v>
      </c>
      <c r="GN425">
        <f t="shared" si="409"/>
        <v>0</v>
      </c>
      <c r="GO425">
        <f t="shared" si="410"/>
        <v>0</v>
      </c>
      <c r="GP425">
        <f t="shared" si="411"/>
        <v>10031.16</v>
      </c>
      <c r="GR425">
        <v>0</v>
      </c>
      <c r="GS425">
        <v>3</v>
      </c>
      <c r="GT425">
        <v>0</v>
      </c>
      <c r="GU425" t="s">
        <v>3</v>
      </c>
      <c r="GV425">
        <f t="shared" si="412"/>
        <v>0</v>
      </c>
      <c r="GW425">
        <v>1</v>
      </c>
      <c r="GX425">
        <f t="shared" si="413"/>
        <v>0</v>
      </c>
      <c r="HA425">
        <v>0</v>
      </c>
      <c r="HB425">
        <v>0</v>
      </c>
      <c r="HC425">
        <f t="shared" si="414"/>
        <v>0</v>
      </c>
      <c r="HE425" t="s">
        <v>3</v>
      </c>
      <c r="HF425" t="s">
        <v>3</v>
      </c>
      <c r="HM425" t="s">
        <v>3</v>
      </c>
      <c r="HN425" t="s">
        <v>3</v>
      </c>
      <c r="HO425" t="s">
        <v>3</v>
      </c>
      <c r="HP425" t="s">
        <v>3</v>
      </c>
      <c r="HQ425" t="s">
        <v>3</v>
      </c>
      <c r="IK425">
        <v>0</v>
      </c>
    </row>
    <row r="426" spans="1:245" x14ac:dyDescent="0.2">
      <c r="A426">
        <v>17</v>
      </c>
      <c r="B426">
        <v>1</v>
      </c>
      <c r="C426">
        <f>ROW(SmtRes!A725)</f>
        <v>725</v>
      </c>
      <c r="D426">
        <f>ROW(EtalonRes!A730)</f>
        <v>730</v>
      </c>
      <c r="E426" t="s">
        <v>821</v>
      </c>
      <c r="F426" t="s">
        <v>822</v>
      </c>
      <c r="G426" t="s">
        <v>823</v>
      </c>
      <c r="H426" t="s">
        <v>91</v>
      </c>
      <c r="I426">
        <f>ROUND(2/100,9)</f>
        <v>0.02</v>
      </c>
      <c r="J426">
        <v>0</v>
      </c>
      <c r="K426">
        <f>ROUND(2/100,9)</f>
        <v>0.02</v>
      </c>
      <c r="O426">
        <f t="shared" si="375"/>
        <v>170.66</v>
      </c>
      <c r="P426">
        <f t="shared" si="376"/>
        <v>87.32</v>
      </c>
      <c r="Q426">
        <f t="shared" si="377"/>
        <v>0</v>
      </c>
      <c r="R426">
        <f t="shared" si="378"/>
        <v>0</v>
      </c>
      <c r="S426">
        <f t="shared" si="379"/>
        <v>83.34</v>
      </c>
      <c r="T426">
        <f t="shared" si="380"/>
        <v>0</v>
      </c>
      <c r="U426">
        <f t="shared" si="381"/>
        <v>0.27200000000000002</v>
      </c>
      <c r="V426">
        <f t="shared" si="382"/>
        <v>0</v>
      </c>
      <c r="W426">
        <f t="shared" si="383"/>
        <v>0</v>
      </c>
      <c r="X426">
        <f t="shared" si="384"/>
        <v>58.34</v>
      </c>
      <c r="Y426">
        <f t="shared" si="385"/>
        <v>8.33</v>
      </c>
      <c r="AA426">
        <v>68582722</v>
      </c>
      <c r="AB426">
        <f t="shared" si="386"/>
        <v>8532.9</v>
      </c>
      <c r="AC426">
        <f t="shared" si="387"/>
        <v>4366</v>
      </c>
      <c r="AD426">
        <f t="shared" si="388"/>
        <v>0</v>
      </c>
      <c r="AE426">
        <f t="shared" si="389"/>
        <v>0</v>
      </c>
      <c r="AF426">
        <f t="shared" si="390"/>
        <v>4166.8999999999996</v>
      </c>
      <c r="AG426">
        <f t="shared" si="391"/>
        <v>0</v>
      </c>
      <c r="AH426">
        <f t="shared" si="392"/>
        <v>13.6</v>
      </c>
      <c r="AI426">
        <f t="shared" si="393"/>
        <v>0</v>
      </c>
      <c r="AJ426">
        <f t="shared" si="394"/>
        <v>0</v>
      </c>
      <c r="AK426">
        <v>8532.9</v>
      </c>
      <c r="AL426">
        <v>4366</v>
      </c>
      <c r="AM426">
        <v>0</v>
      </c>
      <c r="AN426">
        <v>0</v>
      </c>
      <c r="AO426">
        <v>4166.8999999999996</v>
      </c>
      <c r="AP426">
        <v>0</v>
      </c>
      <c r="AQ426">
        <v>13.6</v>
      </c>
      <c r="AR426">
        <v>0</v>
      </c>
      <c r="AS426">
        <v>0</v>
      </c>
      <c r="AT426">
        <v>70</v>
      </c>
      <c r="AU426">
        <v>10</v>
      </c>
      <c r="AV426">
        <v>1</v>
      </c>
      <c r="AW426">
        <v>1</v>
      </c>
      <c r="AZ426">
        <v>1</v>
      </c>
      <c r="BA426">
        <v>1</v>
      </c>
      <c r="BB426">
        <v>1</v>
      </c>
      <c r="BC426">
        <v>1</v>
      </c>
      <c r="BD426" t="s">
        <v>3</v>
      </c>
      <c r="BE426" t="s">
        <v>3</v>
      </c>
      <c r="BF426" t="s">
        <v>3</v>
      </c>
      <c r="BG426" t="s">
        <v>3</v>
      </c>
      <c r="BH426">
        <v>0</v>
      </c>
      <c r="BI426">
        <v>4</v>
      </c>
      <c r="BJ426" t="s">
        <v>824</v>
      </c>
      <c r="BM426">
        <v>0</v>
      </c>
      <c r="BN426">
        <v>68285537</v>
      </c>
      <c r="BO426" t="s">
        <v>3</v>
      </c>
      <c r="BP426">
        <v>0</v>
      </c>
      <c r="BQ426">
        <v>1</v>
      </c>
      <c r="BR426">
        <v>0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 t="s">
        <v>3</v>
      </c>
      <c r="BZ426">
        <v>70</v>
      </c>
      <c r="CA426">
        <v>10</v>
      </c>
      <c r="CB426" t="s">
        <v>3</v>
      </c>
      <c r="CE426">
        <v>0</v>
      </c>
      <c r="CF426">
        <v>0</v>
      </c>
      <c r="CG426">
        <v>0</v>
      </c>
      <c r="CM426">
        <v>0</v>
      </c>
      <c r="CN426" t="s">
        <v>3</v>
      </c>
      <c r="CO426">
        <v>0</v>
      </c>
      <c r="CP426">
        <f t="shared" si="395"/>
        <v>170.66</v>
      </c>
      <c r="CQ426">
        <f t="shared" si="396"/>
        <v>4366</v>
      </c>
      <c r="CR426">
        <f t="shared" si="397"/>
        <v>0</v>
      </c>
      <c r="CS426">
        <f t="shared" si="398"/>
        <v>0</v>
      </c>
      <c r="CT426">
        <f t="shared" si="399"/>
        <v>4166.8999999999996</v>
      </c>
      <c r="CU426">
        <f t="shared" si="400"/>
        <v>0</v>
      </c>
      <c r="CV426">
        <f t="shared" si="401"/>
        <v>13.6</v>
      </c>
      <c r="CW426">
        <f t="shared" si="402"/>
        <v>0</v>
      </c>
      <c r="CX426">
        <f t="shared" si="403"/>
        <v>0</v>
      </c>
      <c r="CY426">
        <f t="shared" si="404"/>
        <v>58.338000000000001</v>
      </c>
      <c r="CZ426">
        <f t="shared" si="405"/>
        <v>8.3340000000000014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>
        <v>0</v>
      </c>
      <c r="DO426">
        <v>0</v>
      </c>
      <c r="DP426">
        <v>1</v>
      </c>
      <c r="DQ426">
        <v>1</v>
      </c>
      <c r="DU426">
        <v>1010</v>
      </c>
      <c r="DV426" t="s">
        <v>91</v>
      </c>
      <c r="DW426" t="s">
        <v>91</v>
      </c>
      <c r="DX426">
        <v>100</v>
      </c>
      <c r="DZ426" t="s">
        <v>3</v>
      </c>
      <c r="EA426" t="s">
        <v>3</v>
      </c>
      <c r="EB426" t="s">
        <v>3</v>
      </c>
      <c r="EC426" t="s">
        <v>3</v>
      </c>
      <c r="EE426">
        <v>68285540</v>
      </c>
      <c r="EF426">
        <v>1</v>
      </c>
      <c r="EG426" t="s">
        <v>19</v>
      </c>
      <c r="EH426">
        <v>0</v>
      </c>
      <c r="EI426" t="s">
        <v>3</v>
      </c>
      <c r="EJ426">
        <v>4</v>
      </c>
      <c r="EK426">
        <v>0</v>
      </c>
      <c r="EL426" t="s">
        <v>20</v>
      </c>
      <c r="EM426" t="s">
        <v>21</v>
      </c>
      <c r="EO426" t="s">
        <v>3</v>
      </c>
      <c r="EQ426">
        <v>512</v>
      </c>
      <c r="ER426">
        <v>8532.9</v>
      </c>
      <c r="ES426">
        <v>4366</v>
      </c>
      <c r="ET426">
        <v>0</v>
      </c>
      <c r="EU426">
        <v>0</v>
      </c>
      <c r="EV426">
        <v>4166.8999999999996</v>
      </c>
      <c r="EW426">
        <v>13.6</v>
      </c>
      <c r="EX426">
        <v>0</v>
      </c>
      <c r="EY426">
        <v>0</v>
      </c>
      <c r="FQ426">
        <v>0</v>
      </c>
      <c r="FR426">
        <f t="shared" si="406"/>
        <v>0</v>
      </c>
      <c r="FS426">
        <v>0</v>
      </c>
      <c r="FX426">
        <v>70</v>
      </c>
      <c r="FY426">
        <v>10</v>
      </c>
      <c r="GA426" t="s">
        <v>3</v>
      </c>
      <c r="GD426">
        <v>0</v>
      </c>
      <c r="GF426">
        <v>127510847</v>
      </c>
      <c r="GG426">
        <v>2</v>
      </c>
      <c r="GH426">
        <v>1</v>
      </c>
      <c r="GI426">
        <v>-2</v>
      </c>
      <c r="GJ426">
        <v>0</v>
      </c>
      <c r="GK426">
        <f>ROUND(R426*(R12)/100,2)</f>
        <v>0</v>
      </c>
      <c r="GL426">
        <f t="shared" si="407"/>
        <v>0</v>
      </c>
      <c r="GM426">
        <f t="shared" si="408"/>
        <v>237.33</v>
      </c>
      <c r="GN426">
        <f t="shared" si="409"/>
        <v>0</v>
      </c>
      <c r="GO426">
        <f t="shared" si="410"/>
        <v>0</v>
      </c>
      <c r="GP426">
        <f t="shared" si="411"/>
        <v>237.33</v>
      </c>
      <c r="GR426">
        <v>0</v>
      </c>
      <c r="GS426">
        <v>3</v>
      </c>
      <c r="GT426">
        <v>0</v>
      </c>
      <c r="GU426" t="s">
        <v>3</v>
      </c>
      <c r="GV426">
        <f t="shared" si="412"/>
        <v>0</v>
      </c>
      <c r="GW426">
        <v>1</v>
      </c>
      <c r="GX426">
        <f t="shared" si="413"/>
        <v>0</v>
      </c>
      <c r="HA426">
        <v>0</v>
      </c>
      <c r="HB426">
        <v>0</v>
      </c>
      <c r="HC426">
        <f t="shared" si="414"/>
        <v>0</v>
      </c>
      <c r="HE426" t="s">
        <v>3</v>
      </c>
      <c r="HF426" t="s">
        <v>3</v>
      </c>
      <c r="HM426" t="s">
        <v>3</v>
      </c>
      <c r="HN426" t="s">
        <v>3</v>
      </c>
      <c r="HO426" t="s">
        <v>3</v>
      </c>
      <c r="HP426" t="s">
        <v>3</v>
      </c>
      <c r="HQ426" t="s">
        <v>3</v>
      </c>
      <c r="IK426">
        <v>0</v>
      </c>
    </row>
    <row r="427" spans="1:245" x14ac:dyDescent="0.2">
      <c r="A427">
        <v>17</v>
      </c>
      <c r="B427">
        <v>1</v>
      </c>
      <c r="E427" t="s">
        <v>825</v>
      </c>
      <c r="F427" t="s">
        <v>826</v>
      </c>
      <c r="G427" t="s">
        <v>827</v>
      </c>
      <c r="H427" t="s">
        <v>16</v>
      </c>
      <c r="I427">
        <v>-1</v>
      </c>
      <c r="J427">
        <v>0</v>
      </c>
      <c r="K427">
        <v>-1</v>
      </c>
      <c r="O427">
        <f t="shared" si="375"/>
        <v>-41.19</v>
      </c>
      <c r="P427">
        <f t="shared" si="376"/>
        <v>-41.19</v>
      </c>
      <c r="Q427">
        <f t="shared" si="377"/>
        <v>0</v>
      </c>
      <c r="R427">
        <f t="shared" si="378"/>
        <v>0</v>
      </c>
      <c r="S427">
        <f t="shared" si="379"/>
        <v>0</v>
      </c>
      <c r="T427">
        <f t="shared" si="380"/>
        <v>0</v>
      </c>
      <c r="U427">
        <f t="shared" si="381"/>
        <v>0</v>
      </c>
      <c r="V427">
        <f t="shared" si="382"/>
        <v>0</v>
      </c>
      <c r="W427">
        <f t="shared" si="383"/>
        <v>0</v>
      </c>
      <c r="X427">
        <f t="shared" si="384"/>
        <v>0</v>
      </c>
      <c r="Y427">
        <f t="shared" si="385"/>
        <v>0</v>
      </c>
      <c r="AA427">
        <v>68582722</v>
      </c>
      <c r="AB427">
        <f t="shared" si="386"/>
        <v>41.19</v>
      </c>
      <c r="AC427">
        <f t="shared" si="387"/>
        <v>41.19</v>
      </c>
      <c r="AD427">
        <f t="shared" si="388"/>
        <v>0</v>
      </c>
      <c r="AE427">
        <f t="shared" si="389"/>
        <v>0</v>
      </c>
      <c r="AF427">
        <f t="shared" si="390"/>
        <v>0</v>
      </c>
      <c r="AG427">
        <f t="shared" si="391"/>
        <v>0</v>
      </c>
      <c r="AH427">
        <f t="shared" si="392"/>
        <v>0</v>
      </c>
      <c r="AI427">
        <f t="shared" si="393"/>
        <v>0</v>
      </c>
      <c r="AJ427">
        <f t="shared" si="394"/>
        <v>0</v>
      </c>
      <c r="AK427">
        <v>41.19</v>
      </c>
      <c r="AL427">
        <v>41.19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70</v>
      </c>
      <c r="AU427">
        <v>10</v>
      </c>
      <c r="AV427">
        <v>1</v>
      </c>
      <c r="AW427">
        <v>1</v>
      </c>
      <c r="AZ427">
        <v>1</v>
      </c>
      <c r="BA427">
        <v>1</v>
      </c>
      <c r="BB427">
        <v>1</v>
      </c>
      <c r="BC427">
        <v>1</v>
      </c>
      <c r="BD427" t="s">
        <v>3</v>
      </c>
      <c r="BE427" t="s">
        <v>3</v>
      </c>
      <c r="BF427" t="s">
        <v>3</v>
      </c>
      <c r="BG427" t="s">
        <v>3</v>
      </c>
      <c r="BH427">
        <v>3</v>
      </c>
      <c r="BI427">
        <v>4</v>
      </c>
      <c r="BJ427" t="s">
        <v>828</v>
      </c>
      <c r="BM427">
        <v>0</v>
      </c>
      <c r="BN427">
        <v>68285537</v>
      </c>
      <c r="BO427" t="s">
        <v>3</v>
      </c>
      <c r="BP427">
        <v>0</v>
      </c>
      <c r="BQ427">
        <v>1</v>
      </c>
      <c r="BR427">
        <v>0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 t="s">
        <v>3</v>
      </c>
      <c r="BZ427">
        <v>70</v>
      </c>
      <c r="CA427">
        <v>10</v>
      </c>
      <c r="CB427" t="s">
        <v>3</v>
      </c>
      <c r="CE427">
        <v>0</v>
      </c>
      <c r="CF427">
        <v>0</v>
      </c>
      <c r="CG427">
        <v>0</v>
      </c>
      <c r="CM427">
        <v>0</v>
      </c>
      <c r="CN427" t="s">
        <v>3</v>
      </c>
      <c r="CO427">
        <v>0</v>
      </c>
      <c r="CP427">
        <f t="shared" si="395"/>
        <v>-41.19</v>
      </c>
      <c r="CQ427">
        <f t="shared" si="396"/>
        <v>41.19</v>
      </c>
      <c r="CR427">
        <f t="shared" si="397"/>
        <v>0</v>
      </c>
      <c r="CS427">
        <f t="shared" si="398"/>
        <v>0</v>
      </c>
      <c r="CT427">
        <f t="shared" si="399"/>
        <v>0</v>
      </c>
      <c r="CU427">
        <f t="shared" si="400"/>
        <v>0</v>
      </c>
      <c r="CV427">
        <f t="shared" si="401"/>
        <v>0</v>
      </c>
      <c r="CW427">
        <f t="shared" si="402"/>
        <v>0</v>
      </c>
      <c r="CX427">
        <f t="shared" si="403"/>
        <v>0</v>
      </c>
      <c r="CY427">
        <f t="shared" si="404"/>
        <v>0</v>
      </c>
      <c r="CZ427">
        <f t="shared" si="405"/>
        <v>0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>
        <v>0</v>
      </c>
      <c r="DO427">
        <v>0</v>
      </c>
      <c r="DP427">
        <v>1</v>
      </c>
      <c r="DQ427">
        <v>1</v>
      </c>
      <c r="DU427">
        <v>1010</v>
      </c>
      <c r="DV427" t="s">
        <v>16</v>
      </c>
      <c r="DW427" t="s">
        <v>16</v>
      </c>
      <c r="DX427">
        <v>1</v>
      </c>
      <c r="DZ427" t="s">
        <v>3</v>
      </c>
      <c r="EA427" t="s">
        <v>3</v>
      </c>
      <c r="EB427" t="s">
        <v>3</v>
      </c>
      <c r="EC427" t="s">
        <v>3</v>
      </c>
      <c r="EE427">
        <v>68285540</v>
      </c>
      <c r="EF427">
        <v>1</v>
      </c>
      <c r="EG427" t="s">
        <v>19</v>
      </c>
      <c r="EH427">
        <v>0</v>
      </c>
      <c r="EI427" t="s">
        <v>3</v>
      </c>
      <c r="EJ427">
        <v>4</v>
      </c>
      <c r="EK427">
        <v>0</v>
      </c>
      <c r="EL427" t="s">
        <v>20</v>
      </c>
      <c r="EM427" t="s">
        <v>21</v>
      </c>
      <c r="EO427" t="s">
        <v>3</v>
      </c>
      <c r="EQ427">
        <v>512</v>
      </c>
      <c r="ER427">
        <v>41.19</v>
      </c>
      <c r="ES427">
        <v>41.19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FQ427">
        <v>0</v>
      </c>
      <c r="FR427">
        <f t="shared" si="406"/>
        <v>0</v>
      </c>
      <c r="FS427">
        <v>0</v>
      </c>
      <c r="FX427">
        <v>70</v>
      </c>
      <c r="FY427">
        <v>10</v>
      </c>
      <c r="GA427" t="s">
        <v>3</v>
      </c>
      <c r="GD427">
        <v>0</v>
      </c>
      <c r="GF427">
        <v>-1456163613</v>
      </c>
      <c r="GG427">
        <v>2</v>
      </c>
      <c r="GH427">
        <v>1</v>
      </c>
      <c r="GI427">
        <v>-2</v>
      </c>
      <c r="GJ427">
        <v>0</v>
      </c>
      <c r="GK427">
        <f>ROUND(R427*(R12)/100,2)</f>
        <v>0</v>
      </c>
      <c r="GL427">
        <f t="shared" si="407"/>
        <v>0</v>
      </c>
      <c r="GM427">
        <f t="shared" si="408"/>
        <v>-41.19</v>
      </c>
      <c r="GN427">
        <f t="shared" si="409"/>
        <v>0</v>
      </c>
      <c r="GO427">
        <f t="shared" si="410"/>
        <v>0</v>
      </c>
      <c r="GP427">
        <f t="shared" si="411"/>
        <v>-41.19</v>
      </c>
      <c r="GR427">
        <v>0</v>
      </c>
      <c r="GS427">
        <v>3</v>
      </c>
      <c r="GT427">
        <v>0</v>
      </c>
      <c r="GU427" t="s">
        <v>3</v>
      </c>
      <c r="GV427">
        <f t="shared" si="412"/>
        <v>0</v>
      </c>
      <c r="GW427">
        <v>1</v>
      </c>
      <c r="GX427">
        <f t="shared" si="413"/>
        <v>0</v>
      </c>
      <c r="HA427">
        <v>0</v>
      </c>
      <c r="HB427">
        <v>0</v>
      </c>
      <c r="HC427">
        <f t="shared" si="414"/>
        <v>0</v>
      </c>
      <c r="HE427" t="s">
        <v>3</v>
      </c>
      <c r="HF427" t="s">
        <v>3</v>
      </c>
      <c r="HM427" t="s">
        <v>3</v>
      </c>
      <c r="HN427" t="s">
        <v>3</v>
      </c>
      <c r="HO427" t="s">
        <v>3</v>
      </c>
      <c r="HP427" t="s">
        <v>3</v>
      </c>
      <c r="HQ427" t="s">
        <v>3</v>
      </c>
      <c r="IK427">
        <v>0</v>
      </c>
    </row>
    <row r="428" spans="1:245" x14ac:dyDescent="0.2">
      <c r="A428">
        <v>17</v>
      </c>
      <c r="B428">
        <v>1</v>
      </c>
      <c r="E428" t="s">
        <v>829</v>
      </c>
      <c r="F428" t="s">
        <v>830</v>
      </c>
      <c r="G428" t="s">
        <v>831</v>
      </c>
      <c r="H428" t="s">
        <v>16</v>
      </c>
      <c r="I428">
        <v>1</v>
      </c>
      <c r="J428">
        <v>0</v>
      </c>
      <c r="K428">
        <v>1</v>
      </c>
      <c r="O428">
        <f t="shared" si="375"/>
        <v>960</v>
      </c>
      <c r="P428">
        <f t="shared" si="376"/>
        <v>960</v>
      </c>
      <c r="Q428">
        <f t="shared" si="377"/>
        <v>0</v>
      </c>
      <c r="R428">
        <f t="shared" si="378"/>
        <v>0</v>
      </c>
      <c r="S428">
        <f t="shared" si="379"/>
        <v>0</v>
      </c>
      <c r="T428">
        <f t="shared" si="380"/>
        <v>0</v>
      </c>
      <c r="U428">
        <f t="shared" si="381"/>
        <v>0</v>
      </c>
      <c r="V428">
        <f t="shared" si="382"/>
        <v>0</v>
      </c>
      <c r="W428">
        <f t="shared" si="383"/>
        <v>0</v>
      </c>
      <c r="X428">
        <f t="shared" si="384"/>
        <v>0</v>
      </c>
      <c r="Y428">
        <f t="shared" si="385"/>
        <v>0</v>
      </c>
      <c r="AA428">
        <v>68582722</v>
      </c>
      <c r="AB428">
        <f t="shared" si="386"/>
        <v>960</v>
      </c>
      <c r="AC428">
        <f t="shared" si="387"/>
        <v>960</v>
      </c>
      <c r="AD428">
        <f t="shared" si="388"/>
        <v>0</v>
      </c>
      <c r="AE428">
        <f t="shared" si="389"/>
        <v>0</v>
      </c>
      <c r="AF428">
        <f t="shared" si="390"/>
        <v>0</v>
      </c>
      <c r="AG428">
        <f t="shared" si="391"/>
        <v>0</v>
      </c>
      <c r="AH428">
        <f t="shared" si="392"/>
        <v>0</v>
      </c>
      <c r="AI428">
        <f t="shared" si="393"/>
        <v>0</v>
      </c>
      <c r="AJ428">
        <f t="shared" si="394"/>
        <v>0</v>
      </c>
      <c r="AK428">
        <v>960</v>
      </c>
      <c r="AL428">
        <v>960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70</v>
      </c>
      <c r="AU428">
        <v>10</v>
      </c>
      <c r="AV428">
        <v>1</v>
      </c>
      <c r="AW428">
        <v>1</v>
      </c>
      <c r="AZ428">
        <v>1</v>
      </c>
      <c r="BA428">
        <v>1</v>
      </c>
      <c r="BB428">
        <v>1</v>
      </c>
      <c r="BC428">
        <v>1</v>
      </c>
      <c r="BD428" t="s">
        <v>3</v>
      </c>
      <c r="BE428" t="s">
        <v>3</v>
      </c>
      <c r="BF428" t="s">
        <v>3</v>
      </c>
      <c r="BG428" t="s">
        <v>3</v>
      </c>
      <c r="BH428">
        <v>3</v>
      </c>
      <c r="BI428">
        <v>4</v>
      </c>
      <c r="BJ428" t="s">
        <v>3</v>
      </c>
      <c r="BM428">
        <v>0</v>
      </c>
      <c r="BN428">
        <v>0</v>
      </c>
      <c r="BO428" t="s">
        <v>3</v>
      </c>
      <c r="BP428">
        <v>0</v>
      </c>
      <c r="BQ428">
        <v>1</v>
      </c>
      <c r="BR428">
        <v>0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 t="s">
        <v>3</v>
      </c>
      <c r="BZ428">
        <v>70</v>
      </c>
      <c r="CA428">
        <v>10</v>
      </c>
      <c r="CB428" t="s">
        <v>3</v>
      </c>
      <c r="CE428">
        <v>0</v>
      </c>
      <c r="CF428">
        <v>0</v>
      </c>
      <c r="CG428">
        <v>0</v>
      </c>
      <c r="CM428">
        <v>0</v>
      </c>
      <c r="CN428" t="s">
        <v>3</v>
      </c>
      <c r="CO428">
        <v>0</v>
      </c>
      <c r="CP428">
        <f t="shared" si="395"/>
        <v>960</v>
      </c>
      <c r="CQ428">
        <f t="shared" si="396"/>
        <v>960</v>
      </c>
      <c r="CR428">
        <f t="shared" si="397"/>
        <v>0</v>
      </c>
      <c r="CS428">
        <f t="shared" si="398"/>
        <v>0</v>
      </c>
      <c r="CT428">
        <f t="shared" si="399"/>
        <v>0</v>
      </c>
      <c r="CU428">
        <f t="shared" si="400"/>
        <v>0</v>
      </c>
      <c r="CV428">
        <f t="shared" si="401"/>
        <v>0</v>
      </c>
      <c r="CW428">
        <f t="shared" si="402"/>
        <v>0</v>
      </c>
      <c r="CX428">
        <f t="shared" si="403"/>
        <v>0</v>
      </c>
      <c r="CY428">
        <f t="shared" si="404"/>
        <v>0</v>
      </c>
      <c r="CZ428">
        <f t="shared" si="405"/>
        <v>0</v>
      </c>
      <c r="DC428" t="s">
        <v>3</v>
      </c>
      <c r="DD428" t="s">
        <v>3</v>
      </c>
      <c r="DE428" t="s">
        <v>3</v>
      </c>
      <c r="DF428" t="s">
        <v>3</v>
      </c>
      <c r="DG428" t="s">
        <v>3</v>
      </c>
      <c r="DH428" t="s">
        <v>3</v>
      </c>
      <c r="DI428" t="s">
        <v>3</v>
      </c>
      <c r="DJ428" t="s">
        <v>3</v>
      </c>
      <c r="DK428" t="s">
        <v>3</v>
      </c>
      <c r="DL428" t="s">
        <v>3</v>
      </c>
      <c r="DM428" t="s">
        <v>3</v>
      </c>
      <c r="DN428">
        <v>0</v>
      </c>
      <c r="DO428">
        <v>0</v>
      </c>
      <c r="DP428">
        <v>1</v>
      </c>
      <c r="DQ428">
        <v>1</v>
      </c>
      <c r="DU428">
        <v>1010</v>
      </c>
      <c r="DV428" t="s">
        <v>16</v>
      </c>
      <c r="DW428" t="s">
        <v>16</v>
      </c>
      <c r="DX428">
        <v>1</v>
      </c>
      <c r="DZ428" t="s">
        <v>3</v>
      </c>
      <c r="EA428" t="s">
        <v>3</v>
      </c>
      <c r="EB428" t="s">
        <v>3</v>
      </c>
      <c r="EC428" t="s">
        <v>3</v>
      </c>
      <c r="EE428">
        <v>68285540</v>
      </c>
      <c r="EF428">
        <v>1</v>
      </c>
      <c r="EG428" t="s">
        <v>19</v>
      </c>
      <c r="EH428">
        <v>0</v>
      </c>
      <c r="EI428" t="s">
        <v>3</v>
      </c>
      <c r="EJ428">
        <v>4</v>
      </c>
      <c r="EK428">
        <v>0</v>
      </c>
      <c r="EL428" t="s">
        <v>20</v>
      </c>
      <c r="EM428" t="s">
        <v>21</v>
      </c>
      <c r="EO428" t="s">
        <v>3</v>
      </c>
      <c r="EQ428">
        <v>512</v>
      </c>
      <c r="ER428">
        <v>960</v>
      </c>
      <c r="ES428">
        <v>960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FQ428">
        <v>0</v>
      </c>
      <c r="FR428">
        <f t="shared" si="406"/>
        <v>0</v>
      </c>
      <c r="FS428">
        <v>0</v>
      </c>
      <c r="FX428">
        <v>70</v>
      </c>
      <c r="FY428">
        <v>10</v>
      </c>
      <c r="GA428" t="s">
        <v>832</v>
      </c>
      <c r="GD428">
        <v>0</v>
      </c>
      <c r="GF428">
        <v>-2055649696</v>
      </c>
      <c r="GG428">
        <v>2</v>
      </c>
      <c r="GH428">
        <v>0</v>
      </c>
      <c r="GI428">
        <v>-2</v>
      </c>
      <c r="GJ428">
        <v>0</v>
      </c>
      <c r="GK428">
        <f>ROUND(R428*(R12)/100,2)</f>
        <v>0</v>
      </c>
      <c r="GL428">
        <f t="shared" si="407"/>
        <v>0</v>
      </c>
      <c r="GM428">
        <f t="shared" si="408"/>
        <v>960</v>
      </c>
      <c r="GN428">
        <f t="shared" si="409"/>
        <v>0</v>
      </c>
      <c r="GO428">
        <f t="shared" si="410"/>
        <v>0</v>
      </c>
      <c r="GP428">
        <f t="shared" si="411"/>
        <v>960</v>
      </c>
      <c r="GR428">
        <v>0</v>
      </c>
      <c r="GS428">
        <v>4</v>
      </c>
      <c r="GT428">
        <v>0</v>
      </c>
      <c r="GU428" t="s">
        <v>3</v>
      </c>
      <c r="GV428">
        <f t="shared" si="412"/>
        <v>0</v>
      </c>
      <c r="GW428">
        <v>1</v>
      </c>
      <c r="GX428">
        <f t="shared" si="413"/>
        <v>0</v>
      </c>
      <c r="HA428">
        <v>0</v>
      </c>
      <c r="HB428">
        <v>0</v>
      </c>
      <c r="HC428">
        <f t="shared" si="414"/>
        <v>0</v>
      </c>
      <c r="HE428" t="s">
        <v>3</v>
      </c>
      <c r="HF428" t="s">
        <v>3</v>
      </c>
      <c r="HM428" t="s">
        <v>3</v>
      </c>
      <c r="HN428" t="s">
        <v>3</v>
      </c>
      <c r="HO428" t="s">
        <v>3</v>
      </c>
      <c r="HP428" t="s">
        <v>3</v>
      </c>
      <c r="HQ428" t="s">
        <v>3</v>
      </c>
      <c r="IK428">
        <v>0</v>
      </c>
    </row>
    <row r="429" spans="1:245" x14ac:dyDescent="0.2">
      <c r="A429">
        <v>17</v>
      </c>
      <c r="B429">
        <v>1</v>
      </c>
      <c r="C429">
        <f>ROW(SmtRes!A728)</f>
        <v>728</v>
      </c>
      <c r="D429">
        <f>ROW(EtalonRes!A733)</f>
        <v>733</v>
      </c>
      <c r="E429" t="s">
        <v>833</v>
      </c>
      <c r="F429" t="s">
        <v>834</v>
      </c>
      <c r="G429" t="s">
        <v>835</v>
      </c>
      <c r="H429" t="s">
        <v>836</v>
      </c>
      <c r="I429">
        <v>1</v>
      </c>
      <c r="J429">
        <v>0</v>
      </c>
      <c r="K429">
        <v>1</v>
      </c>
      <c r="O429">
        <f t="shared" si="375"/>
        <v>20.34</v>
      </c>
      <c r="P429">
        <f t="shared" si="376"/>
        <v>0</v>
      </c>
      <c r="Q429">
        <f t="shared" si="377"/>
        <v>0.26</v>
      </c>
      <c r="R429">
        <f t="shared" si="378"/>
        <v>0</v>
      </c>
      <c r="S429">
        <f t="shared" si="379"/>
        <v>20.079999999999998</v>
      </c>
      <c r="T429">
        <f t="shared" si="380"/>
        <v>0</v>
      </c>
      <c r="U429">
        <f t="shared" si="381"/>
        <v>6.2E-2</v>
      </c>
      <c r="V429">
        <f t="shared" si="382"/>
        <v>0</v>
      </c>
      <c r="W429">
        <f t="shared" si="383"/>
        <v>0</v>
      </c>
      <c r="X429">
        <f t="shared" si="384"/>
        <v>14.06</v>
      </c>
      <c r="Y429">
        <f t="shared" si="385"/>
        <v>2.0099999999999998</v>
      </c>
      <c r="AA429">
        <v>68582722</v>
      </c>
      <c r="AB429">
        <f t="shared" si="386"/>
        <v>20.341999999999999</v>
      </c>
      <c r="AC429">
        <f>ROUND(((ES429*0)),6)</f>
        <v>0</v>
      </c>
      <c r="AD429">
        <f>ROUND(((((ET429*0.2))-((EU429*0.2)))+AE429),6)</f>
        <v>0.26400000000000001</v>
      </c>
      <c r="AE429">
        <f>ROUND(((EU429*0.2)),6)</f>
        <v>0</v>
      </c>
      <c r="AF429">
        <f>ROUND(((EV429*0.2)),6)</f>
        <v>20.077999999999999</v>
      </c>
      <c r="AG429">
        <f t="shared" si="391"/>
        <v>0</v>
      </c>
      <c r="AH429">
        <f>((EW429*0.2))</f>
        <v>6.2E-2</v>
      </c>
      <c r="AI429">
        <f>((EX429*0.2))</f>
        <v>0</v>
      </c>
      <c r="AJ429">
        <f t="shared" si="394"/>
        <v>0</v>
      </c>
      <c r="AK429">
        <v>11110.92</v>
      </c>
      <c r="AL429">
        <v>11009.21</v>
      </c>
      <c r="AM429">
        <v>1.32</v>
      </c>
      <c r="AN429">
        <v>0</v>
      </c>
      <c r="AO429">
        <v>100.39</v>
      </c>
      <c r="AP429">
        <v>0</v>
      </c>
      <c r="AQ429">
        <v>0.31</v>
      </c>
      <c r="AR429">
        <v>0</v>
      </c>
      <c r="AS429">
        <v>0</v>
      </c>
      <c r="AT429">
        <v>70</v>
      </c>
      <c r="AU429">
        <v>10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0</v>
      </c>
      <c r="BI429">
        <v>4</v>
      </c>
      <c r="BJ429" t="s">
        <v>837</v>
      </c>
      <c r="BM429">
        <v>0</v>
      </c>
      <c r="BN429">
        <v>68285537</v>
      </c>
      <c r="BO429" t="s">
        <v>3</v>
      </c>
      <c r="BP429">
        <v>0</v>
      </c>
      <c r="BQ429">
        <v>1</v>
      </c>
      <c r="BR429">
        <v>0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70</v>
      </c>
      <c r="CA429">
        <v>10</v>
      </c>
      <c r="CB429" t="s">
        <v>3</v>
      </c>
      <c r="CE429">
        <v>0</v>
      </c>
      <c r="CF429">
        <v>0</v>
      </c>
      <c r="CG429">
        <v>0</v>
      </c>
      <c r="CM429">
        <v>0</v>
      </c>
      <c r="CN429" t="s">
        <v>3106</v>
      </c>
      <c r="CO429">
        <v>0</v>
      </c>
      <c r="CP429">
        <f t="shared" si="395"/>
        <v>20.34</v>
      </c>
      <c r="CQ429">
        <f t="shared" si="396"/>
        <v>0</v>
      </c>
      <c r="CR429">
        <f>(((((ET429*0.2))*BB429-((EU429*0.2))*BS429)+AE429*BS429)*AV429)</f>
        <v>0.26400000000000001</v>
      </c>
      <c r="CS429">
        <f t="shared" si="398"/>
        <v>0</v>
      </c>
      <c r="CT429">
        <f t="shared" si="399"/>
        <v>20.077999999999999</v>
      </c>
      <c r="CU429">
        <f t="shared" si="400"/>
        <v>0</v>
      </c>
      <c r="CV429">
        <f t="shared" si="401"/>
        <v>6.2E-2</v>
      </c>
      <c r="CW429">
        <f t="shared" si="402"/>
        <v>0</v>
      </c>
      <c r="CX429">
        <f t="shared" si="403"/>
        <v>0</v>
      </c>
      <c r="CY429">
        <f t="shared" si="404"/>
        <v>14.055999999999999</v>
      </c>
      <c r="CZ429">
        <f t="shared" si="405"/>
        <v>2.008</v>
      </c>
      <c r="DC429" t="s">
        <v>3</v>
      </c>
      <c r="DD429" t="s">
        <v>347</v>
      </c>
      <c r="DE429" t="s">
        <v>348</v>
      </c>
      <c r="DF429" t="s">
        <v>348</v>
      </c>
      <c r="DG429" t="s">
        <v>348</v>
      </c>
      <c r="DH429" t="s">
        <v>3</v>
      </c>
      <c r="DI429" t="s">
        <v>348</v>
      </c>
      <c r="DJ429" t="s">
        <v>348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1013</v>
      </c>
      <c r="DV429" t="s">
        <v>836</v>
      </c>
      <c r="DW429" t="s">
        <v>836</v>
      </c>
      <c r="DX429">
        <v>1</v>
      </c>
      <c r="DZ429" t="s">
        <v>3</v>
      </c>
      <c r="EA429" t="s">
        <v>3</v>
      </c>
      <c r="EB429" t="s">
        <v>3</v>
      </c>
      <c r="EC429" t="s">
        <v>3</v>
      </c>
      <c r="EE429">
        <v>68285540</v>
      </c>
      <c r="EF429">
        <v>1</v>
      </c>
      <c r="EG429" t="s">
        <v>19</v>
      </c>
      <c r="EH429">
        <v>0</v>
      </c>
      <c r="EI429" t="s">
        <v>3</v>
      </c>
      <c r="EJ429">
        <v>4</v>
      </c>
      <c r="EK429">
        <v>0</v>
      </c>
      <c r="EL429" t="s">
        <v>20</v>
      </c>
      <c r="EM429" t="s">
        <v>21</v>
      </c>
      <c r="EO429" t="s">
        <v>777</v>
      </c>
      <c r="EQ429">
        <v>0</v>
      </c>
      <c r="ER429">
        <v>11110.92</v>
      </c>
      <c r="ES429">
        <v>11009.21</v>
      </c>
      <c r="ET429">
        <v>1.32</v>
      </c>
      <c r="EU429">
        <v>0</v>
      </c>
      <c r="EV429">
        <v>100.39</v>
      </c>
      <c r="EW429">
        <v>0.31</v>
      </c>
      <c r="EX429">
        <v>0</v>
      </c>
      <c r="EY429">
        <v>0</v>
      </c>
      <c r="FQ429">
        <v>0</v>
      </c>
      <c r="FR429">
        <f t="shared" si="406"/>
        <v>0</v>
      </c>
      <c r="FS429">
        <v>0</v>
      </c>
      <c r="FX429">
        <v>70</v>
      </c>
      <c r="FY429">
        <v>10</v>
      </c>
      <c r="GA429" t="s">
        <v>3</v>
      </c>
      <c r="GD429">
        <v>0</v>
      </c>
      <c r="GF429">
        <v>725241319</v>
      </c>
      <c r="GG429">
        <v>2</v>
      </c>
      <c r="GH429">
        <v>1</v>
      </c>
      <c r="GI429">
        <v>-2</v>
      </c>
      <c r="GJ429">
        <v>0</v>
      </c>
      <c r="GK429">
        <f>ROUND(R429*(R12)/100,2)</f>
        <v>0</v>
      </c>
      <c r="GL429">
        <f t="shared" si="407"/>
        <v>0</v>
      </c>
      <c r="GM429">
        <f t="shared" si="408"/>
        <v>36.409999999999997</v>
      </c>
      <c r="GN429">
        <f t="shared" si="409"/>
        <v>0</v>
      </c>
      <c r="GO429">
        <f t="shared" si="410"/>
        <v>0</v>
      </c>
      <c r="GP429">
        <f t="shared" si="411"/>
        <v>36.409999999999997</v>
      </c>
      <c r="GR429">
        <v>0</v>
      </c>
      <c r="GS429">
        <v>3</v>
      </c>
      <c r="GT429">
        <v>0</v>
      </c>
      <c r="GU429" t="s">
        <v>3</v>
      </c>
      <c r="GV429">
        <f t="shared" si="412"/>
        <v>0</v>
      </c>
      <c r="GW429">
        <v>1</v>
      </c>
      <c r="GX429">
        <f t="shared" si="413"/>
        <v>0</v>
      </c>
      <c r="HA429">
        <v>0</v>
      </c>
      <c r="HB429">
        <v>0</v>
      </c>
      <c r="HC429">
        <f t="shared" si="414"/>
        <v>0</v>
      </c>
      <c r="HE429" t="s">
        <v>3</v>
      </c>
      <c r="HF429" t="s">
        <v>3</v>
      </c>
      <c r="HM429" t="s">
        <v>3</v>
      </c>
      <c r="HN429" t="s">
        <v>3</v>
      </c>
      <c r="HO429" t="s">
        <v>3</v>
      </c>
      <c r="HP429" t="s">
        <v>3</v>
      </c>
      <c r="HQ429" t="s">
        <v>3</v>
      </c>
      <c r="IK429">
        <v>0</v>
      </c>
    </row>
    <row r="430" spans="1:245" x14ac:dyDescent="0.2">
      <c r="A430">
        <v>17</v>
      </c>
      <c r="B430">
        <v>1</v>
      </c>
      <c r="C430">
        <f>ROW(SmtRes!A735)</f>
        <v>735</v>
      </c>
      <c r="D430">
        <f>ROW(EtalonRes!A740)</f>
        <v>740</v>
      </c>
      <c r="E430" t="s">
        <v>838</v>
      </c>
      <c r="F430" t="s">
        <v>839</v>
      </c>
      <c r="G430" t="s">
        <v>840</v>
      </c>
      <c r="H430" t="s">
        <v>16</v>
      </c>
      <c r="I430">
        <v>1</v>
      </c>
      <c r="J430">
        <v>0</v>
      </c>
      <c r="K430">
        <v>1</v>
      </c>
      <c r="O430">
        <f t="shared" si="375"/>
        <v>79.5</v>
      </c>
      <c r="P430">
        <f t="shared" si="376"/>
        <v>0</v>
      </c>
      <c r="Q430">
        <f t="shared" si="377"/>
        <v>2.35</v>
      </c>
      <c r="R430">
        <f t="shared" si="378"/>
        <v>0.04</v>
      </c>
      <c r="S430">
        <f t="shared" si="379"/>
        <v>77.150000000000006</v>
      </c>
      <c r="T430">
        <f t="shared" si="380"/>
        <v>0</v>
      </c>
      <c r="U430">
        <f t="shared" si="381"/>
        <v>0.25600000000000001</v>
      </c>
      <c r="V430">
        <f t="shared" si="382"/>
        <v>0</v>
      </c>
      <c r="W430">
        <f t="shared" si="383"/>
        <v>0</v>
      </c>
      <c r="X430">
        <f t="shared" si="384"/>
        <v>54.01</v>
      </c>
      <c r="Y430">
        <f t="shared" si="385"/>
        <v>7.72</v>
      </c>
      <c r="AA430">
        <v>68582722</v>
      </c>
      <c r="AB430">
        <f t="shared" si="386"/>
        <v>79.5</v>
      </c>
      <c r="AC430">
        <f>ROUND(((ES430*0)),6)</f>
        <v>0</v>
      </c>
      <c r="AD430">
        <f>ROUND(((((ET430*0.2))-((EU430*0.2)))+AE430),6)</f>
        <v>2.3460000000000001</v>
      </c>
      <c r="AE430">
        <f>ROUND(((EU430*0.2)),6)</f>
        <v>4.3999999999999997E-2</v>
      </c>
      <c r="AF430">
        <f>ROUND(((EV430*0.2)),6)</f>
        <v>77.153999999999996</v>
      </c>
      <c r="AG430">
        <f t="shared" si="391"/>
        <v>0</v>
      </c>
      <c r="AH430">
        <f>((EW430*0.2))</f>
        <v>0.25600000000000001</v>
      </c>
      <c r="AI430">
        <f>((EX430*0.2))</f>
        <v>0</v>
      </c>
      <c r="AJ430">
        <f t="shared" si="394"/>
        <v>0</v>
      </c>
      <c r="AK430">
        <v>11410.59</v>
      </c>
      <c r="AL430">
        <v>11013.09</v>
      </c>
      <c r="AM430">
        <v>11.73</v>
      </c>
      <c r="AN430">
        <v>0.22</v>
      </c>
      <c r="AO430">
        <v>385.77</v>
      </c>
      <c r="AP430">
        <v>0</v>
      </c>
      <c r="AQ430">
        <v>1.28</v>
      </c>
      <c r="AR430">
        <v>0</v>
      </c>
      <c r="AS430">
        <v>0</v>
      </c>
      <c r="AT430">
        <v>70</v>
      </c>
      <c r="AU430">
        <v>10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4</v>
      </c>
      <c r="BJ430" t="s">
        <v>841</v>
      </c>
      <c r="BM430">
        <v>0</v>
      </c>
      <c r="BN430">
        <v>68285537</v>
      </c>
      <c r="BO430" t="s">
        <v>3</v>
      </c>
      <c r="BP430">
        <v>0</v>
      </c>
      <c r="BQ430">
        <v>1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70</v>
      </c>
      <c r="CA430">
        <v>10</v>
      </c>
      <c r="CB430" t="s">
        <v>3</v>
      </c>
      <c r="CE430">
        <v>0</v>
      </c>
      <c r="CF430">
        <v>0</v>
      </c>
      <c r="CG430">
        <v>0</v>
      </c>
      <c r="CM430">
        <v>0</v>
      </c>
      <c r="CN430" t="s">
        <v>3105</v>
      </c>
      <c r="CO430">
        <v>0</v>
      </c>
      <c r="CP430">
        <f t="shared" si="395"/>
        <v>79.5</v>
      </c>
      <c r="CQ430">
        <f t="shared" si="396"/>
        <v>0</v>
      </c>
      <c r="CR430">
        <f>(((((ET430*0.2))*BB430-((EU430*0.2))*BS430)+AE430*BS430)*AV430)</f>
        <v>2.3460000000000001</v>
      </c>
      <c r="CS430">
        <f t="shared" si="398"/>
        <v>4.3999999999999997E-2</v>
      </c>
      <c r="CT430">
        <f t="shared" si="399"/>
        <v>77.153999999999996</v>
      </c>
      <c r="CU430">
        <f t="shared" si="400"/>
        <v>0</v>
      </c>
      <c r="CV430">
        <f t="shared" si="401"/>
        <v>0.25600000000000001</v>
      </c>
      <c r="CW430">
        <f t="shared" si="402"/>
        <v>0</v>
      </c>
      <c r="CX430">
        <f t="shared" si="403"/>
        <v>0</v>
      </c>
      <c r="CY430">
        <f t="shared" si="404"/>
        <v>54.005000000000003</v>
      </c>
      <c r="CZ430">
        <f t="shared" si="405"/>
        <v>7.7149999999999999</v>
      </c>
      <c r="DC430" t="s">
        <v>3</v>
      </c>
      <c r="DD430" t="s">
        <v>347</v>
      </c>
      <c r="DE430" t="s">
        <v>776</v>
      </c>
      <c r="DF430" t="s">
        <v>776</v>
      </c>
      <c r="DG430" t="s">
        <v>776</v>
      </c>
      <c r="DH430" t="s">
        <v>3</v>
      </c>
      <c r="DI430" t="s">
        <v>776</v>
      </c>
      <c r="DJ430" t="s">
        <v>776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1010</v>
      </c>
      <c r="DV430" t="s">
        <v>16</v>
      </c>
      <c r="DW430" t="s">
        <v>16</v>
      </c>
      <c r="DX430">
        <v>1</v>
      </c>
      <c r="DZ430" t="s">
        <v>3</v>
      </c>
      <c r="EA430" t="s">
        <v>3</v>
      </c>
      <c r="EB430" t="s">
        <v>3</v>
      </c>
      <c r="EC430" t="s">
        <v>3</v>
      </c>
      <c r="EE430">
        <v>68285540</v>
      </c>
      <c r="EF430">
        <v>1</v>
      </c>
      <c r="EG430" t="s">
        <v>19</v>
      </c>
      <c r="EH430">
        <v>0</v>
      </c>
      <c r="EI430" t="s">
        <v>3</v>
      </c>
      <c r="EJ430">
        <v>4</v>
      </c>
      <c r="EK430">
        <v>0</v>
      </c>
      <c r="EL430" t="s">
        <v>20</v>
      </c>
      <c r="EM430" t="s">
        <v>21</v>
      </c>
      <c r="EO430" t="s">
        <v>777</v>
      </c>
      <c r="EQ430">
        <v>512</v>
      </c>
      <c r="ER430">
        <v>11410.59</v>
      </c>
      <c r="ES430">
        <v>11013.09</v>
      </c>
      <c r="ET430">
        <v>11.73</v>
      </c>
      <c r="EU430">
        <v>0.22</v>
      </c>
      <c r="EV430">
        <v>385.77</v>
      </c>
      <c r="EW430">
        <v>1.28</v>
      </c>
      <c r="EX430">
        <v>0</v>
      </c>
      <c r="EY430">
        <v>0</v>
      </c>
      <c r="FQ430">
        <v>0</v>
      </c>
      <c r="FR430">
        <f t="shared" si="406"/>
        <v>0</v>
      </c>
      <c r="FS430">
        <v>0</v>
      </c>
      <c r="FX430">
        <v>70</v>
      </c>
      <c r="FY430">
        <v>10</v>
      </c>
      <c r="GA430" t="s">
        <v>3</v>
      </c>
      <c r="GD430">
        <v>0</v>
      </c>
      <c r="GF430">
        <v>-1579767490</v>
      </c>
      <c r="GG430">
        <v>2</v>
      </c>
      <c r="GH430">
        <v>1</v>
      </c>
      <c r="GI430">
        <v>-2</v>
      </c>
      <c r="GJ430">
        <v>0</v>
      </c>
      <c r="GK430">
        <f>ROUND(R430*(R12)/100,2)</f>
        <v>0.04</v>
      </c>
      <c r="GL430">
        <f t="shared" si="407"/>
        <v>0</v>
      </c>
      <c r="GM430">
        <f t="shared" si="408"/>
        <v>141.27000000000001</v>
      </c>
      <c r="GN430">
        <f t="shared" si="409"/>
        <v>0</v>
      </c>
      <c r="GO430">
        <f t="shared" si="410"/>
        <v>0</v>
      </c>
      <c r="GP430">
        <f t="shared" si="411"/>
        <v>141.27000000000001</v>
      </c>
      <c r="GR430">
        <v>0</v>
      </c>
      <c r="GS430">
        <v>3</v>
      </c>
      <c r="GT430">
        <v>0</v>
      </c>
      <c r="GU430" t="s">
        <v>3</v>
      </c>
      <c r="GV430">
        <f t="shared" si="412"/>
        <v>0</v>
      </c>
      <c r="GW430">
        <v>1</v>
      </c>
      <c r="GX430">
        <f t="shared" si="413"/>
        <v>0</v>
      </c>
      <c r="HA430">
        <v>0</v>
      </c>
      <c r="HB430">
        <v>0</v>
      </c>
      <c r="HC430">
        <f t="shared" si="414"/>
        <v>0</v>
      </c>
      <c r="HE430" t="s">
        <v>3</v>
      </c>
      <c r="HF430" t="s">
        <v>3</v>
      </c>
      <c r="HM430" t="s">
        <v>3</v>
      </c>
      <c r="HN430" t="s">
        <v>3</v>
      </c>
      <c r="HO430" t="s">
        <v>3</v>
      </c>
      <c r="HP430" t="s">
        <v>3</v>
      </c>
      <c r="HQ430" t="s">
        <v>3</v>
      </c>
      <c r="IK430">
        <v>0</v>
      </c>
    </row>
    <row r="431" spans="1:245" x14ac:dyDescent="0.2">
      <c r="A431">
        <v>17</v>
      </c>
      <c r="B431">
        <v>1</v>
      </c>
      <c r="C431">
        <f>ROW(SmtRes!A738)</f>
        <v>738</v>
      </c>
      <c r="D431">
        <f>ROW(EtalonRes!A743)</f>
        <v>743</v>
      </c>
      <c r="E431" t="s">
        <v>842</v>
      </c>
      <c r="F431" t="s">
        <v>834</v>
      </c>
      <c r="G431" t="s">
        <v>843</v>
      </c>
      <c r="H431" t="s">
        <v>836</v>
      </c>
      <c r="I431">
        <v>1</v>
      </c>
      <c r="J431">
        <v>0</v>
      </c>
      <c r="K431">
        <v>1</v>
      </c>
      <c r="O431">
        <f t="shared" si="375"/>
        <v>11110.92</v>
      </c>
      <c r="P431">
        <f t="shared" si="376"/>
        <v>11009.21</v>
      </c>
      <c r="Q431">
        <f t="shared" si="377"/>
        <v>1.32</v>
      </c>
      <c r="R431">
        <f t="shared" si="378"/>
        <v>0</v>
      </c>
      <c r="S431">
        <f t="shared" si="379"/>
        <v>100.39</v>
      </c>
      <c r="T431">
        <f t="shared" si="380"/>
        <v>0</v>
      </c>
      <c r="U431">
        <f t="shared" si="381"/>
        <v>0.31</v>
      </c>
      <c r="V431">
        <f t="shared" si="382"/>
        <v>0</v>
      </c>
      <c r="W431">
        <f t="shared" si="383"/>
        <v>0</v>
      </c>
      <c r="X431">
        <f t="shared" si="384"/>
        <v>70.27</v>
      </c>
      <c r="Y431">
        <f t="shared" si="385"/>
        <v>10.039999999999999</v>
      </c>
      <c r="AA431">
        <v>68582722</v>
      </c>
      <c r="AB431">
        <f t="shared" si="386"/>
        <v>11110.92</v>
      </c>
      <c r="AC431">
        <f t="shared" ref="AC431:AC438" si="415">ROUND((ES431),6)</f>
        <v>11009.21</v>
      </c>
      <c r="AD431">
        <f t="shared" ref="AD431:AD438" si="416">ROUND((((ET431)-(EU431))+AE431),6)</f>
        <v>1.32</v>
      </c>
      <c r="AE431">
        <f t="shared" ref="AE431:AF438" si="417">ROUND((EU431),6)</f>
        <v>0</v>
      </c>
      <c r="AF431">
        <f t="shared" si="417"/>
        <v>100.39</v>
      </c>
      <c r="AG431">
        <f t="shared" si="391"/>
        <v>0</v>
      </c>
      <c r="AH431">
        <f t="shared" ref="AH431:AI438" si="418">(EW431)</f>
        <v>0.31</v>
      </c>
      <c r="AI431">
        <f t="shared" si="418"/>
        <v>0</v>
      </c>
      <c r="AJ431">
        <f t="shared" si="394"/>
        <v>0</v>
      </c>
      <c r="AK431">
        <v>11110.92</v>
      </c>
      <c r="AL431">
        <v>11009.21</v>
      </c>
      <c r="AM431">
        <v>1.32</v>
      </c>
      <c r="AN431">
        <v>0</v>
      </c>
      <c r="AO431">
        <v>100.39</v>
      </c>
      <c r="AP431">
        <v>0</v>
      </c>
      <c r="AQ431">
        <v>0.31</v>
      </c>
      <c r="AR431">
        <v>0</v>
      </c>
      <c r="AS431">
        <v>0</v>
      </c>
      <c r="AT431">
        <v>70</v>
      </c>
      <c r="AU431">
        <v>10</v>
      </c>
      <c r="AV431">
        <v>1</v>
      </c>
      <c r="AW431">
        <v>1</v>
      </c>
      <c r="AZ431">
        <v>1</v>
      </c>
      <c r="BA431">
        <v>1</v>
      </c>
      <c r="BB431">
        <v>1</v>
      </c>
      <c r="BC431">
        <v>1</v>
      </c>
      <c r="BD431" t="s">
        <v>3</v>
      </c>
      <c r="BE431" t="s">
        <v>3</v>
      </c>
      <c r="BF431" t="s">
        <v>3</v>
      </c>
      <c r="BG431" t="s">
        <v>3</v>
      </c>
      <c r="BH431">
        <v>0</v>
      </c>
      <c r="BI431">
        <v>4</v>
      </c>
      <c r="BJ431" t="s">
        <v>837</v>
      </c>
      <c r="BM431">
        <v>0</v>
      </c>
      <c r="BN431">
        <v>68285537</v>
      </c>
      <c r="BO431" t="s">
        <v>3</v>
      </c>
      <c r="BP431">
        <v>0</v>
      </c>
      <c r="BQ431">
        <v>1</v>
      </c>
      <c r="BR431">
        <v>0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 t="s">
        <v>3</v>
      </c>
      <c r="BZ431">
        <v>70</v>
      </c>
      <c r="CA431">
        <v>10</v>
      </c>
      <c r="CB431" t="s">
        <v>3</v>
      </c>
      <c r="CE431">
        <v>0</v>
      </c>
      <c r="CF431">
        <v>0</v>
      </c>
      <c r="CG431">
        <v>0</v>
      </c>
      <c r="CM431">
        <v>0</v>
      </c>
      <c r="CN431" t="s">
        <v>3</v>
      </c>
      <c r="CO431">
        <v>0</v>
      </c>
      <c r="CP431">
        <f t="shared" si="395"/>
        <v>11110.919999999998</v>
      </c>
      <c r="CQ431">
        <f t="shared" si="396"/>
        <v>11009.21</v>
      </c>
      <c r="CR431">
        <f t="shared" ref="CR431:CR438" si="419">((((ET431)*BB431-(EU431)*BS431)+AE431*BS431)*AV431)</f>
        <v>1.32</v>
      </c>
      <c r="CS431">
        <f t="shared" si="398"/>
        <v>0</v>
      </c>
      <c r="CT431">
        <f t="shared" si="399"/>
        <v>100.39</v>
      </c>
      <c r="CU431">
        <f t="shared" si="400"/>
        <v>0</v>
      </c>
      <c r="CV431">
        <f t="shared" si="401"/>
        <v>0.31</v>
      </c>
      <c r="CW431">
        <f t="shared" si="402"/>
        <v>0</v>
      </c>
      <c r="CX431">
        <f t="shared" si="403"/>
        <v>0</v>
      </c>
      <c r="CY431">
        <f t="shared" si="404"/>
        <v>70.272999999999996</v>
      </c>
      <c r="CZ431">
        <f t="shared" si="405"/>
        <v>10.039</v>
      </c>
      <c r="DC431" t="s">
        <v>3</v>
      </c>
      <c r="DD431" t="s">
        <v>3</v>
      </c>
      <c r="DE431" t="s">
        <v>3</v>
      </c>
      <c r="DF431" t="s">
        <v>3</v>
      </c>
      <c r="DG431" t="s">
        <v>3</v>
      </c>
      <c r="DH431" t="s">
        <v>3</v>
      </c>
      <c r="DI431" t="s">
        <v>3</v>
      </c>
      <c r="DJ431" t="s">
        <v>3</v>
      </c>
      <c r="DK431" t="s">
        <v>3</v>
      </c>
      <c r="DL431" t="s">
        <v>3</v>
      </c>
      <c r="DM431" t="s">
        <v>3</v>
      </c>
      <c r="DN431">
        <v>0</v>
      </c>
      <c r="DO431">
        <v>0</v>
      </c>
      <c r="DP431">
        <v>1</v>
      </c>
      <c r="DQ431">
        <v>1</v>
      </c>
      <c r="DU431">
        <v>1013</v>
      </c>
      <c r="DV431" t="s">
        <v>836</v>
      </c>
      <c r="DW431" t="s">
        <v>836</v>
      </c>
      <c r="DX431">
        <v>1</v>
      </c>
      <c r="DZ431" t="s">
        <v>3</v>
      </c>
      <c r="EA431" t="s">
        <v>3</v>
      </c>
      <c r="EB431" t="s">
        <v>3</v>
      </c>
      <c r="EC431" t="s">
        <v>3</v>
      </c>
      <c r="EE431">
        <v>68285540</v>
      </c>
      <c r="EF431">
        <v>1</v>
      </c>
      <c r="EG431" t="s">
        <v>19</v>
      </c>
      <c r="EH431">
        <v>0</v>
      </c>
      <c r="EI431" t="s">
        <v>3</v>
      </c>
      <c r="EJ431">
        <v>4</v>
      </c>
      <c r="EK431">
        <v>0</v>
      </c>
      <c r="EL431" t="s">
        <v>20</v>
      </c>
      <c r="EM431" t="s">
        <v>21</v>
      </c>
      <c r="EO431" t="s">
        <v>3</v>
      </c>
      <c r="EQ431">
        <v>0</v>
      </c>
      <c r="ER431">
        <v>11110.92</v>
      </c>
      <c r="ES431">
        <v>11009.21</v>
      </c>
      <c r="ET431">
        <v>1.32</v>
      </c>
      <c r="EU431">
        <v>0</v>
      </c>
      <c r="EV431">
        <v>100.39</v>
      </c>
      <c r="EW431">
        <v>0.31</v>
      </c>
      <c r="EX431">
        <v>0</v>
      </c>
      <c r="EY431">
        <v>0</v>
      </c>
      <c r="FQ431">
        <v>0</v>
      </c>
      <c r="FR431">
        <f t="shared" si="406"/>
        <v>0</v>
      </c>
      <c r="FS431">
        <v>0</v>
      </c>
      <c r="FX431">
        <v>70</v>
      </c>
      <c r="FY431">
        <v>10</v>
      </c>
      <c r="GA431" t="s">
        <v>3</v>
      </c>
      <c r="GD431">
        <v>0</v>
      </c>
      <c r="GF431">
        <v>-2046473720</v>
      </c>
      <c r="GG431">
        <v>2</v>
      </c>
      <c r="GH431">
        <v>1</v>
      </c>
      <c r="GI431">
        <v>-2</v>
      </c>
      <c r="GJ431">
        <v>0</v>
      </c>
      <c r="GK431">
        <f>ROUND(R431*(R12)/100,2)</f>
        <v>0</v>
      </c>
      <c r="GL431">
        <f t="shared" si="407"/>
        <v>0</v>
      </c>
      <c r="GM431">
        <f t="shared" si="408"/>
        <v>11191.23</v>
      </c>
      <c r="GN431">
        <f t="shared" si="409"/>
        <v>0</v>
      </c>
      <c r="GO431">
        <f t="shared" si="410"/>
        <v>0</v>
      </c>
      <c r="GP431">
        <f t="shared" si="411"/>
        <v>11191.23</v>
      </c>
      <c r="GR431">
        <v>0</v>
      </c>
      <c r="GS431">
        <v>3</v>
      </c>
      <c r="GT431">
        <v>0</v>
      </c>
      <c r="GU431" t="s">
        <v>3</v>
      </c>
      <c r="GV431">
        <f t="shared" si="412"/>
        <v>0</v>
      </c>
      <c r="GW431">
        <v>1</v>
      </c>
      <c r="GX431">
        <f t="shared" si="413"/>
        <v>0</v>
      </c>
      <c r="HA431">
        <v>0</v>
      </c>
      <c r="HB431">
        <v>0</v>
      </c>
      <c r="HC431">
        <f t="shared" si="414"/>
        <v>0</v>
      </c>
      <c r="HE431" t="s">
        <v>3</v>
      </c>
      <c r="HF431" t="s">
        <v>3</v>
      </c>
      <c r="HM431" t="s">
        <v>3</v>
      </c>
      <c r="HN431" t="s">
        <v>3</v>
      </c>
      <c r="HO431" t="s">
        <v>3</v>
      </c>
      <c r="HP431" t="s">
        <v>3</v>
      </c>
      <c r="HQ431" t="s">
        <v>3</v>
      </c>
      <c r="IK431">
        <v>0</v>
      </c>
    </row>
    <row r="432" spans="1:245" x14ac:dyDescent="0.2">
      <c r="A432">
        <v>17</v>
      </c>
      <c r="B432">
        <v>1</v>
      </c>
      <c r="C432">
        <f>ROW(SmtRes!A745)</f>
        <v>745</v>
      </c>
      <c r="D432">
        <f>ROW(EtalonRes!A750)</f>
        <v>750</v>
      </c>
      <c r="E432" t="s">
        <v>844</v>
      </c>
      <c r="F432" t="s">
        <v>839</v>
      </c>
      <c r="G432" t="s">
        <v>845</v>
      </c>
      <c r="H432" t="s">
        <v>16</v>
      </c>
      <c r="I432">
        <v>1</v>
      </c>
      <c r="J432">
        <v>0</v>
      </c>
      <c r="K432">
        <v>1</v>
      </c>
      <c r="O432">
        <f t="shared" si="375"/>
        <v>11410.59</v>
      </c>
      <c r="P432">
        <f t="shared" si="376"/>
        <v>11013.09</v>
      </c>
      <c r="Q432">
        <f t="shared" si="377"/>
        <v>11.73</v>
      </c>
      <c r="R432">
        <f t="shared" si="378"/>
        <v>0.22</v>
      </c>
      <c r="S432">
        <f t="shared" si="379"/>
        <v>385.77</v>
      </c>
      <c r="T432">
        <f t="shared" si="380"/>
        <v>0</v>
      </c>
      <c r="U432">
        <f t="shared" si="381"/>
        <v>1.28</v>
      </c>
      <c r="V432">
        <f t="shared" si="382"/>
        <v>0</v>
      </c>
      <c r="W432">
        <f t="shared" si="383"/>
        <v>0</v>
      </c>
      <c r="X432">
        <f t="shared" si="384"/>
        <v>270.04000000000002</v>
      </c>
      <c r="Y432">
        <f t="shared" si="385"/>
        <v>38.58</v>
      </c>
      <c r="AA432">
        <v>68582722</v>
      </c>
      <c r="AB432">
        <f t="shared" si="386"/>
        <v>11410.59</v>
      </c>
      <c r="AC432">
        <f t="shared" si="415"/>
        <v>11013.09</v>
      </c>
      <c r="AD432">
        <f t="shared" si="416"/>
        <v>11.73</v>
      </c>
      <c r="AE432">
        <f t="shared" si="417"/>
        <v>0.22</v>
      </c>
      <c r="AF432">
        <f t="shared" si="417"/>
        <v>385.77</v>
      </c>
      <c r="AG432">
        <f t="shared" si="391"/>
        <v>0</v>
      </c>
      <c r="AH432">
        <f t="shared" si="418"/>
        <v>1.28</v>
      </c>
      <c r="AI432">
        <f t="shared" si="418"/>
        <v>0</v>
      </c>
      <c r="AJ432">
        <f t="shared" si="394"/>
        <v>0</v>
      </c>
      <c r="AK432">
        <v>11410.59</v>
      </c>
      <c r="AL432">
        <v>11013.09</v>
      </c>
      <c r="AM432">
        <v>11.73</v>
      </c>
      <c r="AN432">
        <v>0.22</v>
      </c>
      <c r="AO432">
        <v>385.77</v>
      </c>
      <c r="AP432">
        <v>0</v>
      </c>
      <c r="AQ432">
        <v>1.28</v>
      </c>
      <c r="AR432">
        <v>0</v>
      </c>
      <c r="AS432">
        <v>0</v>
      </c>
      <c r="AT432">
        <v>70</v>
      </c>
      <c r="AU432">
        <v>10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4</v>
      </c>
      <c r="BJ432" t="s">
        <v>841</v>
      </c>
      <c r="BM432">
        <v>0</v>
      </c>
      <c r="BN432">
        <v>68285537</v>
      </c>
      <c r="BO432" t="s">
        <v>3</v>
      </c>
      <c r="BP432">
        <v>0</v>
      </c>
      <c r="BQ432">
        <v>1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70</v>
      </c>
      <c r="CA432">
        <v>10</v>
      </c>
      <c r="CB432" t="s">
        <v>3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si="395"/>
        <v>11410.59</v>
      </c>
      <c r="CQ432">
        <f t="shared" si="396"/>
        <v>11013.09</v>
      </c>
      <c r="CR432">
        <f t="shared" si="419"/>
        <v>11.73</v>
      </c>
      <c r="CS432">
        <f t="shared" si="398"/>
        <v>0.22</v>
      </c>
      <c r="CT432">
        <f t="shared" si="399"/>
        <v>385.77</v>
      </c>
      <c r="CU432">
        <f t="shared" si="400"/>
        <v>0</v>
      </c>
      <c r="CV432">
        <f t="shared" si="401"/>
        <v>1.28</v>
      </c>
      <c r="CW432">
        <f t="shared" si="402"/>
        <v>0</v>
      </c>
      <c r="CX432">
        <f t="shared" si="403"/>
        <v>0</v>
      </c>
      <c r="CY432">
        <f t="shared" si="404"/>
        <v>270.03899999999999</v>
      </c>
      <c r="CZ432">
        <f t="shared" si="405"/>
        <v>38.576999999999998</v>
      </c>
      <c r="DC432" t="s">
        <v>3</v>
      </c>
      <c r="DD432" t="s">
        <v>3</v>
      </c>
      <c r="DE432" t="s">
        <v>3</v>
      </c>
      <c r="DF432" t="s">
        <v>3</v>
      </c>
      <c r="DG432" t="s">
        <v>3</v>
      </c>
      <c r="DH432" t="s">
        <v>3</v>
      </c>
      <c r="DI432" t="s">
        <v>3</v>
      </c>
      <c r="DJ432" t="s">
        <v>3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1010</v>
      </c>
      <c r="DV432" t="s">
        <v>16</v>
      </c>
      <c r="DW432" t="s">
        <v>16</v>
      </c>
      <c r="DX432">
        <v>1</v>
      </c>
      <c r="DZ432" t="s">
        <v>3</v>
      </c>
      <c r="EA432" t="s">
        <v>3</v>
      </c>
      <c r="EB432" t="s">
        <v>3</v>
      </c>
      <c r="EC432" t="s">
        <v>3</v>
      </c>
      <c r="EE432">
        <v>68285540</v>
      </c>
      <c r="EF432">
        <v>1</v>
      </c>
      <c r="EG432" t="s">
        <v>19</v>
      </c>
      <c r="EH432">
        <v>0</v>
      </c>
      <c r="EI432" t="s">
        <v>3</v>
      </c>
      <c r="EJ432">
        <v>4</v>
      </c>
      <c r="EK432">
        <v>0</v>
      </c>
      <c r="EL432" t="s">
        <v>20</v>
      </c>
      <c r="EM432" t="s">
        <v>21</v>
      </c>
      <c r="EO432" t="s">
        <v>3</v>
      </c>
      <c r="EQ432">
        <v>512</v>
      </c>
      <c r="ER432">
        <v>11410.59</v>
      </c>
      <c r="ES432">
        <v>11013.09</v>
      </c>
      <c r="ET432">
        <v>11.73</v>
      </c>
      <c r="EU432">
        <v>0.22</v>
      </c>
      <c r="EV432">
        <v>385.77</v>
      </c>
      <c r="EW432">
        <v>1.28</v>
      </c>
      <c r="EX432">
        <v>0</v>
      </c>
      <c r="EY432">
        <v>0</v>
      </c>
      <c r="FQ432">
        <v>0</v>
      </c>
      <c r="FR432">
        <f t="shared" si="406"/>
        <v>0</v>
      </c>
      <c r="FS432">
        <v>0</v>
      </c>
      <c r="FX432">
        <v>70</v>
      </c>
      <c r="FY432">
        <v>10</v>
      </c>
      <c r="GA432" t="s">
        <v>3</v>
      </c>
      <c r="GD432">
        <v>0</v>
      </c>
      <c r="GF432">
        <v>1309997310</v>
      </c>
      <c r="GG432">
        <v>2</v>
      </c>
      <c r="GH432">
        <v>1</v>
      </c>
      <c r="GI432">
        <v>-2</v>
      </c>
      <c r="GJ432">
        <v>0</v>
      </c>
      <c r="GK432">
        <f>ROUND(R432*(R12)/100,2)</f>
        <v>0.24</v>
      </c>
      <c r="GL432">
        <f t="shared" si="407"/>
        <v>0</v>
      </c>
      <c r="GM432">
        <f t="shared" si="408"/>
        <v>11719.45</v>
      </c>
      <c r="GN432">
        <f t="shared" si="409"/>
        <v>0</v>
      </c>
      <c r="GO432">
        <f t="shared" si="410"/>
        <v>0</v>
      </c>
      <c r="GP432">
        <f t="shared" si="411"/>
        <v>11719.45</v>
      </c>
      <c r="GR432">
        <v>0</v>
      </c>
      <c r="GS432">
        <v>3</v>
      </c>
      <c r="GT432">
        <v>0</v>
      </c>
      <c r="GU432" t="s">
        <v>3</v>
      </c>
      <c r="GV432">
        <f t="shared" si="412"/>
        <v>0</v>
      </c>
      <c r="GW432">
        <v>1</v>
      </c>
      <c r="GX432">
        <f t="shared" si="413"/>
        <v>0</v>
      </c>
      <c r="HA432">
        <v>0</v>
      </c>
      <c r="HB432">
        <v>0</v>
      </c>
      <c r="HC432">
        <f t="shared" si="414"/>
        <v>0</v>
      </c>
      <c r="HE432" t="s">
        <v>3</v>
      </c>
      <c r="HF432" t="s">
        <v>3</v>
      </c>
      <c r="HM432" t="s">
        <v>3</v>
      </c>
      <c r="HN432" t="s">
        <v>3</v>
      </c>
      <c r="HO432" t="s">
        <v>3</v>
      </c>
      <c r="HP432" t="s">
        <v>3</v>
      </c>
      <c r="HQ432" t="s">
        <v>3</v>
      </c>
      <c r="IK432">
        <v>0</v>
      </c>
    </row>
    <row r="433" spans="1:245" x14ac:dyDescent="0.2">
      <c r="A433">
        <v>17</v>
      </c>
      <c r="B433">
        <v>1</v>
      </c>
      <c r="C433">
        <f>ROW(SmtRes!A747)</f>
        <v>747</v>
      </c>
      <c r="D433">
        <f>ROW(EtalonRes!A752)</f>
        <v>752</v>
      </c>
      <c r="E433" t="s">
        <v>846</v>
      </c>
      <c r="F433" t="s">
        <v>847</v>
      </c>
      <c r="G433" t="s">
        <v>848</v>
      </c>
      <c r="H433" t="s">
        <v>91</v>
      </c>
      <c r="I433">
        <f>ROUND(1/100,9)</f>
        <v>0.01</v>
      </c>
      <c r="J433">
        <v>0</v>
      </c>
      <c r="K433">
        <f>ROUND(1/100,9)</f>
        <v>0.01</v>
      </c>
      <c r="O433">
        <f t="shared" si="375"/>
        <v>367.05</v>
      </c>
      <c r="P433">
        <f t="shared" si="376"/>
        <v>95.86</v>
      </c>
      <c r="Q433">
        <f t="shared" si="377"/>
        <v>0</v>
      </c>
      <c r="R433">
        <f t="shared" si="378"/>
        <v>0</v>
      </c>
      <c r="S433">
        <f t="shared" si="379"/>
        <v>271.19</v>
      </c>
      <c r="T433">
        <f t="shared" si="380"/>
        <v>0</v>
      </c>
      <c r="U433">
        <f t="shared" si="381"/>
        <v>1.1588000000000001</v>
      </c>
      <c r="V433">
        <f t="shared" si="382"/>
        <v>0</v>
      </c>
      <c r="W433">
        <f t="shared" si="383"/>
        <v>0</v>
      </c>
      <c r="X433">
        <f t="shared" si="384"/>
        <v>189.83</v>
      </c>
      <c r="Y433">
        <f t="shared" si="385"/>
        <v>27.12</v>
      </c>
      <c r="AA433">
        <v>68582722</v>
      </c>
      <c r="AB433">
        <f t="shared" si="386"/>
        <v>36704.9</v>
      </c>
      <c r="AC433">
        <f t="shared" si="415"/>
        <v>9585.5</v>
      </c>
      <c r="AD433">
        <f t="shared" si="416"/>
        <v>0</v>
      </c>
      <c r="AE433">
        <f t="shared" si="417"/>
        <v>0</v>
      </c>
      <c r="AF433">
        <f t="shared" si="417"/>
        <v>27119.4</v>
      </c>
      <c r="AG433">
        <f t="shared" si="391"/>
        <v>0</v>
      </c>
      <c r="AH433">
        <f t="shared" si="418"/>
        <v>115.88</v>
      </c>
      <c r="AI433">
        <f t="shared" si="418"/>
        <v>0</v>
      </c>
      <c r="AJ433">
        <f t="shared" si="394"/>
        <v>0</v>
      </c>
      <c r="AK433">
        <v>36704.9</v>
      </c>
      <c r="AL433">
        <v>9585.5</v>
      </c>
      <c r="AM433">
        <v>0</v>
      </c>
      <c r="AN433">
        <v>0</v>
      </c>
      <c r="AO433">
        <v>27119.4</v>
      </c>
      <c r="AP433">
        <v>0</v>
      </c>
      <c r="AQ433">
        <v>115.88</v>
      </c>
      <c r="AR433">
        <v>0</v>
      </c>
      <c r="AS433">
        <v>0</v>
      </c>
      <c r="AT433">
        <v>70</v>
      </c>
      <c r="AU433">
        <v>10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4</v>
      </c>
      <c r="BJ433" t="s">
        <v>849</v>
      </c>
      <c r="BM433">
        <v>0</v>
      </c>
      <c r="BN433">
        <v>68285537</v>
      </c>
      <c r="BO433" t="s">
        <v>3</v>
      </c>
      <c r="BP433">
        <v>0</v>
      </c>
      <c r="BQ433">
        <v>1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70</v>
      </c>
      <c r="CA433">
        <v>10</v>
      </c>
      <c r="CB433" t="s">
        <v>3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395"/>
        <v>367.05</v>
      </c>
      <c r="CQ433">
        <f t="shared" si="396"/>
        <v>9585.5</v>
      </c>
      <c r="CR433">
        <f t="shared" si="419"/>
        <v>0</v>
      </c>
      <c r="CS433">
        <f t="shared" si="398"/>
        <v>0</v>
      </c>
      <c r="CT433">
        <f t="shared" si="399"/>
        <v>27119.4</v>
      </c>
      <c r="CU433">
        <f t="shared" si="400"/>
        <v>0</v>
      </c>
      <c r="CV433">
        <f t="shared" si="401"/>
        <v>115.88</v>
      </c>
      <c r="CW433">
        <f t="shared" si="402"/>
        <v>0</v>
      </c>
      <c r="CX433">
        <f t="shared" si="403"/>
        <v>0</v>
      </c>
      <c r="CY433">
        <f t="shared" si="404"/>
        <v>189.833</v>
      </c>
      <c r="CZ433">
        <f t="shared" si="405"/>
        <v>27.119</v>
      </c>
      <c r="DC433" t="s">
        <v>3</v>
      </c>
      <c r="DD433" t="s">
        <v>3</v>
      </c>
      <c r="DE433" t="s">
        <v>3</v>
      </c>
      <c r="DF433" t="s">
        <v>3</v>
      </c>
      <c r="DG433" t="s">
        <v>3</v>
      </c>
      <c r="DH433" t="s">
        <v>3</v>
      </c>
      <c r="DI433" t="s">
        <v>3</v>
      </c>
      <c r="DJ433" t="s">
        <v>3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1010</v>
      </c>
      <c r="DV433" t="s">
        <v>91</v>
      </c>
      <c r="DW433" t="s">
        <v>91</v>
      </c>
      <c r="DX433">
        <v>100</v>
      </c>
      <c r="DZ433" t="s">
        <v>3</v>
      </c>
      <c r="EA433" t="s">
        <v>3</v>
      </c>
      <c r="EB433" t="s">
        <v>3</v>
      </c>
      <c r="EC433" t="s">
        <v>3</v>
      </c>
      <c r="EE433">
        <v>68285540</v>
      </c>
      <c r="EF433">
        <v>1</v>
      </c>
      <c r="EG433" t="s">
        <v>19</v>
      </c>
      <c r="EH433">
        <v>0</v>
      </c>
      <c r="EI433" t="s">
        <v>3</v>
      </c>
      <c r="EJ433">
        <v>4</v>
      </c>
      <c r="EK433">
        <v>0</v>
      </c>
      <c r="EL433" t="s">
        <v>20</v>
      </c>
      <c r="EM433" t="s">
        <v>21</v>
      </c>
      <c r="EO433" t="s">
        <v>3</v>
      </c>
      <c r="EQ433">
        <v>512</v>
      </c>
      <c r="ER433">
        <v>36704.9</v>
      </c>
      <c r="ES433">
        <v>9585.5</v>
      </c>
      <c r="ET433">
        <v>0</v>
      </c>
      <c r="EU433">
        <v>0</v>
      </c>
      <c r="EV433">
        <v>27119.4</v>
      </c>
      <c r="EW433">
        <v>115.88</v>
      </c>
      <c r="EX433">
        <v>0</v>
      </c>
      <c r="EY433">
        <v>0</v>
      </c>
      <c r="FQ433">
        <v>0</v>
      </c>
      <c r="FR433">
        <f t="shared" si="406"/>
        <v>0</v>
      </c>
      <c r="FS433">
        <v>0</v>
      </c>
      <c r="FX433">
        <v>70</v>
      </c>
      <c r="FY433">
        <v>10</v>
      </c>
      <c r="GA433" t="s">
        <v>3</v>
      </c>
      <c r="GD433">
        <v>0</v>
      </c>
      <c r="GF433">
        <v>-1055314669</v>
      </c>
      <c r="GG433">
        <v>2</v>
      </c>
      <c r="GH433">
        <v>1</v>
      </c>
      <c r="GI433">
        <v>-2</v>
      </c>
      <c r="GJ433">
        <v>0</v>
      </c>
      <c r="GK433">
        <f>ROUND(R433*(R12)/100,2)</f>
        <v>0</v>
      </c>
      <c r="GL433">
        <f t="shared" si="407"/>
        <v>0</v>
      </c>
      <c r="GM433">
        <f t="shared" si="408"/>
        <v>584</v>
      </c>
      <c r="GN433">
        <f t="shared" si="409"/>
        <v>0</v>
      </c>
      <c r="GO433">
        <f t="shared" si="410"/>
        <v>0</v>
      </c>
      <c r="GP433">
        <f t="shared" si="411"/>
        <v>584</v>
      </c>
      <c r="GR433">
        <v>0</v>
      </c>
      <c r="GS433">
        <v>3</v>
      </c>
      <c r="GT433">
        <v>0</v>
      </c>
      <c r="GU433" t="s">
        <v>3</v>
      </c>
      <c r="GV433">
        <f t="shared" si="412"/>
        <v>0</v>
      </c>
      <c r="GW433">
        <v>1</v>
      </c>
      <c r="GX433">
        <f t="shared" si="413"/>
        <v>0</v>
      </c>
      <c r="HA433">
        <v>0</v>
      </c>
      <c r="HB433">
        <v>0</v>
      </c>
      <c r="HC433">
        <f t="shared" si="414"/>
        <v>0</v>
      </c>
      <c r="HE433" t="s">
        <v>3</v>
      </c>
      <c r="HF433" t="s">
        <v>3</v>
      </c>
      <c r="HM433" t="s">
        <v>3</v>
      </c>
      <c r="HN433" t="s">
        <v>3</v>
      </c>
      <c r="HO433" t="s">
        <v>3</v>
      </c>
      <c r="HP433" t="s">
        <v>3</v>
      </c>
      <c r="HQ433" t="s">
        <v>3</v>
      </c>
      <c r="IK433">
        <v>0</v>
      </c>
    </row>
    <row r="434" spans="1:245" x14ac:dyDescent="0.2">
      <c r="A434">
        <v>17</v>
      </c>
      <c r="B434">
        <v>1</v>
      </c>
      <c r="C434">
        <f>ROW(SmtRes!A750)</f>
        <v>750</v>
      </c>
      <c r="D434">
        <f>ROW(EtalonRes!A756)</f>
        <v>756</v>
      </c>
      <c r="E434" t="s">
        <v>850</v>
      </c>
      <c r="F434" t="s">
        <v>851</v>
      </c>
      <c r="G434" t="s">
        <v>852</v>
      </c>
      <c r="H434" t="s">
        <v>111</v>
      </c>
      <c r="I434">
        <v>0.08</v>
      </c>
      <c r="J434">
        <v>0</v>
      </c>
      <c r="K434">
        <v>0.08</v>
      </c>
      <c r="O434">
        <f t="shared" si="375"/>
        <v>173.78</v>
      </c>
      <c r="P434">
        <f t="shared" si="376"/>
        <v>26.24</v>
      </c>
      <c r="Q434">
        <f t="shared" si="377"/>
        <v>0</v>
      </c>
      <c r="R434">
        <f t="shared" si="378"/>
        <v>0</v>
      </c>
      <c r="S434">
        <f t="shared" si="379"/>
        <v>147.54</v>
      </c>
      <c r="T434">
        <f t="shared" si="380"/>
        <v>0</v>
      </c>
      <c r="U434">
        <f t="shared" si="381"/>
        <v>0.59200000000000008</v>
      </c>
      <c r="V434">
        <f t="shared" si="382"/>
        <v>0</v>
      </c>
      <c r="W434">
        <f t="shared" si="383"/>
        <v>0</v>
      </c>
      <c r="X434">
        <f t="shared" si="384"/>
        <v>103.28</v>
      </c>
      <c r="Y434">
        <f t="shared" si="385"/>
        <v>14.75</v>
      </c>
      <c r="AA434">
        <v>68582722</v>
      </c>
      <c r="AB434">
        <f t="shared" si="386"/>
        <v>2172.27</v>
      </c>
      <c r="AC434">
        <f t="shared" si="415"/>
        <v>328.04</v>
      </c>
      <c r="AD434">
        <f t="shared" si="416"/>
        <v>0</v>
      </c>
      <c r="AE434">
        <f t="shared" si="417"/>
        <v>0</v>
      </c>
      <c r="AF434">
        <f t="shared" si="417"/>
        <v>1844.23</v>
      </c>
      <c r="AG434">
        <f t="shared" si="391"/>
        <v>0</v>
      </c>
      <c r="AH434">
        <f t="shared" si="418"/>
        <v>7.4</v>
      </c>
      <c r="AI434">
        <f t="shared" si="418"/>
        <v>0</v>
      </c>
      <c r="AJ434">
        <f t="shared" si="394"/>
        <v>0</v>
      </c>
      <c r="AK434">
        <v>2172.27</v>
      </c>
      <c r="AL434">
        <v>328.04</v>
      </c>
      <c r="AM434">
        <v>0</v>
      </c>
      <c r="AN434">
        <v>0</v>
      </c>
      <c r="AO434">
        <v>1844.23</v>
      </c>
      <c r="AP434">
        <v>0</v>
      </c>
      <c r="AQ434">
        <v>7.4</v>
      </c>
      <c r="AR434">
        <v>0</v>
      </c>
      <c r="AS434">
        <v>0</v>
      </c>
      <c r="AT434">
        <v>70</v>
      </c>
      <c r="AU434">
        <v>10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</v>
      </c>
      <c r="BD434" t="s">
        <v>3</v>
      </c>
      <c r="BE434" t="s">
        <v>3</v>
      </c>
      <c r="BF434" t="s">
        <v>3</v>
      </c>
      <c r="BG434" t="s">
        <v>3</v>
      </c>
      <c r="BH434">
        <v>0</v>
      </c>
      <c r="BI434">
        <v>4</v>
      </c>
      <c r="BJ434" t="s">
        <v>853</v>
      </c>
      <c r="BM434">
        <v>0</v>
      </c>
      <c r="BN434">
        <v>68285537</v>
      </c>
      <c r="BO434" t="s">
        <v>3</v>
      </c>
      <c r="BP434">
        <v>0</v>
      </c>
      <c r="BQ434">
        <v>1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70</v>
      </c>
      <c r="CA434">
        <v>10</v>
      </c>
      <c r="CB434" t="s">
        <v>3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si="395"/>
        <v>173.78</v>
      </c>
      <c r="CQ434">
        <f t="shared" si="396"/>
        <v>328.04</v>
      </c>
      <c r="CR434">
        <f t="shared" si="419"/>
        <v>0</v>
      </c>
      <c r="CS434">
        <f t="shared" si="398"/>
        <v>0</v>
      </c>
      <c r="CT434">
        <f t="shared" si="399"/>
        <v>1844.23</v>
      </c>
      <c r="CU434">
        <f t="shared" si="400"/>
        <v>0</v>
      </c>
      <c r="CV434">
        <f t="shared" si="401"/>
        <v>7.4</v>
      </c>
      <c r="CW434">
        <f t="shared" si="402"/>
        <v>0</v>
      </c>
      <c r="CX434">
        <f t="shared" si="403"/>
        <v>0</v>
      </c>
      <c r="CY434">
        <f t="shared" si="404"/>
        <v>103.27799999999999</v>
      </c>
      <c r="CZ434">
        <f t="shared" si="405"/>
        <v>14.753999999999998</v>
      </c>
      <c r="DC434" t="s">
        <v>3</v>
      </c>
      <c r="DD434" t="s">
        <v>3</v>
      </c>
      <c r="DE434" t="s">
        <v>3</v>
      </c>
      <c r="DF434" t="s">
        <v>3</v>
      </c>
      <c r="DG434" t="s">
        <v>3</v>
      </c>
      <c r="DH434" t="s">
        <v>3</v>
      </c>
      <c r="DI434" t="s">
        <v>3</v>
      </c>
      <c r="DJ434" t="s">
        <v>3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1003</v>
      </c>
      <c r="DV434" t="s">
        <v>111</v>
      </c>
      <c r="DW434" t="s">
        <v>111</v>
      </c>
      <c r="DX434">
        <v>100</v>
      </c>
      <c r="DZ434" t="s">
        <v>3</v>
      </c>
      <c r="EA434" t="s">
        <v>3</v>
      </c>
      <c r="EB434" t="s">
        <v>3</v>
      </c>
      <c r="EC434" t="s">
        <v>3</v>
      </c>
      <c r="EE434">
        <v>68285540</v>
      </c>
      <c r="EF434">
        <v>1</v>
      </c>
      <c r="EG434" t="s">
        <v>19</v>
      </c>
      <c r="EH434">
        <v>0</v>
      </c>
      <c r="EI434" t="s">
        <v>3</v>
      </c>
      <c r="EJ434">
        <v>4</v>
      </c>
      <c r="EK434">
        <v>0</v>
      </c>
      <c r="EL434" t="s">
        <v>20</v>
      </c>
      <c r="EM434" t="s">
        <v>21</v>
      </c>
      <c r="EO434" t="s">
        <v>3</v>
      </c>
      <c r="EQ434">
        <v>512</v>
      </c>
      <c r="ER434">
        <v>2172.27</v>
      </c>
      <c r="ES434">
        <v>328.04</v>
      </c>
      <c r="ET434">
        <v>0</v>
      </c>
      <c r="EU434">
        <v>0</v>
      </c>
      <c r="EV434">
        <v>1844.23</v>
      </c>
      <c r="EW434">
        <v>7.4</v>
      </c>
      <c r="EX434">
        <v>0</v>
      </c>
      <c r="EY434">
        <v>0</v>
      </c>
      <c r="FQ434">
        <v>0</v>
      </c>
      <c r="FR434">
        <f t="shared" si="406"/>
        <v>0</v>
      </c>
      <c r="FS434">
        <v>0</v>
      </c>
      <c r="FX434">
        <v>70</v>
      </c>
      <c r="FY434">
        <v>10</v>
      </c>
      <c r="GA434" t="s">
        <v>3</v>
      </c>
      <c r="GD434">
        <v>0</v>
      </c>
      <c r="GF434">
        <v>2047458199</v>
      </c>
      <c r="GG434">
        <v>2</v>
      </c>
      <c r="GH434">
        <v>1</v>
      </c>
      <c r="GI434">
        <v>-2</v>
      </c>
      <c r="GJ434">
        <v>0</v>
      </c>
      <c r="GK434">
        <f>ROUND(R434*(R12)/100,2)</f>
        <v>0</v>
      </c>
      <c r="GL434">
        <f t="shared" si="407"/>
        <v>0</v>
      </c>
      <c r="GM434">
        <f t="shared" si="408"/>
        <v>291.81</v>
      </c>
      <c r="GN434">
        <f t="shared" si="409"/>
        <v>0</v>
      </c>
      <c r="GO434">
        <f t="shared" si="410"/>
        <v>0</v>
      </c>
      <c r="GP434">
        <f t="shared" si="411"/>
        <v>291.81</v>
      </c>
      <c r="GR434">
        <v>0</v>
      </c>
      <c r="GS434">
        <v>3</v>
      </c>
      <c r="GT434">
        <v>0</v>
      </c>
      <c r="GU434" t="s">
        <v>3</v>
      </c>
      <c r="GV434">
        <f t="shared" si="412"/>
        <v>0</v>
      </c>
      <c r="GW434">
        <v>1</v>
      </c>
      <c r="GX434">
        <f t="shared" si="413"/>
        <v>0</v>
      </c>
      <c r="HA434">
        <v>0</v>
      </c>
      <c r="HB434">
        <v>0</v>
      </c>
      <c r="HC434">
        <f t="shared" si="414"/>
        <v>0</v>
      </c>
      <c r="HE434" t="s">
        <v>3</v>
      </c>
      <c r="HF434" t="s">
        <v>3</v>
      </c>
      <c r="HM434" t="s">
        <v>3</v>
      </c>
      <c r="HN434" t="s">
        <v>3</v>
      </c>
      <c r="HO434" t="s">
        <v>3</v>
      </c>
      <c r="HP434" t="s">
        <v>3</v>
      </c>
      <c r="HQ434" t="s">
        <v>3</v>
      </c>
      <c r="IK434">
        <v>0</v>
      </c>
    </row>
    <row r="435" spans="1:245" x14ac:dyDescent="0.2">
      <c r="A435">
        <v>17</v>
      </c>
      <c r="B435">
        <v>1</v>
      </c>
      <c r="C435">
        <f>ROW(SmtRes!A753)</f>
        <v>753</v>
      </c>
      <c r="D435">
        <f>ROW(EtalonRes!A760)</f>
        <v>760</v>
      </c>
      <c r="E435" t="s">
        <v>854</v>
      </c>
      <c r="F435" t="s">
        <v>855</v>
      </c>
      <c r="G435" t="s">
        <v>856</v>
      </c>
      <c r="H435" t="s">
        <v>111</v>
      </c>
      <c r="I435">
        <v>0.03</v>
      </c>
      <c r="J435">
        <v>0</v>
      </c>
      <c r="K435">
        <v>0.03</v>
      </c>
      <c r="O435">
        <f t="shared" si="375"/>
        <v>68.48</v>
      </c>
      <c r="P435">
        <f t="shared" si="376"/>
        <v>9.84</v>
      </c>
      <c r="Q435">
        <f t="shared" si="377"/>
        <v>0</v>
      </c>
      <c r="R435">
        <f t="shared" si="378"/>
        <v>0</v>
      </c>
      <c r="S435">
        <f t="shared" si="379"/>
        <v>58.64</v>
      </c>
      <c r="T435">
        <f t="shared" si="380"/>
        <v>0</v>
      </c>
      <c r="U435">
        <f t="shared" si="381"/>
        <v>0.24</v>
      </c>
      <c r="V435">
        <f t="shared" si="382"/>
        <v>0</v>
      </c>
      <c r="W435">
        <f t="shared" si="383"/>
        <v>0</v>
      </c>
      <c r="X435">
        <f t="shared" si="384"/>
        <v>41.05</v>
      </c>
      <c r="Y435">
        <f t="shared" si="385"/>
        <v>5.86</v>
      </c>
      <c r="AA435">
        <v>68582722</v>
      </c>
      <c r="AB435">
        <f t="shared" si="386"/>
        <v>2282.64</v>
      </c>
      <c r="AC435">
        <f t="shared" si="415"/>
        <v>328.04</v>
      </c>
      <c r="AD435">
        <f t="shared" si="416"/>
        <v>0</v>
      </c>
      <c r="AE435">
        <f t="shared" si="417"/>
        <v>0</v>
      </c>
      <c r="AF435">
        <f t="shared" si="417"/>
        <v>1954.6</v>
      </c>
      <c r="AG435">
        <f t="shared" si="391"/>
        <v>0</v>
      </c>
      <c r="AH435">
        <f t="shared" si="418"/>
        <v>8</v>
      </c>
      <c r="AI435">
        <f t="shared" si="418"/>
        <v>0</v>
      </c>
      <c r="AJ435">
        <f t="shared" si="394"/>
        <v>0</v>
      </c>
      <c r="AK435">
        <v>2282.64</v>
      </c>
      <c r="AL435">
        <v>328.04</v>
      </c>
      <c r="AM435">
        <v>0</v>
      </c>
      <c r="AN435">
        <v>0</v>
      </c>
      <c r="AO435">
        <v>1954.6</v>
      </c>
      <c r="AP435">
        <v>0</v>
      </c>
      <c r="AQ435">
        <v>8</v>
      </c>
      <c r="AR435">
        <v>0</v>
      </c>
      <c r="AS435">
        <v>0</v>
      </c>
      <c r="AT435">
        <v>70</v>
      </c>
      <c r="AU435">
        <v>10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4</v>
      </c>
      <c r="BJ435" t="s">
        <v>857</v>
      </c>
      <c r="BM435">
        <v>0</v>
      </c>
      <c r="BN435">
        <v>68285537</v>
      </c>
      <c r="BO435" t="s">
        <v>3</v>
      </c>
      <c r="BP435">
        <v>0</v>
      </c>
      <c r="BQ435">
        <v>1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70</v>
      </c>
      <c r="CA435">
        <v>10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395"/>
        <v>68.48</v>
      </c>
      <c r="CQ435">
        <f t="shared" si="396"/>
        <v>328.04</v>
      </c>
      <c r="CR435">
        <f t="shared" si="419"/>
        <v>0</v>
      </c>
      <c r="CS435">
        <f t="shared" si="398"/>
        <v>0</v>
      </c>
      <c r="CT435">
        <f t="shared" si="399"/>
        <v>1954.6</v>
      </c>
      <c r="CU435">
        <f t="shared" si="400"/>
        <v>0</v>
      </c>
      <c r="CV435">
        <f t="shared" si="401"/>
        <v>8</v>
      </c>
      <c r="CW435">
        <f t="shared" si="402"/>
        <v>0</v>
      </c>
      <c r="CX435">
        <f t="shared" si="403"/>
        <v>0</v>
      </c>
      <c r="CY435">
        <f t="shared" si="404"/>
        <v>41.048000000000002</v>
      </c>
      <c r="CZ435">
        <f t="shared" si="405"/>
        <v>5.8639999999999999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1003</v>
      </c>
      <c r="DV435" t="s">
        <v>111</v>
      </c>
      <c r="DW435" t="s">
        <v>111</v>
      </c>
      <c r="DX435">
        <v>100</v>
      </c>
      <c r="DZ435" t="s">
        <v>3</v>
      </c>
      <c r="EA435" t="s">
        <v>3</v>
      </c>
      <c r="EB435" t="s">
        <v>3</v>
      </c>
      <c r="EC435" t="s">
        <v>3</v>
      </c>
      <c r="EE435">
        <v>68285540</v>
      </c>
      <c r="EF435">
        <v>1</v>
      </c>
      <c r="EG435" t="s">
        <v>19</v>
      </c>
      <c r="EH435">
        <v>0</v>
      </c>
      <c r="EI435" t="s">
        <v>3</v>
      </c>
      <c r="EJ435">
        <v>4</v>
      </c>
      <c r="EK435">
        <v>0</v>
      </c>
      <c r="EL435" t="s">
        <v>20</v>
      </c>
      <c r="EM435" t="s">
        <v>21</v>
      </c>
      <c r="EO435" t="s">
        <v>3</v>
      </c>
      <c r="EQ435">
        <v>512</v>
      </c>
      <c r="ER435">
        <v>2282.64</v>
      </c>
      <c r="ES435">
        <v>328.04</v>
      </c>
      <c r="ET435">
        <v>0</v>
      </c>
      <c r="EU435">
        <v>0</v>
      </c>
      <c r="EV435">
        <v>1954.6</v>
      </c>
      <c r="EW435">
        <v>8</v>
      </c>
      <c r="EX435">
        <v>0</v>
      </c>
      <c r="EY435">
        <v>0</v>
      </c>
      <c r="FQ435">
        <v>0</v>
      </c>
      <c r="FR435">
        <f t="shared" si="406"/>
        <v>0</v>
      </c>
      <c r="FS435">
        <v>0</v>
      </c>
      <c r="FX435">
        <v>70</v>
      </c>
      <c r="FY435">
        <v>10</v>
      </c>
      <c r="GA435" t="s">
        <v>3</v>
      </c>
      <c r="GD435">
        <v>0</v>
      </c>
      <c r="GF435">
        <v>-1077386603</v>
      </c>
      <c r="GG435">
        <v>2</v>
      </c>
      <c r="GH435">
        <v>1</v>
      </c>
      <c r="GI435">
        <v>-2</v>
      </c>
      <c r="GJ435">
        <v>0</v>
      </c>
      <c r="GK435">
        <f>ROUND(R435*(R12)/100,2)</f>
        <v>0</v>
      </c>
      <c r="GL435">
        <f t="shared" si="407"/>
        <v>0</v>
      </c>
      <c r="GM435">
        <f t="shared" si="408"/>
        <v>115.39</v>
      </c>
      <c r="GN435">
        <f t="shared" si="409"/>
        <v>0</v>
      </c>
      <c r="GO435">
        <f t="shared" si="410"/>
        <v>0</v>
      </c>
      <c r="GP435">
        <f t="shared" si="411"/>
        <v>115.39</v>
      </c>
      <c r="GR435">
        <v>0</v>
      </c>
      <c r="GS435">
        <v>3</v>
      </c>
      <c r="GT435">
        <v>0</v>
      </c>
      <c r="GU435" t="s">
        <v>3</v>
      </c>
      <c r="GV435">
        <f t="shared" si="412"/>
        <v>0</v>
      </c>
      <c r="GW435">
        <v>1</v>
      </c>
      <c r="GX435">
        <f t="shared" si="413"/>
        <v>0</v>
      </c>
      <c r="HA435">
        <v>0</v>
      </c>
      <c r="HB435">
        <v>0</v>
      </c>
      <c r="HC435">
        <f t="shared" si="414"/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17</v>
      </c>
      <c r="B436">
        <v>1</v>
      </c>
      <c r="E436" t="s">
        <v>858</v>
      </c>
      <c r="F436" t="s">
        <v>859</v>
      </c>
      <c r="G436" t="s">
        <v>860</v>
      </c>
      <c r="H436" t="s">
        <v>613</v>
      </c>
      <c r="I436">
        <v>6</v>
      </c>
      <c r="J436">
        <v>0</v>
      </c>
      <c r="K436">
        <v>6</v>
      </c>
      <c r="O436">
        <f t="shared" si="375"/>
        <v>786.18</v>
      </c>
      <c r="P436">
        <f t="shared" si="376"/>
        <v>786.18</v>
      </c>
      <c r="Q436">
        <f t="shared" si="377"/>
        <v>0</v>
      </c>
      <c r="R436">
        <f t="shared" si="378"/>
        <v>0</v>
      </c>
      <c r="S436">
        <f t="shared" si="379"/>
        <v>0</v>
      </c>
      <c r="T436">
        <f t="shared" si="380"/>
        <v>0</v>
      </c>
      <c r="U436">
        <f t="shared" si="381"/>
        <v>0</v>
      </c>
      <c r="V436">
        <f t="shared" si="382"/>
        <v>0</v>
      </c>
      <c r="W436">
        <f t="shared" si="383"/>
        <v>0</v>
      </c>
      <c r="X436">
        <f t="shared" si="384"/>
        <v>0</v>
      </c>
      <c r="Y436">
        <f t="shared" si="385"/>
        <v>0</v>
      </c>
      <c r="AA436">
        <v>68582722</v>
      </c>
      <c r="AB436">
        <f t="shared" si="386"/>
        <v>131.03</v>
      </c>
      <c r="AC436">
        <f t="shared" si="415"/>
        <v>131.03</v>
      </c>
      <c r="AD436">
        <f t="shared" si="416"/>
        <v>0</v>
      </c>
      <c r="AE436">
        <f t="shared" si="417"/>
        <v>0</v>
      </c>
      <c r="AF436">
        <f t="shared" si="417"/>
        <v>0</v>
      </c>
      <c r="AG436">
        <f t="shared" si="391"/>
        <v>0</v>
      </c>
      <c r="AH436">
        <f t="shared" si="418"/>
        <v>0</v>
      </c>
      <c r="AI436">
        <f t="shared" si="418"/>
        <v>0</v>
      </c>
      <c r="AJ436">
        <f t="shared" si="394"/>
        <v>0</v>
      </c>
      <c r="AK436">
        <v>131.03</v>
      </c>
      <c r="AL436">
        <v>131.03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70</v>
      </c>
      <c r="AU436">
        <v>10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3</v>
      </c>
      <c r="BI436">
        <v>4</v>
      </c>
      <c r="BJ436" t="s">
        <v>861</v>
      </c>
      <c r="BM436">
        <v>0</v>
      </c>
      <c r="BN436">
        <v>68285537</v>
      </c>
      <c r="BO436" t="s">
        <v>3</v>
      </c>
      <c r="BP436">
        <v>0</v>
      </c>
      <c r="BQ436">
        <v>1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70</v>
      </c>
      <c r="CA436">
        <v>10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395"/>
        <v>786.18</v>
      </c>
      <c r="CQ436">
        <f t="shared" si="396"/>
        <v>131.03</v>
      </c>
      <c r="CR436">
        <f t="shared" si="419"/>
        <v>0</v>
      </c>
      <c r="CS436">
        <f t="shared" si="398"/>
        <v>0</v>
      </c>
      <c r="CT436">
        <f t="shared" si="399"/>
        <v>0</v>
      </c>
      <c r="CU436">
        <f t="shared" si="400"/>
        <v>0</v>
      </c>
      <c r="CV436">
        <f t="shared" si="401"/>
        <v>0</v>
      </c>
      <c r="CW436">
        <f t="shared" si="402"/>
        <v>0</v>
      </c>
      <c r="CX436">
        <f t="shared" si="403"/>
        <v>0</v>
      </c>
      <c r="CY436">
        <f t="shared" si="404"/>
        <v>0</v>
      </c>
      <c r="CZ436">
        <f t="shared" si="405"/>
        <v>0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1003</v>
      </c>
      <c r="DV436" t="s">
        <v>613</v>
      </c>
      <c r="DW436" t="s">
        <v>613</v>
      </c>
      <c r="DX436">
        <v>1</v>
      </c>
      <c r="DZ436" t="s">
        <v>3</v>
      </c>
      <c r="EA436" t="s">
        <v>3</v>
      </c>
      <c r="EB436" t="s">
        <v>3</v>
      </c>
      <c r="EC436" t="s">
        <v>3</v>
      </c>
      <c r="EE436">
        <v>68285540</v>
      </c>
      <c r="EF436">
        <v>1</v>
      </c>
      <c r="EG436" t="s">
        <v>19</v>
      </c>
      <c r="EH436">
        <v>0</v>
      </c>
      <c r="EI436" t="s">
        <v>3</v>
      </c>
      <c r="EJ436">
        <v>4</v>
      </c>
      <c r="EK436">
        <v>0</v>
      </c>
      <c r="EL436" t="s">
        <v>20</v>
      </c>
      <c r="EM436" t="s">
        <v>21</v>
      </c>
      <c r="EO436" t="s">
        <v>3</v>
      </c>
      <c r="EQ436">
        <v>512</v>
      </c>
      <c r="ER436">
        <v>131.03</v>
      </c>
      <c r="ES436">
        <v>131.03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FQ436">
        <v>0</v>
      </c>
      <c r="FR436">
        <f t="shared" si="406"/>
        <v>0</v>
      </c>
      <c r="FS436">
        <v>0</v>
      </c>
      <c r="FX436">
        <v>70</v>
      </c>
      <c r="FY436">
        <v>10</v>
      </c>
      <c r="GA436" t="s">
        <v>3</v>
      </c>
      <c r="GD436">
        <v>0</v>
      </c>
      <c r="GF436">
        <v>-1433677120</v>
      </c>
      <c r="GG436">
        <v>2</v>
      </c>
      <c r="GH436">
        <v>1</v>
      </c>
      <c r="GI436">
        <v>-2</v>
      </c>
      <c r="GJ436">
        <v>0</v>
      </c>
      <c r="GK436">
        <f>ROUND(R436*(R12)/100,2)</f>
        <v>0</v>
      </c>
      <c r="GL436">
        <f t="shared" si="407"/>
        <v>0</v>
      </c>
      <c r="GM436">
        <f t="shared" si="408"/>
        <v>786.18</v>
      </c>
      <c r="GN436">
        <f t="shared" si="409"/>
        <v>0</v>
      </c>
      <c r="GO436">
        <f t="shared" si="410"/>
        <v>0</v>
      </c>
      <c r="GP436">
        <f t="shared" si="411"/>
        <v>786.18</v>
      </c>
      <c r="GR436">
        <v>0</v>
      </c>
      <c r="GS436">
        <v>3</v>
      </c>
      <c r="GT436">
        <v>0</v>
      </c>
      <c r="GU436" t="s">
        <v>3</v>
      </c>
      <c r="GV436">
        <f t="shared" si="412"/>
        <v>0</v>
      </c>
      <c r="GW436">
        <v>1</v>
      </c>
      <c r="GX436">
        <f t="shared" si="413"/>
        <v>0</v>
      </c>
      <c r="HA436">
        <v>0</v>
      </c>
      <c r="HB436">
        <v>0</v>
      </c>
      <c r="HC436">
        <f t="shared" si="414"/>
        <v>0</v>
      </c>
      <c r="HE436" t="s">
        <v>3</v>
      </c>
      <c r="HF436" t="s">
        <v>3</v>
      </c>
      <c r="HM436" t="s">
        <v>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E437" t="s">
        <v>862</v>
      </c>
      <c r="F437" t="s">
        <v>863</v>
      </c>
      <c r="G437" t="s">
        <v>864</v>
      </c>
      <c r="H437" t="s">
        <v>613</v>
      </c>
      <c r="I437">
        <v>5</v>
      </c>
      <c r="J437">
        <v>0</v>
      </c>
      <c r="K437">
        <v>5</v>
      </c>
      <c r="O437">
        <f t="shared" si="375"/>
        <v>389.6</v>
      </c>
      <c r="P437">
        <f t="shared" si="376"/>
        <v>389.6</v>
      </c>
      <c r="Q437">
        <f t="shared" si="377"/>
        <v>0</v>
      </c>
      <c r="R437">
        <f t="shared" si="378"/>
        <v>0</v>
      </c>
      <c r="S437">
        <f t="shared" si="379"/>
        <v>0</v>
      </c>
      <c r="T437">
        <f t="shared" si="380"/>
        <v>0</v>
      </c>
      <c r="U437">
        <f t="shared" si="381"/>
        <v>0</v>
      </c>
      <c r="V437">
        <f t="shared" si="382"/>
        <v>0</v>
      </c>
      <c r="W437">
        <f t="shared" si="383"/>
        <v>0</v>
      </c>
      <c r="X437">
        <f t="shared" si="384"/>
        <v>0</v>
      </c>
      <c r="Y437">
        <f t="shared" si="385"/>
        <v>0</v>
      </c>
      <c r="AA437">
        <v>68582722</v>
      </c>
      <c r="AB437">
        <f t="shared" si="386"/>
        <v>77.92</v>
      </c>
      <c r="AC437">
        <f t="shared" si="415"/>
        <v>77.92</v>
      </c>
      <c r="AD437">
        <f t="shared" si="416"/>
        <v>0</v>
      </c>
      <c r="AE437">
        <f t="shared" si="417"/>
        <v>0</v>
      </c>
      <c r="AF437">
        <f t="shared" si="417"/>
        <v>0</v>
      </c>
      <c r="AG437">
        <f t="shared" si="391"/>
        <v>0</v>
      </c>
      <c r="AH437">
        <f t="shared" si="418"/>
        <v>0</v>
      </c>
      <c r="AI437">
        <f t="shared" si="418"/>
        <v>0</v>
      </c>
      <c r="AJ437">
        <f t="shared" si="394"/>
        <v>0</v>
      </c>
      <c r="AK437">
        <v>77.92</v>
      </c>
      <c r="AL437">
        <v>77.92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70</v>
      </c>
      <c r="AU437">
        <v>10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3</v>
      </c>
      <c r="BI437">
        <v>4</v>
      </c>
      <c r="BJ437" t="s">
        <v>865</v>
      </c>
      <c r="BM437">
        <v>0</v>
      </c>
      <c r="BN437">
        <v>68285537</v>
      </c>
      <c r="BO437" t="s">
        <v>3</v>
      </c>
      <c r="BP437">
        <v>0</v>
      </c>
      <c r="BQ437">
        <v>1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70</v>
      </c>
      <c r="CA437">
        <v>10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395"/>
        <v>389.6</v>
      </c>
      <c r="CQ437">
        <f t="shared" si="396"/>
        <v>77.92</v>
      </c>
      <c r="CR437">
        <f t="shared" si="419"/>
        <v>0</v>
      </c>
      <c r="CS437">
        <f t="shared" si="398"/>
        <v>0</v>
      </c>
      <c r="CT437">
        <f t="shared" si="399"/>
        <v>0</v>
      </c>
      <c r="CU437">
        <f t="shared" si="400"/>
        <v>0</v>
      </c>
      <c r="CV437">
        <f t="shared" si="401"/>
        <v>0</v>
      </c>
      <c r="CW437">
        <f t="shared" si="402"/>
        <v>0</v>
      </c>
      <c r="CX437">
        <f t="shared" si="403"/>
        <v>0</v>
      </c>
      <c r="CY437">
        <f t="shared" si="404"/>
        <v>0</v>
      </c>
      <c r="CZ437">
        <f t="shared" si="405"/>
        <v>0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1003</v>
      </c>
      <c r="DV437" t="s">
        <v>613</v>
      </c>
      <c r="DW437" t="s">
        <v>613</v>
      </c>
      <c r="DX437">
        <v>1</v>
      </c>
      <c r="DZ437" t="s">
        <v>3</v>
      </c>
      <c r="EA437" t="s">
        <v>3</v>
      </c>
      <c r="EB437" t="s">
        <v>3</v>
      </c>
      <c r="EC437" t="s">
        <v>3</v>
      </c>
      <c r="EE437">
        <v>68285540</v>
      </c>
      <c r="EF437">
        <v>1</v>
      </c>
      <c r="EG437" t="s">
        <v>19</v>
      </c>
      <c r="EH437">
        <v>0</v>
      </c>
      <c r="EI437" t="s">
        <v>3</v>
      </c>
      <c r="EJ437">
        <v>4</v>
      </c>
      <c r="EK437">
        <v>0</v>
      </c>
      <c r="EL437" t="s">
        <v>20</v>
      </c>
      <c r="EM437" t="s">
        <v>21</v>
      </c>
      <c r="EO437" t="s">
        <v>3</v>
      </c>
      <c r="EQ437">
        <v>512</v>
      </c>
      <c r="ER437">
        <v>77.92</v>
      </c>
      <c r="ES437">
        <v>77.92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FQ437">
        <v>0</v>
      </c>
      <c r="FR437">
        <f t="shared" si="406"/>
        <v>0</v>
      </c>
      <c r="FS437">
        <v>0</v>
      </c>
      <c r="FX437">
        <v>70</v>
      </c>
      <c r="FY437">
        <v>10</v>
      </c>
      <c r="GA437" t="s">
        <v>3</v>
      </c>
      <c r="GD437">
        <v>0</v>
      </c>
      <c r="GF437">
        <v>1726837892</v>
      </c>
      <c r="GG437">
        <v>2</v>
      </c>
      <c r="GH437">
        <v>1</v>
      </c>
      <c r="GI437">
        <v>-2</v>
      </c>
      <c r="GJ437">
        <v>0</v>
      </c>
      <c r="GK437">
        <f>ROUND(R437*(R12)/100,2)</f>
        <v>0</v>
      </c>
      <c r="GL437">
        <f t="shared" si="407"/>
        <v>0</v>
      </c>
      <c r="GM437">
        <f t="shared" si="408"/>
        <v>389.6</v>
      </c>
      <c r="GN437">
        <f t="shared" si="409"/>
        <v>0</v>
      </c>
      <c r="GO437">
        <f t="shared" si="410"/>
        <v>0</v>
      </c>
      <c r="GP437">
        <f t="shared" si="411"/>
        <v>389.6</v>
      </c>
      <c r="GR437">
        <v>0</v>
      </c>
      <c r="GS437">
        <v>3</v>
      </c>
      <c r="GT437">
        <v>0</v>
      </c>
      <c r="GU437" t="s">
        <v>3</v>
      </c>
      <c r="GV437">
        <f t="shared" si="412"/>
        <v>0</v>
      </c>
      <c r="GW437">
        <v>1</v>
      </c>
      <c r="GX437">
        <f t="shared" si="413"/>
        <v>0</v>
      </c>
      <c r="HA437">
        <v>0</v>
      </c>
      <c r="HB437">
        <v>0</v>
      </c>
      <c r="HC437">
        <f t="shared" si="414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1</v>
      </c>
      <c r="C438">
        <f>ROW(SmtRes!A758)</f>
        <v>758</v>
      </c>
      <c r="D438">
        <f>ROW(EtalonRes!A765)</f>
        <v>765</v>
      </c>
      <c r="E438" t="s">
        <v>866</v>
      </c>
      <c r="F438" t="s">
        <v>867</v>
      </c>
      <c r="G438" t="s">
        <v>868</v>
      </c>
      <c r="H438" t="s">
        <v>111</v>
      </c>
      <c r="I438">
        <v>1.4999999999999999E-2</v>
      </c>
      <c r="J438">
        <v>0</v>
      </c>
      <c r="K438">
        <v>1.4999999999999999E-2</v>
      </c>
      <c r="O438">
        <f t="shared" si="375"/>
        <v>383.3</v>
      </c>
      <c r="P438">
        <f t="shared" si="376"/>
        <v>253.34</v>
      </c>
      <c r="Q438">
        <f t="shared" si="377"/>
        <v>0</v>
      </c>
      <c r="R438">
        <f t="shared" si="378"/>
        <v>0</v>
      </c>
      <c r="S438">
        <f t="shared" si="379"/>
        <v>129.96</v>
      </c>
      <c r="T438">
        <f t="shared" si="380"/>
        <v>0</v>
      </c>
      <c r="U438">
        <f t="shared" si="381"/>
        <v>0.62114999999999998</v>
      </c>
      <c r="V438">
        <f t="shared" si="382"/>
        <v>0</v>
      </c>
      <c r="W438">
        <f t="shared" si="383"/>
        <v>0</v>
      </c>
      <c r="X438">
        <f t="shared" si="384"/>
        <v>90.97</v>
      </c>
      <c r="Y438">
        <f t="shared" si="385"/>
        <v>13</v>
      </c>
      <c r="AA438">
        <v>68582722</v>
      </c>
      <c r="AB438">
        <f t="shared" si="386"/>
        <v>25553.65</v>
      </c>
      <c r="AC438">
        <f t="shared" si="415"/>
        <v>16889.439999999999</v>
      </c>
      <c r="AD438">
        <f t="shared" si="416"/>
        <v>0</v>
      </c>
      <c r="AE438">
        <f t="shared" si="417"/>
        <v>0</v>
      </c>
      <c r="AF438">
        <f t="shared" si="417"/>
        <v>8664.2099999999991</v>
      </c>
      <c r="AG438">
        <f t="shared" si="391"/>
        <v>0</v>
      </c>
      <c r="AH438">
        <f t="shared" si="418"/>
        <v>41.41</v>
      </c>
      <c r="AI438">
        <f t="shared" si="418"/>
        <v>0</v>
      </c>
      <c r="AJ438">
        <f t="shared" si="394"/>
        <v>0</v>
      </c>
      <c r="AK438">
        <v>25553.65</v>
      </c>
      <c r="AL438">
        <v>16889.439999999999</v>
      </c>
      <c r="AM438">
        <v>0</v>
      </c>
      <c r="AN438">
        <v>0</v>
      </c>
      <c r="AO438">
        <v>8664.2099999999991</v>
      </c>
      <c r="AP438">
        <v>0</v>
      </c>
      <c r="AQ438">
        <v>41.41</v>
      </c>
      <c r="AR438">
        <v>0</v>
      </c>
      <c r="AS438">
        <v>0</v>
      </c>
      <c r="AT438">
        <v>70</v>
      </c>
      <c r="AU438">
        <v>10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</v>
      </c>
      <c r="BD438" t="s">
        <v>3</v>
      </c>
      <c r="BE438" t="s">
        <v>3</v>
      </c>
      <c r="BF438" t="s">
        <v>3</v>
      </c>
      <c r="BG438" t="s">
        <v>3</v>
      </c>
      <c r="BH438">
        <v>0</v>
      </c>
      <c r="BI438">
        <v>4</v>
      </c>
      <c r="BJ438" t="s">
        <v>869</v>
      </c>
      <c r="BM438">
        <v>0</v>
      </c>
      <c r="BN438">
        <v>68285537</v>
      </c>
      <c r="BO438" t="s">
        <v>3</v>
      </c>
      <c r="BP438">
        <v>0</v>
      </c>
      <c r="BQ438">
        <v>1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70</v>
      </c>
      <c r="CA438">
        <v>10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395"/>
        <v>383.3</v>
      </c>
      <c r="CQ438">
        <f t="shared" si="396"/>
        <v>16889.439999999999</v>
      </c>
      <c r="CR438">
        <f t="shared" si="419"/>
        <v>0</v>
      </c>
      <c r="CS438">
        <f t="shared" si="398"/>
        <v>0</v>
      </c>
      <c r="CT438">
        <f t="shared" si="399"/>
        <v>8664.2099999999991</v>
      </c>
      <c r="CU438">
        <f t="shared" si="400"/>
        <v>0</v>
      </c>
      <c r="CV438">
        <f t="shared" si="401"/>
        <v>41.41</v>
      </c>
      <c r="CW438">
        <f t="shared" si="402"/>
        <v>0</v>
      </c>
      <c r="CX438">
        <f t="shared" si="403"/>
        <v>0</v>
      </c>
      <c r="CY438">
        <f t="shared" si="404"/>
        <v>90.972000000000008</v>
      </c>
      <c r="CZ438">
        <f t="shared" si="405"/>
        <v>12.996000000000002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1003</v>
      </c>
      <c r="DV438" t="s">
        <v>111</v>
      </c>
      <c r="DW438" t="s">
        <v>111</v>
      </c>
      <c r="DX438">
        <v>100</v>
      </c>
      <c r="DZ438" t="s">
        <v>3</v>
      </c>
      <c r="EA438" t="s">
        <v>3</v>
      </c>
      <c r="EB438" t="s">
        <v>3</v>
      </c>
      <c r="EC438" t="s">
        <v>3</v>
      </c>
      <c r="EE438">
        <v>68285540</v>
      </c>
      <c r="EF438">
        <v>1</v>
      </c>
      <c r="EG438" t="s">
        <v>19</v>
      </c>
      <c r="EH438">
        <v>0</v>
      </c>
      <c r="EI438" t="s">
        <v>3</v>
      </c>
      <c r="EJ438">
        <v>4</v>
      </c>
      <c r="EK438">
        <v>0</v>
      </c>
      <c r="EL438" t="s">
        <v>20</v>
      </c>
      <c r="EM438" t="s">
        <v>21</v>
      </c>
      <c r="EO438" t="s">
        <v>3</v>
      </c>
      <c r="EQ438">
        <v>512</v>
      </c>
      <c r="ER438">
        <v>25553.65</v>
      </c>
      <c r="ES438">
        <v>16889.439999999999</v>
      </c>
      <c r="ET438">
        <v>0</v>
      </c>
      <c r="EU438">
        <v>0</v>
      </c>
      <c r="EV438">
        <v>8664.2099999999991</v>
      </c>
      <c r="EW438">
        <v>41.41</v>
      </c>
      <c r="EX438">
        <v>0</v>
      </c>
      <c r="EY438">
        <v>0</v>
      </c>
      <c r="FQ438">
        <v>0</v>
      </c>
      <c r="FR438">
        <f t="shared" si="406"/>
        <v>0</v>
      </c>
      <c r="FS438">
        <v>0</v>
      </c>
      <c r="FX438">
        <v>70</v>
      </c>
      <c r="FY438">
        <v>10</v>
      </c>
      <c r="GA438" t="s">
        <v>3</v>
      </c>
      <c r="GD438">
        <v>0</v>
      </c>
      <c r="GF438">
        <v>-1228589743</v>
      </c>
      <c r="GG438">
        <v>2</v>
      </c>
      <c r="GH438">
        <v>1</v>
      </c>
      <c r="GI438">
        <v>-2</v>
      </c>
      <c r="GJ438">
        <v>0</v>
      </c>
      <c r="GK438">
        <f>ROUND(R438*(R12)/100,2)</f>
        <v>0</v>
      </c>
      <c r="GL438">
        <f t="shared" si="407"/>
        <v>0</v>
      </c>
      <c r="GM438">
        <f t="shared" si="408"/>
        <v>487.27</v>
      </c>
      <c r="GN438">
        <f t="shared" si="409"/>
        <v>0</v>
      </c>
      <c r="GO438">
        <f t="shared" si="410"/>
        <v>0</v>
      </c>
      <c r="GP438">
        <f t="shared" si="411"/>
        <v>487.27</v>
      </c>
      <c r="GR438">
        <v>0</v>
      </c>
      <c r="GS438">
        <v>3</v>
      </c>
      <c r="GT438">
        <v>0</v>
      </c>
      <c r="GU438" t="s">
        <v>3</v>
      </c>
      <c r="GV438">
        <f t="shared" si="412"/>
        <v>0</v>
      </c>
      <c r="GW438">
        <v>1</v>
      </c>
      <c r="GX438">
        <f t="shared" si="413"/>
        <v>0</v>
      </c>
      <c r="HA438">
        <v>0</v>
      </c>
      <c r="HB438">
        <v>0</v>
      </c>
      <c r="HC438">
        <f t="shared" si="414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40" spans="1:245" x14ac:dyDescent="0.2">
      <c r="A440" s="2">
        <v>51</v>
      </c>
      <c r="B440" s="2">
        <f>B415</f>
        <v>1</v>
      </c>
      <c r="C440" s="2">
        <f>A415</f>
        <v>4</v>
      </c>
      <c r="D440" s="2">
        <f>ROW(A415)</f>
        <v>415</v>
      </c>
      <c r="E440" s="2"/>
      <c r="F440" s="2" t="str">
        <f>IF(F415&lt;&gt;"",F415,"")</f>
        <v>Оконные и дверные запонения</v>
      </c>
      <c r="G440" s="2" t="str">
        <f>IF(G415&lt;&gt;"",G415,"")</f>
        <v>Оконные и дверные запонения</v>
      </c>
      <c r="H440" s="2">
        <v>0</v>
      </c>
      <c r="I440" s="2"/>
      <c r="J440" s="2"/>
      <c r="K440" s="2"/>
      <c r="L440" s="2"/>
      <c r="M440" s="2"/>
      <c r="N440" s="2"/>
      <c r="O440" s="2">
        <f t="shared" ref="O440:T440" si="420">ROUND(AB440,2)</f>
        <v>41703.79</v>
      </c>
      <c r="P440" s="2">
        <f t="shared" si="420"/>
        <v>34626.75</v>
      </c>
      <c r="Q440" s="2">
        <f t="shared" si="420"/>
        <v>19.95</v>
      </c>
      <c r="R440" s="2">
        <f t="shared" si="420"/>
        <v>0.27</v>
      </c>
      <c r="S440" s="2">
        <f t="shared" si="420"/>
        <v>7057.09</v>
      </c>
      <c r="T440" s="2">
        <f t="shared" si="420"/>
        <v>0</v>
      </c>
      <c r="U440" s="2">
        <f>AH440</f>
        <v>26.558849999999996</v>
      </c>
      <c r="V440" s="2">
        <f>AI440</f>
        <v>0</v>
      </c>
      <c r="W440" s="2">
        <f>ROUND(AJ440,2)</f>
        <v>0</v>
      </c>
      <c r="X440" s="2">
        <f>ROUND(AK440,2)</f>
        <v>4939.99</v>
      </c>
      <c r="Y440" s="2">
        <f>ROUND(AL440,2)</f>
        <v>705.73</v>
      </c>
      <c r="Z440" s="2"/>
      <c r="AA440" s="2"/>
      <c r="AB440" s="2">
        <f>ROUND(SUMIF(AA419:AA438,"=68582722",O419:O438),2)</f>
        <v>41703.79</v>
      </c>
      <c r="AC440" s="2">
        <f>ROUND(SUMIF(AA419:AA438,"=68582722",P419:P438),2)</f>
        <v>34626.75</v>
      </c>
      <c r="AD440" s="2">
        <f>ROUND(SUMIF(AA419:AA438,"=68582722",Q419:Q438),2)</f>
        <v>19.95</v>
      </c>
      <c r="AE440" s="2">
        <f>ROUND(SUMIF(AA419:AA438,"=68582722",R419:R438),2)</f>
        <v>0.27</v>
      </c>
      <c r="AF440" s="2">
        <f>ROUND(SUMIF(AA419:AA438,"=68582722",S419:S438),2)</f>
        <v>7057.09</v>
      </c>
      <c r="AG440" s="2">
        <f>ROUND(SUMIF(AA419:AA438,"=68582722",T419:T438),2)</f>
        <v>0</v>
      </c>
      <c r="AH440" s="2">
        <f>SUMIF(AA419:AA438,"=68582722",U419:U438)</f>
        <v>26.558849999999996</v>
      </c>
      <c r="AI440" s="2">
        <f>SUMIF(AA419:AA438,"=68582722",V419:V438)</f>
        <v>0</v>
      </c>
      <c r="AJ440" s="2">
        <f>ROUND(SUMIF(AA419:AA438,"=68582722",W419:W438),2)</f>
        <v>0</v>
      </c>
      <c r="AK440" s="2">
        <f>ROUND(SUMIF(AA419:AA438,"=68582722",X419:X438),2)</f>
        <v>4939.99</v>
      </c>
      <c r="AL440" s="2">
        <f>ROUND(SUMIF(AA419:AA438,"=68582722",Y419:Y438),2)</f>
        <v>705.73</v>
      </c>
      <c r="AM440" s="2"/>
      <c r="AN440" s="2"/>
      <c r="AO440" s="2">
        <f t="shared" ref="AO440:BD440" si="421">ROUND(BX440,2)</f>
        <v>0</v>
      </c>
      <c r="AP440" s="2">
        <f t="shared" si="421"/>
        <v>0</v>
      </c>
      <c r="AQ440" s="2">
        <f t="shared" si="421"/>
        <v>0</v>
      </c>
      <c r="AR440" s="2">
        <f t="shared" si="421"/>
        <v>47349.8</v>
      </c>
      <c r="AS440" s="2">
        <f t="shared" si="421"/>
        <v>0</v>
      </c>
      <c r="AT440" s="2">
        <f t="shared" si="421"/>
        <v>0</v>
      </c>
      <c r="AU440" s="2">
        <f t="shared" si="421"/>
        <v>47349.8</v>
      </c>
      <c r="AV440" s="2">
        <f t="shared" si="421"/>
        <v>34626.75</v>
      </c>
      <c r="AW440" s="2">
        <f t="shared" si="421"/>
        <v>34626.75</v>
      </c>
      <c r="AX440" s="2">
        <f t="shared" si="421"/>
        <v>0</v>
      </c>
      <c r="AY440" s="2">
        <f t="shared" si="421"/>
        <v>34626.75</v>
      </c>
      <c r="AZ440" s="2">
        <f t="shared" si="421"/>
        <v>0</v>
      </c>
      <c r="BA440" s="2">
        <f t="shared" si="421"/>
        <v>0</v>
      </c>
      <c r="BB440" s="2">
        <f t="shared" si="421"/>
        <v>0</v>
      </c>
      <c r="BC440" s="2">
        <f t="shared" si="421"/>
        <v>0</v>
      </c>
      <c r="BD440" s="2">
        <f t="shared" si="421"/>
        <v>0</v>
      </c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>
        <f>ROUND(SUMIF(AA419:AA438,"=68582722",FQ419:FQ438),2)</f>
        <v>0</v>
      </c>
      <c r="BY440" s="2">
        <f>ROUND(SUMIF(AA419:AA438,"=68582722",FR419:FR438),2)</f>
        <v>0</v>
      </c>
      <c r="BZ440" s="2">
        <f>ROUND(SUMIF(AA419:AA438,"=68582722",GL419:GL438),2)</f>
        <v>0</v>
      </c>
      <c r="CA440" s="2">
        <f>ROUND(SUMIF(AA419:AA438,"=68582722",GM419:GM438),2)</f>
        <v>47349.8</v>
      </c>
      <c r="CB440" s="2">
        <f>ROUND(SUMIF(AA419:AA438,"=68582722",GN419:GN438),2)</f>
        <v>0</v>
      </c>
      <c r="CC440" s="2">
        <f>ROUND(SUMIF(AA419:AA438,"=68582722",GO419:GO438),2)</f>
        <v>0</v>
      </c>
      <c r="CD440" s="2">
        <f>ROUND(SUMIF(AA419:AA438,"=68582722",GP419:GP438),2)</f>
        <v>47349.8</v>
      </c>
      <c r="CE440" s="2">
        <f>AC440-BX440</f>
        <v>34626.75</v>
      </c>
      <c r="CF440" s="2">
        <f>AC440-BY440</f>
        <v>34626.75</v>
      </c>
      <c r="CG440" s="2">
        <f>BX440-BZ440</f>
        <v>0</v>
      </c>
      <c r="CH440" s="2">
        <f>AC440-BX440-BY440+BZ440</f>
        <v>34626.75</v>
      </c>
      <c r="CI440" s="2">
        <f>BY440-BZ440</f>
        <v>0</v>
      </c>
      <c r="CJ440" s="2">
        <f>ROUND(SUMIF(AA419:AA438,"=68582722",GX419:GX438),2)</f>
        <v>0</v>
      </c>
      <c r="CK440" s="2">
        <f>ROUND(SUMIF(AA419:AA438,"=68582722",GY419:GY438),2)</f>
        <v>0</v>
      </c>
      <c r="CL440" s="2">
        <f>ROUND(SUMIF(AA419:AA438,"=68582722",GZ419:GZ438),2)</f>
        <v>0</v>
      </c>
      <c r="CM440" s="2">
        <f>ROUND(SUMIF(AA419:AA438,"=68582722",HD419:HD438),2)</f>
        <v>0</v>
      </c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>
        <v>0</v>
      </c>
    </row>
    <row r="442" spans="1:245" x14ac:dyDescent="0.2">
      <c r="A442" s="4">
        <v>50</v>
      </c>
      <c r="B442" s="4">
        <v>0</v>
      </c>
      <c r="C442" s="4">
        <v>0</v>
      </c>
      <c r="D442" s="4">
        <v>1</v>
      </c>
      <c r="E442" s="4">
        <v>201</v>
      </c>
      <c r="F442" s="4">
        <f>ROUND(Source!O440,O442)</f>
        <v>41703.79</v>
      </c>
      <c r="G442" s="4" t="s">
        <v>142</v>
      </c>
      <c r="H442" s="4" t="s">
        <v>143</v>
      </c>
      <c r="I442" s="4"/>
      <c r="J442" s="4"/>
      <c r="K442" s="4">
        <v>201</v>
      </c>
      <c r="L442" s="4">
        <v>1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>
        <v>41703.79</v>
      </c>
      <c r="X442" s="4">
        <v>1</v>
      </c>
      <c r="Y442" s="4">
        <v>41703.79</v>
      </c>
      <c r="Z442" s="4"/>
      <c r="AA442" s="4"/>
      <c r="AB442" s="4"/>
    </row>
    <row r="443" spans="1:245" x14ac:dyDescent="0.2">
      <c r="A443" s="4">
        <v>50</v>
      </c>
      <c r="B443" s="4">
        <v>0</v>
      </c>
      <c r="C443" s="4">
        <v>0</v>
      </c>
      <c r="D443" s="4">
        <v>1</v>
      </c>
      <c r="E443" s="4">
        <v>202</v>
      </c>
      <c r="F443" s="4">
        <f>ROUND(Source!P440,O443)</f>
        <v>34626.75</v>
      </c>
      <c r="G443" s="4" t="s">
        <v>144</v>
      </c>
      <c r="H443" s="4" t="s">
        <v>145</v>
      </c>
      <c r="I443" s="4"/>
      <c r="J443" s="4"/>
      <c r="K443" s="4">
        <v>202</v>
      </c>
      <c r="L443" s="4">
        <v>2</v>
      </c>
      <c r="M443" s="4">
        <v>3</v>
      </c>
      <c r="N443" s="4" t="s">
        <v>3</v>
      </c>
      <c r="O443" s="4">
        <v>2</v>
      </c>
      <c r="P443" s="4"/>
      <c r="Q443" s="4"/>
      <c r="R443" s="4"/>
      <c r="S443" s="4"/>
      <c r="T443" s="4"/>
      <c r="U443" s="4"/>
      <c r="V443" s="4"/>
      <c r="W443" s="4">
        <v>34626.75</v>
      </c>
      <c r="X443" s="4">
        <v>1</v>
      </c>
      <c r="Y443" s="4">
        <v>34626.75</v>
      </c>
      <c r="Z443" s="4"/>
      <c r="AA443" s="4"/>
      <c r="AB443" s="4"/>
    </row>
    <row r="444" spans="1:245" x14ac:dyDescent="0.2">
      <c r="A444" s="4">
        <v>50</v>
      </c>
      <c r="B444" s="4">
        <v>0</v>
      </c>
      <c r="C444" s="4">
        <v>0</v>
      </c>
      <c r="D444" s="4">
        <v>1</v>
      </c>
      <c r="E444" s="4">
        <v>222</v>
      </c>
      <c r="F444" s="4">
        <f>ROUND(Source!AO440,O444)</f>
        <v>0</v>
      </c>
      <c r="G444" s="4" t="s">
        <v>146</v>
      </c>
      <c r="H444" s="4" t="s">
        <v>147</v>
      </c>
      <c r="I444" s="4"/>
      <c r="J444" s="4"/>
      <c r="K444" s="4">
        <v>222</v>
      </c>
      <c r="L444" s="4">
        <v>3</v>
      </c>
      <c r="M444" s="4">
        <v>3</v>
      </c>
      <c r="N444" s="4" t="s">
        <v>3</v>
      </c>
      <c r="O444" s="4">
        <v>2</v>
      </c>
      <c r="P444" s="4"/>
      <c r="Q444" s="4"/>
      <c r="R444" s="4"/>
      <c r="S444" s="4"/>
      <c r="T444" s="4"/>
      <c r="U444" s="4"/>
      <c r="V444" s="4"/>
      <c r="W444" s="4">
        <v>0</v>
      </c>
      <c r="X444" s="4">
        <v>1</v>
      </c>
      <c r="Y444" s="4">
        <v>0</v>
      </c>
      <c r="Z444" s="4"/>
      <c r="AA444" s="4"/>
      <c r="AB444" s="4"/>
    </row>
    <row r="445" spans="1:245" x14ac:dyDescent="0.2">
      <c r="A445" s="4">
        <v>50</v>
      </c>
      <c r="B445" s="4">
        <v>0</v>
      </c>
      <c r="C445" s="4">
        <v>0</v>
      </c>
      <c r="D445" s="4">
        <v>1</v>
      </c>
      <c r="E445" s="4">
        <v>225</v>
      </c>
      <c r="F445" s="4">
        <f>ROUND(Source!AV440,O445)</f>
        <v>34626.75</v>
      </c>
      <c r="G445" s="4" t="s">
        <v>148</v>
      </c>
      <c r="H445" s="4" t="s">
        <v>149</v>
      </c>
      <c r="I445" s="4"/>
      <c r="J445" s="4"/>
      <c r="K445" s="4">
        <v>225</v>
      </c>
      <c r="L445" s="4">
        <v>4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34626.75</v>
      </c>
      <c r="X445" s="4">
        <v>1</v>
      </c>
      <c r="Y445" s="4">
        <v>34626.75</v>
      </c>
      <c r="Z445" s="4"/>
      <c r="AA445" s="4"/>
      <c r="AB445" s="4"/>
    </row>
    <row r="446" spans="1:245" x14ac:dyDescent="0.2">
      <c r="A446" s="4">
        <v>50</v>
      </c>
      <c r="B446" s="4">
        <v>0</v>
      </c>
      <c r="C446" s="4">
        <v>0</v>
      </c>
      <c r="D446" s="4">
        <v>1</v>
      </c>
      <c r="E446" s="4">
        <v>226</v>
      </c>
      <c r="F446" s="4">
        <f>ROUND(Source!AW440,O446)</f>
        <v>34626.75</v>
      </c>
      <c r="G446" s="4" t="s">
        <v>150</v>
      </c>
      <c r="H446" s="4" t="s">
        <v>151</v>
      </c>
      <c r="I446" s="4"/>
      <c r="J446" s="4"/>
      <c r="K446" s="4">
        <v>226</v>
      </c>
      <c r="L446" s="4">
        <v>5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34626.75</v>
      </c>
      <c r="X446" s="4">
        <v>1</v>
      </c>
      <c r="Y446" s="4">
        <v>34626.75</v>
      </c>
      <c r="Z446" s="4"/>
      <c r="AA446" s="4"/>
      <c r="AB446" s="4"/>
    </row>
    <row r="447" spans="1:245" x14ac:dyDescent="0.2">
      <c r="A447" s="4">
        <v>50</v>
      </c>
      <c r="B447" s="4">
        <v>0</v>
      </c>
      <c r="C447" s="4">
        <v>0</v>
      </c>
      <c r="D447" s="4">
        <v>1</v>
      </c>
      <c r="E447" s="4">
        <v>227</v>
      </c>
      <c r="F447" s="4">
        <f>ROUND(Source!AX440,O447)</f>
        <v>0</v>
      </c>
      <c r="G447" s="4" t="s">
        <v>152</v>
      </c>
      <c r="H447" s="4" t="s">
        <v>153</v>
      </c>
      <c r="I447" s="4"/>
      <c r="J447" s="4"/>
      <c r="K447" s="4">
        <v>227</v>
      </c>
      <c r="L447" s="4">
        <v>6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>
        <v>0</v>
      </c>
      <c r="X447" s="4">
        <v>1</v>
      </c>
      <c r="Y447" s="4">
        <v>0</v>
      </c>
      <c r="Z447" s="4"/>
      <c r="AA447" s="4"/>
      <c r="AB447" s="4"/>
    </row>
    <row r="448" spans="1:245" x14ac:dyDescent="0.2">
      <c r="A448" s="4">
        <v>50</v>
      </c>
      <c r="B448" s="4">
        <v>0</v>
      </c>
      <c r="C448" s="4">
        <v>0</v>
      </c>
      <c r="D448" s="4">
        <v>1</v>
      </c>
      <c r="E448" s="4">
        <v>228</v>
      </c>
      <c r="F448" s="4">
        <f>ROUND(Source!AY440,O448)</f>
        <v>34626.75</v>
      </c>
      <c r="G448" s="4" t="s">
        <v>154</v>
      </c>
      <c r="H448" s="4" t="s">
        <v>155</v>
      </c>
      <c r="I448" s="4"/>
      <c r="J448" s="4"/>
      <c r="K448" s="4">
        <v>228</v>
      </c>
      <c r="L448" s="4">
        <v>7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34626.75</v>
      </c>
      <c r="X448" s="4">
        <v>1</v>
      </c>
      <c r="Y448" s="4">
        <v>34626.75</v>
      </c>
      <c r="Z448" s="4"/>
      <c r="AA448" s="4"/>
      <c r="AB448" s="4"/>
    </row>
    <row r="449" spans="1:28" x14ac:dyDescent="0.2">
      <c r="A449" s="4">
        <v>50</v>
      </c>
      <c r="B449" s="4">
        <v>0</v>
      </c>
      <c r="C449" s="4">
        <v>0</v>
      </c>
      <c r="D449" s="4">
        <v>1</v>
      </c>
      <c r="E449" s="4">
        <v>216</v>
      </c>
      <c r="F449" s="4">
        <f>ROUND(Source!AP440,O449)</f>
        <v>0</v>
      </c>
      <c r="G449" s="4" t="s">
        <v>156</v>
      </c>
      <c r="H449" s="4" t="s">
        <v>157</v>
      </c>
      <c r="I449" s="4"/>
      <c r="J449" s="4"/>
      <c r="K449" s="4">
        <v>216</v>
      </c>
      <c r="L449" s="4">
        <v>8</v>
      </c>
      <c r="M449" s="4">
        <v>3</v>
      </c>
      <c r="N449" s="4" t="s">
        <v>3</v>
      </c>
      <c r="O449" s="4">
        <v>2</v>
      </c>
      <c r="P449" s="4"/>
      <c r="Q449" s="4"/>
      <c r="R449" s="4"/>
      <c r="S449" s="4"/>
      <c r="T449" s="4"/>
      <c r="U449" s="4"/>
      <c r="V449" s="4"/>
      <c r="W449" s="4">
        <v>0</v>
      </c>
      <c r="X449" s="4">
        <v>1</v>
      </c>
      <c r="Y449" s="4">
        <v>0</v>
      </c>
      <c r="Z449" s="4"/>
      <c r="AA449" s="4"/>
      <c r="AB449" s="4"/>
    </row>
    <row r="450" spans="1:28" x14ac:dyDescent="0.2">
      <c r="A450" s="4">
        <v>50</v>
      </c>
      <c r="B450" s="4">
        <v>0</v>
      </c>
      <c r="C450" s="4">
        <v>0</v>
      </c>
      <c r="D450" s="4">
        <v>1</v>
      </c>
      <c r="E450" s="4">
        <v>223</v>
      </c>
      <c r="F450" s="4">
        <f>ROUND(Source!AQ440,O450)</f>
        <v>0</v>
      </c>
      <c r="G450" s="4" t="s">
        <v>158</v>
      </c>
      <c r="H450" s="4" t="s">
        <v>159</v>
      </c>
      <c r="I450" s="4"/>
      <c r="J450" s="4"/>
      <c r="K450" s="4">
        <v>223</v>
      </c>
      <c r="L450" s="4">
        <v>9</v>
      </c>
      <c r="M450" s="4">
        <v>3</v>
      </c>
      <c r="N450" s="4" t="s">
        <v>3</v>
      </c>
      <c r="O450" s="4">
        <v>2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28" x14ac:dyDescent="0.2">
      <c r="A451" s="4">
        <v>50</v>
      </c>
      <c r="B451" s="4">
        <v>0</v>
      </c>
      <c r="C451" s="4">
        <v>0</v>
      </c>
      <c r="D451" s="4">
        <v>1</v>
      </c>
      <c r="E451" s="4">
        <v>229</v>
      </c>
      <c r="F451" s="4">
        <f>ROUND(Source!AZ440,O451)</f>
        <v>0</v>
      </c>
      <c r="G451" s="4" t="s">
        <v>160</v>
      </c>
      <c r="H451" s="4" t="s">
        <v>161</v>
      </c>
      <c r="I451" s="4"/>
      <c r="J451" s="4"/>
      <c r="K451" s="4">
        <v>229</v>
      </c>
      <c r="L451" s="4">
        <v>10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0</v>
      </c>
      <c r="X451" s="4">
        <v>1</v>
      </c>
      <c r="Y451" s="4">
        <v>0</v>
      </c>
      <c r="Z451" s="4"/>
      <c r="AA451" s="4"/>
      <c r="AB451" s="4"/>
    </row>
    <row r="452" spans="1:28" x14ac:dyDescent="0.2">
      <c r="A452" s="4">
        <v>50</v>
      </c>
      <c r="B452" s="4">
        <v>0</v>
      </c>
      <c r="C452" s="4">
        <v>0</v>
      </c>
      <c r="D452" s="4">
        <v>1</v>
      </c>
      <c r="E452" s="4">
        <v>203</v>
      </c>
      <c r="F452" s="4">
        <f>ROUND(Source!Q440,O452)</f>
        <v>19.95</v>
      </c>
      <c r="G452" s="4" t="s">
        <v>162</v>
      </c>
      <c r="H452" s="4" t="s">
        <v>163</v>
      </c>
      <c r="I452" s="4"/>
      <c r="J452" s="4"/>
      <c r="K452" s="4">
        <v>203</v>
      </c>
      <c r="L452" s="4">
        <v>11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19.95</v>
      </c>
      <c r="X452" s="4">
        <v>1</v>
      </c>
      <c r="Y452" s="4">
        <v>19.95</v>
      </c>
      <c r="Z452" s="4"/>
      <c r="AA452" s="4"/>
      <c r="AB452" s="4"/>
    </row>
    <row r="453" spans="1:28" x14ac:dyDescent="0.2">
      <c r="A453" s="4">
        <v>50</v>
      </c>
      <c r="B453" s="4">
        <v>0</v>
      </c>
      <c r="C453" s="4">
        <v>0</v>
      </c>
      <c r="D453" s="4">
        <v>1</v>
      </c>
      <c r="E453" s="4">
        <v>231</v>
      </c>
      <c r="F453" s="4">
        <f>ROUND(Source!BB440,O453)</f>
        <v>0</v>
      </c>
      <c r="G453" s="4" t="s">
        <v>164</v>
      </c>
      <c r="H453" s="4" t="s">
        <v>165</v>
      </c>
      <c r="I453" s="4"/>
      <c r="J453" s="4"/>
      <c r="K453" s="4">
        <v>231</v>
      </c>
      <c r="L453" s="4">
        <v>12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0</v>
      </c>
      <c r="X453" s="4">
        <v>1</v>
      </c>
      <c r="Y453" s="4">
        <v>0</v>
      </c>
      <c r="Z453" s="4"/>
      <c r="AA453" s="4"/>
      <c r="AB453" s="4"/>
    </row>
    <row r="454" spans="1:28" x14ac:dyDescent="0.2">
      <c r="A454" s="4">
        <v>50</v>
      </c>
      <c r="B454" s="4">
        <v>0</v>
      </c>
      <c r="C454" s="4">
        <v>0</v>
      </c>
      <c r="D454" s="4">
        <v>1</v>
      </c>
      <c r="E454" s="4">
        <v>204</v>
      </c>
      <c r="F454" s="4">
        <f>ROUND(Source!R440,O454)</f>
        <v>0.27</v>
      </c>
      <c r="G454" s="4" t="s">
        <v>166</v>
      </c>
      <c r="H454" s="4" t="s">
        <v>167</v>
      </c>
      <c r="I454" s="4"/>
      <c r="J454" s="4"/>
      <c r="K454" s="4">
        <v>204</v>
      </c>
      <c r="L454" s="4">
        <v>13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0.27</v>
      </c>
      <c r="X454" s="4">
        <v>1</v>
      </c>
      <c r="Y454" s="4">
        <v>0.27</v>
      </c>
      <c r="Z454" s="4"/>
      <c r="AA454" s="4"/>
      <c r="AB454" s="4"/>
    </row>
    <row r="455" spans="1:28" x14ac:dyDescent="0.2">
      <c r="A455" s="4">
        <v>50</v>
      </c>
      <c r="B455" s="4">
        <v>0</v>
      </c>
      <c r="C455" s="4">
        <v>0</v>
      </c>
      <c r="D455" s="4">
        <v>1</v>
      </c>
      <c r="E455" s="4">
        <v>205</v>
      </c>
      <c r="F455" s="4">
        <f>ROUND(Source!S440,O455)</f>
        <v>7057.09</v>
      </c>
      <c r="G455" s="4" t="s">
        <v>168</v>
      </c>
      <c r="H455" s="4" t="s">
        <v>169</v>
      </c>
      <c r="I455" s="4"/>
      <c r="J455" s="4"/>
      <c r="K455" s="4">
        <v>205</v>
      </c>
      <c r="L455" s="4">
        <v>14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7057.09</v>
      </c>
      <c r="X455" s="4">
        <v>1</v>
      </c>
      <c r="Y455" s="4">
        <v>7057.09</v>
      </c>
      <c r="Z455" s="4"/>
      <c r="AA455" s="4"/>
      <c r="AB455" s="4"/>
    </row>
    <row r="456" spans="1:28" x14ac:dyDescent="0.2">
      <c r="A456" s="4">
        <v>50</v>
      </c>
      <c r="B456" s="4">
        <v>0</v>
      </c>
      <c r="C456" s="4">
        <v>0</v>
      </c>
      <c r="D456" s="4">
        <v>1</v>
      </c>
      <c r="E456" s="4">
        <v>232</v>
      </c>
      <c r="F456" s="4">
        <f>ROUND(Source!BC440,O456)</f>
        <v>0</v>
      </c>
      <c r="G456" s="4" t="s">
        <v>170</v>
      </c>
      <c r="H456" s="4" t="s">
        <v>171</v>
      </c>
      <c r="I456" s="4"/>
      <c r="J456" s="4"/>
      <c r="K456" s="4">
        <v>232</v>
      </c>
      <c r="L456" s="4">
        <v>15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8" x14ac:dyDescent="0.2">
      <c r="A457" s="4">
        <v>50</v>
      </c>
      <c r="B457" s="4">
        <v>0</v>
      </c>
      <c r="C457" s="4">
        <v>0</v>
      </c>
      <c r="D457" s="4">
        <v>1</v>
      </c>
      <c r="E457" s="4">
        <v>214</v>
      </c>
      <c r="F457" s="4">
        <f>ROUND(Source!AS440,O457)</f>
        <v>0</v>
      </c>
      <c r="G457" s="4" t="s">
        <v>172</v>
      </c>
      <c r="H457" s="4" t="s">
        <v>173</v>
      </c>
      <c r="I457" s="4"/>
      <c r="J457" s="4"/>
      <c r="K457" s="4">
        <v>214</v>
      </c>
      <c r="L457" s="4">
        <v>16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0</v>
      </c>
      <c r="X457" s="4">
        <v>1</v>
      </c>
      <c r="Y457" s="4">
        <v>0</v>
      </c>
      <c r="Z457" s="4"/>
      <c r="AA457" s="4"/>
      <c r="AB457" s="4"/>
    </row>
    <row r="458" spans="1:28" x14ac:dyDescent="0.2">
      <c r="A458" s="4">
        <v>50</v>
      </c>
      <c r="B458" s="4">
        <v>0</v>
      </c>
      <c r="C458" s="4">
        <v>0</v>
      </c>
      <c r="D458" s="4">
        <v>1</v>
      </c>
      <c r="E458" s="4">
        <v>215</v>
      </c>
      <c r="F458" s="4">
        <f>ROUND(Source!AT440,O458)</f>
        <v>0</v>
      </c>
      <c r="G458" s="4" t="s">
        <v>174</v>
      </c>
      <c r="H458" s="4" t="s">
        <v>175</v>
      </c>
      <c r="I458" s="4"/>
      <c r="J458" s="4"/>
      <c r="K458" s="4">
        <v>215</v>
      </c>
      <c r="L458" s="4">
        <v>17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0</v>
      </c>
      <c r="X458" s="4">
        <v>1</v>
      </c>
      <c r="Y458" s="4">
        <v>0</v>
      </c>
      <c r="Z458" s="4"/>
      <c r="AA458" s="4"/>
      <c r="AB458" s="4"/>
    </row>
    <row r="459" spans="1:28" x14ac:dyDescent="0.2">
      <c r="A459" s="4">
        <v>50</v>
      </c>
      <c r="B459" s="4">
        <v>0</v>
      </c>
      <c r="C459" s="4">
        <v>0</v>
      </c>
      <c r="D459" s="4">
        <v>1</v>
      </c>
      <c r="E459" s="4">
        <v>217</v>
      </c>
      <c r="F459" s="4">
        <f>ROUND(Source!AU440,O459)</f>
        <v>47349.8</v>
      </c>
      <c r="G459" s="4" t="s">
        <v>176</v>
      </c>
      <c r="H459" s="4" t="s">
        <v>177</v>
      </c>
      <c r="I459" s="4"/>
      <c r="J459" s="4"/>
      <c r="K459" s="4">
        <v>217</v>
      </c>
      <c r="L459" s="4">
        <v>18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47349.8</v>
      </c>
      <c r="X459" s="4">
        <v>1</v>
      </c>
      <c r="Y459" s="4">
        <v>47349.8</v>
      </c>
      <c r="Z459" s="4"/>
      <c r="AA459" s="4"/>
      <c r="AB459" s="4"/>
    </row>
    <row r="460" spans="1:28" x14ac:dyDescent="0.2">
      <c r="A460" s="4">
        <v>50</v>
      </c>
      <c r="B460" s="4">
        <v>0</v>
      </c>
      <c r="C460" s="4">
        <v>0</v>
      </c>
      <c r="D460" s="4">
        <v>1</v>
      </c>
      <c r="E460" s="4">
        <v>230</v>
      </c>
      <c r="F460" s="4">
        <f>ROUND(Source!BA440,O460)</f>
        <v>0</v>
      </c>
      <c r="G460" s="4" t="s">
        <v>178</v>
      </c>
      <c r="H460" s="4" t="s">
        <v>179</v>
      </c>
      <c r="I460" s="4"/>
      <c r="J460" s="4"/>
      <c r="K460" s="4">
        <v>230</v>
      </c>
      <c r="L460" s="4">
        <v>19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</v>
      </c>
      <c r="X460" s="4">
        <v>1</v>
      </c>
      <c r="Y460" s="4">
        <v>0</v>
      </c>
      <c r="Z460" s="4"/>
      <c r="AA460" s="4"/>
      <c r="AB460" s="4"/>
    </row>
    <row r="461" spans="1:28" x14ac:dyDescent="0.2">
      <c r="A461" s="4">
        <v>50</v>
      </c>
      <c r="B461" s="4">
        <v>0</v>
      </c>
      <c r="C461" s="4">
        <v>0</v>
      </c>
      <c r="D461" s="4">
        <v>1</v>
      </c>
      <c r="E461" s="4">
        <v>206</v>
      </c>
      <c r="F461" s="4">
        <f>ROUND(Source!T440,O461)</f>
        <v>0</v>
      </c>
      <c r="G461" s="4" t="s">
        <v>180</v>
      </c>
      <c r="H461" s="4" t="s">
        <v>181</v>
      </c>
      <c r="I461" s="4"/>
      <c r="J461" s="4"/>
      <c r="K461" s="4">
        <v>206</v>
      </c>
      <c r="L461" s="4">
        <v>20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8" x14ac:dyDescent="0.2">
      <c r="A462" s="4">
        <v>50</v>
      </c>
      <c r="B462" s="4">
        <v>0</v>
      </c>
      <c r="C462" s="4">
        <v>0</v>
      </c>
      <c r="D462" s="4">
        <v>1</v>
      </c>
      <c r="E462" s="4">
        <v>207</v>
      </c>
      <c r="F462" s="4">
        <f>Source!U440</f>
        <v>26.558849999999996</v>
      </c>
      <c r="G462" s="4" t="s">
        <v>182</v>
      </c>
      <c r="H462" s="4" t="s">
        <v>183</v>
      </c>
      <c r="I462" s="4"/>
      <c r="J462" s="4"/>
      <c r="K462" s="4">
        <v>207</v>
      </c>
      <c r="L462" s="4">
        <v>21</v>
      </c>
      <c r="M462" s="4">
        <v>3</v>
      </c>
      <c r="N462" s="4" t="s">
        <v>3</v>
      </c>
      <c r="O462" s="4">
        <v>-1</v>
      </c>
      <c r="P462" s="4"/>
      <c r="Q462" s="4"/>
      <c r="R462" s="4"/>
      <c r="S462" s="4"/>
      <c r="T462" s="4"/>
      <c r="U462" s="4"/>
      <c r="V462" s="4"/>
      <c r="W462" s="4">
        <v>26.558849999999996</v>
      </c>
      <c r="X462" s="4">
        <v>1</v>
      </c>
      <c r="Y462" s="4">
        <v>26.558849999999996</v>
      </c>
      <c r="Z462" s="4"/>
      <c r="AA462" s="4"/>
      <c r="AB462" s="4"/>
    </row>
    <row r="463" spans="1:28" x14ac:dyDescent="0.2">
      <c r="A463" s="4">
        <v>50</v>
      </c>
      <c r="B463" s="4">
        <v>0</v>
      </c>
      <c r="C463" s="4">
        <v>0</v>
      </c>
      <c r="D463" s="4">
        <v>1</v>
      </c>
      <c r="E463" s="4">
        <v>208</v>
      </c>
      <c r="F463" s="4">
        <f>Source!V440</f>
        <v>0</v>
      </c>
      <c r="G463" s="4" t="s">
        <v>184</v>
      </c>
      <c r="H463" s="4" t="s">
        <v>185</v>
      </c>
      <c r="I463" s="4"/>
      <c r="J463" s="4"/>
      <c r="K463" s="4">
        <v>208</v>
      </c>
      <c r="L463" s="4">
        <v>22</v>
      </c>
      <c r="M463" s="4">
        <v>3</v>
      </c>
      <c r="N463" s="4" t="s">
        <v>3</v>
      </c>
      <c r="O463" s="4">
        <v>-1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8" x14ac:dyDescent="0.2">
      <c r="A464" s="4">
        <v>50</v>
      </c>
      <c r="B464" s="4">
        <v>0</v>
      </c>
      <c r="C464" s="4">
        <v>0</v>
      </c>
      <c r="D464" s="4">
        <v>1</v>
      </c>
      <c r="E464" s="4">
        <v>209</v>
      </c>
      <c r="F464" s="4">
        <f>ROUND(Source!W440,O464)</f>
        <v>0</v>
      </c>
      <c r="G464" s="4" t="s">
        <v>186</v>
      </c>
      <c r="H464" s="4" t="s">
        <v>187</v>
      </c>
      <c r="I464" s="4"/>
      <c r="J464" s="4"/>
      <c r="K464" s="4">
        <v>209</v>
      </c>
      <c r="L464" s="4">
        <v>23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45" x14ac:dyDescent="0.2">
      <c r="A465" s="4">
        <v>50</v>
      </c>
      <c r="B465" s="4">
        <v>0</v>
      </c>
      <c r="C465" s="4">
        <v>0</v>
      </c>
      <c r="D465" s="4">
        <v>1</v>
      </c>
      <c r="E465" s="4">
        <v>233</v>
      </c>
      <c r="F465" s="4">
        <f>ROUND(Source!BD440,O465)</f>
        <v>0</v>
      </c>
      <c r="G465" s="4" t="s">
        <v>188</v>
      </c>
      <c r="H465" s="4" t="s">
        <v>189</v>
      </c>
      <c r="I465" s="4"/>
      <c r="J465" s="4"/>
      <c r="K465" s="4">
        <v>233</v>
      </c>
      <c r="L465" s="4">
        <v>24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45" x14ac:dyDescent="0.2">
      <c r="A466" s="4">
        <v>50</v>
      </c>
      <c r="B466" s="4">
        <v>0</v>
      </c>
      <c r="C466" s="4">
        <v>0</v>
      </c>
      <c r="D466" s="4">
        <v>1</v>
      </c>
      <c r="E466" s="4">
        <v>210</v>
      </c>
      <c r="F466" s="4">
        <f>ROUND(Source!X440,O466)</f>
        <v>4939.99</v>
      </c>
      <c r="G466" s="4" t="s">
        <v>190</v>
      </c>
      <c r="H466" s="4" t="s">
        <v>191</v>
      </c>
      <c r="I466" s="4"/>
      <c r="J466" s="4"/>
      <c r="K466" s="4">
        <v>210</v>
      </c>
      <c r="L466" s="4">
        <v>25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4939.99</v>
      </c>
      <c r="X466" s="4">
        <v>1</v>
      </c>
      <c r="Y466" s="4">
        <v>4939.99</v>
      </c>
      <c r="Z466" s="4"/>
      <c r="AA466" s="4"/>
      <c r="AB466" s="4"/>
    </row>
    <row r="467" spans="1:245" x14ac:dyDescent="0.2">
      <c r="A467" s="4">
        <v>50</v>
      </c>
      <c r="B467" s="4">
        <v>0</v>
      </c>
      <c r="C467" s="4">
        <v>0</v>
      </c>
      <c r="D467" s="4">
        <v>1</v>
      </c>
      <c r="E467" s="4">
        <v>211</v>
      </c>
      <c r="F467" s="4">
        <f>ROUND(Source!Y440,O467)</f>
        <v>705.73</v>
      </c>
      <c r="G467" s="4" t="s">
        <v>192</v>
      </c>
      <c r="H467" s="4" t="s">
        <v>193</v>
      </c>
      <c r="I467" s="4"/>
      <c r="J467" s="4"/>
      <c r="K467" s="4">
        <v>211</v>
      </c>
      <c r="L467" s="4">
        <v>26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705.73</v>
      </c>
      <c r="X467" s="4">
        <v>1</v>
      </c>
      <c r="Y467" s="4">
        <v>705.73</v>
      </c>
      <c r="Z467" s="4"/>
      <c r="AA467" s="4"/>
      <c r="AB467" s="4"/>
    </row>
    <row r="468" spans="1:245" x14ac:dyDescent="0.2">
      <c r="A468" s="4">
        <v>50</v>
      </c>
      <c r="B468" s="4">
        <v>0</v>
      </c>
      <c r="C468" s="4">
        <v>0</v>
      </c>
      <c r="D468" s="4">
        <v>1</v>
      </c>
      <c r="E468" s="4">
        <v>224</v>
      </c>
      <c r="F468" s="4">
        <f>ROUND(Source!AR440,O468)</f>
        <v>47349.8</v>
      </c>
      <c r="G468" s="4" t="s">
        <v>194</v>
      </c>
      <c r="H468" s="4" t="s">
        <v>195</v>
      </c>
      <c r="I468" s="4"/>
      <c r="J468" s="4"/>
      <c r="K468" s="4">
        <v>224</v>
      </c>
      <c r="L468" s="4">
        <v>27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47349.8</v>
      </c>
      <c r="X468" s="4">
        <v>1</v>
      </c>
      <c r="Y468" s="4">
        <v>47349.8</v>
      </c>
      <c r="Z468" s="4"/>
      <c r="AA468" s="4"/>
      <c r="AB468" s="4"/>
    </row>
    <row r="470" spans="1:245" x14ac:dyDescent="0.2">
      <c r="A470" s="1">
        <v>4</v>
      </c>
      <c r="B470" s="1">
        <v>1</v>
      </c>
      <c r="C470" s="1"/>
      <c r="D470" s="1">
        <f>ROW(A484)</f>
        <v>484</v>
      </c>
      <c r="E470" s="1"/>
      <c r="F470" s="1" t="s">
        <v>870</v>
      </c>
      <c r="G470" s="1" t="s">
        <v>870</v>
      </c>
      <c r="H470" s="1" t="s">
        <v>3</v>
      </c>
      <c r="I470" s="1">
        <v>0</v>
      </c>
      <c r="J470" s="1"/>
      <c r="K470" s="1">
        <v>1</v>
      </c>
      <c r="L470" s="1"/>
      <c r="M470" s="1" t="s">
        <v>3</v>
      </c>
      <c r="N470" s="1"/>
      <c r="O470" s="1"/>
      <c r="P470" s="1"/>
      <c r="Q470" s="1"/>
      <c r="R470" s="1"/>
      <c r="S470" s="1">
        <v>0</v>
      </c>
      <c r="T470" s="1"/>
      <c r="U470" s="1" t="s">
        <v>3</v>
      </c>
      <c r="V470" s="1">
        <v>0</v>
      </c>
      <c r="W470" s="1"/>
      <c r="X470" s="1"/>
      <c r="Y470" s="1"/>
      <c r="Z470" s="1"/>
      <c r="AA470" s="1"/>
      <c r="AB470" s="1" t="s">
        <v>3</v>
      </c>
      <c r="AC470" s="1" t="s">
        <v>3</v>
      </c>
      <c r="AD470" s="1" t="s">
        <v>3</v>
      </c>
      <c r="AE470" s="1" t="s">
        <v>3</v>
      </c>
      <c r="AF470" s="1" t="s">
        <v>3</v>
      </c>
      <c r="AG470" s="1" t="s">
        <v>3</v>
      </c>
      <c r="AH470" s="1"/>
      <c r="AI470" s="1"/>
      <c r="AJ470" s="1"/>
      <c r="AK470" s="1"/>
      <c r="AL470" s="1"/>
      <c r="AM470" s="1"/>
      <c r="AN470" s="1"/>
      <c r="AO470" s="1"/>
      <c r="AP470" s="1" t="s">
        <v>3</v>
      </c>
      <c r="AQ470" s="1" t="s">
        <v>3</v>
      </c>
      <c r="AR470" s="1" t="s">
        <v>3</v>
      </c>
      <c r="AS470" s="1"/>
      <c r="AT470" s="1"/>
      <c r="AU470" s="1"/>
      <c r="AV470" s="1"/>
      <c r="AW470" s="1"/>
      <c r="AX470" s="1"/>
      <c r="AY470" s="1"/>
      <c r="AZ470" s="1" t="s">
        <v>3</v>
      </c>
      <c r="BA470" s="1"/>
      <c r="BB470" s="1" t="s">
        <v>3</v>
      </c>
      <c r="BC470" s="1" t="s">
        <v>3</v>
      </c>
      <c r="BD470" s="1" t="s">
        <v>3</v>
      </c>
      <c r="BE470" s="1" t="s">
        <v>3</v>
      </c>
      <c r="BF470" s="1" t="s">
        <v>3</v>
      </c>
      <c r="BG470" s="1" t="s">
        <v>3</v>
      </c>
      <c r="BH470" s="1" t="s">
        <v>3</v>
      </c>
      <c r="BI470" s="1" t="s">
        <v>3</v>
      </c>
      <c r="BJ470" s="1" t="s">
        <v>3</v>
      </c>
      <c r="BK470" s="1" t="s">
        <v>3</v>
      </c>
      <c r="BL470" s="1" t="s">
        <v>3</v>
      </c>
      <c r="BM470" s="1" t="s">
        <v>3</v>
      </c>
      <c r="BN470" s="1" t="s">
        <v>3</v>
      </c>
      <c r="BO470" s="1" t="s">
        <v>3</v>
      </c>
      <c r="BP470" s="1" t="s">
        <v>3</v>
      </c>
      <c r="BQ470" s="1"/>
      <c r="BR470" s="1"/>
      <c r="BS470" s="1"/>
      <c r="BT470" s="1"/>
      <c r="BU470" s="1"/>
      <c r="BV470" s="1"/>
      <c r="BW470" s="1"/>
      <c r="BX470" s="1">
        <v>0</v>
      </c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>
        <v>0</v>
      </c>
    </row>
    <row r="472" spans="1:245" x14ac:dyDescent="0.2">
      <c r="A472" s="2">
        <v>52</v>
      </c>
      <c r="B472" s="2">
        <f t="shared" ref="B472:G472" si="422">B484</f>
        <v>1</v>
      </c>
      <c r="C472" s="2">
        <f t="shared" si="422"/>
        <v>4</v>
      </c>
      <c r="D472" s="2">
        <f t="shared" si="422"/>
        <v>470</v>
      </c>
      <c r="E472" s="2">
        <f t="shared" si="422"/>
        <v>0</v>
      </c>
      <c r="F472" s="2" t="str">
        <f t="shared" si="422"/>
        <v>Лестницы</v>
      </c>
      <c r="G472" s="2" t="str">
        <f t="shared" si="422"/>
        <v>Лестницы</v>
      </c>
      <c r="H472" s="2"/>
      <c r="I472" s="2"/>
      <c r="J472" s="2"/>
      <c r="K472" s="2"/>
      <c r="L472" s="2"/>
      <c r="M472" s="2"/>
      <c r="N472" s="2"/>
      <c r="O472" s="2">
        <f t="shared" ref="O472:AT472" si="423">O484</f>
        <v>22151.94</v>
      </c>
      <c r="P472" s="2">
        <f t="shared" si="423"/>
        <v>8687.35</v>
      </c>
      <c r="Q472" s="2">
        <f t="shared" si="423"/>
        <v>413.82</v>
      </c>
      <c r="R472" s="2">
        <f t="shared" si="423"/>
        <v>222.07</v>
      </c>
      <c r="S472" s="2">
        <f t="shared" si="423"/>
        <v>13050.77</v>
      </c>
      <c r="T472" s="2">
        <f t="shared" si="423"/>
        <v>0</v>
      </c>
      <c r="U472" s="2">
        <f t="shared" si="423"/>
        <v>50.432360000000003</v>
      </c>
      <c r="V472" s="2">
        <f t="shared" si="423"/>
        <v>0</v>
      </c>
      <c r="W472" s="2">
        <f t="shared" si="423"/>
        <v>0</v>
      </c>
      <c r="X472" s="2">
        <f t="shared" si="423"/>
        <v>9135.5400000000009</v>
      </c>
      <c r="Y472" s="2">
        <f t="shared" si="423"/>
        <v>1305.08</v>
      </c>
      <c r="Z472" s="2">
        <f t="shared" si="423"/>
        <v>0</v>
      </c>
      <c r="AA472" s="2">
        <f t="shared" si="423"/>
        <v>0</v>
      </c>
      <c r="AB472" s="2">
        <f t="shared" si="423"/>
        <v>22151.94</v>
      </c>
      <c r="AC472" s="2">
        <f t="shared" si="423"/>
        <v>8687.35</v>
      </c>
      <c r="AD472" s="2">
        <f t="shared" si="423"/>
        <v>413.82</v>
      </c>
      <c r="AE472" s="2">
        <f t="shared" si="423"/>
        <v>222.07</v>
      </c>
      <c r="AF472" s="2">
        <f t="shared" si="423"/>
        <v>13050.77</v>
      </c>
      <c r="AG472" s="2">
        <f t="shared" si="423"/>
        <v>0</v>
      </c>
      <c r="AH472" s="2">
        <f t="shared" si="423"/>
        <v>50.432360000000003</v>
      </c>
      <c r="AI472" s="2">
        <f t="shared" si="423"/>
        <v>0</v>
      </c>
      <c r="AJ472" s="2">
        <f t="shared" si="423"/>
        <v>0</v>
      </c>
      <c r="AK472" s="2">
        <f t="shared" si="423"/>
        <v>9135.5400000000009</v>
      </c>
      <c r="AL472" s="2">
        <f t="shared" si="423"/>
        <v>1305.08</v>
      </c>
      <c r="AM472" s="2">
        <f t="shared" si="423"/>
        <v>0</v>
      </c>
      <c r="AN472" s="2">
        <f t="shared" si="423"/>
        <v>0</v>
      </c>
      <c r="AO472" s="2">
        <f t="shared" si="423"/>
        <v>0</v>
      </c>
      <c r="AP472" s="2">
        <f t="shared" si="423"/>
        <v>0</v>
      </c>
      <c r="AQ472" s="2">
        <f t="shared" si="423"/>
        <v>0</v>
      </c>
      <c r="AR472" s="2">
        <f t="shared" si="423"/>
        <v>32832.400000000001</v>
      </c>
      <c r="AS472" s="2">
        <f t="shared" si="423"/>
        <v>0</v>
      </c>
      <c r="AT472" s="2">
        <f t="shared" si="423"/>
        <v>0</v>
      </c>
      <c r="AU472" s="2">
        <f t="shared" ref="AU472:BZ472" si="424">AU484</f>
        <v>32832.400000000001</v>
      </c>
      <c r="AV472" s="2">
        <f t="shared" si="424"/>
        <v>8687.35</v>
      </c>
      <c r="AW472" s="2">
        <f t="shared" si="424"/>
        <v>8687.35</v>
      </c>
      <c r="AX472" s="2">
        <f t="shared" si="424"/>
        <v>0</v>
      </c>
      <c r="AY472" s="2">
        <f t="shared" si="424"/>
        <v>8687.35</v>
      </c>
      <c r="AZ472" s="2">
        <f t="shared" si="424"/>
        <v>0</v>
      </c>
      <c r="BA472" s="2">
        <f t="shared" si="424"/>
        <v>0</v>
      </c>
      <c r="BB472" s="2">
        <f t="shared" si="424"/>
        <v>0</v>
      </c>
      <c r="BC472" s="2">
        <f t="shared" si="424"/>
        <v>0</v>
      </c>
      <c r="BD472" s="2">
        <f t="shared" si="424"/>
        <v>0</v>
      </c>
      <c r="BE472" s="2">
        <f t="shared" si="424"/>
        <v>0</v>
      </c>
      <c r="BF472" s="2">
        <f t="shared" si="424"/>
        <v>0</v>
      </c>
      <c r="BG472" s="2">
        <f t="shared" si="424"/>
        <v>0</v>
      </c>
      <c r="BH472" s="2">
        <f t="shared" si="424"/>
        <v>0</v>
      </c>
      <c r="BI472" s="2">
        <f t="shared" si="424"/>
        <v>0</v>
      </c>
      <c r="BJ472" s="2">
        <f t="shared" si="424"/>
        <v>0</v>
      </c>
      <c r="BK472" s="2">
        <f t="shared" si="424"/>
        <v>0</v>
      </c>
      <c r="BL472" s="2">
        <f t="shared" si="424"/>
        <v>0</v>
      </c>
      <c r="BM472" s="2">
        <f t="shared" si="424"/>
        <v>0</v>
      </c>
      <c r="BN472" s="2">
        <f t="shared" si="424"/>
        <v>0</v>
      </c>
      <c r="BO472" s="2">
        <f t="shared" si="424"/>
        <v>0</v>
      </c>
      <c r="BP472" s="2">
        <f t="shared" si="424"/>
        <v>0</v>
      </c>
      <c r="BQ472" s="2">
        <f t="shared" si="424"/>
        <v>0</v>
      </c>
      <c r="BR472" s="2">
        <f t="shared" si="424"/>
        <v>0</v>
      </c>
      <c r="BS472" s="2">
        <f t="shared" si="424"/>
        <v>0</v>
      </c>
      <c r="BT472" s="2">
        <f t="shared" si="424"/>
        <v>0</v>
      </c>
      <c r="BU472" s="2">
        <f t="shared" si="424"/>
        <v>0</v>
      </c>
      <c r="BV472" s="2">
        <f t="shared" si="424"/>
        <v>0</v>
      </c>
      <c r="BW472" s="2">
        <f t="shared" si="424"/>
        <v>0</v>
      </c>
      <c r="BX472" s="2">
        <f t="shared" si="424"/>
        <v>0</v>
      </c>
      <c r="BY472" s="2">
        <f t="shared" si="424"/>
        <v>0</v>
      </c>
      <c r="BZ472" s="2">
        <f t="shared" si="424"/>
        <v>0</v>
      </c>
      <c r="CA472" s="2">
        <f t="shared" ref="CA472:DF472" si="425">CA484</f>
        <v>32832.400000000001</v>
      </c>
      <c r="CB472" s="2">
        <f t="shared" si="425"/>
        <v>0</v>
      </c>
      <c r="CC472" s="2">
        <f t="shared" si="425"/>
        <v>0</v>
      </c>
      <c r="CD472" s="2">
        <f t="shared" si="425"/>
        <v>32832.400000000001</v>
      </c>
      <c r="CE472" s="2">
        <f t="shared" si="425"/>
        <v>8687.35</v>
      </c>
      <c r="CF472" s="2">
        <f t="shared" si="425"/>
        <v>8687.35</v>
      </c>
      <c r="CG472" s="2">
        <f t="shared" si="425"/>
        <v>0</v>
      </c>
      <c r="CH472" s="2">
        <f t="shared" si="425"/>
        <v>8687.35</v>
      </c>
      <c r="CI472" s="2">
        <f t="shared" si="425"/>
        <v>0</v>
      </c>
      <c r="CJ472" s="2">
        <f t="shared" si="425"/>
        <v>0</v>
      </c>
      <c r="CK472" s="2">
        <f t="shared" si="425"/>
        <v>0</v>
      </c>
      <c r="CL472" s="2">
        <f t="shared" si="425"/>
        <v>0</v>
      </c>
      <c r="CM472" s="2">
        <f t="shared" si="425"/>
        <v>0</v>
      </c>
      <c r="CN472" s="2">
        <f t="shared" si="425"/>
        <v>0</v>
      </c>
      <c r="CO472" s="2">
        <f t="shared" si="425"/>
        <v>0</v>
      </c>
      <c r="CP472" s="2">
        <f t="shared" si="425"/>
        <v>0</v>
      </c>
      <c r="CQ472" s="2">
        <f t="shared" si="425"/>
        <v>0</v>
      </c>
      <c r="CR472" s="2">
        <f t="shared" si="425"/>
        <v>0</v>
      </c>
      <c r="CS472" s="2">
        <f t="shared" si="425"/>
        <v>0</v>
      </c>
      <c r="CT472" s="2">
        <f t="shared" si="425"/>
        <v>0</v>
      </c>
      <c r="CU472" s="2">
        <f t="shared" si="425"/>
        <v>0</v>
      </c>
      <c r="CV472" s="2">
        <f t="shared" si="425"/>
        <v>0</v>
      </c>
      <c r="CW472" s="2">
        <f t="shared" si="425"/>
        <v>0</v>
      </c>
      <c r="CX472" s="2">
        <f t="shared" si="425"/>
        <v>0</v>
      </c>
      <c r="CY472" s="2">
        <f t="shared" si="425"/>
        <v>0</v>
      </c>
      <c r="CZ472" s="2">
        <f t="shared" si="425"/>
        <v>0</v>
      </c>
      <c r="DA472" s="2">
        <f t="shared" si="425"/>
        <v>0</v>
      </c>
      <c r="DB472" s="2">
        <f t="shared" si="425"/>
        <v>0</v>
      </c>
      <c r="DC472" s="2">
        <f t="shared" si="425"/>
        <v>0</v>
      </c>
      <c r="DD472" s="2">
        <f t="shared" si="425"/>
        <v>0</v>
      </c>
      <c r="DE472" s="2">
        <f t="shared" si="425"/>
        <v>0</v>
      </c>
      <c r="DF472" s="2">
        <f t="shared" si="425"/>
        <v>0</v>
      </c>
      <c r="DG472" s="3">
        <f t="shared" ref="DG472:EL472" si="426">DG484</f>
        <v>0</v>
      </c>
      <c r="DH472" s="3">
        <f t="shared" si="426"/>
        <v>0</v>
      </c>
      <c r="DI472" s="3">
        <f t="shared" si="426"/>
        <v>0</v>
      </c>
      <c r="DJ472" s="3">
        <f t="shared" si="426"/>
        <v>0</v>
      </c>
      <c r="DK472" s="3">
        <f t="shared" si="426"/>
        <v>0</v>
      </c>
      <c r="DL472" s="3">
        <f t="shared" si="426"/>
        <v>0</v>
      </c>
      <c r="DM472" s="3">
        <f t="shared" si="426"/>
        <v>0</v>
      </c>
      <c r="DN472" s="3">
        <f t="shared" si="426"/>
        <v>0</v>
      </c>
      <c r="DO472" s="3">
        <f t="shared" si="426"/>
        <v>0</v>
      </c>
      <c r="DP472" s="3">
        <f t="shared" si="426"/>
        <v>0</v>
      </c>
      <c r="DQ472" s="3">
        <f t="shared" si="426"/>
        <v>0</v>
      </c>
      <c r="DR472" s="3">
        <f t="shared" si="426"/>
        <v>0</v>
      </c>
      <c r="DS472" s="3">
        <f t="shared" si="426"/>
        <v>0</v>
      </c>
      <c r="DT472" s="3">
        <f t="shared" si="426"/>
        <v>0</v>
      </c>
      <c r="DU472" s="3">
        <f t="shared" si="426"/>
        <v>0</v>
      </c>
      <c r="DV472" s="3">
        <f t="shared" si="426"/>
        <v>0</v>
      </c>
      <c r="DW472" s="3">
        <f t="shared" si="426"/>
        <v>0</v>
      </c>
      <c r="DX472" s="3">
        <f t="shared" si="426"/>
        <v>0</v>
      </c>
      <c r="DY472" s="3">
        <f t="shared" si="426"/>
        <v>0</v>
      </c>
      <c r="DZ472" s="3">
        <f t="shared" si="426"/>
        <v>0</v>
      </c>
      <c r="EA472" s="3">
        <f t="shared" si="426"/>
        <v>0</v>
      </c>
      <c r="EB472" s="3">
        <f t="shared" si="426"/>
        <v>0</v>
      </c>
      <c r="EC472" s="3">
        <f t="shared" si="426"/>
        <v>0</v>
      </c>
      <c r="ED472" s="3">
        <f t="shared" si="426"/>
        <v>0</v>
      </c>
      <c r="EE472" s="3">
        <f t="shared" si="426"/>
        <v>0</v>
      </c>
      <c r="EF472" s="3">
        <f t="shared" si="426"/>
        <v>0</v>
      </c>
      <c r="EG472" s="3">
        <f t="shared" si="426"/>
        <v>0</v>
      </c>
      <c r="EH472" s="3">
        <f t="shared" si="426"/>
        <v>0</v>
      </c>
      <c r="EI472" s="3">
        <f t="shared" si="426"/>
        <v>0</v>
      </c>
      <c r="EJ472" s="3">
        <f t="shared" si="426"/>
        <v>0</v>
      </c>
      <c r="EK472" s="3">
        <f t="shared" si="426"/>
        <v>0</v>
      </c>
      <c r="EL472" s="3">
        <f t="shared" si="426"/>
        <v>0</v>
      </c>
      <c r="EM472" s="3">
        <f t="shared" ref="EM472:FR472" si="427">EM484</f>
        <v>0</v>
      </c>
      <c r="EN472" s="3">
        <f t="shared" si="427"/>
        <v>0</v>
      </c>
      <c r="EO472" s="3">
        <f t="shared" si="427"/>
        <v>0</v>
      </c>
      <c r="EP472" s="3">
        <f t="shared" si="427"/>
        <v>0</v>
      </c>
      <c r="EQ472" s="3">
        <f t="shared" si="427"/>
        <v>0</v>
      </c>
      <c r="ER472" s="3">
        <f t="shared" si="427"/>
        <v>0</v>
      </c>
      <c r="ES472" s="3">
        <f t="shared" si="427"/>
        <v>0</v>
      </c>
      <c r="ET472" s="3">
        <f t="shared" si="427"/>
        <v>0</v>
      </c>
      <c r="EU472" s="3">
        <f t="shared" si="427"/>
        <v>0</v>
      </c>
      <c r="EV472" s="3">
        <f t="shared" si="427"/>
        <v>0</v>
      </c>
      <c r="EW472" s="3">
        <f t="shared" si="427"/>
        <v>0</v>
      </c>
      <c r="EX472" s="3">
        <f t="shared" si="427"/>
        <v>0</v>
      </c>
      <c r="EY472" s="3">
        <f t="shared" si="427"/>
        <v>0</v>
      </c>
      <c r="EZ472" s="3">
        <f t="shared" si="427"/>
        <v>0</v>
      </c>
      <c r="FA472" s="3">
        <f t="shared" si="427"/>
        <v>0</v>
      </c>
      <c r="FB472" s="3">
        <f t="shared" si="427"/>
        <v>0</v>
      </c>
      <c r="FC472" s="3">
        <f t="shared" si="427"/>
        <v>0</v>
      </c>
      <c r="FD472" s="3">
        <f t="shared" si="427"/>
        <v>0</v>
      </c>
      <c r="FE472" s="3">
        <f t="shared" si="427"/>
        <v>0</v>
      </c>
      <c r="FF472" s="3">
        <f t="shared" si="427"/>
        <v>0</v>
      </c>
      <c r="FG472" s="3">
        <f t="shared" si="427"/>
        <v>0</v>
      </c>
      <c r="FH472" s="3">
        <f t="shared" si="427"/>
        <v>0</v>
      </c>
      <c r="FI472" s="3">
        <f t="shared" si="427"/>
        <v>0</v>
      </c>
      <c r="FJ472" s="3">
        <f t="shared" si="427"/>
        <v>0</v>
      </c>
      <c r="FK472" s="3">
        <f t="shared" si="427"/>
        <v>0</v>
      </c>
      <c r="FL472" s="3">
        <f t="shared" si="427"/>
        <v>0</v>
      </c>
      <c r="FM472" s="3">
        <f t="shared" si="427"/>
        <v>0</v>
      </c>
      <c r="FN472" s="3">
        <f t="shared" si="427"/>
        <v>0</v>
      </c>
      <c r="FO472" s="3">
        <f t="shared" si="427"/>
        <v>0</v>
      </c>
      <c r="FP472" s="3">
        <f t="shared" si="427"/>
        <v>0</v>
      </c>
      <c r="FQ472" s="3">
        <f t="shared" si="427"/>
        <v>0</v>
      </c>
      <c r="FR472" s="3">
        <f t="shared" si="427"/>
        <v>0</v>
      </c>
      <c r="FS472" s="3">
        <f t="shared" ref="FS472:GX472" si="428">FS484</f>
        <v>0</v>
      </c>
      <c r="FT472" s="3">
        <f t="shared" si="428"/>
        <v>0</v>
      </c>
      <c r="FU472" s="3">
        <f t="shared" si="428"/>
        <v>0</v>
      </c>
      <c r="FV472" s="3">
        <f t="shared" si="428"/>
        <v>0</v>
      </c>
      <c r="FW472" s="3">
        <f t="shared" si="428"/>
        <v>0</v>
      </c>
      <c r="FX472" s="3">
        <f t="shared" si="428"/>
        <v>0</v>
      </c>
      <c r="FY472" s="3">
        <f t="shared" si="428"/>
        <v>0</v>
      </c>
      <c r="FZ472" s="3">
        <f t="shared" si="428"/>
        <v>0</v>
      </c>
      <c r="GA472" s="3">
        <f t="shared" si="428"/>
        <v>0</v>
      </c>
      <c r="GB472" s="3">
        <f t="shared" si="428"/>
        <v>0</v>
      </c>
      <c r="GC472" s="3">
        <f t="shared" si="428"/>
        <v>0</v>
      </c>
      <c r="GD472" s="3">
        <f t="shared" si="428"/>
        <v>0</v>
      </c>
      <c r="GE472" s="3">
        <f t="shared" si="428"/>
        <v>0</v>
      </c>
      <c r="GF472" s="3">
        <f t="shared" si="428"/>
        <v>0</v>
      </c>
      <c r="GG472" s="3">
        <f t="shared" si="428"/>
        <v>0</v>
      </c>
      <c r="GH472" s="3">
        <f t="shared" si="428"/>
        <v>0</v>
      </c>
      <c r="GI472" s="3">
        <f t="shared" si="428"/>
        <v>0</v>
      </c>
      <c r="GJ472" s="3">
        <f t="shared" si="428"/>
        <v>0</v>
      </c>
      <c r="GK472" s="3">
        <f t="shared" si="428"/>
        <v>0</v>
      </c>
      <c r="GL472" s="3">
        <f t="shared" si="428"/>
        <v>0</v>
      </c>
      <c r="GM472" s="3">
        <f t="shared" si="428"/>
        <v>0</v>
      </c>
      <c r="GN472" s="3">
        <f t="shared" si="428"/>
        <v>0</v>
      </c>
      <c r="GO472" s="3">
        <f t="shared" si="428"/>
        <v>0</v>
      </c>
      <c r="GP472" s="3">
        <f t="shared" si="428"/>
        <v>0</v>
      </c>
      <c r="GQ472" s="3">
        <f t="shared" si="428"/>
        <v>0</v>
      </c>
      <c r="GR472" s="3">
        <f t="shared" si="428"/>
        <v>0</v>
      </c>
      <c r="GS472" s="3">
        <f t="shared" si="428"/>
        <v>0</v>
      </c>
      <c r="GT472" s="3">
        <f t="shared" si="428"/>
        <v>0</v>
      </c>
      <c r="GU472" s="3">
        <f t="shared" si="428"/>
        <v>0</v>
      </c>
      <c r="GV472" s="3">
        <f t="shared" si="428"/>
        <v>0</v>
      </c>
      <c r="GW472" s="3">
        <f t="shared" si="428"/>
        <v>0</v>
      </c>
      <c r="GX472" s="3">
        <f t="shared" si="428"/>
        <v>0</v>
      </c>
    </row>
    <row r="474" spans="1:245" x14ac:dyDescent="0.2">
      <c r="A474">
        <v>17</v>
      </c>
      <c r="B474">
        <v>1</v>
      </c>
      <c r="C474">
        <f>ROW(SmtRes!A761)</f>
        <v>761</v>
      </c>
      <c r="D474">
        <f>ROW(EtalonRes!A768)</f>
        <v>768</v>
      </c>
      <c r="E474" t="s">
        <v>871</v>
      </c>
      <c r="F474" t="s">
        <v>872</v>
      </c>
      <c r="G474" t="s">
        <v>873</v>
      </c>
      <c r="H474" t="s">
        <v>111</v>
      </c>
      <c r="I474">
        <f>ROUND(0.5/100,9)</f>
        <v>5.0000000000000001E-3</v>
      </c>
      <c r="J474">
        <v>0</v>
      </c>
      <c r="K474">
        <f>ROUND(0.5/100,9)</f>
        <v>5.0000000000000001E-3</v>
      </c>
      <c r="O474">
        <f t="shared" ref="O474:O482" si="429">ROUND(CP474,2)</f>
        <v>60.77</v>
      </c>
      <c r="P474">
        <f t="shared" ref="P474:P482" si="430">ROUND(CQ474*I474,2)</f>
        <v>0</v>
      </c>
      <c r="Q474">
        <f t="shared" ref="Q474:Q482" si="431">ROUND(CR474*I474,2)</f>
        <v>10.11</v>
      </c>
      <c r="R474">
        <f t="shared" ref="R474:R482" si="432">ROUND(CS474*I474,2)</f>
        <v>0.2</v>
      </c>
      <c r="S474">
        <f t="shared" ref="S474:S482" si="433">ROUND(CT474*I474,2)</f>
        <v>50.66</v>
      </c>
      <c r="T474">
        <f t="shared" ref="T474:T482" si="434">ROUND(CU474*I474,2)</f>
        <v>0</v>
      </c>
      <c r="U474">
        <f t="shared" ref="U474:U482" si="435">CV474*I474</f>
        <v>0.23649999999999999</v>
      </c>
      <c r="V474">
        <f t="shared" ref="V474:V482" si="436">CW474*I474</f>
        <v>0</v>
      </c>
      <c r="W474">
        <f t="shared" ref="W474:W482" si="437">ROUND(CX474*I474,2)</f>
        <v>0</v>
      </c>
      <c r="X474">
        <f t="shared" ref="X474:X482" si="438">ROUND(CY474,2)</f>
        <v>35.46</v>
      </c>
      <c r="Y474">
        <f t="shared" ref="Y474:Y482" si="439">ROUND(CZ474,2)</f>
        <v>5.07</v>
      </c>
      <c r="AA474">
        <v>68582722</v>
      </c>
      <c r="AB474">
        <f t="shared" ref="AB474:AB482" si="440">ROUND((AC474+AD474+AF474),6)</f>
        <v>12154.12</v>
      </c>
      <c r="AC474">
        <f t="shared" ref="AC474:AC482" si="441">ROUND((ES474),6)</f>
        <v>0</v>
      </c>
      <c r="AD474">
        <f>ROUND((((ET474)-(EU474))+AE474),6)</f>
        <v>2022.93</v>
      </c>
      <c r="AE474">
        <f t="shared" ref="AE474:AF476" si="442">ROUND((EU474),6)</f>
        <v>39.67</v>
      </c>
      <c r="AF474">
        <f t="shared" si="442"/>
        <v>10131.19</v>
      </c>
      <c r="AG474">
        <f t="shared" ref="AG474:AG482" si="443">ROUND((AP474),6)</f>
        <v>0</v>
      </c>
      <c r="AH474">
        <f t="shared" ref="AH474:AI476" si="444">(EW474)</f>
        <v>47.3</v>
      </c>
      <c r="AI474">
        <f t="shared" si="444"/>
        <v>0</v>
      </c>
      <c r="AJ474">
        <f t="shared" ref="AJ474:AJ482" si="445">(AS474)</f>
        <v>0</v>
      </c>
      <c r="AK474">
        <v>12154.12</v>
      </c>
      <c r="AL474">
        <v>0</v>
      </c>
      <c r="AM474">
        <v>2022.93</v>
      </c>
      <c r="AN474">
        <v>39.67</v>
      </c>
      <c r="AO474">
        <v>10131.19</v>
      </c>
      <c r="AP474">
        <v>0</v>
      </c>
      <c r="AQ474">
        <v>47.3</v>
      </c>
      <c r="AR474">
        <v>0</v>
      </c>
      <c r="AS474">
        <v>0</v>
      </c>
      <c r="AT474">
        <v>70</v>
      </c>
      <c r="AU474">
        <v>10</v>
      </c>
      <c r="AV474">
        <v>1</v>
      </c>
      <c r="AW474">
        <v>1</v>
      </c>
      <c r="AZ474">
        <v>1</v>
      </c>
      <c r="BA474">
        <v>1</v>
      </c>
      <c r="BB474">
        <v>1</v>
      </c>
      <c r="BC474">
        <v>1</v>
      </c>
      <c r="BD474" t="s">
        <v>3</v>
      </c>
      <c r="BE474" t="s">
        <v>3</v>
      </c>
      <c r="BF474" t="s">
        <v>3</v>
      </c>
      <c r="BG474" t="s">
        <v>3</v>
      </c>
      <c r="BH474">
        <v>0</v>
      </c>
      <c r="BI474">
        <v>4</v>
      </c>
      <c r="BJ474" t="s">
        <v>874</v>
      </c>
      <c r="BM474">
        <v>0</v>
      </c>
      <c r="BN474">
        <v>68285537</v>
      </c>
      <c r="BO474" t="s">
        <v>3</v>
      </c>
      <c r="BP474">
        <v>0</v>
      </c>
      <c r="BQ474">
        <v>1</v>
      </c>
      <c r="BR474">
        <v>0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 t="s">
        <v>3</v>
      </c>
      <c r="BZ474">
        <v>70</v>
      </c>
      <c r="CA474">
        <v>10</v>
      </c>
      <c r="CB474" t="s">
        <v>3</v>
      </c>
      <c r="CE474">
        <v>0</v>
      </c>
      <c r="CF474">
        <v>0</v>
      </c>
      <c r="CG474">
        <v>0</v>
      </c>
      <c r="CM474">
        <v>0</v>
      </c>
      <c r="CN474" t="s">
        <v>3</v>
      </c>
      <c r="CO474">
        <v>0</v>
      </c>
      <c r="CP474">
        <f t="shared" ref="CP474:CP482" si="446">(P474+Q474+S474)</f>
        <v>60.769999999999996</v>
      </c>
      <c r="CQ474">
        <f t="shared" ref="CQ474:CQ482" si="447">(AC474*BC474*AW474)</f>
        <v>0</v>
      </c>
      <c r="CR474">
        <f>((((ET474)*BB474-(EU474)*BS474)+AE474*BS474)*AV474)</f>
        <v>2022.93</v>
      </c>
      <c r="CS474">
        <f t="shared" ref="CS474:CS482" si="448">(AE474*BS474*AV474)</f>
        <v>39.67</v>
      </c>
      <c r="CT474">
        <f t="shared" ref="CT474:CT482" si="449">(AF474*BA474*AV474)</f>
        <v>10131.19</v>
      </c>
      <c r="CU474">
        <f t="shared" ref="CU474:CU482" si="450">AG474</f>
        <v>0</v>
      </c>
      <c r="CV474">
        <f t="shared" ref="CV474:CV482" si="451">(AH474*AV474)</f>
        <v>47.3</v>
      </c>
      <c r="CW474">
        <f t="shared" ref="CW474:CW482" si="452">AI474</f>
        <v>0</v>
      </c>
      <c r="CX474">
        <f t="shared" ref="CX474:CX482" si="453">AJ474</f>
        <v>0</v>
      </c>
      <c r="CY474">
        <f t="shared" ref="CY474:CY482" si="454">((S474*BZ474)/100)</f>
        <v>35.461999999999996</v>
      </c>
      <c r="CZ474">
        <f t="shared" ref="CZ474:CZ482" si="455">((S474*CA474)/100)</f>
        <v>5.0659999999999998</v>
      </c>
      <c r="DC474" t="s">
        <v>3</v>
      </c>
      <c r="DD474" t="s">
        <v>3</v>
      </c>
      <c r="DE474" t="s">
        <v>3</v>
      </c>
      <c r="DF474" t="s">
        <v>3</v>
      </c>
      <c r="DG474" t="s">
        <v>3</v>
      </c>
      <c r="DH474" t="s">
        <v>3</v>
      </c>
      <c r="DI474" t="s">
        <v>3</v>
      </c>
      <c r="DJ474" t="s">
        <v>3</v>
      </c>
      <c r="DK474" t="s">
        <v>3</v>
      </c>
      <c r="DL474" t="s">
        <v>3</v>
      </c>
      <c r="DM474" t="s">
        <v>3</v>
      </c>
      <c r="DN474">
        <v>0</v>
      </c>
      <c r="DO474">
        <v>0</v>
      </c>
      <c r="DP474">
        <v>1</v>
      </c>
      <c r="DQ474">
        <v>1</v>
      </c>
      <c r="DU474">
        <v>1003</v>
      </c>
      <c r="DV474" t="s">
        <v>111</v>
      </c>
      <c r="DW474" t="s">
        <v>111</v>
      </c>
      <c r="DX474">
        <v>100</v>
      </c>
      <c r="DZ474" t="s">
        <v>3</v>
      </c>
      <c r="EA474" t="s">
        <v>3</v>
      </c>
      <c r="EB474" t="s">
        <v>3</v>
      </c>
      <c r="EC474" t="s">
        <v>3</v>
      </c>
      <c r="EE474">
        <v>68285540</v>
      </c>
      <c r="EF474">
        <v>1</v>
      </c>
      <c r="EG474" t="s">
        <v>19</v>
      </c>
      <c r="EH474">
        <v>0</v>
      </c>
      <c r="EI474" t="s">
        <v>3</v>
      </c>
      <c r="EJ474">
        <v>4</v>
      </c>
      <c r="EK474">
        <v>0</v>
      </c>
      <c r="EL474" t="s">
        <v>20</v>
      </c>
      <c r="EM474" t="s">
        <v>21</v>
      </c>
      <c r="EO474" t="s">
        <v>3</v>
      </c>
      <c r="EQ474">
        <v>512</v>
      </c>
      <c r="ER474">
        <v>12154.12</v>
      </c>
      <c r="ES474">
        <v>0</v>
      </c>
      <c r="ET474">
        <v>2022.93</v>
      </c>
      <c r="EU474">
        <v>39.67</v>
      </c>
      <c r="EV474">
        <v>10131.19</v>
      </c>
      <c r="EW474">
        <v>47.3</v>
      </c>
      <c r="EX474">
        <v>0</v>
      </c>
      <c r="EY474">
        <v>0</v>
      </c>
      <c r="FQ474">
        <v>0</v>
      </c>
      <c r="FR474">
        <f t="shared" ref="FR474:FR482" si="456">ROUND(IF(BI474=3,GM474,0),2)</f>
        <v>0</v>
      </c>
      <c r="FS474">
        <v>0</v>
      </c>
      <c r="FX474">
        <v>70</v>
      </c>
      <c r="FY474">
        <v>10</v>
      </c>
      <c r="GA474" t="s">
        <v>3</v>
      </c>
      <c r="GD474">
        <v>0</v>
      </c>
      <c r="GF474">
        <v>1657082297</v>
      </c>
      <c r="GG474">
        <v>2</v>
      </c>
      <c r="GH474">
        <v>1</v>
      </c>
      <c r="GI474">
        <v>-2</v>
      </c>
      <c r="GJ474">
        <v>0</v>
      </c>
      <c r="GK474">
        <f>ROUND(R474*(R12)/100,2)</f>
        <v>0.22</v>
      </c>
      <c r="GL474">
        <f t="shared" ref="GL474:GL482" si="457">ROUND(IF(AND(BH474=3,BI474=3,FS474&lt;&gt;0),P474,0),2)</f>
        <v>0</v>
      </c>
      <c r="GM474">
        <f t="shared" ref="GM474:GM482" si="458">ROUND(O474+X474+Y474+GK474,2)+GX474</f>
        <v>101.52</v>
      </c>
      <c r="GN474">
        <f t="shared" ref="GN474:GN482" si="459">IF(OR(BI474=0,BI474=1),GM474,0)</f>
        <v>0</v>
      </c>
      <c r="GO474">
        <f t="shared" ref="GO474:GO482" si="460">IF(BI474=2,GM474,0)</f>
        <v>0</v>
      </c>
      <c r="GP474">
        <f t="shared" ref="GP474:GP482" si="461">IF(BI474=4,GM474+GX474,0)</f>
        <v>101.52</v>
      </c>
      <c r="GR474">
        <v>0</v>
      </c>
      <c r="GS474">
        <v>3</v>
      </c>
      <c r="GT474">
        <v>0</v>
      </c>
      <c r="GU474" t="s">
        <v>3</v>
      </c>
      <c r="GV474">
        <f t="shared" ref="GV474:GV482" si="462">ROUND((GT474),6)</f>
        <v>0</v>
      </c>
      <c r="GW474">
        <v>1</v>
      </c>
      <c r="GX474">
        <f t="shared" ref="GX474:GX482" si="463">ROUND(HC474*I474,2)</f>
        <v>0</v>
      </c>
      <c r="HA474">
        <v>0</v>
      </c>
      <c r="HB474">
        <v>0</v>
      </c>
      <c r="HC474">
        <f t="shared" ref="HC474:HC482" si="464">GV474*GW474</f>
        <v>0</v>
      </c>
      <c r="HE474" t="s">
        <v>3</v>
      </c>
      <c r="HF474" t="s">
        <v>3</v>
      </c>
      <c r="HM474" t="s">
        <v>3</v>
      </c>
      <c r="HN474" t="s">
        <v>3</v>
      </c>
      <c r="HO474" t="s">
        <v>3</v>
      </c>
      <c r="HP474" t="s">
        <v>3</v>
      </c>
      <c r="HQ474" t="s">
        <v>3</v>
      </c>
      <c r="IK474">
        <v>0</v>
      </c>
    </row>
    <row r="475" spans="1:245" x14ac:dyDescent="0.2">
      <c r="A475">
        <v>17</v>
      </c>
      <c r="B475">
        <v>1</v>
      </c>
      <c r="C475">
        <f>ROW(SmtRes!A772)</f>
        <v>772</v>
      </c>
      <c r="D475">
        <f>ROW(EtalonRes!A779)</f>
        <v>779</v>
      </c>
      <c r="E475" t="s">
        <v>875</v>
      </c>
      <c r="F475" t="s">
        <v>876</v>
      </c>
      <c r="G475" t="s">
        <v>877</v>
      </c>
      <c r="H475" t="s">
        <v>613</v>
      </c>
      <c r="I475">
        <v>0.5</v>
      </c>
      <c r="J475">
        <v>0</v>
      </c>
      <c r="K475">
        <v>0.5</v>
      </c>
      <c r="O475">
        <f t="shared" si="429"/>
        <v>1019.17</v>
      </c>
      <c r="P475">
        <f t="shared" si="430"/>
        <v>764.01</v>
      </c>
      <c r="Q475">
        <f t="shared" si="431"/>
        <v>11.38</v>
      </c>
      <c r="R475">
        <f t="shared" si="432"/>
        <v>0.3</v>
      </c>
      <c r="S475">
        <f t="shared" si="433"/>
        <v>243.78</v>
      </c>
      <c r="T475">
        <f t="shared" si="434"/>
        <v>0</v>
      </c>
      <c r="U475">
        <f t="shared" si="435"/>
        <v>0.93500000000000005</v>
      </c>
      <c r="V475">
        <f t="shared" si="436"/>
        <v>0</v>
      </c>
      <c r="W475">
        <f t="shared" si="437"/>
        <v>0</v>
      </c>
      <c r="X475">
        <f t="shared" si="438"/>
        <v>170.65</v>
      </c>
      <c r="Y475">
        <f t="shared" si="439"/>
        <v>24.38</v>
      </c>
      <c r="AA475">
        <v>68582722</v>
      </c>
      <c r="AB475">
        <f t="shared" si="440"/>
        <v>2038.33</v>
      </c>
      <c r="AC475">
        <f t="shared" si="441"/>
        <v>1528.02</v>
      </c>
      <c r="AD475">
        <f>ROUND((((ET475)-(EU475))+AE475),6)</f>
        <v>22.75</v>
      </c>
      <c r="AE475">
        <f t="shared" si="442"/>
        <v>0.59</v>
      </c>
      <c r="AF475">
        <f t="shared" si="442"/>
        <v>487.56</v>
      </c>
      <c r="AG475">
        <f t="shared" si="443"/>
        <v>0</v>
      </c>
      <c r="AH475">
        <f t="shared" si="444"/>
        <v>1.87</v>
      </c>
      <c r="AI475">
        <f t="shared" si="444"/>
        <v>0</v>
      </c>
      <c r="AJ475">
        <f t="shared" si="445"/>
        <v>0</v>
      </c>
      <c r="AK475">
        <v>2038.33</v>
      </c>
      <c r="AL475">
        <v>1528.02</v>
      </c>
      <c r="AM475">
        <v>22.75</v>
      </c>
      <c r="AN475">
        <v>0.59</v>
      </c>
      <c r="AO475">
        <v>487.56</v>
      </c>
      <c r="AP475">
        <v>0</v>
      </c>
      <c r="AQ475">
        <v>1.87</v>
      </c>
      <c r="AR475">
        <v>0</v>
      </c>
      <c r="AS475">
        <v>0</v>
      </c>
      <c r="AT475">
        <v>70</v>
      </c>
      <c r="AU475">
        <v>10</v>
      </c>
      <c r="AV475">
        <v>1</v>
      </c>
      <c r="AW475">
        <v>1</v>
      </c>
      <c r="AZ475">
        <v>1</v>
      </c>
      <c r="BA475">
        <v>1</v>
      </c>
      <c r="BB475">
        <v>1</v>
      </c>
      <c r="BC475">
        <v>1</v>
      </c>
      <c r="BD475" t="s">
        <v>3</v>
      </c>
      <c r="BE475" t="s">
        <v>3</v>
      </c>
      <c r="BF475" t="s">
        <v>3</v>
      </c>
      <c r="BG475" t="s">
        <v>3</v>
      </c>
      <c r="BH475">
        <v>0</v>
      </c>
      <c r="BI475">
        <v>4</v>
      </c>
      <c r="BJ475" t="s">
        <v>878</v>
      </c>
      <c r="BM475">
        <v>0</v>
      </c>
      <c r="BN475">
        <v>68285537</v>
      </c>
      <c r="BO475" t="s">
        <v>3</v>
      </c>
      <c r="BP475">
        <v>0</v>
      </c>
      <c r="BQ475">
        <v>1</v>
      </c>
      <c r="BR475">
        <v>0</v>
      </c>
      <c r="BS475">
        <v>1</v>
      </c>
      <c r="BT475">
        <v>1</v>
      </c>
      <c r="BU475">
        <v>1</v>
      </c>
      <c r="BV475">
        <v>1</v>
      </c>
      <c r="BW475">
        <v>1</v>
      </c>
      <c r="BX475">
        <v>1</v>
      </c>
      <c r="BY475" t="s">
        <v>3</v>
      </c>
      <c r="BZ475">
        <v>70</v>
      </c>
      <c r="CA475">
        <v>10</v>
      </c>
      <c r="CB475" t="s">
        <v>3</v>
      </c>
      <c r="CE475">
        <v>0</v>
      </c>
      <c r="CF475">
        <v>0</v>
      </c>
      <c r="CG475">
        <v>0</v>
      </c>
      <c r="CM475">
        <v>0</v>
      </c>
      <c r="CN475" t="s">
        <v>3</v>
      </c>
      <c r="CO475">
        <v>0</v>
      </c>
      <c r="CP475">
        <f t="shared" si="446"/>
        <v>1019.17</v>
      </c>
      <c r="CQ475">
        <f t="shared" si="447"/>
        <v>1528.02</v>
      </c>
      <c r="CR475">
        <f>((((ET475)*BB475-(EU475)*BS475)+AE475*BS475)*AV475)</f>
        <v>22.75</v>
      </c>
      <c r="CS475">
        <f t="shared" si="448"/>
        <v>0.59</v>
      </c>
      <c r="CT475">
        <f t="shared" si="449"/>
        <v>487.56</v>
      </c>
      <c r="CU475">
        <f t="shared" si="450"/>
        <v>0</v>
      </c>
      <c r="CV475">
        <f t="shared" si="451"/>
        <v>1.87</v>
      </c>
      <c r="CW475">
        <f t="shared" si="452"/>
        <v>0</v>
      </c>
      <c r="CX475">
        <f t="shared" si="453"/>
        <v>0</v>
      </c>
      <c r="CY475">
        <f t="shared" si="454"/>
        <v>170.64599999999999</v>
      </c>
      <c r="CZ475">
        <f t="shared" si="455"/>
        <v>24.378</v>
      </c>
      <c r="DC475" t="s">
        <v>3</v>
      </c>
      <c r="DD475" t="s">
        <v>3</v>
      </c>
      <c r="DE475" t="s">
        <v>3</v>
      </c>
      <c r="DF475" t="s">
        <v>3</v>
      </c>
      <c r="DG475" t="s">
        <v>3</v>
      </c>
      <c r="DH475" t="s">
        <v>3</v>
      </c>
      <c r="DI475" t="s">
        <v>3</v>
      </c>
      <c r="DJ475" t="s">
        <v>3</v>
      </c>
      <c r="DK475" t="s">
        <v>3</v>
      </c>
      <c r="DL475" t="s">
        <v>3</v>
      </c>
      <c r="DM475" t="s">
        <v>3</v>
      </c>
      <c r="DN475">
        <v>0</v>
      </c>
      <c r="DO475">
        <v>0</v>
      </c>
      <c r="DP475">
        <v>1</v>
      </c>
      <c r="DQ475">
        <v>1</v>
      </c>
      <c r="DU475">
        <v>1003</v>
      </c>
      <c r="DV475" t="s">
        <v>613</v>
      </c>
      <c r="DW475" t="s">
        <v>613</v>
      </c>
      <c r="DX475">
        <v>1</v>
      </c>
      <c r="DZ475" t="s">
        <v>3</v>
      </c>
      <c r="EA475" t="s">
        <v>3</v>
      </c>
      <c r="EB475" t="s">
        <v>3</v>
      </c>
      <c r="EC475" t="s">
        <v>3</v>
      </c>
      <c r="EE475">
        <v>68285540</v>
      </c>
      <c r="EF475">
        <v>1</v>
      </c>
      <c r="EG475" t="s">
        <v>19</v>
      </c>
      <c r="EH475">
        <v>0</v>
      </c>
      <c r="EI475" t="s">
        <v>3</v>
      </c>
      <c r="EJ475">
        <v>4</v>
      </c>
      <c r="EK475">
        <v>0</v>
      </c>
      <c r="EL475" t="s">
        <v>20</v>
      </c>
      <c r="EM475" t="s">
        <v>21</v>
      </c>
      <c r="EO475" t="s">
        <v>3</v>
      </c>
      <c r="EQ475">
        <v>512</v>
      </c>
      <c r="ER475">
        <v>2038.33</v>
      </c>
      <c r="ES475">
        <v>1528.02</v>
      </c>
      <c r="ET475">
        <v>22.75</v>
      </c>
      <c r="EU475">
        <v>0.59</v>
      </c>
      <c r="EV475">
        <v>487.56</v>
      </c>
      <c r="EW475">
        <v>1.87</v>
      </c>
      <c r="EX475">
        <v>0</v>
      </c>
      <c r="EY475">
        <v>0</v>
      </c>
      <c r="FQ475">
        <v>0</v>
      </c>
      <c r="FR475">
        <f t="shared" si="456"/>
        <v>0</v>
      </c>
      <c r="FS475">
        <v>0</v>
      </c>
      <c r="FX475">
        <v>70</v>
      </c>
      <c r="FY475">
        <v>10</v>
      </c>
      <c r="GA475" t="s">
        <v>3</v>
      </c>
      <c r="GD475">
        <v>0</v>
      </c>
      <c r="GF475">
        <v>1603996567</v>
      </c>
      <c r="GG475">
        <v>2</v>
      </c>
      <c r="GH475">
        <v>1</v>
      </c>
      <c r="GI475">
        <v>-2</v>
      </c>
      <c r="GJ475">
        <v>0</v>
      </c>
      <c r="GK475">
        <f>ROUND(R475*(R12)/100,2)</f>
        <v>0.32</v>
      </c>
      <c r="GL475">
        <f t="shared" si="457"/>
        <v>0</v>
      </c>
      <c r="GM475">
        <f t="shared" si="458"/>
        <v>1214.52</v>
      </c>
      <c r="GN475">
        <f t="shared" si="459"/>
        <v>0</v>
      </c>
      <c r="GO475">
        <f t="shared" si="460"/>
        <v>0</v>
      </c>
      <c r="GP475">
        <f t="shared" si="461"/>
        <v>1214.52</v>
      </c>
      <c r="GR475">
        <v>0</v>
      </c>
      <c r="GS475">
        <v>3</v>
      </c>
      <c r="GT475">
        <v>0</v>
      </c>
      <c r="GU475" t="s">
        <v>3</v>
      </c>
      <c r="GV475">
        <f t="shared" si="462"/>
        <v>0</v>
      </c>
      <c r="GW475">
        <v>1</v>
      </c>
      <c r="GX475">
        <f t="shared" si="463"/>
        <v>0</v>
      </c>
      <c r="HA475">
        <v>0</v>
      </c>
      <c r="HB475">
        <v>0</v>
      </c>
      <c r="HC475">
        <f t="shared" si="464"/>
        <v>0</v>
      </c>
      <c r="HE475" t="s">
        <v>3</v>
      </c>
      <c r="HF475" t="s">
        <v>3</v>
      </c>
      <c r="HM475" t="s">
        <v>3</v>
      </c>
      <c r="HN475" t="s">
        <v>3</v>
      </c>
      <c r="HO475" t="s">
        <v>3</v>
      </c>
      <c r="HP475" t="s">
        <v>3</v>
      </c>
      <c r="HQ475" t="s">
        <v>3</v>
      </c>
      <c r="IK475">
        <v>0</v>
      </c>
    </row>
    <row r="476" spans="1:245" x14ac:dyDescent="0.2">
      <c r="A476">
        <v>17</v>
      </c>
      <c r="B476">
        <v>1</v>
      </c>
      <c r="C476">
        <f>ROW(SmtRes!A774)</f>
        <v>774</v>
      </c>
      <c r="D476">
        <f>ROW(EtalonRes!A781)</f>
        <v>781</v>
      </c>
      <c r="E476" t="s">
        <v>879</v>
      </c>
      <c r="F476" t="s">
        <v>312</v>
      </c>
      <c r="G476" t="s">
        <v>313</v>
      </c>
      <c r="H476" t="s">
        <v>111</v>
      </c>
      <c r="I476">
        <v>0.08</v>
      </c>
      <c r="J476">
        <v>0</v>
      </c>
      <c r="K476">
        <v>0.08</v>
      </c>
      <c r="O476">
        <f t="shared" si="429"/>
        <v>239.02</v>
      </c>
      <c r="P476">
        <f t="shared" si="430"/>
        <v>0</v>
      </c>
      <c r="Q476">
        <f t="shared" si="431"/>
        <v>0</v>
      </c>
      <c r="R476">
        <f t="shared" si="432"/>
        <v>0</v>
      </c>
      <c r="S476">
        <f t="shared" si="433"/>
        <v>239.02</v>
      </c>
      <c r="T476">
        <f t="shared" si="434"/>
        <v>0</v>
      </c>
      <c r="U476">
        <f t="shared" si="435"/>
        <v>1.1424000000000001</v>
      </c>
      <c r="V476">
        <f t="shared" si="436"/>
        <v>0</v>
      </c>
      <c r="W476">
        <f t="shared" si="437"/>
        <v>0</v>
      </c>
      <c r="X476">
        <f t="shared" si="438"/>
        <v>167.31</v>
      </c>
      <c r="Y476">
        <f t="shared" si="439"/>
        <v>23.9</v>
      </c>
      <c r="AA476">
        <v>68582722</v>
      </c>
      <c r="AB476">
        <f t="shared" si="440"/>
        <v>2987.8</v>
      </c>
      <c r="AC476">
        <f t="shared" si="441"/>
        <v>0</v>
      </c>
      <c r="AD476">
        <f>ROUND((((ET476)-(EU476))+AE476),6)</f>
        <v>0</v>
      </c>
      <c r="AE476">
        <f t="shared" si="442"/>
        <v>0</v>
      </c>
      <c r="AF476">
        <f t="shared" si="442"/>
        <v>2987.8</v>
      </c>
      <c r="AG476">
        <f t="shared" si="443"/>
        <v>0</v>
      </c>
      <c r="AH476">
        <f t="shared" si="444"/>
        <v>14.28</v>
      </c>
      <c r="AI476">
        <f t="shared" si="444"/>
        <v>0</v>
      </c>
      <c r="AJ476">
        <f t="shared" si="445"/>
        <v>0</v>
      </c>
      <c r="AK476">
        <v>2987.8</v>
      </c>
      <c r="AL476">
        <v>0</v>
      </c>
      <c r="AM476">
        <v>0</v>
      </c>
      <c r="AN476">
        <v>0</v>
      </c>
      <c r="AO476">
        <v>2987.8</v>
      </c>
      <c r="AP476">
        <v>0</v>
      </c>
      <c r="AQ476">
        <v>14.28</v>
      </c>
      <c r="AR476">
        <v>0</v>
      </c>
      <c r="AS476">
        <v>0</v>
      </c>
      <c r="AT476">
        <v>70</v>
      </c>
      <c r="AU476">
        <v>10</v>
      </c>
      <c r="AV476">
        <v>1</v>
      </c>
      <c r="AW476">
        <v>1</v>
      </c>
      <c r="AZ476">
        <v>1</v>
      </c>
      <c r="BA476">
        <v>1</v>
      </c>
      <c r="BB476">
        <v>1</v>
      </c>
      <c r="BC476">
        <v>1</v>
      </c>
      <c r="BD476" t="s">
        <v>3</v>
      </c>
      <c r="BE476" t="s">
        <v>3</v>
      </c>
      <c r="BF476" t="s">
        <v>3</v>
      </c>
      <c r="BG476" t="s">
        <v>3</v>
      </c>
      <c r="BH476">
        <v>0</v>
      </c>
      <c r="BI476">
        <v>4</v>
      </c>
      <c r="BJ476" t="s">
        <v>314</v>
      </c>
      <c r="BM476">
        <v>0</v>
      </c>
      <c r="BN476">
        <v>68285537</v>
      </c>
      <c r="BO476" t="s">
        <v>3</v>
      </c>
      <c r="BP476">
        <v>0</v>
      </c>
      <c r="BQ476">
        <v>1</v>
      </c>
      <c r="BR476">
        <v>0</v>
      </c>
      <c r="BS476">
        <v>1</v>
      </c>
      <c r="BT476">
        <v>1</v>
      </c>
      <c r="BU476">
        <v>1</v>
      </c>
      <c r="BV476">
        <v>1</v>
      </c>
      <c r="BW476">
        <v>1</v>
      </c>
      <c r="BX476">
        <v>1</v>
      </c>
      <c r="BY476" t="s">
        <v>3</v>
      </c>
      <c r="BZ476">
        <v>70</v>
      </c>
      <c r="CA476">
        <v>10</v>
      </c>
      <c r="CB476" t="s">
        <v>3</v>
      </c>
      <c r="CE476">
        <v>0</v>
      </c>
      <c r="CF476">
        <v>0</v>
      </c>
      <c r="CG476">
        <v>0</v>
      </c>
      <c r="CM476">
        <v>0</v>
      </c>
      <c r="CN476" t="s">
        <v>3</v>
      </c>
      <c r="CO476">
        <v>0</v>
      </c>
      <c r="CP476">
        <f t="shared" si="446"/>
        <v>239.02</v>
      </c>
      <c r="CQ476">
        <f t="shared" si="447"/>
        <v>0</v>
      </c>
      <c r="CR476">
        <f>((((ET476)*BB476-(EU476)*BS476)+AE476*BS476)*AV476)</f>
        <v>0</v>
      </c>
      <c r="CS476">
        <f t="shared" si="448"/>
        <v>0</v>
      </c>
      <c r="CT476">
        <f t="shared" si="449"/>
        <v>2987.8</v>
      </c>
      <c r="CU476">
        <f t="shared" si="450"/>
        <v>0</v>
      </c>
      <c r="CV476">
        <f t="shared" si="451"/>
        <v>14.28</v>
      </c>
      <c r="CW476">
        <f t="shared" si="452"/>
        <v>0</v>
      </c>
      <c r="CX476">
        <f t="shared" si="453"/>
        <v>0</v>
      </c>
      <c r="CY476">
        <f t="shared" si="454"/>
        <v>167.31400000000002</v>
      </c>
      <c r="CZ476">
        <f t="shared" si="455"/>
        <v>23.902000000000001</v>
      </c>
      <c r="DC476" t="s">
        <v>3</v>
      </c>
      <c r="DD476" t="s">
        <v>3</v>
      </c>
      <c r="DE476" t="s">
        <v>3</v>
      </c>
      <c r="DF476" t="s">
        <v>3</v>
      </c>
      <c r="DG476" t="s">
        <v>3</v>
      </c>
      <c r="DH476" t="s">
        <v>3</v>
      </c>
      <c r="DI476" t="s">
        <v>3</v>
      </c>
      <c r="DJ476" t="s">
        <v>3</v>
      </c>
      <c r="DK476" t="s">
        <v>3</v>
      </c>
      <c r="DL476" t="s">
        <v>3</v>
      </c>
      <c r="DM476" t="s">
        <v>3</v>
      </c>
      <c r="DN476">
        <v>0</v>
      </c>
      <c r="DO476">
        <v>0</v>
      </c>
      <c r="DP476">
        <v>1</v>
      </c>
      <c r="DQ476">
        <v>1</v>
      </c>
      <c r="DU476">
        <v>1003</v>
      </c>
      <c r="DV476" t="s">
        <v>111</v>
      </c>
      <c r="DW476" t="s">
        <v>111</v>
      </c>
      <c r="DX476">
        <v>100</v>
      </c>
      <c r="DZ476" t="s">
        <v>3</v>
      </c>
      <c r="EA476" t="s">
        <v>3</v>
      </c>
      <c r="EB476" t="s">
        <v>3</v>
      </c>
      <c r="EC476" t="s">
        <v>3</v>
      </c>
      <c r="EE476">
        <v>68285540</v>
      </c>
      <c r="EF476">
        <v>1</v>
      </c>
      <c r="EG476" t="s">
        <v>19</v>
      </c>
      <c r="EH476">
        <v>0</v>
      </c>
      <c r="EI476" t="s">
        <v>3</v>
      </c>
      <c r="EJ476">
        <v>4</v>
      </c>
      <c r="EK476">
        <v>0</v>
      </c>
      <c r="EL476" t="s">
        <v>20</v>
      </c>
      <c r="EM476" t="s">
        <v>21</v>
      </c>
      <c r="EO476" t="s">
        <v>3</v>
      </c>
      <c r="EQ476">
        <v>512</v>
      </c>
      <c r="ER476">
        <v>2987.8</v>
      </c>
      <c r="ES476">
        <v>0</v>
      </c>
      <c r="ET476">
        <v>0</v>
      </c>
      <c r="EU476">
        <v>0</v>
      </c>
      <c r="EV476">
        <v>2987.8</v>
      </c>
      <c r="EW476">
        <v>14.28</v>
      </c>
      <c r="EX476">
        <v>0</v>
      </c>
      <c r="EY476">
        <v>0</v>
      </c>
      <c r="FQ476">
        <v>0</v>
      </c>
      <c r="FR476">
        <f t="shared" si="456"/>
        <v>0</v>
      </c>
      <c r="FS476">
        <v>0</v>
      </c>
      <c r="FX476">
        <v>70</v>
      </c>
      <c r="FY476">
        <v>10</v>
      </c>
      <c r="GA476" t="s">
        <v>3</v>
      </c>
      <c r="GD476">
        <v>0</v>
      </c>
      <c r="GF476">
        <v>-463274064</v>
      </c>
      <c r="GG476">
        <v>2</v>
      </c>
      <c r="GH476">
        <v>1</v>
      </c>
      <c r="GI476">
        <v>-2</v>
      </c>
      <c r="GJ476">
        <v>0</v>
      </c>
      <c r="GK476">
        <f>ROUND(R476*(R12)/100,2)</f>
        <v>0</v>
      </c>
      <c r="GL476">
        <f t="shared" si="457"/>
        <v>0</v>
      </c>
      <c r="GM476">
        <f t="shared" si="458"/>
        <v>430.23</v>
      </c>
      <c r="GN476">
        <f t="shared" si="459"/>
        <v>0</v>
      </c>
      <c r="GO476">
        <f t="shared" si="460"/>
        <v>0</v>
      </c>
      <c r="GP476">
        <f t="shared" si="461"/>
        <v>430.23</v>
      </c>
      <c r="GR476">
        <v>0</v>
      </c>
      <c r="GS476">
        <v>3</v>
      </c>
      <c r="GT476">
        <v>0</v>
      </c>
      <c r="GU476" t="s">
        <v>3</v>
      </c>
      <c r="GV476">
        <f t="shared" si="462"/>
        <v>0</v>
      </c>
      <c r="GW476">
        <v>1</v>
      </c>
      <c r="GX476">
        <f t="shared" si="463"/>
        <v>0</v>
      </c>
      <c r="HA476">
        <v>0</v>
      </c>
      <c r="HB476">
        <v>0</v>
      </c>
      <c r="HC476">
        <f t="shared" si="464"/>
        <v>0</v>
      </c>
      <c r="HE476" t="s">
        <v>3</v>
      </c>
      <c r="HF476" t="s">
        <v>3</v>
      </c>
      <c r="HM476" t="s">
        <v>3</v>
      </c>
      <c r="HN476" t="s">
        <v>3</v>
      </c>
      <c r="HO476" t="s">
        <v>3</v>
      </c>
      <c r="HP476" t="s">
        <v>3</v>
      </c>
      <c r="HQ476" t="s">
        <v>3</v>
      </c>
      <c r="IK476">
        <v>0</v>
      </c>
    </row>
    <row r="477" spans="1:245" x14ac:dyDescent="0.2">
      <c r="A477">
        <v>17</v>
      </c>
      <c r="B477">
        <v>1</v>
      </c>
      <c r="C477">
        <f>ROW(SmtRes!A778)</f>
        <v>778</v>
      </c>
      <c r="D477">
        <f>ROW(EtalonRes!A785)</f>
        <v>785</v>
      </c>
      <c r="E477" t="s">
        <v>880</v>
      </c>
      <c r="F477" t="s">
        <v>316</v>
      </c>
      <c r="G477" t="s">
        <v>317</v>
      </c>
      <c r="H477" t="s">
        <v>298</v>
      </c>
      <c r="I477">
        <v>0.08</v>
      </c>
      <c r="J477">
        <v>0</v>
      </c>
      <c r="K477">
        <v>0.08</v>
      </c>
      <c r="O477">
        <f t="shared" si="429"/>
        <v>785.83</v>
      </c>
      <c r="P477">
        <f t="shared" si="430"/>
        <v>0</v>
      </c>
      <c r="Q477">
        <f t="shared" si="431"/>
        <v>0.95</v>
      </c>
      <c r="R477">
        <f t="shared" si="432"/>
        <v>0</v>
      </c>
      <c r="S477">
        <f t="shared" si="433"/>
        <v>784.88</v>
      </c>
      <c r="T477">
        <f t="shared" si="434"/>
        <v>0</v>
      </c>
      <c r="U477">
        <f t="shared" si="435"/>
        <v>3.3537600000000003</v>
      </c>
      <c r="V477">
        <f t="shared" si="436"/>
        <v>0</v>
      </c>
      <c r="W477">
        <f t="shared" si="437"/>
        <v>0</v>
      </c>
      <c r="X477">
        <f t="shared" si="438"/>
        <v>549.41999999999996</v>
      </c>
      <c r="Y477">
        <f t="shared" si="439"/>
        <v>78.489999999999995</v>
      </c>
      <c r="AA477">
        <v>68582722</v>
      </c>
      <c r="AB477">
        <f t="shared" si="440"/>
        <v>9822.8520000000008</v>
      </c>
      <c r="AC477">
        <f t="shared" si="441"/>
        <v>0</v>
      </c>
      <c r="AD477">
        <f>ROUND(((((ET477*0.6))-((EU477*0.6)))+AE477),6)</f>
        <v>11.843999999999999</v>
      </c>
      <c r="AE477">
        <f>ROUND(((EU477*0.6)),6)</f>
        <v>5.3999999999999999E-2</v>
      </c>
      <c r="AF477">
        <f>ROUND(((EV477*0.6)),6)</f>
        <v>9811.0079999999998</v>
      </c>
      <c r="AG477">
        <f t="shared" si="443"/>
        <v>0</v>
      </c>
      <c r="AH477">
        <f>((EW477*0.6))</f>
        <v>41.922000000000004</v>
      </c>
      <c r="AI477">
        <f>((EX477*0.6))</f>
        <v>0</v>
      </c>
      <c r="AJ477">
        <f t="shared" si="445"/>
        <v>0</v>
      </c>
      <c r="AK477">
        <v>16371.42</v>
      </c>
      <c r="AL477">
        <v>0</v>
      </c>
      <c r="AM477">
        <v>19.739999999999998</v>
      </c>
      <c r="AN477">
        <v>0.09</v>
      </c>
      <c r="AO477">
        <v>16351.68</v>
      </c>
      <c r="AP477">
        <v>0</v>
      </c>
      <c r="AQ477">
        <v>69.87</v>
      </c>
      <c r="AR477">
        <v>0</v>
      </c>
      <c r="AS477">
        <v>0</v>
      </c>
      <c r="AT477">
        <v>70</v>
      </c>
      <c r="AU477">
        <v>10</v>
      </c>
      <c r="AV477">
        <v>1</v>
      </c>
      <c r="AW477">
        <v>1</v>
      </c>
      <c r="AZ477">
        <v>1</v>
      </c>
      <c r="BA477">
        <v>1</v>
      </c>
      <c r="BB477">
        <v>1</v>
      </c>
      <c r="BC477">
        <v>1</v>
      </c>
      <c r="BD477" t="s">
        <v>3</v>
      </c>
      <c r="BE477" t="s">
        <v>3</v>
      </c>
      <c r="BF477" t="s">
        <v>3</v>
      </c>
      <c r="BG477" t="s">
        <v>3</v>
      </c>
      <c r="BH477">
        <v>0</v>
      </c>
      <c r="BI477">
        <v>4</v>
      </c>
      <c r="BJ477" t="s">
        <v>318</v>
      </c>
      <c r="BM477">
        <v>0</v>
      </c>
      <c r="BN477">
        <v>68285537</v>
      </c>
      <c r="BO477" t="s">
        <v>3</v>
      </c>
      <c r="BP477">
        <v>0</v>
      </c>
      <c r="BQ477">
        <v>1</v>
      </c>
      <c r="BR477">
        <v>0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1</v>
      </c>
      <c r="BY477" t="s">
        <v>3</v>
      </c>
      <c r="BZ477">
        <v>70</v>
      </c>
      <c r="CA477">
        <v>10</v>
      </c>
      <c r="CB477" t="s">
        <v>3</v>
      </c>
      <c r="CE477">
        <v>0</v>
      </c>
      <c r="CF477">
        <v>0</v>
      </c>
      <c r="CG477">
        <v>0</v>
      </c>
      <c r="CM477">
        <v>0</v>
      </c>
      <c r="CN477" t="s">
        <v>881</v>
      </c>
      <c r="CO477">
        <v>0</v>
      </c>
      <c r="CP477">
        <f t="shared" si="446"/>
        <v>785.83</v>
      </c>
      <c r="CQ477">
        <f t="shared" si="447"/>
        <v>0</v>
      </c>
      <c r="CR477">
        <f>(((((ET477*0.6))*BB477-((EU477*0.6))*BS477)+AE477*BS477)*AV477)</f>
        <v>11.843999999999999</v>
      </c>
      <c r="CS477">
        <f t="shared" si="448"/>
        <v>5.3999999999999999E-2</v>
      </c>
      <c r="CT477">
        <f t="shared" si="449"/>
        <v>9811.0079999999998</v>
      </c>
      <c r="CU477">
        <f t="shared" si="450"/>
        <v>0</v>
      </c>
      <c r="CV477">
        <f t="shared" si="451"/>
        <v>41.922000000000004</v>
      </c>
      <c r="CW477">
        <f t="shared" si="452"/>
        <v>0</v>
      </c>
      <c r="CX477">
        <f t="shared" si="453"/>
        <v>0</v>
      </c>
      <c r="CY477">
        <f t="shared" si="454"/>
        <v>549.41599999999994</v>
      </c>
      <c r="CZ477">
        <f t="shared" si="455"/>
        <v>78.488</v>
      </c>
      <c r="DC477" t="s">
        <v>3</v>
      </c>
      <c r="DD477" t="s">
        <v>3</v>
      </c>
      <c r="DE477" t="s">
        <v>882</v>
      </c>
      <c r="DF477" t="s">
        <v>882</v>
      </c>
      <c r="DG477" t="s">
        <v>882</v>
      </c>
      <c r="DH477" t="s">
        <v>3</v>
      </c>
      <c r="DI477" t="s">
        <v>882</v>
      </c>
      <c r="DJ477" t="s">
        <v>882</v>
      </c>
      <c r="DK477" t="s">
        <v>3</v>
      </c>
      <c r="DL477" t="s">
        <v>3</v>
      </c>
      <c r="DM477" t="s">
        <v>3</v>
      </c>
      <c r="DN477">
        <v>0</v>
      </c>
      <c r="DO477">
        <v>0</v>
      </c>
      <c r="DP477">
        <v>1</v>
      </c>
      <c r="DQ477">
        <v>1</v>
      </c>
      <c r="DU477">
        <v>1005</v>
      </c>
      <c r="DV477" t="s">
        <v>298</v>
      </c>
      <c r="DW477" t="s">
        <v>298</v>
      </c>
      <c r="DX477">
        <v>100</v>
      </c>
      <c r="DZ477" t="s">
        <v>3</v>
      </c>
      <c r="EA477" t="s">
        <v>3</v>
      </c>
      <c r="EB477" t="s">
        <v>3</v>
      </c>
      <c r="EC477" t="s">
        <v>3</v>
      </c>
      <c r="EE477">
        <v>68285540</v>
      </c>
      <c r="EF477">
        <v>1</v>
      </c>
      <c r="EG477" t="s">
        <v>19</v>
      </c>
      <c r="EH477">
        <v>0</v>
      </c>
      <c r="EI477" t="s">
        <v>3</v>
      </c>
      <c r="EJ477">
        <v>4</v>
      </c>
      <c r="EK477">
        <v>0</v>
      </c>
      <c r="EL477" t="s">
        <v>20</v>
      </c>
      <c r="EM477" t="s">
        <v>21</v>
      </c>
      <c r="EO477" t="s">
        <v>320</v>
      </c>
      <c r="EQ477">
        <v>0</v>
      </c>
      <c r="ER477">
        <v>16371.42</v>
      </c>
      <c r="ES477">
        <v>0</v>
      </c>
      <c r="ET477">
        <v>19.739999999999998</v>
      </c>
      <c r="EU477">
        <v>0.09</v>
      </c>
      <c r="EV477">
        <v>16351.68</v>
      </c>
      <c r="EW477">
        <v>69.87</v>
      </c>
      <c r="EX477">
        <v>0</v>
      </c>
      <c r="EY477">
        <v>0</v>
      </c>
      <c r="FQ477">
        <v>0</v>
      </c>
      <c r="FR477">
        <f t="shared" si="456"/>
        <v>0</v>
      </c>
      <c r="FS477">
        <v>0</v>
      </c>
      <c r="FX477">
        <v>70</v>
      </c>
      <c r="FY477">
        <v>10</v>
      </c>
      <c r="GA477" t="s">
        <v>3</v>
      </c>
      <c r="GD477">
        <v>0</v>
      </c>
      <c r="GF477">
        <v>-1469739928</v>
      </c>
      <c r="GG477">
        <v>2</v>
      </c>
      <c r="GH477">
        <v>1</v>
      </c>
      <c r="GI477">
        <v>-2</v>
      </c>
      <c r="GJ477">
        <v>0</v>
      </c>
      <c r="GK477">
        <f>ROUND(R477*(R12)/100,2)</f>
        <v>0</v>
      </c>
      <c r="GL477">
        <f t="shared" si="457"/>
        <v>0</v>
      </c>
      <c r="GM477">
        <f t="shared" si="458"/>
        <v>1413.74</v>
      </c>
      <c r="GN477">
        <f t="shared" si="459"/>
        <v>0</v>
      </c>
      <c r="GO477">
        <f t="shared" si="460"/>
        <v>0</v>
      </c>
      <c r="GP477">
        <f t="shared" si="461"/>
        <v>1413.74</v>
      </c>
      <c r="GR477">
        <v>0</v>
      </c>
      <c r="GS477">
        <v>3</v>
      </c>
      <c r="GT477">
        <v>0</v>
      </c>
      <c r="GU477" t="s">
        <v>3</v>
      </c>
      <c r="GV477">
        <f t="shared" si="462"/>
        <v>0</v>
      </c>
      <c r="GW477">
        <v>1</v>
      </c>
      <c r="GX477">
        <f t="shared" si="463"/>
        <v>0</v>
      </c>
      <c r="HA477">
        <v>0</v>
      </c>
      <c r="HB477">
        <v>0</v>
      </c>
      <c r="HC477">
        <f t="shared" si="464"/>
        <v>0</v>
      </c>
      <c r="HE477" t="s">
        <v>3</v>
      </c>
      <c r="HF477" t="s">
        <v>3</v>
      </c>
      <c r="HM477" t="s">
        <v>3</v>
      </c>
      <c r="HN477" t="s">
        <v>3</v>
      </c>
      <c r="HO477" t="s">
        <v>3</v>
      </c>
      <c r="HP477" t="s">
        <v>3</v>
      </c>
      <c r="HQ477" t="s">
        <v>3</v>
      </c>
      <c r="IK477">
        <v>0</v>
      </c>
    </row>
    <row r="478" spans="1:245" x14ac:dyDescent="0.2">
      <c r="A478">
        <v>17</v>
      </c>
      <c r="B478">
        <v>1</v>
      </c>
      <c r="C478">
        <f>ROW(SmtRes!A785)</f>
        <v>785</v>
      </c>
      <c r="D478">
        <f>ROW(EtalonRes!A792)</f>
        <v>792</v>
      </c>
      <c r="E478" t="s">
        <v>883</v>
      </c>
      <c r="F478" t="s">
        <v>322</v>
      </c>
      <c r="G478" t="s">
        <v>323</v>
      </c>
      <c r="H478" t="s">
        <v>324</v>
      </c>
      <c r="I478">
        <f>ROUND(1/100,9)</f>
        <v>0.01</v>
      </c>
      <c r="J478">
        <v>0</v>
      </c>
      <c r="K478">
        <f>ROUND(1/100,9)</f>
        <v>0.01</v>
      </c>
      <c r="O478">
        <f t="shared" si="429"/>
        <v>110.14</v>
      </c>
      <c r="P478">
        <f t="shared" si="430"/>
        <v>14.78</v>
      </c>
      <c r="Q478">
        <f t="shared" si="431"/>
        <v>0.04</v>
      </c>
      <c r="R478">
        <f t="shared" si="432"/>
        <v>0</v>
      </c>
      <c r="S478">
        <f t="shared" si="433"/>
        <v>95.32</v>
      </c>
      <c r="T478">
        <f t="shared" si="434"/>
        <v>0</v>
      </c>
      <c r="U478">
        <f t="shared" si="435"/>
        <v>0.4073</v>
      </c>
      <c r="V478">
        <f t="shared" si="436"/>
        <v>0</v>
      </c>
      <c r="W478">
        <f t="shared" si="437"/>
        <v>0</v>
      </c>
      <c r="X478">
        <f t="shared" si="438"/>
        <v>66.72</v>
      </c>
      <c r="Y478">
        <f t="shared" si="439"/>
        <v>9.5299999999999994</v>
      </c>
      <c r="AA478">
        <v>68582722</v>
      </c>
      <c r="AB478">
        <f t="shared" si="440"/>
        <v>11013.86</v>
      </c>
      <c r="AC478">
        <f t="shared" si="441"/>
        <v>1478.12</v>
      </c>
      <c r="AD478">
        <f>ROUND((((ET478)-(EU478))+AE478),6)</f>
        <v>3.7</v>
      </c>
      <c r="AE478">
        <f t="shared" ref="AE478:AF482" si="465">ROUND((EU478),6)</f>
        <v>0.02</v>
      </c>
      <c r="AF478">
        <f t="shared" si="465"/>
        <v>9532.0400000000009</v>
      </c>
      <c r="AG478">
        <f t="shared" si="443"/>
        <v>0</v>
      </c>
      <c r="AH478">
        <f t="shared" ref="AH478:AI482" si="466">(EW478)</f>
        <v>40.729999999999997</v>
      </c>
      <c r="AI478">
        <f t="shared" si="466"/>
        <v>0</v>
      </c>
      <c r="AJ478">
        <f t="shared" si="445"/>
        <v>0</v>
      </c>
      <c r="AK478">
        <v>11013.86</v>
      </c>
      <c r="AL478">
        <v>1478.12</v>
      </c>
      <c r="AM478">
        <v>3.7</v>
      </c>
      <c r="AN478">
        <v>0.02</v>
      </c>
      <c r="AO478">
        <v>9532.0400000000009</v>
      </c>
      <c r="AP478">
        <v>0</v>
      </c>
      <c r="AQ478">
        <v>40.729999999999997</v>
      </c>
      <c r="AR478">
        <v>0</v>
      </c>
      <c r="AS478">
        <v>0</v>
      </c>
      <c r="AT478">
        <v>70</v>
      </c>
      <c r="AU478">
        <v>10</v>
      </c>
      <c r="AV478">
        <v>1</v>
      </c>
      <c r="AW478">
        <v>1</v>
      </c>
      <c r="AZ478">
        <v>1</v>
      </c>
      <c r="BA478">
        <v>1</v>
      </c>
      <c r="BB478">
        <v>1</v>
      </c>
      <c r="BC478">
        <v>1</v>
      </c>
      <c r="BD478" t="s">
        <v>3</v>
      </c>
      <c r="BE478" t="s">
        <v>3</v>
      </c>
      <c r="BF478" t="s">
        <v>3</v>
      </c>
      <c r="BG478" t="s">
        <v>3</v>
      </c>
      <c r="BH478">
        <v>0</v>
      </c>
      <c r="BI478">
        <v>4</v>
      </c>
      <c r="BJ478" t="s">
        <v>325</v>
      </c>
      <c r="BM478">
        <v>0</v>
      </c>
      <c r="BN478">
        <v>0</v>
      </c>
      <c r="BO478" t="s">
        <v>3</v>
      </c>
      <c r="BP478">
        <v>0</v>
      </c>
      <c r="BQ478">
        <v>1</v>
      </c>
      <c r="BR478">
        <v>0</v>
      </c>
      <c r="BS478">
        <v>1</v>
      </c>
      <c r="BT478">
        <v>1</v>
      </c>
      <c r="BU478">
        <v>1</v>
      </c>
      <c r="BV478">
        <v>1</v>
      </c>
      <c r="BW478">
        <v>1</v>
      </c>
      <c r="BX478">
        <v>1</v>
      </c>
      <c r="BY478" t="s">
        <v>3</v>
      </c>
      <c r="BZ478">
        <v>70</v>
      </c>
      <c r="CA478">
        <v>10</v>
      </c>
      <c r="CB478" t="s">
        <v>3</v>
      </c>
      <c r="CE478">
        <v>0</v>
      </c>
      <c r="CF478">
        <v>0</v>
      </c>
      <c r="CG478">
        <v>0</v>
      </c>
      <c r="CM478">
        <v>0</v>
      </c>
      <c r="CN478" t="s">
        <v>3</v>
      </c>
      <c r="CO478">
        <v>0</v>
      </c>
      <c r="CP478">
        <f t="shared" si="446"/>
        <v>110.13999999999999</v>
      </c>
      <c r="CQ478">
        <f t="shared" si="447"/>
        <v>1478.12</v>
      </c>
      <c r="CR478">
        <f>((((ET478)*BB478-(EU478)*BS478)+AE478*BS478)*AV478)</f>
        <v>3.7</v>
      </c>
      <c r="CS478">
        <f t="shared" si="448"/>
        <v>0.02</v>
      </c>
      <c r="CT478">
        <f t="shared" si="449"/>
        <v>9532.0400000000009</v>
      </c>
      <c r="CU478">
        <f t="shared" si="450"/>
        <v>0</v>
      </c>
      <c r="CV478">
        <f t="shared" si="451"/>
        <v>40.729999999999997</v>
      </c>
      <c r="CW478">
        <f t="shared" si="452"/>
        <v>0</v>
      </c>
      <c r="CX478">
        <f t="shared" si="453"/>
        <v>0</v>
      </c>
      <c r="CY478">
        <f t="shared" si="454"/>
        <v>66.72399999999999</v>
      </c>
      <c r="CZ478">
        <f t="shared" si="455"/>
        <v>9.532</v>
      </c>
      <c r="DC478" t="s">
        <v>3</v>
      </c>
      <c r="DD478" t="s">
        <v>3</v>
      </c>
      <c r="DE478" t="s">
        <v>3</v>
      </c>
      <c r="DF478" t="s">
        <v>3</v>
      </c>
      <c r="DG478" t="s">
        <v>3</v>
      </c>
      <c r="DH478" t="s">
        <v>3</v>
      </c>
      <c r="DI478" t="s">
        <v>3</v>
      </c>
      <c r="DJ478" t="s">
        <v>3</v>
      </c>
      <c r="DK478" t="s">
        <v>3</v>
      </c>
      <c r="DL478" t="s">
        <v>3</v>
      </c>
      <c r="DM478" t="s">
        <v>3</v>
      </c>
      <c r="DN478">
        <v>0</v>
      </c>
      <c r="DO478">
        <v>0</v>
      </c>
      <c r="DP478">
        <v>1</v>
      </c>
      <c r="DQ478">
        <v>1</v>
      </c>
      <c r="DU478">
        <v>1013</v>
      </c>
      <c r="DV478" t="s">
        <v>324</v>
      </c>
      <c r="DW478" t="s">
        <v>324</v>
      </c>
      <c r="DX478">
        <v>1</v>
      </c>
      <c r="DZ478" t="s">
        <v>3</v>
      </c>
      <c r="EA478" t="s">
        <v>3</v>
      </c>
      <c r="EB478" t="s">
        <v>3</v>
      </c>
      <c r="EC478" t="s">
        <v>3</v>
      </c>
      <c r="EE478">
        <v>68285540</v>
      </c>
      <c r="EF478">
        <v>1</v>
      </c>
      <c r="EG478" t="s">
        <v>19</v>
      </c>
      <c r="EH478">
        <v>0</v>
      </c>
      <c r="EI478" t="s">
        <v>3</v>
      </c>
      <c r="EJ478">
        <v>4</v>
      </c>
      <c r="EK478">
        <v>0</v>
      </c>
      <c r="EL478" t="s">
        <v>20</v>
      </c>
      <c r="EM478" t="s">
        <v>21</v>
      </c>
      <c r="EO478" t="s">
        <v>3</v>
      </c>
      <c r="EQ478">
        <v>512</v>
      </c>
      <c r="ER478">
        <v>11013.86</v>
      </c>
      <c r="ES478">
        <v>1478.12</v>
      </c>
      <c r="ET478">
        <v>3.7</v>
      </c>
      <c r="EU478">
        <v>0.02</v>
      </c>
      <c r="EV478">
        <v>9532.0400000000009</v>
      </c>
      <c r="EW478">
        <v>40.729999999999997</v>
      </c>
      <c r="EX478">
        <v>0</v>
      </c>
      <c r="EY478">
        <v>0</v>
      </c>
      <c r="FQ478">
        <v>0</v>
      </c>
      <c r="FR478">
        <f t="shared" si="456"/>
        <v>0</v>
      </c>
      <c r="FS478">
        <v>0</v>
      </c>
      <c r="FX478">
        <v>70</v>
      </c>
      <c r="FY478">
        <v>10</v>
      </c>
      <c r="GA478" t="s">
        <v>3</v>
      </c>
      <c r="GD478">
        <v>0</v>
      </c>
      <c r="GF478">
        <v>1216550689</v>
      </c>
      <c r="GG478">
        <v>2</v>
      </c>
      <c r="GH478">
        <v>1</v>
      </c>
      <c r="GI478">
        <v>-2</v>
      </c>
      <c r="GJ478">
        <v>0</v>
      </c>
      <c r="GK478">
        <f>ROUND(R478*(R12)/100,2)</f>
        <v>0</v>
      </c>
      <c r="GL478">
        <f t="shared" si="457"/>
        <v>0</v>
      </c>
      <c r="GM478">
        <f t="shared" si="458"/>
        <v>186.39</v>
      </c>
      <c r="GN478">
        <f t="shared" si="459"/>
        <v>0</v>
      </c>
      <c r="GO478">
        <f t="shared" si="460"/>
        <v>0</v>
      </c>
      <c r="GP478">
        <f t="shared" si="461"/>
        <v>186.39</v>
      </c>
      <c r="GR478">
        <v>0</v>
      </c>
      <c r="GS478">
        <v>3</v>
      </c>
      <c r="GT478">
        <v>0</v>
      </c>
      <c r="GU478" t="s">
        <v>3</v>
      </c>
      <c r="GV478">
        <f t="shared" si="462"/>
        <v>0</v>
      </c>
      <c r="GW478">
        <v>1</v>
      </c>
      <c r="GX478">
        <f t="shared" si="463"/>
        <v>0</v>
      </c>
      <c r="HA478">
        <v>0</v>
      </c>
      <c r="HB478">
        <v>0</v>
      </c>
      <c r="HC478">
        <f t="shared" si="464"/>
        <v>0</v>
      </c>
      <c r="HE478" t="s">
        <v>3</v>
      </c>
      <c r="HF478" t="s">
        <v>3</v>
      </c>
      <c r="HM478" t="s">
        <v>3</v>
      </c>
      <c r="HN478" t="s">
        <v>3</v>
      </c>
      <c r="HO478" t="s">
        <v>3</v>
      </c>
      <c r="HP478" t="s">
        <v>3</v>
      </c>
      <c r="HQ478" t="s">
        <v>3</v>
      </c>
      <c r="IK478">
        <v>0</v>
      </c>
    </row>
    <row r="479" spans="1:245" x14ac:dyDescent="0.2">
      <c r="A479">
        <v>17</v>
      </c>
      <c r="B479">
        <v>1</v>
      </c>
      <c r="C479">
        <f>ROW(SmtRes!A792)</f>
        <v>792</v>
      </c>
      <c r="D479">
        <f>ROW(EtalonRes!A799)</f>
        <v>799</v>
      </c>
      <c r="E479" t="s">
        <v>884</v>
      </c>
      <c r="F479" t="s">
        <v>327</v>
      </c>
      <c r="G479" t="s">
        <v>328</v>
      </c>
      <c r="H479" t="s">
        <v>324</v>
      </c>
      <c r="I479">
        <v>0.02</v>
      </c>
      <c r="J479">
        <v>0</v>
      </c>
      <c r="K479">
        <v>0.02</v>
      </c>
      <c r="O479">
        <f t="shared" si="429"/>
        <v>392.14</v>
      </c>
      <c r="P479">
        <f t="shared" si="430"/>
        <v>67.37</v>
      </c>
      <c r="Q479">
        <f t="shared" si="431"/>
        <v>0.17</v>
      </c>
      <c r="R479">
        <f t="shared" si="432"/>
        <v>0</v>
      </c>
      <c r="S479">
        <f t="shared" si="433"/>
        <v>324.60000000000002</v>
      </c>
      <c r="T479">
        <f t="shared" si="434"/>
        <v>0</v>
      </c>
      <c r="U479">
        <f t="shared" si="435"/>
        <v>1.387</v>
      </c>
      <c r="V479">
        <f t="shared" si="436"/>
        <v>0</v>
      </c>
      <c r="W479">
        <f t="shared" si="437"/>
        <v>0</v>
      </c>
      <c r="X479">
        <f t="shared" si="438"/>
        <v>227.22</v>
      </c>
      <c r="Y479">
        <f t="shared" si="439"/>
        <v>32.46</v>
      </c>
      <c r="AA479">
        <v>68582722</v>
      </c>
      <c r="AB479">
        <f t="shared" si="440"/>
        <v>19606.88</v>
      </c>
      <c r="AC479">
        <f t="shared" si="441"/>
        <v>3368.26</v>
      </c>
      <c r="AD479">
        <f>ROUND((((ET479)-(EU479))+AE479),6)</f>
        <v>8.64</v>
      </c>
      <c r="AE479">
        <f t="shared" si="465"/>
        <v>0.04</v>
      </c>
      <c r="AF479">
        <f t="shared" si="465"/>
        <v>16229.98</v>
      </c>
      <c r="AG479">
        <f t="shared" si="443"/>
        <v>0</v>
      </c>
      <c r="AH479">
        <f t="shared" si="466"/>
        <v>69.349999999999994</v>
      </c>
      <c r="AI479">
        <f t="shared" si="466"/>
        <v>0</v>
      </c>
      <c r="AJ479">
        <f t="shared" si="445"/>
        <v>0</v>
      </c>
      <c r="AK479">
        <v>19606.88</v>
      </c>
      <c r="AL479">
        <v>3368.26</v>
      </c>
      <c r="AM479">
        <v>8.64</v>
      </c>
      <c r="AN479">
        <v>0.04</v>
      </c>
      <c r="AO479">
        <v>16229.98</v>
      </c>
      <c r="AP479">
        <v>0</v>
      </c>
      <c r="AQ479">
        <v>69.349999999999994</v>
      </c>
      <c r="AR479">
        <v>0</v>
      </c>
      <c r="AS479">
        <v>0</v>
      </c>
      <c r="AT479">
        <v>70</v>
      </c>
      <c r="AU479">
        <v>10</v>
      </c>
      <c r="AV479">
        <v>1</v>
      </c>
      <c r="AW479">
        <v>1</v>
      </c>
      <c r="AZ479">
        <v>1</v>
      </c>
      <c r="BA479">
        <v>1</v>
      </c>
      <c r="BB479">
        <v>1</v>
      </c>
      <c r="BC479">
        <v>1</v>
      </c>
      <c r="BD479" t="s">
        <v>3</v>
      </c>
      <c r="BE479" t="s">
        <v>3</v>
      </c>
      <c r="BF479" t="s">
        <v>3</v>
      </c>
      <c r="BG479" t="s">
        <v>3</v>
      </c>
      <c r="BH479">
        <v>0</v>
      </c>
      <c r="BI479">
        <v>4</v>
      </c>
      <c r="BJ479" t="s">
        <v>329</v>
      </c>
      <c r="BM479">
        <v>0</v>
      </c>
      <c r="BN479">
        <v>0</v>
      </c>
      <c r="BO479" t="s">
        <v>3</v>
      </c>
      <c r="BP479">
        <v>0</v>
      </c>
      <c r="BQ479">
        <v>1</v>
      </c>
      <c r="BR479">
        <v>0</v>
      </c>
      <c r="BS479">
        <v>1</v>
      </c>
      <c r="BT479">
        <v>1</v>
      </c>
      <c r="BU479">
        <v>1</v>
      </c>
      <c r="BV479">
        <v>1</v>
      </c>
      <c r="BW479">
        <v>1</v>
      </c>
      <c r="BX479">
        <v>1</v>
      </c>
      <c r="BY479" t="s">
        <v>3</v>
      </c>
      <c r="BZ479">
        <v>70</v>
      </c>
      <c r="CA479">
        <v>10</v>
      </c>
      <c r="CB479" t="s">
        <v>3</v>
      </c>
      <c r="CE479">
        <v>0</v>
      </c>
      <c r="CF479">
        <v>0</v>
      </c>
      <c r="CG479">
        <v>0</v>
      </c>
      <c r="CM479">
        <v>0</v>
      </c>
      <c r="CN479" t="s">
        <v>3</v>
      </c>
      <c r="CO479">
        <v>0</v>
      </c>
      <c r="CP479">
        <f t="shared" si="446"/>
        <v>392.14000000000004</v>
      </c>
      <c r="CQ479">
        <f t="shared" si="447"/>
        <v>3368.26</v>
      </c>
      <c r="CR479">
        <f>((((ET479)*BB479-(EU479)*BS479)+AE479*BS479)*AV479)</f>
        <v>8.64</v>
      </c>
      <c r="CS479">
        <f t="shared" si="448"/>
        <v>0.04</v>
      </c>
      <c r="CT479">
        <f t="shared" si="449"/>
        <v>16229.98</v>
      </c>
      <c r="CU479">
        <f t="shared" si="450"/>
        <v>0</v>
      </c>
      <c r="CV479">
        <f t="shared" si="451"/>
        <v>69.349999999999994</v>
      </c>
      <c r="CW479">
        <f t="shared" si="452"/>
        <v>0</v>
      </c>
      <c r="CX479">
        <f t="shared" si="453"/>
        <v>0</v>
      </c>
      <c r="CY479">
        <f t="shared" si="454"/>
        <v>227.22</v>
      </c>
      <c r="CZ479">
        <f t="shared" si="455"/>
        <v>32.46</v>
      </c>
      <c r="DC479" t="s">
        <v>3</v>
      </c>
      <c r="DD479" t="s">
        <v>3</v>
      </c>
      <c r="DE479" t="s">
        <v>3</v>
      </c>
      <c r="DF479" t="s">
        <v>3</v>
      </c>
      <c r="DG479" t="s">
        <v>3</v>
      </c>
      <c r="DH479" t="s">
        <v>3</v>
      </c>
      <c r="DI479" t="s">
        <v>3</v>
      </c>
      <c r="DJ479" t="s">
        <v>3</v>
      </c>
      <c r="DK479" t="s">
        <v>3</v>
      </c>
      <c r="DL479" t="s">
        <v>3</v>
      </c>
      <c r="DM479" t="s">
        <v>3</v>
      </c>
      <c r="DN479">
        <v>0</v>
      </c>
      <c r="DO479">
        <v>0</v>
      </c>
      <c r="DP479">
        <v>1</v>
      </c>
      <c r="DQ479">
        <v>1</v>
      </c>
      <c r="DU479">
        <v>1013</v>
      </c>
      <c r="DV479" t="s">
        <v>324</v>
      </c>
      <c r="DW479" t="s">
        <v>324</v>
      </c>
      <c r="DX479">
        <v>1</v>
      </c>
      <c r="DZ479" t="s">
        <v>3</v>
      </c>
      <c r="EA479" t="s">
        <v>3</v>
      </c>
      <c r="EB479" t="s">
        <v>3</v>
      </c>
      <c r="EC479" t="s">
        <v>3</v>
      </c>
      <c r="EE479">
        <v>68285540</v>
      </c>
      <c r="EF479">
        <v>1</v>
      </c>
      <c r="EG479" t="s">
        <v>19</v>
      </c>
      <c r="EH479">
        <v>0</v>
      </c>
      <c r="EI479" t="s">
        <v>3</v>
      </c>
      <c r="EJ479">
        <v>4</v>
      </c>
      <c r="EK479">
        <v>0</v>
      </c>
      <c r="EL479" t="s">
        <v>20</v>
      </c>
      <c r="EM479" t="s">
        <v>21</v>
      </c>
      <c r="EO479" t="s">
        <v>3</v>
      </c>
      <c r="EQ479">
        <v>512</v>
      </c>
      <c r="ER479">
        <v>19606.88</v>
      </c>
      <c r="ES479">
        <v>3368.26</v>
      </c>
      <c r="ET479">
        <v>8.64</v>
      </c>
      <c r="EU479">
        <v>0.04</v>
      </c>
      <c r="EV479">
        <v>16229.98</v>
      </c>
      <c r="EW479">
        <v>69.349999999999994</v>
      </c>
      <c r="EX479">
        <v>0</v>
      </c>
      <c r="EY479">
        <v>0</v>
      </c>
      <c r="FQ479">
        <v>0</v>
      </c>
      <c r="FR479">
        <f t="shared" si="456"/>
        <v>0</v>
      </c>
      <c r="FS479">
        <v>0</v>
      </c>
      <c r="FX479">
        <v>70</v>
      </c>
      <c r="FY479">
        <v>10</v>
      </c>
      <c r="GA479" t="s">
        <v>3</v>
      </c>
      <c r="GD479">
        <v>0</v>
      </c>
      <c r="GF479">
        <v>1319117244</v>
      </c>
      <c r="GG479">
        <v>2</v>
      </c>
      <c r="GH479">
        <v>1</v>
      </c>
      <c r="GI479">
        <v>-2</v>
      </c>
      <c r="GJ479">
        <v>0</v>
      </c>
      <c r="GK479">
        <f>ROUND(R479*(R12)/100,2)</f>
        <v>0</v>
      </c>
      <c r="GL479">
        <f t="shared" si="457"/>
        <v>0</v>
      </c>
      <c r="GM479">
        <f t="shared" si="458"/>
        <v>651.82000000000005</v>
      </c>
      <c r="GN479">
        <f t="shared" si="459"/>
        <v>0</v>
      </c>
      <c r="GO479">
        <f t="shared" si="460"/>
        <v>0</v>
      </c>
      <c r="GP479">
        <f t="shared" si="461"/>
        <v>651.82000000000005</v>
      </c>
      <c r="GR479">
        <v>0</v>
      </c>
      <c r="GS479">
        <v>3</v>
      </c>
      <c r="GT479">
        <v>0</v>
      </c>
      <c r="GU479" t="s">
        <v>3</v>
      </c>
      <c r="GV479">
        <f t="shared" si="462"/>
        <v>0</v>
      </c>
      <c r="GW479">
        <v>1</v>
      </c>
      <c r="GX479">
        <f t="shared" si="463"/>
        <v>0</v>
      </c>
      <c r="HA479">
        <v>0</v>
      </c>
      <c r="HB479">
        <v>0</v>
      </c>
      <c r="HC479">
        <f t="shared" si="464"/>
        <v>0</v>
      </c>
      <c r="HE479" t="s">
        <v>3</v>
      </c>
      <c r="HF479" t="s">
        <v>3</v>
      </c>
      <c r="HM479" t="s">
        <v>3</v>
      </c>
      <c r="HN479" t="s">
        <v>3</v>
      </c>
      <c r="HO479" t="s">
        <v>3</v>
      </c>
      <c r="HP479" t="s">
        <v>3</v>
      </c>
      <c r="HQ479" t="s">
        <v>3</v>
      </c>
      <c r="IK479">
        <v>0</v>
      </c>
    </row>
    <row r="480" spans="1:245" x14ac:dyDescent="0.2">
      <c r="A480">
        <v>17</v>
      </c>
      <c r="B480">
        <v>1</v>
      </c>
      <c r="C480">
        <f>ROW(SmtRes!A801)</f>
        <v>801</v>
      </c>
      <c r="D480">
        <f>ROW(EtalonRes!A808)</f>
        <v>808</v>
      </c>
      <c r="E480" t="s">
        <v>885</v>
      </c>
      <c r="F480" t="s">
        <v>886</v>
      </c>
      <c r="G480" t="s">
        <v>887</v>
      </c>
      <c r="H480" t="s">
        <v>298</v>
      </c>
      <c r="I480">
        <v>0.04</v>
      </c>
      <c r="J480">
        <v>0</v>
      </c>
      <c r="K480">
        <v>0.04</v>
      </c>
      <c r="O480">
        <f t="shared" si="429"/>
        <v>7127.6</v>
      </c>
      <c r="P480">
        <f t="shared" si="430"/>
        <v>3404.51</v>
      </c>
      <c r="Q480">
        <f t="shared" si="431"/>
        <v>83.45</v>
      </c>
      <c r="R480">
        <f t="shared" si="432"/>
        <v>23.32</v>
      </c>
      <c r="S480">
        <f t="shared" si="433"/>
        <v>3639.64</v>
      </c>
      <c r="T480">
        <f t="shared" si="434"/>
        <v>0</v>
      </c>
      <c r="U480">
        <f t="shared" si="435"/>
        <v>14.5876</v>
      </c>
      <c r="V480">
        <f t="shared" si="436"/>
        <v>0</v>
      </c>
      <c r="W480">
        <f t="shared" si="437"/>
        <v>0</v>
      </c>
      <c r="X480">
        <f t="shared" si="438"/>
        <v>2547.75</v>
      </c>
      <c r="Y480">
        <f t="shared" si="439"/>
        <v>363.96</v>
      </c>
      <c r="AA480">
        <v>68582722</v>
      </c>
      <c r="AB480">
        <f t="shared" si="440"/>
        <v>178190</v>
      </c>
      <c r="AC480">
        <f t="shared" si="441"/>
        <v>85112.65</v>
      </c>
      <c r="AD480">
        <f>ROUND((((ET480)-(EU480))+AE480),6)</f>
        <v>2086.23</v>
      </c>
      <c r="AE480">
        <f t="shared" si="465"/>
        <v>583</v>
      </c>
      <c r="AF480">
        <f t="shared" si="465"/>
        <v>90991.12</v>
      </c>
      <c r="AG480">
        <f t="shared" si="443"/>
        <v>0</v>
      </c>
      <c r="AH480">
        <f t="shared" si="466"/>
        <v>364.69</v>
      </c>
      <c r="AI480">
        <f t="shared" si="466"/>
        <v>0</v>
      </c>
      <c r="AJ480">
        <f t="shared" si="445"/>
        <v>0</v>
      </c>
      <c r="AK480">
        <v>178190</v>
      </c>
      <c r="AL480">
        <v>85112.65</v>
      </c>
      <c r="AM480">
        <v>2086.23</v>
      </c>
      <c r="AN480">
        <v>583</v>
      </c>
      <c r="AO480">
        <v>90991.12</v>
      </c>
      <c r="AP480">
        <v>0</v>
      </c>
      <c r="AQ480">
        <v>364.69</v>
      </c>
      <c r="AR480">
        <v>0</v>
      </c>
      <c r="AS480">
        <v>0</v>
      </c>
      <c r="AT480">
        <v>70</v>
      </c>
      <c r="AU480">
        <v>10</v>
      </c>
      <c r="AV480">
        <v>1</v>
      </c>
      <c r="AW480">
        <v>1</v>
      </c>
      <c r="AZ480">
        <v>1</v>
      </c>
      <c r="BA480">
        <v>1</v>
      </c>
      <c r="BB480">
        <v>1</v>
      </c>
      <c r="BC480">
        <v>1</v>
      </c>
      <c r="BD480" t="s">
        <v>3</v>
      </c>
      <c r="BE480" t="s">
        <v>3</v>
      </c>
      <c r="BF480" t="s">
        <v>3</v>
      </c>
      <c r="BG480" t="s">
        <v>3</v>
      </c>
      <c r="BH480">
        <v>0</v>
      </c>
      <c r="BI480">
        <v>4</v>
      </c>
      <c r="BJ480" t="s">
        <v>888</v>
      </c>
      <c r="BM480">
        <v>0</v>
      </c>
      <c r="BN480">
        <v>68285537</v>
      </c>
      <c r="BO480" t="s">
        <v>3</v>
      </c>
      <c r="BP480">
        <v>0</v>
      </c>
      <c r="BQ480">
        <v>1</v>
      </c>
      <c r="BR480">
        <v>0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 t="s">
        <v>3</v>
      </c>
      <c r="BZ480">
        <v>70</v>
      </c>
      <c r="CA480">
        <v>10</v>
      </c>
      <c r="CB480" t="s">
        <v>3</v>
      </c>
      <c r="CE480">
        <v>0</v>
      </c>
      <c r="CF480">
        <v>0</v>
      </c>
      <c r="CG480">
        <v>0</v>
      </c>
      <c r="CM480">
        <v>0</v>
      </c>
      <c r="CN480" t="s">
        <v>3</v>
      </c>
      <c r="CO480">
        <v>0</v>
      </c>
      <c r="CP480">
        <f t="shared" si="446"/>
        <v>7127.6</v>
      </c>
      <c r="CQ480">
        <f t="shared" si="447"/>
        <v>85112.65</v>
      </c>
      <c r="CR480">
        <f>((((ET480)*BB480-(EU480)*BS480)+AE480*BS480)*AV480)</f>
        <v>2086.23</v>
      </c>
      <c r="CS480">
        <f t="shared" si="448"/>
        <v>583</v>
      </c>
      <c r="CT480">
        <f t="shared" si="449"/>
        <v>90991.12</v>
      </c>
      <c r="CU480">
        <f t="shared" si="450"/>
        <v>0</v>
      </c>
      <c r="CV480">
        <f t="shared" si="451"/>
        <v>364.69</v>
      </c>
      <c r="CW480">
        <f t="shared" si="452"/>
        <v>0</v>
      </c>
      <c r="CX480">
        <f t="shared" si="453"/>
        <v>0</v>
      </c>
      <c r="CY480">
        <f t="shared" si="454"/>
        <v>2547.748</v>
      </c>
      <c r="CZ480">
        <f t="shared" si="455"/>
        <v>363.964</v>
      </c>
      <c r="DC480" t="s">
        <v>3</v>
      </c>
      <c r="DD480" t="s">
        <v>3</v>
      </c>
      <c r="DE480" t="s">
        <v>3</v>
      </c>
      <c r="DF480" t="s">
        <v>3</v>
      </c>
      <c r="DG480" t="s">
        <v>3</v>
      </c>
      <c r="DH480" t="s">
        <v>3</v>
      </c>
      <c r="DI480" t="s">
        <v>3</v>
      </c>
      <c r="DJ480" t="s">
        <v>3</v>
      </c>
      <c r="DK480" t="s">
        <v>3</v>
      </c>
      <c r="DL480" t="s">
        <v>3</v>
      </c>
      <c r="DM480" t="s">
        <v>3</v>
      </c>
      <c r="DN480">
        <v>0</v>
      </c>
      <c r="DO480">
        <v>0</v>
      </c>
      <c r="DP480">
        <v>1</v>
      </c>
      <c r="DQ480">
        <v>1</v>
      </c>
      <c r="DU480">
        <v>1005</v>
      </c>
      <c r="DV480" t="s">
        <v>298</v>
      </c>
      <c r="DW480" t="s">
        <v>298</v>
      </c>
      <c r="DX480">
        <v>100</v>
      </c>
      <c r="DZ480" t="s">
        <v>3</v>
      </c>
      <c r="EA480" t="s">
        <v>3</v>
      </c>
      <c r="EB480" t="s">
        <v>3</v>
      </c>
      <c r="EC480" t="s">
        <v>3</v>
      </c>
      <c r="EE480">
        <v>68285540</v>
      </c>
      <c r="EF480">
        <v>1</v>
      </c>
      <c r="EG480" t="s">
        <v>19</v>
      </c>
      <c r="EH480">
        <v>0</v>
      </c>
      <c r="EI480" t="s">
        <v>3</v>
      </c>
      <c r="EJ480">
        <v>4</v>
      </c>
      <c r="EK480">
        <v>0</v>
      </c>
      <c r="EL480" t="s">
        <v>20</v>
      </c>
      <c r="EM480" t="s">
        <v>21</v>
      </c>
      <c r="EO480" t="s">
        <v>3</v>
      </c>
      <c r="EQ480">
        <v>512</v>
      </c>
      <c r="ER480">
        <v>178190</v>
      </c>
      <c r="ES480">
        <v>85112.65</v>
      </c>
      <c r="ET480">
        <v>2086.23</v>
      </c>
      <c r="EU480">
        <v>583</v>
      </c>
      <c r="EV480">
        <v>90991.12</v>
      </c>
      <c r="EW480">
        <v>364.69</v>
      </c>
      <c r="EX480">
        <v>0</v>
      </c>
      <c r="EY480">
        <v>0</v>
      </c>
      <c r="FQ480">
        <v>0</v>
      </c>
      <c r="FR480">
        <f t="shared" si="456"/>
        <v>0</v>
      </c>
      <c r="FS480">
        <v>0</v>
      </c>
      <c r="FX480">
        <v>70</v>
      </c>
      <c r="FY480">
        <v>10</v>
      </c>
      <c r="GA480" t="s">
        <v>3</v>
      </c>
      <c r="GD480">
        <v>0</v>
      </c>
      <c r="GF480">
        <v>-1353676239</v>
      </c>
      <c r="GG480">
        <v>2</v>
      </c>
      <c r="GH480">
        <v>1</v>
      </c>
      <c r="GI480">
        <v>-2</v>
      </c>
      <c r="GJ480">
        <v>0</v>
      </c>
      <c r="GK480">
        <f>ROUND(R480*(R12)/100,2)</f>
        <v>25.19</v>
      </c>
      <c r="GL480">
        <f t="shared" si="457"/>
        <v>0</v>
      </c>
      <c r="GM480">
        <f t="shared" si="458"/>
        <v>10064.5</v>
      </c>
      <c r="GN480">
        <f t="shared" si="459"/>
        <v>0</v>
      </c>
      <c r="GO480">
        <f t="shared" si="460"/>
        <v>0</v>
      </c>
      <c r="GP480">
        <f t="shared" si="461"/>
        <v>10064.5</v>
      </c>
      <c r="GR480">
        <v>0</v>
      </c>
      <c r="GS480">
        <v>3</v>
      </c>
      <c r="GT480">
        <v>0</v>
      </c>
      <c r="GU480" t="s">
        <v>3</v>
      </c>
      <c r="GV480">
        <f t="shared" si="462"/>
        <v>0</v>
      </c>
      <c r="GW480">
        <v>1</v>
      </c>
      <c r="GX480">
        <f t="shared" si="463"/>
        <v>0</v>
      </c>
      <c r="HA480">
        <v>0</v>
      </c>
      <c r="HB480">
        <v>0</v>
      </c>
      <c r="HC480">
        <f t="shared" si="464"/>
        <v>0</v>
      </c>
      <c r="HE480" t="s">
        <v>3</v>
      </c>
      <c r="HF480" t="s">
        <v>3</v>
      </c>
      <c r="HM480" t="s">
        <v>3</v>
      </c>
      <c r="HN480" t="s">
        <v>3</v>
      </c>
      <c r="HO480" t="s">
        <v>3</v>
      </c>
      <c r="HP480" t="s">
        <v>3</v>
      </c>
      <c r="HQ480" t="s">
        <v>3</v>
      </c>
      <c r="IK480">
        <v>0</v>
      </c>
    </row>
    <row r="481" spans="1:245" x14ac:dyDescent="0.2">
      <c r="A481">
        <v>17</v>
      </c>
      <c r="B481">
        <v>1</v>
      </c>
      <c r="C481">
        <f>ROW(SmtRes!A810)</f>
        <v>810</v>
      </c>
      <c r="D481">
        <f>ROW(EtalonRes!A817)</f>
        <v>817</v>
      </c>
      <c r="E481" t="s">
        <v>889</v>
      </c>
      <c r="F481" t="s">
        <v>890</v>
      </c>
      <c r="G481" t="s">
        <v>891</v>
      </c>
      <c r="H481" t="s">
        <v>298</v>
      </c>
      <c r="I481">
        <v>0.04</v>
      </c>
      <c r="J481">
        <v>0</v>
      </c>
      <c r="K481">
        <v>0.04</v>
      </c>
      <c r="O481">
        <f t="shared" si="429"/>
        <v>9625.81</v>
      </c>
      <c r="P481">
        <f t="shared" si="430"/>
        <v>3603.37</v>
      </c>
      <c r="Q481">
        <f t="shared" si="431"/>
        <v>176.99</v>
      </c>
      <c r="R481">
        <f t="shared" si="432"/>
        <v>94.11</v>
      </c>
      <c r="S481">
        <f t="shared" si="433"/>
        <v>5845.45</v>
      </c>
      <c r="T481">
        <f t="shared" si="434"/>
        <v>0</v>
      </c>
      <c r="U481">
        <f t="shared" si="435"/>
        <v>21.6068</v>
      </c>
      <c r="V481">
        <f t="shared" si="436"/>
        <v>0</v>
      </c>
      <c r="W481">
        <f t="shared" si="437"/>
        <v>0</v>
      </c>
      <c r="X481">
        <f t="shared" si="438"/>
        <v>4091.82</v>
      </c>
      <c r="Y481">
        <f t="shared" si="439"/>
        <v>584.54999999999995</v>
      </c>
      <c r="AA481">
        <v>68582722</v>
      </c>
      <c r="AB481">
        <f t="shared" si="440"/>
        <v>240645.24</v>
      </c>
      <c r="AC481">
        <f t="shared" si="441"/>
        <v>90084.28</v>
      </c>
      <c r="AD481">
        <f>ROUND((((ET481)-(EU481))+AE481),6)</f>
        <v>4424.7</v>
      </c>
      <c r="AE481">
        <f t="shared" si="465"/>
        <v>2352.6799999999998</v>
      </c>
      <c r="AF481">
        <f t="shared" si="465"/>
        <v>146136.26</v>
      </c>
      <c r="AG481">
        <f t="shared" si="443"/>
        <v>0</v>
      </c>
      <c r="AH481">
        <f t="shared" si="466"/>
        <v>540.16999999999996</v>
      </c>
      <c r="AI481">
        <f t="shared" si="466"/>
        <v>0</v>
      </c>
      <c r="AJ481">
        <f t="shared" si="445"/>
        <v>0</v>
      </c>
      <c r="AK481">
        <v>240645.24</v>
      </c>
      <c r="AL481">
        <v>90084.28</v>
      </c>
      <c r="AM481">
        <v>4424.7</v>
      </c>
      <c r="AN481">
        <v>2352.6799999999998</v>
      </c>
      <c r="AO481">
        <v>146136.26</v>
      </c>
      <c r="AP481">
        <v>0</v>
      </c>
      <c r="AQ481">
        <v>540.16999999999996</v>
      </c>
      <c r="AR481">
        <v>0</v>
      </c>
      <c r="AS481">
        <v>0</v>
      </c>
      <c r="AT481">
        <v>70</v>
      </c>
      <c r="AU481">
        <v>10</v>
      </c>
      <c r="AV481">
        <v>1</v>
      </c>
      <c r="AW481">
        <v>1</v>
      </c>
      <c r="AZ481">
        <v>1</v>
      </c>
      <c r="BA481">
        <v>1</v>
      </c>
      <c r="BB481">
        <v>1</v>
      </c>
      <c r="BC481">
        <v>1</v>
      </c>
      <c r="BD481" t="s">
        <v>3</v>
      </c>
      <c r="BE481" t="s">
        <v>3</v>
      </c>
      <c r="BF481" t="s">
        <v>3</v>
      </c>
      <c r="BG481" t="s">
        <v>3</v>
      </c>
      <c r="BH481">
        <v>0</v>
      </c>
      <c r="BI481">
        <v>4</v>
      </c>
      <c r="BJ481" t="s">
        <v>892</v>
      </c>
      <c r="BM481">
        <v>0</v>
      </c>
      <c r="BN481">
        <v>68285537</v>
      </c>
      <c r="BO481" t="s">
        <v>3</v>
      </c>
      <c r="BP481">
        <v>0</v>
      </c>
      <c r="BQ481">
        <v>1</v>
      </c>
      <c r="BR481">
        <v>0</v>
      </c>
      <c r="BS481">
        <v>1</v>
      </c>
      <c r="BT481">
        <v>1</v>
      </c>
      <c r="BU481">
        <v>1</v>
      </c>
      <c r="BV481">
        <v>1</v>
      </c>
      <c r="BW481">
        <v>1</v>
      </c>
      <c r="BX481">
        <v>1</v>
      </c>
      <c r="BY481" t="s">
        <v>3</v>
      </c>
      <c r="BZ481">
        <v>70</v>
      </c>
      <c r="CA481">
        <v>10</v>
      </c>
      <c r="CB481" t="s">
        <v>3</v>
      </c>
      <c r="CE481">
        <v>0</v>
      </c>
      <c r="CF481">
        <v>0</v>
      </c>
      <c r="CG481">
        <v>0</v>
      </c>
      <c r="CM481">
        <v>0</v>
      </c>
      <c r="CN481" t="s">
        <v>3</v>
      </c>
      <c r="CO481">
        <v>0</v>
      </c>
      <c r="CP481">
        <f t="shared" si="446"/>
        <v>9625.81</v>
      </c>
      <c r="CQ481">
        <f t="shared" si="447"/>
        <v>90084.28</v>
      </c>
      <c r="CR481">
        <f>((((ET481)*BB481-(EU481)*BS481)+AE481*BS481)*AV481)</f>
        <v>4424.7</v>
      </c>
      <c r="CS481">
        <f t="shared" si="448"/>
        <v>2352.6799999999998</v>
      </c>
      <c r="CT481">
        <f t="shared" si="449"/>
        <v>146136.26</v>
      </c>
      <c r="CU481">
        <f t="shared" si="450"/>
        <v>0</v>
      </c>
      <c r="CV481">
        <f t="shared" si="451"/>
        <v>540.16999999999996</v>
      </c>
      <c r="CW481">
        <f t="shared" si="452"/>
        <v>0</v>
      </c>
      <c r="CX481">
        <f t="shared" si="453"/>
        <v>0</v>
      </c>
      <c r="CY481">
        <f t="shared" si="454"/>
        <v>4091.8150000000001</v>
      </c>
      <c r="CZ481">
        <f t="shared" si="455"/>
        <v>584.54499999999996</v>
      </c>
      <c r="DC481" t="s">
        <v>3</v>
      </c>
      <c r="DD481" t="s">
        <v>3</v>
      </c>
      <c r="DE481" t="s">
        <v>3</v>
      </c>
      <c r="DF481" t="s">
        <v>3</v>
      </c>
      <c r="DG481" t="s">
        <v>3</v>
      </c>
      <c r="DH481" t="s">
        <v>3</v>
      </c>
      <c r="DI481" t="s">
        <v>3</v>
      </c>
      <c r="DJ481" t="s">
        <v>3</v>
      </c>
      <c r="DK481" t="s">
        <v>3</v>
      </c>
      <c r="DL481" t="s">
        <v>3</v>
      </c>
      <c r="DM481" t="s">
        <v>3</v>
      </c>
      <c r="DN481">
        <v>0</v>
      </c>
      <c r="DO481">
        <v>0</v>
      </c>
      <c r="DP481">
        <v>1</v>
      </c>
      <c r="DQ481">
        <v>1</v>
      </c>
      <c r="DU481">
        <v>1005</v>
      </c>
      <c r="DV481" t="s">
        <v>298</v>
      </c>
      <c r="DW481" t="s">
        <v>298</v>
      </c>
      <c r="DX481">
        <v>100</v>
      </c>
      <c r="DZ481" t="s">
        <v>3</v>
      </c>
      <c r="EA481" t="s">
        <v>3</v>
      </c>
      <c r="EB481" t="s">
        <v>3</v>
      </c>
      <c r="EC481" t="s">
        <v>3</v>
      </c>
      <c r="EE481">
        <v>68285540</v>
      </c>
      <c r="EF481">
        <v>1</v>
      </c>
      <c r="EG481" t="s">
        <v>19</v>
      </c>
      <c r="EH481">
        <v>0</v>
      </c>
      <c r="EI481" t="s">
        <v>3</v>
      </c>
      <c r="EJ481">
        <v>4</v>
      </c>
      <c r="EK481">
        <v>0</v>
      </c>
      <c r="EL481" t="s">
        <v>20</v>
      </c>
      <c r="EM481" t="s">
        <v>21</v>
      </c>
      <c r="EO481" t="s">
        <v>3</v>
      </c>
      <c r="EQ481">
        <v>512</v>
      </c>
      <c r="ER481">
        <v>240645.24</v>
      </c>
      <c r="ES481">
        <v>90084.28</v>
      </c>
      <c r="ET481">
        <v>4424.7</v>
      </c>
      <c r="EU481">
        <v>2352.6799999999998</v>
      </c>
      <c r="EV481">
        <v>146136.26</v>
      </c>
      <c r="EW481">
        <v>540.16999999999996</v>
      </c>
      <c r="EX481">
        <v>0</v>
      </c>
      <c r="EY481">
        <v>0</v>
      </c>
      <c r="FQ481">
        <v>0</v>
      </c>
      <c r="FR481">
        <f t="shared" si="456"/>
        <v>0</v>
      </c>
      <c r="FS481">
        <v>0</v>
      </c>
      <c r="FX481">
        <v>70</v>
      </c>
      <c r="FY481">
        <v>10</v>
      </c>
      <c r="GA481" t="s">
        <v>3</v>
      </c>
      <c r="GD481">
        <v>0</v>
      </c>
      <c r="GF481">
        <v>1672692645</v>
      </c>
      <c r="GG481">
        <v>2</v>
      </c>
      <c r="GH481">
        <v>1</v>
      </c>
      <c r="GI481">
        <v>-2</v>
      </c>
      <c r="GJ481">
        <v>0</v>
      </c>
      <c r="GK481">
        <f>ROUND(R481*(R12)/100,2)</f>
        <v>101.64</v>
      </c>
      <c r="GL481">
        <f t="shared" si="457"/>
        <v>0</v>
      </c>
      <c r="GM481">
        <f t="shared" si="458"/>
        <v>14403.82</v>
      </c>
      <c r="GN481">
        <f t="shared" si="459"/>
        <v>0</v>
      </c>
      <c r="GO481">
        <f t="shared" si="460"/>
        <v>0</v>
      </c>
      <c r="GP481">
        <f t="shared" si="461"/>
        <v>14403.82</v>
      </c>
      <c r="GR481">
        <v>0</v>
      </c>
      <c r="GS481">
        <v>3</v>
      </c>
      <c r="GT481">
        <v>0</v>
      </c>
      <c r="GU481" t="s">
        <v>3</v>
      </c>
      <c r="GV481">
        <f t="shared" si="462"/>
        <v>0</v>
      </c>
      <c r="GW481">
        <v>1</v>
      </c>
      <c r="GX481">
        <f t="shared" si="463"/>
        <v>0</v>
      </c>
      <c r="HA481">
        <v>0</v>
      </c>
      <c r="HB481">
        <v>0</v>
      </c>
      <c r="HC481">
        <f t="shared" si="464"/>
        <v>0</v>
      </c>
      <c r="HE481" t="s">
        <v>3</v>
      </c>
      <c r="HF481" t="s">
        <v>3</v>
      </c>
      <c r="HM481" t="s">
        <v>3</v>
      </c>
      <c r="HN481" t="s">
        <v>3</v>
      </c>
      <c r="HO481" t="s">
        <v>3</v>
      </c>
      <c r="HP481" t="s">
        <v>3</v>
      </c>
      <c r="HQ481" t="s">
        <v>3</v>
      </c>
      <c r="IK481">
        <v>0</v>
      </c>
    </row>
    <row r="482" spans="1:245" x14ac:dyDescent="0.2">
      <c r="A482">
        <v>17</v>
      </c>
      <c r="B482">
        <v>1</v>
      </c>
      <c r="C482">
        <f>ROW(SmtRes!A818)</f>
        <v>818</v>
      </c>
      <c r="D482">
        <f>ROW(EtalonRes!A825)</f>
        <v>825</v>
      </c>
      <c r="E482" t="s">
        <v>893</v>
      </c>
      <c r="F482" t="s">
        <v>894</v>
      </c>
      <c r="G482" t="s">
        <v>895</v>
      </c>
      <c r="H482" t="s">
        <v>111</v>
      </c>
      <c r="I482">
        <v>0.08</v>
      </c>
      <c r="J482">
        <v>0</v>
      </c>
      <c r="K482">
        <v>0.08</v>
      </c>
      <c r="O482">
        <f t="shared" si="429"/>
        <v>2791.46</v>
      </c>
      <c r="P482">
        <f t="shared" si="430"/>
        <v>833.31</v>
      </c>
      <c r="Q482">
        <f t="shared" si="431"/>
        <v>130.72999999999999</v>
      </c>
      <c r="R482">
        <f t="shared" si="432"/>
        <v>104.14</v>
      </c>
      <c r="S482">
        <f t="shared" si="433"/>
        <v>1827.42</v>
      </c>
      <c r="T482">
        <f t="shared" si="434"/>
        <v>0</v>
      </c>
      <c r="U482">
        <f t="shared" si="435"/>
        <v>6.7760000000000007</v>
      </c>
      <c r="V482">
        <f t="shared" si="436"/>
        <v>0</v>
      </c>
      <c r="W482">
        <f t="shared" si="437"/>
        <v>0</v>
      </c>
      <c r="X482">
        <f t="shared" si="438"/>
        <v>1279.19</v>
      </c>
      <c r="Y482">
        <f t="shared" si="439"/>
        <v>182.74</v>
      </c>
      <c r="AA482">
        <v>68582722</v>
      </c>
      <c r="AB482">
        <f t="shared" si="440"/>
        <v>34893.21</v>
      </c>
      <c r="AC482">
        <f t="shared" si="441"/>
        <v>10416.35</v>
      </c>
      <c r="AD482">
        <f>ROUND((((ET482)-(EU482))+AE482),6)</f>
        <v>1634.12</v>
      </c>
      <c r="AE482">
        <f t="shared" si="465"/>
        <v>1301.8</v>
      </c>
      <c r="AF482">
        <f t="shared" si="465"/>
        <v>22842.74</v>
      </c>
      <c r="AG482">
        <f t="shared" si="443"/>
        <v>0</v>
      </c>
      <c r="AH482">
        <f t="shared" si="466"/>
        <v>84.7</v>
      </c>
      <c r="AI482">
        <f t="shared" si="466"/>
        <v>0</v>
      </c>
      <c r="AJ482">
        <f t="shared" si="445"/>
        <v>0</v>
      </c>
      <c r="AK482">
        <v>34893.21</v>
      </c>
      <c r="AL482">
        <v>10416.35</v>
      </c>
      <c r="AM482">
        <v>1634.12</v>
      </c>
      <c r="AN482">
        <v>1301.8</v>
      </c>
      <c r="AO482">
        <v>22842.74</v>
      </c>
      <c r="AP482">
        <v>0</v>
      </c>
      <c r="AQ482">
        <v>84.7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896</v>
      </c>
      <c r="BM482">
        <v>0</v>
      </c>
      <c r="BN482">
        <v>68285537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si="446"/>
        <v>2791.46</v>
      </c>
      <c r="CQ482">
        <f t="shared" si="447"/>
        <v>10416.35</v>
      </c>
      <c r="CR482">
        <f>((((ET482)*BB482-(EU482)*BS482)+AE482*BS482)*AV482)</f>
        <v>1634.12</v>
      </c>
      <c r="CS482">
        <f t="shared" si="448"/>
        <v>1301.8</v>
      </c>
      <c r="CT482">
        <f t="shared" si="449"/>
        <v>22842.74</v>
      </c>
      <c r="CU482">
        <f t="shared" si="450"/>
        <v>0</v>
      </c>
      <c r="CV482">
        <f t="shared" si="451"/>
        <v>84.7</v>
      </c>
      <c r="CW482">
        <f t="shared" si="452"/>
        <v>0</v>
      </c>
      <c r="CX482">
        <f t="shared" si="453"/>
        <v>0</v>
      </c>
      <c r="CY482">
        <f t="shared" si="454"/>
        <v>1279.1940000000002</v>
      </c>
      <c r="CZ482">
        <f t="shared" si="455"/>
        <v>182.74200000000002</v>
      </c>
      <c r="DC482" t="s">
        <v>3</v>
      </c>
      <c r="DD482" t="s">
        <v>3</v>
      </c>
      <c r="DE482" t="s">
        <v>3</v>
      </c>
      <c r="DF482" t="s">
        <v>3</v>
      </c>
      <c r="DG482" t="s">
        <v>3</v>
      </c>
      <c r="DH482" t="s">
        <v>3</v>
      </c>
      <c r="DI482" t="s">
        <v>3</v>
      </c>
      <c r="DJ482" t="s">
        <v>3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1003</v>
      </c>
      <c r="DV482" t="s">
        <v>111</v>
      </c>
      <c r="DW482" t="s">
        <v>111</v>
      </c>
      <c r="DX482">
        <v>100</v>
      </c>
      <c r="DZ482" t="s">
        <v>3</v>
      </c>
      <c r="EA482" t="s">
        <v>3</v>
      </c>
      <c r="EB482" t="s">
        <v>3</v>
      </c>
      <c r="EC482" t="s">
        <v>3</v>
      </c>
      <c r="EE482">
        <v>68285540</v>
      </c>
      <c r="EF482">
        <v>1</v>
      </c>
      <c r="EG482" t="s">
        <v>19</v>
      </c>
      <c r="EH482">
        <v>0</v>
      </c>
      <c r="EI482" t="s">
        <v>3</v>
      </c>
      <c r="EJ482">
        <v>4</v>
      </c>
      <c r="EK482">
        <v>0</v>
      </c>
      <c r="EL482" t="s">
        <v>20</v>
      </c>
      <c r="EM482" t="s">
        <v>21</v>
      </c>
      <c r="EO482" t="s">
        <v>3</v>
      </c>
      <c r="EQ482">
        <v>512</v>
      </c>
      <c r="ER482">
        <v>34893.21</v>
      </c>
      <c r="ES482">
        <v>10416.35</v>
      </c>
      <c r="ET482">
        <v>1634.12</v>
      </c>
      <c r="EU482">
        <v>1301.8</v>
      </c>
      <c r="EV482">
        <v>22842.74</v>
      </c>
      <c r="EW482">
        <v>84.7</v>
      </c>
      <c r="EX482">
        <v>0</v>
      </c>
      <c r="EY482">
        <v>0</v>
      </c>
      <c r="FQ482">
        <v>0</v>
      </c>
      <c r="FR482">
        <f t="shared" si="456"/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-1797969173</v>
      </c>
      <c r="GG482">
        <v>2</v>
      </c>
      <c r="GH482">
        <v>1</v>
      </c>
      <c r="GI482">
        <v>-2</v>
      </c>
      <c r="GJ482">
        <v>0</v>
      </c>
      <c r="GK482">
        <f>ROUND(R482*(R12)/100,2)</f>
        <v>112.47</v>
      </c>
      <c r="GL482">
        <f t="shared" si="457"/>
        <v>0</v>
      </c>
      <c r="GM482">
        <f t="shared" si="458"/>
        <v>4365.8599999999997</v>
      </c>
      <c r="GN482">
        <f t="shared" si="459"/>
        <v>0</v>
      </c>
      <c r="GO482">
        <f t="shared" si="460"/>
        <v>0</v>
      </c>
      <c r="GP482">
        <f t="shared" si="461"/>
        <v>4365.8599999999997</v>
      </c>
      <c r="GR482">
        <v>0</v>
      </c>
      <c r="GS482">
        <v>3</v>
      </c>
      <c r="GT482">
        <v>0</v>
      </c>
      <c r="GU482" t="s">
        <v>3</v>
      </c>
      <c r="GV482">
        <f t="shared" si="462"/>
        <v>0</v>
      </c>
      <c r="GW482">
        <v>1</v>
      </c>
      <c r="GX482">
        <f t="shared" si="463"/>
        <v>0</v>
      </c>
      <c r="HA482">
        <v>0</v>
      </c>
      <c r="HB482">
        <v>0</v>
      </c>
      <c r="HC482">
        <f t="shared" si="464"/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4" spans="1:245" x14ac:dyDescent="0.2">
      <c r="A484" s="2">
        <v>51</v>
      </c>
      <c r="B484" s="2">
        <f>B470</f>
        <v>1</v>
      </c>
      <c r="C484" s="2">
        <f>A470</f>
        <v>4</v>
      </c>
      <c r="D484" s="2">
        <f>ROW(A470)</f>
        <v>470</v>
      </c>
      <c r="E484" s="2"/>
      <c r="F484" s="2" t="str">
        <f>IF(F470&lt;&gt;"",F470,"")</f>
        <v>Лестницы</v>
      </c>
      <c r="G484" s="2" t="str">
        <f>IF(G470&lt;&gt;"",G470,"")</f>
        <v>Лестницы</v>
      </c>
      <c r="H484" s="2">
        <v>0</v>
      </c>
      <c r="I484" s="2"/>
      <c r="J484" s="2"/>
      <c r="K484" s="2"/>
      <c r="L484" s="2"/>
      <c r="M484" s="2"/>
      <c r="N484" s="2"/>
      <c r="O484" s="2">
        <f t="shared" ref="O484:T484" si="467">ROUND(AB484,2)</f>
        <v>22151.94</v>
      </c>
      <c r="P484" s="2">
        <f t="shared" si="467"/>
        <v>8687.35</v>
      </c>
      <c r="Q484" s="2">
        <f t="shared" si="467"/>
        <v>413.82</v>
      </c>
      <c r="R484" s="2">
        <f t="shared" si="467"/>
        <v>222.07</v>
      </c>
      <c r="S484" s="2">
        <f t="shared" si="467"/>
        <v>13050.77</v>
      </c>
      <c r="T484" s="2">
        <f t="shared" si="467"/>
        <v>0</v>
      </c>
      <c r="U484" s="2">
        <f>AH484</f>
        <v>50.432360000000003</v>
      </c>
      <c r="V484" s="2">
        <f>AI484</f>
        <v>0</v>
      </c>
      <c r="W484" s="2">
        <f>ROUND(AJ484,2)</f>
        <v>0</v>
      </c>
      <c r="X484" s="2">
        <f>ROUND(AK484,2)</f>
        <v>9135.5400000000009</v>
      </c>
      <c r="Y484" s="2">
        <f>ROUND(AL484,2)</f>
        <v>1305.08</v>
      </c>
      <c r="Z484" s="2"/>
      <c r="AA484" s="2"/>
      <c r="AB484" s="2">
        <f>ROUND(SUMIF(AA474:AA482,"=68582722",O474:O482),2)</f>
        <v>22151.94</v>
      </c>
      <c r="AC484" s="2">
        <f>ROUND(SUMIF(AA474:AA482,"=68582722",P474:P482),2)</f>
        <v>8687.35</v>
      </c>
      <c r="AD484" s="2">
        <f>ROUND(SUMIF(AA474:AA482,"=68582722",Q474:Q482),2)</f>
        <v>413.82</v>
      </c>
      <c r="AE484" s="2">
        <f>ROUND(SUMIF(AA474:AA482,"=68582722",R474:R482),2)</f>
        <v>222.07</v>
      </c>
      <c r="AF484" s="2">
        <f>ROUND(SUMIF(AA474:AA482,"=68582722",S474:S482),2)</f>
        <v>13050.77</v>
      </c>
      <c r="AG484" s="2">
        <f>ROUND(SUMIF(AA474:AA482,"=68582722",T474:T482),2)</f>
        <v>0</v>
      </c>
      <c r="AH484" s="2">
        <f>SUMIF(AA474:AA482,"=68582722",U474:U482)</f>
        <v>50.432360000000003</v>
      </c>
      <c r="AI484" s="2">
        <f>SUMIF(AA474:AA482,"=68582722",V474:V482)</f>
        <v>0</v>
      </c>
      <c r="AJ484" s="2">
        <f>ROUND(SUMIF(AA474:AA482,"=68582722",W474:W482),2)</f>
        <v>0</v>
      </c>
      <c r="AK484" s="2">
        <f>ROUND(SUMIF(AA474:AA482,"=68582722",X474:X482),2)</f>
        <v>9135.5400000000009</v>
      </c>
      <c r="AL484" s="2">
        <f>ROUND(SUMIF(AA474:AA482,"=68582722",Y474:Y482),2)</f>
        <v>1305.08</v>
      </c>
      <c r="AM484" s="2"/>
      <c r="AN484" s="2"/>
      <c r="AO484" s="2">
        <f t="shared" ref="AO484:BD484" si="468">ROUND(BX484,2)</f>
        <v>0</v>
      </c>
      <c r="AP484" s="2">
        <f t="shared" si="468"/>
        <v>0</v>
      </c>
      <c r="AQ484" s="2">
        <f t="shared" si="468"/>
        <v>0</v>
      </c>
      <c r="AR484" s="2">
        <f t="shared" si="468"/>
        <v>32832.400000000001</v>
      </c>
      <c r="AS484" s="2">
        <f t="shared" si="468"/>
        <v>0</v>
      </c>
      <c r="AT484" s="2">
        <f t="shared" si="468"/>
        <v>0</v>
      </c>
      <c r="AU484" s="2">
        <f t="shared" si="468"/>
        <v>32832.400000000001</v>
      </c>
      <c r="AV484" s="2">
        <f t="shared" si="468"/>
        <v>8687.35</v>
      </c>
      <c r="AW484" s="2">
        <f t="shared" si="468"/>
        <v>8687.35</v>
      </c>
      <c r="AX484" s="2">
        <f t="shared" si="468"/>
        <v>0</v>
      </c>
      <c r="AY484" s="2">
        <f t="shared" si="468"/>
        <v>8687.35</v>
      </c>
      <c r="AZ484" s="2">
        <f t="shared" si="468"/>
        <v>0</v>
      </c>
      <c r="BA484" s="2">
        <f t="shared" si="468"/>
        <v>0</v>
      </c>
      <c r="BB484" s="2">
        <f t="shared" si="468"/>
        <v>0</v>
      </c>
      <c r="BC484" s="2">
        <f t="shared" si="468"/>
        <v>0</v>
      </c>
      <c r="BD484" s="2">
        <f t="shared" si="468"/>
        <v>0</v>
      </c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>
        <f>ROUND(SUMIF(AA474:AA482,"=68582722",FQ474:FQ482),2)</f>
        <v>0</v>
      </c>
      <c r="BY484" s="2">
        <f>ROUND(SUMIF(AA474:AA482,"=68582722",FR474:FR482),2)</f>
        <v>0</v>
      </c>
      <c r="BZ484" s="2">
        <f>ROUND(SUMIF(AA474:AA482,"=68582722",GL474:GL482),2)</f>
        <v>0</v>
      </c>
      <c r="CA484" s="2">
        <f>ROUND(SUMIF(AA474:AA482,"=68582722",GM474:GM482),2)</f>
        <v>32832.400000000001</v>
      </c>
      <c r="CB484" s="2">
        <f>ROUND(SUMIF(AA474:AA482,"=68582722",GN474:GN482),2)</f>
        <v>0</v>
      </c>
      <c r="CC484" s="2">
        <f>ROUND(SUMIF(AA474:AA482,"=68582722",GO474:GO482),2)</f>
        <v>0</v>
      </c>
      <c r="CD484" s="2">
        <f>ROUND(SUMIF(AA474:AA482,"=68582722",GP474:GP482),2)</f>
        <v>32832.400000000001</v>
      </c>
      <c r="CE484" s="2">
        <f>AC484-BX484</f>
        <v>8687.35</v>
      </c>
      <c r="CF484" s="2">
        <f>AC484-BY484</f>
        <v>8687.35</v>
      </c>
      <c r="CG484" s="2">
        <f>BX484-BZ484</f>
        <v>0</v>
      </c>
      <c r="CH484" s="2">
        <f>AC484-BX484-BY484+BZ484</f>
        <v>8687.35</v>
      </c>
      <c r="CI484" s="2">
        <f>BY484-BZ484</f>
        <v>0</v>
      </c>
      <c r="CJ484" s="2">
        <f>ROUND(SUMIF(AA474:AA482,"=68582722",GX474:GX482),2)</f>
        <v>0</v>
      </c>
      <c r="CK484" s="2">
        <f>ROUND(SUMIF(AA474:AA482,"=68582722",GY474:GY482),2)</f>
        <v>0</v>
      </c>
      <c r="CL484" s="2">
        <f>ROUND(SUMIF(AA474:AA482,"=68582722",GZ474:GZ482),2)</f>
        <v>0</v>
      </c>
      <c r="CM484" s="2">
        <f>ROUND(SUMIF(AA474:AA482,"=68582722",HD474:HD482),2)</f>
        <v>0</v>
      </c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>
        <v>0</v>
      </c>
    </row>
    <row r="486" spans="1:245" x14ac:dyDescent="0.2">
      <c r="A486" s="4">
        <v>50</v>
      </c>
      <c r="B486" s="4">
        <v>0</v>
      </c>
      <c r="C486" s="4">
        <v>0</v>
      </c>
      <c r="D486" s="4">
        <v>1</v>
      </c>
      <c r="E486" s="4">
        <v>201</v>
      </c>
      <c r="F486" s="4">
        <f>ROUND(Source!O484,O486)</f>
        <v>22151.94</v>
      </c>
      <c r="G486" s="4" t="s">
        <v>142</v>
      </c>
      <c r="H486" s="4" t="s">
        <v>143</v>
      </c>
      <c r="I486" s="4"/>
      <c r="J486" s="4"/>
      <c r="K486" s="4">
        <v>201</v>
      </c>
      <c r="L486" s="4">
        <v>1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22151.94</v>
      </c>
      <c r="X486" s="4">
        <v>1</v>
      </c>
      <c r="Y486" s="4">
        <v>22151.94</v>
      </c>
      <c r="Z486" s="4"/>
      <c r="AA486" s="4"/>
      <c r="AB486" s="4"/>
    </row>
    <row r="487" spans="1:245" x14ac:dyDescent="0.2">
      <c r="A487" s="4">
        <v>50</v>
      </c>
      <c r="B487" s="4">
        <v>0</v>
      </c>
      <c r="C487" s="4">
        <v>0</v>
      </c>
      <c r="D487" s="4">
        <v>1</v>
      </c>
      <c r="E487" s="4">
        <v>202</v>
      </c>
      <c r="F487" s="4">
        <f>ROUND(Source!P484,O487)</f>
        <v>8687.35</v>
      </c>
      <c r="G487" s="4" t="s">
        <v>144</v>
      </c>
      <c r="H487" s="4" t="s">
        <v>145</v>
      </c>
      <c r="I487" s="4"/>
      <c r="J487" s="4"/>
      <c r="K487" s="4">
        <v>202</v>
      </c>
      <c r="L487" s="4">
        <v>2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8687.35</v>
      </c>
      <c r="X487" s="4">
        <v>1</v>
      </c>
      <c r="Y487" s="4">
        <v>8687.35</v>
      </c>
      <c r="Z487" s="4"/>
      <c r="AA487" s="4"/>
      <c r="AB487" s="4"/>
    </row>
    <row r="488" spans="1:245" x14ac:dyDescent="0.2">
      <c r="A488" s="4">
        <v>50</v>
      </c>
      <c r="B488" s="4">
        <v>0</v>
      </c>
      <c r="C488" s="4">
        <v>0</v>
      </c>
      <c r="D488" s="4">
        <v>1</v>
      </c>
      <c r="E488" s="4">
        <v>222</v>
      </c>
      <c r="F488" s="4">
        <f>ROUND(Source!AO484,O488)</f>
        <v>0</v>
      </c>
      <c r="G488" s="4" t="s">
        <v>146</v>
      </c>
      <c r="H488" s="4" t="s">
        <v>147</v>
      </c>
      <c r="I488" s="4"/>
      <c r="J488" s="4"/>
      <c r="K488" s="4">
        <v>222</v>
      </c>
      <c r="L488" s="4">
        <v>3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45" x14ac:dyDescent="0.2">
      <c r="A489" s="4">
        <v>50</v>
      </c>
      <c r="B489" s="4">
        <v>0</v>
      </c>
      <c r="C489" s="4">
        <v>0</v>
      </c>
      <c r="D489" s="4">
        <v>1</v>
      </c>
      <c r="E489" s="4">
        <v>225</v>
      </c>
      <c r="F489" s="4">
        <f>ROUND(Source!AV484,O489)</f>
        <v>8687.35</v>
      </c>
      <c r="G489" s="4" t="s">
        <v>148</v>
      </c>
      <c r="H489" s="4" t="s">
        <v>149</v>
      </c>
      <c r="I489" s="4"/>
      <c r="J489" s="4"/>
      <c r="K489" s="4">
        <v>225</v>
      </c>
      <c r="L489" s="4">
        <v>4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8687.35</v>
      </c>
      <c r="X489" s="4">
        <v>1</v>
      </c>
      <c r="Y489" s="4">
        <v>8687.35</v>
      </c>
      <c r="Z489" s="4"/>
      <c r="AA489" s="4"/>
      <c r="AB489" s="4"/>
    </row>
    <row r="490" spans="1:245" x14ac:dyDescent="0.2">
      <c r="A490" s="4">
        <v>50</v>
      </c>
      <c r="B490" s="4">
        <v>0</v>
      </c>
      <c r="C490" s="4">
        <v>0</v>
      </c>
      <c r="D490" s="4">
        <v>1</v>
      </c>
      <c r="E490" s="4">
        <v>226</v>
      </c>
      <c r="F490" s="4">
        <f>ROUND(Source!AW484,O490)</f>
        <v>8687.35</v>
      </c>
      <c r="G490" s="4" t="s">
        <v>150</v>
      </c>
      <c r="H490" s="4" t="s">
        <v>151</v>
      </c>
      <c r="I490" s="4"/>
      <c r="J490" s="4"/>
      <c r="K490" s="4">
        <v>226</v>
      </c>
      <c r="L490" s="4">
        <v>5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8687.35</v>
      </c>
      <c r="X490" s="4">
        <v>1</v>
      </c>
      <c r="Y490" s="4">
        <v>8687.35</v>
      </c>
      <c r="Z490" s="4"/>
      <c r="AA490" s="4"/>
      <c r="AB490" s="4"/>
    </row>
    <row r="491" spans="1:245" x14ac:dyDescent="0.2">
      <c r="A491" s="4">
        <v>50</v>
      </c>
      <c r="B491" s="4">
        <v>0</v>
      </c>
      <c r="C491" s="4">
        <v>0</v>
      </c>
      <c r="D491" s="4">
        <v>1</v>
      </c>
      <c r="E491" s="4">
        <v>227</v>
      </c>
      <c r="F491" s="4">
        <f>ROUND(Source!AX484,O491)</f>
        <v>0</v>
      </c>
      <c r="G491" s="4" t="s">
        <v>152</v>
      </c>
      <c r="H491" s="4" t="s">
        <v>153</v>
      </c>
      <c r="I491" s="4"/>
      <c r="J491" s="4"/>
      <c r="K491" s="4">
        <v>227</v>
      </c>
      <c r="L491" s="4">
        <v>6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0</v>
      </c>
      <c r="X491" s="4">
        <v>1</v>
      </c>
      <c r="Y491" s="4">
        <v>0</v>
      </c>
      <c r="Z491" s="4"/>
      <c r="AA491" s="4"/>
      <c r="AB491" s="4"/>
    </row>
    <row r="492" spans="1:245" x14ac:dyDescent="0.2">
      <c r="A492" s="4">
        <v>50</v>
      </c>
      <c r="B492" s="4">
        <v>0</v>
      </c>
      <c r="C492" s="4">
        <v>0</v>
      </c>
      <c r="D492" s="4">
        <v>1</v>
      </c>
      <c r="E492" s="4">
        <v>228</v>
      </c>
      <c r="F492" s="4">
        <f>ROUND(Source!AY484,O492)</f>
        <v>8687.35</v>
      </c>
      <c r="G492" s="4" t="s">
        <v>154</v>
      </c>
      <c r="H492" s="4" t="s">
        <v>155</v>
      </c>
      <c r="I492" s="4"/>
      <c r="J492" s="4"/>
      <c r="K492" s="4">
        <v>228</v>
      </c>
      <c r="L492" s="4">
        <v>7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8687.35</v>
      </c>
      <c r="X492" s="4">
        <v>1</v>
      </c>
      <c r="Y492" s="4">
        <v>8687.35</v>
      </c>
      <c r="Z492" s="4"/>
      <c r="AA492" s="4"/>
      <c r="AB492" s="4"/>
    </row>
    <row r="493" spans="1:245" x14ac:dyDescent="0.2">
      <c r="A493" s="4">
        <v>50</v>
      </c>
      <c r="B493" s="4">
        <v>0</v>
      </c>
      <c r="C493" s="4">
        <v>0</v>
      </c>
      <c r="D493" s="4">
        <v>1</v>
      </c>
      <c r="E493" s="4">
        <v>216</v>
      </c>
      <c r="F493" s="4">
        <f>ROUND(Source!AP484,O493)</f>
        <v>0</v>
      </c>
      <c r="G493" s="4" t="s">
        <v>156</v>
      </c>
      <c r="H493" s="4" t="s">
        <v>157</v>
      </c>
      <c r="I493" s="4"/>
      <c r="J493" s="4"/>
      <c r="K493" s="4">
        <v>216</v>
      </c>
      <c r="L493" s="4">
        <v>8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45" x14ac:dyDescent="0.2">
      <c r="A494" s="4">
        <v>50</v>
      </c>
      <c r="B494" s="4">
        <v>0</v>
      </c>
      <c r="C494" s="4">
        <v>0</v>
      </c>
      <c r="D494" s="4">
        <v>1</v>
      </c>
      <c r="E494" s="4">
        <v>223</v>
      </c>
      <c r="F494" s="4">
        <f>ROUND(Source!AQ484,O494)</f>
        <v>0</v>
      </c>
      <c r="G494" s="4" t="s">
        <v>158</v>
      </c>
      <c r="H494" s="4" t="s">
        <v>159</v>
      </c>
      <c r="I494" s="4"/>
      <c r="J494" s="4"/>
      <c r="K494" s="4">
        <v>223</v>
      </c>
      <c r="L494" s="4">
        <v>9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45" x14ac:dyDescent="0.2">
      <c r="A495" s="4">
        <v>50</v>
      </c>
      <c r="B495" s="4">
        <v>0</v>
      </c>
      <c r="C495" s="4">
        <v>0</v>
      </c>
      <c r="D495" s="4">
        <v>1</v>
      </c>
      <c r="E495" s="4">
        <v>229</v>
      </c>
      <c r="F495" s="4">
        <f>ROUND(Source!AZ484,O495)</f>
        <v>0</v>
      </c>
      <c r="G495" s="4" t="s">
        <v>160</v>
      </c>
      <c r="H495" s="4" t="s">
        <v>161</v>
      </c>
      <c r="I495" s="4"/>
      <c r="J495" s="4"/>
      <c r="K495" s="4">
        <v>229</v>
      </c>
      <c r="L495" s="4">
        <v>10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0</v>
      </c>
      <c r="X495" s="4">
        <v>1</v>
      </c>
      <c r="Y495" s="4">
        <v>0</v>
      </c>
      <c r="Z495" s="4"/>
      <c r="AA495" s="4"/>
      <c r="AB495" s="4"/>
    </row>
    <row r="496" spans="1:245" x14ac:dyDescent="0.2">
      <c r="A496" s="4">
        <v>50</v>
      </c>
      <c r="B496" s="4">
        <v>0</v>
      </c>
      <c r="C496" s="4">
        <v>0</v>
      </c>
      <c r="D496" s="4">
        <v>1</v>
      </c>
      <c r="E496" s="4">
        <v>203</v>
      </c>
      <c r="F496" s="4">
        <f>ROUND(Source!Q484,O496)</f>
        <v>413.82</v>
      </c>
      <c r="G496" s="4" t="s">
        <v>162</v>
      </c>
      <c r="H496" s="4" t="s">
        <v>163</v>
      </c>
      <c r="I496" s="4"/>
      <c r="J496" s="4"/>
      <c r="K496" s="4">
        <v>203</v>
      </c>
      <c r="L496" s="4">
        <v>11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413.82</v>
      </c>
      <c r="X496" s="4">
        <v>1</v>
      </c>
      <c r="Y496" s="4">
        <v>413.82</v>
      </c>
      <c r="Z496" s="4"/>
      <c r="AA496" s="4"/>
      <c r="AB496" s="4"/>
    </row>
    <row r="497" spans="1:28" x14ac:dyDescent="0.2">
      <c r="A497" s="4">
        <v>50</v>
      </c>
      <c r="B497" s="4">
        <v>0</v>
      </c>
      <c r="C497" s="4">
        <v>0</v>
      </c>
      <c r="D497" s="4">
        <v>1</v>
      </c>
      <c r="E497" s="4">
        <v>231</v>
      </c>
      <c r="F497" s="4">
        <f>ROUND(Source!BB484,O497)</f>
        <v>0</v>
      </c>
      <c r="G497" s="4" t="s">
        <v>164</v>
      </c>
      <c r="H497" s="4" t="s">
        <v>165</v>
      </c>
      <c r="I497" s="4"/>
      <c r="J497" s="4"/>
      <c r="K497" s="4">
        <v>231</v>
      </c>
      <c r="L497" s="4">
        <v>12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8" x14ac:dyDescent="0.2">
      <c r="A498" s="4">
        <v>50</v>
      </c>
      <c r="B498" s="4">
        <v>0</v>
      </c>
      <c r="C498" s="4">
        <v>0</v>
      </c>
      <c r="D498" s="4">
        <v>1</v>
      </c>
      <c r="E498" s="4">
        <v>204</v>
      </c>
      <c r="F498" s="4">
        <f>ROUND(Source!R484,O498)</f>
        <v>222.07</v>
      </c>
      <c r="G498" s="4" t="s">
        <v>166</v>
      </c>
      <c r="H498" s="4" t="s">
        <v>167</v>
      </c>
      <c r="I498" s="4"/>
      <c r="J498" s="4"/>
      <c r="K498" s="4">
        <v>204</v>
      </c>
      <c r="L498" s="4">
        <v>13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222.07</v>
      </c>
      <c r="X498" s="4">
        <v>1</v>
      </c>
      <c r="Y498" s="4">
        <v>222.07</v>
      </c>
      <c r="Z498" s="4"/>
      <c r="AA498" s="4"/>
      <c r="AB498" s="4"/>
    </row>
    <row r="499" spans="1:28" x14ac:dyDescent="0.2">
      <c r="A499" s="4">
        <v>50</v>
      </c>
      <c r="B499" s="4">
        <v>0</v>
      </c>
      <c r="C499" s="4">
        <v>0</v>
      </c>
      <c r="D499" s="4">
        <v>1</v>
      </c>
      <c r="E499" s="4">
        <v>205</v>
      </c>
      <c r="F499" s="4">
        <f>ROUND(Source!S484,O499)</f>
        <v>13050.77</v>
      </c>
      <c r="G499" s="4" t="s">
        <v>168</v>
      </c>
      <c r="H499" s="4" t="s">
        <v>169</v>
      </c>
      <c r="I499" s="4"/>
      <c r="J499" s="4"/>
      <c r="K499" s="4">
        <v>205</v>
      </c>
      <c r="L499" s="4">
        <v>14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13050.77</v>
      </c>
      <c r="X499" s="4">
        <v>1</v>
      </c>
      <c r="Y499" s="4">
        <v>13050.77</v>
      </c>
      <c r="Z499" s="4"/>
      <c r="AA499" s="4"/>
      <c r="AB499" s="4"/>
    </row>
    <row r="500" spans="1:28" x14ac:dyDescent="0.2">
      <c r="A500" s="4">
        <v>50</v>
      </c>
      <c r="B500" s="4">
        <v>0</v>
      </c>
      <c r="C500" s="4">
        <v>0</v>
      </c>
      <c r="D500" s="4">
        <v>1</v>
      </c>
      <c r="E500" s="4">
        <v>232</v>
      </c>
      <c r="F500" s="4">
        <f>ROUND(Source!BC484,O500)</f>
        <v>0</v>
      </c>
      <c r="G500" s="4" t="s">
        <v>170</v>
      </c>
      <c r="H500" s="4" t="s">
        <v>171</v>
      </c>
      <c r="I500" s="4"/>
      <c r="J500" s="4"/>
      <c r="K500" s="4">
        <v>232</v>
      </c>
      <c r="L500" s="4">
        <v>15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0</v>
      </c>
      <c r="X500" s="4">
        <v>1</v>
      </c>
      <c r="Y500" s="4">
        <v>0</v>
      </c>
      <c r="Z500" s="4"/>
      <c r="AA500" s="4"/>
      <c r="AB500" s="4"/>
    </row>
    <row r="501" spans="1:28" x14ac:dyDescent="0.2">
      <c r="A501" s="4">
        <v>50</v>
      </c>
      <c r="B501" s="4">
        <v>0</v>
      </c>
      <c r="C501" s="4">
        <v>0</v>
      </c>
      <c r="D501" s="4">
        <v>1</v>
      </c>
      <c r="E501" s="4">
        <v>214</v>
      </c>
      <c r="F501" s="4">
        <f>ROUND(Source!AS484,O501)</f>
        <v>0</v>
      </c>
      <c r="G501" s="4" t="s">
        <v>172</v>
      </c>
      <c r="H501" s="4" t="s">
        <v>173</v>
      </c>
      <c r="I501" s="4"/>
      <c r="J501" s="4"/>
      <c r="K501" s="4">
        <v>214</v>
      </c>
      <c r="L501" s="4">
        <v>16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8" x14ac:dyDescent="0.2">
      <c r="A502" s="4">
        <v>50</v>
      </c>
      <c r="B502" s="4">
        <v>0</v>
      </c>
      <c r="C502" s="4">
        <v>0</v>
      </c>
      <c r="D502" s="4">
        <v>1</v>
      </c>
      <c r="E502" s="4">
        <v>215</v>
      </c>
      <c r="F502" s="4">
        <f>ROUND(Source!AT484,O502)</f>
        <v>0</v>
      </c>
      <c r="G502" s="4" t="s">
        <v>174</v>
      </c>
      <c r="H502" s="4" t="s">
        <v>175</v>
      </c>
      <c r="I502" s="4"/>
      <c r="J502" s="4"/>
      <c r="K502" s="4">
        <v>215</v>
      </c>
      <c r="L502" s="4">
        <v>17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0</v>
      </c>
      <c r="X502" s="4">
        <v>1</v>
      </c>
      <c r="Y502" s="4">
        <v>0</v>
      </c>
      <c r="Z502" s="4"/>
      <c r="AA502" s="4"/>
      <c r="AB502" s="4"/>
    </row>
    <row r="503" spans="1:28" x14ac:dyDescent="0.2">
      <c r="A503" s="4">
        <v>50</v>
      </c>
      <c r="B503" s="4">
        <v>0</v>
      </c>
      <c r="C503" s="4">
        <v>0</v>
      </c>
      <c r="D503" s="4">
        <v>1</v>
      </c>
      <c r="E503" s="4">
        <v>217</v>
      </c>
      <c r="F503" s="4">
        <f>ROUND(Source!AU484,O503)</f>
        <v>32832.400000000001</v>
      </c>
      <c r="G503" s="4" t="s">
        <v>176</v>
      </c>
      <c r="H503" s="4" t="s">
        <v>177</v>
      </c>
      <c r="I503" s="4"/>
      <c r="J503" s="4"/>
      <c r="K503" s="4">
        <v>217</v>
      </c>
      <c r="L503" s="4">
        <v>18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32832.400000000001</v>
      </c>
      <c r="X503" s="4">
        <v>1</v>
      </c>
      <c r="Y503" s="4">
        <v>32832.400000000001</v>
      </c>
      <c r="Z503" s="4"/>
      <c r="AA503" s="4"/>
      <c r="AB503" s="4"/>
    </row>
    <row r="504" spans="1:28" x14ac:dyDescent="0.2">
      <c r="A504" s="4">
        <v>50</v>
      </c>
      <c r="B504" s="4">
        <v>0</v>
      </c>
      <c r="C504" s="4">
        <v>0</v>
      </c>
      <c r="D504" s="4">
        <v>1</v>
      </c>
      <c r="E504" s="4">
        <v>230</v>
      </c>
      <c r="F504" s="4">
        <f>ROUND(Source!BA484,O504)</f>
        <v>0</v>
      </c>
      <c r="G504" s="4" t="s">
        <v>178</v>
      </c>
      <c r="H504" s="4" t="s">
        <v>179</v>
      </c>
      <c r="I504" s="4"/>
      <c r="J504" s="4"/>
      <c r="K504" s="4">
        <v>230</v>
      </c>
      <c r="L504" s="4">
        <v>19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0</v>
      </c>
      <c r="X504" s="4">
        <v>1</v>
      </c>
      <c r="Y504" s="4">
        <v>0</v>
      </c>
      <c r="Z504" s="4"/>
      <c r="AA504" s="4"/>
      <c r="AB504" s="4"/>
    </row>
    <row r="505" spans="1:28" x14ac:dyDescent="0.2">
      <c r="A505" s="4">
        <v>50</v>
      </c>
      <c r="B505" s="4">
        <v>0</v>
      </c>
      <c r="C505" s="4">
        <v>0</v>
      </c>
      <c r="D505" s="4">
        <v>1</v>
      </c>
      <c r="E505" s="4">
        <v>206</v>
      </c>
      <c r="F505" s="4">
        <f>ROUND(Source!T484,O505)</f>
        <v>0</v>
      </c>
      <c r="G505" s="4" t="s">
        <v>180</v>
      </c>
      <c r="H505" s="4" t="s">
        <v>181</v>
      </c>
      <c r="I505" s="4"/>
      <c r="J505" s="4"/>
      <c r="K505" s="4">
        <v>206</v>
      </c>
      <c r="L505" s="4">
        <v>20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0</v>
      </c>
      <c r="X505" s="4">
        <v>1</v>
      </c>
      <c r="Y505" s="4">
        <v>0</v>
      </c>
      <c r="Z505" s="4"/>
      <c r="AA505" s="4"/>
      <c r="AB505" s="4"/>
    </row>
    <row r="506" spans="1:28" x14ac:dyDescent="0.2">
      <c r="A506" s="4">
        <v>50</v>
      </c>
      <c r="B506" s="4">
        <v>0</v>
      </c>
      <c r="C506" s="4">
        <v>0</v>
      </c>
      <c r="D506" s="4">
        <v>1</v>
      </c>
      <c r="E506" s="4">
        <v>207</v>
      </c>
      <c r="F506" s="4">
        <f>Source!U484</f>
        <v>50.432360000000003</v>
      </c>
      <c r="G506" s="4" t="s">
        <v>182</v>
      </c>
      <c r="H506" s="4" t="s">
        <v>183</v>
      </c>
      <c r="I506" s="4"/>
      <c r="J506" s="4"/>
      <c r="K506" s="4">
        <v>207</v>
      </c>
      <c r="L506" s="4">
        <v>21</v>
      </c>
      <c r="M506" s="4">
        <v>3</v>
      </c>
      <c r="N506" s="4" t="s">
        <v>3</v>
      </c>
      <c r="O506" s="4">
        <v>-1</v>
      </c>
      <c r="P506" s="4"/>
      <c r="Q506" s="4"/>
      <c r="R506" s="4"/>
      <c r="S506" s="4"/>
      <c r="T506" s="4"/>
      <c r="U506" s="4"/>
      <c r="V506" s="4"/>
      <c r="W506" s="4">
        <v>50.432360000000003</v>
      </c>
      <c r="X506" s="4">
        <v>1</v>
      </c>
      <c r="Y506" s="4">
        <v>50.432360000000003</v>
      </c>
      <c r="Z506" s="4"/>
      <c r="AA506" s="4"/>
      <c r="AB506" s="4"/>
    </row>
    <row r="507" spans="1:28" x14ac:dyDescent="0.2">
      <c r="A507" s="4">
        <v>50</v>
      </c>
      <c r="B507" s="4">
        <v>0</v>
      </c>
      <c r="C507" s="4">
        <v>0</v>
      </c>
      <c r="D507" s="4">
        <v>1</v>
      </c>
      <c r="E507" s="4">
        <v>208</v>
      </c>
      <c r="F507" s="4">
        <f>Source!V484</f>
        <v>0</v>
      </c>
      <c r="G507" s="4" t="s">
        <v>184</v>
      </c>
      <c r="H507" s="4" t="s">
        <v>185</v>
      </c>
      <c r="I507" s="4"/>
      <c r="J507" s="4"/>
      <c r="K507" s="4">
        <v>208</v>
      </c>
      <c r="L507" s="4">
        <v>22</v>
      </c>
      <c r="M507" s="4">
        <v>3</v>
      </c>
      <c r="N507" s="4" t="s">
        <v>3</v>
      </c>
      <c r="O507" s="4">
        <v>-1</v>
      </c>
      <c r="P507" s="4"/>
      <c r="Q507" s="4"/>
      <c r="R507" s="4"/>
      <c r="S507" s="4"/>
      <c r="T507" s="4"/>
      <c r="U507" s="4"/>
      <c r="V507" s="4"/>
      <c r="W507" s="4">
        <v>0</v>
      </c>
      <c r="X507" s="4">
        <v>1</v>
      </c>
      <c r="Y507" s="4">
        <v>0</v>
      </c>
      <c r="Z507" s="4"/>
      <c r="AA507" s="4"/>
      <c r="AB507" s="4"/>
    </row>
    <row r="508" spans="1:28" x14ac:dyDescent="0.2">
      <c r="A508" s="4">
        <v>50</v>
      </c>
      <c r="B508" s="4">
        <v>0</v>
      </c>
      <c r="C508" s="4">
        <v>0</v>
      </c>
      <c r="D508" s="4">
        <v>1</v>
      </c>
      <c r="E508" s="4">
        <v>209</v>
      </c>
      <c r="F508" s="4">
        <f>ROUND(Source!W484,O508)</f>
        <v>0</v>
      </c>
      <c r="G508" s="4" t="s">
        <v>186</v>
      </c>
      <c r="H508" s="4" t="s">
        <v>187</v>
      </c>
      <c r="I508" s="4"/>
      <c r="J508" s="4"/>
      <c r="K508" s="4">
        <v>209</v>
      </c>
      <c r="L508" s="4">
        <v>23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8" x14ac:dyDescent="0.2">
      <c r="A509" s="4">
        <v>50</v>
      </c>
      <c r="B509" s="4">
        <v>0</v>
      </c>
      <c r="C509" s="4">
        <v>0</v>
      </c>
      <c r="D509" s="4">
        <v>1</v>
      </c>
      <c r="E509" s="4">
        <v>233</v>
      </c>
      <c r="F509" s="4">
        <f>ROUND(Source!BD484,O509)</f>
        <v>0</v>
      </c>
      <c r="G509" s="4" t="s">
        <v>188</v>
      </c>
      <c r="H509" s="4" t="s">
        <v>189</v>
      </c>
      <c r="I509" s="4"/>
      <c r="J509" s="4"/>
      <c r="K509" s="4">
        <v>233</v>
      </c>
      <c r="L509" s="4">
        <v>24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8" x14ac:dyDescent="0.2">
      <c r="A510" s="4">
        <v>50</v>
      </c>
      <c r="B510" s="4">
        <v>0</v>
      </c>
      <c r="C510" s="4">
        <v>0</v>
      </c>
      <c r="D510" s="4">
        <v>1</v>
      </c>
      <c r="E510" s="4">
        <v>210</v>
      </c>
      <c r="F510" s="4">
        <f>ROUND(Source!X484,O510)</f>
        <v>9135.5400000000009</v>
      </c>
      <c r="G510" s="4" t="s">
        <v>190</v>
      </c>
      <c r="H510" s="4" t="s">
        <v>191</v>
      </c>
      <c r="I510" s="4"/>
      <c r="J510" s="4"/>
      <c r="K510" s="4">
        <v>210</v>
      </c>
      <c r="L510" s="4">
        <v>25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9135.5400000000009</v>
      </c>
      <c r="X510" s="4">
        <v>1</v>
      </c>
      <c r="Y510" s="4">
        <v>9135.5400000000009</v>
      </c>
      <c r="Z510" s="4"/>
      <c r="AA510" s="4"/>
      <c r="AB510" s="4"/>
    </row>
    <row r="511" spans="1:28" x14ac:dyDescent="0.2">
      <c r="A511" s="4">
        <v>50</v>
      </c>
      <c r="B511" s="4">
        <v>0</v>
      </c>
      <c r="C511" s="4">
        <v>0</v>
      </c>
      <c r="D511" s="4">
        <v>1</v>
      </c>
      <c r="E511" s="4">
        <v>211</v>
      </c>
      <c r="F511" s="4">
        <f>ROUND(Source!Y484,O511)</f>
        <v>1305.08</v>
      </c>
      <c r="G511" s="4" t="s">
        <v>192</v>
      </c>
      <c r="H511" s="4" t="s">
        <v>193</v>
      </c>
      <c r="I511" s="4"/>
      <c r="J511" s="4"/>
      <c r="K511" s="4">
        <v>211</v>
      </c>
      <c r="L511" s="4">
        <v>26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1305.08</v>
      </c>
      <c r="X511" s="4">
        <v>1</v>
      </c>
      <c r="Y511" s="4">
        <v>1305.08</v>
      </c>
      <c r="Z511" s="4"/>
      <c r="AA511" s="4"/>
      <c r="AB511" s="4"/>
    </row>
    <row r="512" spans="1:28" x14ac:dyDescent="0.2">
      <c r="A512" s="4">
        <v>50</v>
      </c>
      <c r="B512" s="4">
        <v>0</v>
      </c>
      <c r="C512" s="4">
        <v>0</v>
      </c>
      <c r="D512" s="4">
        <v>1</v>
      </c>
      <c r="E512" s="4">
        <v>224</v>
      </c>
      <c r="F512" s="4">
        <f>ROUND(Source!AR484,O512)</f>
        <v>32832.400000000001</v>
      </c>
      <c r="G512" s="4" t="s">
        <v>194</v>
      </c>
      <c r="H512" s="4" t="s">
        <v>195</v>
      </c>
      <c r="I512" s="4"/>
      <c r="J512" s="4"/>
      <c r="K512" s="4">
        <v>224</v>
      </c>
      <c r="L512" s="4">
        <v>27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32832.400000000001</v>
      </c>
      <c r="X512" s="4">
        <v>1</v>
      </c>
      <c r="Y512" s="4">
        <v>32832.400000000001</v>
      </c>
      <c r="Z512" s="4"/>
      <c r="AA512" s="4"/>
      <c r="AB512" s="4"/>
    </row>
    <row r="514" spans="1:245" x14ac:dyDescent="0.2">
      <c r="A514" s="1">
        <v>4</v>
      </c>
      <c r="B514" s="1">
        <v>1</v>
      </c>
      <c r="C514" s="1"/>
      <c r="D514" s="1">
        <f>ROW(A528)</f>
        <v>528</v>
      </c>
      <c r="E514" s="1"/>
      <c r="F514" s="1" t="s">
        <v>897</v>
      </c>
      <c r="G514" s="1" t="s">
        <v>897</v>
      </c>
      <c r="H514" s="1" t="s">
        <v>3</v>
      </c>
      <c r="I514" s="1">
        <v>0</v>
      </c>
      <c r="J514" s="1"/>
      <c r="K514" s="1">
        <v>1</v>
      </c>
      <c r="L514" s="1"/>
      <c r="M514" s="1" t="s">
        <v>3</v>
      </c>
      <c r="N514" s="1"/>
      <c r="O514" s="1"/>
      <c r="P514" s="1"/>
      <c r="Q514" s="1"/>
      <c r="R514" s="1"/>
      <c r="S514" s="1">
        <v>0</v>
      </c>
      <c r="T514" s="1"/>
      <c r="U514" s="1" t="s">
        <v>3</v>
      </c>
      <c r="V514" s="1">
        <v>0</v>
      </c>
      <c r="W514" s="1"/>
      <c r="X514" s="1"/>
      <c r="Y514" s="1"/>
      <c r="Z514" s="1"/>
      <c r="AA514" s="1"/>
      <c r="AB514" s="1" t="s">
        <v>3</v>
      </c>
      <c r="AC514" s="1" t="s">
        <v>3</v>
      </c>
      <c r="AD514" s="1" t="s">
        <v>3</v>
      </c>
      <c r="AE514" s="1" t="s">
        <v>3</v>
      </c>
      <c r="AF514" s="1" t="s">
        <v>3</v>
      </c>
      <c r="AG514" s="1" t="s">
        <v>3</v>
      </c>
      <c r="AH514" s="1"/>
      <c r="AI514" s="1"/>
      <c r="AJ514" s="1"/>
      <c r="AK514" s="1"/>
      <c r="AL514" s="1"/>
      <c r="AM514" s="1"/>
      <c r="AN514" s="1"/>
      <c r="AO514" s="1"/>
      <c r="AP514" s="1" t="s">
        <v>3</v>
      </c>
      <c r="AQ514" s="1" t="s">
        <v>3</v>
      </c>
      <c r="AR514" s="1" t="s">
        <v>3</v>
      </c>
      <c r="AS514" s="1"/>
      <c r="AT514" s="1"/>
      <c r="AU514" s="1"/>
      <c r="AV514" s="1"/>
      <c r="AW514" s="1"/>
      <c r="AX514" s="1"/>
      <c r="AY514" s="1"/>
      <c r="AZ514" s="1" t="s">
        <v>3</v>
      </c>
      <c r="BA514" s="1"/>
      <c r="BB514" s="1" t="s">
        <v>3</v>
      </c>
      <c r="BC514" s="1" t="s">
        <v>3</v>
      </c>
      <c r="BD514" s="1" t="s">
        <v>3</v>
      </c>
      <c r="BE514" s="1" t="s">
        <v>3</v>
      </c>
      <c r="BF514" s="1" t="s">
        <v>3</v>
      </c>
      <c r="BG514" s="1" t="s">
        <v>3</v>
      </c>
      <c r="BH514" s="1" t="s">
        <v>3</v>
      </c>
      <c r="BI514" s="1" t="s">
        <v>3</v>
      </c>
      <c r="BJ514" s="1" t="s">
        <v>3</v>
      </c>
      <c r="BK514" s="1" t="s">
        <v>3</v>
      </c>
      <c r="BL514" s="1" t="s">
        <v>3</v>
      </c>
      <c r="BM514" s="1" t="s">
        <v>3</v>
      </c>
      <c r="BN514" s="1" t="s">
        <v>3</v>
      </c>
      <c r="BO514" s="1" t="s">
        <v>3</v>
      </c>
      <c r="BP514" s="1" t="s">
        <v>3</v>
      </c>
      <c r="BQ514" s="1"/>
      <c r="BR514" s="1"/>
      <c r="BS514" s="1"/>
      <c r="BT514" s="1"/>
      <c r="BU514" s="1"/>
      <c r="BV514" s="1"/>
      <c r="BW514" s="1"/>
      <c r="BX514" s="1">
        <v>0</v>
      </c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>
        <v>0</v>
      </c>
    </row>
    <row r="516" spans="1:245" x14ac:dyDescent="0.2">
      <c r="A516" s="2">
        <v>52</v>
      </c>
      <c r="B516" s="2">
        <f t="shared" ref="B516:G516" si="469">B528</f>
        <v>1</v>
      </c>
      <c r="C516" s="2">
        <f t="shared" si="469"/>
        <v>4</v>
      </c>
      <c r="D516" s="2">
        <f t="shared" si="469"/>
        <v>514</v>
      </c>
      <c r="E516" s="2">
        <f t="shared" si="469"/>
        <v>0</v>
      </c>
      <c r="F516" s="2" t="str">
        <f t="shared" si="469"/>
        <v>Крыши и системы водоотвода</v>
      </c>
      <c r="G516" s="2" t="str">
        <f t="shared" si="469"/>
        <v>Крыши и системы водоотвода</v>
      </c>
      <c r="H516" s="2"/>
      <c r="I516" s="2"/>
      <c r="J516" s="2"/>
      <c r="K516" s="2"/>
      <c r="L516" s="2"/>
      <c r="M516" s="2"/>
      <c r="N516" s="2"/>
      <c r="O516" s="2">
        <f t="shared" ref="O516:AT516" si="470">O528</f>
        <v>11474.98</v>
      </c>
      <c r="P516" s="2">
        <f t="shared" si="470"/>
        <v>7322.09</v>
      </c>
      <c r="Q516" s="2">
        <f t="shared" si="470"/>
        <v>12.91</v>
      </c>
      <c r="R516" s="2">
        <f t="shared" si="470"/>
        <v>0.25</v>
      </c>
      <c r="S516" s="2">
        <f t="shared" si="470"/>
        <v>4139.9799999999996</v>
      </c>
      <c r="T516" s="2">
        <f t="shared" si="470"/>
        <v>0</v>
      </c>
      <c r="U516" s="2">
        <f t="shared" si="470"/>
        <v>16.293500000000002</v>
      </c>
      <c r="V516" s="2">
        <f t="shared" si="470"/>
        <v>0</v>
      </c>
      <c r="W516" s="2">
        <f t="shared" si="470"/>
        <v>0</v>
      </c>
      <c r="X516" s="2">
        <f t="shared" si="470"/>
        <v>2897.99</v>
      </c>
      <c r="Y516" s="2">
        <f t="shared" si="470"/>
        <v>414</v>
      </c>
      <c r="Z516" s="2">
        <f t="shared" si="470"/>
        <v>0</v>
      </c>
      <c r="AA516" s="2">
        <f t="shared" si="470"/>
        <v>0</v>
      </c>
      <c r="AB516" s="2">
        <f t="shared" si="470"/>
        <v>11474.98</v>
      </c>
      <c r="AC516" s="2">
        <f t="shared" si="470"/>
        <v>7322.09</v>
      </c>
      <c r="AD516" s="2">
        <f t="shared" si="470"/>
        <v>12.91</v>
      </c>
      <c r="AE516" s="2">
        <f t="shared" si="470"/>
        <v>0.25</v>
      </c>
      <c r="AF516" s="2">
        <f t="shared" si="470"/>
        <v>4139.9799999999996</v>
      </c>
      <c r="AG516" s="2">
        <f t="shared" si="470"/>
        <v>0</v>
      </c>
      <c r="AH516" s="2">
        <f t="shared" si="470"/>
        <v>16.293500000000002</v>
      </c>
      <c r="AI516" s="2">
        <f t="shared" si="470"/>
        <v>0</v>
      </c>
      <c r="AJ516" s="2">
        <f t="shared" si="470"/>
        <v>0</v>
      </c>
      <c r="AK516" s="2">
        <f t="shared" si="470"/>
        <v>2897.99</v>
      </c>
      <c r="AL516" s="2">
        <f t="shared" si="470"/>
        <v>414</v>
      </c>
      <c r="AM516" s="2">
        <f t="shared" si="470"/>
        <v>0</v>
      </c>
      <c r="AN516" s="2">
        <f t="shared" si="470"/>
        <v>0</v>
      </c>
      <c r="AO516" s="2">
        <f t="shared" si="470"/>
        <v>0</v>
      </c>
      <c r="AP516" s="2">
        <f t="shared" si="470"/>
        <v>0</v>
      </c>
      <c r="AQ516" s="2">
        <f t="shared" si="470"/>
        <v>0</v>
      </c>
      <c r="AR516" s="2">
        <f t="shared" si="470"/>
        <v>14787.24</v>
      </c>
      <c r="AS516" s="2">
        <f t="shared" si="470"/>
        <v>0</v>
      </c>
      <c r="AT516" s="2">
        <f t="shared" si="470"/>
        <v>0</v>
      </c>
      <c r="AU516" s="2">
        <f t="shared" ref="AU516:BZ516" si="471">AU528</f>
        <v>14787.24</v>
      </c>
      <c r="AV516" s="2">
        <f t="shared" si="471"/>
        <v>7322.09</v>
      </c>
      <c r="AW516" s="2">
        <f t="shared" si="471"/>
        <v>7322.09</v>
      </c>
      <c r="AX516" s="2">
        <f t="shared" si="471"/>
        <v>0</v>
      </c>
      <c r="AY516" s="2">
        <f t="shared" si="471"/>
        <v>7322.09</v>
      </c>
      <c r="AZ516" s="2">
        <f t="shared" si="471"/>
        <v>0</v>
      </c>
      <c r="BA516" s="2">
        <f t="shared" si="471"/>
        <v>0</v>
      </c>
      <c r="BB516" s="2">
        <f t="shared" si="471"/>
        <v>0</v>
      </c>
      <c r="BC516" s="2">
        <f t="shared" si="471"/>
        <v>0</v>
      </c>
      <c r="BD516" s="2">
        <f t="shared" si="471"/>
        <v>0</v>
      </c>
      <c r="BE516" s="2">
        <f t="shared" si="471"/>
        <v>0</v>
      </c>
      <c r="BF516" s="2">
        <f t="shared" si="471"/>
        <v>0</v>
      </c>
      <c r="BG516" s="2">
        <f t="shared" si="471"/>
        <v>0</v>
      </c>
      <c r="BH516" s="2">
        <f t="shared" si="471"/>
        <v>0</v>
      </c>
      <c r="BI516" s="2">
        <f t="shared" si="471"/>
        <v>0</v>
      </c>
      <c r="BJ516" s="2">
        <f t="shared" si="471"/>
        <v>0</v>
      </c>
      <c r="BK516" s="2">
        <f t="shared" si="471"/>
        <v>0</v>
      </c>
      <c r="BL516" s="2">
        <f t="shared" si="471"/>
        <v>0</v>
      </c>
      <c r="BM516" s="2">
        <f t="shared" si="471"/>
        <v>0</v>
      </c>
      <c r="BN516" s="2">
        <f t="shared" si="471"/>
        <v>0</v>
      </c>
      <c r="BO516" s="2">
        <f t="shared" si="471"/>
        <v>0</v>
      </c>
      <c r="BP516" s="2">
        <f t="shared" si="471"/>
        <v>0</v>
      </c>
      <c r="BQ516" s="2">
        <f t="shared" si="471"/>
        <v>0</v>
      </c>
      <c r="BR516" s="2">
        <f t="shared" si="471"/>
        <v>0</v>
      </c>
      <c r="BS516" s="2">
        <f t="shared" si="471"/>
        <v>0</v>
      </c>
      <c r="BT516" s="2">
        <f t="shared" si="471"/>
        <v>0</v>
      </c>
      <c r="BU516" s="2">
        <f t="shared" si="471"/>
        <v>0</v>
      </c>
      <c r="BV516" s="2">
        <f t="shared" si="471"/>
        <v>0</v>
      </c>
      <c r="BW516" s="2">
        <f t="shared" si="471"/>
        <v>0</v>
      </c>
      <c r="BX516" s="2">
        <f t="shared" si="471"/>
        <v>0</v>
      </c>
      <c r="BY516" s="2">
        <f t="shared" si="471"/>
        <v>0</v>
      </c>
      <c r="BZ516" s="2">
        <f t="shared" si="471"/>
        <v>0</v>
      </c>
      <c r="CA516" s="2">
        <f t="shared" ref="CA516:DF516" si="472">CA528</f>
        <v>14787.24</v>
      </c>
      <c r="CB516" s="2">
        <f t="shared" si="472"/>
        <v>0</v>
      </c>
      <c r="CC516" s="2">
        <f t="shared" si="472"/>
        <v>0</v>
      </c>
      <c r="CD516" s="2">
        <f t="shared" si="472"/>
        <v>14787.24</v>
      </c>
      <c r="CE516" s="2">
        <f t="shared" si="472"/>
        <v>7322.09</v>
      </c>
      <c r="CF516" s="2">
        <f t="shared" si="472"/>
        <v>7322.09</v>
      </c>
      <c r="CG516" s="2">
        <f t="shared" si="472"/>
        <v>0</v>
      </c>
      <c r="CH516" s="2">
        <f t="shared" si="472"/>
        <v>7322.09</v>
      </c>
      <c r="CI516" s="2">
        <f t="shared" si="472"/>
        <v>0</v>
      </c>
      <c r="CJ516" s="2">
        <f t="shared" si="472"/>
        <v>0</v>
      </c>
      <c r="CK516" s="2">
        <f t="shared" si="472"/>
        <v>0</v>
      </c>
      <c r="CL516" s="2">
        <f t="shared" si="472"/>
        <v>0</v>
      </c>
      <c r="CM516" s="2">
        <f t="shared" si="472"/>
        <v>0</v>
      </c>
      <c r="CN516" s="2">
        <f t="shared" si="472"/>
        <v>0</v>
      </c>
      <c r="CO516" s="2">
        <f t="shared" si="472"/>
        <v>0</v>
      </c>
      <c r="CP516" s="2">
        <f t="shared" si="472"/>
        <v>0</v>
      </c>
      <c r="CQ516" s="2">
        <f t="shared" si="472"/>
        <v>0</v>
      </c>
      <c r="CR516" s="2">
        <f t="shared" si="472"/>
        <v>0</v>
      </c>
      <c r="CS516" s="2">
        <f t="shared" si="472"/>
        <v>0</v>
      </c>
      <c r="CT516" s="2">
        <f t="shared" si="472"/>
        <v>0</v>
      </c>
      <c r="CU516" s="2">
        <f t="shared" si="472"/>
        <v>0</v>
      </c>
      <c r="CV516" s="2">
        <f t="shared" si="472"/>
        <v>0</v>
      </c>
      <c r="CW516" s="2">
        <f t="shared" si="472"/>
        <v>0</v>
      </c>
      <c r="CX516" s="2">
        <f t="shared" si="472"/>
        <v>0</v>
      </c>
      <c r="CY516" s="2">
        <f t="shared" si="472"/>
        <v>0</v>
      </c>
      <c r="CZ516" s="2">
        <f t="shared" si="472"/>
        <v>0</v>
      </c>
      <c r="DA516" s="2">
        <f t="shared" si="472"/>
        <v>0</v>
      </c>
      <c r="DB516" s="2">
        <f t="shared" si="472"/>
        <v>0</v>
      </c>
      <c r="DC516" s="2">
        <f t="shared" si="472"/>
        <v>0</v>
      </c>
      <c r="DD516" s="2">
        <f t="shared" si="472"/>
        <v>0</v>
      </c>
      <c r="DE516" s="2">
        <f t="shared" si="472"/>
        <v>0</v>
      </c>
      <c r="DF516" s="2">
        <f t="shared" si="472"/>
        <v>0</v>
      </c>
      <c r="DG516" s="3">
        <f t="shared" ref="DG516:EL516" si="473">DG528</f>
        <v>0</v>
      </c>
      <c r="DH516" s="3">
        <f t="shared" si="473"/>
        <v>0</v>
      </c>
      <c r="DI516" s="3">
        <f t="shared" si="473"/>
        <v>0</v>
      </c>
      <c r="DJ516" s="3">
        <f t="shared" si="473"/>
        <v>0</v>
      </c>
      <c r="DK516" s="3">
        <f t="shared" si="473"/>
        <v>0</v>
      </c>
      <c r="DL516" s="3">
        <f t="shared" si="473"/>
        <v>0</v>
      </c>
      <c r="DM516" s="3">
        <f t="shared" si="473"/>
        <v>0</v>
      </c>
      <c r="DN516" s="3">
        <f t="shared" si="473"/>
        <v>0</v>
      </c>
      <c r="DO516" s="3">
        <f t="shared" si="473"/>
        <v>0</v>
      </c>
      <c r="DP516" s="3">
        <f t="shared" si="473"/>
        <v>0</v>
      </c>
      <c r="DQ516" s="3">
        <f t="shared" si="473"/>
        <v>0</v>
      </c>
      <c r="DR516" s="3">
        <f t="shared" si="473"/>
        <v>0</v>
      </c>
      <c r="DS516" s="3">
        <f t="shared" si="473"/>
        <v>0</v>
      </c>
      <c r="DT516" s="3">
        <f t="shared" si="473"/>
        <v>0</v>
      </c>
      <c r="DU516" s="3">
        <f t="shared" si="473"/>
        <v>0</v>
      </c>
      <c r="DV516" s="3">
        <f t="shared" si="473"/>
        <v>0</v>
      </c>
      <c r="DW516" s="3">
        <f t="shared" si="473"/>
        <v>0</v>
      </c>
      <c r="DX516" s="3">
        <f t="shared" si="473"/>
        <v>0</v>
      </c>
      <c r="DY516" s="3">
        <f t="shared" si="473"/>
        <v>0</v>
      </c>
      <c r="DZ516" s="3">
        <f t="shared" si="473"/>
        <v>0</v>
      </c>
      <c r="EA516" s="3">
        <f t="shared" si="473"/>
        <v>0</v>
      </c>
      <c r="EB516" s="3">
        <f t="shared" si="473"/>
        <v>0</v>
      </c>
      <c r="EC516" s="3">
        <f t="shared" si="473"/>
        <v>0</v>
      </c>
      <c r="ED516" s="3">
        <f t="shared" si="473"/>
        <v>0</v>
      </c>
      <c r="EE516" s="3">
        <f t="shared" si="473"/>
        <v>0</v>
      </c>
      <c r="EF516" s="3">
        <f t="shared" si="473"/>
        <v>0</v>
      </c>
      <c r="EG516" s="3">
        <f t="shared" si="473"/>
        <v>0</v>
      </c>
      <c r="EH516" s="3">
        <f t="shared" si="473"/>
        <v>0</v>
      </c>
      <c r="EI516" s="3">
        <f t="shared" si="473"/>
        <v>0</v>
      </c>
      <c r="EJ516" s="3">
        <f t="shared" si="473"/>
        <v>0</v>
      </c>
      <c r="EK516" s="3">
        <f t="shared" si="473"/>
        <v>0</v>
      </c>
      <c r="EL516" s="3">
        <f t="shared" si="473"/>
        <v>0</v>
      </c>
      <c r="EM516" s="3">
        <f t="shared" ref="EM516:FR516" si="474">EM528</f>
        <v>0</v>
      </c>
      <c r="EN516" s="3">
        <f t="shared" si="474"/>
        <v>0</v>
      </c>
      <c r="EO516" s="3">
        <f t="shared" si="474"/>
        <v>0</v>
      </c>
      <c r="EP516" s="3">
        <f t="shared" si="474"/>
        <v>0</v>
      </c>
      <c r="EQ516" s="3">
        <f t="shared" si="474"/>
        <v>0</v>
      </c>
      <c r="ER516" s="3">
        <f t="shared" si="474"/>
        <v>0</v>
      </c>
      <c r="ES516" s="3">
        <f t="shared" si="474"/>
        <v>0</v>
      </c>
      <c r="ET516" s="3">
        <f t="shared" si="474"/>
        <v>0</v>
      </c>
      <c r="EU516" s="3">
        <f t="shared" si="474"/>
        <v>0</v>
      </c>
      <c r="EV516" s="3">
        <f t="shared" si="474"/>
        <v>0</v>
      </c>
      <c r="EW516" s="3">
        <f t="shared" si="474"/>
        <v>0</v>
      </c>
      <c r="EX516" s="3">
        <f t="shared" si="474"/>
        <v>0</v>
      </c>
      <c r="EY516" s="3">
        <f t="shared" si="474"/>
        <v>0</v>
      </c>
      <c r="EZ516" s="3">
        <f t="shared" si="474"/>
        <v>0</v>
      </c>
      <c r="FA516" s="3">
        <f t="shared" si="474"/>
        <v>0</v>
      </c>
      <c r="FB516" s="3">
        <f t="shared" si="474"/>
        <v>0</v>
      </c>
      <c r="FC516" s="3">
        <f t="shared" si="474"/>
        <v>0</v>
      </c>
      <c r="FD516" s="3">
        <f t="shared" si="474"/>
        <v>0</v>
      </c>
      <c r="FE516" s="3">
        <f t="shared" si="474"/>
        <v>0</v>
      </c>
      <c r="FF516" s="3">
        <f t="shared" si="474"/>
        <v>0</v>
      </c>
      <c r="FG516" s="3">
        <f t="shared" si="474"/>
        <v>0</v>
      </c>
      <c r="FH516" s="3">
        <f t="shared" si="474"/>
        <v>0</v>
      </c>
      <c r="FI516" s="3">
        <f t="shared" si="474"/>
        <v>0</v>
      </c>
      <c r="FJ516" s="3">
        <f t="shared" si="474"/>
        <v>0</v>
      </c>
      <c r="FK516" s="3">
        <f t="shared" si="474"/>
        <v>0</v>
      </c>
      <c r="FL516" s="3">
        <f t="shared" si="474"/>
        <v>0</v>
      </c>
      <c r="FM516" s="3">
        <f t="shared" si="474"/>
        <v>0</v>
      </c>
      <c r="FN516" s="3">
        <f t="shared" si="474"/>
        <v>0</v>
      </c>
      <c r="FO516" s="3">
        <f t="shared" si="474"/>
        <v>0</v>
      </c>
      <c r="FP516" s="3">
        <f t="shared" si="474"/>
        <v>0</v>
      </c>
      <c r="FQ516" s="3">
        <f t="shared" si="474"/>
        <v>0</v>
      </c>
      <c r="FR516" s="3">
        <f t="shared" si="474"/>
        <v>0</v>
      </c>
      <c r="FS516" s="3">
        <f t="shared" ref="FS516:GX516" si="475">FS528</f>
        <v>0</v>
      </c>
      <c r="FT516" s="3">
        <f t="shared" si="475"/>
        <v>0</v>
      </c>
      <c r="FU516" s="3">
        <f t="shared" si="475"/>
        <v>0</v>
      </c>
      <c r="FV516" s="3">
        <f t="shared" si="475"/>
        <v>0</v>
      </c>
      <c r="FW516" s="3">
        <f t="shared" si="475"/>
        <v>0</v>
      </c>
      <c r="FX516" s="3">
        <f t="shared" si="475"/>
        <v>0</v>
      </c>
      <c r="FY516" s="3">
        <f t="shared" si="475"/>
        <v>0</v>
      </c>
      <c r="FZ516" s="3">
        <f t="shared" si="475"/>
        <v>0</v>
      </c>
      <c r="GA516" s="3">
        <f t="shared" si="475"/>
        <v>0</v>
      </c>
      <c r="GB516" s="3">
        <f t="shared" si="475"/>
        <v>0</v>
      </c>
      <c r="GC516" s="3">
        <f t="shared" si="475"/>
        <v>0</v>
      </c>
      <c r="GD516" s="3">
        <f t="shared" si="475"/>
        <v>0</v>
      </c>
      <c r="GE516" s="3">
        <f t="shared" si="475"/>
        <v>0</v>
      </c>
      <c r="GF516" s="3">
        <f t="shared" si="475"/>
        <v>0</v>
      </c>
      <c r="GG516" s="3">
        <f t="shared" si="475"/>
        <v>0</v>
      </c>
      <c r="GH516" s="3">
        <f t="shared" si="475"/>
        <v>0</v>
      </c>
      <c r="GI516" s="3">
        <f t="shared" si="475"/>
        <v>0</v>
      </c>
      <c r="GJ516" s="3">
        <f t="shared" si="475"/>
        <v>0</v>
      </c>
      <c r="GK516" s="3">
        <f t="shared" si="475"/>
        <v>0</v>
      </c>
      <c r="GL516" s="3">
        <f t="shared" si="475"/>
        <v>0</v>
      </c>
      <c r="GM516" s="3">
        <f t="shared" si="475"/>
        <v>0</v>
      </c>
      <c r="GN516" s="3">
        <f t="shared" si="475"/>
        <v>0</v>
      </c>
      <c r="GO516" s="3">
        <f t="shared" si="475"/>
        <v>0</v>
      </c>
      <c r="GP516" s="3">
        <f t="shared" si="475"/>
        <v>0</v>
      </c>
      <c r="GQ516" s="3">
        <f t="shared" si="475"/>
        <v>0</v>
      </c>
      <c r="GR516" s="3">
        <f t="shared" si="475"/>
        <v>0</v>
      </c>
      <c r="GS516" s="3">
        <f t="shared" si="475"/>
        <v>0</v>
      </c>
      <c r="GT516" s="3">
        <f t="shared" si="475"/>
        <v>0</v>
      </c>
      <c r="GU516" s="3">
        <f t="shared" si="475"/>
        <v>0</v>
      </c>
      <c r="GV516" s="3">
        <f t="shared" si="475"/>
        <v>0</v>
      </c>
      <c r="GW516" s="3">
        <f t="shared" si="475"/>
        <v>0</v>
      </c>
      <c r="GX516" s="3">
        <f t="shared" si="475"/>
        <v>0</v>
      </c>
    </row>
    <row r="518" spans="1:245" x14ac:dyDescent="0.2">
      <c r="A518">
        <v>17</v>
      </c>
      <c r="B518">
        <v>1</v>
      </c>
      <c r="C518">
        <f>ROW(SmtRes!A821)</f>
        <v>821</v>
      </c>
      <c r="D518">
        <f>ROW(EtalonRes!A829)</f>
        <v>829</v>
      </c>
      <c r="E518" t="s">
        <v>898</v>
      </c>
      <c r="F518" t="s">
        <v>899</v>
      </c>
      <c r="G518" t="s">
        <v>900</v>
      </c>
      <c r="H518" t="s">
        <v>16</v>
      </c>
      <c r="I518">
        <v>1</v>
      </c>
      <c r="J518">
        <v>0</v>
      </c>
      <c r="K518">
        <v>1</v>
      </c>
      <c r="O518">
        <f t="shared" ref="O518:O526" si="476">ROUND(CP518,2)</f>
        <v>46.41</v>
      </c>
      <c r="P518">
        <f t="shared" ref="P518:P526" si="477">ROUND(CQ518*I518,2)</f>
        <v>0</v>
      </c>
      <c r="Q518">
        <f t="shared" ref="Q518:Q526" si="478">ROUND(CR518*I518,2)</f>
        <v>0</v>
      </c>
      <c r="R518">
        <f t="shared" ref="R518:R526" si="479">ROUND(CS518*I518,2)</f>
        <v>0</v>
      </c>
      <c r="S518">
        <f t="shared" ref="S518:S526" si="480">ROUND(CT518*I518,2)</f>
        <v>46.41</v>
      </c>
      <c r="T518">
        <f t="shared" ref="T518:T526" si="481">ROUND(CU518*I518,2)</f>
        <v>0</v>
      </c>
      <c r="U518">
        <f t="shared" ref="U518:U526" si="482">CV518*I518</f>
        <v>0.19</v>
      </c>
      <c r="V518">
        <f t="shared" ref="V518:V526" si="483">CW518*I518</f>
        <v>0</v>
      </c>
      <c r="W518">
        <f t="shared" ref="W518:W526" si="484">ROUND(CX518*I518,2)</f>
        <v>0</v>
      </c>
      <c r="X518">
        <f t="shared" ref="X518:X526" si="485">ROUND(CY518,2)</f>
        <v>32.49</v>
      </c>
      <c r="Y518">
        <f t="shared" ref="Y518:Y526" si="486">ROUND(CZ518,2)</f>
        <v>4.6399999999999997</v>
      </c>
      <c r="AA518">
        <v>68582722</v>
      </c>
      <c r="AB518">
        <f t="shared" ref="AB518:AB526" si="487">ROUND((AC518+AD518+AF518),6)</f>
        <v>46.408000000000001</v>
      </c>
      <c r="AC518">
        <f>ROUND(((ES518*0)),6)</f>
        <v>0</v>
      </c>
      <c r="AD518">
        <f>ROUND(((((ET518*0.2))-((EU518*0.2)))+AE518),6)</f>
        <v>0</v>
      </c>
      <c r="AE518">
        <f>ROUND(((EU518*0.2)),6)</f>
        <v>0</v>
      </c>
      <c r="AF518">
        <f>ROUND(((EV518*0.2)),6)</f>
        <v>46.408000000000001</v>
      </c>
      <c r="AG518">
        <f t="shared" ref="AG518:AG526" si="488">ROUND((AP518),6)</f>
        <v>0</v>
      </c>
      <c r="AH518">
        <f>((EW518*0.2))</f>
        <v>0.19</v>
      </c>
      <c r="AI518">
        <f>((EX518*0.2))</f>
        <v>0</v>
      </c>
      <c r="AJ518">
        <f t="shared" ref="AJ518:AJ526" si="489">(AS518)</f>
        <v>0</v>
      </c>
      <c r="AK518">
        <v>409.73</v>
      </c>
      <c r="AL518">
        <v>177.69</v>
      </c>
      <c r="AM518">
        <v>0</v>
      </c>
      <c r="AN518">
        <v>0</v>
      </c>
      <c r="AO518">
        <v>232.04</v>
      </c>
      <c r="AP518">
        <v>0</v>
      </c>
      <c r="AQ518">
        <v>0.95</v>
      </c>
      <c r="AR518">
        <v>0</v>
      </c>
      <c r="AS518">
        <v>0</v>
      </c>
      <c r="AT518">
        <v>70</v>
      </c>
      <c r="AU518">
        <v>10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3</v>
      </c>
      <c r="BE518" t="s">
        <v>3</v>
      </c>
      <c r="BF518" t="s">
        <v>3</v>
      </c>
      <c r="BG518" t="s">
        <v>3</v>
      </c>
      <c r="BH518">
        <v>0</v>
      </c>
      <c r="BI518">
        <v>4</v>
      </c>
      <c r="BJ518" t="s">
        <v>901</v>
      </c>
      <c r="BM518">
        <v>0</v>
      </c>
      <c r="BN518">
        <v>0</v>
      </c>
      <c r="BO518" t="s">
        <v>3</v>
      </c>
      <c r="BP518">
        <v>0</v>
      </c>
      <c r="BQ518">
        <v>1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3</v>
      </c>
      <c r="BZ518">
        <v>70</v>
      </c>
      <c r="CA518">
        <v>10</v>
      </c>
      <c r="CB518" t="s">
        <v>3</v>
      </c>
      <c r="CE518">
        <v>0</v>
      </c>
      <c r="CF518">
        <v>0</v>
      </c>
      <c r="CG518">
        <v>0</v>
      </c>
      <c r="CM518">
        <v>0</v>
      </c>
      <c r="CN518" t="s">
        <v>3105</v>
      </c>
      <c r="CO518">
        <v>0</v>
      </c>
      <c r="CP518">
        <f t="shared" ref="CP518:CP526" si="490">(P518+Q518+S518)</f>
        <v>46.41</v>
      </c>
      <c r="CQ518">
        <f t="shared" ref="CQ518:CQ526" si="491">(AC518*BC518*AW518)</f>
        <v>0</v>
      </c>
      <c r="CR518">
        <f>(((((ET518*0.2))*BB518-((EU518*0.2))*BS518)+AE518*BS518)*AV518)</f>
        <v>0</v>
      </c>
      <c r="CS518">
        <f t="shared" ref="CS518:CS526" si="492">(AE518*BS518*AV518)</f>
        <v>0</v>
      </c>
      <c r="CT518">
        <f t="shared" ref="CT518:CT526" si="493">(AF518*BA518*AV518)</f>
        <v>46.408000000000001</v>
      </c>
      <c r="CU518">
        <f t="shared" ref="CU518:CU526" si="494">AG518</f>
        <v>0</v>
      </c>
      <c r="CV518">
        <f t="shared" ref="CV518:CV526" si="495">(AH518*AV518)</f>
        <v>0.19</v>
      </c>
      <c r="CW518">
        <f t="shared" ref="CW518:CW526" si="496">AI518</f>
        <v>0</v>
      </c>
      <c r="CX518">
        <f t="shared" ref="CX518:CX526" si="497">AJ518</f>
        <v>0</v>
      </c>
      <c r="CY518">
        <f t="shared" ref="CY518:CY526" si="498">((S518*BZ518)/100)</f>
        <v>32.486999999999995</v>
      </c>
      <c r="CZ518">
        <f t="shared" ref="CZ518:CZ526" si="499">((S518*CA518)/100)</f>
        <v>4.641</v>
      </c>
      <c r="DC518" t="s">
        <v>3</v>
      </c>
      <c r="DD518" t="s">
        <v>347</v>
      </c>
      <c r="DE518" t="s">
        <v>776</v>
      </c>
      <c r="DF518" t="s">
        <v>776</v>
      </c>
      <c r="DG518" t="s">
        <v>776</v>
      </c>
      <c r="DH518" t="s">
        <v>3</v>
      </c>
      <c r="DI518" t="s">
        <v>776</v>
      </c>
      <c r="DJ518" t="s">
        <v>776</v>
      </c>
      <c r="DK518" t="s">
        <v>3</v>
      </c>
      <c r="DL518" t="s">
        <v>3</v>
      </c>
      <c r="DM518" t="s">
        <v>3</v>
      </c>
      <c r="DN518">
        <v>0</v>
      </c>
      <c r="DO518">
        <v>0</v>
      </c>
      <c r="DP518">
        <v>1</v>
      </c>
      <c r="DQ518">
        <v>1</v>
      </c>
      <c r="DU518">
        <v>1010</v>
      </c>
      <c r="DV518" t="s">
        <v>16</v>
      </c>
      <c r="DW518" t="s">
        <v>16</v>
      </c>
      <c r="DX518">
        <v>1</v>
      </c>
      <c r="DZ518" t="s">
        <v>3</v>
      </c>
      <c r="EA518" t="s">
        <v>3</v>
      </c>
      <c r="EB518" t="s">
        <v>3</v>
      </c>
      <c r="EC518" t="s">
        <v>3</v>
      </c>
      <c r="EE518">
        <v>68285540</v>
      </c>
      <c r="EF518">
        <v>1</v>
      </c>
      <c r="EG518" t="s">
        <v>19</v>
      </c>
      <c r="EH518">
        <v>0</v>
      </c>
      <c r="EI518" t="s">
        <v>3</v>
      </c>
      <c r="EJ518">
        <v>4</v>
      </c>
      <c r="EK518">
        <v>0</v>
      </c>
      <c r="EL518" t="s">
        <v>20</v>
      </c>
      <c r="EM518" t="s">
        <v>21</v>
      </c>
      <c r="EO518" t="s">
        <v>777</v>
      </c>
      <c r="EQ518">
        <v>512</v>
      </c>
      <c r="ER518">
        <v>409.73</v>
      </c>
      <c r="ES518">
        <v>177.69</v>
      </c>
      <c r="ET518">
        <v>0</v>
      </c>
      <c r="EU518">
        <v>0</v>
      </c>
      <c r="EV518">
        <v>232.04</v>
      </c>
      <c r="EW518">
        <v>0.95</v>
      </c>
      <c r="EX518">
        <v>0</v>
      </c>
      <c r="EY518">
        <v>0</v>
      </c>
      <c r="FQ518">
        <v>0</v>
      </c>
      <c r="FR518">
        <f t="shared" ref="FR518:FR526" si="500">ROUND(IF(BI518=3,GM518,0),2)</f>
        <v>0</v>
      </c>
      <c r="FS518">
        <v>0</v>
      </c>
      <c r="FX518">
        <v>70</v>
      </c>
      <c r="FY518">
        <v>10</v>
      </c>
      <c r="GA518" t="s">
        <v>3</v>
      </c>
      <c r="GD518">
        <v>0</v>
      </c>
      <c r="GF518">
        <v>1467610710</v>
      </c>
      <c r="GG518">
        <v>2</v>
      </c>
      <c r="GH518">
        <v>1</v>
      </c>
      <c r="GI518">
        <v>-2</v>
      </c>
      <c r="GJ518">
        <v>0</v>
      </c>
      <c r="GK518">
        <f>ROUND(R518*(R12)/100,2)</f>
        <v>0</v>
      </c>
      <c r="GL518">
        <f t="shared" ref="GL518:GL526" si="501">ROUND(IF(AND(BH518=3,BI518=3,FS518&lt;&gt;0),P518,0),2)</f>
        <v>0</v>
      </c>
      <c r="GM518">
        <f t="shared" ref="GM518:GM526" si="502">ROUND(O518+X518+Y518+GK518,2)+GX518</f>
        <v>83.54</v>
      </c>
      <c r="GN518">
        <f t="shared" ref="GN518:GN526" si="503">IF(OR(BI518=0,BI518=1),GM518,0)</f>
        <v>0</v>
      </c>
      <c r="GO518">
        <f t="shared" ref="GO518:GO526" si="504">IF(BI518=2,GM518,0)</f>
        <v>0</v>
      </c>
      <c r="GP518">
        <f t="shared" ref="GP518:GP526" si="505">IF(BI518=4,GM518+GX518,0)</f>
        <v>83.54</v>
      </c>
      <c r="GR518">
        <v>0</v>
      </c>
      <c r="GS518">
        <v>3</v>
      </c>
      <c r="GT518">
        <v>0</v>
      </c>
      <c r="GU518" t="s">
        <v>3</v>
      </c>
      <c r="GV518">
        <f t="shared" ref="GV518:GV526" si="506">ROUND((GT518),6)</f>
        <v>0</v>
      </c>
      <c r="GW518">
        <v>1</v>
      </c>
      <c r="GX518">
        <f t="shared" ref="GX518:GX526" si="507">ROUND(HC518*I518,2)</f>
        <v>0</v>
      </c>
      <c r="HA518">
        <v>0</v>
      </c>
      <c r="HB518">
        <v>0</v>
      </c>
      <c r="HC518">
        <f t="shared" ref="HC518:HC526" si="508">GV518*GW518</f>
        <v>0</v>
      </c>
      <c r="HE518" t="s">
        <v>3</v>
      </c>
      <c r="HF518" t="s">
        <v>3</v>
      </c>
      <c r="HM518" t="s">
        <v>3</v>
      </c>
      <c r="HN518" t="s">
        <v>3</v>
      </c>
      <c r="HO518" t="s">
        <v>3</v>
      </c>
      <c r="HP518" t="s">
        <v>3</v>
      </c>
      <c r="HQ518" t="s">
        <v>3</v>
      </c>
      <c r="IK518">
        <v>0</v>
      </c>
    </row>
    <row r="519" spans="1:245" x14ac:dyDescent="0.2">
      <c r="A519">
        <v>17</v>
      </c>
      <c r="B519">
        <v>1</v>
      </c>
      <c r="C519">
        <f>ROW(SmtRes!A824)</f>
        <v>824</v>
      </c>
      <c r="D519">
        <f>ROW(EtalonRes!A833)</f>
        <v>833</v>
      </c>
      <c r="E519" t="s">
        <v>902</v>
      </c>
      <c r="F519" t="s">
        <v>899</v>
      </c>
      <c r="G519" t="s">
        <v>903</v>
      </c>
      <c r="H519" t="s">
        <v>16</v>
      </c>
      <c r="I519">
        <v>1</v>
      </c>
      <c r="J519">
        <v>0</v>
      </c>
      <c r="K519">
        <v>1</v>
      </c>
      <c r="O519">
        <f t="shared" si="476"/>
        <v>409.73</v>
      </c>
      <c r="P519">
        <f t="shared" si="477"/>
        <v>177.69</v>
      </c>
      <c r="Q519">
        <f t="shared" si="478"/>
        <v>0</v>
      </c>
      <c r="R519">
        <f t="shared" si="479"/>
        <v>0</v>
      </c>
      <c r="S519">
        <f t="shared" si="480"/>
        <v>232.04</v>
      </c>
      <c r="T519">
        <f t="shared" si="481"/>
        <v>0</v>
      </c>
      <c r="U519">
        <f t="shared" si="482"/>
        <v>0.95</v>
      </c>
      <c r="V519">
        <f t="shared" si="483"/>
        <v>0</v>
      </c>
      <c r="W519">
        <f t="shared" si="484"/>
        <v>0</v>
      </c>
      <c r="X519">
        <f t="shared" si="485"/>
        <v>162.43</v>
      </c>
      <c r="Y519">
        <f t="shared" si="486"/>
        <v>23.2</v>
      </c>
      <c r="AA519">
        <v>68582722</v>
      </c>
      <c r="AB519">
        <f t="shared" si="487"/>
        <v>409.73</v>
      </c>
      <c r="AC519">
        <f>ROUND((ES519),6)</f>
        <v>177.69</v>
      </c>
      <c r="AD519">
        <f>ROUND((((ET519)-(EU519))+AE519),6)</f>
        <v>0</v>
      </c>
      <c r="AE519">
        <f t="shared" ref="AE519:AF523" si="509">ROUND((EU519),6)</f>
        <v>0</v>
      </c>
      <c r="AF519">
        <f t="shared" si="509"/>
        <v>232.04</v>
      </c>
      <c r="AG519">
        <f t="shared" si="488"/>
        <v>0</v>
      </c>
      <c r="AH519">
        <f t="shared" ref="AH519:AI523" si="510">(EW519)</f>
        <v>0.95</v>
      </c>
      <c r="AI519">
        <f t="shared" si="510"/>
        <v>0</v>
      </c>
      <c r="AJ519">
        <f t="shared" si="489"/>
        <v>0</v>
      </c>
      <c r="AK519">
        <v>409.73</v>
      </c>
      <c r="AL519">
        <v>177.69</v>
      </c>
      <c r="AM519">
        <v>0</v>
      </c>
      <c r="AN519">
        <v>0</v>
      </c>
      <c r="AO519">
        <v>232.04</v>
      </c>
      <c r="AP519">
        <v>0</v>
      </c>
      <c r="AQ519">
        <v>0.95</v>
      </c>
      <c r="AR519">
        <v>0</v>
      </c>
      <c r="AS519">
        <v>0</v>
      </c>
      <c r="AT519">
        <v>70</v>
      </c>
      <c r="AU519">
        <v>10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3</v>
      </c>
      <c r="BE519" t="s">
        <v>3</v>
      </c>
      <c r="BF519" t="s">
        <v>3</v>
      </c>
      <c r="BG519" t="s">
        <v>3</v>
      </c>
      <c r="BH519">
        <v>0</v>
      </c>
      <c r="BI519">
        <v>4</v>
      </c>
      <c r="BJ519" t="s">
        <v>901</v>
      </c>
      <c r="BM519">
        <v>0</v>
      </c>
      <c r="BN519">
        <v>0</v>
      </c>
      <c r="BO519" t="s">
        <v>3</v>
      </c>
      <c r="BP519">
        <v>0</v>
      </c>
      <c r="BQ519">
        <v>1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3</v>
      </c>
      <c r="BZ519">
        <v>70</v>
      </c>
      <c r="CA519">
        <v>10</v>
      </c>
      <c r="CB519" t="s">
        <v>3</v>
      </c>
      <c r="CE519">
        <v>0</v>
      </c>
      <c r="CF519">
        <v>0</v>
      </c>
      <c r="CG519">
        <v>0</v>
      </c>
      <c r="CM519">
        <v>0</v>
      </c>
      <c r="CN519" t="s">
        <v>3</v>
      </c>
      <c r="CO519">
        <v>0</v>
      </c>
      <c r="CP519">
        <f t="shared" si="490"/>
        <v>409.73</v>
      </c>
      <c r="CQ519">
        <f t="shared" si="491"/>
        <v>177.69</v>
      </c>
      <c r="CR519">
        <f>((((ET519)*BB519-(EU519)*BS519)+AE519*BS519)*AV519)</f>
        <v>0</v>
      </c>
      <c r="CS519">
        <f t="shared" si="492"/>
        <v>0</v>
      </c>
      <c r="CT519">
        <f t="shared" si="493"/>
        <v>232.04</v>
      </c>
      <c r="CU519">
        <f t="shared" si="494"/>
        <v>0</v>
      </c>
      <c r="CV519">
        <f t="shared" si="495"/>
        <v>0.95</v>
      </c>
      <c r="CW519">
        <f t="shared" si="496"/>
        <v>0</v>
      </c>
      <c r="CX519">
        <f t="shared" si="497"/>
        <v>0</v>
      </c>
      <c r="CY519">
        <f t="shared" si="498"/>
        <v>162.428</v>
      </c>
      <c r="CZ519">
        <f t="shared" si="499"/>
        <v>23.204000000000001</v>
      </c>
      <c r="DC519" t="s">
        <v>3</v>
      </c>
      <c r="DD519" t="s">
        <v>3</v>
      </c>
      <c r="DE519" t="s">
        <v>3</v>
      </c>
      <c r="DF519" t="s">
        <v>3</v>
      </c>
      <c r="DG519" t="s">
        <v>3</v>
      </c>
      <c r="DH519" t="s">
        <v>3</v>
      </c>
      <c r="DI519" t="s">
        <v>3</v>
      </c>
      <c r="DJ519" t="s">
        <v>3</v>
      </c>
      <c r="DK519" t="s">
        <v>3</v>
      </c>
      <c r="DL519" t="s">
        <v>3</v>
      </c>
      <c r="DM519" t="s">
        <v>3</v>
      </c>
      <c r="DN519">
        <v>0</v>
      </c>
      <c r="DO519">
        <v>0</v>
      </c>
      <c r="DP519">
        <v>1</v>
      </c>
      <c r="DQ519">
        <v>1</v>
      </c>
      <c r="DU519">
        <v>1010</v>
      </c>
      <c r="DV519" t="s">
        <v>16</v>
      </c>
      <c r="DW519" t="s">
        <v>16</v>
      </c>
      <c r="DX519">
        <v>1</v>
      </c>
      <c r="DZ519" t="s">
        <v>3</v>
      </c>
      <c r="EA519" t="s">
        <v>3</v>
      </c>
      <c r="EB519" t="s">
        <v>3</v>
      </c>
      <c r="EC519" t="s">
        <v>3</v>
      </c>
      <c r="EE519">
        <v>68285540</v>
      </c>
      <c r="EF519">
        <v>1</v>
      </c>
      <c r="EG519" t="s">
        <v>19</v>
      </c>
      <c r="EH519">
        <v>0</v>
      </c>
      <c r="EI519" t="s">
        <v>3</v>
      </c>
      <c r="EJ519">
        <v>4</v>
      </c>
      <c r="EK519">
        <v>0</v>
      </c>
      <c r="EL519" t="s">
        <v>20</v>
      </c>
      <c r="EM519" t="s">
        <v>21</v>
      </c>
      <c r="EO519" t="s">
        <v>3</v>
      </c>
      <c r="EQ519">
        <v>0</v>
      </c>
      <c r="ER519">
        <v>409.73</v>
      </c>
      <c r="ES519">
        <v>177.69</v>
      </c>
      <c r="ET519">
        <v>0</v>
      </c>
      <c r="EU519">
        <v>0</v>
      </c>
      <c r="EV519">
        <v>232.04</v>
      </c>
      <c r="EW519">
        <v>0.95</v>
      </c>
      <c r="EX519">
        <v>0</v>
      </c>
      <c r="EY519">
        <v>0</v>
      </c>
      <c r="FQ519">
        <v>0</v>
      </c>
      <c r="FR519">
        <f t="shared" si="500"/>
        <v>0</v>
      </c>
      <c r="FS519">
        <v>0</v>
      </c>
      <c r="FX519">
        <v>70</v>
      </c>
      <c r="FY519">
        <v>10</v>
      </c>
      <c r="GA519" t="s">
        <v>3</v>
      </c>
      <c r="GD519">
        <v>0</v>
      </c>
      <c r="GF519">
        <v>-546353851</v>
      </c>
      <c r="GG519">
        <v>2</v>
      </c>
      <c r="GH519">
        <v>1</v>
      </c>
      <c r="GI519">
        <v>-2</v>
      </c>
      <c r="GJ519">
        <v>0</v>
      </c>
      <c r="GK519">
        <f>ROUND(R519*(R12)/100,2)</f>
        <v>0</v>
      </c>
      <c r="GL519">
        <f t="shared" si="501"/>
        <v>0</v>
      </c>
      <c r="GM519">
        <f t="shared" si="502"/>
        <v>595.36</v>
      </c>
      <c r="GN519">
        <f t="shared" si="503"/>
        <v>0</v>
      </c>
      <c r="GO519">
        <f t="shared" si="504"/>
        <v>0</v>
      </c>
      <c r="GP519">
        <f t="shared" si="505"/>
        <v>595.36</v>
      </c>
      <c r="GR519">
        <v>0</v>
      </c>
      <c r="GS519">
        <v>3</v>
      </c>
      <c r="GT519">
        <v>0</v>
      </c>
      <c r="GU519" t="s">
        <v>3</v>
      </c>
      <c r="GV519">
        <f t="shared" si="506"/>
        <v>0</v>
      </c>
      <c r="GW519">
        <v>1</v>
      </c>
      <c r="GX519">
        <f t="shared" si="507"/>
        <v>0</v>
      </c>
      <c r="HA519">
        <v>0</v>
      </c>
      <c r="HB519">
        <v>0</v>
      </c>
      <c r="HC519">
        <f t="shared" si="508"/>
        <v>0</v>
      </c>
      <c r="HE519" t="s">
        <v>3</v>
      </c>
      <c r="HF519" t="s">
        <v>3</v>
      </c>
      <c r="HM519" t="s">
        <v>3</v>
      </c>
      <c r="HN519" t="s">
        <v>3</v>
      </c>
      <c r="HO519" t="s">
        <v>3</v>
      </c>
      <c r="HP519" t="s">
        <v>3</v>
      </c>
      <c r="HQ519" t="s">
        <v>3</v>
      </c>
      <c r="IK519">
        <v>0</v>
      </c>
    </row>
    <row r="520" spans="1:245" x14ac:dyDescent="0.2">
      <c r="A520">
        <v>17</v>
      </c>
      <c r="B520">
        <v>1</v>
      </c>
      <c r="E520" t="s">
        <v>904</v>
      </c>
      <c r="F520" t="s">
        <v>905</v>
      </c>
      <c r="G520" t="s">
        <v>906</v>
      </c>
      <c r="H520" t="s">
        <v>16</v>
      </c>
      <c r="I520">
        <v>1</v>
      </c>
      <c r="J520">
        <v>0</v>
      </c>
      <c r="K520">
        <v>1</v>
      </c>
      <c r="O520">
        <f t="shared" si="476"/>
        <v>240.14</v>
      </c>
      <c r="P520">
        <f t="shared" si="477"/>
        <v>240.14</v>
      </c>
      <c r="Q520">
        <f t="shared" si="478"/>
        <v>0</v>
      </c>
      <c r="R520">
        <f t="shared" si="479"/>
        <v>0</v>
      </c>
      <c r="S520">
        <f t="shared" si="480"/>
        <v>0</v>
      </c>
      <c r="T520">
        <f t="shared" si="481"/>
        <v>0</v>
      </c>
      <c r="U520">
        <f t="shared" si="482"/>
        <v>0</v>
      </c>
      <c r="V520">
        <f t="shared" si="483"/>
        <v>0</v>
      </c>
      <c r="W520">
        <f t="shared" si="484"/>
        <v>0</v>
      </c>
      <c r="X520">
        <f t="shared" si="485"/>
        <v>0</v>
      </c>
      <c r="Y520">
        <f t="shared" si="486"/>
        <v>0</v>
      </c>
      <c r="AA520">
        <v>68582722</v>
      </c>
      <c r="AB520">
        <f t="shared" si="487"/>
        <v>240.14</v>
      </c>
      <c r="AC520">
        <f>ROUND((ES520),6)</f>
        <v>240.14</v>
      </c>
      <c r="AD520">
        <f>ROUND((((ET520)-(EU520))+AE520),6)</f>
        <v>0</v>
      </c>
      <c r="AE520">
        <f t="shared" si="509"/>
        <v>0</v>
      </c>
      <c r="AF520">
        <f t="shared" si="509"/>
        <v>0</v>
      </c>
      <c r="AG520">
        <f t="shared" si="488"/>
        <v>0</v>
      </c>
      <c r="AH520">
        <f t="shared" si="510"/>
        <v>0</v>
      </c>
      <c r="AI520">
        <f t="shared" si="510"/>
        <v>0</v>
      </c>
      <c r="AJ520">
        <f t="shared" si="489"/>
        <v>0</v>
      </c>
      <c r="AK520">
        <v>240.14</v>
      </c>
      <c r="AL520">
        <v>240.14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70</v>
      </c>
      <c r="AU520">
        <v>10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3</v>
      </c>
      <c r="BE520" t="s">
        <v>3</v>
      </c>
      <c r="BF520" t="s">
        <v>3</v>
      </c>
      <c r="BG520" t="s">
        <v>3</v>
      </c>
      <c r="BH520">
        <v>3</v>
      </c>
      <c r="BI520">
        <v>4</v>
      </c>
      <c r="BJ520" t="s">
        <v>907</v>
      </c>
      <c r="BM520">
        <v>0</v>
      </c>
      <c r="BN520">
        <v>0</v>
      </c>
      <c r="BO520" t="s">
        <v>3</v>
      </c>
      <c r="BP520">
        <v>0</v>
      </c>
      <c r="BQ520">
        <v>1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3</v>
      </c>
      <c r="BZ520">
        <v>70</v>
      </c>
      <c r="CA520">
        <v>10</v>
      </c>
      <c r="CB520" t="s">
        <v>3</v>
      </c>
      <c r="CE520">
        <v>0</v>
      </c>
      <c r="CF520">
        <v>0</v>
      </c>
      <c r="CG520">
        <v>0</v>
      </c>
      <c r="CM520">
        <v>0</v>
      </c>
      <c r="CN520" t="s">
        <v>3</v>
      </c>
      <c r="CO520">
        <v>0</v>
      </c>
      <c r="CP520">
        <f t="shared" si="490"/>
        <v>240.14</v>
      </c>
      <c r="CQ520">
        <f t="shared" si="491"/>
        <v>240.14</v>
      </c>
      <c r="CR520">
        <f>((((ET520)*BB520-(EU520)*BS520)+AE520*BS520)*AV520)</f>
        <v>0</v>
      </c>
      <c r="CS520">
        <f t="shared" si="492"/>
        <v>0</v>
      </c>
      <c r="CT520">
        <f t="shared" si="493"/>
        <v>0</v>
      </c>
      <c r="CU520">
        <f t="shared" si="494"/>
        <v>0</v>
      </c>
      <c r="CV520">
        <f t="shared" si="495"/>
        <v>0</v>
      </c>
      <c r="CW520">
        <f t="shared" si="496"/>
        <v>0</v>
      </c>
      <c r="CX520">
        <f t="shared" si="497"/>
        <v>0</v>
      </c>
      <c r="CY520">
        <f t="shared" si="498"/>
        <v>0</v>
      </c>
      <c r="CZ520">
        <f t="shared" si="499"/>
        <v>0</v>
      </c>
      <c r="DC520" t="s">
        <v>3</v>
      </c>
      <c r="DD520" t="s">
        <v>3</v>
      </c>
      <c r="DE520" t="s">
        <v>3</v>
      </c>
      <c r="DF520" t="s">
        <v>3</v>
      </c>
      <c r="DG520" t="s">
        <v>3</v>
      </c>
      <c r="DH520" t="s">
        <v>3</v>
      </c>
      <c r="DI520" t="s">
        <v>3</v>
      </c>
      <c r="DJ520" t="s">
        <v>3</v>
      </c>
      <c r="DK520" t="s">
        <v>3</v>
      </c>
      <c r="DL520" t="s">
        <v>3</v>
      </c>
      <c r="DM520" t="s">
        <v>3</v>
      </c>
      <c r="DN520">
        <v>0</v>
      </c>
      <c r="DO520">
        <v>0</v>
      </c>
      <c r="DP520">
        <v>1</v>
      </c>
      <c r="DQ520">
        <v>1</v>
      </c>
      <c r="DU520">
        <v>1010</v>
      </c>
      <c r="DV520" t="s">
        <v>16</v>
      </c>
      <c r="DW520" t="s">
        <v>16</v>
      </c>
      <c r="DX520">
        <v>1</v>
      </c>
      <c r="DZ520" t="s">
        <v>3</v>
      </c>
      <c r="EA520" t="s">
        <v>3</v>
      </c>
      <c r="EB520" t="s">
        <v>3</v>
      </c>
      <c r="EC520" t="s">
        <v>3</v>
      </c>
      <c r="EE520">
        <v>68285540</v>
      </c>
      <c r="EF520">
        <v>1</v>
      </c>
      <c r="EG520" t="s">
        <v>19</v>
      </c>
      <c r="EH520">
        <v>0</v>
      </c>
      <c r="EI520" t="s">
        <v>3</v>
      </c>
      <c r="EJ520">
        <v>4</v>
      </c>
      <c r="EK520">
        <v>0</v>
      </c>
      <c r="EL520" t="s">
        <v>20</v>
      </c>
      <c r="EM520" t="s">
        <v>21</v>
      </c>
      <c r="EO520" t="s">
        <v>3</v>
      </c>
      <c r="EQ520">
        <v>0</v>
      </c>
      <c r="ER520">
        <v>240.14</v>
      </c>
      <c r="ES520">
        <v>240.14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FQ520">
        <v>0</v>
      </c>
      <c r="FR520">
        <f t="shared" si="500"/>
        <v>0</v>
      </c>
      <c r="FS520">
        <v>0</v>
      </c>
      <c r="FX520">
        <v>70</v>
      </c>
      <c r="FY520">
        <v>10</v>
      </c>
      <c r="GA520" t="s">
        <v>3</v>
      </c>
      <c r="GD520">
        <v>0</v>
      </c>
      <c r="GF520">
        <v>-1568641843</v>
      </c>
      <c r="GG520">
        <v>2</v>
      </c>
      <c r="GH520">
        <v>1</v>
      </c>
      <c r="GI520">
        <v>-2</v>
      </c>
      <c r="GJ520">
        <v>0</v>
      </c>
      <c r="GK520">
        <f>ROUND(R520*(R12)/100,2)</f>
        <v>0</v>
      </c>
      <c r="GL520">
        <f t="shared" si="501"/>
        <v>0</v>
      </c>
      <c r="GM520">
        <f t="shared" si="502"/>
        <v>240.14</v>
      </c>
      <c r="GN520">
        <f t="shared" si="503"/>
        <v>0</v>
      </c>
      <c r="GO520">
        <f t="shared" si="504"/>
        <v>0</v>
      </c>
      <c r="GP520">
        <f t="shared" si="505"/>
        <v>240.14</v>
      </c>
      <c r="GR520">
        <v>0</v>
      </c>
      <c r="GS520">
        <v>3</v>
      </c>
      <c r="GT520">
        <v>0</v>
      </c>
      <c r="GU520" t="s">
        <v>3</v>
      </c>
      <c r="GV520">
        <f t="shared" si="506"/>
        <v>0</v>
      </c>
      <c r="GW520">
        <v>1</v>
      </c>
      <c r="GX520">
        <f t="shared" si="507"/>
        <v>0</v>
      </c>
      <c r="HA520">
        <v>0</v>
      </c>
      <c r="HB520">
        <v>0</v>
      </c>
      <c r="HC520">
        <f t="shared" si="508"/>
        <v>0</v>
      </c>
      <c r="HE520" t="s">
        <v>3</v>
      </c>
      <c r="HF520" t="s">
        <v>3</v>
      </c>
      <c r="HM520" t="s">
        <v>3</v>
      </c>
      <c r="HN520" t="s">
        <v>3</v>
      </c>
      <c r="HO520" t="s">
        <v>3</v>
      </c>
      <c r="HP520" t="s">
        <v>3</v>
      </c>
      <c r="HQ520" t="s">
        <v>3</v>
      </c>
      <c r="IK520">
        <v>0</v>
      </c>
    </row>
    <row r="521" spans="1:245" x14ac:dyDescent="0.2">
      <c r="A521">
        <v>17</v>
      </c>
      <c r="B521">
        <v>1</v>
      </c>
      <c r="C521">
        <f>ROW(SmtRes!A826)</f>
        <v>826</v>
      </c>
      <c r="D521">
        <f>ROW(EtalonRes!A835)</f>
        <v>835</v>
      </c>
      <c r="E521" t="s">
        <v>908</v>
      </c>
      <c r="F521" t="s">
        <v>909</v>
      </c>
      <c r="G521" t="s">
        <v>910</v>
      </c>
      <c r="H521" t="s">
        <v>298</v>
      </c>
      <c r="I521">
        <v>0.1</v>
      </c>
      <c r="J521">
        <v>0</v>
      </c>
      <c r="K521">
        <v>0.1</v>
      </c>
      <c r="O521">
        <f t="shared" si="476"/>
        <v>1275.47</v>
      </c>
      <c r="P521">
        <f t="shared" si="477"/>
        <v>923.96</v>
      </c>
      <c r="Q521">
        <f t="shared" si="478"/>
        <v>0</v>
      </c>
      <c r="R521">
        <f t="shared" si="479"/>
        <v>0</v>
      </c>
      <c r="S521">
        <f t="shared" si="480"/>
        <v>351.51</v>
      </c>
      <c r="T521">
        <f t="shared" si="481"/>
        <v>0</v>
      </c>
      <c r="U521">
        <f t="shared" si="482"/>
        <v>1.5860000000000001</v>
      </c>
      <c r="V521">
        <f t="shared" si="483"/>
        <v>0</v>
      </c>
      <c r="W521">
        <f t="shared" si="484"/>
        <v>0</v>
      </c>
      <c r="X521">
        <f t="shared" si="485"/>
        <v>246.06</v>
      </c>
      <c r="Y521">
        <f t="shared" si="486"/>
        <v>35.15</v>
      </c>
      <c r="AA521">
        <v>68582722</v>
      </c>
      <c r="AB521">
        <f t="shared" si="487"/>
        <v>12754.69</v>
      </c>
      <c r="AC521">
        <f>ROUND((ES521),6)</f>
        <v>9239.64</v>
      </c>
      <c r="AD521">
        <f>ROUND((((ET521)-(EU521))+AE521),6)</f>
        <v>0</v>
      </c>
      <c r="AE521">
        <f t="shared" si="509"/>
        <v>0</v>
      </c>
      <c r="AF521">
        <f t="shared" si="509"/>
        <v>3515.05</v>
      </c>
      <c r="AG521">
        <f t="shared" si="488"/>
        <v>0</v>
      </c>
      <c r="AH521">
        <f t="shared" si="510"/>
        <v>15.86</v>
      </c>
      <c r="AI521">
        <f t="shared" si="510"/>
        <v>0</v>
      </c>
      <c r="AJ521">
        <f t="shared" si="489"/>
        <v>0</v>
      </c>
      <c r="AK521">
        <v>12754.69</v>
      </c>
      <c r="AL521">
        <v>9239.64</v>
      </c>
      <c r="AM521">
        <v>0</v>
      </c>
      <c r="AN521">
        <v>0</v>
      </c>
      <c r="AO521">
        <v>3515.05</v>
      </c>
      <c r="AP521">
        <v>0</v>
      </c>
      <c r="AQ521">
        <v>15.86</v>
      </c>
      <c r="AR521">
        <v>0</v>
      </c>
      <c r="AS521">
        <v>0</v>
      </c>
      <c r="AT521">
        <v>70</v>
      </c>
      <c r="AU521">
        <v>10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3</v>
      </c>
      <c r="BE521" t="s">
        <v>3</v>
      </c>
      <c r="BF521" t="s">
        <v>3</v>
      </c>
      <c r="BG521" t="s">
        <v>3</v>
      </c>
      <c r="BH521">
        <v>0</v>
      </c>
      <c r="BI521">
        <v>4</v>
      </c>
      <c r="BJ521" t="s">
        <v>911</v>
      </c>
      <c r="BM521">
        <v>0</v>
      </c>
      <c r="BN521">
        <v>68285537</v>
      </c>
      <c r="BO521" t="s">
        <v>3</v>
      </c>
      <c r="BP521">
        <v>0</v>
      </c>
      <c r="BQ521">
        <v>1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3</v>
      </c>
      <c r="BZ521">
        <v>70</v>
      </c>
      <c r="CA521">
        <v>10</v>
      </c>
      <c r="CB521" t="s">
        <v>3</v>
      </c>
      <c r="CE521">
        <v>0</v>
      </c>
      <c r="CF521">
        <v>0</v>
      </c>
      <c r="CG521">
        <v>0</v>
      </c>
      <c r="CM521">
        <v>0</v>
      </c>
      <c r="CN521" t="s">
        <v>3</v>
      </c>
      <c r="CO521">
        <v>0</v>
      </c>
      <c r="CP521">
        <f t="shared" si="490"/>
        <v>1275.47</v>
      </c>
      <c r="CQ521">
        <f t="shared" si="491"/>
        <v>9239.64</v>
      </c>
      <c r="CR521">
        <f>((((ET521)*BB521-(EU521)*BS521)+AE521*BS521)*AV521)</f>
        <v>0</v>
      </c>
      <c r="CS521">
        <f t="shared" si="492"/>
        <v>0</v>
      </c>
      <c r="CT521">
        <f t="shared" si="493"/>
        <v>3515.05</v>
      </c>
      <c r="CU521">
        <f t="shared" si="494"/>
        <v>0</v>
      </c>
      <c r="CV521">
        <f t="shared" si="495"/>
        <v>15.86</v>
      </c>
      <c r="CW521">
        <f t="shared" si="496"/>
        <v>0</v>
      </c>
      <c r="CX521">
        <f t="shared" si="497"/>
        <v>0</v>
      </c>
      <c r="CY521">
        <f t="shared" si="498"/>
        <v>246.05700000000002</v>
      </c>
      <c r="CZ521">
        <f t="shared" si="499"/>
        <v>35.150999999999996</v>
      </c>
      <c r="DC521" t="s">
        <v>3</v>
      </c>
      <c r="DD521" t="s">
        <v>3</v>
      </c>
      <c r="DE521" t="s">
        <v>3</v>
      </c>
      <c r="DF521" t="s">
        <v>3</v>
      </c>
      <c r="DG521" t="s">
        <v>3</v>
      </c>
      <c r="DH521" t="s">
        <v>3</v>
      </c>
      <c r="DI521" t="s">
        <v>3</v>
      </c>
      <c r="DJ521" t="s">
        <v>3</v>
      </c>
      <c r="DK521" t="s">
        <v>3</v>
      </c>
      <c r="DL521" t="s">
        <v>3</v>
      </c>
      <c r="DM521" t="s">
        <v>3</v>
      </c>
      <c r="DN521">
        <v>0</v>
      </c>
      <c r="DO521">
        <v>0</v>
      </c>
      <c r="DP521">
        <v>1</v>
      </c>
      <c r="DQ521">
        <v>1</v>
      </c>
      <c r="DU521">
        <v>1005</v>
      </c>
      <c r="DV521" t="s">
        <v>298</v>
      </c>
      <c r="DW521" t="s">
        <v>298</v>
      </c>
      <c r="DX521">
        <v>100</v>
      </c>
      <c r="DZ521" t="s">
        <v>3</v>
      </c>
      <c r="EA521" t="s">
        <v>3</v>
      </c>
      <c r="EB521" t="s">
        <v>3</v>
      </c>
      <c r="EC521" t="s">
        <v>3</v>
      </c>
      <c r="EE521">
        <v>68285540</v>
      </c>
      <c r="EF521">
        <v>1</v>
      </c>
      <c r="EG521" t="s">
        <v>19</v>
      </c>
      <c r="EH521">
        <v>0</v>
      </c>
      <c r="EI521" t="s">
        <v>3</v>
      </c>
      <c r="EJ521">
        <v>4</v>
      </c>
      <c r="EK521">
        <v>0</v>
      </c>
      <c r="EL521" t="s">
        <v>20</v>
      </c>
      <c r="EM521" t="s">
        <v>21</v>
      </c>
      <c r="EO521" t="s">
        <v>3</v>
      </c>
      <c r="EQ521">
        <v>512</v>
      </c>
      <c r="ER521">
        <v>12754.69</v>
      </c>
      <c r="ES521">
        <v>9239.64</v>
      </c>
      <c r="ET521">
        <v>0</v>
      </c>
      <c r="EU521">
        <v>0</v>
      </c>
      <c r="EV521">
        <v>3515.05</v>
      </c>
      <c r="EW521">
        <v>15.86</v>
      </c>
      <c r="EX521">
        <v>0</v>
      </c>
      <c r="EY521">
        <v>0</v>
      </c>
      <c r="FQ521">
        <v>0</v>
      </c>
      <c r="FR521">
        <f t="shared" si="500"/>
        <v>0</v>
      </c>
      <c r="FS521">
        <v>0</v>
      </c>
      <c r="FX521">
        <v>70</v>
      </c>
      <c r="FY521">
        <v>10</v>
      </c>
      <c r="GA521" t="s">
        <v>3</v>
      </c>
      <c r="GD521">
        <v>0</v>
      </c>
      <c r="GF521">
        <v>-1675872173</v>
      </c>
      <c r="GG521">
        <v>2</v>
      </c>
      <c r="GH521">
        <v>1</v>
      </c>
      <c r="GI521">
        <v>-2</v>
      </c>
      <c r="GJ521">
        <v>0</v>
      </c>
      <c r="GK521">
        <f>ROUND(R521*(R12)/100,2)</f>
        <v>0</v>
      </c>
      <c r="GL521">
        <f t="shared" si="501"/>
        <v>0</v>
      </c>
      <c r="GM521">
        <f t="shared" si="502"/>
        <v>1556.68</v>
      </c>
      <c r="GN521">
        <f t="shared" si="503"/>
        <v>0</v>
      </c>
      <c r="GO521">
        <f t="shared" si="504"/>
        <v>0</v>
      </c>
      <c r="GP521">
        <f t="shared" si="505"/>
        <v>1556.68</v>
      </c>
      <c r="GR521">
        <v>0</v>
      </c>
      <c r="GS521">
        <v>3</v>
      </c>
      <c r="GT521">
        <v>0</v>
      </c>
      <c r="GU521" t="s">
        <v>3</v>
      </c>
      <c r="GV521">
        <f t="shared" si="506"/>
        <v>0</v>
      </c>
      <c r="GW521">
        <v>1</v>
      </c>
      <c r="GX521">
        <f t="shared" si="507"/>
        <v>0</v>
      </c>
      <c r="HA521">
        <v>0</v>
      </c>
      <c r="HB521">
        <v>0</v>
      </c>
      <c r="HC521">
        <f t="shared" si="508"/>
        <v>0</v>
      </c>
      <c r="HE521" t="s">
        <v>3</v>
      </c>
      <c r="HF521" t="s">
        <v>3</v>
      </c>
      <c r="HM521" t="s">
        <v>3</v>
      </c>
      <c r="HN521" t="s">
        <v>3</v>
      </c>
      <c r="HO521" t="s">
        <v>3</v>
      </c>
      <c r="HP521" t="s">
        <v>3</v>
      </c>
      <c r="HQ521" t="s">
        <v>3</v>
      </c>
      <c r="IK521">
        <v>0</v>
      </c>
    </row>
    <row r="522" spans="1:245" x14ac:dyDescent="0.2">
      <c r="A522">
        <v>17</v>
      </c>
      <c r="B522">
        <v>1</v>
      </c>
      <c r="C522">
        <f>ROW(SmtRes!A832)</f>
        <v>832</v>
      </c>
      <c r="D522">
        <f>ROW(EtalonRes!A841)</f>
        <v>841</v>
      </c>
      <c r="E522" t="s">
        <v>912</v>
      </c>
      <c r="F522" t="s">
        <v>913</v>
      </c>
      <c r="G522" t="s">
        <v>914</v>
      </c>
      <c r="H522" t="s">
        <v>298</v>
      </c>
      <c r="I522">
        <v>5.0000000000000001E-3</v>
      </c>
      <c r="J522">
        <v>0</v>
      </c>
      <c r="K522">
        <v>5.0000000000000001E-3</v>
      </c>
      <c r="O522">
        <f t="shared" si="476"/>
        <v>276.07</v>
      </c>
      <c r="P522">
        <f t="shared" si="477"/>
        <v>143.09</v>
      </c>
      <c r="Q522">
        <f t="shared" si="478"/>
        <v>0</v>
      </c>
      <c r="R522">
        <f t="shared" si="479"/>
        <v>0</v>
      </c>
      <c r="S522">
        <f t="shared" si="480"/>
        <v>132.97999999999999</v>
      </c>
      <c r="T522">
        <f t="shared" si="481"/>
        <v>0</v>
      </c>
      <c r="U522">
        <f t="shared" si="482"/>
        <v>0.6</v>
      </c>
      <c r="V522">
        <f t="shared" si="483"/>
        <v>0</v>
      </c>
      <c r="W522">
        <f t="shared" si="484"/>
        <v>0</v>
      </c>
      <c r="X522">
        <f t="shared" si="485"/>
        <v>93.09</v>
      </c>
      <c r="Y522">
        <f t="shared" si="486"/>
        <v>13.3</v>
      </c>
      <c r="AA522">
        <v>68582722</v>
      </c>
      <c r="AB522">
        <f t="shared" si="487"/>
        <v>55214.18</v>
      </c>
      <c r="AC522">
        <f>ROUND((ES522),6)</f>
        <v>28618.58</v>
      </c>
      <c r="AD522">
        <f>ROUND((((ET522)-(EU522))+AE522),6)</f>
        <v>0</v>
      </c>
      <c r="AE522">
        <f t="shared" si="509"/>
        <v>0</v>
      </c>
      <c r="AF522">
        <f t="shared" si="509"/>
        <v>26595.599999999999</v>
      </c>
      <c r="AG522">
        <f t="shared" si="488"/>
        <v>0</v>
      </c>
      <c r="AH522">
        <f t="shared" si="510"/>
        <v>120</v>
      </c>
      <c r="AI522">
        <f t="shared" si="510"/>
        <v>0</v>
      </c>
      <c r="AJ522">
        <f t="shared" si="489"/>
        <v>0</v>
      </c>
      <c r="AK522">
        <v>55214.18</v>
      </c>
      <c r="AL522">
        <v>28618.58</v>
      </c>
      <c r="AM522">
        <v>0</v>
      </c>
      <c r="AN522">
        <v>0</v>
      </c>
      <c r="AO522">
        <v>26595.599999999999</v>
      </c>
      <c r="AP522">
        <v>0</v>
      </c>
      <c r="AQ522">
        <v>120</v>
      </c>
      <c r="AR522">
        <v>0</v>
      </c>
      <c r="AS522">
        <v>0</v>
      </c>
      <c r="AT522">
        <v>70</v>
      </c>
      <c r="AU522">
        <v>10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3</v>
      </c>
      <c r="BE522" t="s">
        <v>3</v>
      </c>
      <c r="BF522" t="s">
        <v>3</v>
      </c>
      <c r="BG522" t="s">
        <v>3</v>
      </c>
      <c r="BH522">
        <v>0</v>
      </c>
      <c r="BI522">
        <v>4</v>
      </c>
      <c r="BJ522" t="s">
        <v>915</v>
      </c>
      <c r="BM522">
        <v>0</v>
      </c>
      <c r="BN522">
        <v>68285537</v>
      </c>
      <c r="BO522" t="s">
        <v>3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3</v>
      </c>
      <c r="BZ522">
        <v>70</v>
      </c>
      <c r="CA522">
        <v>10</v>
      </c>
      <c r="CB522" t="s">
        <v>3</v>
      </c>
      <c r="CE522">
        <v>0</v>
      </c>
      <c r="CF522">
        <v>0</v>
      </c>
      <c r="CG522">
        <v>0</v>
      </c>
      <c r="CM522">
        <v>0</v>
      </c>
      <c r="CN522" t="s">
        <v>3</v>
      </c>
      <c r="CO522">
        <v>0</v>
      </c>
      <c r="CP522">
        <f t="shared" si="490"/>
        <v>276.07</v>
      </c>
      <c r="CQ522">
        <f t="shared" si="491"/>
        <v>28618.58</v>
      </c>
      <c r="CR522">
        <f>((((ET522)*BB522-(EU522)*BS522)+AE522*BS522)*AV522)</f>
        <v>0</v>
      </c>
      <c r="CS522">
        <f t="shared" si="492"/>
        <v>0</v>
      </c>
      <c r="CT522">
        <f t="shared" si="493"/>
        <v>26595.599999999999</v>
      </c>
      <c r="CU522">
        <f t="shared" si="494"/>
        <v>0</v>
      </c>
      <c r="CV522">
        <f t="shared" si="495"/>
        <v>120</v>
      </c>
      <c r="CW522">
        <f t="shared" si="496"/>
        <v>0</v>
      </c>
      <c r="CX522">
        <f t="shared" si="497"/>
        <v>0</v>
      </c>
      <c r="CY522">
        <f t="shared" si="498"/>
        <v>93.085999999999984</v>
      </c>
      <c r="CZ522">
        <f t="shared" si="499"/>
        <v>13.298</v>
      </c>
      <c r="DC522" t="s">
        <v>3</v>
      </c>
      <c r="DD522" t="s">
        <v>3</v>
      </c>
      <c r="DE522" t="s">
        <v>3</v>
      </c>
      <c r="DF522" t="s">
        <v>3</v>
      </c>
      <c r="DG522" t="s">
        <v>3</v>
      </c>
      <c r="DH522" t="s">
        <v>3</v>
      </c>
      <c r="DI522" t="s">
        <v>3</v>
      </c>
      <c r="DJ522" t="s">
        <v>3</v>
      </c>
      <c r="DK522" t="s">
        <v>3</v>
      </c>
      <c r="DL522" t="s">
        <v>3</v>
      </c>
      <c r="DM522" t="s">
        <v>3</v>
      </c>
      <c r="DN522">
        <v>0</v>
      </c>
      <c r="DO522">
        <v>0</v>
      </c>
      <c r="DP522">
        <v>1</v>
      </c>
      <c r="DQ522">
        <v>1</v>
      </c>
      <c r="DU522">
        <v>1005</v>
      </c>
      <c r="DV522" t="s">
        <v>298</v>
      </c>
      <c r="DW522" t="s">
        <v>298</v>
      </c>
      <c r="DX522">
        <v>100</v>
      </c>
      <c r="DZ522" t="s">
        <v>3</v>
      </c>
      <c r="EA522" t="s">
        <v>3</v>
      </c>
      <c r="EB522" t="s">
        <v>3</v>
      </c>
      <c r="EC522" t="s">
        <v>3</v>
      </c>
      <c r="EE522">
        <v>68285540</v>
      </c>
      <c r="EF522">
        <v>1</v>
      </c>
      <c r="EG522" t="s">
        <v>19</v>
      </c>
      <c r="EH522">
        <v>0</v>
      </c>
      <c r="EI522" t="s">
        <v>3</v>
      </c>
      <c r="EJ522">
        <v>4</v>
      </c>
      <c r="EK522">
        <v>0</v>
      </c>
      <c r="EL522" t="s">
        <v>20</v>
      </c>
      <c r="EM522" t="s">
        <v>21</v>
      </c>
      <c r="EO522" t="s">
        <v>3</v>
      </c>
      <c r="EQ522">
        <v>512</v>
      </c>
      <c r="ER522">
        <v>55214.18</v>
      </c>
      <c r="ES522">
        <v>28618.58</v>
      </c>
      <c r="ET522">
        <v>0</v>
      </c>
      <c r="EU522">
        <v>0</v>
      </c>
      <c r="EV522">
        <v>26595.599999999999</v>
      </c>
      <c r="EW522">
        <v>120</v>
      </c>
      <c r="EX522">
        <v>0</v>
      </c>
      <c r="EY522">
        <v>0</v>
      </c>
      <c r="FQ522">
        <v>0</v>
      </c>
      <c r="FR522">
        <f t="shared" si="500"/>
        <v>0</v>
      </c>
      <c r="FS522">
        <v>0</v>
      </c>
      <c r="FX522">
        <v>70</v>
      </c>
      <c r="FY522">
        <v>10</v>
      </c>
      <c r="GA522" t="s">
        <v>3</v>
      </c>
      <c r="GD522">
        <v>0</v>
      </c>
      <c r="GF522">
        <v>1257471006</v>
      </c>
      <c r="GG522">
        <v>2</v>
      </c>
      <c r="GH522">
        <v>1</v>
      </c>
      <c r="GI522">
        <v>-2</v>
      </c>
      <c r="GJ522">
        <v>0</v>
      </c>
      <c r="GK522">
        <f>ROUND(R522*(R12)/100,2)</f>
        <v>0</v>
      </c>
      <c r="GL522">
        <f t="shared" si="501"/>
        <v>0</v>
      </c>
      <c r="GM522">
        <f t="shared" si="502"/>
        <v>382.46</v>
      </c>
      <c r="GN522">
        <f t="shared" si="503"/>
        <v>0</v>
      </c>
      <c r="GO522">
        <f t="shared" si="504"/>
        <v>0</v>
      </c>
      <c r="GP522">
        <f t="shared" si="505"/>
        <v>382.46</v>
      </c>
      <c r="GR522">
        <v>0</v>
      </c>
      <c r="GS522">
        <v>3</v>
      </c>
      <c r="GT522">
        <v>0</v>
      </c>
      <c r="GU522" t="s">
        <v>3</v>
      </c>
      <c r="GV522">
        <f t="shared" si="506"/>
        <v>0</v>
      </c>
      <c r="GW522">
        <v>1</v>
      </c>
      <c r="GX522">
        <f t="shared" si="507"/>
        <v>0</v>
      </c>
      <c r="HA522">
        <v>0</v>
      </c>
      <c r="HB522">
        <v>0</v>
      </c>
      <c r="HC522">
        <f t="shared" si="508"/>
        <v>0</v>
      </c>
      <c r="HE522" t="s">
        <v>3</v>
      </c>
      <c r="HF522" t="s">
        <v>3</v>
      </c>
      <c r="HM522" t="s">
        <v>3</v>
      </c>
      <c r="HN522" t="s">
        <v>3</v>
      </c>
      <c r="HO522" t="s">
        <v>3</v>
      </c>
      <c r="HP522" t="s">
        <v>3</v>
      </c>
      <c r="HQ522" t="s">
        <v>3</v>
      </c>
      <c r="IK522">
        <v>0</v>
      </c>
    </row>
    <row r="523" spans="1:245" x14ac:dyDescent="0.2">
      <c r="A523">
        <v>17</v>
      </c>
      <c r="B523">
        <v>1</v>
      </c>
      <c r="C523">
        <f>ROW(SmtRes!A838)</f>
        <v>838</v>
      </c>
      <c r="D523">
        <f>ROW(EtalonRes!A847)</f>
        <v>847</v>
      </c>
      <c r="E523" t="s">
        <v>916</v>
      </c>
      <c r="F523" t="s">
        <v>917</v>
      </c>
      <c r="G523" t="s">
        <v>918</v>
      </c>
      <c r="H523" t="s">
        <v>298</v>
      </c>
      <c r="I523">
        <v>0.06</v>
      </c>
      <c r="J523">
        <v>0</v>
      </c>
      <c r="K523">
        <v>0.06</v>
      </c>
      <c r="O523">
        <f t="shared" si="476"/>
        <v>4309.57</v>
      </c>
      <c r="P523">
        <f t="shared" si="477"/>
        <v>2280.66</v>
      </c>
      <c r="Q523">
        <f t="shared" si="478"/>
        <v>12.91</v>
      </c>
      <c r="R523">
        <f t="shared" si="479"/>
        <v>0.25</v>
      </c>
      <c r="S523">
        <f t="shared" si="480"/>
        <v>2016</v>
      </c>
      <c r="T523">
        <f t="shared" si="481"/>
        <v>0</v>
      </c>
      <c r="U523">
        <f t="shared" si="482"/>
        <v>7.1999999999999993</v>
      </c>
      <c r="V523">
        <f t="shared" si="483"/>
        <v>0</v>
      </c>
      <c r="W523">
        <f t="shared" si="484"/>
        <v>0</v>
      </c>
      <c r="X523">
        <f t="shared" si="485"/>
        <v>1411.2</v>
      </c>
      <c r="Y523">
        <f t="shared" si="486"/>
        <v>201.6</v>
      </c>
      <c r="AA523">
        <v>68582722</v>
      </c>
      <c r="AB523">
        <f t="shared" si="487"/>
        <v>71826.2</v>
      </c>
      <c r="AC523">
        <f>ROUND((ES523),6)</f>
        <v>38010.99</v>
      </c>
      <c r="AD523">
        <f>ROUND((((ET523)-(EU523))+AE523),6)</f>
        <v>215.21</v>
      </c>
      <c r="AE523">
        <f t="shared" si="509"/>
        <v>4.22</v>
      </c>
      <c r="AF523">
        <f t="shared" si="509"/>
        <v>33600</v>
      </c>
      <c r="AG523">
        <f t="shared" si="488"/>
        <v>0</v>
      </c>
      <c r="AH523">
        <f t="shared" si="510"/>
        <v>120</v>
      </c>
      <c r="AI523">
        <f t="shared" si="510"/>
        <v>0</v>
      </c>
      <c r="AJ523">
        <f t="shared" si="489"/>
        <v>0</v>
      </c>
      <c r="AK523">
        <v>71826.2</v>
      </c>
      <c r="AL523">
        <v>38010.99</v>
      </c>
      <c r="AM523">
        <v>215.21</v>
      </c>
      <c r="AN523">
        <v>4.22</v>
      </c>
      <c r="AO523">
        <v>33600</v>
      </c>
      <c r="AP523">
        <v>0</v>
      </c>
      <c r="AQ523">
        <v>120</v>
      </c>
      <c r="AR523">
        <v>0</v>
      </c>
      <c r="AS523">
        <v>0</v>
      </c>
      <c r="AT523">
        <v>70</v>
      </c>
      <c r="AU523">
        <v>10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3</v>
      </c>
      <c r="BE523" t="s">
        <v>3</v>
      </c>
      <c r="BF523" t="s">
        <v>3</v>
      </c>
      <c r="BG523" t="s">
        <v>3</v>
      </c>
      <c r="BH523">
        <v>0</v>
      </c>
      <c r="BI523">
        <v>4</v>
      </c>
      <c r="BJ523" t="s">
        <v>919</v>
      </c>
      <c r="BM523">
        <v>0</v>
      </c>
      <c r="BN523">
        <v>0</v>
      </c>
      <c r="BO523" t="s">
        <v>3</v>
      </c>
      <c r="BP523">
        <v>0</v>
      </c>
      <c r="BQ523">
        <v>1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3</v>
      </c>
      <c r="BZ523">
        <v>70</v>
      </c>
      <c r="CA523">
        <v>10</v>
      </c>
      <c r="CB523" t="s">
        <v>3</v>
      </c>
      <c r="CE523">
        <v>0</v>
      </c>
      <c r="CF523">
        <v>0</v>
      </c>
      <c r="CG523">
        <v>0</v>
      </c>
      <c r="CM523">
        <v>0</v>
      </c>
      <c r="CN523" t="s">
        <v>3</v>
      </c>
      <c r="CO523">
        <v>0</v>
      </c>
      <c r="CP523">
        <f t="shared" si="490"/>
        <v>4309.57</v>
      </c>
      <c r="CQ523">
        <f t="shared" si="491"/>
        <v>38010.99</v>
      </c>
      <c r="CR523">
        <f>((((ET523)*BB523-(EU523)*BS523)+AE523*BS523)*AV523)</f>
        <v>215.21</v>
      </c>
      <c r="CS523">
        <f t="shared" si="492"/>
        <v>4.22</v>
      </c>
      <c r="CT523">
        <f t="shared" si="493"/>
        <v>33600</v>
      </c>
      <c r="CU523">
        <f t="shared" si="494"/>
        <v>0</v>
      </c>
      <c r="CV523">
        <f t="shared" si="495"/>
        <v>120</v>
      </c>
      <c r="CW523">
        <f t="shared" si="496"/>
        <v>0</v>
      </c>
      <c r="CX523">
        <f t="shared" si="497"/>
        <v>0</v>
      </c>
      <c r="CY523">
        <f t="shared" si="498"/>
        <v>1411.2</v>
      </c>
      <c r="CZ523">
        <f t="shared" si="499"/>
        <v>201.6</v>
      </c>
      <c r="DC523" t="s">
        <v>3</v>
      </c>
      <c r="DD523" t="s">
        <v>3</v>
      </c>
      <c r="DE523" t="s">
        <v>3</v>
      </c>
      <c r="DF523" t="s">
        <v>3</v>
      </c>
      <c r="DG523" t="s">
        <v>3</v>
      </c>
      <c r="DH523" t="s">
        <v>3</v>
      </c>
      <c r="DI523" t="s">
        <v>3</v>
      </c>
      <c r="DJ523" t="s">
        <v>3</v>
      </c>
      <c r="DK523" t="s">
        <v>3</v>
      </c>
      <c r="DL523" t="s">
        <v>3</v>
      </c>
      <c r="DM523" t="s">
        <v>3</v>
      </c>
      <c r="DN523">
        <v>0</v>
      </c>
      <c r="DO523">
        <v>0</v>
      </c>
      <c r="DP523">
        <v>1</v>
      </c>
      <c r="DQ523">
        <v>1</v>
      </c>
      <c r="DU523">
        <v>1005</v>
      </c>
      <c r="DV523" t="s">
        <v>298</v>
      </c>
      <c r="DW523" t="s">
        <v>298</v>
      </c>
      <c r="DX523">
        <v>100</v>
      </c>
      <c r="DZ523" t="s">
        <v>3</v>
      </c>
      <c r="EA523" t="s">
        <v>3</v>
      </c>
      <c r="EB523" t="s">
        <v>3</v>
      </c>
      <c r="EC523" t="s">
        <v>3</v>
      </c>
      <c r="EE523">
        <v>68285540</v>
      </c>
      <c r="EF523">
        <v>1</v>
      </c>
      <c r="EG523" t="s">
        <v>19</v>
      </c>
      <c r="EH523">
        <v>0</v>
      </c>
      <c r="EI523" t="s">
        <v>3</v>
      </c>
      <c r="EJ523">
        <v>4</v>
      </c>
      <c r="EK523">
        <v>0</v>
      </c>
      <c r="EL523" t="s">
        <v>20</v>
      </c>
      <c r="EM523" t="s">
        <v>21</v>
      </c>
      <c r="EO523" t="s">
        <v>3</v>
      </c>
      <c r="EQ523">
        <v>0</v>
      </c>
      <c r="ER523">
        <v>71826.2</v>
      </c>
      <c r="ES523">
        <v>38010.99</v>
      </c>
      <c r="ET523">
        <v>215.21</v>
      </c>
      <c r="EU523">
        <v>4.22</v>
      </c>
      <c r="EV523">
        <v>33600</v>
      </c>
      <c r="EW523">
        <v>120</v>
      </c>
      <c r="EX523">
        <v>0</v>
      </c>
      <c r="EY523">
        <v>0</v>
      </c>
      <c r="FQ523">
        <v>0</v>
      </c>
      <c r="FR523">
        <f t="shared" si="500"/>
        <v>0</v>
      </c>
      <c r="FS523">
        <v>0</v>
      </c>
      <c r="FX523">
        <v>70</v>
      </c>
      <c r="FY523">
        <v>10</v>
      </c>
      <c r="GA523" t="s">
        <v>3</v>
      </c>
      <c r="GD523">
        <v>0</v>
      </c>
      <c r="GF523">
        <v>-316073373</v>
      </c>
      <c r="GG523">
        <v>2</v>
      </c>
      <c r="GH523">
        <v>1</v>
      </c>
      <c r="GI523">
        <v>-2</v>
      </c>
      <c r="GJ523">
        <v>0</v>
      </c>
      <c r="GK523">
        <f>ROUND(R523*(R12)/100,2)</f>
        <v>0.27</v>
      </c>
      <c r="GL523">
        <f t="shared" si="501"/>
        <v>0</v>
      </c>
      <c r="GM523">
        <f t="shared" si="502"/>
        <v>5922.64</v>
      </c>
      <c r="GN523">
        <f t="shared" si="503"/>
        <v>0</v>
      </c>
      <c r="GO523">
        <f t="shared" si="504"/>
        <v>0</v>
      </c>
      <c r="GP523">
        <f t="shared" si="505"/>
        <v>5922.64</v>
      </c>
      <c r="GR523">
        <v>0</v>
      </c>
      <c r="GS523">
        <v>3</v>
      </c>
      <c r="GT523">
        <v>0</v>
      </c>
      <c r="GU523" t="s">
        <v>3</v>
      </c>
      <c r="GV523">
        <f t="shared" si="506"/>
        <v>0</v>
      </c>
      <c r="GW523">
        <v>1</v>
      </c>
      <c r="GX523">
        <f t="shared" si="507"/>
        <v>0</v>
      </c>
      <c r="HA523">
        <v>0</v>
      </c>
      <c r="HB523">
        <v>0</v>
      </c>
      <c r="HC523">
        <f t="shared" si="508"/>
        <v>0</v>
      </c>
      <c r="HE523" t="s">
        <v>3</v>
      </c>
      <c r="HF523" t="s">
        <v>3</v>
      </c>
      <c r="HM523" t="s">
        <v>3</v>
      </c>
      <c r="HN523" t="s">
        <v>3</v>
      </c>
      <c r="HO523" t="s">
        <v>3</v>
      </c>
      <c r="HP523" t="s">
        <v>3</v>
      </c>
      <c r="HQ523" t="s">
        <v>3</v>
      </c>
      <c r="IK523">
        <v>0</v>
      </c>
    </row>
    <row r="524" spans="1:245" x14ac:dyDescent="0.2">
      <c r="A524">
        <v>17</v>
      </c>
      <c r="B524">
        <v>1</v>
      </c>
      <c r="C524">
        <f>ROW(SmtRes!A843)</f>
        <v>843</v>
      </c>
      <c r="D524">
        <f>ROW(EtalonRes!A852)</f>
        <v>852</v>
      </c>
      <c r="E524" t="s">
        <v>920</v>
      </c>
      <c r="F524" t="s">
        <v>921</v>
      </c>
      <c r="G524" t="s">
        <v>922</v>
      </c>
      <c r="H524" t="s">
        <v>16</v>
      </c>
      <c r="I524">
        <v>1</v>
      </c>
      <c r="J524">
        <v>0</v>
      </c>
      <c r="K524">
        <v>1</v>
      </c>
      <c r="O524">
        <f t="shared" si="476"/>
        <v>148.99</v>
      </c>
      <c r="P524">
        <f t="shared" si="477"/>
        <v>0</v>
      </c>
      <c r="Q524">
        <f t="shared" si="478"/>
        <v>0</v>
      </c>
      <c r="R524">
        <f t="shared" si="479"/>
        <v>0</v>
      </c>
      <c r="S524">
        <f t="shared" si="480"/>
        <v>148.99</v>
      </c>
      <c r="T524">
        <f t="shared" si="481"/>
        <v>0</v>
      </c>
      <c r="U524">
        <f t="shared" si="482"/>
        <v>0.61</v>
      </c>
      <c r="V524">
        <f t="shared" si="483"/>
        <v>0</v>
      </c>
      <c r="W524">
        <f t="shared" si="484"/>
        <v>0</v>
      </c>
      <c r="X524">
        <f t="shared" si="485"/>
        <v>104.29</v>
      </c>
      <c r="Y524">
        <f t="shared" si="486"/>
        <v>14.9</v>
      </c>
      <c r="AA524">
        <v>68582722</v>
      </c>
      <c r="AB524">
        <f t="shared" si="487"/>
        <v>148.99199999999999</v>
      </c>
      <c r="AC524">
        <f>ROUND(((ES524*0)),6)</f>
        <v>0</v>
      </c>
      <c r="AD524">
        <f>ROUND(((((ET524*0.2))-((EU524*0.2)))+AE524),6)</f>
        <v>0</v>
      </c>
      <c r="AE524">
        <f>ROUND(((EU524*0.2)),6)</f>
        <v>0</v>
      </c>
      <c r="AF524">
        <f>ROUND(((EV524*0.2)),6)</f>
        <v>148.99199999999999</v>
      </c>
      <c r="AG524">
        <f t="shared" si="488"/>
        <v>0</v>
      </c>
      <c r="AH524">
        <f>((EW524*0.2))</f>
        <v>0.61</v>
      </c>
      <c r="AI524">
        <f>((EX524*0.2))</f>
        <v>0</v>
      </c>
      <c r="AJ524">
        <f t="shared" si="489"/>
        <v>0</v>
      </c>
      <c r="AK524">
        <v>3182.66</v>
      </c>
      <c r="AL524">
        <v>2437.6999999999998</v>
      </c>
      <c r="AM524">
        <v>0</v>
      </c>
      <c r="AN524">
        <v>0</v>
      </c>
      <c r="AO524">
        <v>744.96</v>
      </c>
      <c r="AP524">
        <v>0</v>
      </c>
      <c r="AQ524">
        <v>3.05</v>
      </c>
      <c r="AR524">
        <v>0</v>
      </c>
      <c r="AS524">
        <v>0</v>
      </c>
      <c r="AT524">
        <v>70</v>
      </c>
      <c r="AU524">
        <v>10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4</v>
      </c>
      <c r="BJ524" t="s">
        <v>923</v>
      </c>
      <c r="BM524">
        <v>0</v>
      </c>
      <c r="BN524">
        <v>0</v>
      </c>
      <c r="BO524" t="s">
        <v>3</v>
      </c>
      <c r="BP524">
        <v>0</v>
      </c>
      <c r="BQ524">
        <v>1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70</v>
      </c>
      <c r="CA524">
        <v>10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3106</v>
      </c>
      <c r="CO524">
        <v>0</v>
      </c>
      <c r="CP524">
        <f t="shared" si="490"/>
        <v>148.99</v>
      </c>
      <c r="CQ524">
        <f t="shared" si="491"/>
        <v>0</v>
      </c>
      <c r="CR524">
        <f>(((((ET524*0.2))*BB524-((EU524*0.2))*BS524)+AE524*BS524)*AV524)</f>
        <v>0</v>
      </c>
      <c r="CS524">
        <f t="shared" si="492"/>
        <v>0</v>
      </c>
      <c r="CT524">
        <f t="shared" si="493"/>
        <v>148.99199999999999</v>
      </c>
      <c r="CU524">
        <f t="shared" si="494"/>
        <v>0</v>
      </c>
      <c r="CV524">
        <f t="shared" si="495"/>
        <v>0.61</v>
      </c>
      <c r="CW524">
        <f t="shared" si="496"/>
        <v>0</v>
      </c>
      <c r="CX524">
        <f t="shared" si="497"/>
        <v>0</v>
      </c>
      <c r="CY524">
        <f t="shared" si="498"/>
        <v>104.29300000000001</v>
      </c>
      <c r="CZ524">
        <f t="shared" si="499"/>
        <v>14.899000000000001</v>
      </c>
      <c r="DC524" t="s">
        <v>3</v>
      </c>
      <c r="DD524" t="s">
        <v>347</v>
      </c>
      <c r="DE524" t="s">
        <v>348</v>
      </c>
      <c r="DF524" t="s">
        <v>348</v>
      </c>
      <c r="DG524" t="s">
        <v>348</v>
      </c>
      <c r="DH524" t="s">
        <v>3</v>
      </c>
      <c r="DI524" t="s">
        <v>348</v>
      </c>
      <c r="DJ524" t="s">
        <v>348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1010</v>
      </c>
      <c r="DV524" t="s">
        <v>16</v>
      </c>
      <c r="DW524" t="s">
        <v>16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68285540</v>
      </c>
      <c r="EF524">
        <v>1</v>
      </c>
      <c r="EG524" t="s">
        <v>19</v>
      </c>
      <c r="EH524">
        <v>0</v>
      </c>
      <c r="EI524" t="s">
        <v>3</v>
      </c>
      <c r="EJ524">
        <v>4</v>
      </c>
      <c r="EK524">
        <v>0</v>
      </c>
      <c r="EL524" t="s">
        <v>20</v>
      </c>
      <c r="EM524" t="s">
        <v>21</v>
      </c>
      <c r="EO524" t="s">
        <v>777</v>
      </c>
      <c r="EQ524">
        <v>0</v>
      </c>
      <c r="ER524">
        <v>3182.66</v>
      </c>
      <c r="ES524">
        <v>2437.6999999999998</v>
      </c>
      <c r="ET524">
        <v>0</v>
      </c>
      <c r="EU524">
        <v>0</v>
      </c>
      <c r="EV524">
        <v>744.96</v>
      </c>
      <c r="EW524">
        <v>3.05</v>
      </c>
      <c r="EX524">
        <v>0</v>
      </c>
      <c r="EY524">
        <v>0</v>
      </c>
      <c r="FQ524">
        <v>0</v>
      </c>
      <c r="FR524">
        <f t="shared" si="500"/>
        <v>0</v>
      </c>
      <c r="FS524">
        <v>0</v>
      </c>
      <c r="FX524">
        <v>70</v>
      </c>
      <c r="FY524">
        <v>10</v>
      </c>
      <c r="GA524" t="s">
        <v>3</v>
      </c>
      <c r="GD524">
        <v>0</v>
      </c>
      <c r="GF524">
        <v>-751896829</v>
      </c>
      <c r="GG524">
        <v>2</v>
      </c>
      <c r="GH524">
        <v>1</v>
      </c>
      <c r="GI524">
        <v>-2</v>
      </c>
      <c r="GJ524">
        <v>0</v>
      </c>
      <c r="GK524">
        <f>ROUND(R524*(R12)/100,2)</f>
        <v>0</v>
      </c>
      <c r="GL524">
        <f t="shared" si="501"/>
        <v>0</v>
      </c>
      <c r="GM524">
        <f t="shared" si="502"/>
        <v>268.18</v>
      </c>
      <c r="GN524">
        <f t="shared" si="503"/>
        <v>0</v>
      </c>
      <c r="GO524">
        <f t="shared" si="504"/>
        <v>0</v>
      </c>
      <c r="GP524">
        <f t="shared" si="505"/>
        <v>268.18</v>
      </c>
      <c r="GR524">
        <v>0</v>
      </c>
      <c r="GS524">
        <v>3</v>
      </c>
      <c r="GT524">
        <v>0</v>
      </c>
      <c r="GU524" t="s">
        <v>3</v>
      </c>
      <c r="GV524">
        <f t="shared" si="506"/>
        <v>0</v>
      </c>
      <c r="GW524">
        <v>1</v>
      </c>
      <c r="GX524">
        <f t="shared" si="507"/>
        <v>0</v>
      </c>
      <c r="HA524">
        <v>0</v>
      </c>
      <c r="HB524">
        <v>0</v>
      </c>
      <c r="HC524">
        <f t="shared" si="508"/>
        <v>0</v>
      </c>
      <c r="HE524" t="s">
        <v>3</v>
      </c>
      <c r="HF524" t="s">
        <v>3</v>
      </c>
      <c r="HM524" t="s">
        <v>3</v>
      </c>
      <c r="HN524" t="s">
        <v>3</v>
      </c>
      <c r="HO524" t="s">
        <v>3</v>
      </c>
      <c r="HP524" t="s">
        <v>3</v>
      </c>
      <c r="HQ524" t="s">
        <v>3</v>
      </c>
      <c r="IK524">
        <v>0</v>
      </c>
    </row>
    <row r="525" spans="1:245" x14ac:dyDescent="0.2">
      <c r="A525">
        <v>17</v>
      </c>
      <c r="B525">
        <v>1</v>
      </c>
      <c r="C525">
        <f>ROW(SmtRes!A848)</f>
        <v>848</v>
      </c>
      <c r="D525">
        <f>ROW(EtalonRes!A857)</f>
        <v>857</v>
      </c>
      <c r="E525" t="s">
        <v>924</v>
      </c>
      <c r="F525" t="s">
        <v>921</v>
      </c>
      <c r="G525" t="s">
        <v>925</v>
      </c>
      <c r="H525" t="s">
        <v>16</v>
      </c>
      <c r="I525">
        <v>1</v>
      </c>
      <c r="J525">
        <v>0</v>
      </c>
      <c r="K525">
        <v>1</v>
      </c>
      <c r="O525">
        <f t="shared" si="476"/>
        <v>3182.66</v>
      </c>
      <c r="P525">
        <f t="shared" si="477"/>
        <v>2437.6999999999998</v>
      </c>
      <c r="Q525">
        <f t="shared" si="478"/>
        <v>0</v>
      </c>
      <c r="R525">
        <f t="shared" si="479"/>
        <v>0</v>
      </c>
      <c r="S525">
        <f t="shared" si="480"/>
        <v>744.96</v>
      </c>
      <c r="T525">
        <f t="shared" si="481"/>
        <v>0</v>
      </c>
      <c r="U525">
        <f t="shared" si="482"/>
        <v>3.05</v>
      </c>
      <c r="V525">
        <f t="shared" si="483"/>
        <v>0</v>
      </c>
      <c r="W525">
        <f t="shared" si="484"/>
        <v>0</v>
      </c>
      <c r="X525">
        <f t="shared" si="485"/>
        <v>521.47</v>
      </c>
      <c r="Y525">
        <f t="shared" si="486"/>
        <v>74.5</v>
      </c>
      <c r="AA525">
        <v>68582722</v>
      </c>
      <c r="AB525">
        <f t="shared" si="487"/>
        <v>3182.66</v>
      </c>
      <c r="AC525">
        <f>ROUND((ES525),6)</f>
        <v>2437.6999999999998</v>
      </c>
      <c r="AD525">
        <f>ROUND((((ET525)-(EU525))+AE525),6)</f>
        <v>0</v>
      </c>
      <c r="AE525">
        <f>ROUND((EU525),6)</f>
        <v>0</v>
      </c>
      <c r="AF525">
        <f>ROUND((EV525),6)</f>
        <v>744.96</v>
      </c>
      <c r="AG525">
        <f t="shared" si="488"/>
        <v>0</v>
      </c>
      <c r="AH525">
        <f>(EW525)</f>
        <v>3.05</v>
      </c>
      <c r="AI525">
        <f>(EX525)</f>
        <v>0</v>
      </c>
      <c r="AJ525">
        <f t="shared" si="489"/>
        <v>0</v>
      </c>
      <c r="AK525">
        <v>3182.66</v>
      </c>
      <c r="AL525">
        <v>2437.6999999999998</v>
      </c>
      <c r="AM525">
        <v>0</v>
      </c>
      <c r="AN525">
        <v>0</v>
      </c>
      <c r="AO525">
        <v>744.96</v>
      </c>
      <c r="AP525">
        <v>0</v>
      </c>
      <c r="AQ525">
        <v>3.05</v>
      </c>
      <c r="AR525">
        <v>0</v>
      </c>
      <c r="AS525">
        <v>0</v>
      </c>
      <c r="AT525">
        <v>70</v>
      </c>
      <c r="AU525">
        <v>10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0</v>
      </c>
      <c r="BI525">
        <v>4</v>
      </c>
      <c r="BJ525" t="s">
        <v>923</v>
      </c>
      <c r="BM525">
        <v>0</v>
      </c>
      <c r="BN525">
        <v>0</v>
      </c>
      <c r="BO525" t="s">
        <v>3</v>
      </c>
      <c r="BP525">
        <v>0</v>
      </c>
      <c r="BQ525">
        <v>1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70</v>
      </c>
      <c r="CA525">
        <v>10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 t="shared" si="490"/>
        <v>3182.66</v>
      </c>
      <c r="CQ525">
        <f t="shared" si="491"/>
        <v>2437.6999999999998</v>
      </c>
      <c r="CR525">
        <f>((((ET525)*BB525-(EU525)*BS525)+AE525*BS525)*AV525)</f>
        <v>0</v>
      </c>
      <c r="CS525">
        <f t="shared" si="492"/>
        <v>0</v>
      </c>
      <c r="CT525">
        <f t="shared" si="493"/>
        <v>744.96</v>
      </c>
      <c r="CU525">
        <f t="shared" si="494"/>
        <v>0</v>
      </c>
      <c r="CV525">
        <f t="shared" si="495"/>
        <v>3.05</v>
      </c>
      <c r="CW525">
        <f t="shared" si="496"/>
        <v>0</v>
      </c>
      <c r="CX525">
        <f t="shared" si="497"/>
        <v>0</v>
      </c>
      <c r="CY525">
        <f t="shared" si="498"/>
        <v>521.47200000000009</v>
      </c>
      <c r="CZ525">
        <f t="shared" si="499"/>
        <v>74.496000000000009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1010</v>
      </c>
      <c r="DV525" t="s">
        <v>16</v>
      </c>
      <c r="DW525" t="s">
        <v>16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68285540</v>
      </c>
      <c r="EF525">
        <v>1</v>
      </c>
      <c r="EG525" t="s">
        <v>19</v>
      </c>
      <c r="EH525">
        <v>0</v>
      </c>
      <c r="EI525" t="s">
        <v>3</v>
      </c>
      <c r="EJ525">
        <v>4</v>
      </c>
      <c r="EK525">
        <v>0</v>
      </c>
      <c r="EL525" t="s">
        <v>20</v>
      </c>
      <c r="EM525" t="s">
        <v>21</v>
      </c>
      <c r="EO525" t="s">
        <v>3</v>
      </c>
      <c r="EQ525">
        <v>0</v>
      </c>
      <c r="ER525">
        <v>3182.66</v>
      </c>
      <c r="ES525">
        <v>2437.6999999999998</v>
      </c>
      <c r="ET525">
        <v>0</v>
      </c>
      <c r="EU525">
        <v>0</v>
      </c>
      <c r="EV525">
        <v>744.96</v>
      </c>
      <c r="EW525">
        <v>3.05</v>
      </c>
      <c r="EX525">
        <v>0</v>
      </c>
      <c r="EY525">
        <v>0</v>
      </c>
      <c r="FQ525">
        <v>0</v>
      </c>
      <c r="FR525">
        <f t="shared" si="500"/>
        <v>0</v>
      </c>
      <c r="FS525">
        <v>0</v>
      </c>
      <c r="FX525">
        <v>70</v>
      </c>
      <c r="FY525">
        <v>10</v>
      </c>
      <c r="GA525" t="s">
        <v>3</v>
      </c>
      <c r="GD525">
        <v>0</v>
      </c>
      <c r="GF525">
        <v>1580948448</v>
      </c>
      <c r="GG525">
        <v>2</v>
      </c>
      <c r="GH525">
        <v>1</v>
      </c>
      <c r="GI525">
        <v>-2</v>
      </c>
      <c r="GJ525">
        <v>0</v>
      </c>
      <c r="GK525">
        <f>ROUND(R525*(R12)/100,2)</f>
        <v>0</v>
      </c>
      <c r="GL525">
        <f t="shared" si="501"/>
        <v>0</v>
      </c>
      <c r="GM525">
        <f t="shared" si="502"/>
        <v>3778.63</v>
      </c>
      <c r="GN525">
        <f t="shared" si="503"/>
        <v>0</v>
      </c>
      <c r="GO525">
        <f t="shared" si="504"/>
        <v>0</v>
      </c>
      <c r="GP525">
        <f t="shared" si="505"/>
        <v>3778.63</v>
      </c>
      <c r="GR525">
        <v>0</v>
      </c>
      <c r="GS525">
        <v>3</v>
      </c>
      <c r="GT525">
        <v>0</v>
      </c>
      <c r="GU525" t="s">
        <v>3</v>
      </c>
      <c r="GV525">
        <f t="shared" si="506"/>
        <v>0</v>
      </c>
      <c r="GW525">
        <v>1</v>
      </c>
      <c r="GX525">
        <f t="shared" si="507"/>
        <v>0</v>
      </c>
      <c r="HA525">
        <v>0</v>
      </c>
      <c r="HB525">
        <v>0</v>
      </c>
      <c r="HC525">
        <f t="shared" si="508"/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C526">
        <f>ROW(SmtRes!A853)</f>
        <v>853</v>
      </c>
      <c r="D526">
        <f>ROW(EtalonRes!A862)</f>
        <v>862</v>
      </c>
      <c r="E526" t="s">
        <v>926</v>
      </c>
      <c r="F526" t="s">
        <v>927</v>
      </c>
      <c r="G526" t="s">
        <v>928</v>
      </c>
      <c r="H526" t="s">
        <v>111</v>
      </c>
      <c r="I526">
        <v>0.03</v>
      </c>
      <c r="J526">
        <v>0</v>
      </c>
      <c r="K526">
        <v>0.03</v>
      </c>
      <c r="O526">
        <f t="shared" si="476"/>
        <v>1585.94</v>
      </c>
      <c r="P526">
        <f t="shared" si="477"/>
        <v>1118.8499999999999</v>
      </c>
      <c r="Q526">
        <f t="shared" si="478"/>
        <v>0</v>
      </c>
      <c r="R526">
        <f t="shared" si="479"/>
        <v>0</v>
      </c>
      <c r="S526">
        <f t="shared" si="480"/>
        <v>467.09</v>
      </c>
      <c r="T526">
        <f t="shared" si="481"/>
        <v>0</v>
      </c>
      <c r="U526">
        <f t="shared" si="482"/>
        <v>2.1074999999999999</v>
      </c>
      <c r="V526">
        <f t="shared" si="483"/>
        <v>0</v>
      </c>
      <c r="W526">
        <f t="shared" si="484"/>
        <v>0</v>
      </c>
      <c r="X526">
        <f t="shared" si="485"/>
        <v>326.95999999999998</v>
      </c>
      <c r="Y526">
        <f t="shared" si="486"/>
        <v>46.71</v>
      </c>
      <c r="AA526">
        <v>68582722</v>
      </c>
      <c r="AB526">
        <f t="shared" si="487"/>
        <v>52864.66</v>
      </c>
      <c r="AC526">
        <f>ROUND((ES526),6)</f>
        <v>37295.15</v>
      </c>
      <c r="AD526">
        <f>ROUND((((ET526)-(EU526))+AE526),6)</f>
        <v>0</v>
      </c>
      <c r="AE526">
        <f>ROUND((EU526),6)</f>
        <v>0</v>
      </c>
      <c r="AF526">
        <f>ROUND((EV526),6)</f>
        <v>15569.51</v>
      </c>
      <c r="AG526">
        <f t="shared" si="488"/>
        <v>0</v>
      </c>
      <c r="AH526">
        <f>(EW526)</f>
        <v>70.25</v>
      </c>
      <c r="AI526">
        <f>(EX526)</f>
        <v>0</v>
      </c>
      <c r="AJ526">
        <f t="shared" si="489"/>
        <v>0</v>
      </c>
      <c r="AK526">
        <v>52864.66</v>
      </c>
      <c r="AL526">
        <v>37295.15</v>
      </c>
      <c r="AM526">
        <v>0</v>
      </c>
      <c r="AN526">
        <v>0</v>
      </c>
      <c r="AO526">
        <v>15569.51</v>
      </c>
      <c r="AP526">
        <v>0</v>
      </c>
      <c r="AQ526">
        <v>70.25</v>
      </c>
      <c r="AR526">
        <v>0</v>
      </c>
      <c r="AS526">
        <v>0</v>
      </c>
      <c r="AT526">
        <v>70</v>
      </c>
      <c r="AU526">
        <v>10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4</v>
      </c>
      <c r="BJ526" t="s">
        <v>929</v>
      </c>
      <c r="BM526">
        <v>0</v>
      </c>
      <c r="BN526">
        <v>68285537</v>
      </c>
      <c r="BO526" t="s">
        <v>3</v>
      </c>
      <c r="BP526">
        <v>0</v>
      </c>
      <c r="BQ526">
        <v>1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70</v>
      </c>
      <c r="CA526">
        <v>10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 t="shared" si="490"/>
        <v>1585.9399999999998</v>
      </c>
      <c r="CQ526">
        <f t="shared" si="491"/>
        <v>37295.15</v>
      </c>
      <c r="CR526">
        <f>((((ET526)*BB526-(EU526)*BS526)+AE526*BS526)*AV526)</f>
        <v>0</v>
      </c>
      <c r="CS526">
        <f t="shared" si="492"/>
        <v>0</v>
      </c>
      <c r="CT526">
        <f t="shared" si="493"/>
        <v>15569.51</v>
      </c>
      <c r="CU526">
        <f t="shared" si="494"/>
        <v>0</v>
      </c>
      <c r="CV526">
        <f t="shared" si="495"/>
        <v>70.25</v>
      </c>
      <c r="CW526">
        <f t="shared" si="496"/>
        <v>0</v>
      </c>
      <c r="CX526">
        <f t="shared" si="497"/>
        <v>0</v>
      </c>
      <c r="CY526">
        <f t="shared" si="498"/>
        <v>326.96299999999997</v>
      </c>
      <c r="CZ526">
        <f t="shared" si="499"/>
        <v>46.708999999999996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1003</v>
      </c>
      <c r="DV526" t="s">
        <v>111</v>
      </c>
      <c r="DW526" t="s">
        <v>111</v>
      </c>
      <c r="DX526">
        <v>100</v>
      </c>
      <c r="DZ526" t="s">
        <v>3</v>
      </c>
      <c r="EA526" t="s">
        <v>3</v>
      </c>
      <c r="EB526" t="s">
        <v>3</v>
      </c>
      <c r="EC526" t="s">
        <v>3</v>
      </c>
      <c r="EE526">
        <v>68285540</v>
      </c>
      <c r="EF526">
        <v>1</v>
      </c>
      <c r="EG526" t="s">
        <v>19</v>
      </c>
      <c r="EH526">
        <v>0</v>
      </c>
      <c r="EI526" t="s">
        <v>3</v>
      </c>
      <c r="EJ526">
        <v>4</v>
      </c>
      <c r="EK526">
        <v>0</v>
      </c>
      <c r="EL526" t="s">
        <v>20</v>
      </c>
      <c r="EM526" t="s">
        <v>21</v>
      </c>
      <c r="EO526" t="s">
        <v>3</v>
      </c>
      <c r="EQ526">
        <v>512</v>
      </c>
      <c r="ER526">
        <v>52864.66</v>
      </c>
      <c r="ES526">
        <v>37295.15</v>
      </c>
      <c r="ET526">
        <v>0</v>
      </c>
      <c r="EU526">
        <v>0</v>
      </c>
      <c r="EV526">
        <v>15569.51</v>
      </c>
      <c r="EW526">
        <v>70.25</v>
      </c>
      <c r="EX526">
        <v>0</v>
      </c>
      <c r="EY526">
        <v>0</v>
      </c>
      <c r="FQ526">
        <v>0</v>
      </c>
      <c r="FR526">
        <f t="shared" si="500"/>
        <v>0</v>
      </c>
      <c r="FS526">
        <v>0</v>
      </c>
      <c r="FX526">
        <v>70</v>
      </c>
      <c r="FY526">
        <v>10</v>
      </c>
      <c r="GA526" t="s">
        <v>3</v>
      </c>
      <c r="GD526">
        <v>0</v>
      </c>
      <c r="GF526">
        <v>1423651238</v>
      </c>
      <c r="GG526">
        <v>2</v>
      </c>
      <c r="GH526">
        <v>1</v>
      </c>
      <c r="GI526">
        <v>-2</v>
      </c>
      <c r="GJ526">
        <v>0</v>
      </c>
      <c r="GK526">
        <f>ROUND(R526*(R12)/100,2)</f>
        <v>0</v>
      </c>
      <c r="GL526">
        <f t="shared" si="501"/>
        <v>0</v>
      </c>
      <c r="GM526">
        <f t="shared" si="502"/>
        <v>1959.61</v>
      </c>
      <c r="GN526">
        <f t="shared" si="503"/>
        <v>0</v>
      </c>
      <c r="GO526">
        <f t="shared" si="504"/>
        <v>0</v>
      </c>
      <c r="GP526">
        <f t="shared" si="505"/>
        <v>1959.61</v>
      </c>
      <c r="GR526">
        <v>0</v>
      </c>
      <c r="GS526">
        <v>3</v>
      </c>
      <c r="GT526">
        <v>0</v>
      </c>
      <c r="GU526" t="s">
        <v>3</v>
      </c>
      <c r="GV526">
        <f t="shared" si="506"/>
        <v>0</v>
      </c>
      <c r="GW526">
        <v>1</v>
      </c>
      <c r="GX526">
        <f t="shared" si="507"/>
        <v>0</v>
      </c>
      <c r="HA526">
        <v>0</v>
      </c>
      <c r="HB526">
        <v>0</v>
      </c>
      <c r="HC526">
        <f t="shared" si="508"/>
        <v>0</v>
      </c>
      <c r="HE526" t="s">
        <v>3</v>
      </c>
      <c r="HF526" t="s">
        <v>3</v>
      </c>
      <c r="HM526" t="s">
        <v>3</v>
      </c>
      <c r="HN526" t="s">
        <v>3</v>
      </c>
      <c r="HO526" t="s">
        <v>3</v>
      </c>
      <c r="HP526" t="s">
        <v>3</v>
      </c>
      <c r="HQ526" t="s">
        <v>3</v>
      </c>
      <c r="IK526">
        <v>0</v>
      </c>
    </row>
    <row r="528" spans="1:245" x14ac:dyDescent="0.2">
      <c r="A528" s="2">
        <v>51</v>
      </c>
      <c r="B528" s="2">
        <f>B514</f>
        <v>1</v>
      </c>
      <c r="C528" s="2">
        <f>A514</f>
        <v>4</v>
      </c>
      <c r="D528" s="2">
        <f>ROW(A514)</f>
        <v>514</v>
      </c>
      <c r="E528" s="2"/>
      <c r="F528" s="2" t="str">
        <f>IF(F514&lt;&gt;"",F514,"")</f>
        <v>Крыши и системы водоотвода</v>
      </c>
      <c r="G528" s="2" t="str">
        <f>IF(G514&lt;&gt;"",G514,"")</f>
        <v>Крыши и системы водоотвода</v>
      </c>
      <c r="H528" s="2">
        <v>0</v>
      </c>
      <c r="I528" s="2"/>
      <c r="J528" s="2"/>
      <c r="K528" s="2"/>
      <c r="L528" s="2"/>
      <c r="M528" s="2"/>
      <c r="N528" s="2"/>
      <c r="O528" s="2">
        <f t="shared" ref="O528:T528" si="511">ROUND(AB528,2)</f>
        <v>11474.98</v>
      </c>
      <c r="P528" s="2">
        <f t="shared" si="511"/>
        <v>7322.09</v>
      </c>
      <c r="Q528" s="2">
        <f t="shared" si="511"/>
        <v>12.91</v>
      </c>
      <c r="R528" s="2">
        <f t="shared" si="511"/>
        <v>0.25</v>
      </c>
      <c r="S528" s="2">
        <f t="shared" si="511"/>
        <v>4139.9799999999996</v>
      </c>
      <c r="T528" s="2">
        <f t="shared" si="511"/>
        <v>0</v>
      </c>
      <c r="U528" s="2">
        <f>AH528</f>
        <v>16.293500000000002</v>
      </c>
      <c r="V528" s="2">
        <f>AI528</f>
        <v>0</v>
      </c>
      <c r="W528" s="2">
        <f>ROUND(AJ528,2)</f>
        <v>0</v>
      </c>
      <c r="X528" s="2">
        <f>ROUND(AK528,2)</f>
        <v>2897.99</v>
      </c>
      <c r="Y528" s="2">
        <f>ROUND(AL528,2)</f>
        <v>414</v>
      </c>
      <c r="Z528" s="2"/>
      <c r="AA528" s="2"/>
      <c r="AB528" s="2">
        <f>ROUND(SUMIF(AA518:AA526,"=68582722",O518:O526),2)</f>
        <v>11474.98</v>
      </c>
      <c r="AC528" s="2">
        <f>ROUND(SUMIF(AA518:AA526,"=68582722",P518:P526),2)</f>
        <v>7322.09</v>
      </c>
      <c r="AD528" s="2">
        <f>ROUND(SUMIF(AA518:AA526,"=68582722",Q518:Q526),2)</f>
        <v>12.91</v>
      </c>
      <c r="AE528" s="2">
        <f>ROUND(SUMIF(AA518:AA526,"=68582722",R518:R526),2)</f>
        <v>0.25</v>
      </c>
      <c r="AF528" s="2">
        <f>ROUND(SUMIF(AA518:AA526,"=68582722",S518:S526),2)</f>
        <v>4139.9799999999996</v>
      </c>
      <c r="AG528" s="2">
        <f>ROUND(SUMIF(AA518:AA526,"=68582722",T518:T526),2)</f>
        <v>0</v>
      </c>
      <c r="AH528" s="2">
        <f>SUMIF(AA518:AA526,"=68582722",U518:U526)</f>
        <v>16.293500000000002</v>
      </c>
      <c r="AI528" s="2">
        <f>SUMIF(AA518:AA526,"=68582722",V518:V526)</f>
        <v>0</v>
      </c>
      <c r="AJ528" s="2">
        <f>ROUND(SUMIF(AA518:AA526,"=68582722",W518:W526),2)</f>
        <v>0</v>
      </c>
      <c r="AK528" s="2">
        <f>ROUND(SUMIF(AA518:AA526,"=68582722",X518:X526),2)</f>
        <v>2897.99</v>
      </c>
      <c r="AL528" s="2">
        <f>ROUND(SUMIF(AA518:AA526,"=68582722",Y518:Y526),2)</f>
        <v>414</v>
      </c>
      <c r="AM528" s="2"/>
      <c r="AN528" s="2"/>
      <c r="AO528" s="2">
        <f t="shared" ref="AO528:BD528" si="512">ROUND(BX528,2)</f>
        <v>0</v>
      </c>
      <c r="AP528" s="2">
        <f t="shared" si="512"/>
        <v>0</v>
      </c>
      <c r="AQ528" s="2">
        <f t="shared" si="512"/>
        <v>0</v>
      </c>
      <c r="AR528" s="2">
        <f t="shared" si="512"/>
        <v>14787.24</v>
      </c>
      <c r="AS528" s="2">
        <f t="shared" si="512"/>
        <v>0</v>
      </c>
      <c r="AT528" s="2">
        <f t="shared" si="512"/>
        <v>0</v>
      </c>
      <c r="AU528" s="2">
        <f t="shared" si="512"/>
        <v>14787.24</v>
      </c>
      <c r="AV528" s="2">
        <f t="shared" si="512"/>
        <v>7322.09</v>
      </c>
      <c r="AW528" s="2">
        <f t="shared" si="512"/>
        <v>7322.09</v>
      </c>
      <c r="AX528" s="2">
        <f t="shared" si="512"/>
        <v>0</v>
      </c>
      <c r="AY528" s="2">
        <f t="shared" si="512"/>
        <v>7322.09</v>
      </c>
      <c r="AZ528" s="2">
        <f t="shared" si="512"/>
        <v>0</v>
      </c>
      <c r="BA528" s="2">
        <f t="shared" si="512"/>
        <v>0</v>
      </c>
      <c r="BB528" s="2">
        <f t="shared" si="512"/>
        <v>0</v>
      </c>
      <c r="BC528" s="2">
        <f t="shared" si="512"/>
        <v>0</v>
      </c>
      <c r="BD528" s="2">
        <f t="shared" si="512"/>
        <v>0</v>
      </c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>
        <f>ROUND(SUMIF(AA518:AA526,"=68582722",FQ518:FQ526),2)</f>
        <v>0</v>
      </c>
      <c r="BY528" s="2">
        <f>ROUND(SUMIF(AA518:AA526,"=68582722",FR518:FR526),2)</f>
        <v>0</v>
      </c>
      <c r="BZ528" s="2">
        <f>ROUND(SUMIF(AA518:AA526,"=68582722",GL518:GL526),2)</f>
        <v>0</v>
      </c>
      <c r="CA528" s="2">
        <f>ROUND(SUMIF(AA518:AA526,"=68582722",GM518:GM526),2)</f>
        <v>14787.24</v>
      </c>
      <c r="CB528" s="2">
        <f>ROUND(SUMIF(AA518:AA526,"=68582722",GN518:GN526),2)</f>
        <v>0</v>
      </c>
      <c r="CC528" s="2">
        <f>ROUND(SUMIF(AA518:AA526,"=68582722",GO518:GO526),2)</f>
        <v>0</v>
      </c>
      <c r="CD528" s="2">
        <f>ROUND(SUMIF(AA518:AA526,"=68582722",GP518:GP526),2)</f>
        <v>14787.24</v>
      </c>
      <c r="CE528" s="2">
        <f>AC528-BX528</f>
        <v>7322.09</v>
      </c>
      <c r="CF528" s="2">
        <f>AC528-BY528</f>
        <v>7322.09</v>
      </c>
      <c r="CG528" s="2">
        <f>BX528-BZ528</f>
        <v>0</v>
      </c>
      <c r="CH528" s="2">
        <f>AC528-BX528-BY528+BZ528</f>
        <v>7322.09</v>
      </c>
      <c r="CI528" s="2">
        <f>BY528-BZ528</f>
        <v>0</v>
      </c>
      <c r="CJ528" s="2">
        <f>ROUND(SUMIF(AA518:AA526,"=68582722",GX518:GX526),2)</f>
        <v>0</v>
      </c>
      <c r="CK528" s="2">
        <f>ROUND(SUMIF(AA518:AA526,"=68582722",GY518:GY526),2)</f>
        <v>0</v>
      </c>
      <c r="CL528" s="2">
        <f>ROUND(SUMIF(AA518:AA526,"=68582722",GZ518:GZ526),2)</f>
        <v>0</v>
      </c>
      <c r="CM528" s="2">
        <f>ROUND(SUMIF(AA518:AA526,"=68582722",HD518:HD526),2)</f>
        <v>0</v>
      </c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>
        <v>0</v>
      </c>
    </row>
    <row r="530" spans="1:28" x14ac:dyDescent="0.2">
      <c r="A530" s="4">
        <v>50</v>
      </c>
      <c r="B530" s="4">
        <v>0</v>
      </c>
      <c r="C530" s="4">
        <v>0</v>
      </c>
      <c r="D530" s="4">
        <v>1</v>
      </c>
      <c r="E530" s="4">
        <v>201</v>
      </c>
      <c r="F530" s="4">
        <f>ROUND(Source!O528,O530)</f>
        <v>11474.98</v>
      </c>
      <c r="G530" s="4" t="s">
        <v>142</v>
      </c>
      <c r="H530" s="4" t="s">
        <v>143</v>
      </c>
      <c r="I530" s="4"/>
      <c r="J530" s="4"/>
      <c r="K530" s="4">
        <v>201</v>
      </c>
      <c r="L530" s="4">
        <v>1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11474.98</v>
      </c>
      <c r="X530" s="4">
        <v>1</v>
      </c>
      <c r="Y530" s="4">
        <v>11474.98</v>
      </c>
      <c r="Z530" s="4"/>
      <c r="AA530" s="4"/>
      <c r="AB530" s="4"/>
    </row>
    <row r="531" spans="1:28" x14ac:dyDescent="0.2">
      <c r="A531" s="4">
        <v>50</v>
      </c>
      <c r="B531" s="4">
        <v>0</v>
      </c>
      <c r="C531" s="4">
        <v>0</v>
      </c>
      <c r="D531" s="4">
        <v>1</v>
      </c>
      <c r="E531" s="4">
        <v>202</v>
      </c>
      <c r="F531" s="4">
        <f>ROUND(Source!P528,O531)</f>
        <v>7322.09</v>
      </c>
      <c r="G531" s="4" t="s">
        <v>144</v>
      </c>
      <c r="H531" s="4" t="s">
        <v>145</v>
      </c>
      <c r="I531" s="4"/>
      <c r="J531" s="4"/>
      <c r="K531" s="4">
        <v>202</v>
      </c>
      <c r="L531" s="4">
        <v>2</v>
      </c>
      <c r="M531" s="4">
        <v>3</v>
      </c>
      <c r="N531" s="4" t="s">
        <v>3</v>
      </c>
      <c r="O531" s="4">
        <v>2</v>
      </c>
      <c r="P531" s="4"/>
      <c r="Q531" s="4"/>
      <c r="R531" s="4"/>
      <c r="S531" s="4"/>
      <c r="T531" s="4"/>
      <c r="U531" s="4"/>
      <c r="V531" s="4"/>
      <c r="W531" s="4">
        <v>7322.09</v>
      </c>
      <c r="X531" s="4">
        <v>1</v>
      </c>
      <c r="Y531" s="4">
        <v>7322.09</v>
      </c>
      <c r="Z531" s="4"/>
      <c r="AA531" s="4"/>
      <c r="AB531" s="4"/>
    </row>
    <row r="532" spans="1:28" x14ac:dyDescent="0.2">
      <c r="A532" s="4">
        <v>50</v>
      </c>
      <c r="B532" s="4">
        <v>0</v>
      </c>
      <c r="C532" s="4">
        <v>0</v>
      </c>
      <c r="D532" s="4">
        <v>1</v>
      </c>
      <c r="E532" s="4">
        <v>222</v>
      </c>
      <c r="F532" s="4">
        <f>ROUND(Source!AO528,O532)</f>
        <v>0</v>
      </c>
      <c r="G532" s="4" t="s">
        <v>146</v>
      </c>
      <c r="H532" s="4" t="s">
        <v>147</v>
      </c>
      <c r="I532" s="4"/>
      <c r="J532" s="4"/>
      <c r="K532" s="4">
        <v>222</v>
      </c>
      <c r="L532" s="4">
        <v>3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0</v>
      </c>
      <c r="X532" s="4">
        <v>1</v>
      </c>
      <c r="Y532" s="4">
        <v>0</v>
      </c>
      <c r="Z532" s="4"/>
      <c r="AA532" s="4"/>
      <c r="AB532" s="4"/>
    </row>
    <row r="533" spans="1:28" x14ac:dyDescent="0.2">
      <c r="A533" s="4">
        <v>50</v>
      </c>
      <c r="B533" s="4">
        <v>0</v>
      </c>
      <c r="C533" s="4">
        <v>0</v>
      </c>
      <c r="D533" s="4">
        <v>1</v>
      </c>
      <c r="E533" s="4">
        <v>225</v>
      </c>
      <c r="F533" s="4">
        <f>ROUND(Source!AV528,O533)</f>
        <v>7322.09</v>
      </c>
      <c r="G533" s="4" t="s">
        <v>148</v>
      </c>
      <c r="H533" s="4" t="s">
        <v>149</v>
      </c>
      <c r="I533" s="4"/>
      <c r="J533" s="4"/>
      <c r="K533" s="4">
        <v>225</v>
      </c>
      <c r="L533" s="4">
        <v>4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7322.09</v>
      </c>
      <c r="X533" s="4">
        <v>1</v>
      </c>
      <c r="Y533" s="4">
        <v>7322.09</v>
      </c>
      <c r="Z533" s="4"/>
      <c r="AA533" s="4"/>
      <c r="AB533" s="4"/>
    </row>
    <row r="534" spans="1:28" x14ac:dyDescent="0.2">
      <c r="A534" s="4">
        <v>50</v>
      </c>
      <c r="B534" s="4">
        <v>0</v>
      </c>
      <c r="C534" s="4">
        <v>0</v>
      </c>
      <c r="D534" s="4">
        <v>1</v>
      </c>
      <c r="E534" s="4">
        <v>226</v>
      </c>
      <c r="F534" s="4">
        <f>ROUND(Source!AW528,O534)</f>
        <v>7322.09</v>
      </c>
      <c r="G534" s="4" t="s">
        <v>150</v>
      </c>
      <c r="H534" s="4" t="s">
        <v>151</v>
      </c>
      <c r="I534" s="4"/>
      <c r="J534" s="4"/>
      <c r="K534" s="4">
        <v>226</v>
      </c>
      <c r="L534" s="4">
        <v>5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7322.09</v>
      </c>
      <c r="X534" s="4">
        <v>1</v>
      </c>
      <c r="Y534" s="4">
        <v>7322.09</v>
      </c>
      <c r="Z534" s="4"/>
      <c r="AA534" s="4"/>
      <c r="AB534" s="4"/>
    </row>
    <row r="535" spans="1:28" x14ac:dyDescent="0.2">
      <c r="A535" s="4">
        <v>50</v>
      </c>
      <c r="B535" s="4">
        <v>0</v>
      </c>
      <c r="C535" s="4">
        <v>0</v>
      </c>
      <c r="D535" s="4">
        <v>1</v>
      </c>
      <c r="E535" s="4">
        <v>227</v>
      </c>
      <c r="F535" s="4">
        <f>ROUND(Source!AX528,O535)</f>
        <v>0</v>
      </c>
      <c r="G535" s="4" t="s">
        <v>152</v>
      </c>
      <c r="H535" s="4" t="s">
        <v>153</v>
      </c>
      <c r="I535" s="4"/>
      <c r="J535" s="4"/>
      <c r="K535" s="4">
        <v>227</v>
      </c>
      <c r="L535" s="4">
        <v>6</v>
      </c>
      <c r="M535" s="4">
        <v>3</v>
      </c>
      <c r="N535" s="4" t="s">
        <v>3</v>
      </c>
      <c r="O535" s="4">
        <v>2</v>
      </c>
      <c r="P535" s="4"/>
      <c r="Q535" s="4"/>
      <c r="R535" s="4"/>
      <c r="S535" s="4"/>
      <c r="T535" s="4"/>
      <c r="U535" s="4"/>
      <c r="V535" s="4"/>
      <c r="W535" s="4">
        <v>0</v>
      </c>
      <c r="X535" s="4">
        <v>1</v>
      </c>
      <c r="Y535" s="4">
        <v>0</v>
      </c>
      <c r="Z535" s="4"/>
      <c r="AA535" s="4"/>
      <c r="AB535" s="4"/>
    </row>
    <row r="536" spans="1:28" x14ac:dyDescent="0.2">
      <c r="A536" s="4">
        <v>50</v>
      </c>
      <c r="B536" s="4">
        <v>0</v>
      </c>
      <c r="C536" s="4">
        <v>0</v>
      </c>
      <c r="D536" s="4">
        <v>1</v>
      </c>
      <c r="E536" s="4">
        <v>228</v>
      </c>
      <c r="F536" s="4">
        <f>ROUND(Source!AY528,O536)</f>
        <v>7322.09</v>
      </c>
      <c r="G536" s="4" t="s">
        <v>154</v>
      </c>
      <c r="H536" s="4" t="s">
        <v>155</v>
      </c>
      <c r="I536" s="4"/>
      <c r="J536" s="4"/>
      <c r="K536" s="4">
        <v>228</v>
      </c>
      <c r="L536" s="4">
        <v>7</v>
      </c>
      <c r="M536" s="4">
        <v>3</v>
      </c>
      <c r="N536" s="4" t="s">
        <v>3</v>
      </c>
      <c r="O536" s="4">
        <v>2</v>
      </c>
      <c r="P536" s="4"/>
      <c r="Q536" s="4"/>
      <c r="R536" s="4"/>
      <c r="S536" s="4"/>
      <c r="T536" s="4"/>
      <c r="U536" s="4"/>
      <c r="V536" s="4"/>
      <c r="W536" s="4">
        <v>7322.09</v>
      </c>
      <c r="X536" s="4">
        <v>1</v>
      </c>
      <c r="Y536" s="4">
        <v>7322.09</v>
      </c>
      <c r="Z536" s="4"/>
      <c r="AA536" s="4"/>
      <c r="AB536" s="4"/>
    </row>
    <row r="537" spans="1:28" x14ac:dyDescent="0.2">
      <c r="A537" s="4">
        <v>50</v>
      </c>
      <c r="B537" s="4">
        <v>0</v>
      </c>
      <c r="C537" s="4">
        <v>0</v>
      </c>
      <c r="D537" s="4">
        <v>1</v>
      </c>
      <c r="E537" s="4">
        <v>216</v>
      </c>
      <c r="F537" s="4">
        <f>ROUND(Source!AP528,O537)</f>
        <v>0</v>
      </c>
      <c r="G537" s="4" t="s">
        <v>156</v>
      </c>
      <c r="H537" s="4" t="s">
        <v>157</v>
      </c>
      <c r="I537" s="4"/>
      <c r="J537" s="4"/>
      <c r="K537" s="4">
        <v>216</v>
      </c>
      <c r="L537" s="4">
        <v>8</v>
      </c>
      <c r="M537" s="4">
        <v>3</v>
      </c>
      <c r="N537" s="4" t="s">
        <v>3</v>
      </c>
      <c r="O537" s="4">
        <v>2</v>
      </c>
      <c r="P537" s="4"/>
      <c r="Q537" s="4"/>
      <c r="R537" s="4"/>
      <c r="S537" s="4"/>
      <c r="T537" s="4"/>
      <c r="U537" s="4"/>
      <c r="V537" s="4"/>
      <c r="W537" s="4">
        <v>0</v>
      </c>
      <c r="X537" s="4">
        <v>1</v>
      </c>
      <c r="Y537" s="4">
        <v>0</v>
      </c>
      <c r="Z537" s="4"/>
      <c r="AA537" s="4"/>
      <c r="AB537" s="4"/>
    </row>
    <row r="538" spans="1:28" x14ac:dyDescent="0.2">
      <c r="A538" s="4">
        <v>50</v>
      </c>
      <c r="B538" s="4">
        <v>0</v>
      </c>
      <c r="C538" s="4">
        <v>0</v>
      </c>
      <c r="D538" s="4">
        <v>1</v>
      </c>
      <c r="E538" s="4">
        <v>223</v>
      </c>
      <c r="F538" s="4">
        <f>ROUND(Source!AQ528,O538)</f>
        <v>0</v>
      </c>
      <c r="G538" s="4" t="s">
        <v>158</v>
      </c>
      <c r="H538" s="4" t="s">
        <v>159</v>
      </c>
      <c r="I538" s="4"/>
      <c r="J538" s="4"/>
      <c r="K538" s="4">
        <v>223</v>
      </c>
      <c r="L538" s="4">
        <v>9</v>
      </c>
      <c r="M538" s="4">
        <v>3</v>
      </c>
      <c r="N538" s="4" t="s">
        <v>3</v>
      </c>
      <c r="O538" s="4">
        <v>2</v>
      </c>
      <c r="P538" s="4"/>
      <c r="Q538" s="4"/>
      <c r="R538" s="4"/>
      <c r="S538" s="4"/>
      <c r="T538" s="4"/>
      <c r="U538" s="4"/>
      <c r="V538" s="4"/>
      <c r="W538" s="4">
        <v>0</v>
      </c>
      <c r="X538" s="4">
        <v>1</v>
      </c>
      <c r="Y538" s="4">
        <v>0</v>
      </c>
      <c r="Z538" s="4"/>
      <c r="AA538" s="4"/>
      <c r="AB538" s="4"/>
    </row>
    <row r="539" spans="1:28" x14ac:dyDescent="0.2">
      <c r="A539" s="4">
        <v>50</v>
      </c>
      <c r="B539" s="4">
        <v>0</v>
      </c>
      <c r="C539" s="4">
        <v>0</v>
      </c>
      <c r="D539" s="4">
        <v>1</v>
      </c>
      <c r="E539" s="4">
        <v>229</v>
      </c>
      <c r="F539" s="4">
        <f>ROUND(Source!AZ528,O539)</f>
        <v>0</v>
      </c>
      <c r="G539" s="4" t="s">
        <v>160</v>
      </c>
      <c r="H539" s="4" t="s">
        <v>161</v>
      </c>
      <c r="I539" s="4"/>
      <c r="J539" s="4"/>
      <c r="K539" s="4">
        <v>229</v>
      </c>
      <c r="L539" s="4">
        <v>10</v>
      </c>
      <c r="M539" s="4">
        <v>3</v>
      </c>
      <c r="N539" s="4" t="s">
        <v>3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0</v>
      </c>
      <c r="X539" s="4">
        <v>1</v>
      </c>
      <c r="Y539" s="4">
        <v>0</v>
      </c>
      <c r="Z539" s="4"/>
      <c r="AA539" s="4"/>
      <c r="AB539" s="4"/>
    </row>
    <row r="540" spans="1:28" x14ac:dyDescent="0.2">
      <c r="A540" s="4">
        <v>50</v>
      </c>
      <c r="B540" s="4">
        <v>0</v>
      </c>
      <c r="C540" s="4">
        <v>0</v>
      </c>
      <c r="D540" s="4">
        <v>1</v>
      </c>
      <c r="E540" s="4">
        <v>203</v>
      </c>
      <c r="F540" s="4">
        <f>ROUND(Source!Q528,O540)</f>
        <v>12.91</v>
      </c>
      <c r="G540" s="4" t="s">
        <v>162</v>
      </c>
      <c r="H540" s="4" t="s">
        <v>163</v>
      </c>
      <c r="I540" s="4"/>
      <c r="J540" s="4"/>
      <c r="K540" s="4">
        <v>203</v>
      </c>
      <c r="L540" s="4">
        <v>11</v>
      </c>
      <c r="M540" s="4">
        <v>3</v>
      </c>
      <c r="N540" s="4" t="s">
        <v>3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12.91</v>
      </c>
      <c r="X540" s="4">
        <v>1</v>
      </c>
      <c r="Y540" s="4">
        <v>12.91</v>
      </c>
      <c r="Z540" s="4"/>
      <c r="AA540" s="4"/>
      <c r="AB540" s="4"/>
    </row>
    <row r="541" spans="1:28" x14ac:dyDescent="0.2">
      <c r="A541" s="4">
        <v>50</v>
      </c>
      <c r="B541" s="4">
        <v>0</v>
      </c>
      <c r="C541" s="4">
        <v>0</v>
      </c>
      <c r="D541" s="4">
        <v>1</v>
      </c>
      <c r="E541" s="4">
        <v>231</v>
      </c>
      <c r="F541" s="4">
        <f>ROUND(Source!BB528,O541)</f>
        <v>0</v>
      </c>
      <c r="G541" s="4" t="s">
        <v>164</v>
      </c>
      <c r="H541" s="4" t="s">
        <v>165</v>
      </c>
      <c r="I541" s="4"/>
      <c r="J541" s="4"/>
      <c r="K541" s="4">
        <v>231</v>
      </c>
      <c r="L541" s="4">
        <v>12</v>
      </c>
      <c r="M541" s="4">
        <v>3</v>
      </c>
      <c r="N541" s="4" t="s">
        <v>3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8" x14ac:dyDescent="0.2">
      <c r="A542" s="4">
        <v>50</v>
      </c>
      <c r="B542" s="4">
        <v>0</v>
      </c>
      <c r="C542" s="4">
        <v>0</v>
      </c>
      <c r="D542" s="4">
        <v>1</v>
      </c>
      <c r="E542" s="4">
        <v>204</v>
      </c>
      <c r="F542" s="4">
        <f>ROUND(Source!R528,O542)</f>
        <v>0.25</v>
      </c>
      <c r="G542" s="4" t="s">
        <v>166</v>
      </c>
      <c r="H542" s="4" t="s">
        <v>167</v>
      </c>
      <c r="I542" s="4"/>
      <c r="J542" s="4"/>
      <c r="K542" s="4">
        <v>204</v>
      </c>
      <c r="L542" s="4">
        <v>13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0.25</v>
      </c>
      <c r="X542" s="4">
        <v>1</v>
      </c>
      <c r="Y542" s="4">
        <v>0.25</v>
      </c>
      <c r="Z542" s="4"/>
      <c r="AA542" s="4"/>
      <c r="AB542" s="4"/>
    </row>
    <row r="543" spans="1:28" x14ac:dyDescent="0.2">
      <c r="A543" s="4">
        <v>50</v>
      </c>
      <c r="B543" s="4">
        <v>0</v>
      </c>
      <c r="C543" s="4">
        <v>0</v>
      </c>
      <c r="D543" s="4">
        <v>1</v>
      </c>
      <c r="E543" s="4">
        <v>205</v>
      </c>
      <c r="F543" s="4">
        <f>ROUND(Source!S528,O543)</f>
        <v>4139.9799999999996</v>
      </c>
      <c r="G543" s="4" t="s">
        <v>168</v>
      </c>
      <c r="H543" s="4" t="s">
        <v>169</v>
      </c>
      <c r="I543" s="4"/>
      <c r="J543" s="4"/>
      <c r="K543" s="4">
        <v>205</v>
      </c>
      <c r="L543" s="4">
        <v>14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4139.9799999999996</v>
      </c>
      <c r="X543" s="4">
        <v>1</v>
      </c>
      <c r="Y543" s="4">
        <v>4139.9799999999996</v>
      </c>
      <c r="Z543" s="4"/>
      <c r="AA543" s="4"/>
      <c r="AB543" s="4"/>
    </row>
    <row r="544" spans="1:28" x14ac:dyDescent="0.2">
      <c r="A544" s="4">
        <v>50</v>
      </c>
      <c r="B544" s="4">
        <v>0</v>
      </c>
      <c r="C544" s="4">
        <v>0</v>
      </c>
      <c r="D544" s="4">
        <v>1</v>
      </c>
      <c r="E544" s="4">
        <v>232</v>
      </c>
      <c r="F544" s="4">
        <f>ROUND(Source!BC528,O544)</f>
        <v>0</v>
      </c>
      <c r="G544" s="4" t="s">
        <v>170</v>
      </c>
      <c r="H544" s="4" t="s">
        <v>171</v>
      </c>
      <c r="I544" s="4"/>
      <c r="J544" s="4"/>
      <c r="K544" s="4">
        <v>232</v>
      </c>
      <c r="L544" s="4">
        <v>15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06" x14ac:dyDescent="0.2">
      <c r="A545" s="4">
        <v>50</v>
      </c>
      <c r="B545" s="4">
        <v>0</v>
      </c>
      <c r="C545" s="4">
        <v>0</v>
      </c>
      <c r="D545" s="4">
        <v>1</v>
      </c>
      <c r="E545" s="4">
        <v>214</v>
      </c>
      <c r="F545" s="4">
        <f>ROUND(Source!AS528,O545)</f>
        <v>0</v>
      </c>
      <c r="G545" s="4" t="s">
        <v>172</v>
      </c>
      <c r="H545" s="4" t="s">
        <v>173</v>
      </c>
      <c r="I545" s="4"/>
      <c r="J545" s="4"/>
      <c r="K545" s="4">
        <v>214</v>
      </c>
      <c r="L545" s="4">
        <v>16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06" x14ac:dyDescent="0.2">
      <c r="A546" s="4">
        <v>50</v>
      </c>
      <c r="B546" s="4">
        <v>0</v>
      </c>
      <c r="C546" s="4">
        <v>0</v>
      </c>
      <c r="D546" s="4">
        <v>1</v>
      </c>
      <c r="E546" s="4">
        <v>215</v>
      </c>
      <c r="F546" s="4">
        <f>ROUND(Source!AT528,O546)</f>
        <v>0</v>
      </c>
      <c r="G546" s="4" t="s">
        <v>174</v>
      </c>
      <c r="H546" s="4" t="s">
        <v>175</v>
      </c>
      <c r="I546" s="4"/>
      <c r="J546" s="4"/>
      <c r="K546" s="4">
        <v>215</v>
      </c>
      <c r="L546" s="4">
        <v>17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06" x14ac:dyDescent="0.2">
      <c r="A547" s="4">
        <v>50</v>
      </c>
      <c r="B547" s="4">
        <v>0</v>
      </c>
      <c r="C547" s="4">
        <v>0</v>
      </c>
      <c r="D547" s="4">
        <v>1</v>
      </c>
      <c r="E547" s="4">
        <v>217</v>
      </c>
      <c r="F547" s="4">
        <f>ROUND(Source!AU528,O547)</f>
        <v>14787.24</v>
      </c>
      <c r="G547" s="4" t="s">
        <v>176</v>
      </c>
      <c r="H547" s="4" t="s">
        <v>177</v>
      </c>
      <c r="I547" s="4"/>
      <c r="J547" s="4"/>
      <c r="K547" s="4">
        <v>217</v>
      </c>
      <c r="L547" s="4">
        <v>18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14787.24</v>
      </c>
      <c r="X547" s="4">
        <v>1</v>
      </c>
      <c r="Y547" s="4">
        <v>14787.24</v>
      </c>
      <c r="Z547" s="4"/>
      <c r="AA547" s="4"/>
      <c r="AB547" s="4"/>
    </row>
    <row r="548" spans="1:206" x14ac:dyDescent="0.2">
      <c r="A548" s="4">
        <v>50</v>
      </c>
      <c r="B548" s="4">
        <v>0</v>
      </c>
      <c r="C548" s="4">
        <v>0</v>
      </c>
      <c r="D548" s="4">
        <v>1</v>
      </c>
      <c r="E548" s="4">
        <v>230</v>
      </c>
      <c r="F548" s="4">
        <f>ROUND(Source!BA528,O548)</f>
        <v>0</v>
      </c>
      <c r="G548" s="4" t="s">
        <v>178</v>
      </c>
      <c r="H548" s="4" t="s">
        <v>179</v>
      </c>
      <c r="I548" s="4"/>
      <c r="J548" s="4"/>
      <c r="K548" s="4">
        <v>230</v>
      </c>
      <c r="L548" s="4">
        <v>19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06" x14ac:dyDescent="0.2">
      <c r="A549" s="4">
        <v>50</v>
      </c>
      <c r="B549" s="4">
        <v>0</v>
      </c>
      <c r="C549" s="4">
        <v>0</v>
      </c>
      <c r="D549" s="4">
        <v>1</v>
      </c>
      <c r="E549" s="4">
        <v>206</v>
      </c>
      <c r="F549" s="4">
        <f>ROUND(Source!T528,O549)</f>
        <v>0</v>
      </c>
      <c r="G549" s="4" t="s">
        <v>180</v>
      </c>
      <c r="H549" s="4" t="s">
        <v>181</v>
      </c>
      <c r="I549" s="4"/>
      <c r="J549" s="4"/>
      <c r="K549" s="4">
        <v>206</v>
      </c>
      <c r="L549" s="4">
        <v>20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06" x14ac:dyDescent="0.2">
      <c r="A550" s="4">
        <v>50</v>
      </c>
      <c r="B550" s="4">
        <v>0</v>
      </c>
      <c r="C550" s="4">
        <v>0</v>
      </c>
      <c r="D550" s="4">
        <v>1</v>
      </c>
      <c r="E550" s="4">
        <v>207</v>
      </c>
      <c r="F550" s="4">
        <f>Source!U528</f>
        <v>16.293500000000002</v>
      </c>
      <c r="G550" s="4" t="s">
        <v>182</v>
      </c>
      <c r="H550" s="4" t="s">
        <v>183</v>
      </c>
      <c r="I550" s="4"/>
      <c r="J550" s="4"/>
      <c r="K550" s="4">
        <v>207</v>
      </c>
      <c r="L550" s="4">
        <v>21</v>
      </c>
      <c r="M550" s="4">
        <v>3</v>
      </c>
      <c r="N550" s="4" t="s">
        <v>3</v>
      </c>
      <c r="O550" s="4">
        <v>-1</v>
      </c>
      <c r="P550" s="4"/>
      <c r="Q550" s="4"/>
      <c r="R550" s="4"/>
      <c r="S550" s="4"/>
      <c r="T550" s="4"/>
      <c r="U550" s="4"/>
      <c r="V550" s="4"/>
      <c r="W550" s="4">
        <v>16.293500000000002</v>
      </c>
      <c r="X550" s="4">
        <v>1</v>
      </c>
      <c r="Y550" s="4">
        <v>16.293500000000002</v>
      </c>
      <c r="Z550" s="4"/>
      <c r="AA550" s="4"/>
      <c r="AB550" s="4"/>
    </row>
    <row r="551" spans="1:206" x14ac:dyDescent="0.2">
      <c r="A551" s="4">
        <v>50</v>
      </c>
      <c r="B551" s="4">
        <v>0</v>
      </c>
      <c r="C551" s="4">
        <v>0</v>
      </c>
      <c r="D551" s="4">
        <v>1</v>
      </c>
      <c r="E551" s="4">
        <v>208</v>
      </c>
      <c r="F551" s="4">
        <f>Source!V528</f>
        <v>0</v>
      </c>
      <c r="G551" s="4" t="s">
        <v>184</v>
      </c>
      <c r="H551" s="4" t="s">
        <v>185</v>
      </c>
      <c r="I551" s="4"/>
      <c r="J551" s="4"/>
      <c r="K551" s="4">
        <v>208</v>
      </c>
      <c r="L551" s="4">
        <v>22</v>
      </c>
      <c r="M551" s="4">
        <v>3</v>
      </c>
      <c r="N551" s="4" t="s">
        <v>3</v>
      </c>
      <c r="O551" s="4">
        <v>-1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06" x14ac:dyDescent="0.2">
      <c r="A552" s="4">
        <v>50</v>
      </c>
      <c r="B552" s="4">
        <v>0</v>
      </c>
      <c r="C552" s="4">
        <v>0</v>
      </c>
      <c r="D552" s="4">
        <v>1</v>
      </c>
      <c r="E552" s="4">
        <v>209</v>
      </c>
      <c r="F552" s="4">
        <f>ROUND(Source!W528,O552)</f>
        <v>0</v>
      </c>
      <c r="G552" s="4" t="s">
        <v>186</v>
      </c>
      <c r="H552" s="4" t="s">
        <v>187</v>
      </c>
      <c r="I552" s="4"/>
      <c r="J552" s="4"/>
      <c r="K552" s="4">
        <v>209</v>
      </c>
      <c r="L552" s="4">
        <v>23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06" x14ac:dyDescent="0.2">
      <c r="A553" s="4">
        <v>50</v>
      </c>
      <c r="B553" s="4">
        <v>0</v>
      </c>
      <c r="C553" s="4">
        <v>0</v>
      </c>
      <c r="D553" s="4">
        <v>1</v>
      </c>
      <c r="E553" s="4">
        <v>233</v>
      </c>
      <c r="F553" s="4">
        <f>ROUND(Source!BD528,O553)</f>
        <v>0</v>
      </c>
      <c r="G553" s="4" t="s">
        <v>188</v>
      </c>
      <c r="H553" s="4" t="s">
        <v>189</v>
      </c>
      <c r="I553" s="4"/>
      <c r="J553" s="4"/>
      <c r="K553" s="4">
        <v>233</v>
      </c>
      <c r="L553" s="4">
        <v>24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06" x14ac:dyDescent="0.2">
      <c r="A554" s="4">
        <v>50</v>
      </c>
      <c r="B554" s="4">
        <v>0</v>
      </c>
      <c r="C554" s="4">
        <v>0</v>
      </c>
      <c r="D554" s="4">
        <v>1</v>
      </c>
      <c r="E554" s="4">
        <v>210</v>
      </c>
      <c r="F554" s="4">
        <f>ROUND(Source!X528,O554)</f>
        <v>2897.99</v>
      </c>
      <c r="G554" s="4" t="s">
        <v>190</v>
      </c>
      <c r="H554" s="4" t="s">
        <v>191</v>
      </c>
      <c r="I554" s="4"/>
      <c r="J554" s="4"/>
      <c r="K554" s="4">
        <v>210</v>
      </c>
      <c r="L554" s="4">
        <v>25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2897.99</v>
      </c>
      <c r="X554" s="4">
        <v>1</v>
      </c>
      <c r="Y554" s="4">
        <v>2897.99</v>
      </c>
      <c r="Z554" s="4"/>
      <c r="AA554" s="4"/>
      <c r="AB554" s="4"/>
    </row>
    <row r="555" spans="1:206" x14ac:dyDescent="0.2">
      <c r="A555" s="4">
        <v>50</v>
      </c>
      <c r="B555" s="4">
        <v>0</v>
      </c>
      <c r="C555" s="4">
        <v>0</v>
      </c>
      <c r="D555" s="4">
        <v>1</v>
      </c>
      <c r="E555" s="4">
        <v>211</v>
      </c>
      <c r="F555" s="4">
        <f>ROUND(Source!Y528,O555)</f>
        <v>414</v>
      </c>
      <c r="G555" s="4" t="s">
        <v>192</v>
      </c>
      <c r="H555" s="4" t="s">
        <v>193</v>
      </c>
      <c r="I555" s="4"/>
      <c r="J555" s="4"/>
      <c r="K555" s="4">
        <v>211</v>
      </c>
      <c r="L555" s="4">
        <v>26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414</v>
      </c>
      <c r="X555" s="4">
        <v>1</v>
      </c>
      <c r="Y555" s="4">
        <v>414</v>
      </c>
      <c r="Z555" s="4"/>
      <c r="AA555" s="4"/>
      <c r="AB555" s="4"/>
    </row>
    <row r="556" spans="1:206" x14ac:dyDescent="0.2">
      <c r="A556" s="4">
        <v>50</v>
      </c>
      <c r="B556" s="4">
        <v>0</v>
      </c>
      <c r="C556" s="4">
        <v>0</v>
      </c>
      <c r="D556" s="4">
        <v>1</v>
      </c>
      <c r="E556" s="4">
        <v>224</v>
      </c>
      <c r="F556" s="4">
        <f>ROUND(Source!AR528,O556)</f>
        <v>14787.24</v>
      </c>
      <c r="G556" s="4" t="s">
        <v>194</v>
      </c>
      <c r="H556" s="4" t="s">
        <v>195</v>
      </c>
      <c r="I556" s="4"/>
      <c r="J556" s="4"/>
      <c r="K556" s="4">
        <v>224</v>
      </c>
      <c r="L556" s="4">
        <v>27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14787.24</v>
      </c>
      <c r="X556" s="4">
        <v>1</v>
      </c>
      <c r="Y556" s="4">
        <v>14787.24</v>
      </c>
      <c r="Z556" s="4"/>
      <c r="AA556" s="4"/>
      <c r="AB556" s="4"/>
    </row>
    <row r="558" spans="1:206" x14ac:dyDescent="0.2">
      <c r="A558" s="1">
        <v>4</v>
      </c>
      <c r="B558" s="1">
        <v>1</v>
      </c>
      <c r="C558" s="1"/>
      <c r="D558" s="1">
        <f>ROW(A649)</f>
        <v>649</v>
      </c>
      <c r="E558" s="1"/>
      <c r="F558" s="1" t="s">
        <v>930</v>
      </c>
      <c r="G558" s="1" t="s">
        <v>930</v>
      </c>
      <c r="H558" s="1" t="s">
        <v>3</v>
      </c>
      <c r="I558" s="1">
        <v>0</v>
      </c>
      <c r="J558" s="1"/>
      <c r="K558" s="1">
        <v>1</v>
      </c>
      <c r="L558" s="1"/>
      <c r="M558" s="1" t="s">
        <v>3</v>
      </c>
      <c r="N558" s="1"/>
      <c r="O558" s="1"/>
      <c r="P558" s="1"/>
      <c r="Q558" s="1"/>
      <c r="R558" s="1"/>
      <c r="S558" s="1">
        <v>0</v>
      </c>
      <c r="T558" s="1"/>
      <c r="U558" s="1" t="s">
        <v>3</v>
      </c>
      <c r="V558" s="1">
        <v>0</v>
      </c>
      <c r="W558" s="1"/>
      <c r="X558" s="1"/>
      <c r="Y558" s="1"/>
      <c r="Z558" s="1"/>
      <c r="AA558" s="1"/>
      <c r="AB558" s="1" t="s">
        <v>3</v>
      </c>
      <c r="AC558" s="1" t="s">
        <v>3</v>
      </c>
      <c r="AD558" s="1" t="s">
        <v>3</v>
      </c>
      <c r="AE558" s="1" t="s">
        <v>3</v>
      </c>
      <c r="AF558" s="1" t="s">
        <v>3</v>
      </c>
      <c r="AG558" s="1" t="s">
        <v>3</v>
      </c>
      <c r="AH558" s="1"/>
      <c r="AI558" s="1"/>
      <c r="AJ558" s="1"/>
      <c r="AK558" s="1"/>
      <c r="AL558" s="1"/>
      <c r="AM558" s="1"/>
      <c r="AN558" s="1"/>
      <c r="AO558" s="1"/>
      <c r="AP558" s="1" t="s">
        <v>3</v>
      </c>
      <c r="AQ558" s="1" t="s">
        <v>3</v>
      </c>
      <c r="AR558" s="1" t="s">
        <v>3</v>
      </c>
      <c r="AS558" s="1"/>
      <c r="AT558" s="1"/>
      <c r="AU558" s="1"/>
      <c r="AV558" s="1"/>
      <c r="AW558" s="1"/>
      <c r="AX558" s="1"/>
      <c r="AY558" s="1"/>
      <c r="AZ558" s="1" t="s">
        <v>3</v>
      </c>
      <c r="BA558" s="1"/>
      <c r="BB558" s="1" t="s">
        <v>3</v>
      </c>
      <c r="BC558" s="1" t="s">
        <v>3</v>
      </c>
      <c r="BD558" s="1" t="s">
        <v>3</v>
      </c>
      <c r="BE558" s="1" t="s">
        <v>3</v>
      </c>
      <c r="BF558" s="1" t="s">
        <v>3</v>
      </c>
      <c r="BG558" s="1" t="s">
        <v>3</v>
      </c>
      <c r="BH558" s="1" t="s">
        <v>3</v>
      </c>
      <c r="BI558" s="1" t="s">
        <v>3</v>
      </c>
      <c r="BJ558" s="1" t="s">
        <v>3</v>
      </c>
      <c r="BK558" s="1" t="s">
        <v>3</v>
      </c>
      <c r="BL558" s="1" t="s">
        <v>3</v>
      </c>
      <c r="BM558" s="1" t="s">
        <v>3</v>
      </c>
      <c r="BN558" s="1" t="s">
        <v>3</v>
      </c>
      <c r="BO558" s="1" t="s">
        <v>3</v>
      </c>
      <c r="BP558" s="1" t="s">
        <v>3</v>
      </c>
      <c r="BQ558" s="1"/>
      <c r="BR558" s="1"/>
      <c r="BS558" s="1"/>
      <c r="BT558" s="1"/>
      <c r="BU558" s="1"/>
      <c r="BV558" s="1"/>
      <c r="BW558" s="1"/>
      <c r="BX558" s="1">
        <v>0</v>
      </c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>
        <v>0</v>
      </c>
    </row>
    <row r="560" spans="1:206" x14ac:dyDescent="0.2">
      <c r="A560" s="2">
        <v>52</v>
      </c>
      <c r="B560" s="2">
        <f t="shared" ref="B560:G560" si="513">B649</f>
        <v>1</v>
      </c>
      <c r="C560" s="2">
        <f t="shared" si="513"/>
        <v>4</v>
      </c>
      <c r="D560" s="2">
        <f t="shared" si="513"/>
        <v>558</v>
      </c>
      <c r="E560" s="2">
        <f t="shared" si="513"/>
        <v>0</v>
      </c>
      <c r="F560" s="2" t="str">
        <f t="shared" si="513"/>
        <v>Системы отопления</v>
      </c>
      <c r="G560" s="2" t="str">
        <f t="shared" si="513"/>
        <v>Системы отопления</v>
      </c>
      <c r="H560" s="2"/>
      <c r="I560" s="2"/>
      <c r="J560" s="2"/>
      <c r="K560" s="2"/>
      <c r="L560" s="2"/>
      <c r="M560" s="2"/>
      <c r="N560" s="2"/>
      <c r="O560" s="2">
        <f t="shared" ref="O560:AT560" si="514">O649</f>
        <v>79256.25</v>
      </c>
      <c r="P560" s="2">
        <f t="shared" si="514"/>
        <v>68157.88</v>
      </c>
      <c r="Q560" s="2">
        <f t="shared" si="514"/>
        <v>1605.99</v>
      </c>
      <c r="R560" s="2">
        <f t="shared" si="514"/>
        <v>1077.45</v>
      </c>
      <c r="S560" s="2">
        <f t="shared" si="514"/>
        <v>9492.3799999999992</v>
      </c>
      <c r="T560" s="2">
        <f t="shared" si="514"/>
        <v>0</v>
      </c>
      <c r="U560" s="2">
        <f t="shared" si="514"/>
        <v>34.026800000000009</v>
      </c>
      <c r="V560" s="2">
        <f t="shared" si="514"/>
        <v>0</v>
      </c>
      <c r="W560" s="2">
        <f t="shared" si="514"/>
        <v>0</v>
      </c>
      <c r="X560" s="2">
        <f t="shared" si="514"/>
        <v>6644.69</v>
      </c>
      <c r="Y560" s="2">
        <f t="shared" si="514"/>
        <v>949.24</v>
      </c>
      <c r="Z560" s="2">
        <f t="shared" si="514"/>
        <v>0</v>
      </c>
      <c r="AA560" s="2">
        <f t="shared" si="514"/>
        <v>0</v>
      </c>
      <c r="AB560" s="2">
        <f t="shared" si="514"/>
        <v>79256.25</v>
      </c>
      <c r="AC560" s="2">
        <f t="shared" si="514"/>
        <v>68157.88</v>
      </c>
      <c r="AD560" s="2">
        <f t="shared" si="514"/>
        <v>1605.99</v>
      </c>
      <c r="AE560" s="2">
        <f t="shared" si="514"/>
        <v>1077.45</v>
      </c>
      <c r="AF560" s="2">
        <f t="shared" si="514"/>
        <v>9492.3799999999992</v>
      </c>
      <c r="AG560" s="2">
        <f t="shared" si="514"/>
        <v>0</v>
      </c>
      <c r="AH560" s="2">
        <f t="shared" si="514"/>
        <v>34.026800000000009</v>
      </c>
      <c r="AI560" s="2">
        <f t="shared" si="514"/>
        <v>0</v>
      </c>
      <c r="AJ560" s="2">
        <f t="shared" si="514"/>
        <v>0</v>
      </c>
      <c r="AK560" s="2">
        <f t="shared" si="514"/>
        <v>6644.69</v>
      </c>
      <c r="AL560" s="2">
        <f t="shared" si="514"/>
        <v>949.24</v>
      </c>
      <c r="AM560" s="2">
        <f t="shared" si="514"/>
        <v>0</v>
      </c>
      <c r="AN560" s="2">
        <f t="shared" si="514"/>
        <v>0</v>
      </c>
      <c r="AO560" s="2">
        <f t="shared" si="514"/>
        <v>0</v>
      </c>
      <c r="AP560" s="2">
        <f t="shared" si="514"/>
        <v>0</v>
      </c>
      <c r="AQ560" s="2">
        <f t="shared" si="514"/>
        <v>0</v>
      </c>
      <c r="AR560" s="2">
        <f t="shared" si="514"/>
        <v>88013.82</v>
      </c>
      <c r="AS560" s="2">
        <f t="shared" si="514"/>
        <v>0</v>
      </c>
      <c r="AT560" s="2">
        <f t="shared" si="514"/>
        <v>0</v>
      </c>
      <c r="AU560" s="2">
        <f t="shared" ref="AU560:BZ560" si="515">AU649</f>
        <v>88013.82</v>
      </c>
      <c r="AV560" s="2">
        <f t="shared" si="515"/>
        <v>68157.88</v>
      </c>
      <c r="AW560" s="2">
        <f t="shared" si="515"/>
        <v>68157.88</v>
      </c>
      <c r="AX560" s="2">
        <f t="shared" si="515"/>
        <v>0</v>
      </c>
      <c r="AY560" s="2">
        <f t="shared" si="515"/>
        <v>68157.88</v>
      </c>
      <c r="AZ560" s="2">
        <f t="shared" si="515"/>
        <v>0</v>
      </c>
      <c r="BA560" s="2">
        <f t="shared" si="515"/>
        <v>0</v>
      </c>
      <c r="BB560" s="2">
        <f t="shared" si="515"/>
        <v>0</v>
      </c>
      <c r="BC560" s="2">
        <f t="shared" si="515"/>
        <v>0</v>
      </c>
      <c r="BD560" s="2">
        <f t="shared" si="515"/>
        <v>0</v>
      </c>
      <c r="BE560" s="2">
        <f t="shared" si="515"/>
        <v>0</v>
      </c>
      <c r="BF560" s="2">
        <f t="shared" si="515"/>
        <v>0</v>
      </c>
      <c r="BG560" s="2">
        <f t="shared" si="515"/>
        <v>0</v>
      </c>
      <c r="BH560" s="2">
        <f t="shared" si="515"/>
        <v>0</v>
      </c>
      <c r="BI560" s="2">
        <f t="shared" si="515"/>
        <v>0</v>
      </c>
      <c r="BJ560" s="2">
        <f t="shared" si="515"/>
        <v>0</v>
      </c>
      <c r="BK560" s="2">
        <f t="shared" si="515"/>
        <v>0</v>
      </c>
      <c r="BL560" s="2">
        <f t="shared" si="515"/>
        <v>0</v>
      </c>
      <c r="BM560" s="2">
        <f t="shared" si="515"/>
        <v>0</v>
      </c>
      <c r="BN560" s="2">
        <f t="shared" si="515"/>
        <v>0</v>
      </c>
      <c r="BO560" s="2">
        <f t="shared" si="515"/>
        <v>0</v>
      </c>
      <c r="BP560" s="2">
        <f t="shared" si="515"/>
        <v>0</v>
      </c>
      <c r="BQ560" s="2">
        <f t="shared" si="515"/>
        <v>0</v>
      </c>
      <c r="BR560" s="2">
        <f t="shared" si="515"/>
        <v>0</v>
      </c>
      <c r="BS560" s="2">
        <f t="shared" si="515"/>
        <v>0</v>
      </c>
      <c r="BT560" s="2">
        <f t="shared" si="515"/>
        <v>0</v>
      </c>
      <c r="BU560" s="2">
        <f t="shared" si="515"/>
        <v>0</v>
      </c>
      <c r="BV560" s="2">
        <f t="shared" si="515"/>
        <v>0</v>
      </c>
      <c r="BW560" s="2">
        <f t="shared" si="515"/>
        <v>0</v>
      </c>
      <c r="BX560" s="2">
        <f t="shared" si="515"/>
        <v>0</v>
      </c>
      <c r="BY560" s="2">
        <f t="shared" si="515"/>
        <v>0</v>
      </c>
      <c r="BZ560" s="2">
        <f t="shared" si="515"/>
        <v>0</v>
      </c>
      <c r="CA560" s="2">
        <f t="shared" ref="CA560:DF560" si="516">CA649</f>
        <v>88013.82</v>
      </c>
      <c r="CB560" s="2">
        <f t="shared" si="516"/>
        <v>0</v>
      </c>
      <c r="CC560" s="2">
        <f t="shared" si="516"/>
        <v>0</v>
      </c>
      <c r="CD560" s="2">
        <f t="shared" si="516"/>
        <v>88013.82</v>
      </c>
      <c r="CE560" s="2">
        <f t="shared" si="516"/>
        <v>68157.88</v>
      </c>
      <c r="CF560" s="2">
        <f t="shared" si="516"/>
        <v>68157.88</v>
      </c>
      <c r="CG560" s="2">
        <f t="shared" si="516"/>
        <v>0</v>
      </c>
      <c r="CH560" s="2">
        <f t="shared" si="516"/>
        <v>68157.88</v>
      </c>
      <c r="CI560" s="2">
        <f t="shared" si="516"/>
        <v>0</v>
      </c>
      <c r="CJ560" s="2">
        <f t="shared" si="516"/>
        <v>0</v>
      </c>
      <c r="CK560" s="2">
        <f t="shared" si="516"/>
        <v>0</v>
      </c>
      <c r="CL560" s="2">
        <f t="shared" si="516"/>
        <v>0</v>
      </c>
      <c r="CM560" s="2">
        <f t="shared" si="516"/>
        <v>0</v>
      </c>
      <c r="CN560" s="2">
        <f t="shared" si="516"/>
        <v>0</v>
      </c>
      <c r="CO560" s="2">
        <f t="shared" si="516"/>
        <v>0</v>
      </c>
      <c r="CP560" s="2">
        <f t="shared" si="516"/>
        <v>0</v>
      </c>
      <c r="CQ560" s="2">
        <f t="shared" si="516"/>
        <v>0</v>
      </c>
      <c r="CR560" s="2">
        <f t="shared" si="516"/>
        <v>0</v>
      </c>
      <c r="CS560" s="2">
        <f t="shared" si="516"/>
        <v>0</v>
      </c>
      <c r="CT560" s="2">
        <f t="shared" si="516"/>
        <v>0</v>
      </c>
      <c r="CU560" s="2">
        <f t="shared" si="516"/>
        <v>0</v>
      </c>
      <c r="CV560" s="2">
        <f t="shared" si="516"/>
        <v>0</v>
      </c>
      <c r="CW560" s="2">
        <f t="shared" si="516"/>
        <v>0</v>
      </c>
      <c r="CX560" s="2">
        <f t="shared" si="516"/>
        <v>0</v>
      </c>
      <c r="CY560" s="2">
        <f t="shared" si="516"/>
        <v>0</v>
      </c>
      <c r="CZ560" s="2">
        <f t="shared" si="516"/>
        <v>0</v>
      </c>
      <c r="DA560" s="2">
        <f t="shared" si="516"/>
        <v>0</v>
      </c>
      <c r="DB560" s="2">
        <f t="shared" si="516"/>
        <v>0</v>
      </c>
      <c r="DC560" s="2">
        <f t="shared" si="516"/>
        <v>0</v>
      </c>
      <c r="DD560" s="2">
        <f t="shared" si="516"/>
        <v>0</v>
      </c>
      <c r="DE560" s="2">
        <f t="shared" si="516"/>
        <v>0</v>
      </c>
      <c r="DF560" s="2">
        <f t="shared" si="516"/>
        <v>0</v>
      </c>
      <c r="DG560" s="3">
        <f t="shared" ref="DG560:EL560" si="517">DG649</f>
        <v>0</v>
      </c>
      <c r="DH560" s="3">
        <f t="shared" si="517"/>
        <v>0</v>
      </c>
      <c r="DI560" s="3">
        <f t="shared" si="517"/>
        <v>0</v>
      </c>
      <c r="DJ560" s="3">
        <f t="shared" si="517"/>
        <v>0</v>
      </c>
      <c r="DK560" s="3">
        <f t="shared" si="517"/>
        <v>0</v>
      </c>
      <c r="DL560" s="3">
        <f t="shared" si="517"/>
        <v>0</v>
      </c>
      <c r="DM560" s="3">
        <f t="shared" si="517"/>
        <v>0</v>
      </c>
      <c r="DN560" s="3">
        <f t="shared" si="517"/>
        <v>0</v>
      </c>
      <c r="DO560" s="3">
        <f t="shared" si="517"/>
        <v>0</v>
      </c>
      <c r="DP560" s="3">
        <f t="shared" si="517"/>
        <v>0</v>
      </c>
      <c r="DQ560" s="3">
        <f t="shared" si="517"/>
        <v>0</v>
      </c>
      <c r="DR560" s="3">
        <f t="shared" si="517"/>
        <v>0</v>
      </c>
      <c r="DS560" s="3">
        <f t="shared" si="517"/>
        <v>0</v>
      </c>
      <c r="DT560" s="3">
        <f t="shared" si="517"/>
        <v>0</v>
      </c>
      <c r="DU560" s="3">
        <f t="shared" si="517"/>
        <v>0</v>
      </c>
      <c r="DV560" s="3">
        <f t="shared" si="517"/>
        <v>0</v>
      </c>
      <c r="DW560" s="3">
        <f t="shared" si="517"/>
        <v>0</v>
      </c>
      <c r="DX560" s="3">
        <f t="shared" si="517"/>
        <v>0</v>
      </c>
      <c r="DY560" s="3">
        <f t="shared" si="517"/>
        <v>0</v>
      </c>
      <c r="DZ560" s="3">
        <f t="shared" si="517"/>
        <v>0</v>
      </c>
      <c r="EA560" s="3">
        <f t="shared" si="517"/>
        <v>0</v>
      </c>
      <c r="EB560" s="3">
        <f t="shared" si="517"/>
        <v>0</v>
      </c>
      <c r="EC560" s="3">
        <f t="shared" si="517"/>
        <v>0</v>
      </c>
      <c r="ED560" s="3">
        <f t="shared" si="517"/>
        <v>0</v>
      </c>
      <c r="EE560" s="3">
        <f t="shared" si="517"/>
        <v>0</v>
      </c>
      <c r="EF560" s="3">
        <f t="shared" si="517"/>
        <v>0</v>
      </c>
      <c r="EG560" s="3">
        <f t="shared" si="517"/>
        <v>0</v>
      </c>
      <c r="EH560" s="3">
        <f t="shared" si="517"/>
        <v>0</v>
      </c>
      <c r="EI560" s="3">
        <f t="shared" si="517"/>
        <v>0</v>
      </c>
      <c r="EJ560" s="3">
        <f t="shared" si="517"/>
        <v>0</v>
      </c>
      <c r="EK560" s="3">
        <f t="shared" si="517"/>
        <v>0</v>
      </c>
      <c r="EL560" s="3">
        <f t="shared" si="517"/>
        <v>0</v>
      </c>
      <c r="EM560" s="3">
        <f t="shared" ref="EM560:FR560" si="518">EM649</f>
        <v>0</v>
      </c>
      <c r="EN560" s="3">
        <f t="shared" si="518"/>
        <v>0</v>
      </c>
      <c r="EO560" s="3">
        <f t="shared" si="518"/>
        <v>0</v>
      </c>
      <c r="EP560" s="3">
        <f t="shared" si="518"/>
        <v>0</v>
      </c>
      <c r="EQ560" s="3">
        <f t="shared" si="518"/>
        <v>0</v>
      </c>
      <c r="ER560" s="3">
        <f t="shared" si="518"/>
        <v>0</v>
      </c>
      <c r="ES560" s="3">
        <f t="shared" si="518"/>
        <v>0</v>
      </c>
      <c r="ET560" s="3">
        <f t="shared" si="518"/>
        <v>0</v>
      </c>
      <c r="EU560" s="3">
        <f t="shared" si="518"/>
        <v>0</v>
      </c>
      <c r="EV560" s="3">
        <f t="shared" si="518"/>
        <v>0</v>
      </c>
      <c r="EW560" s="3">
        <f t="shared" si="518"/>
        <v>0</v>
      </c>
      <c r="EX560" s="3">
        <f t="shared" si="518"/>
        <v>0</v>
      </c>
      <c r="EY560" s="3">
        <f t="shared" si="518"/>
        <v>0</v>
      </c>
      <c r="EZ560" s="3">
        <f t="shared" si="518"/>
        <v>0</v>
      </c>
      <c r="FA560" s="3">
        <f t="shared" si="518"/>
        <v>0</v>
      </c>
      <c r="FB560" s="3">
        <f t="shared" si="518"/>
        <v>0</v>
      </c>
      <c r="FC560" s="3">
        <f t="shared" si="518"/>
        <v>0</v>
      </c>
      <c r="FD560" s="3">
        <f t="shared" si="518"/>
        <v>0</v>
      </c>
      <c r="FE560" s="3">
        <f t="shared" si="518"/>
        <v>0</v>
      </c>
      <c r="FF560" s="3">
        <f t="shared" si="518"/>
        <v>0</v>
      </c>
      <c r="FG560" s="3">
        <f t="shared" si="518"/>
        <v>0</v>
      </c>
      <c r="FH560" s="3">
        <f t="shared" si="518"/>
        <v>0</v>
      </c>
      <c r="FI560" s="3">
        <f t="shared" si="518"/>
        <v>0</v>
      </c>
      <c r="FJ560" s="3">
        <f t="shared" si="518"/>
        <v>0</v>
      </c>
      <c r="FK560" s="3">
        <f t="shared" si="518"/>
        <v>0</v>
      </c>
      <c r="FL560" s="3">
        <f t="shared" si="518"/>
        <v>0</v>
      </c>
      <c r="FM560" s="3">
        <f t="shared" si="518"/>
        <v>0</v>
      </c>
      <c r="FN560" s="3">
        <f t="shared" si="518"/>
        <v>0</v>
      </c>
      <c r="FO560" s="3">
        <f t="shared" si="518"/>
        <v>0</v>
      </c>
      <c r="FP560" s="3">
        <f t="shared" si="518"/>
        <v>0</v>
      </c>
      <c r="FQ560" s="3">
        <f t="shared" si="518"/>
        <v>0</v>
      </c>
      <c r="FR560" s="3">
        <f t="shared" si="518"/>
        <v>0</v>
      </c>
      <c r="FS560" s="3">
        <f t="shared" ref="FS560:GX560" si="519">FS649</f>
        <v>0</v>
      </c>
      <c r="FT560" s="3">
        <f t="shared" si="519"/>
        <v>0</v>
      </c>
      <c r="FU560" s="3">
        <f t="shared" si="519"/>
        <v>0</v>
      </c>
      <c r="FV560" s="3">
        <f t="shared" si="519"/>
        <v>0</v>
      </c>
      <c r="FW560" s="3">
        <f t="shared" si="519"/>
        <v>0</v>
      </c>
      <c r="FX560" s="3">
        <f t="shared" si="519"/>
        <v>0</v>
      </c>
      <c r="FY560" s="3">
        <f t="shared" si="519"/>
        <v>0</v>
      </c>
      <c r="FZ560" s="3">
        <f t="shared" si="519"/>
        <v>0</v>
      </c>
      <c r="GA560" s="3">
        <f t="shared" si="519"/>
        <v>0</v>
      </c>
      <c r="GB560" s="3">
        <f t="shared" si="519"/>
        <v>0</v>
      </c>
      <c r="GC560" s="3">
        <f t="shared" si="519"/>
        <v>0</v>
      </c>
      <c r="GD560" s="3">
        <f t="shared" si="519"/>
        <v>0</v>
      </c>
      <c r="GE560" s="3">
        <f t="shared" si="519"/>
        <v>0</v>
      </c>
      <c r="GF560" s="3">
        <f t="shared" si="519"/>
        <v>0</v>
      </c>
      <c r="GG560" s="3">
        <f t="shared" si="519"/>
        <v>0</v>
      </c>
      <c r="GH560" s="3">
        <f t="shared" si="519"/>
        <v>0</v>
      </c>
      <c r="GI560" s="3">
        <f t="shared" si="519"/>
        <v>0</v>
      </c>
      <c r="GJ560" s="3">
        <f t="shared" si="519"/>
        <v>0</v>
      </c>
      <c r="GK560" s="3">
        <f t="shared" si="519"/>
        <v>0</v>
      </c>
      <c r="GL560" s="3">
        <f t="shared" si="519"/>
        <v>0</v>
      </c>
      <c r="GM560" s="3">
        <f t="shared" si="519"/>
        <v>0</v>
      </c>
      <c r="GN560" s="3">
        <f t="shared" si="519"/>
        <v>0</v>
      </c>
      <c r="GO560" s="3">
        <f t="shared" si="519"/>
        <v>0</v>
      </c>
      <c r="GP560" s="3">
        <f t="shared" si="519"/>
        <v>0</v>
      </c>
      <c r="GQ560" s="3">
        <f t="shared" si="519"/>
        <v>0</v>
      </c>
      <c r="GR560" s="3">
        <f t="shared" si="519"/>
        <v>0</v>
      </c>
      <c r="GS560" s="3">
        <f t="shared" si="519"/>
        <v>0</v>
      </c>
      <c r="GT560" s="3">
        <f t="shared" si="519"/>
        <v>0</v>
      </c>
      <c r="GU560" s="3">
        <f t="shared" si="519"/>
        <v>0</v>
      </c>
      <c r="GV560" s="3">
        <f t="shared" si="519"/>
        <v>0</v>
      </c>
      <c r="GW560" s="3">
        <f t="shared" si="519"/>
        <v>0</v>
      </c>
      <c r="GX560" s="3">
        <f t="shared" si="519"/>
        <v>0</v>
      </c>
    </row>
    <row r="562" spans="1:245" x14ac:dyDescent="0.2">
      <c r="A562">
        <v>17</v>
      </c>
      <c r="B562">
        <v>1</v>
      </c>
      <c r="C562">
        <f>ROW(SmtRes!A864)</f>
        <v>864</v>
      </c>
      <c r="D562">
        <f>ROW(EtalonRes!A873)</f>
        <v>873</v>
      </c>
      <c r="E562" t="s">
        <v>931</v>
      </c>
      <c r="F562" t="s">
        <v>932</v>
      </c>
      <c r="G562" t="s">
        <v>933</v>
      </c>
      <c r="H562" t="s">
        <v>111</v>
      </c>
      <c r="I562">
        <f>ROUND(2/100,9)</f>
        <v>0.02</v>
      </c>
      <c r="J562">
        <v>0</v>
      </c>
      <c r="K562">
        <f>ROUND(2/100,9)</f>
        <v>0.02</v>
      </c>
      <c r="O562">
        <f t="shared" ref="O562:O593" si="520">ROUND(CP562,2)</f>
        <v>1269.55</v>
      </c>
      <c r="P562">
        <f t="shared" ref="P562:P593" si="521">ROUND(CQ562*I562,2)</f>
        <v>358.37</v>
      </c>
      <c r="Q562">
        <f t="shared" ref="Q562:Q593" si="522">ROUND(CR562*I562,2)</f>
        <v>2.25</v>
      </c>
      <c r="R562">
        <f t="shared" ref="R562:R593" si="523">ROUND(CS562*I562,2)</f>
        <v>0.11</v>
      </c>
      <c r="S562">
        <f t="shared" ref="S562:S593" si="524">ROUND(CT562*I562,2)</f>
        <v>908.93</v>
      </c>
      <c r="T562">
        <f t="shared" ref="T562:T593" si="525">ROUND(CU562*I562,2)</f>
        <v>0</v>
      </c>
      <c r="U562">
        <f t="shared" ref="U562:U593" si="526">CV562*I562</f>
        <v>3.1880000000000002</v>
      </c>
      <c r="V562">
        <f t="shared" ref="V562:V593" si="527">CW562*I562</f>
        <v>0</v>
      </c>
      <c r="W562">
        <f t="shared" ref="W562:W593" si="528">ROUND(CX562*I562,2)</f>
        <v>0</v>
      </c>
      <c r="X562">
        <f t="shared" ref="X562:X593" si="529">ROUND(CY562,2)</f>
        <v>636.25</v>
      </c>
      <c r="Y562">
        <f t="shared" ref="Y562:Y593" si="530">ROUND(CZ562,2)</f>
        <v>90.89</v>
      </c>
      <c r="AA562">
        <v>68582722</v>
      </c>
      <c r="AB562">
        <f t="shared" ref="AB562:AB593" si="531">ROUND((AC562+AD562+AF562),6)</f>
        <v>63477.760000000002</v>
      </c>
      <c r="AC562">
        <f>ROUND((ES562),6)</f>
        <v>17918.52</v>
      </c>
      <c r="AD562">
        <f>ROUND((((ET562)-(EU562))+AE562),6)</f>
        <v>112.71</v>
      </c>
      <c r="AE562">
        <f t="shared" ref="AE562:AF564" si="532">ROUND((EU562),6)</f>
        <v>5.25</v>
      </c>
      <c r="AF562">
        <f t="shared" si="532"/>
        <v>45446.53</v>
      </c>
      <c r="AG562">
        <f t="shared" ref="AG562:AG593" si="533">ROUND((AP562),6)</f>
        <v>0</v>
      </c>
      <c r="AH562">
        <f t="shared" ref="AH562:AI564" si="534">(EW562)</f>
        <v>159.4</v>
      </c>
      <c r="AI562">
        <f t="shared" si="534"/>
        <v>0</v>
      </c>
      <c r="AJ562">
        <f t="shared" ref="AJ562:AJ593" si="535">(AS562)</f>
        <v>0</v>
      </c>
      <c r="AK562">
        <v>63477.760000000002</v>
      </c>
      <c r="AL562">
        <v>17918.52</v>
      </c>
      <c r="AM562">
        <v>112.71</v>
      </c>
      <c r="AN562">
        <v>5.25</v>
      </c>
      <c r="AO562">
        <v>45446.53</v>
      </c>
      <c r="AP562">
        <v>0</v>
      </c>
      <c r="AQ562">
        <v>159.4</v>
      </c>
      <c r="AR562">
        <v>0</v>
      </c>
      <c r="AS562">
        <v>0</v>
      </c>
      <c r="AT562">
        <v>70</v>
      </c>
      <c r="AU562">
        <v>10</v>
      </c>
      <c r="AV562">
        <v>1</v>
      </c>
      <c r="AW562">
        <v>1</v>
      </c>
      <c r="AZ562">
        <v>1</v>
      </c>
      <c r="BA562">
        <v>1</v>
      </c>
      <c r="BB562">
        <v>1</v>
      </c>
      <c r="BC562">
        <v>1</v>
      </c>
      <c r="BD562" t="s">
        <v>3</v>
      </c>
      <c r="BE562" t="s">
        <v>3</v>
      </c>
      <c r="BF562" t="s">
        <v>3</v>
      </c>
      <c r="BG562" t="s">
        <v>3</v>
      </c>
      <c r="BH562">
        <v>0</v>
      </c>
      <c r="BI562">
        <v>4</v>
      </c>
      <c r="BJ562" t="s">
        <v>934</v>
      </c>
      <c r="BM562">
        <v>0</v>
      </c>
      <c r="BN562">
        <v>68285537</v>
      </c>
      <c r="BO562" t="s">
        <v>3</v>
      </c>
      <c r="BP562">
        <v>0</v>
      </c>
      <c r="BQ562">
        <v>1</v>
      </c>
      <c r="BR562">
        <v>0</v>
      </c>
      <c r="BS562">
        <v>1</v>
      </c>
      <c r="BT562">
        <v>1</v>
      </c>
      <c r="BU562">
        <v>1</v>
      </c>
      <c r="BV562">
        <v>1</v>
      </c>
      <c r="BW562">
        <v>1</v>
      </c>
      <c r="BX562">
        <v>1</v>
      </c>
      <c r="BY562" t="s">
        <v>3</v>
      </c>
      <c r="BZ562">
        <v>70</v>
      </c>
      <c r="CA562">
        <v>10</v>
      </c>
      <c r="CB562" t="s">
        <v>3</v>
      </c>
      <c r="CE562">
        <v>0</v>
      </c>
      <c r="CF562">
        <v>0</v>
      </c>
      <c r="CG562">
        <v>0</v>
      </c>
      <c r="CM562">
        <v>0</v>
      </c>
      <c r="CN562" t="s">
        <v>3</v>
      </c>
      <c r="CO562">
        <v>0</v>
      </c>
      <c r="CP562">
        <f t="shared" ref="CP562:CP593" si="536">(P562+Q562+S562)</f>
        <v>1269.55</v>
      </c>
      <c r="CQ562">
        <f t="shared" ref="CQ562:CQ593" si="537">(AC562*BC562*AW562)</f>
        <v>17918.52</v>
      </c>
      <c r="CR562">
        <f>((((ET562)*BB562-(EU562)*BS562)+AE562*BS562)*AV562)</f>
        <v>112.71</v>
      </c>
      <c r="CS562">
        <f t="shared" ref="CS562:CS593" si="538">(AE562*BS562*AV562)</f>
        <v>5.25</v>
      </c>
      <c r="CT562">
        <f t="shared" ref="CT562:CT593" si="539">(AF562*BA562*AV562)</f>
        <v>45446.53</v>
      </c>
      <c r="CU562">
        <f t="shared" ref="CU562:CU593" si="540">AG562</f>
        <v>0</v>
      </c>
      <c r="CV562">
        <f t="shared" ref="CV562:CV593" si="541">(AH562*AV562)</f>
        <v>159.4</v>
      </c>
      <c r="CW562">
        <f t="shared" ref="CW562:CW593" si="542">AI562</f>
        <v>0</v>
      </c>
      <c r="CX562">
        <f t="shared" ref="CX562:CX593" si="543">AJ562</f>
        <v>0</v>
      </c>
      <c r="CY562">
        <f t="shared" ref="CY562:CY593" si="544">((S562*BZ562)/100)</f>
        <v>636.25099999999998</v>
      </c>
      <c r="CZ562">
        <f t="shared" ref="CZ562:CZ593" si="545">((S562*CA562)/100)</f>
        <v>90.892999999999986</v>
      </c>
      <c r="DC562" t="s">
        <v>3</v>
      </c>
      <c r="DD562" t="s">
        <v>3</v>
      </c>
      <c r="DE562" t="s">
        <v>3</v>
      </c>
      <c r="DF562" t="s">
        <v>3</v>
      </c>
      <c r="DG562" t="s">
        <v>3</v>
      </c>
      <c r="DH562" t="s">
        <v>3</v>
      </c>
      <c r="DI562" t="s">
        <v>3</v>
      </c>
      <c r="DJ562" t="s">
        <v>3</v>
      </c>
      <c r="DK562" t="s">
        <v>3</v>
      </c>
      <c r="DL562" t="s">
        <v>3</v>
      </c>
      <c r="DM562" t="s">
        <v>3</v>
      </c>
      <c r="DN562">
        <v>0</v>
      </c>
      <c r="DO562">
        <v>0</v>
      </c>
      <c r="DP562">
        <v>1</v>
      </c>
      <c r="DQ562">
        <v>1</v>
      </c>
      <c r="DU562">
        <v>1003</v>
      </c>
      <c r="DV562" t="s">
        <v>111</v>
      </c>
      <c r="DW562" t="s">
        <v>111</v>
      </c>
      <c r="DX562">
        <v>100</v>
      </c>
      <c r="DZ562" t="s">
        <v>3</v>
      </c>
      <c r="EA562" t="s">
        <v>3</v>
      </c>
      <c r="EB562" t="s">
        <v>3</v>
      </c>
      <c r="EC562" t="s">
        <v>3</v>
      </c>
      <c r="EE562">
        <v>68285540</v>
      </c>
      <c r="EF562">
        <v>1</v>
      </c>
      <c r="EG562" t="s">
        <v>19</v>
      </c>
      <c r="EH562">
        <v>0</v>
      </c>
      <c r="EI562" t="s">
        <v>3</v>
      </c>
      <c r="EJ562">
        <v>4</v>
      </c>
      <c r="EK562">
        <v>0</v>
      </c>
      <c r="EL562" t="s">
        <v>20</v>
      </c>
      <c r="EM562" t="s">
        <v>21</v>
      </c>
      <c r="EO562" t="s">
        <v>3</v>
      </c>
      <c r="EQ562">
        <v>512</v>
      </c>
      <c r="ER562">
        <v>63477.760000000002</v>
      </c>
      <c r="ES562">
        <v>17918.52</v>
      </c>
      <c r="ET562">
        <v>112.71</v>
      </c>
      <c r="EU562">
        <v>5.25</v>
      </c>
      <c r="EV562">
        <v>45446.53</v>
      </c>
      <c r="EW562">
        <v>159.4</v>
      </c>
      <c r="EX562">
        <v>0</v>
      </c>
      <c r="EY562">
        <v>0</v>
      </c>
      <c r="FQ562">
        <v>0</v>
      </c>
      <c r="FR562">
        <f t="shared" ref="FR562:FR593" si="546">ROUND(IF(BI562=3,GM562,0),2)</f>
        <v>0</v>
      </c>
      <c r="FS562">
        <v>0</v>
      </c>
      <c r="FX562">
        <v>70</v>
      </c>
      <c r="FY562">
        <v>10</v>
      </c>
      <c r="GA562" t="s">
        <v>3</v>
      </c>
      <c r="GD562">
        <v>0</v>
      </c>
      <c r="GF562">
        <v>591321976</v>
      </c>
      <c r="GG562">
        <v>2</v>
      </c>
      <c r="GH562">
        <v>1</v>
      </c>
      <c r="GI562">
        <v>-2</v>
      </c>
      <c r="GJ562">
        <v>0</v>
      </c>
      <c r="GK562">
        <f>ROUND(R562*(R12)/100,2)</f>
        <v>0.12</v>
      </c>
      <c r="GL562">
        <f t="shared" ref="GL562:GL593" si="547">ROUND(IF(AND(BH562=3,BI562=3,FS562&lt;&gt;0),P562,0),2)</f>
        <v>0</v>
      </c>
      <c r="GM562">
        <f t="shared" ref="GM562:GM593" si="548">ROUND(O562+X562+Y562+GK562,2)+GX562</f>
        <v>1996.81</v>
      </c>
      <c r="GN562">
        <f t="shared" ref="GN562:GN593" si="549">IF(OR(BI562=0,BI562=1),GM562,0)</f>
        <v>0</v>
      </c>
      <c r="GO562">
        <f t="shared" ref="GO562:GO593" si="550">IF(BI562=2,GM562,0)</f>
        <v>0</v>
      </c>
      <c r="GP562">
        <f t="shared" ref="GP562:GP593" si="551">IF(BI562=4,GM562+GX562,0)</f>
        <v>1996.81</v>
      </c>
      <c r="GR562">
        <v>0</v>
      </c>
      <c r="GS562">
        <v>3</v>
      </c>
      <c r="GT562">
        <v>0</v>
      </c>
      <c r="GU562" t="s">
        <v>3</v>
      </c>
      <c r="GV562">
        <f t="shared" ref="GV562:GV593" si="552">ROUND((GT562),6)</f>
        <v>0</v>
      </c>
      <c r="GW562">
        <v>1</v>
      </c>
      <c r="GX562">
        <f t="shared" ref="GX562:GX593" si="553">ROUND(HC562*I562,2)</f>
        <v>0</v>
      </c>
      <c r="HA562">
        <v>0</v>
      </c>
      <c r="HB562">
        <v>0</v>
      </c>
      <c r="HC562">
        <f t="shared" ref="HC562:HC593" si="554">GV562*GW562</f>
        <v>0</v>
      </c>
      <c r="HE562" t="s">
        <v>3</v>
      </c>
      <c r="HF562" t="s">
        <v>3</v>
      </c>
      <c r="HM562" t="s">
        <v>3</v>
      </c>
      <c r="HN562" t="s">
        <v>3</v>
      </c>
      <c r="HO562" t="s">
        <v>3</v>
      </c>
      <c r="HP562" t="s">
        <v>3</v>
      </c>
      <c r="HQ562" t="s">
        <v>3</v>
      </c>
      <c r="IK562">
        <v>0</v>
      </c>
    </row>
    <row r="563" spans="1:245" x14ac:dyDescent="0.2">
      <c r="A563">
        <v>17</v>
      </c>
      <c r="B563">
        <v>1</v>
      </c>
      <c r="C563">
        <f>ROW(SmtRes!A876)</f>
        <v>876</v>
      </c>
      <c r="D563">
        <f>ROW(EtalonRes!A885)</f>
        <v>885</v>
      </c>
      <c r="E563" t="s">
        <v>935</v>
      </c>
      <c r="F563" t="s">
        <v>936</v>
      </c>
      <c r="G563" t="s">
        <v>937</v>
      </c>
      <c r="H563" t="s">
        <v>111</v>
      </c>
      <c r="I563">
        <f>ROUND(1/100,9)</f>
        <v>0.01</v>
      </c>
      <c r="J563">
        <v>0</v>
      </c>
      <c r="K563">
        <f>ROUND(1/100,9)</f>
        <v>0.01</v>
      </c>
      <c r="O563">
        <f t="shared" si="520"/>
        <v>789.57</v>
      </c>
      <c r="P563">
        <f t="shared" si="521"/>
        <v>297.18</v>
      </c>
      <c r="Q563">
        <f t="shared" si="522"/>
        <v>1.1499999999999999</v>
      </c>
      <c r="R563">
        <f t="shared" si="523"/>
        <v>0.06</v>
      </c>
      <c r="S563">
        <f t="shared" si="524"/>
        <v>491.24</v>
      </c>
      <c r="T563">
        <f t="shared" si="525"/>
        <v>0</v>
      </c>
      <c r="U563">
        <f t="shared" si="526"/>
        <v>1.7230000000000001</v>
      </c>
      <c r="V563">
        <f t="shared" si="527"/>
        <v>0</v>
      </c>
      <c r="W563">
        <f t="shared" si="528"/>
        <v>0</v>
      </c>
      <c r="X563">
        <f t="shared" si="529"/>
        <v>343.87</v>
      </c>
      <c r="Y563">
        <f t="shared" si="530"/>
        <v>49.12</v>
      </c>
      <c r="AA563">
        <v>68582722</v>
      </c>
      <c r="AB563">
        <f t="shared" si="531"/>
        <v>78957.05</v>
      </c>
      <c r="AC563">
        <f>ROUND((ES563),6)</f>
        <v>29717.64</v>
      </c>
      <c r="AD563">
        <f>ROUND((((ET563)-(EU563))+AE563),6)</f>
        <v>114.96</v>
      </c>
      <c r="AE563">
        <f t="shared" si="532"/>
        <v>5.58</v>
      </c>
      <c r="AF563">
        <f t="shared" si="532"/>
        <v>49124.45</v>
      </c>
      <c r="AG563">
        <f t="shared" si="533"/>
        <v>0</v>
      </c>
      <c r="AH563">
        <f t="shared" si="534"/>
        <v>172.3</v>
      </c>
      <c r="AI563">
        <f t="shared" si="534"/>
        <v>0</v>
      </c>
      <c r="AJ563">
        <f t="shared" si="535"/>
        <v>0</v>
      </c>
      <c r="AK563">
        <v>78957.05</v>
      </c>
      <c r="AL563">
        <v>29717.64</v>
      </c>
      <c r="AM563">
        <v>114.96</v>
      </c>
      <c r="AN563">
        <v>5.58</v>
      </c>
      <c r="AO563">
        <v>49124.45</v>
      </c>
      <c r="AP563">
        <v>0</v>
      </c>
      <c r="AQ563">
        <v>172.3</v>
      </c>
      <c r="AR563">
        <v>0</v>
      </c>
      <c r="AS563">
        <v>0</v>
      </c>
      <c r="AT563">
        <v>70</v>
      </c>
      <c r="AU563">
        <v>10</v>
      </c>
      <c r="AV563">
        <v>1</v>
      </c>
      <c r="AW563">
        <v>1</v>
      </c>
      <c r="AZ563">
        <v>1</v>
      </c>
      <c r="BA563">
        <v>1</v>
      </c>
      <c r="BB563">
        <v>1</v>
      </c>
      <c r="BC563">
        <v>1</v>
      </c>
      <c r="BD563" t="s">
        <v>3</v>
      </c>
      <c r="BE563" t="s">
        <v>3</v>
      </c>
      <c r="BF563" t="s">
        <v>3</v>
      </c>
      <c r="BG563" t="s">
        <v>3</v>
      </c>
      <c r="BH563">
        <v>0</v>
      </c>
      <c r="BI563">
        <v>4</v>
      </c>
      <c r="BJ563" t="s">
        <v>938</v>
      </c>
      <c r="BM563">
        <v>0</v>
      </c>
      <c r="BN563">
        <v>68285537</v>
      </c>
      <c r="BO563" t="s">
        <v>3</v>
      </c>
      <c r="BP563">
        <v>0</v>
      </c>
      <c r="BQ563">
        <v>1</v>
      </c>
      <c r="BR563">
        <v>0</v>
      </c>
      <c r="BS563">
        <v>1</v>
      </c>
      <c r="BT563">
        <v>1</v>
      </c>
      <c r="BU563">
        <v>1</v>
      </c>
      <c r="BV563">
        <v>1</v>
      </c>
      <c r="BW563">
        <v>1</v>
      </c>
      <c r="BX563">
        <v>1</v>
      </c>
      <c r="BY563" t="s">
        <v>3</v>
      </c>
      <c r="BZ563">
        <v>70</v>
      </c>
      <c r="CA563">
        <v>10</v>
      </c>
      <c r="CB563" t="s">
        <v>3</v>
      </c>
      <c r="CE563">
        <v>0</v>
      </c>
      <c r="CF563">
        <v>0</v>
      </c>
      <c r="CG563">
        <v>0</v>
      </c>
      <c r="CM563">
        <v>0</v>
      </c>
      <c r="CN563" t="s">
        <v>3</v>
      </c>
      <c r="CO563">
        <v>0</v>
      </c>
      <c r="CP563">
        <f t="shared" si="536"/>
        <v>789.56999999999994</v>
      </c>
      <c r="CQ563">
        <f t="shared" si="537"/>
        <v>29717.64</v>
      </c>
      <c r="CR563">
        <f>((((ET563)*BB563-(EU563)*BS563)+AE563*BS563)*AV563)</f>
        <v>114.96</v>
      </c>
      <c r="CS563">
        <f t="shared" si="538"/>
        <v>5.58</v>
      </c>
      <c r="CT563">
        <f t="shared" si="539"/>
        <v>49124.45</v>
      </c>
      <c r="CU563">
        <f t="shared" si="540"/>
        <v>0</v>
      </c>
      <c r="CV563">
        <f t="shared" si="541"/>
        <v>172.3</v>
      </c>
      <c r="CW563">
        <f t="shared" si="542"/>
        <v>0</v>
      </c>
      <c r="CX563">
        <f t="shared" si="543"/>
        <v>0</v>
      </c>
      <c r="CY563">
        <f t="shared" si="544"/>
        <v>343.86800000000005</v>
      </c>
      <c r="CZ563">
        <f t="shared" si="545"/>
        <v>49.123999999999995</v>
      </c>
      <c r="DC563" t="s">
        <v>3</v>
      </c>
      <c r="DD563" t="s">
        <v>3</v>
      </c>
      <c r="DE563" t="s">
        <v>3</v>
      </c>
      <c r="DF563" t="s">
        <v>3</v>
      </c>
      <c r="DG563" t="s">
        <v>3</v>
      </c>
      <c r="DH563" t="s">
        <v>3</v>
      </c>
      <c r="DI563" t="s">
        <v>3</v>
      </c>
      <c r="DJ563" t="s">
        <v>3</v>
      </c>
      <c r="DK563" t="s">
        <v>3</v>
      </c>
      <c r="DL563" t="s">
        <v>3</v>
      </c>
      <c r="DM563" t="s">
        <v>3</v>
      </c>
      <c r="DN563">
        <v>0</v>
      </c>
      <c r="DO563">
        <v>0</v>
      </c>
      <c r="DP563">
        <v>1</v>
      </c>
      <c r="DQ563">
        <v>1</v>
      </c>
      <c r="DU563">
        <v>1003</v>
      </c>
      <c r="DV563" t="s">
        <v>111</v>
      </c>
      <c r="DW563" t="s">
        <v>111</v>
      </c>
      <c r="DX563">
        <v>100</v>
      </c>
      <c r="DZ563" t="s">
        <v>3</v>
      </c>
      <c r="EA563" t="s">
        <v>3</v>
      </c>
      <c r="EB563" t="s">
        <v>3</v>
      </c>
      <c r="EC563" t="s">
        <v>3</v>
      </c>
      <c r="EE563">
        <v>68285540</v>
      </c>
      <c r="EF563">
        <v>1</v>
      </c>
      <c r="EG563" t="s">
        <v>19</v>
      </c>
      <c r="EH563">
        <v>0</v>
      </c>
      <c r="EI563" t="s">
        <v>3</v>
      </c>
      <c r="EJ563">
        <v>4</v>
      </c>
      <c r="EK563">
        <v>0</v>
      </c>
      <c r="EL563" t="s">
        <v>20</v>
      </c>
      <c r="EM563" t="s">
        <v>21</v>
      </c>
      <c r="EO563" t="s">
        <v>3</v>
      </c>
      <c r="EQ563">
        <v>512</v>
      </c>
      <c r="ER563">
        <v>78957.05</v>
      </c>
      <c r="ES563">
        <v>29717.64</v>
      </c>
      <c r="ET563">
        <v>114.96</v>
      </c>
      <c r="EU563">
        <v>5.58</v>
      </c>
      <c r="EV563">
        <v>49124.45</v>
      </c>
      <c r="EW563">
        <v>172.3</v>
      </c>
      <c r="EX563">
        <v>0</v>
      </c>
      <c r="EY563">
        <v>0</v>
      </c>
      <c r="FQ563">
        <v>0</v>
      </c>
      <c r="FR563">
        <f t="shared" si="546"/>
        <v>0</v>
      </c>
      <c r="FS563">
        <v>0</v>
      </c>
      <c r="FX563">
        <v>70</v>
      </c>
      <c r="FY563">
        <v>10</v>
      </c>
      <c r="GA563" t="s">
        <v>3</v>
      </c>
      <c r="GD563">
        <v>0</v>
      </c>
      <c r="GF563">
        <v>1614896273</v>
      </c>
      <c r="GG563">
        <v>2</v>
      </c>
      <c r="GH563">
        <v>1</v>
      </c>
      <c r="GI563">
        <v>-2</v>
      </c>
      <c r="GJ563">
        <v>0</v>
      </c>
      <c r="GK563">
        <f>ROUND(R563*(R12)/100,2)</f>
        <v>0.06</v>
      </c>
      <c r="GL563">
        <f t="shared" si="547"/>
        <v>0</v>
      </c>
      <c r="GM563">
        <f t="shared" si="548"/>
        <v>1182.6199999999999</v>
      </c>
      <c r="GN563">
        <f t="shared" si="549"/>
        <v>0</v>
      </c>
      <c r="GO563">
        <f t="shared" si="550"/>
        <v>0</v>
      </c>
      <c r="GP563">
        <f t="shared" si="551"/>
        <v>1182.6199999999999</v>
      </c>
      <c r="GR563">
        <v>0</v>
      </c>
      <c r="GS563">
        <v>3</v>
      </c>
      <c r="GT563">
        <v>0</v>
      </c>
      <c r="GU563" t="s">
        <v>3</v>
      </c>
      <c r="GV563">
        <f t="shared" si="552"/>
        <v>0</v>
      </c>
      <c r="GW563">
        <v>1</v>
      </c>
      <c r="GX563">
        <f t="shared" si="553"/>
        <v>0</v>
      </c>
      <c r="HA563">
        <v>0</v>
      </c>
      <c r="HB563">
        <v>0</v>
      </c>
      <c r="HC563">
        <f t="shared" si="554"/>
        <v>0</v>
      </c>
      <c r="HE563" t="s">
        <v>3</v>
      </c>
      <c r="HF563" t="s">
        <v>3</v>
      </c>
      <c r="HM563" t="s">
        <v>3</v>
      </c>
      <c r="HN563" t="s">
        <v>3</v>
      </c>
      <c r="HO563" t="s">
        <v>3</v>
      </c>
      <c r="HP563" t="s">
        <v>3</v>
      </c>
      <c r="HQ563" t="s">
        <v>3</v>
      </c>
      <c r="IK563">
        <v>0</v>
      </c>
    </row>
    <row r="564" spans="1:245" x14ac:dyDescent="0.2">
      <c r="A564">
        <v>17</v>
      </c>
      <c r="B564">
        <v>1</v>
      </c>
      <c r="C564">
        <f>ROW(SmtRes!A888)</f>
        <v>888</v>
      </c>
      <c r="D564">
        <f>ROW(EtalonRes!A897)</f>
        <v>897</v>
      </c>
      <c r="E564" t="s">
        <v>939</v>
      </c>
      <c r="F564" t="s">
        <v>940</v>
      </c>
      <c r="G564" t="s">
        <v>941</v>
      </c>
      <c r="H564" t="s">
        <v>111</v>
      </c>
      <c r="I564">
        <f>ROUND(0.5/100,9)</f>
        <v>5.0000000000000001E-3</v>
      </c>
      <c r="J564">
        <v>0</v>
      </c>
      <c r="K564">
        <f>ROUND(0.5/100,9)</f>
        <v>5.0000000000000001E-3</v>
      </c>
      <c r="O564">
        <f t="shared" si="520"/>
        <v>522.83000000000004</v>
      </c>
      <c r="P564">
        <f t="shared" si="521"/>
        <v>263.93</v>
      </c>
      <c r="Q564">
        <f t="shared" si="522"/>
        <v>0.59</v>
      </c>
      <c r="R564">
        <f t="shared" si="523"/>
        <v>0.03</v>
      </c>
      <c r="S564">
        <f t="shared" si="524"/>
        <v>258.31</v>
      </c>
      <c r="T564">
        <f t="shared" si="525"/>
        <v>0</v>
      </c>
      <c r="U564">
        <f t="shared" si="526"/>
        <v>0.90599999999999992</v>
      </c>
      <c r="V564">
        <f t="shared" si="527"/>
        <v>0</v>
      </c>
      <c r="W564">
        <f t="shared" si="528"/>
        <v>0</v>
      </c>
      <c r="X564">
        <f t="shared" si="529"/>
        <v>180.82</v>
      </c>
      <c r="Y564">
        <f t="shared" si="530"/>
        <v>25.83</v>
      </c>
      <c r="AA564">
        <v>68582722</v>
      </c>
      <c r="AB564">
        <f t="shared" si="531"/>
        <v>104564.22</v>
      </c>
      <c r="AC564">
        <f>ROUND((ES564),6)</f>
        <v>52785.08</v>
      </c>
      <c r="AD564">
        <f>ROUND((((ET564)-(EU564))+AE564),6)</f>
        <v>117.21</v>
      </c>
      <c r="AE564">
        <f t="shared" si="532"/>
        <v>5.91</v>
      </c>
      <c r="AF564">
        <f t="shared" si="532"/>
        <v>51661.93</v>
      </c>
      <c r="AG564">
        <f t="shared" si="533"/>
        <v>0</v>
      </c>
      <c r="AH564">
        <f t="shared" si="534"/>
        <v>181.2</v>
      </c>
      <c r="AI564">
        <f t="shared" si="534"/>
        <v>0</v>
      </c>
      <c r="AJ564">
        <f t="shared" si="535"/>
        <v>0</v>
      </c>
      <c r="AK564">
        <v>104564.22</v>
      </c>
      <c r="AL564">
        <v>52785.08</v>
      </c>
      <c r="AM564">
        <v>117.21</v>
      </c>
      <c r="AN564">
        <v>5.91</v>
      </c>
      <c r="AO564">
        <v>51661.93</v>
      </c>
      <c r="AP564">
        <v>0</v>
      </c>
      <c r="AQ564">
        <v>181.2</v>
      </c>
      <c r="AR564">
        <v>0</v>
      </c>
      <c r="AS564">
        <v>0</v>
      </c>
      <c r="AT564">
        <v>70</v>
      </c>
      <c r="AU564">
        <v>10</v>
      </c>
      <c r="AV564">
        <v>1</v>
      </c>
      <c r="AW564">
        <v>1</v>
      </c>
      <c r="AZ564">
        <v>1</v>
      </c>
      <c r="BA564">
        <v>1</v>
      </c>
      <c r="BB564">
        <v>1</v>
      </c>
      <c r="BC564">
        <v>1</v>
      </c>
      <c r="BD564" t="s">
        <v>3</v>
      </c>
      <c r="BE564" t="s">
        <v>3</v>
      </c>
      <c r="BF564" t="s">
        <v>3</v>
      </c>
      <c r="BG564" t="s">
        <v>3</v>
      </c>
      <c r="BH564">
        <v>0</v>
      </c>
      <c r="BI564">
        <v>4</v>
      </c>
      <c r="BJ564" t="s">
        <v>942</v>
      </c>
      <c r="BM564">
        <v>0</v>
      </c>
      <c r="BN564">
        <v>68285537</v>
      </c>
      <c r="BO564" t="s">
        <v>3</v>
      </c>
      <c r="BP564">
        <v>0</v>
      </c>
      <c r="BQ564">
        <v>1</v>
      </c>
      <c r="BR564">
        <v>0</v>
      </c>
      <c r="BS564">
        <v>1</v>
      </c>
      <c r="BT564">
        <v>1</v>
      </c>
      <c r="BU564">
        <v>1</v>
      </c>
      <c r="BV564">
        <v>1</v>
      </c>
      <c r="BW564">
        <v>1</v>
      </c>
      <c r="BX564">
        <v>1</v>
      </c>
      <c r="BY564" t="s">
        <v>3</v>
      </c>
      <c r="BZ564">
        <v>70</v>
      </c>
      <c r="CA564">
        <v>10</v>
      </c>
      <c r="CB564" t="s">
        <v>3</v>
      </c>
      <c r="CE564">
        <v>0</v>
      </c>
      <c r="CF564">
        <v>0</v>
      </c>
      <c r="CG564">
        <v>0</v>
      </c>
      <c r="CM564">
        <v>0</v>
      </c>
      <c r="CN564" t="s">
        <v>3</v>
      </c>
      <c r="CO564">
        <v>0</v>
      </c>
      <c r="CP564">
        <f t="shared" si="536"/>
        <v>522.82999999999993</v>
      </c>
      <c r="CQ564">
        <f t="shared" si="537"/>
        <v>52785.08</v>
      </c>
      <c r="CR564">
        <f>((((ET564)*BB564-(EU564)*BS564)+AE564*BS564)*AV564)</f>
        <v>117.21</v>
      </c>
      <c r="CS564">
        <f t="shared" si="538"/>
        <v>5.91</v>
      </c>
      <c r="CT564">
        <f t="shared" si="539"/>
        <v>51661.93</v>
      </c>
      <c r="CU564">
        <f t="shared" si="540"/>
        <v>0</v>
      </c>
      <c r="CV564">
        <f t="shared" si="541"/>
        <v>181.2</v>
      </c>
      <c r="CW564">
        <f t="shared" si="542"/>
        <v>0</v>
      </c>
      <c r="CX564">
        <f t="shared" si="543"/>
        <v>0</v>
      </c>
      <c r="CY564">
        <f t="shared" si="544"/>
        <v>180.81700000000001</v>
      </c>
      <c r="CZ564">
        <f t="shared" si="545"/>
        <v>25.831</v>
      </c>
      <c r="DC564" t="s">
        <v>3</v>
      </c>
      <c r="DD564" t="s">
        <v>3</v>
      </c>
      <c r="DE564" t="s">
        <v>3</v>
      </c>
      <c r="DF564" t="s">
        <v>3</v>
      </c>
      <c r="DG564" t="s">
        <v>3</v>
      </c>
      <c r="DH564" t="s">
        <v>3</v>
      </c>
      <c r="DI564" t="s">
        <v>3</v>
      </c>
      <c r="DJ564" t="s">
        <v>3</v>
      </c>
      <c r="DK564" t="s">
        <v>3</v>
      </c>
      <c r="DL564" t="s">
        <v>3</v>
      </c>
      <c r="DM564" t="s">
        <v>3</v>
      </c>
      <c r="DN564">
        <v>0</v>
      </c>
      <c r="DO564">
        <v>0</v>
      </c>
      <c r="DP564">
        <v>1</v>
      </c>
      <c r="DQ564">
        <v>1</v>
      </c>
      <c r="DU564">
        <v>1003</v>
      </c>
      <c r="DV564" t="s">
        <v>111</v>
      </c>
      <c r="DW564" t="s">
        <v>111</v>
      </c>
      <c r="DX564">
        <v>100</v>
      </c>
      <c r="DZ564" t="s">
        <v>3</v>
      </c>
      <c r="EA564" t="s">
        <v>3</v>
      </c>
      <c r="EB564" t="s">
        <v>3</v>
      </c>
      <c r="EC564" t="s">
        <v>3</v>
      </c>
      <c r="EE564">
        <v>68285540</v>
      </c>
      <c r="EF564">
        <v>1</v>
      </c>
      <c r="EG564" t="s">
        <v>19</v>
      </c>
      <c r="EH564">
        <v>0</v>
      </c>
      <c r="EI564" t="s">
        <v>3</v>
      </c>
      <c r="EJ564">
        <v>4</v>
      </c>
      <c r="EK564">
        <v>0</v>
      </c>
      <c r="EL564" t="s">
        <v>20</v>
      </c>
      <c r="EM564" t="s">
        <v>21</v>
      </c>
      <c r="EO564" t="s">
        <v>3</v>
      </c>
      <c r="EQ564">
        <v>512</v>
      </c>
      <c r="ER564">
        <v>104564.22</v>
      </c>
      <c r="ES564">
        <v>52785.08</v>
      </c>
      <c r="ET564">
        <v>117.21</v>
      </c>
      <c r="EU564">
        <v>5.91</v>
      </c>
      <c r="EV564">
        <v>51661.93</v>
      </c>
      <c r="EW564">
        <v>181.2</v>
      </c>
      <c r="EX564">
        <v>0</v>
      </c>
      <c r="EY564">
        <v>0</v>
      </c>
      <c r="FQ564">
        <v>0</v>
      </c>
      <c r="FR564">
        <f t="shared" si="546"/>
        <v>0</v>
      </c>
      <c r="FS564">
        <v>0</v>
      </c>
      <c r="FX564">
        <v>70</v>
      </c>
      <c r="FY564">
        <v>10</v>
      </c>
      <c r="GA564" t="s">
        <v>3</v>
      </c>
      <c r="GD564">
        <v>0</v>
      </c>
      <c r="GF564">
        <v>-1851273881</v>
      </c>
      <c r="GG564">
        <v>2</v>
      </c>
      <c r="GH564">
        <v>1</v>
      </c>
      <c r="GI564">
        <v>-2</v>
      </c>
      <c r="GJ564">
        <v>0</v>
      </c>
      <c r="GK564">
        <f>ROUND(R564*(R12)/100,2)</f>
        <v>0.03</v>
      </c>
      <c r="GL564">
        <f t="shared" si="547"/>
        <v>0</v>
      </c>
      <c r="GM564">
        <f t="shared" si="548"/>
        <v>729.51</v>
      </c>
      <c r="GN564">
        <f t="shared" si="549"/>
        <v>0</v>
      </c>
      <c r="GO564">
        <f t="shared" si="550"/>
        <v>0</v>
      </c>
      <c r="GP564">
        <f t="shared" si="551"/>
        <v>729.51</v>
      </c>
      <c r="GR564">
        <v>0</v>
      </c>
      <c r="GS564">
        <v>3</v>
      </c>
      <c r="GT564">
        <v>0</v>
      </c>
      <c r="GU564" t="s">
        <v>3</v>
      </c>
      <c r="GV564">
        <f t="shared" si="552"/>
        <v>0</v>
      </c>
      <c r="GW564">
        <v>1</v>
      </c>
      <c r="GX564">
        <f t="shared" si="553"/>
        <v>0</v>
      </c>
      <c r="HA564">
        <v>0</v>
      </c>
      <c r="HB564">
        <v>0</v>
      </c>
      <c r="HC564">
        <f t="shared" si="554"/>
        <v>0</v>
      </c>
      <c r="HE564" t="s">
        <v>3</v>
      </c>
      <c r="HF564" t="s">
        <v>3</v>
      </c>
      <c r="HM564" t="s">
        <v>3</v>
      </c>
      <c r="HN564" t="s">
        <v>3</v>
      </c>
      <c r="HO564" t="s">
        <v>3</v>
      </c>
      <c r="HP564" t="s">
        <v>3</v>
      </c>
      <c r="HQ564" t="s">
        <v>3</v>
      </c>
      <c r="IK564">
        <v>0</v>
      </c>
    </row>
    <row r="565" spans="1:245" x14ac:dyDescent="0.2">
      <c r="A565">
        <v>17</v>
      </c>
      <c r="B565">
        <v>1</v>
      </c>
      <c r="C565">
        <f>ROW(SmtRes!A897)</f>
        <v>897</v>
      </c>
      <c r="D565">
        <f>ROW(EtalonRes!A910)</f>
        <v>910</v>
      </c>
      <c r="E565" t="s">
        <v>943</v>
      </c>
      <c r="F565" t="s">
        <v>944</v>
      </c>
      <c r="G565" t="s">
        <v>945</v>
      </c>
      <c r="H565" t="s">
        <v>111</v>
      </c>
      <c r="I565">
        <v>0.04</v>
      </c>
      <c r="J565">
        <v>0</v>
      </c>
      <c r="K565">
        <v>0.04</v>
      </c>
      <c r="O565">
        <f t="shared" si="520"/>
        <v>579.75</v>
      </c>
      <c r="P565">
        <f t="shared" si="521"/>
        <v>0</v>
      </c>
      <c r="Q565">
        <f t="shared" si="522"/>
        <v>149.58000000000001</v>
      </c>
      <c r="R565">
        <f t="shared" si="523"/>
        <v>100.69</v>
      </c>
      <c r="S565">
        <f t="shared" si="524"/>
        <v>430.17</v>
      </c>
      <c r="T565">
        <f t="shared" si="525"/>
        <v>0</v>
      </c>
      <c r="U565">
        <f t="shared" si="526"/>
        <v>1.5087999999999999</v>
      </c>
      <c r="V565">
        <f t="shared" si="527"/>
        <v>0</v>
      </c>
      <c r="W565">
        <f t="shared" si="528"/>
        <v>0</v>
      </c>
      <c r="X565">
        <f t="shared" si="529"/>
        <v>301.12</v>
      </c>
      <c r="Y565">
        <f t="shared" si="530"/>
        <v>43.02</v>
      </c>
      <c r="AA565">
        <v>68582722</v>
      </c>
      <c r="AB565">
        <f t="shared" si="531"/>
        <v>14493.755999999999</v>
      </c>
      <c r="AC565">
        <f>ROUND(((ES565*0)),6)</f>
        <v>0</v>
      </c>
      <c r="AD565">
        <f>ROUND(((((ET565*0.2))-((EU565*0.2)))+AE565),6)</f>
        <v>3739.4079999999999</v>
      </c>
      <c r="AE565">
        <f t="shared" ref="AE565:AF567" si="555">ROUND(((EU565*0.2)),6)</f>
        <v>2517.2979999999998</v>
      </c>
      <c r="AF565">
        <f t="shared" si="555"/>
        <v>10754.348</v>
      </c>
      <c r="AG565">
        <f t="shared" si="533"/>
        <v>0</v>
      </c>
      <c r="AH565">
        <f t="shared" ref="AH565:AI567" si="556">((EW565*0.2))</f>
        <v>37.72</v>
      </c>
      <c r="AI565">
        <f t="shared" si="556"/>
        <v>0</v>
      </c>
      <c r="AJ565">
        <f t="shared" si="535"/>
        <v>0</v>
      </c>
      <c r="AK565">
        <v>74371.009999999995</v>
      </c>
      <c r="AL565">
        <v>1902.23</v>
      </c>
      <c r="AM565">
        <v>18697.04</v>
      </c>
      <c r="AN565">
        <v>12586.49</v>
      </c>
      <c r="AO565">
        <v>53771.74</v>
      </c>
      <c r="AP565">
        <v>0</v>
      </c>
      <c r="AQ565">
        <v>188.6</v>
      </c>
      <c r="AR565">
        <v>0</v>
      </c>
      <c r="AS565">
        <v>0</v>
      </c>
      <c r="AT565">
        <v>70</v>
      </c>
      <c r="AU565">
        <v>10</v>
      </c>
      <c r="AV565">
        <v>1</v>
      </c>
      <c r="AW565">
        <v>1</v>
      </c>
      <c r="AZ565">
        <v>1</v>
      </c>
      <c r="BA565">
        <v>1</v>
      </c>
      <c r="BB565">
        <v>1</v>
      </c>
      <c r="BC565">
        <v>1</v>
      </c>
      <c r="BD565" t="s">
        <v>3</v>
      </c>
      <c r="BE565" t="s">
        <v>3</v>
      </c>
      <c r="BF565" t="s">
        <v>3</v>
      </c>
      <c r="BG565" t="s">
        <v>3</v>
      </c>
      <c r="BH565">
        <v>0</v>
      </c>
      <c r="BI565">
        <v>4</v>
      </c>
      <c r="BJ565" t="s">
        <v>946</v>
      </c>
      <c r="BM565">
        <v>0</v>
      </c>
      <c r="BN565">
        <v>0</v>
      </c>
      <c r="BO565" t="s">
        <v>3</v>
      </c>
      <c r="BP565">
        <v>0</v>
      </c>
      <c r="BQ565">
        <v>1</v>
      </c>
      <c r="BR565">
        <v>0</v>
      </c>
      <c r="BS565">
        <v>1</v>
      </c>
      <c r="BT565">
        <v>1</v>
      </c>
      <c r="BU565">
        <v>1</v>
      </c>
      <c r="BV565">
        <v>1</v>
      </c>
      <c r="BW565">
        <v>1</v>
      </c>
      <c r="BX565">
        <v>1</v>
      </c>
      <c r="BY565" t="s">
        <v>3</v>
      </c>
      <c r="BZ565">
        <v>70</v>
      </c>
      <c r="CA565">
        <v>10</v>
      </c>
      <c r="CB565" t="s">
        <v>3</v>
      </c>
      <c r="CE565">
        <v>0</v>
      </c>
      <c r="CF565">
        <v>0</v>
      </c>
      <c r="CG565">
        <v>0</v>
      </c>
      <c r="CM565">
        <v>0</v>
      </c>
      <c r="CN565" t="s">
        <v>3106</v>
      </c>
      <c r="CO565">
        <v>0</v>
      </c>
      <c r="CP565">
        <f t="shared" si="536"/>
        <v>579.75</v>
      </c>
      <c r="CQ565">
        <f t="shared" si="537"/>
        <v>0</v>
      </c>
      <c r="CR565">
        <f>(((((ET565*0.2))*BB565-((EU565*0.2))*BS565)+AE565*BS565)*AV565)</f>
        <v>3739.4079999999999</v>
      </c>
      <c r="CS565">
        <f t="shared" si="538"/>
        <v>2517.2979999999998</v>
      </c>
      <c r="CT565">
        <f t="shared" si="539"/>
        <v>10754.348</v>
      </c>
      <c r="CU565">
        <f t="shared" si="540"/>
        <v>0</v>
      </c>
      <c r="CV565">
        <f t="shared" si="541"/>
        <v>37.72</v>
      </c>
      <c r="CW565">
        <f t="shared" si="542"/>
        <v>0</v>
      </c>
      <c r="CX565">
        <f t="shared" si="543"/>
        <v>0</v>
      </c>
      <c r="CY565">
        <f t="shared" si="544"/>
        <v>301.11900000000003</v>
      </c>
      <c r="CZ565">
        <f t="shared" si="545"/>
        <v>43.016999999999996</v>
      </c>
      <c r="DC565" t="s">
        <v>3</v>
      </c>
      <c r="DD565" t="s">
        <v>347</v>
      </c>
      <c r="DE565" t="s">
        <v>348</v>
      </c>
      <c r="DF565" t="s">
        <v>348</v>
      </c>
      <c r="DG565" t="s">
        <v>348</v>
      </c>
      <c r="DH565" t="s">
        <v>3</v>
      </c>
      <c r="DI565" t="s">
        <v>348</v>
      </c>
      <c r="DJ565" t="s">
        <v>348</v>
      </c>
      <c r="DK565" t="s">
        <v>3</v>
      </c>
      <c r="DL565" t="s">
        <v>3</v>
      </c>
      <c r="DM565" t="s">
        <v>3</v>
      </c>
      <c r="DN565">
        <v>0</v>
      </c>
      <c r="DO565">
        <v>0</v>
      </c>
      <c r="DP565">
        <v>1</v>
      </c>
      <c r="DQ565">
        <v>1</v>
      </c>
      <c r="DU565">
        <v>1003</v>
      </c>
      <c r="DV565" t="s">
        <v>111</v>
      </c>
      <c r="DW565" t="s">
        <v>111</v>
      </c>
      <c r="DX565">
        <v>100</v>
      </c>
      <c r="DZ565" t="s">
        <v>3</v>
      </c>
      <c r="EA565" t="s">
        <v>3</v>
      </c>
      <c r="EB565" t="s">
        <v>3</v>
      </c>
      <c r="EC565" t="s">
        <v>3</v>
      </c>
      <c r="EE565">
        <v>68285540</v>
      </c>
      <c r="EF565">
        <v>1</v>
      </c>
      <c r="EG565" t="s">
        <v>19</v>
      </c>
      <c r="EH565">
        <v>0</v>
      </c>
      <c r="EI565" t="s">
        <v>3</v>
      </c>
      <c r="EJ565">
        <v>4</v>
      </c>
      <c r="EK565">
        <v>0</v>
      </c>
      <c r="EL565" t="s">
        <v>20</v>
      </c>
      <c r="EM565" t="s">
        <v>21</v>
      </c>
      <c r="EO565" t="s">
        <v>777</v>
      </c>
      <c r="EQ565">
        <v>0</v>
      </c>
      <c r="ER565">
        <v>74371.009999999995</v>
      </c>
      <c r="ES565">
        <v>1902.23</v>
      </c>
      <c r="ET565">
        <v>18697.04</v>
      </c>
      <c r="EU565">
        <v>12586.49</v>
      </c>
      <c r="EV565">
        <v>53771.74</v>
      </c>
      <c r="EW565">
        <v>188.6</v>
      </c>
      <c r="EX565">
        <v>0</v>
      </c>
      <c r="EY565">
        <v>0</v>
      </c>
      <c r="FQ565">
        <v>0</v>
      </c>
      <c r="FR565">
        <f t="shared" si="546"/>
        <v>0</v>
      </c>
      <c r="FS565">
        <v>0</v>
      </c>
      <c r="FX565">
        <v>70</v>
      </c>
      <c r="FY565">
        <v>10</v>
      </c>
      <c r="GA565" t="s">
        <v>3</v>
      </c>
      <c r="GD565">
        <v>0</v>
      </c>
      <c r="GF565">
        <v>631135259</v>
      </c>
      <c r="GG565">
        <v>2</v>
      </c>
      <c r="GH565">
        <v>1</v>
      </c>
      <c r="GI565">
        <v>-2</v>
      </c>
      <c r="GJ565">
        <v>0</v>
      </c>
      <c r="GK565">
        <f>ROUND(R565*(R12)/100,2)</f>
        <v>108.75</v>
      </c>
      <c r="GL565">
        <f t="shared" si="547"/>
        <v>0</v>
      </c>
      <c r="GM565">
        <f t="shared" si="548"/>
        <v>1032.6400000000001</v>
      </c>
      <c r="GN565">
        <f t="shared" si="549"/>
        <v>0</v>
      </c>
      <c r="GO565">
        <f t="shared" si="550"/>
        <v>0</v>
      </c>
      <c r="GP565">
        <f t="shared" si="551"/>
        <v>1032.6400000000001</v>
      </c>
      <c r="GR565">
        <v>0</v>
      </c>
      <c r="GS565">
        <v>3</v>
      </c>
      <c r="GT565">
        <v>0</v>
      </c>
      <c r="GU565" t="s">
        <v>3</v>
      </c>
      <c r="GV565">
        <f t="shared" si="552"/>
        <v>0</v>
      </c>
      <c r="GW565">
        <v>1</v>
      </c>
      <c r="GX565">
        <f t="shared" si="553"/>
        <v>0</v>
      </c>
      <c r="HA565">
        <v>0</v>
      </c>
      <c r="HB565">
        <v>0</v>
      </c>
      <c r="HC565">
        <f t="shared" si="554"/>
        <v>0</v>
      </c>
      <c r="HE565" t="s">
        <v>3</v>
      </c>
      <c r="HF565" t="s">
        <v>3</v>
      </c>
      <c r="HM565" t="s">
        <v>3</v>
      </c>
      <c r="HN565" t="s">
        <v>3</v>
      </c>
      <c r="HO565" t="s">
        <v>3</v>
      </c>
      <c r="HP565" t="s">
        <v>3</v>
      </c>
      <c r="HQ565" t="s">
        <v>3</v>
      </c>
      <c r="IK565">
        <v>0</v>
      </c>
    </row>
    <row r="566" spans="1:245" x14ac:dyDescent="0.2">
      <c r="A566">
        <v>17</v>
      </c>
      <c r="B566">
        <v>1</v>
      </c>
      <c r="C566">
        <f>ROW(SmtRes!A906)</f>
        <v>906</v>
      </c>
      <c r="D566">
        <f>ROW(EtalonRes!A923)</f>
        <v>923</v>
      </c>
      <c r="E566" t="s">
        <v>947</v>
      </c>
      <c r="F566" t="s">
        <v>948</v>
      </c>
      <c r="G566" t="s">
        <v>949</v>
      </c>
      <c r="H566" t="s">
        <v>111</v>
      </c>
      <c r="I566">
        <v>0.04</v>
      </c>
      <c r="J566">
        <v>0</v>
      </c>
      <c r="K566">
        <v>0.04</v>
      </c>
      <c r="O566">
        <f t="shared" si="520"/>
        <v>429.43</v>
      </c>
      <c r="P566">
        <f t="shared" si="521"/>
        <v>0</v>
      </c>
      <c r="Q566">
        <f t="shared" si="522"/>
        <v>91.06</v>
      </c>
      <c r="R566">
        <f t="shared" si="523"/>
        <v>61.3</v>
      </c>
      <c r="S566">
        <f t="shared" si="524"/>
        <v>338.37</v>
      </c>
      <c r="T566">
        <f t="shared" si="525"/>
        <v>0</v>
      </c>
      <c r="U566">
        <f t="shared" si="526"/>
        <v>1.1868000000000001</v>
      </c>
      <c r="V566">
        <f t="shared" si="527"/>
        <v>0</v>
      </c>
      <c r="W566">
        <f t="shared" si="528"/>
        <v>0</v>
      </c>
      <c r="X566">
        <f t="shared" si="529"/>
        <v>236.86</v>
      </c>
      <c r="Y566">
        <f t="shared" si="530"/>
        <v>33.840000000000003</v>
      </c>
      <c r="AA566">
        <v>68582722</v>
      </c>
      <c r="AB566">
        <f t="shared" si="531"/>
        <v>10735.83</v>
      </c>
      <c r="AC566">
        <f>ROUND(((ES566*0)),6)</f>
        <v>0</v>
      </c>
      <c r="AD566">
        <f>ROUND(((((ET566*0.2))-((EU566*0.2)))+AE566),6)</f>
        <v>2276.616</v>
      </c>
      <c r="AE566">
        <f t="shared" si="555"/>
        <v>1532.5740000000001</v>
      </c>
      <c r="AF566">
        <f t="shared" si="555"/>
        <v>8459.2139999999999</v>
      </c>
      <c r="AG566">
        <f t="shared" si="533"/>
        <v>0</v>
      </c>
      <c r="AH566">
        <f t="shared" si="556"/>
        <v>29.67</v>
      </c>
      <c r="AI566">
        <f t="shared" si="556"/>
        <v>0</v>
      </c>
      <c r="AJ566">
        <f t="shared" si="535"/>
        <v>0</v>
      </c>
      <c r="AK566">
        <v>55031.55</v>
      </c>
      <c r="AL566">
        <v>1352.4</v>
      </c>
      <c r="AM566">
        <v>11383.08</v>
      </c>
      <c r="AN566">
        <v>7662.87</v>
      </c>
      <c r="AO566">
        <v>42296.07</v>
      </c>
      <c r="AP566">
        <v>0</v>
      </c>
      <c r="AQ566">
        <v>148.35</v>
      </c>
      <c r="AR566">
        <v>0</v>
      </c>
      <c r="AS566">
        <v>0</v>
      </c>
      <c r="AT566">
        <v>70</v>
      </c>
      <c r="AU566">
        <v>10</v>
      </c>
      <c r="AV566">
        <v>1</v>
      </c>
      <c r="AW566">
        <v>1</v>
      </c>
      <c r="AZ566">
        <v>1</v>
      </c>
      <c r="BA566">
        <v>1</v>
      </c>
      <c r="BB566">
        <v>1</v>
      </c>
      <c r="BC566">
        <v>1</v>
      </c>
      <c r="BD566" t="s">
        <v>3</v>
      </c>
      <c r="BE566" t="s">
        <v>3</v>
      </c>
      <c r="BF566" t="s">
        <v>3</v>
      </c>
      <c r="BG566" t="s">
        <v>3</v>
      </c>
      <c r="BH566">
        <v>0</v>
      </c>
      <c r="BI566">
        <v>4</v>
      </c>
      <c r="BJ566" t="s">
        <v>950</v>
      </c>
      <c r="BM566">
        <v>0</v>
      </c>
      <c r="BN566">
        <v>0</v>
      </c>
      <c r="BO566" t="s">
        <v>3</v>
      </c>
      <c r="BP566">
        <v>0</v>
      </c>
      <c r="BQ566">
        <v>1</v>
      </c>
      <c r="BR566">
        <v>0</v>
      </c>
      <c r="BS566">
        <v>1</v>
      </c>
      <c r="BT566">
        <v>1</v>
      </c>
      <c r="BU566">
        <v>1</v>
      </c>
      <c r="BV566">
        <v>1</v>
      </c>
      <c r="BW566">
        <v>1</v>
      </c>
      <c r="BX566">
        <v>1</v>
      </c>
      <c r="BY566" t="s">
        <v>3</v>
      </c>
      <c r="BZ566">
        <v>70</v>
      </c>
      <c r="CA566">
        <v>10</v>
      </c>
      <c r="CB566" t="s">
        <v>3</v>
      </c>
      <c r="CE566">
        <v>0</v>
      </c>
      <c r="CF566">
        <v>0</v>
      </c>
      <c r="CG566">
        <v>0</v>
      </c>
      <c r="CM566">
        <v>0</v>
      </c>
      <c r="CN566" t="s">
        <v>3106</v>
      </c>
      <c r="CO566">
        <v>0</v>
      </c>
      <c r="CP566">
        <f t="shared" si="536"/>
        <v>429.43</v>
      </c>
      <c r="CQ566">
        <f t="shared" si="537"/>
        <v>0</v>
      </c>
      <c r="CR566">
        <f>(((((ET566*0.2))*BB566-((EU566*0.2))*BS566)+AE566*BS566)*AV566)</f>
        <v>2276.616</v>
      </c>
      <c r="CS566">
        <f t="shared" si="538"/>
        <v>1532.5740000000001</v>
      </c>
      <c r="CT566">
        <f t="shared" si="539"/>
        <v>8459.2139999999999</v>
      </c>
      <c r="CU566">
        <f t="shared" si="540"/>
        <v>0</v>
      </c>
      <c r="CV566">
        <f t="shared" si="541"/>
        <v>29.67</v>
      </c>
      <c r="CW566">
        <f t="shared" si="542"/>
        <v>0</v>
      </c>
      <c r="CX566">
        <f t="shared" si="543"/>
        <v>0</v>
      </c>
      <c r="CY566">
        <f t="shared" si="544"/>
        <v>236.85900000000001</v>
      </c>
      <c r="CZ566">
        <f t="shared" si="545"/>
        <v>33.836999999999996</v>
      </c>
      <c r="DC566" t="s">
        <v>3</v>
      </c>
      <c r="DD566" t="s">
        <v>347</v>
      </c>
      <c r="DE566" t="s">
        <v>348</v>
      </c>
      <c r="DF566" t="s">
        <v>348</v>
      </c>
      <c r="DG566" t="s">
        <v>348</v>
      </c>
      <c r="DH566" t="s">
        <v>3</v>
      </c>
      <c r="DI566" t="s">
        <v>348</v>
      </c>
      <c r="DJ566" t="s">
        <v>348</v>
      </c>
      <c r="DK566" t="s">
        <v>3</v>
      </c>
      <c r="DL566" t="s">
        <v>3</v>
      </c>
      <c r="DM566" t="s">
        <v>3</v>
      </c>
      <c r="DN566">
        <v>0</v>
      </c>
      <c r="DO566">
        <v>0</v>
      </c>
      <c r="DP566">
        <v>1</v>
      </c>
      <c r="DQ566">
        <v>1</v>
      </c>
      <c r="DU566">
        <v>1003</v>
      </c>
      <c r="DV566" t="s">
        <v>111</v>
      </c>
      <c r="DW566" t="s">
        <v>111</v>
      </c>
      <c r="DX566">
        <v>100</v>
      </c>
      <c r="DZ566" t="s">
        <v>3</v>
      </c>
      <c r="EA566" t="s">
        <v>3</v>
      </c>
      <c r="EB566" t="s">
        <v>3</v>
      </c>
      <c r="EC566" t="s">
        <v>3</v>
      </c>
      <c r="EE566">
        <v>68285540</v>
      </c>
      <c r="EF566">
        <v>1</v>
      </c>
      <c r="EG566" t="s">
        <v>19</v>
      </c>
      <c r="EH566">
        <v>0</v>
      </c>
      <c r="EI566" t="s">
        <v>3</v>
      </c>
      <c r="EJ566">
        <v>4</v>
      </c>
      <c r="EK566">
        <v>0</v>
      </c>
      <c r="EL566" t="s">
        <v>20</v>
      </c>
      <c r="EM566" t="s">
        <v>21</v>
      </c>
      <c r="EO566" t="s">
        <v>777</v>
      </c>
      <c r="EQ566">
        <v>0</v>
      </c>
      <c r="ER566">
        <v>55031.55</v>
      </c>
      <c r="ES566">
        <v>1352.4</v>
      </c>
      <c r="ET566">
        <v>11383.08</v>
      </c>
      <c r="EU566">
        <v>7662.87</v>
      </c>
      <c r="EV566">
        <v>42296.07</v>
      </c>
      <c r="EW566">
        <v>148.35</v>
      </c>
      <c r="EX566">
        <v>0</v>
      </c>
      <c r="EY566">
        <v>0</v>
      </c>
      <c r="FQ566">
        <v>0</v>
      </c>
      <c r="FR566">
        <f t="shared" si="546"/>
        <v>0</v>
      </c>
      <c r="FS566">
        <v>0</v>
      </c>
      <c r="FX566">
        <v>70</v>
      </c>
      <c r="FY566">
        <v>10</v>
      </c>
      <c r="GA566" t="s">
        <v>3</v>
      </c>
      <c r="GD566">
        <v>0</v>
      </c>
      <c r="GF566">
        <v>1883656828</v>
      </c>
      <c r="GG566">
        <v>2</v>
      </c>
      <c r="GH566">
        <v>1</v>
      </c>
      <c r="GI566">
        <v>-2</v>
      </c>
      <c r="GJ566">
        <v>0</v>
      </c>
      <c r="GK566">
        <f>ROUND(R566*(R12)/100,2)</f>
        <v>66.2</v>
      </c>
      <c r="GL566">
        <f t="shared" si="547"/>
        <v>0</v>
      </c>
      <c r="GM566">
        <f t="shared" si="548"/>
        <v>766.33</v>
      </c>
      <c r="GN566">
        <f t="shared" si="549"/>
        <v>0</v>
      </c>
      <c r="GO566">
        <f t="shared" si="550"/>
        <v>0</v>
      </c>
      <c r="GP566">
        <f t="shared" si="551"/>
        <v>766.33</v>
      </c>
      <c r="GR566">
        <v>0</v>
      </c>
      <c r="GS566">
        <v>3</v>
      </c>
      <c r="GT566">
        <v>0</v>
      </c>
      <c r="GU566" t="s">
        <v>3</v>
      </c>
      <c r="GV566">
        <f t="shared" si="552"/>
        <v>0</v>
      </c>
      <c r="GW566">
        <v>1</v>
      </c>
      <c r="GX566">
        <f t="shared" si="553"/>
        <v>0</v>
      </c>
      <c r="HA566">
        <v>0</v>
      </c>
      <c r="HB566">
        <v>0</v>
      </c>
      <c r="HC566">
        <f t="shared" si="554"/>
        <v>0</v>
      </c>
      <c r="HE566" t="s">
        <v>3</v>
      </c>
      <c r="HF566" t="s">
        <v>3</v>
      </c>
      <c r="HM566" t="s">
        <v>3</v>
      </c>
      <c r="HN566" t="s">
        <v>3</v>
      </c>
      <c r="HO566" t="s">
        <v>3</v>
      </c>
      <c r="HP566" t="s">
        <v>3</v>
      </c>
      <c r="HQ566" t="s">
        <v>3</v>
      </c>
      <c r="IK566">
        <v>0</v>
      </c>
    </row>
    <row r="567" spans="1:245" x14ac:dyDescent="0.2">
      <c r="A567">
        <v>17</v>
      </c>
      <c r="B567">
        <v>1</v>
      </c>
      <c r="C567">
        <f>ROW(SmtRes!A915)</f>
        <v>915</v>
      </c>
      <c r="D567">
        <f>ROW(EtalonRes!A936)</f>
        <v>936</v>
      </c>
      <c r="E567" t="s">
        <v>951</v>
      </c>
      <c r="F567" t="s">
        <v>952</v>
      </c>
      <c r="G567" t="s">
        <v>953</v>
      </c>
      <c r="H567" t="s">
        <v>111</v>
      </c>
      <c r="I567">
        <v>0.02</v>
      </c>
      <c r="J567">
        <v>0</v>
      </c>
      <c r="K567">
        <v>0.02</v>
      </c>
      <c r="O567">
        <f t="shared" si="520"/>
        <v>163.77000000000001</v>
      </c>
      <c r="P567">
        <f t="shared" si="521"/>
        <v>0</v>
      </c>
      <c r="Q567">
        <f t="shared" si="522"/>
        <v>26.06</v>
      </c>
      <c r="R567">
        <f t="shared" si="523"/>
        <v>17.55</v>
      </c>
      <c r="S567">
        <f t="shared" si="524"/>
        <v>137.71</v>
      </c>
      <c r="T567">
        <f t="shared" si="525"/>
        <v>0</v>
      </c>
      <c r="U567">
        <f t="shared" si="526"/>
        <v>0.48300000000000004</v>
      </c>
      <c r="V567">
        <f t="shared" si="527"/>
        <v>0</v>
      </c>
      <c r="W567">
        <f t="shared" si="528"/>
        <v>0</v>
      </c>
      <c r="X567">
        <f t="shared" si="529"/>
        <v>96.4</v>
      </c>
      <c r="Y567">
        <f t="shared" si="530"/>
        <v>13.77</v>
      </c>
      <c r="AA567">
        <v>68582722</v>
      </c>
      <c r="AB567">
        <f t="shared" si="531"/>
        <v>8188.5720000000001</v>
      </c>
      <c r="AC567">
        <f>ROUND(((ES567*0)),6)</f>
        <v>0</v>
      </c>
      <c r="AD567">
        <f>ROUND(((((ET567*0.2))-((EU567*0.2)))+AE567),6)</f>
        <v>1303.1659999999999</v>
      </c>
      <c r="AE567">
        <f t="shared" si="555"/>
        <v>877.26599999999996</v>
      </c>
      <c r="AF567">
        <f t="shared" si="555"/>
        <v>6885.4059999999999</v>
      </c>
      <c r="AG567">
        <f t="shared" si="533"/>
        <v>0</v>
      </c>
      <c r="AH567">
        <f t="shared" si="556"/>
        <v>24.150000000000002</v>
      </c>
      <c r="AI567">
        <f t="shared" si="556"/>
        <v>0</v>
      </c>
      <c r="AJ567">
        <f t="shared" si="535"/>
        <v>0</v>
      </c>
      <c r="AK567">
        <v>42138.51</v>
      </c>
      <c r="AL567">
        <v>1195.6500000000001</v>
      </c>
      <c r="AM567">
        <v>6515.83</v>
      </c>
      <c r="AN567">
        <v>4386.33</v>
      </c>
      <c r="AO567">
        <v>34427.03</v>
      </c>
      <c r="AP567">
        <v>0</v>
      </c>
      <c r="AQ567">
        <v>120.75</v>
      </c>
      <c r="AR567">
        <v>0</v>
      </c>
      <c r="AS567">
        <v>0</v>
      </c>
      <c r="AT567">
        <v>70</v>
      </c>
      <c r="AU567">
        <v>10</v>
      </c>
      <c r="AV567">
        <v>1</v>
      </c>
      <c r="AW567">
        <v>1</v>
      </c>
      <c r="AZ567">
        <v>1</v>
      </c>
      <c r="BA567">
        <v>1</v>
      </c>
      <c r="BB567">
        <v>1</v>
      </c>
      <c r="BC567">
        <v>1</v>
      </c>
      <c r="BD567" t="s">
        <v>3</v>
      </c>
      <c r="BE567" t="s">
        <v>3</v>
      </c>
      <c r="BF567" t="s">
        <v>3</v>
      </c>
      <c r="BG567" t="s">
        <v>3</v>
      </c>
      <c r="BH567">
        <v>0</v>
      </c>
      <c r="BI567">
        <v>4</v>
      </c>
      <c r="BJ567" t="s">
        <v>954</v>
      </c>
      <c r="BM567">
        <v>0</v>
      </c>
      <c r="BN567">
        <v>0</v>
      </c>
      <c r="BO567" t="s">
        <v>3</v>
      </c>
      <c r="BP567">
        <v>0</v>
      </c>
      <c r="BQ567">
        <v>1</v>
      </c>
      <c r="BR567">
        <v>0</v>
      </c>
      <c r="BS567">
        <v>1</v>
      </c>
      <c r="BT567">
        <v>1</v>
      </c>
      <c r="BU567">
        <v>1</v>
      </c>
      <c r="BV567">
        <v>1</v>
      </c>
      <c r="BW567">
        <v>1</v>
      </c>
      <c r="BX567">
        <v>1</v>
      </c>
      <c r="BY567" t="s">
        <v>3</v>
      </c>
      <c r="BZ567">
        <v>70</v>
      </c>
      <c r="CA567">
        <v>10</v>
      </c>
      <c r="CB567" t="s">
        <v>3</v>
      </c>
      <c r="CE567">
        <v>0</v>
      </c>
      <c r="CF567">
        <v>0</v>
      </c>
      <c r="CG567">
        <v>0</v>
      </c>
      <c r="CM567">
        <v>0</v>
      </c>
      <c r="CN567" t="s">
        <v>3106</v>
      </c>
      <c r="CO567">
        <v>0</v>
      </c>
      <c r="CP567">
        <f t="shared" si="536"/>
        <v>163.77000000000001</v>
      </c>
      <c r="CQ567">
        <f t="shared" si="537"/>
        <v>0</v>
      </c>
      <c r="CR567">
        <f>(((((ET567*0.2))*BB567-((EU567*0.2))*BS567)+AE567*BS567)*AV567)</f>
        <v>1303.1660000000002</v>
      </c>
      <c r="CS567">
        <f t="shared" si="538"/>
        <v>877.26599999999996</v>
      </c>
      <c r="CT567">
        <f t="shared" si="539"/>
        <v>6885.4059999999999</v>
      </c>
      <c r="CU567">
        <f t="shared" si="540"/>
        <v>0</v>
      </c>
      <c r="CV567">
        <f t="shared" si="541"/>
        <v>24.150000000000002</v>
      </c>
      <c r="CW567">
        <f t="shared" si="542"/>
        <v>0</v>
      </c>
      <c r="CX567">
        <f t="shared" si="543"/>
        <v>0</v>
      </c>
      <c r="CY567">
        <f t="shared" si="544"/>
        <v>96.397000000000006</v>
      </c>
      <c r="CZ567">
        <f t="shared" si="545"/>
        <v>13.771000000000001</v>
      </c>
      <c r="DC567" t="s">
        <v>3</v>
      </c>
      <c r="DD567" t="s">
        <v>347</v>
      </c>
      <c r="DE567" t="s">
        <v>348</v>
      </c>
      <c r="DF567" t="s">
        <v>348</v>
      </c>
      <c r="DG567" t="s">
        <v>348</v>
      </c>
      <c r="DH567" t="s">
        <v>3</v>
      </c>
      <c r="DI567" t="s">
        <v>348</v>
      </c>
      <c r="DJ567" t="s">
        <v>348</v>
      </c>
      <c r="DK567" t="s">
        <v>3</v>
      </c>
      <c r="DL567" t="s">
        <v>3</v>
      </c>
      <c r="DM567" t="s">
        <v>3</v>
      </c>
      <c r="DN567">
        <v>0</v>
      </c>
      <c r="DO567">
        <v>0</v>
      </c>
      <c r="DP567">
        <v>1</v>
      </c>
      <c r="DQ567">
        <v>1</v>
      </c>
      <c r="DU567">
        <v>1003</v>
      </c>
      <c r="DV567" t="s">
        <v>111</v>
      </c>
      <c r="DW567" t="s">
        <v>111</v>
      </c>
      <c r="DX567">
        <v>100</v>
      </c>
      <c r="DZ567" t="s">
        <v>3</v>
      </c>
      <c r="EA567" t="s">
        <v>3</v>
      </c>
      <c r="EB567" t="s">
        <v>3</v>
      </c>
      <c r="EC567" t="s">
        <v>3</v>
      </c>
      <c r="EE567">
        <v>68285540</v>
      </c>
      <c r="EF567">
        <v>1</v>
      </c>
      <c r="EG567" t="s">
        <v>19</v>
      </c>
      <c r="EH567">
        <v>0</v>
      </c>
      <c r="EI567" t="s">
        <v>3</v>
      </c>
      <c r="EJ567">
        <v>4</v>
      </c>
      <c r="EK567">
        <v>0</v>
      </c>
      <c r="EL567" t="s">
        <v>20</v>
      </c>
      <c r="EM567" t="s">
        <v>21</v>
      </c>
      <c r="EO567" t="s">
        <v>777</v>
      </c>
      <c r="EQ567">
        <v>0</v>
      </c>
      <c r="ER567">
        <v>42138.51</v>
      </c>
      <c r="ES567">
        <v>1195.6500000000001</v>
      </c>
      <c r="ET567">
        <v>6515.83</v>
      </c>
      <c r="EU567">
        <v>4386.33</v>
      </c>
      <c r="EV567">
        <v>34427.03</v>
      </c>
      <c r="EW567">
        <v>120.75</v>
      </c>
      <c r="EX567">
        <v>0</v>
      </c>
      <c r="EY567">
        <v>0</v>
      </c>
      <c r="FQ567">
        <v>0</v>
      </c>
      <c r="FR567">
        <f t="shared" si="546"/>
        <v>0</v>
      </c>
      <c r="FS567">
        <v>0</v>
      </c>
      <c r="FX567">
        <v>70</v>
      </c>
      <c r="FY567">
        <v>10</v>
      </c>
      <c r="GA567" t="s">
        <v>3</v>
      </c>
      <c r="GD567">
        <v>0</v>
      </c>
      <c r="GF567">
        <v>-1806066208</v>
      </c>
      <c r="GG567">
        <v>2</v>
      </c>
      <c r="GH567">
        <v>1</v>
      </c>
      <c r="GI567">
        <v>-2</v>
      </c>
      <c r="GJ567">
        <v>0</v>
      </c>
      <c r="GK567">
        <f>ROUND(R567*(R12)/100,2)</f>
        <v>18.95</v>
      </c>
      <c r="GL567">
        <f t="shared" si="547"/>
        <v>0</v>
      </c>
      <c r="GM567">
        <f t="shared" si="548"/>
        <v>292.89</v>
      </c>
      <c r="GN567">
        <f t="shared" si="549"/>
        <v>0</v>
      </c>
      <c r="GO567">
        <f t="shared" si="550"/>
        <v>0</v>
      </c>
      <c r="GP567">
        <f t="shared" si="551"/>
        <v>292.89</v>
      </c>
      <c r="GR567">
        <v>0</v>
      </c>
      <c r="GS567">
        <v>3</v>
      </c>
      <c r="GT567">
        <v>0</v>
      </c>
      <c r="GU567" t="s">
        <v>3</v>
      </c>
      <c r="GV567">
        <f t="shared" si="552"/>
        <v>0</v>
      </c>
      <c r="GW567">
        <v>1</v>
      </c>
      <c r="GX567">
        <f t="shared" si="553"/>
        <v>0</v>
      </c>
      <c r="HA567">
        <v>0</v>
      </c>
      <c r="HB567">
        <v>0</v>
      </c>
      <c r="HC567">
        <f t="shared" si="554"/>
        <v>0</v>
      </c>
      <c r="HE567" t="s">
        <v>3</v>
      </c>
      <c r="HF567" t="s">
        <v>3</v>
      </c>
      <c r="HM567" t="s">
        <v>3</v>
      </c>
      <c r="HN567" t="s">
        <v>3</v>
      </c>
      <c r="HO567" t="s">
        <v>3</v>
      </c>
      <c r="HP567" t="s">
        <v>3</v>
      </c>
      <c r="HQ567" t="s">
        <v>3</v>
      </c>
      <c r="IK567">
        <v>0</v>
      </c>
    </row>
    <row r="568" spans="1:245" x14ac:dyDescent="0.2">
      <c r="A568">
        <v>17</v>
      </c>
      <c r="B568">
        <v>1</v>
      </c>
      <c r="C568">
        <f>ROW(SmtRes!A924)</f>
        <v>924</v>
      </c>
      <c r="D568">
        <f>ROW(EtalonRes!A949)</f>
        <v>949</v>
      </c>
      <c r="E568" t="s">
        <v>955</v>
      </c>
      <c r="F568" t="s">
        <v>944</v>
      </c>
      <c r="G568" t="s">
        <v>956</v>
      </c>
      <c r="H568" t="s">
        <v>111</v>
      </c>
      <c r="I568">
        <f>ROUND(4/100,9)</f>
        <v>0.04</v>
      </c>
      <c r="J568">
        <v>0</v>
      </c>
      <c r="K568">
        <f>ROUND(4/100,9)</f>
        <v>0.04</v>
      </c>
      <c r="O568">
        <f t="shared" si="520"/>
        <v>2974.84</v>
      </c>
      <c r="P568">
        <f t="shared" si="521"/>
        <v>76.09</v>
      </c>
      <c r="Q568">
        <f t="shared" si="522"/>
        <v>747.88</v>
      </c>
      <c r="R568">
        <f t="shared" si="523"/>
        <v>503.46</v>
      </c>
      <c r="S568">
        <f t="shared" si="524"/>
        <v>2150.87</v>
      </c>
      <c r="T568">
        <f t="shared" si="525"/>
        <v>0</v>
      </c>
      <c r="U568">
        <f t="shared" si="526"/>
        <v>7.5439999999999996</v>
      </c>
      <c r="V568">
        <f t="shared" si="527"/>
        <v>0</v>
      </c>
      <c r="W568">
        <f t="shared" si="528"/>
        <v>0</v>
      </c>
      <c r="X568">
        <f t="shared" si="529"/>
        <v>1505.61</v>
      </c>
      <c r="Y568">
        <f t="shared" si="530"/>
        <v>215.09</v>
      </c>
      <c r="AA568">
        <v>68582722</v>
      </c>
      <c r="AB568">
        <f t="shared" si="531"/>
        <v>74371.009999999995</v>
      </c>
      <c r="AC568">
        <f t="shared" ref="AC568:AC609" si="557">ROUND((ES568),6)</f>
        <v>1902.23</v>
      </c>
      <c r="AD568">
        <f t="shared" ref="AD568:AD609" si="558">ROUND((((ET568)-(EU568))+AE568),6)</f>
        <v>18697.04</v>
      </c>
      <c r="AE568">
        <f t="shared" ref="AE568:AE609" si="559">ROUND((EU568),6)</f>
        <v>12586.49</v>
      </c>
      <c r="AF568">
        <f t="shared" ref="AF568:AF609" si="560">ROUND((EV568),6)</f>
        <v>53771.74</v>
      </c>
      <c r="AG568">
        <f t="shared" si="533"/>
        <v>0</v>
      </c>
      <c r="AH568">
        <f t="shared" ref="AH568:AH609" si="561">(EW568)</f>
        <v>188.6</v>
      </c>
      <c r="AI568">
        <f t="shared" ref="AI568:AI609" si="562">(EX568)</f>
        <v>0</v>
      </c>
      <c r="AJ568">
        <f t="shared" si="535"/>
        <v>0</v>
      </c>
      <c r="AK568">
        <v>74371.009999999995</v>
      </c>
      <c r="AL568">
        <v>1902.23</v>
      </c>
      <c r="AM568">
        <v>18697.04</v>
      </c>
      <c r="AN568">
        <v>12586.49</v>
      </c>
      <c r="AO568">
        <v>53771.74</v>
      </c>
      <c r="AP568">
        <v>0</v>
      </c>
      <c r="AQ568">
        <v>188.6</v>
      </c>
      <c r="AR568">
        <v>0</v>
      </c>
      <c r="AS568">
        <v>0</v>
      </c>
      <c r="AT568">
        <v>70</v>
      </c>
      <c r="AU568">
        <v>10</v>
      </c>
      <c r="AV568">
        <v>1</v>
      </c>
      <c r="AW568">
        <v>1</v>
      </c>
      <c r="AZ568">
        <v>1</v>
      </c>
      <c r="BA568">
        <v>1</v>
      </c>
      <c r="BB568">
        <v>1</v>
      </c>
      <c r="BC568">
        <v>1</v>
      </c>
      <c r="BD568" t="s">
        <v>3</v>
      </c>
      <c r="BE568" t="s">
        <v>3</v>
      </c>
      <c r="BF568" t="s">
        <v>3</v>
      </c>
      <c r="BG568" t="s">
        <v>3</v>
      </c>
      <c r="BH568">
        <v>0</v>
      </c>
      <c r="BI568">
        <v>4</v>
      </c>
      <c r="BJ568" t="s">
        <v>946</v>
      </c>
      <c r="BM568">
        <v>0</v>
      </c>
      <c r="BN568">
        <v>68285537</v>
      </c>
      <c r="BO568" t="s">
        <v>3</v>
      </c>
      <c r="BP568">
        <v>0</v>
      </c>
      <c r="BQ568">
        <v>1</v>
      </c>
      <c r="BR568">
        <v>0</v>
      </c>
      <c r="BS568">
        <v>1</v>
      </c>
      <c r="BT568">
        <v>1</v>
      </c>
      <c r="BU568">
        <v>1</v>
      </c>
      <c r="BV568">
        <v>1</v>
      </c>
      <c r="BW568">
        <v>1</v>
      </c>
      <c r="BX568">
        <v>1</v>
      </c>
      <c r="BY568" t="s">
        <v>3</v>
      </c>
      <c r="BZ568">
        <v>70</v>
      </c>
      <c r="CA568">
        <v>10</v>
      </c>
      <c r="CB568" t="s">
        <v>3</v>
      </c>
      <c r="CE568">
        <v>0</v>
      </c>
      <c r="CF568">
        <v>0</v>
      </c>
      <c r="CG568">
        <v>0</v>
      </c>
      <c r="CM568">
        <v>0</v>
      </c>
      <c r="CN568" t="s">
        <v>3</v>
      </c>
      <c r="CO568">
        <v>0</v>
      </c>
      <c r="CP568">
        <f t="shared" si="536"/>
        <v>2974.84</v>
      </c>
      <c r="CQ568">
        <f t="shared" si="537"/>
        <v>1902.23</v>
      </c>
      <c r="CR568">
        <f t="shared" ref="CR568:CR609" si="563">((((ET568)*BB568-(EU568)*BS568)+AE568*BS568)*AV568)</f>
        <v>18697.04</v>
      </c>
      <c r="CS568">
        <f t="shared" si="538"/>
        <v>12586.49</v>
      </c>
      <c r="CT568">
        <f t="shared" si="539"/>
        <v>53771.74</v>
      </c>
      <c r="CU568">
        <f t="shared" si="540"/>
        <v>0</v>
      </c>
      <c r="CV568">
        <f t="shared" si="541"/>
        <v>188.6</v>
      </c>
      <c r="CW568">
        <f t="shared" si="542"/>
        <v>0</v>
      </c>
      <c r="CX568">
        <f t="shared" si="543"/>
        <v>0</v>
      </c>
      <c r="CY568">
        <f t="shared" si="544"/>
        <v>1505.6089999999999</v>
      </c>
      <c r="CZ568">
        <f t="shared" si="545"/>
        <v>215.08699999999996</v>
      </c>
      <c r="DC568" t="s">
        <v>3</v>
      </c>
      <c r="DD568" t="s">
        <v>3</v>
      </c>
      <c r="DE568" t="s">
        <v>3</v>
      </c>
      <c r="DF568" t="s">
        <v>3</v>
      </c>
      <c r="DG568" t="s">
        <v>3</v>
      </c>
      <c r="DH568" t="s">
        <v>3</v>
      </c>
      <c r="DI568" t="s">
        <v>3</v>
      </c>
      <c r="DJ568" t="s">
        <v>3</v>
      </c>
      <c r="DK568" t="s">
        <v>3</v>
      </c>
      <c r="DL568" t="s">
        <v>3</v>
      </c>
      <c r="DM568" t="s">
        <v>3</v>
      </c>
      <c r="DN568">
        <v>0</v>
      </c>
      <c r="DO568">
        <v>0</v>
      </c>
      <c r="DP568">
        <v>1</v>
      </c>
      <c r="DQ568">
        <v>1</v>
      </c>
      <c r="DU568">
        <v>1003</v>
      </c>
      <c r="DV568" t="s">
        <v>111</v>
      </c>
      <c r="DW568" t="s">
        <v>111</v>
      </c>
      <c r="DX568">
        <v>100</v>
      </c>
      <c r="DZ568" t="s">
        <v>3</v>
      </c>
      <c r="EA568" t="s">
        <v>3</v>
      </c>
      <c r="EB568" t="s">
        <v>3</v>
      </c>
      <c r="EC568" t="s">
        <v>3</v>
      </c>
      <c r="EE568">
        <v>68285540</v>
      </c>
      <c r="EF568">
        <v>1</v>
      </c>
      <c r="EG568" t="s">
        <v>19</v>
      </c>
      <c r="EH568">
        <v>0</v>
      </c>
      <c r="EI568" t="s">
        <v>3</v>
      </c>
      <c r="EJ568">
        <v>4</v>
      </c>
      <c r="EK568">
        <v>0</v>
      </c>
      <c r="EL568" t="s">
        <v>20</v>
      </c>
      <c r="EM568" t="s">
        <v>21</v>
      </c>
      <c r="EO568" t="s">
        <v>3</v>
      </c>
      <c r="EQ568">
        <v>512</v>
      </c>
      <c r="ER568">
        <v>74371.009999999995</v>
      </c>
      <c r="ES568">
        <v>1902.23</v>
      </c>
      <c r="ET568">
        <v>18697.04</v>
      </c>
      <c r="EU568">
        <v>12586.49</v>
      </c>
      <c r="EV568">
        <v>53771.74</v>
      </c>
      <c r="EW568">
        <v>188.6</v>
      </c>
      <c r="EX568">
        <v>0</v>
      </c>
      <c r="EY568">
        <v>0</v>
      </c>
      <c r="FQ568">
        <v>0</v>
      </c>
      <c r="FR568">
        <f t="shared" si="546"/>
        <v>0</v>
      </c>
      <c r="FS568">
        <v>0</v>
      </c>
      <c r="FX568">
        <v>70</v>
      </c>
      <c r="FY568">
        <v>10</v>
      </c>
      <c r="GA568" t="s">
        <v>3</v>
      </c>
      <c r="GD568">
        <v>0</v>
      </c>
      <c r="GF568">
        <v>1570702801</v>
      </c>
      <c r="GG568">
        <v>2</v>
      </c>
      <c r="GH568">
        <v>1</v>
      </c>
      <c r="GI568">
        <v>-2</v>
      </c>
      <c r="GJ568">
        <v>0</v>
      </c>
      <c r="GK568">
        <f>ROUND(R568*(R12)/100,2)</f>
        <v>543.74</v>
      </c>
      <c r="GL568">
        <f t="shared" si="547"/>
        <v>0</v>
      </c>
      <c r="GM568">
        <f t="shared" si="548"/>
        <v>5239.28</v>
      </c>
      <c r="GN568">
        <f t="shared" si="549"/>
        <v>0</v>
      </c>
      <c r="GO568">
        <f t="shared" si="550"/>
        <v>0</v>
      </c>
      <c r="GP568">
        <f t="shared" si="551"/>
        <v>5239.28</v>
      </c>
      <c r="GR568">
        <v>0</v>
      </c>
      <c r="GS568">
        <v>3</v>
      </c>
      <c r="GT568">
        <v>0</v>
      </c>
      <c r="GU568" t="s">
        <v>3</v>
      </c>
      <c r="GV568">
        <f t="shared" si="552"/>
        <v>0</v>
      </c>
      <c r="GW568">
        <v>1</v>
      </c>
      <c r="GX568">
        <f t="shared" si="553"/>
        <v>0</v>
      </c>
      <c r="HA568">
        <v>0</v>
      </c>
      <c r="HB568">
        <v>0</v>
      </c>
      <c r="HC568">
        <f t="shared" si="554"/>
        <v>0</v>
      </c>
      <c r="HE568" t="s">
        <v>3</v>
      </c>
      <c r="HF568" t="s">
        <v>3</v>
      </c>
      <c r="HM568" t="s">
        <v>3</v>
      </c>
      <c r="HN568" t="s">
        <v>3</v>
      </c>
      <c r="HO568" t="s">
        <v>3</v>
      </c>
      <c r="HP568" t="s">
        <v>3</v>
      </c>
      <c r="HQ568" t="s">
        <v>3</v>
      </c>
      <c r="IK568">
        <v>0</v>
      </c>
    </row>
    <row r="569" spans="1:245" x14ac:dyDescent="0.2">
      <c r="A569">
        <v>17</v>
      </c>
      <c r="B569">
        <v>1</v>
      </c>
      <c r="E569" t="s">
        <v>957</v>
      </c>
      <c r="F569" t="s">
        <v>958</v>
      </c>
      <c r="G569" t="s">
        <v>959</v>
      </c>
      <c r="H569" t="s">
        <v>613</v>
      </c>
      <c r="I569">
        <v>1.798</v>
      </c>
      <c r="J569">
        <v>0</v>
      </c>
      <c r="K569">
        <v>1.798</v>
      </c>
      <c r="O569">
        <f t="shared" si="520"/>
        <v>85.3</v>
      </c>
      <c r="P569">
        <f t="shared" si="521"/>
        <v>85.3</v>
      </c>
      <c r="Q569">
        <f t="shared" si="522"/>
        <v>0</v>
      </c>
      <c r="R569">
        <f t="shared" si="523"/>
        <v>0</v>
      </c>
      <c r="S569">
        <f t="shared" si="524"/>
        <v>0</v>
      </c>
      <c r="T569">
        <f t="shared" si="525"/>
        <v>0</v>
      </c>
      <c r="U569">
        <f t="shared" si="526"/>
        <v>0</v>
      </c>
      <c r="V569">
        <f t="shared" si="527"/>
        <v>0</v>
      </c>
      <c r="W569">
        <f t="shared" si="528"/>
        <v>0</v>
      </c>
      <c r="X569">
        <f t="shared" si="529"/>
        <v>0</v>
      </c>
      <c r="Y569">
        <f t="shared" si="530"/>
        <v>0</v>
      </c>
      <c r="AA569">
        <v>68582722</v>
      </c>
      <c r="AB569">
        <f t="shared" si="531"/>
        <v>47.44</v>
      </c>
      <c r="AC569">
        <f t="shared" si="557"/>
        <v>47.44</v>
      </c>
      <c r="AD569">
        <f t="shared" si="558"/>
        <v>0</v>
      </c>
      <c r="AE569">
        <f t="shared" si="559"/>
        <v>0</v>
      </c>
      <c r="AF569">
        <f t="shared" si="560"/>
        <v>0</v>
      </c>
      <c r="AG569">
        <f t="shared" si="533"/>
        <v>0</v>
      </c>
      <c r="AH569">
        <f t="shared" si="561"/>
        <v>0</v>
      </c>
      <c r="AI569">
        <f t="shared" si="562"/>
        <v>0</v>
      </c>
      <c r="AJ569">
        <f t="shared" si="535"/>
        <v>0</v>
      </c>
      <c r="AK569">
        <v>47.44</v>
      </c>
      <c r="AL569">
        <v>47.44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70</v>
      </c>
      <c r="AU569">
        <v>10</v>
      </c>
      <c r="AV569">
        <v>1</v>
      </c>
      <c r="AW569">
        <v>1</v>
      </c>
      <c r="AZ569">
        <v>1</v>
      </c>
      <c r="BA569">
        <v>1</v>
      </c>
      <c r="BB569">
        <v>1</v>
      </c>
      <c r="BC569">
        <v>1</v>
      </c>
      <c r="BD569" t="s">
        <v>3</v>
      </c>
      <c r="BE569" t="s">
        <v>3</v>
      </c>
      <c r="BF569" t="s">
        <v>3</v>
      </c>
      <c r="BG569" t="s">
        <v>3</v>
      </c>
      <c r="BH569">
        <v>3</v>
      </c>
      <c r="BI569">
        <v>4</v>
      </c>
      <c r="BJ569" t="s">
        <v>960</v>
      </c>
      <c r="BM569">
        <v>0</v>
      </c>
      <c r="BN569">
        <v>68285537</v>
      </c>
      <c r="BO569" t="s">
        <v>3</v>
      </c>
      <c r="BP569">
        <v>0</v>
      </c>
      <c r="BQ569">
        <v>1</v>
      </c>
      <c r="BR569">
        <v>0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3</v>
      </c>
      <c r="BZ569">
        <v>70</v>
      </c>
      <c r="CA569">
        <v>10</v>
      </c>
      <c r="CB569" t="s">
        <v>3</v>
      </c>
      <c r="CE569">
        <v>0</v>
      </c>
      <c r="CF569">
        <v>0</v>
      </c>
      <c r="CG569">
        <v>0</v>
      </c>
      <c r="CM569">
        <v>0</v>
      </c>
      <c r="CN569" t="s">
        <v>3</v>
      </c>
      <c r="CO569">
        <v>0</v>
      </c>
      <c r="CP569">
        <f t="shared" si="536"/>
        <v>85.3</v>
      </c>
      <c r="CQ569">
        <f t="shared" si="537"/>
        <v>47.44</v>
      </c>
      <c r="CR569">
        <f t="shared" si="563"/>
        <v>0</v>
      </c>
      <c r="CS569">
        <f t="shared" si="538"/>
        <v>0</v>
      </c>
      <c r="CT569">
        <f t="shared" si="539"/>
        <v>0</v>
      </c>
      <c r="CU569">
        <f t="shared" si="540"/>
        <v>0</v>
      </c>
      <c r="CV569">
        <f t="shared" si="541"/>
        <v>0</v>
      </c>
      <c r="CW569">
        <f t="shared" si="542"/>
        <v>0</v>
      </c>
      <c r="CX569">
        <f t="shared" si="543"/>
        <v>0</v>
      </c>
      <c r="CY569">
        <f t="shared" si="544"/>
        <v>0</v>
      </c>
      <c r="CZ569">
        <f t="shared" si="545"/>
        <v>0</v>
      </c>
      <c r="DC569" t="s">
        <v>3</v>
      </c>
      <c r="DD569" t="s">
        <v>3</v>
      </c>
      <c r="DE569" t="s">
        <v>3</v>
      </c>
      <c r="DF569" t="s">
        <v>3</v>
      </c>
      <c r="DG569" t="s">
        <v>3</v>
      </c>
      <c r="DH569" t="s">
        <v>3</v>
      </c>
      <c r="DI569" t="s">
        <v>3</v>
      </c>
      <c r="DJ569" t="s">
        <v>3</v>
      </c>
      <c r="DK569" t="s">
        <v>3</v>
      </c>
      <c r="DL569" t="s">
        <v>3</v>
      </c>
      <c r="DM569" t="s">
        <v>3</v>
      </c>
      <c r="DN569">
        <v>0</v>
      </c>
      <c r="DO569">
        <v>0</v>
      </c>
      <c r="DP569">
        <v>1</v>
      </c>
      <c r="DQ569">
        <v>1</v>
      </c>
      <c r="DU569">
        <v>1003</v>
      </c>
      <c r="DV569" t="s">
        <v>613</v>
      </c>
      <c r="DW569" t="s">
        <v>613</v>
      </c>
      <c r="DX569">
        <v>1</v>
      </c>
      <c r="DZ569" t="s">
        <v>3</v>
      </c>
      <c r="EA569" t="s">
        <v>3</v>
      </c>
      <c r="EB569" t="s">
        <v>3</v>
      </c>
      <c r="EC569" t="s">
        <v>3</v>
      </c>
      <c r="EE569">
        <v>68285540</v>
      </c>
      <c r="EF569">
        <v>1</v>
      </c>
      <c r="EG569" t="s">
        <v>19</v>
      </c>
      <c r="EH569">
        <v>0</v>
      </c>
      <c r="EI569" t="s">
        <v>3</v>
      </c>
      <c r="EJ569">
        <v>4</v>
      </c>
      <c r="EK569">
        <v>0</v>
      </c>
      <c r="EL569" t="s">
        <v>20</v>
      </c>
      <c r="EM569" t="s">
        <v>21</v>
      </c>
      <c r="EO569" t="s">
        <v>3</v>
      </c>
      <c r="EQ569">
        <v>512</v>
      </c>
      <c r="ER569">
        <v>47.44</v>
      </c>
      <c r="ES569">
        <v>47.44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FQ569">
        <v>0</v>
      </c>
      <c r="FR569">
        <f t="shared" si="546"/>
        <v>0</v>
      </c>
      <c r="FS569">
        <v>0</v>
      </c>
      <c r="FX569">
        <v>70</v>
      </c>
      <c r="FY569">
        <v>10</v>
      </c>
      <c r="GA569" t="s">
        <v>3</v>
      </c>
      <c r="GD569">
        <v>0</v>
      </c>
      <c r="GF569">
        <v>803929180</v>
      </c>
      <c r="GG569">
        <v>2</v>
      </c>
      <c r="GH569">
        <v>1</v>
      </c>
      <c r="GI569">
        <v>-2</v>
      </c>
      <c r="GJ569">
        <v>0</v>
      </c>
      <c r="GK569">
        <f>ROUND(R569*(R12)/100,2)</f>
        <v>0</v>
      </c>
      <c r="GL569">
        <f t="shared" si="547"/>
        <v>0</v>
      </c>
      <c r="GM569">
        <f t="shared" si="548"/>
        <v>85.3</v>
      </c>
      <c r="GN569">
        <f t="shared" si="549"/>
        <v>0</v>
      </c>
      <c r="GO569">
        <f t="shared" si="550"/>
        <v>0</v>
      </c>
      <c r="GP569">
        <f t="shared" si="551"/>
        <v>85.3</v>
      </c>
      <c r="GR569">
        <v>0</v>
      </c>
      <c r="GS569">
        <v>3</v>
      </c>
      <c r="GT569">
        <v>0</v>
      </c>
      <c r="GU569" t="s">
        <v>3</v>
      </c>
      <c r="GV569">
        <f t="shared" si="552"/>
        <v>0</v>
      </c>
      <c r="GW569">
        <v>1</v>
      </c>
      <c r="GX569">
        <f t="shared" si="553"/>
        <v>0</v>
      </c>
      <c r="HA569">
        <v>0</v>
      </c>
      <c r="HB569">
        <v>0</v>
      </c>
      <c r="HC569">
        <f t="shared" si="554"/>
        <v>0</v>
      </c>
      <c r="HE569" t="s">
        <v>3</v>
      </c>
      <c r="HF569" t="s">
        <v>3</v>
      </c>
      <c r="HM569" t="s">
        <v>3</v>
      </c>
      <c r="HN569" t="s">
        <v>3</v>
      </c>
      <c r="HO569" t="s">
        <v>3</v>
      </c>
      <c r="HP569" t="s">
        <v>3</v>
      </c>
      <c r="HQ569" t="s">
        <v>3</v>
      </c>
      <c r="IK569">
        <v>0</v>
      </c>
    </row>
    <row r="570" spans="1:245" x14ac:dyDescent="0.2">
      <c r="A570">
        <v>17</v>
      </c>
      <c r="B570">
        <v>1</v>
      </c>
      <c r="E570" t="s">
        <v>961</v>
      </c>
      <c r="F570" t="s">
        <v>962</v>
      </c>
      <c r="G570" t="s">
        <v>963</v>
      </c>
      <c r="H570" t="s">
        <v>16</v>
      </c>
      <c r="I570">
        <v>1</v>
      </c>
      <c r="J570">
        <v>0</v>
      </c>
      <c r="K570">
        <v>1</v>
      </c>
      <c r="O570">
        <f t="shared" si="520"/>
        <v>57.86</v>
      </c>
      <c r="P570">
        <f t="shared" si="521"/>
        <v>57.86</v>
      </c>
      <c r="Q570">
        <f t="shared" si="522"/>
        <v>0</v>
      </c>
      <c r="R570">
        <f t="shared" si="523"/>
        <v>0</v>
      </c>
      <c r="S570">
        <f t="shared" si="524"/>
        <v>0</v>
      </c>
      <c r="T570">
        <f t="shared" si="525"/>
        <v>0</v>
      </c>
      <c r="U570">
        <f t="shared" si="526"/>
        <v>0</v>
      </c>
      <c r="V570">
        <f t="shared" si="527"/>
        <v>0</v>
      </c>
      <c r="W570">
        <f t="shared" si="528"/>
        <v>0</v>
      </c>
      <c r="X570">
        <f t="shared" si="529"/>
        <v>0</v>
      </c>
      <c r="Y570">
        <f t="shared" si="530"/>
        <v>0</v>
      </c>
      <c r="AA570">
        <v>68582722</v>
      </c>
      <c r="AB570">
        <f t="shared" si="531"/>
        <v>57.86</v>
      </c>
      <c r="AC570">
        <f t="shared" si="557"/>
        <v>57.86</v>
      </c>
      <c r="AD570">
        <f t="shared" si="558"/>
        <v>0</v>
      </c>
      <c r="AE570">
        <f t="shared" si="559"/>
        <v>0</v>
      </c>
      <c r="AF570">
        <f t="shared" si="560"/>
        <v>0</v>
      </c>
      <c r="AG570">
        <f t="shared" si="533"/>
        <v>0</v>
      </c>
      <c r="AH570">
        <f t="shared" si="561"/>
        <v>0</v>
      </c>
      <c r="AI570">
        <f t="shared" si="562"/>
        <v>0</v>
      </c>
      <c r="AJ570">
        <f t="shared" si="535"/>
        <v>0</v>
      </c>
      <c r="AK570">
        <v>57.86</v>
      </c>
      <c r="AL570">
        <v>57.86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70</v>
      </c>
      <c r="AU570">
        <v>10</v>
      </c>
      <c r="AV570">
        <v>1</v>
      </c>
      <c r="AW570">
        <v>1</v>
      </c>
      <c r="AZ570">
        <v>1</v>
      </c>
      <c r="BA570">
        <v>1</v>
      </c>
      <c r="BB570">
        <v>1</v>
      </c>
      <c r="BC570">
        <v>1</v>
      </c>
      <c r="BD570" t="s">
        <v>3</v>
      </c>
      <c r="BE570" t="s">
        <v>3</v>
      </c>
      <c r="BF570" t="s">
        <v>3</v>
      </c>
      <c r="BG570" t="s">
        <v>3</v>
      </c>
      <c r="BH570">
        <v>3</v>
      </c>
      <c r="BI570">
        <v>4</v>
      </c>
      <c r="BJ570" t="s">
        <v>964</v>
      </c>
      <c r="BM570">
        <v>0</v>
      </c>
      <c r="BN570">
        <v>68285537</v>
      </c>
      <c r="BO570" t="s">
        <v>3</v>
      </c>
      <c r="BP570">
        <v>0</v>
      </c>
      <c r="BQ570">
        <v>1</v>
      </c>
      <c r="BR570">
        <v>0</v>
      </c>
      <c r="BS570">
        <v>1</v>
      </c>
      <c r="BT570">
        <v>1</v>
      </c>
      <c r="BU570">
        <v>1</v>
      </c>
      <c r="BV570">
        <v>1</v>
      </c>
      <c r="BW570">
        <v>1</v>
      </c>
      <c r="BX570">
        <v>1</v>
      </c>
      <c r="BY570" t="s">
        <v>3</v>
      </c>
      <c r="BZ570">
        <v>70</v>
      </c>
      <c r="CA570">
        <v>10</v>
      </c>
      <c r="CB570" t="s">
        <v>3</v>
      </c>
      <c r="CE570">
        <v>0</v>
      </c>
      <c r="CF570">
        <v>0</v>
      </c>
      <c r="CG570">
        <v>0</v>
      </c>
      <c r="CM570">
        <v>0</v>
      </c>
      <c r="CN570" t="s">
        <v>3</v>
      </c>
      <c r="CO570">
        <v>0</v>
      </c>
      <c r="CP570">
        <f t="shared" si="536"/>
        <v>57.86</v>
      </c>
      <c r="CQ570">
        <f t="shared" si="537"/>
        <v>57.86</v>
      </c>
      <c r="CR570">
        <f t="shared" si="563"/>
        <v>0</v>
      </c>
      <c r="CS570">
        <f t="shared" si="538"/>
        <v>0</v>
      </c>
      <c r="CT570">
        <f t="shared" si="539"/>
        <v>0</v>
      </c>
      <c r="CU570">
        <f t="shared" si="540"/>
        <v>0</v>
      </c>
      <c r="CV570">
        <f t="shared" si="541"/>
        <v>0</v>
      </c>
      <c r="CW570">
        <f t="shared" si="542"/>
        <v>0</v>
      </c>
      <c r="CX570">
        <f t="shared" si="543"/>
        <v>0</v>
      </c>
      <c r="CY570">
        <f t="shared" si="544"/>
        <v>0</v>
      </c>
      <c r="CZ570">
        <f t="shared" si="545"/>
        <v>0</v>
      </c>
      <c r="DC570" t="s">
        <v>3</v>
      </c>
      <c r="DD570" t="s">
        <v>3</v>
      </c>
      <c r="DE570" t="s">
        <v>3</v>
      </c>
      <c r="DF570" t="s">
        <v>3</v>
      </c>
      <c r="DG570" t="s">
        <v>3</v>
      </c>
      <c r="DH570" t="s">
        <v>3</v>
      </c>
      <c r="DI570" t="s">
        <v>3</v>
      </c>
      <c r="DJ570" t="s">
        <v>3</v>
      </c>
      <c r="DK570" t="s">
        <v>3</v>
      </c>
      <c r="DL570" t="s">
        <v>3</v>
      </c>
      <c r="DM570" t="s">
        <v>3</v>
      </c>
      <c r="DN570">
        <v>0</v>
      </c>
      <c r="DO570">
        <v>0</v>
      </c>
      <c r="DP570">
        <v>1</v>
      </c>
      <c r="DQ570">
        <v>1</v>
      </c>
      <c r="DU570">
        <v>1010</v>
      </c>
      <c r="DV570" t="s">
        <v>16</v>
      </c>
      <c r="DW570" t="s">
        <v>16</v>
      </c>
      <c r="DX570">
        <v>1</v>
      </c>
      <c r="DZ570" t="s">
        <v>3</v>
      </c>
      <c r="EA570" t="s">
        <v>3</v>
      </c>
      <c r="EB570" t="s">
        <v>3</v>
      </c>
      <c r="EC570" t="s">
        <v>3</v>
      </c>
      <c r="EE570">
        <v>68285540</v>
      </c>
      <c r="EF570">
        <v>1</v>
      </c>
      <c r="EG570" t="s">
        <v>19</v>
      </c>
      <c r="EH570">
        <v>0</v>
      </c>
      <c r="EI570" t="s">
        <v>3</v>
      </c>
      <c r="EJ570">
        <v>4</v>
      </c>
      <c r="EK570">
        <v>0</v>
      </c>
      <c r="EL570" t="s">
        <v>20</v>
      </c>
      <c r="EM570" t="s">
        <v>21</v>
      </c>
      <c r="EO570" t="s">
        <v>3</v>
      </c>
      <c r="EQ570">
        <v>512</v>
      </c>
      <c r="ER570">
        <v>57.86</v>
      </c>
      <c r="ES570">
        <v>57.86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FQ570">
        <v>0</v>
      </c>
      <c r="FR570">
        <f t="shared" si="546"/>
        <v>0</v>
      </c>
      <c r="FS570">
        <v>0</v>
      </c>
      <c r="FX570">
        <v>70</v>
      </c>
      <c r="FY570">
        <v>10</v>
      </c>
      <c r="GA570" t="s">
        <v>3</v>
      </c>
      <c r="GD570">
        <v>0</v>
      </c>
      <c r="GF570">
        <v>-1386415918</v>
      </c>
      <c r="GG570">
        <v>2</v>
      </c>
      <c r="GH570">
        <v>1</v>
      </c>
      <c r="GI570">
        <v>-2</v>
      </c>
      <c r="GJ570">
        <v>0</v>
      </c>
      <c r="GK570">
        <f>ROUND(R570*(R12)/100,2)</f>
        <v>0</v>
      </c>
      <c r="GL570">
        <f t="shared" si="547"/>
        <v>0</v>
      </c>
      <c r="GM570">
        <f t="shared" si="548"/>
        <v>57.86</v>
      </c>
      <c r="GN570">
        <f t="shared" si="549"/>
        <v>0</v>
      </c>
      <c r="GO570">
        <f t="shared" si="550"/>
        <v>0</v>
      </c>
      <c r="GP570">
        <f t="shared" si="551"/>
        <v>57.86</v>
      </c>
      <c r="GR570">
        <v>0</v>
      </c>
      <c r="GS570">
        <v>3</v>
      </c>
      <c r="GT570">
        <v>0</v>
      </c>
      <c r="GU570" t="s">
        <v>3</v>
      </c>
      <c r="GV570">
        <f t="shared" si="552"/>
        <v>0</v>
      </c>
      <c r="GW570">
        <v>1</v>
      </c>
      <c r="GX570">
        <f t="shared" si="553"/>
        <v>0</v>
      </c>
      <c r="HA570">
        <v>0</v>
      </c>
      <c r="HB570">
        <v>0</v>
      </c>
      <c r="HC570">
        <f t="shared" si="554"/>
        <v>0</v>
      </c>
      <c r="HE570" t="s">
        <v>3</v>
      </c>
      <c r="HF570" t="s">
        <v>3</v>
      </c>
      <c r="HM570" t="s">
        <v>3</v>
      </c>
      <c r="HN570" t="s">
        <v>3</v>
      </c>
      <c r="HO570" t="s">
        <v>3</v>
      </c>
      <c r="HP570" t="s">
        <v>3</v>
      </c>
      <c r="HQ570" t="s">
        <v>3</v>
      </c>
      <c r="IK570">
        <v>0</v>
      </c>
    </row>
    <row r="571" spans="1:245" x14ac:dyDescent="0.2">
      <c r="A571">
        <v>17</v>
      </c>
      <c r="B571">
        <v>1</v>
      </c>
      <c r="E571" t="s">
        <v>965</v>
      </c>
      <c r="F571" t="s">
        <v>966</v>
      </c>
      <c r="G571" t="s">
        <v>967</v>
      </c>
      <c r="H571" t="s">
        <v>16</v>
      </c>
      <c r="I571">
        <v>1</v>
      </c>
      <c r="J571">
        <v>0</v>
      </c>
      <c r="K571">
        <v>1</v>
      </c>
      <c r="O571">
        <f t="shared" si="520"/>
        <v>167.47</v>
      </c>
      <c r="P571">
        <f t="shared" si="521"/>
        <v>167.47</v>
      </c>
      <c r="Q571">
        <f t="shared" si="522"/>
        <v>0</v>
      </c>
      <c r="R571">
        <f t="shared" si="523"/>
        <v>0</v>
      </c>
      <c r="S571">
        <f t="shared" si="524"/>
        <v>0</v>
      </c>
      <c r="T571">
        <f t="shared" si="525"/>
        <v>0</v>
      </c>
      <c r="U571">
        <f t="shared" si="526"/>
        <v>0</v>
      </c>
      <c r="V571">
        <f t="shared" si="527"/>
        <v>0</v>
      </c>
      <c r="W571">
        <f t="shared" si="528"/>
        <v>0</v>
      </c>
      <c r="X571">
        <f t="shared" si="529"/>
        <v>0</v>
      </c>
      <c r="Y571">
        <f t="shared" si="530"/>
        <v>0</v>
      </c>
      <c r="AA571">
        <v>68582722</v>
      </c>
      <c r="AB571">
        <f t="shared" si="531"/>
        <v>167.47</v>
      </c>
      <c r="AC571">
        <f t="shared" si="557"/>
        <v>167.47</v>
      </c>
      <c r="AD571">
        <f t="shared" si="558"/>
        <v>0</v>
      </c>
      <c r="AE571">
        <f t="shared" si="559"/>
        <v>0</v>
      </c>
      <c r="AF571">
        <f t="shared" si="560"/>
        <v>0</v>
      </c>
      <c r="AG571">
        <f t="shared" si="533"/>
        <v>0</v>
      </c>
      <c r="AH571">
        <f t="shared" si="561"/>
        <v>0</v>
      </c>
      <c r="AI571">
        <f t="shared" si="562"/>
        <v>0</v>
      </c>
      <c r="AJ571">
        <f t="shared" si="535"/>
        <v>0</v>
      </c>
      <c r="AK571">
        <v>167.47</v>
      </c>
      <c r="AL571">
        <v>167.47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70</v>
      </c>
      <c r="AU571">
        <v>10</v>
      </c>
      <c r="AV571">
        <v>1</v>
      </c>
      <c r="AW571">
        <v>1</v>
      </c>
      <c r="AZ571">
        <v>1</v>
      </c>
      <c r="BA571">
        <v>1</v>
      </c>
      <c r="BB571">
        <v>1</v>
      </c>
      <c r="BC571">
        <v>1</v>
      </c>
      <c r="BD571" t="s">
        <v>3</v>
      </c>
      <c r="BE571" t="s">
        <v>3</v>
      </c>
      <c r="BF571" t="s">
        <v>3</v>
      </c>
      <c r="BG571" t="s">
        <v>3</v>
      </c>
      <c r="BH571">
        <v>3</v>
      </c>
      <c r="BI571">
        <v>4</v>
      </c>
      <c r="BJ571" t="s">
        <v>968</v>
      </c>
      <c r="BM571">
        <v>0</v>
      </c>
      <c r="BN571">
        <v>68285537</v>
      </c>
      <c r="BO571" t="s">
        <v>3</v>
      </c>
      <c r="BP571">
        <v>0</v>
      </c>
      <c r="BQ571">
        <v>1</v>
      </c>
      <c r="BR571">
        <v>0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3</v>
      </c>
      <c r="BZ571">
        <v>70</v>
      </c>
      <c r="CA571">
        <v>10</v>
      </c>
      <c r="CB571" t="s">
        <v>3</v>
      </c>
      <c r="CE571">
        <v>0</v>
      </c>
      <c r="CF571">
        <v>0</v>
      </c>
      <c r="CG571">
        <v>0</v>
      </c>
      <c r="CM571">
        <v>0</v>
      </c>
      <c r="CN571" t="s">
        <v>3</v>
      </c>
      <c r="CO571">
        <v>0</v>
      </c>
      <c r="CP571">
        <f t="shared" si="536"/>
        <v>167.47</v>
      </c>
      <c r="CQ571">
        <f t="shared" si="537"/>
        <v>167.47</v>
      </c>
      <c r="CR571">
        <f t="shared" si="563"/>
        <v>0</v>
      </c>
      <c r="CS571">
        <f t="shared" si="538"/>
        <v>0</v>
      </c>
      <c r="CT571">
        <f t="shared" si="539"/>
        <v>0</v>
      </c>
      <c r="CU571">
        <f t="shared" si="540"/>
        <v>0</v>
      </c>
      <c r="CV571">
        <f t="shared" si="541"/>
        <v>0</v>
      </c>
      <c r="CW571">
        <f t="shared" si="542"/>
        <v>0</v>
      </c>
      <c r="CX571">
        <f t="shared" si="543"/>
        <v>0</v>
      </c>
      <c r="CY571">
        <f t="shared" si="544"/>
        <v>0</v>
      </c>
      <c r="CZ571">
        <f t="shared" si="545"/>
        <v>0</v>
      </c>
      <c r="DC571" t="s">
        <v>3</v>
      </c>
      <c r="DD571" t="s">
        <v>3</v>
      </c>
      <c r="DE571" t="s">
        <v>3</v>
      </c>
      <c r="DF571" t="s">
        <v>3</v>
      </c>
      <c r="DG571" t="s">
        <v>3</v>
      </c>
      <c r="DH571" t="s">
        <v>3</v>
      </c>
      <c r="DI571" t="s">
        <v>3</v>
      </c>
      <c r="DJ571" t="s">
        <v>3</v>
      </c>
      <c r="DK571" t="s">
        <v>3</v>
      </c>
      <c r="DL571" t="s">
        <v>3</v>
      </c>
      <c r="DM571" t="s">
        <v>3</v>
      </c>
      <c r="DN571">
        <v>0</v>
      </c>
      <c r="DO571">
        <v>0</v>
      </c>
      <c r="DP571">
        <v>1</v>
      </c>
      <c r="DQ571">
        <v>1</v>
      </c>
      <c r="DU571">
        <v>1010</v>
      </c>
      <c r="DV571" t="s">
        <v>16</v>
      </c>
      <c r="DW571" t="s">
        <v>16</v>
      </c>
      <c r="DX571">
        <v>1</v>
      </c>
      <c r="DZ571" t="s">
        <v>3</v>
      </c>
      <c r="EA571" t="s">
        <v>3</v>
      </c>
      <c r="EB571" t="s">
        <v>3</v>
      </c>
      <c r="EC571" t="s">
        <v>3</v>
      </c>
      <c r="EE571">
        <v>68285540</v>
      </c>
      <c r="EF571">
        <v>1</v>
      </c>
      <c r="EG571" t="s">
        <v>19</v>
      </c>
      <c r="EH571">
        <v>0</v>
      </c>
      <c r="EI571" t="s">
        <v>3</v>
      </c>
      <c r="EJ571">
        <v>4</v>
      </c>
      <c r="EK571">
        <v>0</v>
      </c>
      <c r="EL571" t="s">
        <v>20</v>
      </c>
      <c r="EM571" t="s">
        <v>21</v>
      </c>
      <c r="EO571" t="s">
        <v>3</v>
      </c>
      <c r="EQ571">
        <v>512</v>
      </c>
      <c r="ER571">
        <v>167.47</v>
      </c>
      <c r="ES571">
        <v>167.47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FQ571">
        <v>0</v>
      </c>
      <c r="FR571">
        <f t="shared" si="546"/>
        <v>0</v>
      </c>
      <c r="FS571">
        <v>0</v>
      </c>
      <c r="FX571">
        <v>70</v>
      </c>
      <c r="FY571">
        <v>10</v>
      </c>
      <c r="GA571" t="s">
        <v>3</v>
      </c>
      <c r="GD571">
        <v>0</v>
      </c>
      <c r="GF571">
        <v>1101377669</v>
      </c>
      <c r="GG571">
        <v>2</v>
      </c>
      <c r="GH571">
        <v>1</v>
      </c>
      <c r="GI571">
        <v>-2</v>
      </c>
      <c r="GJ571">
        <v>0</v>
      </c>
      <c r="GK571">
        <f>ROUND(R571*(R12)/100,2)</f>
        <v>0</v>
      </c>
      <c r="GL571">
        <f t="shared" si="547"/>
        <v>0</v>
      </c>
      <c r="GM571">
        <f t="shared" si="548"/>
        <v>167.47</v>
      </c>
      <c r="GN571">
        <f t="shared" si="549"/>
        <v>0</v>
      </c>
      <c r="GO571">
        <f t="shared" si="550"/>
        <v>0</v>
      </c>
      <c r="GP571">
        <f t="shared" si="551"/>
        <v>167.47</v>
      </c>
      <c r="GR571">
        <v>0</v>
      </c>
      <c r="GS571">
        <v>3</v>
      </c>
      <c r="GT571">
        <v>0</v>
      </c>
      <c r="GU571" t="s">
        <v>3</v>
      </c>
      <c r="GV571">
        <f t="shared" si="552"/>
        <v>0</v>
      </c>
      <c r="GW571">
        <v>1</v>
      </c>
      <c r="GX571">
        <f t="shared" si="553"/>
        <v>0</v>
      </c>
      <c r="HA571">
        <v>0</v>
      </c>
      <c r="HB571">
        <v>0</v>
      </c>
      <c r="HC571">
        <f t="shared" si="554"/>
        <v>0</v>
      </c>
      <c r="HE571" t="s">
        <v>3</v>
      </c>
      <c r="HF571" t="s">
        <v>3</v>
      </c>
      <c r="HM571" t="s">
        <v>3</v>
      </c>
      <c r="HN571" t="s">
        <v>3</v>
      </c>
      <c r="HO571" t="s">
        <v>3</v>
      </c>
      <c r="HP571" t="s">
        <v>3</v>
      </c>
      <c r="HQ571" t="s">
        <v>3</v>
      </c>
      <c r="IK571">
        <v>0</v>
      </c>
    </row>
    <row r="572" spans="1:245" x14ac:dyDescent="0.2">
      <c r="A572">
        <v>17</v>
      </c>
      <c r="B572">
        <v>1</v>
      </c>
      <c r="E572" t="s">
        <v>969</v>
      </c>
      <c r="F572" t="s">
        <v>970</v>
      </c>
      <c r="G572" t="s">
        <v>971</v>
      </c>
      <c r="H572" t="s">
        <v>16</v>
      </c>
      <c r="I572">
        <v>1</v>
      </c>
      <c r="J572">
        <v>0</v>
      </c>
      <c r="K572">
        <v>1</v>
      </c>
      <c r="O572">
        <f t="shared" si="520"/>
        <v>4.26</v>
      </c>
      <c r="P572">
        <f t="shared" si="521"/>
        <v>4.26</v>
      </c>
      <c r="Q572">
        <f t="shared" si="522"/>
        <v>0</v>
      </c>
      <c r="R572">
        <f t="shared" si="523"/>
        <v>0</v>
      </c>
      <c r="S572">
        <f t="shared" si="524"/>
        <v>0</v>
      </c>
      <c r="T572">
        <f t="shared" si="525"/>
        <v>0</v>
      </c>
      <c r="U572">
        <f t="shared" si="526"/>
        <v>0</v>
      </c>
      <c r="V572">
        <f t="shared" si="527"/>
        <v>0</v>
      </c>
      <c r="W572">
        <f t="shared" si="528"/>
        <v>0</v>
      </c>
      <c r="X572">
        <f t="shared" si="529"/>
        <v>0</v>
      </c>
      <c r="Y572">
        <f t="shared" si="530"/>
        <v>0</v>
      </c>
      <c r="AA572">
        <v>68582722</v>
      </c>
      <c r="AB572">
        <f t="shared" si="531"/>
        <v>4.26</v>
      </c>
      <c r="AC572">
        <f t="shared" si="557"/>
        <v>4.26</v>
      </c>
      <c r="AD572">
        <f t="shared" si="558"/>
        <v>0</v>
      </c>
      <c r="AE572">
        <f t="shared" si="559"/>
        <v>0</v>
      </c>
      <c r="AF572">
        <f t="shared" si="560"/>
        <v>0</v>
      </c>
      <c r="AG572">
        <f t="shared" si="533"/>
        <v>0</v>
      </c>
      <c r="AH572">
        <f t="shared" si="561"/>
        <v>0</v>
      </c>
      <c r="AI572">
        <f t="shared" si="562"/>
        <v>0</v>
      </c>
      <c r="AJ572">
        <f t="shared" si="535"/>
        <v>0</v>
      </c>
      <c r="AK572">
        <v>4.26</v>
      </c>
      <c r="AL572">
        <v>4.26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70</v>
      </c>
      <c r="AU572">
        <v>10</v>
      </c>
      <c r="AV572">
        <v>1</v>
      </c>
      <c r="AW572">
        <v>1</v>
      </c>
      <c r="AZ572">
        <v>1</v>
      </c>
      <c r="BA572">
        <v>1</v>
      </c>
      <c r="BB572">
        <v>1</v>
      </c>
      <c r="BC572">
        <v>1</v>
      </c>
      <c r="BD572" t="s">
        <v>3</v>
      </c>
      <c r="BE572" t="s">
        <v>3</v>
      </c>
      <c r="BF572" t="s">
        <v>3</v>
      </c>
      <c r="BG572" t="s">
        <v>3</v>
      </c>
      <c r="BH572">
        <v>3</v>
      </c>
      <c r="BI572">
        <v>4</v>
      </c>
      <c r="BJ572" t="s">
        <v>972</v>
      </c>
      <c r="BM572">
        <v>0</v>
      </c>
      <c r="BN572">
        <v>68285537</v>
      </c>
      <c r="BO572" t="s">
        <v>3</v>
      </c>
      <c r="BP572">
        <v>0</v>
      </c>
      <c r="BQ572">
        <v>1</v>
      </c>
      <c r="BR572">
        <v>0</v>
      </c>
      <c r="BS572">
        <v>1</v>
      </c>
      <c r="BT572">
        <v>1</v>
      </c>
      <c r="BU572">
        <v>1</v>
      </c>
      <c r="BV572">
        <v>1</v>
      </c>
      <c r="BW572">
        <v>1</v>
      </c>
      <c r="BX572">
        <v>1</v>
      </c>
      <c r="BY572" t="s">
        <v>3</v>
      </c>
      <c r="BZ572">
        <v>70</v>
      </c>
      <c r="CA572">
        <v>10</v>
      </c>
      <c r="CB572" t="s">
        <v>3</v>
      </c>
      <c r="CE572">
        <v>0</v>
      </c>
      <c r="CF572">
        <v>0</v>
      </c>
      <c r="CG572">
        <v>0</v>
      </c>
      <c r="CM572">
        <v>0</v>
      </c>
      <c r="CN572" t="s">
        <v>3</v>
      </c>
      <c r="CO572">
        <v>0</v>
      </c>
      <c r="CP572">
        <f t="shared" si="536"/>
        <v>4.26</v>
      </c>
      <c r="CQ572">
        <f t="shared" si="537"/>
        <v>4.26</v>
      </c>
      <c r="CR572">
        <f t="shared" si="563"/>
        <v>0</v>
      </c>
      <c r="CS572">
        <f t="shared" si="538"/>
        <v>0</v>
      </c>
      <c r="CT572">
        <f t="shared" si="539"/>
        <v>0</v>
      </c>
      <c r="CU572">
        <f t="shared" si="540"/>
        <v>0</v>
      </c>
      <c r="CV572">
        <f t="shared" si="541"/>
        <v>0</v>
      </c>
      <c r="CW572">
        <f t="shared" si="542"/>
        <v>0</v>
      </c>
      <c r="CX572">
        <f t="shared" si="543"/>
        <v>0</v>
      </c>
      <c r="CY572">
        <f t="shared" si="544"/>
        <v>0</v>
      </c>
      <c r="CZ572">
        <f t="shared" si="545"/>
        <v>0</v>
      </c>
      <c r="DC572" t="s">
        <v>3</v>
      </c>
      <c r="DD572" t="s">
        <v>3</v>
      </c>
      <c r="DE572" t="s">
        <v>3</v>
      </c>
      <c r="DF572" t="s">
        <v>3</v>
      </c>
      <c r="DG572" t="s">
        <v>3</v>
      </c>
      <c r="DH572" t="s">
        <v>3</v>
      </c>
      <c r="DI572" t="s">
        <v>3</v>
      </c>
      <c r="DJ572" t="s">
        <v>3</v>
      </c>
      <c r="DK572" t="s">
        <v>3</v>
      </c>
      <c r="DL572" t="s">
        <v>3</v>
      </c>
      <c r="DM572" t="s">
        <v>3</v>
      </c>
      <c r="DN572">
        <v>0</v>
      </c>
      <c r="DO572">
        <v>0</v>
      </c>
      <c r="DP572">
        <v>1</v>
      </c>
      <c r="DQ572">
        <v>1</v>
      </c>
      <c r="DU572">
        <v>1010</v>
      </c>
      <c r="DV572" t="s">
        <v>16</v>
      </c>
      <c r="DW572" t="s">
        <v>16</v>
      </c>
      <c r="DX572">
        <v>1</v>
      </c>
      <c r="DZ572" t="s">
        <v>3</v>
      </c>
      <c r="EA572" t="s">
        <v>3</v>
      </c>
      <c r="EB572" t="s">
        <v>3</v>
      </c>
      <c r="EC572" t="s">
        <v>3</v>
      </c>
      <c r="EE572">
        <v>68285540</v>
      </c>
      <c r="EF572">
        <v>1</v>
      </c>
      <c r="EG572" t="s">
        <v>19</v>
      </c>
      <c r="EH572">
        <v>0</v>
      </c>
      <c r="EI572" t="s">
        <v>3</v>
      </c>
      <c r="EJ572">
        <v>4</v>
      </c>
      <c r="EK572">
        <v>0</v>
      </c>
      <c r="EL572" t="s">
        <v>20</v>
      </c>
      <c r="EM572" t="s">
        <v>21</v>
      </c>
      <c r="EO572" t="s">
        <v>3</v>
      </c>
      <c r="EQ572">
        <v>512</v>
      </c>
      <c r="ER572">
        <v>4.26</v>
      </c>
      <c r="ES572">
        <v>4.26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FQ572">
        <v>0</v>
      </c>
      <c r="FR572">
        <f t="shared" si="546"/>
        <v>0</v>
      </c>
      <c r="FS572">
        <v>0</v>
      </c>
      <c r="FX572">
        <v>70</v>
      </c>
      <c r="FY572">
        <v>10</v>
      </c>
      <c r="GA572" t="s">
        <v>3</v>
      </c>
      <c r="GD572">
        <v>0</v>
      </c>
      <c r="GF572">
        <v>586137083</v>
      </c>
      <c r="GG572">
        <v>2</v>
      </c>
      <c r="GH572">
        <v>1</v>
      </c>
      <c r="GI572">
        <v>-2</v>
      </c>
      <c r="GJ572">
        <v>0</v>
      </c>
      <c r="GK572">
        <f>ROUND(R572*(R12)/100,2)</f>
        <v>0</v>
      </c>
      <c r="GL572">
        <f t="shared" si="547"/>
        <v>0</v>
      </c>
      <c r="GM572">
        <f t="shared" si="548"/>
        <v>4.26</v>
      </c>
      <c r="GN572">
        <f t="shared" si="549"/>
        <v>0</v>
      </c>
      <c r="GO572">
        <f t="shared" si="550"/>
        <v>0</v>
      </c>
      <c r="GP572">
        <f t="shared" si="551"/>
        <v>4.26</v>
      </c>
      <c r="GR572">
        <v>0</v>
      </c>
      <c r="GS572">
        <v>3</v>
      </c>
      <c r="GT572">
        <v>0</v>
      </c>
      <c r="GU572" t="s">
        <v>3</v>
      </c>
      <c r="GV572">
        <f t="shared" si="552"/>
        <v>0</v>
      </c>
      <c r="GW572">
        <v>1</v>
      </c>
      <c r="GX572">
        <f t="shared" si="553"/>
        <v>0</v>
      </c>
      <c r="HA572">
        <v>0</v>
      </c>
      <c r="HB572">
        <v>0</v>
      </c>
      <c r="HC572">
        <f t="shared" si="554"/>
        <v>0</v>
      </c>
      <c r="HE572" t="s">
        <v>3</v>
      </c>
      <c r="HF572" t="s">
        <v>3</v>
      </c>
      <c r="HM572" t="s">
        <v>3</v>
      </c>
      <c r="HN572" t="s">
        <v>3</v>
      </c>
      <c r="HO572" t="s">
        <v>3</v>
      </c>
      <c r="HP572" t="s">
        <v>3</v>
      </c>
      <c r="HQ572" t="s">
        <v>3</v>
      </c>
      <c r="IK572">
        <v>0</v>
      </c>
    </row>
    <row r="573" spans="1:245" x14ac:dyDescent="0.2">
      <c r="A573">
        <v>17</v>
      </c>
      <c r="B573">
        <v>1</v>
      </c>
      <c r="E573" t="s">
        <v>973</v>
      </c>
      <c r="F573" t="s">
        <v>974</v>
      </c>
      <c r="G573" t="s">
        <v>975</v>
      </c>
      <c r="H573" t="s">
        <v>16</v>
      </c>
      <c r="I573">
        <v>1</v>
      </c>
      <c r="J573">
        <v>0</v>
      </c>
      <c r="K573">
        <v>1</v>
      </c>
      <c r="O573">
        <f t="shared" si="520"/>
        <v>13.61</v>
      </c>
      <c r="P573">
        <f t="shared" si="521"/>
        <v>13.61</v>
      </c>
      <c r="Q573">
        <f t="shared" si="522"/>
        <v>0</v>
      </c>
      <c r="R573">
        <f t="shared" si="523"/>
        <v>0</v>
      </c>
      <c r="S573">
        <f t="shared" si="524"/>
        <v>0</v>
      </c>
      <c r="T573">
        <f t="shared" si="525"/>
        <v>0</v>
      </c>
      <c r="U573">
        <f t="shared" si="526"/>
        <v>0</v>
      </c>
      <c r="V573">
        <f t="shared" si="527"/>
        <v>0</v>
      </c>
      <c r="W573">
        <f t="shared" si="528"/>
        <v>0</v>
      </c>
      <c r="X573">
        <f t="shared" si="529"/>
        <v>0</v>
      </c>
      <c r="Y573">
        <f t="shared" si="530"/>
        <v>0</v>
      </c>
      <c r="AA573">
        <v>68582722</v>
      </c>
      <c r="AB573">
        <f t="shared" si="531"/>
        <v>13.61</v>
      </c>
      <c r="AC573">
        <f t="shared" si="557"/>
        <v>13.61</v>
      </c>
      <c r="AD573">
        <f t="shared" si="558"/>
        <v>0</v>
      </c>
      <c r="AE573">
        <f t="shared" si="559"/>
        <v>0</v>
      </c>
      <c r="AF573">
        <f t="shared" si="560"/>
        <v>0</v>
      </c>
      <c r="AG573">
        <f t="shared" si="533"/>
        <v>0</v>
      </c>
      <c r="AH573">
        <f t="shared" si="561"/>
        <v>0</v>
      </c>
      <c r="AI573">
        <f t="shared" si="562"/>
        <v>0</v>
      </c>
      <c r="AJ573">
        <f t="shared" si="535"/>
        <v>0</v>
      </c>
      <c r="AK573">
        <v>13.61</v>
      </c>
      <c r="AL573">
        <v>13.61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70</v>
      </c>
      <c r="AU573">
        <v>10</v>
      </c>
      <c r="AV573">
        <v>1</v>
      </c>
      <c r="AW573">
        <v>1</v>
      </c>
      <c r="AZ573">
        <v>1</v>
      </c>
      <c r="BA573">
        <v>1</v>
      </c>
      <c r="BB573">
        <v>1</v>
      </c>
      <c r="BC573">
        <v>1</v>
      </c>
      <c r="BD573" t="s">
        <v>3</v>
      </c>
      <c r="BE573" t="s">
        <v>3</v>
      </c>
      <c r="BF573" t="s">
        <v>3</v>
      </c>
      <c r="BG573" t="s">
        <v>3</v>
      </c>
      <c r="BH573">
        <v>3</v>
      </c>
      <c r="BI573">
        <v>4</v>
      </c>
      <c r="BJ573" t="s">
        <v>976</v>
      </c>
      <c r="BM573">
        <v>0</v>
      </c>
      <c r="BN573">
        <v>68285537</v>
      </c>
      <c r="BO573" t="s">
        <v>3</v>
      </c>
      <c r="BP573">
        <v>0</v>
      </c>
      <c r="BQ573">
        <v>1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3</v>
      </c>
      <c r="BZ573">
        <v>70</v>
      </c>
      <c r="CA573">
        <v>10</v>
      </c>
      <c r="CB573" t="s">
        <v>3</v>
      </c>
      <c r="CE573">
        <v>0</v>
      </c>
      <c r="CF573">
        <v>0</v>
      </c>
      <c r="CG573">
        <v>0</v>
      </c>
      <c r="CM573">
        <v>0</v>
      </c>
      <c r="CN573" t="s">
        <v>3</v>
      </c>
      <c r="CO573">
        <v>0</v>
      </c>
      <c r="CP573">
        <f t="shared" si="536"/>
        <v>13.61</v>
      </c>
      <c r="CQ573">
        <f t="shared" si="537"/>
        <v>13.61</v>
      </c>
      <c r="CR573">
        <f t="shared" si="563"/>
        <v>0</v>
      </c>
      <c r="CS573">
        <f t="shared" si="538"/>
        <v>0</v>
      </c>
      <c r="CT573">
        <f t="shared" si="539"/>
        <v>0</v>
      </c>
      <c r="CU573">
        <f t="shared" si="540"/>
        <v>0</v>
      </c>
      <c r="CV573">
        <f t="shared" si="541"/>
        <v>0</v>
      </c>
      <c r="CW573">
        <f t="shared" si="542"/>
        <v>0</v>
      </c>
      <c r="CX573">
        <f t="shared" si="543"/>
        <v>0</v>
      </c>
      <c r="CY573">
        <f t="shared" si="544"/>
        <v>0</v>
      </c>
      <c r="CZ573">
        <f t="shared" si="545"/>
        <v>0</v>
      </c>
      <c r="DC573" t="s">
        <v>3</v>
      </c>
      <c r="DD573" t="s">
        <v>3</v>
      </c>
      <c r="DE573" t="s">
        <v>3</v>
      </c>
      <c r="DF573" t="s">
        <v>3</v>
      </c>
      <c r="DG573" t="s">
        <v>3</v>
      </c>
      <c r="DH573" t="s">
        <v>3</v>
      </c>
      <c r="DI573" t="s">
        <v>3</v>
      </c>
      <c r="DJ573" t="s">
        <v>3</v>
      </c>
      <c r="DK573" t="s">
        <v>3</v>
      </c>
      <c r="DL573" t="s">
        <v>3</v>
      </c>
      <c r="DM573" t="s">
        <v>3</v>
      </c>
      <c r="DN573">
        <v>0</v>
      </c>
      <c r="DO573">
        <v>0</v>
      </c>
      <c r="DP573">
        <v>1</v>
      </c>
      <c r="DQ573">
        <v>1</v>
      </c>
      <c r="DU573">
        <v>1010</v>
      </c>
      <c r="DV573" t="s">
        <v>16</v>
      </c>
      <c r="DW573" t="s">
        <v>16</v>
      </c>
      <c r="DX573">
        <v>1</v>
      </c>
      <c r="DZ573" t="s">
        <v>3</v>
      </c>
      <c r="EA573" t="s">
        <v>3</v>
      </c>
      <c r="EB573" t="s">
        <v>3</v>
      </c>
      <c r="EC573" t="s">
        <v>3</v>
      </c>
      <c r="EE573">
        <v>68285540</v>
      </c>
      <c r="EF573">
        <v>1</v>
      </c>
      <c r="EG573" t="s">
        <v>19</v>
      </c>
      <c r="EH573">
        <v>0</v>
      </c>
      <c r="EI573" t="s">
        <v>3</v>
      </c>
      <c r="EJ573">
        <v>4</v>
      </c>
      <c r="EK573">
        <v>0</v>
      </c>
      <c r="EL573" t="s">
        <v>20</v>
      </c>
      <c r="EM573" t="s">
        <v>21</v>
      </c>
      <c r="EO573" t="s">
        <v>3</v>
      </c>
      <c r="EQ573">
        <v>512</v>
      </c>
      <c r="ER573">
        <v>13.61</v>
      </c>
      <c r="ES573">
        <v>13.61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FQ573">
        <v>0</v>
      </c>
      <c r="FR573">
        <f t="shared" si="546"/>
        <v>0</v>
      </c>
      <c r="FS573">
        <v>0</v>
      </c>
      <c r="FX573">
        <v>70</v>
      </c>
      <c r="FY573">
        <v>10</v>
      </c>
      <c r="GA573" t="s">
        <v>3</v>
      </c>
      <c r="GD573">
        <v>0</v>
      </c>
      <c r="GF573">
        <v>1108704017</v>
      </c>
      <c r="GG573">
        <v>2</v>
      </c>
      <c r="GH573">
        <v>1</v>
      </c>
      <c r="GI573">
        <v>-2</v>
      </c>
      <c r="GJ573">
        <v>0</v>
      </c>
      <c r="GK573">
        <f>ROUND(R573*(R12)/100,2)</f>
        <v>0</v>
      </c>
      <c r="GL573">
        <f t="shared" si="547"/>
        <v>0</v>
      </c>
      <c r="GM573">
        <f t="shared" si="548"/>
        <v>13.61</v>
      </c>
      <c r="GN573">
        <f t="shared" si="549"/>
        <v>0</v>
      </c>
      <c r="GO573">
        <f t="shared" si="550"/>
        <v>0</v>
      </c>
      <c r="GP573">
        <f t="shared" si="551"/>
        <v>13.61</v>
      </c>
      <c r="GR573">
        <v>0</v>
      </c>
      <c r="GS573">
        <v>3</v>
      </c>
      <c r="GT573">
        <v>0</v>
      </c>
      <c r="GU573" t="s">
        <v>3</v>
      </c>
      <c r="GV573">
        <f t="shared" si="552"/>
        <v>0</v>
      </c>
      <c r="GW573">
        <v>1</v>
      </c>
      <c r="GX573">
        <f t="shared" si="553"/>
        <v>0</v>
      </c>
      <c r="HA573">
        <v>0</v>
      </c>
      <c r="HB573">
        <v>0</v>
      </c>
      <c r="HC573">
        <f t="shared" si="554"/>
        <v>0</v>
      </c>
      <c r="HE573" t="s">
        <v>3</v>
      </c>
      <c r="HF573" t="s">
        <v>3</v>
      </c>
      <c r="HM573" t="s">
        <v>3</v>
      </c>
      <c r="HN573" t="s">
        <v>3</v>
      </c>
      <c r="HO573" t="s">
        <v>3</v>
      </c>
      <c r="HP573" t="s">
        <v>3</v>
      </c>
      <c r="HQ573" t="s">
        <v>3</v>
      </c>
      <c r="IK573">
        <v>0</v>
      </c>
    </row>
    <row r="574" spans="1:245" x14ac:dyDescent="0.2">
      <c r="A574">
        <v>17</v>
      </c>
      <c r="B574">
        <v>1</v>
      </c>
      <c r="E574" t="s">
        <v>977</v>
      </c>
      <c r="F574" t="s">
        <v>978</v>
      </c>
      <c r="G574" t="s">
        <v>979</v>
      </c>
      <c r="H574" t="s">
        <v>16</v>
      </c>
      <c r="I574">
        <v>1</v>
      </c>
      <c r="J574">
        <v>0</v>
      </c>
      <c r="K574">
        <v>1</v>
      </c>
      <c r="O574">
        <f t="shared" si="520"/>
        <v>4.82</v>
      </c>
      <c r="P574">
        <f t="shared" si="521"/>
        <v>4.82</v>
      </c>
      <c r="Q574">
        <f t="shared" si="522"/>
        <v>0</v>
      </c>
      <c r="R574">
        <f t="shared" si="523"/>
        <v>0</v>
      </c>
      <c r="S574">
        <f t="shared" si="524"/>
        <v>0</v>
      </c>
      <c r="T574">
        <f t="shared" si="525"/>
        <v>0</v>
      </c>
      <c r="U574">
        <f t="shared" si="526"/>
        <v>0</v>
      </c>
      <c r="V574">
        <f t="shared" si="527"/>
        <v>0</v>
      </c>
      <c r="W574">
        <f t="shared" si="528"/>
        <v>0</v>
      </c>
      <c r="X574">
        <f t="shared" si="529"/>
        <v>0</v>
      </c>
      <c r="Y574">
        <f t="shared" si="530"/>
        <v>0</v>
      </c>
      <c r="AA574">
        <v>68582722</v>
      </c>
      <c r="AB574">
        <f t="shared" si="531"/>
        <v>4.82</v>
      </c>
      <c r="AC574">
        <f t="shared" si="557"/>
        <v>4.82</v>
      </c>
      <c r="AD574">
        <f t="shared" si="558"/>
        <v>0</v>
      </c>
      <c r="AE574">
        <f t="shared" si="559"/>
        <v>0</v>
      </c>
      <c r="AF574">
        <f t="shared" si="560"/>
        <v>0</v>
      </c>
      <c r="AG574">
        <f t="shared" si="533"/>
        <v>0</v>
      </c>
      <c r="AH574">
        <f t="shared" si="561"/>
        <v>0</v>
      </c>
      <c r="AI574">
        <f t="shared" si="562"/>
        <v>0</v>
      </c>
      <c r="AJ574">
        <f t="shared" si="535"/>
        <v>0</v>
      </c>
      <c r="AK574">
        <v>4.82</v>
      </c>
      <c r="AL574">
        <v>4.82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70</v>
      </c>
      <c r="AU574">
        <v>10</v>
      </c>
      <c r="AV574">
        <v>1</v>
      </c>
      <c r="AW574">
        <v>1</v>
      </c>
      <c r="AZ574">
        <v>1</v>
      </c>
      <c r="BA574">
        <v>1</v>
      </c>
      <c r="BB574">
        <v>1</v>
      </c>
      <c r="BC574">
        <v>1</v>
      </c>
      <c r="BD574" t="s">
        <v>3</v>
      </c>
      <c r="BE574" t="s">
        <v>3</v>
      </c>
      <c r="BF574" t="s">
        <v>3</v>
      </c>
      <c r="BG574" t="s">
        <v>3</v>
      </c>
      <c r="BH574">
        <v>3</v>
      </c>
      <c r="BI574">
        <v>4</v>
      </c>
      <c r="BJ574" t="s">
        <v>980</v>
      </c>
      <c r="BM574">
        <v>0</v>
      </c>
      <c r="BN574">
        <v>68285537</v>
      </c>
      <c r="BO574" t="s">
        <v>3</v>
      </c>
      <c r="BP574">
        <v>0</v>
      </c>
      <c r="BQ574">
        <v>1</v>
      </c>
      <c r="BR574">
        <v>0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 t="s">
        <v>3</v>
      </c>
      <c r="BZ574">
        <v>70</v>
      </c>
      <c r="CA574">
        <v>10</v>
      </c>
      <c r="CB574" t="s">
        <v>3</v>
      </c>
      <c r="CE574">
        <v>0</v>
      </c>
      <c r="CF574">
        <v>0</v>
      </c>
      <c r="CG574">
        <v>0</v>
      </c>
      <c r="CM574">
        <v>0</v>
      </c>
      <c r="CN574" t="s">
        <v>3</v>
      </c>
      <c r="CO574">
        <v>0</v>
      </c>
      <c r="CP574">
        <f t="shared" si="536"/>
        <v>4.82</v>
      </c>
      <c r="CQ574">
        <f t="shared" si="537"/>
        <v>4.82</v>
      </c>
      <c r="CR574">
        <f t="shared" si="563"/>
        <v>0</v>
      </c>
      <c r="CS574">
        <f t="shared" si="538"/>
        <v>0</v>
      </c>
      <c r="CT574">
        <f t="shared" si="539"/>
        <v>0</v>
      </c>
      <c r="CU574">
        <f t="shared" si="540"/>
        <v>0</v>
      </c>
      <c r="CV574">
        <f t="shared" si="541"/>
        <v>0</v>
      </c>
      <c r="CW574">
        <f t="shared" si="542"/>
        <v>0</v>
      </c>
      <c r="CX574">
        <f t="shared" si="543"/>
        <v>0</v>
      </c>
      <c r="CY574">
        <f t="shared" si="544"/>
        <v>0</v>
      </c>
      <c r="CZ574">
        <f t="shared" si="545"/>
        <v>0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>
        <v>0</v>
      </c>
      <c r="DO574">
        <v>0</v>
      </c>
      <c r="DP574">
        <v>1</v>
      </c>
      <c r="DQ574">
        <v>1</v>
      </c>
      <c r="DU574">
        <v>1010</v>
      </c>
      <c r="DV574" t="s">
        <v>16</v>
      </c>
      <c r="DW574" t="s">
        <v>16</v>
      </c>
      <c r="DX574">
        <v>1</v>
      </c>
      <c r="DZ574" t="s">
        <v>3</v>
      </c>
      <c r="EA574" t="s">
        <v>3</v>
      </c>
      <c r="EB574" t="s">
        <v>3</v>
      </c>
      <c r="EC574" t="s">
        <v>3</v>
      </c>
      <c r="EE574">
        <v>68285540</v>
      </c>
      <c r="EF574">
        <v>1</v>
      </c>
      <c r="EG574" t="s">
        <v>19</v>
      </c>
      <c r="EH574">
        <v>0</v>
      </c>
      <c r="EI574" t="s">
        <v>3</v>
      </c>
      <c r="EJ574">
        <v>4</v>
      </c>
      <c r="EK574">
        <v>0</v>
      </c>
      <c r="EL574" t="s">
        <v>20</v>
      </c>
      <c r="EM574" t="s">
        <v>21</v>
      </c>
      <c r="EO574" t="s">
        <v>3</v>
      </c>
      <c r="EQ574">
        <v>512</v>
      </c>
      <c r="ER574">
        <v>4.82</v>
      </c>
      <c r="ES574">
        <v>4.82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FQ574">
        <v>0</v>
      </c>
      <c r="FR574">
        <f t="shared" si="546"/>
        <v>0</v>
      </c>
      <c r="FS574">
        <v>0</v>
      </c>
      <c r="FX574">
        <v>70</v>
      </c>
      <c r="FY574">
        <v>10</v>
      </c>
      <c r="GA574" t="s">
        <v>3</v>
      </c>
      <c r="GD574">
        <v>0</v>
      </c>
      <c r="GF574">
        <v>1345198614</v>
      </c>
      <c r="GG574">
        <v>2</v>
      </c>
      <c r="GH574">
        <v>1</v>
      </c>
      <c r="GI574">
        <v>-2</v>
      </c>
      <c r="GJ574">
        <v>0</v>
      </c>
      <c r="GK574">
        <f>ROUND(R574*(R12)/100,2)</f>
        <v>0</v>
      </c>
      <c r="GL574">
        <f t="shared" si="547"/>
        <v>0</v>
      </c>
      <c r="GM574">
        <f t="shared" si="548"/>
        <v>4.82</v>
      </c>
      <c r="GN574">
        <f t="shared" si="549"/>
        <v>0</v>
      </c>
      <c r="GO574">
        <f t="shared" si="550"/>
        <v>0</v>
      </c>
      <c r="GP574">
        <f t="shared" si="551"/>
        <v>4.82</v>
      </c>
      <c r="GR574">
        <v>0</v>
      </c>
      <c r="GS574">
        <v>3</v>
      </c>
      <c r="GT574">
        <v>0</v>
      </c>
      <c r="GU574" t="s">
        <v>3</v>
      </c>
      <c r="GV574">
        <f t="shared" si="552"/>
        <v>0</v>
      </c>
      <c r="GW574">
        <v>1</v>
      </c>
      <c r="GX574">
        <f t="shared" si="553"/>
        <v>0</v>
      </c>
      <c r="HA574">
        <v>0</v>
      </c>
      <c r="HB574">
        <v>0</v>
      </c>
      <c r="HC574">
        <f t="shared" si="554"/>
        <v>0</v>
      </c>
      <c r="HE574" t="s">
        <v>3</v>
      </c>
      <c r="HF574" t="s">
        <v>3</v>
      </c>
      <c r="HM574" t="s">
        <v>3</v>
      </c>
      <c r="HN574" t="s">
        <v>3</v>
      </c>
      <c r="HO574" t="s">
        <v>3</v>
      </c>
      <c r="HP574" t="s">
        <v>3</v>
      </c>
      <c r="HQ574" t="s">
        <v>3</v>
      </c>
      <c r="IK574">
        <v>0</v>
      </c>
    </row>
    <row r="575" spans="1:245" x14ac:dyDescent="0.2">
      <c r="A575">
        <v>17</v>
      </c>
      <c r="B575">
        <v>1</v>
      </c>
      <c r="E575" t="s">
        <v>981</v>
      </c>
      <c r="F575" t="s">
        <v>982</v>
      </c>
      <c r="G575" t="s">
        <v>983</v>
      </c>
      <c r="H575" t="s">
        <v>613</v>
      </c>
      <c r="I575">
        <v>1.798</v>
      </c>
      <c r="J575">
        <v>0</v>
      </c>
      <c r="K575">
        <v>1.798</v>
      </c>
      <c r="O575">
        <f t="shared" si="520"/>
        <v>90.39</v>
      </c>
      <c r="P575">
        <f t="shared" si="521"/>
        <v>90.39</v>
      </c>
      <c r="Q575">
        <f t="shared" si="522"/>
        <v>0</v>
      </c>
      <c r="R575">
        <f t="shared" si="523"/>
        <v>0</v>
      </c>
      <c r="S575">
        <f t="shared" si="524"/>
        <v>0</v>
      </c>
      <c r="T575">
        <f t="shared" si="525"/>
        <v>0</v>
      </c>
      <c r="U575">
        <f t="shared" si="526"/>
        <v>0</v>
      </c>
      <c r="V575">
        <f t="shared" si="527"/>
        <v>0</v>
      </c>
      <c r="W575">
        <f t="shared" si="528"/>
        <v>0</v>
      </c>
      <c r="X575">
        <f t="shared" si="529"/>
        <v>0</v>
      </c>
      <c r="Y575">
        <f t="shared" si="530"/>
        <v>0</v>
      </c>
      <c r="AA575">
        <v>68582722</v>
      </c>
      <c r="AB575">
        <f t="shared" si="531"/>
        <v>50.27</v>
      </c>
      <c r="AC575">
        <f t="shared" si="557"/>
        <v>50.27</v>
      </c>
      <c r="AD575">
        <f t="shared" si="558"/>
        <v>0</v>
      </c>
      <c r="AE575">
        <f t="shared" si="559"/>
        <v>0</v>
      </c>
      <c r="AF575">
        <f t="shared" si="560"/>
        <v>0</v>
      </c>
      <c r="AG575">
        <f t="shared" si="533"/>
        <v>0</v>
      </c>
      <c r="AH575">
        <f t="shared" si="561"/>
        <v>0</v>
      </c>
      <c r="AI575">
        <f t="shared" si="562"/>
        <v>0</v>
      </c>
      <c r="AJ575">
        <f t="shared" si="535"/>
        <v>0</v>
      </c>
      <c r="AK575">
        <v>50.27</v>
      </c>
      <c r="AL575">
        <v>50.27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70</v>
      </c>
      <c r="AU575">
        <v>10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1</v>
      </c>
      <c r="BD575" t="s">
        <v>3</v>
      </c>
      <c r="BE575" t="s">
        <v>3</v>
      </c>
      <c r="BF575" t="s">
        <v>3</v>
      </c>
      <c r="BG575" t="s">
        <v>3</v>
      </c>
      <c r="BH575">
        <v>3</v>
      </c>
      <c r="BI575">
        <v>4</v>
      </c>
      <c r="BJ575" t="s">
        <v>984</v>
      </c>
      <c r="BM575">
        <v>0</v>
      </c>
      <c r="BN575">
        <v>68285537</v>
      </c>
      <c r="BO575" t="s">
        <v>3</v>
      </c>
      <c r="BP575">
        <v>0</v>
      </c>
      <c r="BQ575">
        <v>1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3</v>
      </c>
      <c r="BZ575">
        <v>70</v>
      </c>
      <c r="CA575">
        <v>10</v>
      </c>
      <c r="CB575" t="s">
        <v>3</v>
      </c>
      <c r="CE575">
        <v>0</v>
      </c>
      <c r="CF575">
        <v>0</v>
      </c>
      <c r="CG575">
        <v>0</v>
      </c>
      <c r="CM575">
        <v>0</v>
      </c>
      <c r="CN575" t="s">
        <v>3</v>
      </c>
      <c r="CO575">
        <v>0</v>
      </c>
      <c r="CP575">
        <f t="shared" si="536"/>
        <v>90.39</v>
      </c>
      <c r="CQ575">
        <f t="shared" si="537"/>
        <v>50.27</v>
      </c>
      <c r="CR575">
        <f t="shared" si="563"/>
        <v>0</v>
      </c>
      <c r="CS575">
        <f t="shared" si="538"/>
        <v>0</v>
      </c>
      <c r="CT575">
        <f t="shared" si="539"/>
        <v>0</v>
      </c>
      <c r="CU575">
        <f t="shared" si="540"/>
        <v>0</v>
      </c>
      <c r="CV575">
        <f t="shared" si="541"/>
        <v>0</v>
      </c>
      <c r="CW575">
        <f t="shared" si="542"/>
        <v>0</v>
      </c>
      <c r="CX575">
        <f t="shared" si="543"/>
        <v>0</v>
      </c>
      <c r="CY575">
        <f t="shared" si="544"/>
        <v>0</v>
      </c>
      <c r="CZ575">
        <f t="shared" si="545"/>
        <v>0</v>
      </c>
      <c r="DC575" t="s">
        <v>3</v>
      </c>
      <c r="DD575" t="s">
        <v>3</v>
      </c>
      <c r="DE575" t="s">
        <v>3</v>
      </c>
      <c r="DF575" t="s">
        <v>3</v>
      </c>
      <c r="DG575" t="s">
        <v>3</v>
      </c>
      <c r="DH575" t="s">
        <v>3</v>
      </c>
      <c r="DI575" t="s">
        <v>3</v>
      </c>
      <c r="DJ575" t="s">
        <v>3</v>
      </c>
      <c r="DK575" t="s">
        <v>3</v>
      </c>
      <c r="DL575" t="s">
        <v>3</v>
      </c>
      <c r="DM575" t="s">
        <v>3</v>
      </c>
      <c r="DN575">
        <v>0</v>
      </c>
      <c r="DO575">
        <v>0</v>
      </c>
      <c r="DP575">
        <v>1</v>
      </c>
      <c r="DQ575">
        <v>1</v>
      </c>
      <c r="DU575">
        <v>1003</v>
      </c>
      <c r="DV575" t="s">
        <v>613</v>
      </c>
      <c r="DW575" t="s">
        <v>613</v>
      </c>
      <c r="DX575">
        <v>1</v>
      </c>
      <c r="DZ575" t="s">
        <v>3</v>
      </c>
      <c r="EA575" t="s">
        <v>3</v>
      </c>
      <c r="EB575" t="s">
        <v>3</v>
      </c>
      <c r="EC575" t="s">
        <v>3</v>
      </c>
      <c r="EE575">
        <v>68285540</v>
      </c>
      <c r="EF575">
        <v>1</v>
      </c>
      <c r="EG575" t="s">
        <v>19</v>
      </c>
      <c r="EH575">
        <v>0</v>
      </c>
      <c r="EI575" t="s">
        <v>3</v>
      </c>
      <c r="EJ575">
        <v>4</v>
      </c>
      <c r="EK575">
        <v>0</v>
      </c>
      <c r="EL575" t="s">
        <v>20</v>
      </c>
      <c r="EM575" t="s">
        <v>21</v>
      </c>
      <c r="EO575" t="s">
        <v>3</v>
      </c>
      <c r="EQ575">
        <v>512</v>
      </c>
      <c r="ER575">
        <v>50.27</v>
      </c>
      <c r="ES575">
        <v>50.27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FQ575">
        <v>0</v>
      </c>
      <c r="FR575">
        <f t="shared" si="546"/>
        <v>0</v>
      </c>
      <c r="FS575">
        <v>0</v>
      </c>
      <c r="FX575">
        <v>70</v>
      </c>
      <c r="FY575">
        <v>10</v>
      </c>
      <c r="GA575" t="s">
        <v>3</v>
      </c>
      <c r="GD575">
        <v>0</v>
      </c>
      <c r="GF575">
        <v>141807696</v>
      </c>
      <c r="GG575">
        <v>2</v>
      </c>
      <c r="GH575">
        <v>1</v>
      </c>
      <c r="GI575">
        <v>-2</v>
      </c>
      <c r="GJ575">
        <v>0</v>
      </c>
      <c r="GK575">
        <f>ROUND(R575*(R12)/100,2)</f>
        <v>0</v>
      </c>
      <c r="GL575">
        <f t="shared" si="547"/>
        <v>0</v>
      </c>
      <c r="GM575">
        <f t="shared" si="548"/>
        <v>90.39</v>
      </c>
      <c r="GN575">
        <f t="shared" si="549"/>
        <v>0</v>
      </c>
      <c r="GO575">
        <f t="shared" si="550"/>
        <v>0</v>
      </c>
      <c r="GP575">
        <f t="shared" si="551"/>
        <v>90.39</v>
      </c>
      <c r="GR575">
        <v>0</v>
      </c>
      <c r="GS575">
        <v>3</v>
      </c>
      <c r="GT575">
        <v>0</v>
      </c>
      <c r="GU575" t="s">
        <v>3</v>
      </c>
      <c r="GV575">
        <f t="shared" si="552"/>
        <v>0</v>
      </c>
      <c r="GW575">
        <v>1</v>
      </c>
      <c r="GX575">
        <f t="shared" si="553"/>
        <v>0</v>
      </c>
      <c r="HA575">
        <v>0</v>
      </c>
      <c r="HB575">
        <v>0</v>
      </c>
      <c r="HC575">
        <f t="shared" si="554"/>
        <v>0</v>
      </c>
      <c r="HE575" t="s">
        <v>3</v>
      </c>
      <c r="HF575" t="s">
        <v>3</v>
      </c>
      <c r="HM575" t="s">
        <v>3</v>
      </c>
      <c r="HN575" t="s">
        <v>3</v>
      </c>
      <c r="HO575" t="s">
        <v>3</v>
      </c>
      <c r="HP575" t="s">
        <v>3</v>
      </c>
      <c r="HQ575" t="s">
        <v>3</v>
      </c>
      <c r="IK575">
        <v>0</v>
      </c>
    </row>
    <row r="576" spans="1:245" x14ac:dyDescent="0.2">
      <c r="A576">
        <v>17</v>
      </c>
      <c r="B576">
        <v>1</v>
      </c>
      <c r="E576" t="s">
        <v>985</v>
      </c>
      <c r="F576" t="s">
        <v>986</v>
      </c>
      <c r="G576" t="s">
        <v>987</v>
      </c>
      <c r="H576" t="s">
        <v>16</v>
      </c>
      <c r="I576">
        <v>1</v>
      </c>
      <c r="J576">
        <v>0</v>
      </c>
      <c r="K576">
        <v>1</v>
      </c>
      <c r="O576">
        <f t="shared" si="520"/>
        <v>83.88</v>
      </c>
      <c r="P576">
        <f t="shared" si="521"/>
        <v>83.88</v>
      </c>
      <c r="Q576">
        <f t="shared" si="522"/>
        <v>0</v>
      </c>
      <c r="R576">
        <f t="shared" si="523"/>
        <v>0</v>
      </c>
      <c r="S576">
        <f t="shared" si="524"/>
        <v>0</v>
      </c>
      <c r="T576">
        <f t="shared" si="525"/>
        <v>0</v>
      </c>
      <c r="U576">
        <f t="shared" si="526"/>
        <v>0</v>
      </c>
      <c r="V576">
        <f t="shared" si="527"/>
        <v>0</v>
      </c>
      <c r="W576">
        <f t="shared" si="528"/>
        <v>0</v>
      </c>
      <c r="X576">
        <f t="shared" si="529"/>
        <v>0</v>
      </c>
      <c r="Y576">
        <f t="shared" si="530"/>
        <v>0</v>
      </c>
      <c r="AA576">
        <v>68582722</v>
      </c>
      <c r="AB576">
        <f t="shared" si="531"/>
        <v>83.88</v>
      </c>
      <c r="AC576">
        <f t="shared" si="557"/>
        <v>83.88</v>
      </c>
      <c r="AD576">
        <f t="shared" si="558"/>
        <v>0</v>
      </c>
      <c r="AE576">
        <f t="shared" si="559"/>
        <v>0</v>
      </c>
      <c r="AF576">
        <f t="shared" si="560"/>
        <v>0</v>
      </c>
      <c r="AG576">
        <f t="shared" si="533"/>
        <v>0</v>
      </c>
      <c r="AH576">
        <f t="shared" si="561"/>
        <v>0</v>
      </c>
      <c r="AI576">
        <f t="shared" si="562"/>
        <v>0</v>
      </c>
      <c r="AJ576">
        <f t="shared" si="535"/>
        <v>0</v>
      </c>
      <c r="AK576">
        <v>83.88</v>
      </c>
      <c r="AL576">
        <v>83.88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70</v>
      </c>
      <c r="AU576">
        <v>10</v>
      </c>
      <c r="AV576">
        <v>1</v>
      </c>
      <c r="AW576">
        <v>1</v>
      </c>
      <c r="AZ576">
        <v>1</v>
      </c>
      <c r="BA576">
        <v>1</v>
      </c>
      <c r="BB576">
        <v>1</v>
      </c>
      <c r="BC576">
        <v>1</v>
      </c>
      <c r="BD576" t="s">
        <v>3</v>
      </c>
      <c r="BE576" t="s">
        <v>3</v>
      </c>
      <c r="BF576" t="s">
        <v>3</v>
      </c>
      <c r="BG576" t="s">
        <v>3</v>
      </c>
      <c r="BH576">
        <v>3</v>
      </c>
      <c r="BI576">
        <v>4</v>
      </c>
      <c r="BJ576" t="s">
        <v>988</v>
      </c>
      <c r="BM576">
        <v>0</v>
      </c>
      <c r="BN576">
        <v>68285537</v>
      </c>
      <c r="BO576" t="s">
        <v>3</v>
      </c>
      <c r="BP576">
        <v>0</v>
      </c>
      <c r="BQ576">
        <v>1</v>
      </c>
      <c r="BR576">
        <v>0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 t="s">
        <v>3</v>
      </c>
      <c r="BZ576">
        <v>70</v>
      </c>
      <c r="CA576">
        <v>10</v>
      </c>
      <c r="CB576" t="s">
        <v>3</v>
      </c>
      <c r="CE576">
        <v>0</v>
      </c>
      <c r="CF576">
        <v>0</v>
      </c>
      <c r="CG576">
        <v>0</v>
      </c>
      <c r="CM576">
        <v>0</v>
      </c>
      <c r="CN576" t="s">
        <v>3</v>
      </c>
      <c r="CO576">
        <v>0</v>
      </c>
      <c r="CP576">
        <f t="shared" si="536"/>
        <v>83.88</v>
      </c>
      <c r="CQ576">
        <f t="shared" si="537"/>
        <v>83.88</v>
      </c>
      <c r="CR576">
        <f t="shared" si="563"/>
        <v>0</v>
      </c>
      <c r="CS576">
        <f t="shared" si="538"/>
        <v>0</v>
      </c>
      <c r="CT576">
        <f t="shared" si="539"/>
        <v>0</v>
      </c>
      <c r="CU576">
        <f t="shared" si="540"/>
        <v>0</v>
      </c>
      <c r="CV576">
        <f t="shared" si="541"/>
        <v>0</v>
      </c>
      <c r="CW576">
        <f t="shared" si="542"/>
        <v>0</v>
      </c>
      <c r="CX576">
        <f t="shared" si="543"/>
        <v>0</v>
      </c>
      <c r="CY576">
        <f t="shared" si="544"/>
        <v>0</v>
      </c>
      <c r="CZ576">
        <f t="shared" si="545"/>
        <v>0</v>
      </c>
      <c r="DC576" t="s">
        <v>3</v>
      </c>
      <c r="DD576" t="s">
        <v>3</v>
      </c>
      <c r="DE576" t="s">
        <v>3</v>
      </c>
      <c r="DF576" t="s">
        <v>3</v>
      </c>
      <c r="DG576" t="s">
        <v>3</v>
      </c>
      <c r="DH576" t="s">
        <v>3</v>
      </c>
      <c r="DI576" t="s">
        <v>3</v>
      </c>
      <c r="DJ576" t="s">
        <v>3</v>
      </c>
      <c r="DK576" t="s">
        <v>3</v>
      </c>
      <c r="DL576" t="s">
        <v>3</v>
      </c>
      <c r="DM576" t="s">
        <v>3</v>
      </c>
      <c r="DN576">
        <v>0</v>
      </c>
      <c r="DO576">
        <v>0</v>
      </c>
      <c r="DP576">
        <v>1</v>
      </c>
      <c r="DQ576">
        <v>1</v>
      </c>
      <c r="DU576">
        <v>1010</v>
      </c>
      <c r="DV576" t="s">
        <v>16</v>
      </c>
      <c r="DW576" t="s">
        <v>16</v>
      </c>
      <c r="DX576">
        <v>1</v>
      </c>
      <c r="DZ576" t="s">
        <v>3</v>
      </c>
      <c r="EA576" t="s">
        <v>3</v>
      </c>
      <c r="EB576" t="s">
        <v>3</v>
      </c>
      <c r="EC576" t="s">
        <v>3</v>
      </c>
      <c r="EE576">
        <v>68285540</v>
      </c>
      <c r="EF576">
        <v>1</v>
      </c>
      <c r="EG576" t="s">
        <v>19</v>
      </c>
      <c r="EH576">
        <v>0</v>
      </c>
      <c r="EI576" t="s">
        <v>3</v>
      </c>
      <c r="EJ576">
        <v>4</v>
      </c>
      <c r="EK576">
        <v>0</v>
      </c>
      <c r="EL576" t="s">
        <v>20</v>
      </c>
      <c r="EM576" t="s">
        <v>21</v>
      </c>
      <c r="EO576" t="s">
        <v>3</v>
      </c>
      <c r="EQ576">
        <v>512</v>
      </c>
      <c r="ER576">
        <v>83.88</v>
      </c>
      <c r="ES576">
        <v>83.88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FQ576">
        <v>0</v>
      </c>
      <c r="FR576">
        <f t="shared" si="546"/>
        <v>0</v>
      </c>
      <c r="FS576">
        <v>0</v>
      </c>
      <c r="FX576">
        <v>70</v>
      </c>
      <c r="FY576">
        <v>10</v>
      </c>
      <c r="GA576" t="s">
        <v>3</v>
      </c>
      <c r="GD576">
        <v>0</v>
      </c>
      <c r="GF576">
        <v>-656737525</v>
      </c>
      <c r="GG576">
        <v>2</v>
      </c>
      <c r="GH576">
        <v>1</v>
      </c>
      <c r="GI576">
        <v>-2</v>
      </c>
      <c r="GJ576">
        <v>0</v>
      </c>
      <c r="GK576">
        <f>ROUND(R576*(R12)/100,2)</f>
        <v>0</v>
      </c>
      <c r="GL576">
        <f t="shared" si="547"/>
        <v>0</v>
      </c>
      <c r="GM576">
        <f t="shared" si="548"/>
        <v>83.88</v>
      </c>
      <c r="GN576">
        <f t="shared" si="549"/>
        <v>0</v>
      </c>
      <c r="GO576">
        <f t="shared" si="550"/>
        <v>0</v>
      </c>
      <c r="GP576">
        <f t="shared" si="551"/>
        <v>83.88</v>
      </c>
      <c r="GR576">
        <v>0</v>
      </c>
      <c r="GS576">
        <v>3</v>
      </c>
      <c r="GT576">
        <v>0</v>
      </c>
      <c r="GU576" t="s">
        <v>3</v>
      </c>
      <c r="GV576">
        <f t="shared" si="552"/>
        <v>0</v>
      </c>
      <c r="GW576">
        <v>1</v>
      </c>
      <c r="GX576">
        <f t="shared" si="553"/>
        <v>0</v>
      </c>
      <c r="HA576">
        <v>0</v>
      </c>
      <c r="HB576">
        <v>0</v>
      </c>
      <c r="HC576">
        <f t="shared" si="554"/>
        <v>0</v>
      </c>
      <c r="HE576" t="s">
        <v>3</v>
      </c>
      <c r="HF576" t="s">
        <v>3</v>
      </c>
      <c r="HM576" t="s">
        <v>3</v>
      </c>
      <c r="HN576" t="s">
        <v>3</v>
      </c>
      <c r="HO576" t="s">
        <v>3</v>
      </c>
      <c r="HP576" t="s">
        <v>3</v>
      </c>
      <c r="HQ576" t="s">
        <v>3</v>
      </c>
      <c r="IK576">
        <v>0</v>
      </c>
    </row>
    <row r="577" spans="1:245" x14ac:dyDescent="0.2">
      <c r="A577">
        <v>17</v>
      </c>
      <c r="B577">
        <v>1</v>
      </c>
      <c r="E577" t="s">
        <v>989</v>
      </c>
      <c r="F577" t="s">
        <v>990</v>
      </c>
      <c r="G577" t="s">
        <v>991</v>
      </c>
      <c r="H577" t="s">
        <v>16</v>
      </c>
      <c r="I577">
        <v>1</v>
      </c>
      <c r="J577">
        <v>0</v>
      </c>
      <c r="K577">
        <v>1</v>
      </c>
      <c r="O577">
        <f t="shared" si="520"/>
        <v>88.91</v>
      </c>
      <c r="P577">
        <f t="shared" si="521"/>
        <v>88.91</v>
      </c>
      <c r="Q577">
        <f t="shared" si="522"/>
        <v>0</v>
      </c>
      <c r="R577">
        <f t="shared" si="523"/>
        <v>0</v>
      </c>
      <c r="S577">
        <f t="shared" si="524"/>
        <v>0</v>
      </c>
      <c r="T577">
        <f t="shared" si="525"/>
        <v>0</v>
      </c>
      <c r="U577">
        <f t="shared" si="526"/>
        <v>0</v>
      </c>
      <c r="V577">
        <f t="shared" si="527"/>
        <v>0</v>
      </c>
      <c r="W577">
        <f t="shared" si="528"/>
        <v>0</v>
      </c>
      <c r="X577">
        <f t="shared" si="529"/>
        <v>0</v>
      </c>
      <c r="Y577">
        <f t="shared" si="530"/>
        <v>0</v>
      </c>
      <c r="AA577">
        <v>68582722</v>
      </c>
      <c r="AB577">
        <f t="shared" si="531"/>
        <v>88.91</v>
      </c>
      <c r="AC577">
        <f t="shared" si="557"/>
        <v>88.91</v>
      </c>
      <c r="AD577">
        <f t="shared" si="558"/>
        <v>0</v>
      </c>
      <c r="AE577">
        <f t="shared" si="559"/>
        <v>0</v>
      </c>
      <c r="AF577">
        <f t="shared" si="560"/>
        <v>0</v>
      </c>
      <c r="AG577">
        <f t="shared" si="533"/>
        <v>0</v>
      </c>
      <c r="AH577">
        <f t="shared" si="561"/>
        <v>0</v>
      </c>
      <c r="AI577">
        <f t="shared" si="562"/>
        <v>0</v>
      </c>
      <c r="AJ577">
        <f t="shared" si="535"/>
        <v>0</v>
      </c>
      <c r="AK577">
        <v>88.91</v>
      </c>
      <c r="AL577">
        <v>88.91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70</v>
      </c>
      <c r="AU577">
        <v>10</v>
      </c>
      <c r="AV577">
        <v>1</v>
      </c>
      <c r="AW577">
        <v>1</v>
      </c>
      <c r="AZ577">
        <v>1</v>
      </c>
      <c r="BA577">
        <v>1</v>
      </c>
      <c r="BB577">
        <v>1</v>
      </c>
      <c r="BC577">
        <v>1</v>
      </c>
      <c r="BD577" t="s">
        <v>3</v>
      </c>
      <c r="BE577" t="s">
        <v>3</v>
      </c>
      <c r="BF577" t="s">
        <v>3</v>
      </c>
      <c r="BG577" t="s">
        <v>3</v>
      </c>
      <c r="BH577">
        <v>3</v>
      </c>
      <c r="BI577">
        <v>4</v>
      </c>
      <c r="BJ577" t="s">
        <v>992</v>
      </c>
      <c r="BM577">
        <v>0</v>
      </c>
      <c r="BN577">
        <v>68285537</v>
      </c>
      <c r="BO577" t="s">
        <v>3</v>
      </c>
      <c r="BP577">
        <v>0</v>
      </c>
      <c r="BQ577">
        <v>1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3</v>
      </c>
      <c r="BZ577">
        <v>70</v>
      </c>
      <c r="CA577">
        <v>10</v>
      </c>
      <c r="CB577" t="s">
        <v>3</v>
      </c>
      <c r="CE577">
        <v>0</v>
      </c>
      <c r="CF577">
        <v>0</v>
      </c>
      <c r="CG577">
        <v>0</v>
      </c>
      <c r="CM577">
        <v>0</v>
      </c>
      <c r="CN577" t="s">
        <v>3</v>
      </c>
      <c r="CO577">
        <v>0</v>
      </c>
      <c r="CP577">
        <f t="shared" si="536"/>
        <v>88.91</v>
      </c>
      <c r="CQ577">
        <f t="shared" si="537"/>
        <v>88.91</v>
      </c>
      <c r="CR577">
        <f t="shared" si="563"/>
        <v>0</v>
      </c>
      <c r="CS577">
        <f t="shared" si="538"/>
        <v>0</v>
      </c>
      <c r="CT577">
        <f t="shared" si="539"/>
        <v>0</v>
      </c>
      <c r="CU577">
        <f t="shared" si="540"/>
        <v>0</v>
      </c>
      <c r="CV577">
        <f t="shared" si="541"/>
        <v>0</v>
      </c>
      <c r="CW577">
        <f t="shared" si="542"/>
        <v>0</v>
      </c>
      <c r="CX577">
        <f t="shared" si="543"/>
        <v>0</v>
      </c>
      <c r="CY577">
        <f t="shared" si="544"/>
        <v>0</v>
      </c>
      <c r="CZ577">
        <f t="shared" si="545"/>
        <v>0</v>
      </c>
      <c r="DC577" t="s">
        <v>3</v>
      </c>
      <c r="DD577" t="s">
        <v>3</v>
      </c>
      <c r="DE577" t="s">
        <v>3</v>
      </c>
      <c r="DF577" t="s">
        <v>3</v>
      </c>
      <c r="DG577" t="s">
        <v>3</v>
      </c>
      <c r="DH577" t="s">
        <v>3</v>
      </c>
      <c r="DI577" t="s">
        <v>3</v>
      </c>
      <c r="DJ577" t="s">
        <v>3</v>
      </c>
      <c r="DK577" t="s">
        <v>3</v>
      </c>
      <c r="DL577" t="s">
        <v>3</v>
      </c>
      <c r="DM577" t="s">
        <v>3</v>
      </c>
      <c r="DN577">
        <v>0</v>
      </c>
      <c r="DO577">
        <v>0</v>
      </c>
      <c r="DP577">
        <v>1</v>
      </c>
      <c r="DQ577">
        <v>1</v>
      </c>
      <c r="DU577">
        <v>1010</v>
      </c>
      <c r="DV577" t="s">
        <v>16</v>
      </c>
      <c r="DW577" t="s">
        <v>16</v>
      </c>
      <c r="DX577">
        <v>1</v>
      </c>
      <c r="DZ577" t="s">
        <v>3</v>
      </c>
      <c r="EA577" t="s">
        <v>3</v>
      </c>
      <c r="EB577" t="s">
        <v>3</v>
      </c>
      <c r="EC577" t="s">
        <v>3</v>
      </c>
      <c r="EE577">
        <v>68285540</v>
      </c>
      <c r="EF577">
        <v>1</v>
      </c>
      <c r="EG577" t="s">
        <v>19</v>
      </c>
      <c r="EH577">
        <v>0</v>
      </c>
      <c r="EI577" t="s">
        <v>3</v>
      </c>
      <c r="EJ577">
        <v>4</v>
      </c>
      <c r="EK577">
        <v>0</v>
      </c>
      <c r="EL577" t="s">
        <v>20</v>
      </c>
      <c r="EM577" t="s">
        <v>21</v>
      </c>
      <c r="EO577" t="s">
        <v>3</v>
      </c>
      <c r="EQ577">
        <v>512</v>
      </c>
      <c r="ER577">
        <v>88.91</v>
      </c>
      <c r="ES577">
        <v>88.91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FQ577">
        <v>0</v>
      </c>
      <c r="FR577">
        <f t="shared" si="546"/>
        <v>0</v>
      </c>
      <c r="FS577">
        <v>0</v>
      </c>
      <c r="FX577">
        <v>70</v>
      </c>
      <c r="FY577">
        <v>10</v>
      </c>
      <c r="GA577" t="s">
        <v>3</v>
      </c>
      <c r="GD577">
        <v>0</v>
      </c>
      <c r="GF577">
        <v>-107279068</v>
      </c>
      <c r="GG577">
        <v>2</v>
      </c>
      <c r="GH577">
        <v>1</v>
      </c>
      <c r="GI577">
        <v>-2</v>
      </c>
      <c r="GJ577">
        <v>0</v>
      </c>
      <c r="GK577">
        <f>ROUND(R577*(R12)/100,2)</f>
        <v>0</v>
      </c>
      <c r="GL577">
        <f t="shared" si="547"/>
        <v>0</v>
      </c>
      <c r="GM577">
        <f t="shared" si="548"/>
        <v>88.91</v>
      </c>
      <c r="GN577">
        <f t="shared" si="549"/>
        <v>0</v>
      </c>
      <c r="GO577">
        <f t="shared" si="550"/>
        <v>0</v>
      </c>
      <c r="GP577">
        <f t="shared" si="551"/>
        <v>88.91</v>
      </c>
      <c r="GR577">
        <v>0</v>
      </c>
      <c r="GS577">
        <v>3</v>
      </c>
      <c r="GT577">
        <v>0</v>
      </c>
      <c r="GU577" t="s">
        <v>3</v>
      </c>
      <c r="GV577">
        <f t="shared" si="552"/>
        <v>0</v>
      </c>
      <c r="GW577">
        <v>1</v>
      </c>
      <c r="GX577">
        <f t="shared" si="553"/>
        <v>0</v>
      </c>
      <c r="HA577">
        <v>0</v>
      </c>
      <c r="HB577">
        <v>0</v>
      </c>
      <c r="HC577">
        <f t="shared" si="554"/>
        <v>0</v>
      </c>
      <c r="HE577" t="s">
        <v>3</v>
      </c>
      <c r="HF577" t="s">
        <v>3</v>
      </c>
      <c r="HM577" t="s">
        <v>3</v>
      </c>
      <c r="HN577" t="s">
        <v>3</v>
      </c>
      <c r="HO577" t="s">
        <v>3</v>
      </c>
      <c r="HP577" t="s">
        <v>3</v>
      </c>
      <c r="HQ577" t="s">
        <v>3</v>
      </c>
      <c r="IK577">
        <v>0</v>
      </c>
    </row>
    <row r="578" spans="1:245" x14ac:dyDescent="0.2">
      <c r="A578">
        <v>17</v>
      </c>
      <c r="B578">
        <v>1</v>
      </c>
      <c r="E578" t="s">
        <v>993</v>
      </c>
      <c r="F578" t="s">
        <v>966</v>
      </c>
      <c r="G578" t="s">
        <v>994</v>
      </c>
      <c r="H578" t="s">
        <v>16</v>
      </c>
      <c r="I578">
        <v>1</v>
      </c>
      <c r="J578">
        <v>0</v>
      </c>
      <c r="K578">
        <v>1</v>
      </c>
      <c r="O578">
        <f t="shared" si="520"/>
        <v>167.47</v>
      </c>
      <c r="P578">
        <f t="shared" si="521"/>
        <v>167.47</v>
      </c>
      <c r="Q578">
        <f t="shared" si="522"/>
        <v>0</v>
      </c>
      <c r="R578">
        <f t="shared" si="523"/>
        <v>0</v>
      </c>
      <c r="S578">
        <f t="shared" si="524"/>
        <v>0</v>
      </c>
      <c r="T578">
        <f t="shared" si="525"/>
        <v>0</v>
      </c>
      <c r="U578">
        <f t="shared" si="526"/>
        <v>0</v>
      </c>
      <c r="V578">
        <f t="shared" si="527"/>
        <v>0</v>
      </c>
      <c r="W578">
        <f t="shared" si="528"/>
        <v>0</v>
      </c>
      <c r="X578">
        <f t="shared" si="529"/>
        <v>0</v>
      </c>
      <c r="Y578">
        <f t="shared" si="530"/>
        <v>0</v>
      </c>
      <c r="AA578">
        <v>68582722</v>
      </c>
      <c r="AB578">
        <f t="shared" si="531"/>
        <v>167.47</v>
      </c>
      <c r="AC578">
        <f t="shared" si="557"/>
        <v>167.47</v>
      </c>
      <c r="AD578">
        <f t="shared" si="558"/>
        <v>0</v>
      </c>
      <c r="AE578">
        <f t="shared" si="559"/>
        <v>0</v>
      </c>
      <c r="AF578">
        <f t="shared" si="560"/>
        <v>0</v>
      </c>
      <c r="AG578">
        <f t="shared" si="533"/>
        <v>0</v>
      </c>
      <c r="AH578">
        <f t="shared" si="561"/>
        <v>0</v>
      </c>
      <c r="AI578">
        <f t="shared" si="562"/>
        <v>0</v>
      </c>
      <c r="AJ578">
        <f t="shared" si="535"/>
        <v>0</v>
      </c>
      <c r="AK578">
        <v>167.47</v>
      </c>
      <c r="AL578">
        <v>167.47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70</v>
      </c>
      <c r="AU578">
        <v>10</v>
      </c>
      <c r="AV578">
        <v>1</v>
      </c>
      <c r="AW578">
        <v>1</v>
      </c>
      <c r="AZ578">
        <v>1</v>
      </c>
      <c r="BA578">
        <v>1</v>
      </c>
      <c r="BB578">
        <v>1</v>
      </c>
      <c r="BC578">
        <v>1</v>
      </c>
      <c r="BD578" t="s">
        <v>3</v>
      </c>
      <c r="BE578" t="s">
        <v>3</v>
      </c>
      <c r="BF578" t="s">
        <v>3</v>
      </c>
      <c r="BG578" t="s">
        <v>3</v>
      </c>
      <c r="BH578">
        <v>3</v>
      </c>
      <c r="BI578">
        <v>4</v>
      </c>
      <c r="BJ578" t="s">
        <v>968</v>
      </c>
      <c r="BM578">
        <v>0</v>
      </c>
      <c r="BN578">
        <v>68285537</v>
      </c>
      <c r="BO578" t="s">
        <v>3</v>
      </c>
      <c r="BP578">
        <v>0</v>
      </c>
      <c r="BQ578">
        <v>1</v>
      </c>
      <c r="BR578">
        <v>0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 t="s">
        <v>3</v>
      </c>
      <c r="BZ578">
        <v>70</v>
      </c>
      <c r="CA578">
        <v>10</v>
      </c>
      <c r="CB578" t="s">
        <v>3</v>
      </c>
      <c r="CE578">
        <v>0</v>
      </c>
      <c r="CF578">
        <v>0</v>
      </c>
      <c r="CG578">
        <v>0</v>
      </c>
      <c r="CM578">
        <v>0</v>
      </c>
      <c r="CN578" t="s">
        <v>3</v>
      </c>
      <c r="CO578">
        <v>0</v>
      </c>
      <c r="CP578">
        <f t="shared" si="536"/>
        <v>167.47</v>
      </c>
      <c r="CQ578">
        <f t="shared" si="537"/>
        <v>167.47</v>
      </c>
      <c r="CR578">
        <f t="shared" si="563"/>
        <v>0</v>
      </c>
      <c r="CS578">
        <f t="shared" si="538"/>
        <v>0</v>
      </c>
      <c r="CT578">
        <f t="shared" si="539"/>
        <v>0</v>
      </c>
      <c r="CU578">
        <f t="shared" si="540"/>
        <v>0</v>
      </c>
      <c r="CV578">
        <f t="shared" si="541"/>
        <v>0</v>
      </c>
      <c r="CW578">
        <f t="shared" si="542"/>
        <v>0</v>
      </c>
      <c r="CX578">
        <f t="shared" si="543"/>
        <v>0</v>
      </c>
      <c r="CY578">
        <f t="shared" si="544"/>
        <v>0</v>
      </c>
      <c r="CZ578">
        <f t="shared" si="545"/>
        <v>0</v>
      </c>
      <c r="DC578" t="s">
        <v>3</v>
      </c>
      <c r="DD578" t="s">
        <v>3</v>
      </c>
      <c r="DE578" t="s">
        <v>3</v>
      </c>
      <c r="DF578" t="s">
        <v>3</v>
      </c>
      <c r="DG578" t="s">
        <v>3</v>
      </c>
      <c r="DH578" t="s">
        <v>3</v>
      </c>
      <c r="DI578" t="s">
        <v>3</v>
      </c>
      <c r="DJ578" t="s">
        <v>3</v>
      </c>
      <c r="DK578" t="s">
        <v>3</v>
      </c>
      <c r="DL578" t="s">
        <v>3</v>
      </c>
      <c r="DM578" t="s">
        <v>3</v>
      </c>
      <c r="DN578">
        <v>0</v>
      </c>
      <c r="DO578">
        <v>0</v>
      </c>
      <c r="DP578">
        <v>1</v>
      </c>
      <c r="DQ578">
        <v>1</v>
      </c>
      <c r="DU578">
        <v>1010</v>
      </c>
      <c r="DV578" t="s">
        <v>16</v>
      </c>
      <c r="DW578" t="s">
        <v>16</v>
      </c>
      <c r="DX578">
        <v>1</v>
      </c>
      <c r="DZ578" t="s">
        <v>3</v>
      </c>
      <c r="EA578" t="s">
        <v>3</v>
      </c>
      <c r="EB578" t="s">
        <v>3</v>
      </c>
      <c r="EC578" t="s">
        <v>3</v>
      </c>
      <c r="EE578">
        <v>68285540</v>
      </c>
      <c r="EF578">
        <v>1</v>
      </c>
      <c r="EG578" t="s">
        <v>19</v>
      </c>
      <c r="EH578">
        <v>0</v>
      </c>
      <c r="EI578" t="s">
        <v>3</v>
      </c>
      <c r="EJ578">
        <v>4</v>
      </c>
      <c r="EK578">
        <v>0</v>
      </c>
      <c r="EL578" t="s">
        <v>20</v>
      </c>
      <c r="EM578" t="s">
        <v>21</v>
      </c>
      <c r="EO578" t="s">
        <v>3</v>
      </c>
      <c r="EQ578">
        <v>512</v>
      </c>
      <c r="ER578">
        <v>167.47</v>
      </c>
      <c r="ES578">
        <v>167.47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FQ578">
        <v>0</v>
      </c>
      <c r="FR578">
        <f t="shared" si="546"/>
        <v>0</v>
      </c>
      <c r="FS578">
        <v>0</v>
      </c>
      <c r="FX578">
        <v>70</v>
      </c>
      <c r="FY578">
        <v>10</v>
      </c>
      <c r="GA578" t="s">
        <v>3</v>
      </c>
      <c r="GD578">
        <v>0</v>
      </c>
      <c r="GF578">
        <v>2024794527</v>
      </c>
      <c r="GG578">
        <v>2</v>
      </c>
      <c r="GH578">
        <v>1</v>
      </c>
      <c r="GI578">
        <v>-2</v>
      </c>
      <c r="GJ578">
        <v>0</v>
      </c>
      <c r="GK578">
        <f>ROUND(R578*(R12)/100,2)</f>
        <v>0</v>
      </c>
      <c r="GL578">
        <f t="shared" si="547"/>
        <v>0</v>
      </c>
      <c r="GM578">
        <f t="shared" si="548"/>
        <v>167.47</v>
      </c>
      <c r="GN578">
        <f t="shared" si="549"/>
        <v>0</v>
      </c>
      <c r="GO578">
        <f t="shared" si="550"/>
        <v>0</v>
      </c>
      <c r="GP578">
        <f t="shared" si="551"/>
        <v>167.47</v>
      </c>
      <c r="GR578">
        <v>0</v>
      </c>
      <c r="GS578">
        <v>3</v>
      </c>
      <c r="GT578">
        <v>0</v>
      </c>
      <c r="GU578" t="s">
        <v>3</v>
      </c>
      <c r="GV578">
        <f t="shared" si="552"/>
        <v>0</v>
      </c>
      <c r="GW578">
        <v>1</v>
      </c>
      <c r="GX578">
        <f t="shared" si="553"/>
        <v>0</v>
      </c>
      <c r="HA578">
        <v>0</v>
      </c>
      <c r="HB578">
        <v>0</v>
      </c>
      <c r="HC578">
        <f t="shared" si="554"/>
        <v>0</v>
      </c>
      <c r="HE578" t="s">
        <v>3</v>
      </c>
      <c r="HF578" t="s">
        <v>3</v>
      </c>
      <c r="HM578" t="s">
        <v>3</v>
      </c>
      <c r="HN578" t="s">
        <v>3</v>
      </c>
      <c r="HO578" t="s">
        <v>3</v>
      </c>
      <c r="HP578" t="s">
        <v>3</v>
      </c>
      <c r="HQ578" t="s">
        <v>3</v>
      </c>
      <c r="IK578">
        <v>0</v>
      </c>
    </row>
    <row r="579" spans="1:245" x14ac:dyDescent="0.2">
      <c r="A579">
        <v>17</v>
      </c>
      <c r="B579">
        <v>1</v>
      </c>
      <c r="E579" t="s">
        <v>995</v>
      </c>
      <c r="F579" t="s">
        <v>996</v>
      </c>
      <c r="G579" t="s">
        <v>997</v>
      </c>
      <c r="H579" t="s">
        <v>16</v>
      </c>
      <c r="I579">
        <v>1</v>
      </c>
      <c r="J579">
        <v>0</v>
      </c>
      <c r="K579">
        <v>1</v>
      </c>
      <c r="O579">
        <f t="shared" si="520"/>
        <v>344.88</v>
      </c>
      <c r="P579">
        <f t="shared" si="521"/>
        <v>344.88</v>
      </c>
      <c r="Q579">
        <f t="shared" si="522"/>
        <v>0</v>
      </c>
      <c r="R579">
        <f t="shared" si="523"/>
        <v>0</v>
      </c>
      <c r="S579">
        <f t="shared" si="524"/>
        <v>0</v>
      </c>
      <c r="T579">
        <f t="shared" si="525"/>
        <v>0</v>
      </c>
      <c r="U579">
        <f t="shared" si="526"/>
        <v>0</v>
      </c>
      <c r="V579">
        <f t="shared" si="527"/>
        <v>0</v>
      </c>
      <c r="W579">
        <f t="shared" si="528"/>
        <v>0</v>
      </c>
      <c r="X579">
        <f t="shared" si="529"/>
        <v>0</v>
      </c>
      <c r="Y579">
        <f t="shared" si="530"/>
        <v>0</v>
      </c>
      <c r="AA579">
        <v>68582722</v>
      </c>
      <c r="AB579">
        <f t="shared" si="531"/>
        <v>344.88</v>
      </c>
      <c r="AC579">
        <f t="shared" si="557"/>
        <v>344.88</v>
      </c>
      <c r="AD579">
        <f t="shared" si="558"/>
        <v>0</v>
      </c>
      <c r="AE579">
        <f t="shared" si="559"/>
        <v>0</v>
      </c>
      <c r="AF579">
        <f t="shared" si="560"/>
        <v>0</v>
      </c>
      <c r="AG579">
        <f t="shared" si="533"/>
        <v>0</v>
      </c>
      <c r="AH579">
        <f t="shared" si="561"/>
        <v>0</v>
      </c>
      <c r="AI579">
        <f t="shared" si="562"/>
        <v>0</v>
      </c>
      <c r="AJ579">
        <f t="shared" si="535"/>
        <v>0</v>
      </c>
      <c r="AK579">
        <v>344.88</v>
      </c>
      <c r="AL579">
        <v>344.88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70</v>
      </c>
      <c r="AU579">
        <v>10</v>
      </c>
      <c r="AV579">
        <v>1</v>
      </c>
      <c r="AW579">
        <v>1</v>
      </c>
      <c r="AZ579">
        <v>1</v>
      </c>
      <c r="BA579">
        <v>1</v>
      </c>
      <c r="BB579">
        <v>1</v>
      </c>
      <c r="BC579">
        <v>1</v>
      </c>
      <c r="BD579" t="s">
        <v>3</v>
      </c>
      <c r="BE579" t="s">
        <v>3</v>
      </c>
      <c r="BF579" t="s">
        <v>3</v>
      </c>
      <c r="BG579" t="s">
        <v>3</v>
      </c>
      <c r="BH579">
        <v>3</v>
      </c>
      <c r="BI579">
        <v>4</v>
      </c>
      <c r="BJ579" t="s">
        <v>998</v>
      </c>
      <c r="BM579">
        <v>0</v>
      </c>
      <c r="BN579">
        <v>68285537</v>
      </c>
      <c r="BO579" t="s">
        <v>3</v>
      </c>
      <c r="BP579">
        <v>0</v>
      </c>
      <c r="BQ579">
        <v>1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3</v>
      </c>
      <c r="BZ579">
        <v>70</v>
      </c>
      <c r="CA579">
        <v>10</v>
      </c>
      <c r="CB579" t="s">
        <v>3</v>
      </c>
      <c r="CE579">
        <v>0</v>
      </c>
      <c r="CF579">
        <v>0</v>
      </c>
      <c r="CG579">
        <v>0</v>
      </c>
      <c r="CM579">
        <v>0</v>
      </c>
      <c r="CN579" t="s">
        <v>3</v>
      </c>
      <c r="CO579">
        <v>0</v>
      </c>
      <c r="CP579">
        <f t="shared" si="536"/>
        <v>344.88</v>
      </c>
      <c r="CQ579">
        <f t="shared" si="537"/>
        <v>344.88</v>
      </c>
      <c r="CR579">
        <f t="shared" si="563"/>
        <v>0</v>
      </c>
      <c r="CS579">
        <f t="shared" si="538"/>
        <v>0</v>
      </c>
      <c r="CT579">
        <f t="shared" si="539"/>
        <v>0</v>
      </c>
      <c r="CU579">
        <f t="shared" si="540"/>
        <v>0</v>
      </c>
      <c r="CV579">
        <f t="shared" si="541"/>
        <v>0</v>
      </c>
      <c r="CW579">
        <f t="shared" si="542"/>
        <v>0</v>
      </c>
      <c r="CX579">
        <f t="shared" si="543"/>
        <v>0</v>
      </c>
      <c r="CY579">
        <f t="shared" si="544"/>
        <v>0</v>
      </c>
      <c r="CZ579">
        <f t="shared" si="545"/>
        <v>0</v>
      </c>
      <c r="DC579" t="s">
        <v>3</v>
      </c>
      <c r="DD579" t="s">
        <v>3</v>
      </c>
      <c r="DE579" t="s">
        <v>3</v>
      </c>
      <c r="DF579" t="s">
        <v>3</v>
      </c>
      <c r="DG579" t="s">
        <v>3</v>
      </c>
      <c r="DH579" t="s">
        <v>3</v>
      </c>
      <c r="DI579" t="s">
        <v>3</v>
      </c>
      <c r="DJ579" t="s">
        <v>3</v>
      </c>
      <c r="DK579" t="s">
        <v>3</v>
      </c>
      <c r="DL579" t="s">
        <v>3</v>
      </c>
      <c r="DM579" t="s">
        <v>3</v>
      </c>
      <c r="DN579">
        <v>0</v>
      </c>
      <c r="DO579">
        <v>0</v>
      </c>
      <c r="DP579">
        <v>1</v>
      </c>
      <c r="DQ579">
        <v>1</v>
      </c>
      <c r="DU579">
        <v>1010</v>
      </c>
      <c r="DV579" t="s">
        <v>16</v>
      </c>
      <c r="DW579" t="s">
        <v>16</v>
      </c>
      <c r="DX579">
        <v>1</v>
      </c>
      <c r="DZ579" t="s">
        <v>3</v>
      </c>
      <c r="EA579" t="s">
        <v>3</v>
      </c>
      <c r="EB579" t="s">
        <v>3</v>
      </c>
      <c r="EC579" t="s">
        <v>3</v>
      </c>
      <c r="EE579">
        <v>68285540</v>
      </c>
      <c r="EF579">
        <v>1</v>
      </c>
      <c r="EG579" t="s">
        <v>19</v>
      </c>
      <c r="EH579">
        <v>0</v>
      </c>
      <c r="EI579" t="s">
        <v>3</v>
      </c>
      <c r="EJ579">
        <v>4</v>
      </c>
      <c r="EK579">
        <v>0</v>
      </c>
      <c r="EL579" t="s">
        <v>20</v>
      </c>
      <c r="EM579" t="s">
        <v>21</v>
      </c>
      <c r="EO579" t="s">
        <v>3</v>
      </c>
      <c r="EQ579">
        <v>512</v>
      </c>
      <c r="ER579">
        <v>344.88</v>
      </c>
      <c r="ES579">
        <v>344.88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FQ579">
        <v>0</v>
      </c>
      <c r="FR579">
        <f t="shared" si="546"/>
        <v>0</v>
      </c>
      <c r="FS579">
        <v>0</v>
      </c>
      <c r="FX579">
        <v>70</v>
      </c>
      <c r="FY579">
        <v>10</v>
      </c>
      <c r="GA579" t="s">
        <v>3</v>
      </c>
      <c r="GD579">
        <v>0</v>
      </c>
      <c r="GF579">
        <v>-804087022</v>
      </c>
      <c r="GG579">
        <v>2</v>
      </c>
      <c r="GH579">
        <v>1</v>
      </c>
      <c r="GI579">
        <v>-2</v>
      </c>
      <c r="GJ579">
        <v>0</v>
      </c>
      <c r="GK579">
        <f>ROUND(R579*(R12)/100,2)</f>
        <v>0</v>
      </c>
      <c r="GL579">
        <f t="shared" si="547"/>
        <v>0</v>
      </c>
      <c r="GM579">
        <f t="shared" si="548"/>
        <v>344.88</v>
      </c>
      <c r="GN579">
        <f t="shared" si="549"/>
        <v>0</v>
      </c>
      <c r="GO579">
        <f t="shared" si="550"/>
        <v>0</v>
      </c>
      <c r="GP579">
        <f t="shared" si="551"/>
        <v>344.88</v>
      </c>
      <c r="GR579">
        <v>0</v>
      </c>
      <c r="GS579">
        <v>3</v>
      </c>
      <c r="GT579">
        <v>0</v>
      </c>
      <c r="GU579" t="s">
        <v>3</v>
      </c>
      <c r="GV579">
        <f t="shared" si="552"/>
        <v>0</v>
      </c>
      <c r="GW579">
        <v>1</v>
      </c>
      <c r="GX579">
        <f t="shared" si="553"/>
        <v>0</v>
      </c>
      <c r="HA579">
        <v>0</v>
      </c>
      <c r="HB579">
        <v>0</v>
      </c>
      <c r="HC579">
        <f t="shared" si="554"/>
        <v>0</v>
      </c>
      <c r="HE579" t="s">
        <v>3</v>
      </c>
      <c r="HF579" t="s">
        <v>3</v>
      </c>
      <c r="HM579" t="s">
        <v>3</v>
      </c>
      <c r="HN579" t="s">
        <v>3</v>
      </c>
      <c r="HO579" t="s">
        <v>3</v>
      </c>
      <c r="HP579" t="s">
        <v>3</v>
      </c>
      <c r="HQ579" t="s">
        <v>3</v>
      </c>
      <c r="IK579">
        <v>0</v>
      </c>
    </row>
    <row r="580" spans="1:245" x14ac:dyDescent="0.2">
      <c r="A580">
        <v>17</v>
      </c>
      <c r="B580">
        <v>1</v>
      </c>
      <c r="E580" t="s">
        <v>999</v>
      </c>
      <c r="F580" t="s">
        <v>1000</v>
      </c>
      <c r="G580" t="s">
        <v>1001</v>
      </c>
      <c r="H580" t="s">
        <v>16</v>
      </c>
      <c r="I580">
        <v>1</v>
      </c>
      <c r="J580">
        <v>0</v>
      </c>
      <c r="K580">
        <v>1</v>
      </c>
      <c r="O580">
        <f t="shared" si="520"/>
        <v>249.81</v>
      </c>
      <c r="P580">
        <f t="shared" si="521"/>
        <v>249.81</v>
      </c>
      <c r="Q580">
        <f t="shared" si="522"/>
        <v>0</v>
      </c>
      <c r="R580">
        <f t="shared" si="523"/>
        <v>0</v>
      </c>
      <c r="S580">
        <f t="shared" si="524"/>
        <v>0</v>
      </c>
      <c r="T580">
        <f t="shared" si="525"/>
        <v>0</v>
      </c>
      <c r="U580">
        <f t="shared" si="526"/>
        <v>0</v>
      </c>
      <c r="V580">
        <f t="shared" si="527"/>
        <v>0</v>
      </c>
      <c r="W580">
        <f t="shared" si="528"/>
        <v>0</v>
      </c>
      <c r="X580">
        <f t="shared" si="529"/>
        <v>0</v>
      </c>
      <c r="Y580">
        <f t="shared" si="530"/>
        <v>0</v>
      </c>
      <c r="AA580">
        <v>68582722</v>
      </c>
      <c r="AB580">
        <f t="shared" si="531"/>
        <v>249.81</v>
      </c>
      <c r="AC580">
        <f t="shared" si="557"/>
        <v>249.81</v>
      </c>
      <c r="AD580">
        <f t="shared" si="558"/>
        <v>0</v>
      </c>
      <c r="AE580">
        <f t="shared" si="559"/>
        <v>0</v>
      </c>
      <c r="AF580">
        <f t="shared" si="560"/>
        <v>0</v>
      </c>
      <c r="AG580">
        <f t="shared" si="533"/>
        <v>0</v>
      </c>
      <c r="AH580">
        <f t="shared" si="561"/>
        <v>0</v>
      </c>
      <c r="AI580">
        <f t="shared" si="562"/>
        <v>0</v>
      </c>
      <c r="AJ580">
        <f t="shared" si="535"/>
        <v>0</v>
      </c>
      <c r="AK580">
        <v>249.81</v>
      </c>
      <c r="AL580">
        <v>249.81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70</v>
      </c>
      <c r="AU580">
        <v>10</v>
      </c>
      <c r="AV580">
        <v>1</v>
      </c>
      <c r="AW580">
        <v>1</v>
      </c>
      <c r="AZ580">
        <v>1</v>
      </c>
      <c r="BA580">
        <v>1</v>
      </c>
      <c r="BB580">
        <v>1</v>
      </c>
      <c r="BC580">
        <v>1</v>
      </c>
      <c r="BD580" t="s">
        <v>3</v>
      </c>
      <c r="BE580" t="s">
        <v>3</v>
      </c>
      <c r="BF580" t="s">
        <v>3</v>
      </c>
      <c r="BG580" t="s">
        <v>3</v>
      </c>
      <c r="BH580">
        <v>3</v>
      </c>
      <c r="BI580">
        <v>4</v>
      </c>
      <c r="BJ580" t="s">
        <v>1002</v>
      </c>
      <c r="BM580">
        <v>0</v>
      </c>
      <c r="BN580">
        <v>68285537</v>
      </c>
      <c r="BO580" t="s">
        <v>3</v>
      </c>
      <c r="BP580">
        <v>0</v>
      </c>
      <c r="BQ580">
        <v>1</v>
      </c>
      <c r="BR580">
        <v>0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 t="s">
        <v>3</v>
      </c>
      <c r="BZ580">
        <v>70</v>
      </c>
      <c r="CA580">
        <v>10</v>
      </c>
      <c r="CB580" t="s">
        <v>3</v>
      </c>
      <c r="CE580">
        <v>0</v>
      </c>
      <c r="CF580">
        <v>0</v>
      </c>
      <c r="CG580">
        <v>0</v>
      </c>
      <c r="CM580">
        <v>0</v>
      </c>
      <c r="CN580" t="s">
        <v>3</v>
      </c>
      <c r="CO580">
        <v>0</v>
      </c>
      <c r="CP580">
        <f t="shared" si="536"/>
        <v>249.81</v>
      </c>
      <c r="CQ580">
        <f t="shared" si="537"/>
        <v>249.81</v>
      </c>
      <c r="CR580">
        <f t="shared" si="563"/>
        <v>0</v>
      </c>
      <c r="CS580">
        <f t="shared" si="538"/>
        <v>0</v>
      </c>
      <c r="CT580">
        <f t="shared" si="539"/>
        <v>0</v>
      </c>
      <c r="CU580">
        <f t="shared" si="540"/>
        <v>0</v>
      </c>
      <c r="CV580">
        <f t="shared" si="541"/>
        <v>0</v>
      </c>
      <c r="CW580">
        <f t="shared" si="542"/>
        <v>0</v>
      </c>
      <c r="CX580">
        <f t="shared" si="543"/>
        <v>0</v>
      </c>
      <c r="CY580">
        <f t="shared" si="544"/>
        <v>0</v>
      </c>
      <c r="CZ580">
        <f t="shared" si="545"/>
        <v>0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>
        <v>0</v>
      </c>
      <c r="DO580">
        <v>0</v>
      </c>
      <c r="DP580">
        <v>1</v>
      </c>
      <c r="DQ580">
        <v>1</v>
      </c>
      <c r="DU580">
        <v>1010</v>
      </c>
      <c r="DV580" t="s">
        <v>16</v>
      </c>
      <c r="DW580" t="s">
        <v>16</v>
      </c>
      <c r="DX580">
        <v>1</v>
      </c>
      <c r="DZ580" t="s">
        <v>3</v>
      </c>
      <c r="EA580" t="s">
        <v>3</v>
      </c>
      <c r="EB580" t="s">
        <v>3</v>
      </c>
      <c r="EC580" t="s">
        <v>3</v>
      </c>
      <c r="EE580">
        <v>68285540</v>
      </c>
      <c r="EF580">
        <v>1</v>
      </c>
      <c r="EG580" t="s">
        <v>19</v>
      </c>
      <c r="EH580">
        <v>0</v>
      </c>
      <c r="EI580" t="s">
        <v>3</v>
      </c>
      <c r="EJ580">
        <v>4</v>
      </c>
      <c r="EK580">
        <v>0</v>
      </c>
      <c r="EL580" t="s">
        <v>20</v>
      </c>
      <c r="EM580" t="s">
        <v>21</v>
      </c>
      <c r="EO580" t="s">
        <v>3</v>
      </c>
      <c r="EQ580">
        <v>512</v>
      </c>
      <c r="ER580">
        <v>249.81</v>
      </c>
      <c r="ES580">
        <v>249.81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FQ580">
        <v>0</v>
      </c>
      <c r="FR580">
        <f t="shared" si="546"/>
        <v>0</v>
      </c>
      <c r="FS580">
        <v>0</v>
      </c>
      <c r="FX580">
        <v>70</v>
      </c>
      <c r="FY580">
        <v>10</v>
      </c>
      <c r="GA580" t="s">
        <v>3</v>
      </c>
      <c r="GD580">
        <v>0</v>
      </c>
      <c r="GF580">
        <v>-2052492379</v>
      </c>
      <c r="GG580">
        <v>2</v>
      </c>
      <c r="GH580">
        <v>1</v>
      </c>
      <c r="GI580">
        <v>-2</v>
      </c>
      <c r="GJ580">
        <v>0</v>
      </c>
      <c r="GK580">
        <f>ROUND(R580*(R12)/100,2)</f>
        <v>0</v>
      </c>
      <c r="GL580">
        <f t="shared" si="547"/>
        <v>0</v>
      </c>
      <c r="GM580">
        <f t="shared" si="548"/>
        <v>249.81</v>
      </c>
      <c r="GN580">
        <f t="shared" si="549"/>
        <v>0</v>
      </c>
      <c r="GO580">
        <f t="shared" si="550"/>
        <v>0</v>
      </c>
      <c r="GP580">
        <f t="shared" si="551"/>
        <v>249.81</v>
      </c>
      <c r="GR580">
        <v>0</v>
      </c>
      <c r="GS580">
        <v>3</v>
      </c>
      <c r="GT580">
        <v>0</v>
      </c>
      <c r="GU580" t="s">
        <v>3</v>
      </c>
      <c r="GV580">
        <f t="shared" si="552"/>
        <v>0</v>
      </c>
      <c r="GW580">
        <v>1</v>
      </c>
      <c r="GX580">
        <f t="shared" si="553"/>
        <v>0</v>
      </c>
      <c r="HA580">
        <v>0</v>
      </c>
      <c r="HB580">
        <v>0</v>
      </c>
      <c r="HC580">
        <f t="shared" si="554"/>
        <v>0</v>
      </c>
      <c r="HE580" t="s">
        <v>3</v>
      </c>
      <c r="HF580" t="s">
        <v>3</v>
      </c>
      <c r="HM580" t="s">
        <v>3</v>
      </c>
      <c r="HN580" t="s">
        <v>3</v>
      </c>
      <c r="HO580" t="s">
        <v>3</v>
      </c>
      <c r="HP580" t="s">
        <v>3</v>
      </c>
      <c r="HQ580" t="s">
        <v>3</v>
      </c>
      <c r="IK580">
        <v>0</v>
      </c>
    </row>
    <row r="581" spans="1:245" x14ac:dyDescent="0.2">
      <c r="A581">
        <v>17</v>
      </c>
      <c r="B581">
        <v>1</v>
      </c>
      <c r="E581" t="s">
        <v>1003</v>
      </c>
      <c r="F581" t="s">
        <v>1004</v>
      </c>
      <c r="G581" t="s">
        <v>1005</v>
      </c>
      <c r="H581" t="s">
        <v>16</v>
      </c>
      <c r="I581">
        <v>1</v>
      </c>
      <c r="J581">
        <v>0</v>
      </c>
      <c r="K581">
        <v>1</v>
      </c>
      <c r="O581">
        <f t="shared" si="520"/>
        <v>5.1100000000000003</v>
      </c>
      <c r="P581">
        <f t="shared" si="521"/>
        <v>5.1100000000000003</v>
      </c>
      <c r="Q581">
        <f t="shared" si="522"/>
        <v>0</v>
      </c>
      <c r="R581">
        <f t="shared" si="523"/>
        <v>0</v>
      </c>
      <c r="S581">
        <f t="shared" si="524"/>
        <v>0</v>
      </c>
      <c r="T581">
        <f t="shared" si="525"/>
        <v>0</v>
      </c>
      <c r="U581">
        <f t="shared" si="526"/>
        <v>0</v>
      </c>
      <c r="V581">
        <f t="shared" si="527"/>
        <v>0</v>
      </c>
      <c r="W581">
        <f t="shared" si="528"/>
        <v>0</v>
      </c>
      <c r="X581">
        <f t="shared" si="529"/>
        <v>0</v>
      </c>
      <c r="Y581">
        <f t="shared" si="530"/>
        <v>0</v>
      </c>
      <c r="AA581">
        <v>68582722</v>
      </c>
      <c r="AB581">
        <f t="shared" si="531"/>
        <v>5.1100000000000003</v>
      </c>
      <c r="AC581">
        <f t="shared" si="557"/>
        <v>5.1100000000000003</v>
      </c>
      <c r="AD581">
        <f t="shared" si="558"/>
        <v>0</v>
      </c>
      <c r="AE581">
        <f t="shared" si="559"/>
        <v>0</v>
      </c>
      <c r="AF581">
        <f t="shared" si="560"/>
        <v>0</v>
      </c>
      <c r="AG581">
        <f t="shared" si="533"/>
        <v>0</v>
      </c>
      <c r="AH581">
        <f t="shared" si="561"/>
        <v>0</v>
      </c>
      <c r="AI581">
        <f t="shared" si="562"/>
        <v>0</v>
      </c>
      <c r="AJ581">
        <f t="shared" si="535"/>
        <v>0</v>
      </c>
      <c r="AK581">
        <v>5.1100000000000003</v>
      </c>
      <c r="AL581">
        <v>5.1100000000000003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3</v>
      </c>
      <c r="BI581">
        <v>4</v>
      </c>
      <c r="BJ581" t="s">
        <v>1006</v>
      </c>
      <c r="BM581">
        <v>0</v>
      </c>
      <c r="BN581">
        <v>68285537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 t="shared" si="536"/>
        <v>5.1100000000000003</v>
      </c>
      <c r="CQ581">
        <f t="shared" si="537"/>
        <v>5.1100000000000003</v>
      </c>
      <c r="CR581">
        <f t="shared" si="563"/>
        <v>0</v>
      </c>
      <c r="CS581">
        <f t="shared" si="538"/>
        <v>0</v>
      </c>
      <c r="CT581">
        <f t="shared" si="539"/>
        <v>0</v>
      </c>
      <c r="CU581">
        <f t="shared" si="540"/>
        <v>0</v>
      </c>
      <c r="CV581">
        <f t="shared" si="541"/>
        <v>0</v>
      </c>
      <c r="CW581">
        <f t="shared" si="542"/>
        <v>0</v>
      </c>
      <c r="CX581">
        <f t="shared" si="543"/>
        <v>0</v>
      </c>
      <c r="CY581">
        <f t="shared" si="544"/>
        <v>0</v>
      </c>
      <c r="CZ581">
        <f t="shared" si="545"/>
        <v>0</v>
      </c>
      <c r="DC581" t="s">
        <v>3</v>
      </c>
      <c r="DD581" t="s">
        <v>3</v>
      </c>
      <c r="DE581" t="s">
        <v>3</v>
      </c>
      <c r="DF581" t="s">
        <v>3</v>
      </c>
      <c r="DG581" t="s">
        <v>3</v>
      </c>
      <c r="DH581" t="s">
        <v>3</v>
      </c>
      <c r="DI581" t="s">
        <v>3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1010</v>
      </c>
      <c r="DV581" t="s">
        <v>16</v>
      </c>
      <c r="DW581" t="s">
        <v>16</v>
      </c>
      <c r="DX581">
        <v>1</v>
      </c>
      <c r="DZ581" t="s">
        <v>3</v>
      </c>
      <c r="EA581" t="s">
        <v>3</v>
      </c>
      <c r="EB581" t="s">
        <v>3</v>
      </c>
      <c r="EC581" t="s">
        <v>3</v>
      </c>
      <c r="EE581">
        <v>68285540</v>
      </c>
      <c r="EF581">
        <v>1</v>
      </c>
      <c r="EG581" t="s">
        <v>19</v>
      </c>
      <c r="EH581">
        <v>0</v>
      </c>
      <c r="EI581" t="s">
        <v>3</v>
      </c>
      <c r="EJ581">
        <v>4</v>
      </c>
      <c r="EK581">
        <v>0</v>
      </c>
      <c r="EL581" t="s">
        <v>20</v>
      </c>
      <c r="EM581" t="s">
        <v>21</v>
      </c>
      <c r="EO581" t="s">
        <v>3</v>
      </c>
      <c r="EQ581">
        <v>512</v>
      </c>
      <c r="ER581">
        <v>5.1100000000000003</v>
      </c>
      <c r="ES581">
        <v>5.1100000000000003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FQ581">
        <v>0</v>
      </c>
      <c r="FR581">
        <f t="shared" si="546"/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-1079768539</v>
      </c>
      <c r="GG581">
        <v>2</v>
      </c>
      <c r="GH581">
        <v>1</v>
      </c>
      <c r="GI581">
        <v>-2</v>
      </c>
      <c r="GJ581">
        <v>0</v>
      </c>
      <c r="GK581">
        <f>ROUND(R581*(R12)/100,2)</f>
        <v>0</v>
      </c>
      <c r="GL581">
        <f t="shared" si="547"/>
        <v>0</v>
      </c>
      <c r="GM581">
        <f t="shared" si="548"/>
        <v>5.1100000000000003</v>
      </c>
      <c r="GN581">
        <f t="shared" si="549"/>
        <v>0</v>
      </c>
      <c r="GO581">
        <f t="shared" si="550"/>
        <v>0</v>
      </c>
      <c r="GP581">
        <f t="shared" si="551"/>
        <v>5.1100000000000003</v>
      </c>
      <c r="GR581">
        <v>0</v>
      </c>
      <c r="GS581">
        <v>3</v>
      </c>
      <c r="GT581">
        <v>0</v>
      </c>
      <c r="GU581" t="s">
        <v>3</v>
      </c>
      <c r="GV581">
        <f t="shared" si="552"/>
        <v>0</v>
      </c>
      <c r="GW581">
        <v>1</v>
      </c>
      <c r="GX581">
        <f t="shared" si="553"/>
        <v>0</v>
      </c>
      <c r="HA581">
        <v>0</v>
      </c>
      <c r="HB581">
        <v>0</v>
      </c>
      <c r="HC581">
        <f t="shared" si="554"/>
        <v>0</v>
      </c>
      <c r="HE581" t="s">
        <v>3</v>
      </c>
      <c r="HF581" t="s">
        <v>3</v>
      </c>
      <c r="HM581" t="s">
        <v>3</v>
      </c>
      <c r="HN581" t="s">
        <v>3</v>
      </c>
      <c r="HO581" t="s">
        <v>3</v>
      </c>
      <c r="HP581" t="s">
        <v>3</v>
      </c>
      <c r="HQ581" t="s">
        <v>3</v>
      </c>
      <c r="IK581">
        <v>0</v>
      </c>
    </row>
    <row r="582" spans="1:245" x14ac:dyDescent="0.2">
      <c r="A582">
        <v>17</v>
      </c>
      <c r="B582">
        <v>1</v>
      </c>
      <c r="E582" t="s">
        <v>1007</v>
      </c>
      <c r="F582" t="s">
        <v>974</v>
      </c>
      <c r="G582" t="s">
        <v>1008</v>
      </c>
      <c r="H582" t="s">
        <v>16</v>
      </c>
      <c r="I582">
        <v>1</v>
      </c>
      <c r="J582">
        <v>0</v>
      </c>
      <c r="K582">
        <v>1</v>
      </c>
      <c r="O582">
        <f t="shared" si="520"/>
        <v>13.61</v>
      </c>
      <c r="P582">
        <f t="shared" si="521"/>
        <v>13.61</v>
      </c>
      <c r="Q582">
        <f t="shared" si="522"/>
        <v>0</v>
      </c>
      <c r="R582">
        <f t="shared" si="523"/>
        <v>0</v>
      </c>
      <c r="S582">
        <f t="shared" si="524"/>
        <v>0</v>
      </c>
      <c r="T582">
        <f t="shared" si="525"/>
        <v>0</v>
      </c>
      <c r="U582">
        <f t="shared" si="526"/>
        <v>0</v>
      </c>
      <c r="V582">
        <f t="shared" si="527"/>
        <v>0</v>
      </c>
      <c r="W582">
        <f t="shared" si="528"/>
        <v>0</v>
      </c>
      <c r="X582">
        <f t="shared" si="529"/>
        <v>0</v>
      </c>
      <c r="Y582">
        <f t="shared" si="530"/>
        <v>0</v>
      </c>
      <c r="AA582">
        <v>68582722</v>
      </c>
      <c r="AB582">
        <f t="shared" si="531"/>
        <v>13.61</v>
      </c>
      <c r="AC582">
        <f t="shared" si="557"/>
        <v>13.61</v>
      </c>
      <c r="AD582">
        <f t="shared" si="558"/>
        <v>0</v>
      </c>
      <c r="AE582">
        <f t="shared" si="559"/>
        <v>0</v>
      </c>
      <c r="AF582">
        <f t="shared" si="560"/>
        <v>0</v>
      </c>
      <c r="AG582">
        <f t="shared" si="533"/>
        <v>0</v>
      </c>
      <c r="AH582">
        <f t="shared" si="561"/>
        <v>0</v>
      </c>
      <c r="AI582">
        <f t="shared" si="562"/>
        <v>0</v>
      </c>
      <c r="AJ582">
        <f t="shared" si="535"/>
        <v>0</v>
      </c>
      <c r="AK582">
        <v>13.61</v>
      </c>
      <c r="AL582">
        <v>13.61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70</v>
      </c>
      <c r="AU582">
        <v>10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3</v>
      </c>
      <c r="BI582">
        <v>4</v>
      </c>
      <c r="BJ582" t="s">
        <v>976</v>
      </c>
      <c r="BM582">
        <v>0</v>
      </c>
      <c r="BN582">
        <v>68285537</v>
      </c>
      <c r="BO582" t="s">
        <v>3</v>
      </c>
      <c r="BP582">
        <v>0</v>
      </c>
      <c r="BQ582">
        <v>1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70</v>
      </c>
      <c r="CA582">
        <v>10</v>
      </c>
      <c r="CB582" t="s">
        <v>3</v>
      </c>
      <c r="CE582">
        <v>0</v>
      </c>
      <c r="CF582">
        <v>0</v>
      </c>
      <c r="CG582">
        <v>0</v>
      </c>
      <c r="CM582">
        <v>0</v>
      </c>
      <c r="CN582" t="s">
        <v>3</v>
      </c>
      <c r="CO582">
        <v>0</v>
      </c>
      <c r="CP582">
        <f t="shared" si="536"/>
        <v>13.61</v>
      </c>
      <c r="CQ582">
        <f t="shared" si="537"/>
        <v>13.61</v>
      </c>
      <c r="CR582">
        <f t="shared" si="563"/>
        <v>0</v>
      </c>
      <c r="CS582">
        <f t="shared" si="538"/>
        <v>0</v>
      </c>
      <c r="CT582">
        <f t="shared" si="539"/>
        <v>0</v>
      </c>
      <c r="CU582">
        <f t="shared" si="540"/>
        <v>0</v>
      </c>
      <c r="CV582">
        <f t="shared" si="541"/>
        <v>0</v>
      </c>
      <c r="CW582">
        <f t="shared" si="542"/>
        <v>0</v>
      </c>
      <c r="CX582">
        <f t="shared" si="543"/>
        <v>0</v>
      </c>
      <c r="CY582">
        <f t="shared" si="544"/>
        <v>0</v>
      </c>
      <c r="CZ582">
        <f t="shared" si="545"/>
        <v>0</v>
      </c>
      <c r="DC582" t="s">
        <v>3</v>
      </c>
      <c r="DD582" t="s">
        <v>3</v>
      </c>
      <c r="DE582" t="s">
        <v>3</v>
      </c>
      <c r="DF582" t="s">
        <v>3</v>
      </c>
      <c r="DG582" t="s">
        <v>3</v>
      </c>
      <c r="DH582" t="s">
        <v>3</v>
      </c>
      <c r="DI582" t="s">
        <v>3</v>
      </c>
      <c r="DJ582" t="s">
        <v>3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1010</v>
      </c>
      <c r="DV582" t="s">
        <v>16</v>
      </c>
      <c r="DW582" t="s">
        <v>16</v>
      </c>
      <c r="DX582">
        <v>1</v>
      </c>
      <c r="DZ582" t="s">
        <v>3</v>
      </c>
      <c r="EA582" t="s">
        <v>3</v>
      </c>
      <c r="EB582" t="s">
        <v>3</v>
      </c>
      <c r="EC582" t="s">
        <v>3</v>
      </c>
      <c r="EE582">
        <v>68285540</v>
      </c>
      <c r="EF582">
        <v>1</v>
      </c>
      <c r="EG582" t="s">
        <v>19</v>
      </c>
      <c r="EH582">
        <v>0</v>
      </c>
      <c r="EI582" t="s">
        <v>3</v>
      </c>
      <c r="EJ582">
        <v>4</v>
      </c>
      <c r="EK582">
        <v>0</v>
      </c>
      <c r="EL582" t="s">
        <v>20</v>
      </c>
      <c r="EM582" t="s">
        <v>21</v>
      </c>
      <c r="EO582" t="s">
        <v>3</v>
      </c>
      <c r="EQ582">
        <v>512</v>
      </c>
      <c r="ER582">
        <v>13.61</v>
      </c>
      <c r="ES582">
        <v>13.61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FQ582">
        <v>0</v>
      </c>
      <c r="FR582">
        <f t="shared" si="546"/>
        <v>0</v>
      </c>
      <c r="FS582">
        <v>0</v>
      </c>
      <c r="FX582">
        <v>70</v>
      </c>
      <c r="FY582">
        <v>10</v>
      </c>
      <c r="GA582" t="s">
        <v>3</v>
      </c>
      <c r="GD582">
        <v>0</v>
      </c>
      <c r="GF582">
        <v>921034642</v>
      </c>
      <c r="GG582">
        <v>2</v>
      </c>
      <c r="GH582">
        <v>1</v>
      </c>
      <c r="GI582">
        <v>-2</v>
      </c>
      <c r="GJ582">
        <v>0</v>
      </c>
      <c r="GK582">
        <f>ROUND(R582*(R12)/100,2)</f>
        <v>0</v>
      </c>
      <c r="GL582">
        <f t="shared" si="547"/>
        <v>0</v>
      </c>
      <c r="GM582">
        <f t="shared" si="548"/>
        <v>13.61</v>
      </c>
      <c r="GN582">
        <f t="shared" si="549"/>
        <v>0</v>
      </c>
      <c r="GO582">
        <f t="shared" si="550"/>
        <v>0</v>
      </c>
      <c r="GP582">
        <f t="shared" si="551"/>
        <v>13.61</v>
      </c>
      <c r="GR582">
        <v>0</v>
      </c>
      <c r="GS582">
        <v>3</v>
      </c>
      <c r="GT582">
        <v>0</v>
      </c>
      <c r="GU582" t="s">
        <v>3</v>
      </c>
      <c r="GV582">
        <f t="shared" si="552"/>
        <v>0</v>
      </c>
      <c r="GW582">
        <v>1</v>
      </c>
      <c r="GX582">
        <f t="shared" si="553"/>
        <v>0</v>
      </c>
      <c r="HA582">
        <v>0</v>
      </c>
      <c r="HB582">
        <v>0</v>
      </c>
      <c r="HC582">
        <f t="shared" si="554"/>
        <v>0</v>
      </c>
      <c r="HE582" t="s">
        <v>3</v>
      </c>
      <c r="HF582" t="s">
        <v>3</v>
      </c>
      <c r="HM582" t="s">
        <v>3</v>
      </c>
      <c r="HN582" t="s">
        <v>3</v>
      </c>
      <c r="HO582" t="s">
        <v>3</v>
      </c>
      <c r="HP582" t="s">
        <v>3</v>
      </c>
      <c r="HQ582" t="s">
        <v>3</v>
      </c>
      <c r="IK582">
        <v>0</v>
      </c>
    </row>
    <row r="583" spans="1:245" x14ac:dyDescent="0.2">
      <c r="A583">
        <v>17</v>
      </c>
      <c r="B583">
        <v>1</v>
      </c>
      <c r="E583" t="s">
        <v>1009</v>
      </c>
      <c r="F583" t="s">
        <v>1010</v>
      </c>
      <c r="G583" t="s">
        <v>1011</v>
      </c>
      <c r="H583" t="s">
        <v>16</v>
      </c>
      <c r="I583">
        <v>1</v>
      </c>
      <c r="J583">
        <v>0</v>
      </c>
      <c r="K583">
        <v>1</v>
      </c>
      <c r="O583">
        <f t="shared" si="520"/>
        <v>5.96</v>
      </c>
      <c r="P583">
        <f t="shared" si="521"/>
        <v>5.96</v>
      </c>
      <c r="Q583">
        <f t="shared" si="522"/>
        <v>0</v>
      </c>
      <c r="R583">
        <f t="shared" si="523"/>
        <v>0</v>
      </c>
      <c r="S583">
        <f t="shared" si="524"/>
        <v>0</v>
      </c>
      <c r="T583">
        <f t="shared" si="525"/>
        <v>0</v>
      </c>
      <c r="U583">
        <f t="shared" si="526"/>
        <v>0</v>
      </c>
      <c r="V583">
        <f t="shared" si="527"/>
        <v>0</v>
      </c>
      <c r="W583">
        <f t="shared" si="528"/>
        <v>0</v>
      </c>
      <c r="X583">
        <f t="shared" si="529"/>
        <v>0</v>
      </c>
      <c r="Y583">
        <f t="shared" si="530"/>
        <v>0</v>
      </c>
      <c r="AA583">
        <v>68582722</v>
      </c>
      <c r="AB583">
        <f t="shared" si="531"/>
        <v>5.96</v>
      </c>
      <c r="AC583">
        <f t="shared" si="557"/>
        <v>5.96</v>
      </c>
      <c r="AD583">
        <f t="shared" si="558"/>
        <v>0</v>
      </c>
      <c r="AE583">
        <f t="shared" si="559"/>
        <v>0</v>
      </c>
      <c r="AF583">
        <f t="shared" si="560"/>
        <v>0</v>
      </c>
      <c r="AG583">
        <f t="shared" si="533"/>
        <v>0</v>
      </c>
      <c r="AH583">
        <f t="shared" si="561"/>
        <v>0</v>
      </c>
      <c r="AI583">
        <f t="shared" si="562"/>
        <v>0</v>
      </c>
      <c r="AJ583">
        <f t="shared" si="535"/>
        <v>0</v>
      </c>
      <c r="AK583">
        <v>5.96</v>
      </c>
      <c r="AL583">
        <v>5.96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3</v>
      </c>
      <c r="BI583">
        <v>4</v>
      </c>
      <c r="BJ583" t="s">
        <v>1012</v>
      </c>
      <c r="BM583">
        <v>0</v>
      </c>
      <c r="BN583">
        <v>68285537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si="536"/>
        <v>5.96</v>
      </c>
      <c r="CQ583">
        <f t="shared" si="537"/>
        <v>5.96</v>
      </c>
      <c r="CR583">
        <f t="shared" si="563"/>
        <v>0</v>
      </c>
      <c r="CS583">
        <f t="shared" si="538"/>
        <v>0</v>
      </c>
      <c r="CT583">
        <f t="shared" si="539"/>
        <v>0</v>
      </c>
      <c r="CU583">
        <f t="shared" si="540"/>
        <v>0</v>
      </c>
      <c r="CV583">
        <f t="shared" si="541"/>
        <v>0</v>
      </c>
      <c r="CW583">
        <f t="shared" si="542"/>
        <v>0</v>
      </c>
      <c r="CX583">
        <f t="shared" si="543"/>
        <v>0</v>
      </c>
      <c r="CY583">
        <f t="shared" si="544"/>
        <v>0</v>
      </c>
      <c r="CZ583">
        <f t="shared" si="545"/>
        <v>0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1010</v>
      </c>
      <c r="DV583" t="s">
        <v>16</v>
      </c>
      <c r="DW583" t="s">
        <v>16</v>
      </c>
      <c r="DX583">
        <v>1</v>
      </c>
      <c r="DZ583" t="s">
        <v>3</v>
      </c>
      <c r="EA583" t="s">
        <v>3</v>
      </c>
      <c r="EB583" t="s">
        <v>3</v>
      </c>
      <c r="EC583" t="s">
        <v>3</v>
      </c>
      <c r="EE583">
        <v>68285540</v>
      </c>
      <c r="EF583">
        <v>1</v>
      </c>
      <c r="EG583" t="s">
        <v>19</v>
      </c>
      <c r="EH583">
        <v>0</v>
      </c>
      <c r="EI583" t="s">
        <v>3</v>
      </c>
      <c r="EJ583">
        <v>4</v>
      </c>
      <c r="EK583">
        <v>0</v>
      </c>
      <c r="EL583" t="s">
        <v>20</v>
      </c>
      <c r="EM583" t="s">
        <v>21</v>
      </c>
      <c r="EO583" t="s">
        <v>3</v>
      </c>
      <c r="EQ583">
        <v>512</v>
      </c>
      <c r="ER583">
        <v>5.96</v>
      </c>
      <c r="ES583">
        <v>5.96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FQ583">
        <v>0</v>
      </c>
      <c r="FR583">
        <f t="shared" si="546"/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-79611379</v>
      </c>
      <c r="GG583">
        <v>2</v>
      </c>
      <c r="GH583">
        <v>1</v>
      </c>
      <c r="GI583">
        <v>-2</v>
      </c>
      <c r="GJ583">
        <v>0</v>
      </c>
      <c r="GK583">
        <f>ROUND(R583*(R12)/100,2)</f>
        <v>0</v>
      </c>
      <c r="GL583">
        <f t="shared" si="547"/>
        <v>0</v>
      </c>
      <c r="GM583">
        <f t="shared" si="548"/>
        <v>5.96</v>
      </c>
      <c r="GN583">
        <f t="shared" si="549"/>
        <v>0</v>
      </c>
      <c r="GO583">
        <f t="shared" si="550"/>
        <v>0</v>
      </c>
      <c r="GP583">
        <f t="shared" si="551"/>
        <v>5.96</v>
      </c>
      <c r="GR583">
        <v>0</v>
      </c>
      <c r="GS583">
        <v>3</v>
      </c>
      <c r="GT583">
        <v>0</v>
      </c>
      <c r="GU583" t="s">
        <v>3</v>
      </c>
      <c r="GV583">
        <f t="shared" si="552"/>
        <v>0</v>
      </c>
      <c r="GW583">
        <v>1</v>
      </c>
      <c r="GX583">
        <f t="shared" si="553"/>
        <v>0</v>
      </c>
      <c r="HA583">
        <v>0</v>
      </c>
      <c r="HB583">
        <v>0</v>
      </c>
      <c r="HC583">
        <f t="shared" si="554"/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C584">
        <f>ROW(SmtRes!A933)</f>
        <v>933</v>
      </c>
      <c r="D584">
        <f>ROW(EtalonRes!A962)</f>
        <v>962</v>
      </c>
      <c r="E584" t="s">
        <v>1013</v>
      </c>
      <c r="F584" t="s">
        <v>948</v>
      </c>
      <c r="G584" t="s">
        <v>1014</v>
      </c>
      <c r="H584" t="s">
        <v>111</v>
      </c>
      <c r="I584">
        <f>ROUND(4/100,9)</f>
        <v>0.04</v>
      </c>
      <c r="J584">
        <v>0</v>
      </c>
      <c r="K584">
        <f>ROUND(4/100,9)</f>
        <v>0.04</v>
      </c>
      <c r="O584">
        <f t="shared" si="520"/>
        <v>2201.2600000000002</v>
      </c>
      <c r="P584">
        <f t="shared" si="521"/>
        <v>54.1</v>
      </c>
      <c r="Q584">
        <f t="shared" si="522"/>
        <v>455.32</v>
      </c>
      <c r="R584">
        <f t="shared" si="523"/>
        <v>306.51</v>
      </c>
      <c r="S584">
        <f t="shared" si="524"/>
        <v>1691.84</v>
      </c>
      <c r="T584">
        <f t="shared" si="525"/>
        <v>0</v>
      </c>
      <c r="U584">
        <f t="shared" si="526"/>
        <v>5.9340000000000002</v>
      </c>
      <c r="V584">
        <f t="shared" si="527"/>
        <v>0</v>
      </c>
      <c r="W584">
        <f t="shared" si="528"/>
        <v>0</v>
      </c>
      <c r="X584">
        <f t="shared" si="529"/>
        <v>1184.29</v>
      </c>
      <c r="Y584">
        <f t="shared" si="530"/>
        <v>169.18</v>
      </c>
      <c r="AA584">
        <v>68582722</v>
      </c>
      <c r="AB584">
        <f t="shared" si="531"/>
        <v>55031.55</v>
      </c>
      <c r="AC584">
        <f t="shared" si="557"/>
        <v>1352.4</v>
      </c>
      <c r="AD584">
        <f t="shared" si="558"/>
        <v>11383.08</v>
      </c>
      <c r="AE584">
        <f t="shared" si="559"/>
        <v>7662.87</v>
      </c>
      <c r="AF584">
        <f t="shared" si="560"/>
        <v>42296.07</v>
      </c>
      <c r="AG584">
        <f t="shared" si="533"/>
        <v>0</v>
      </c>
      <c r="AH584">
        <f t="shared" si="561"/>
        <v>148.35</v>
      </c>
      <c r="AI584">
        <f t="shared" si="562"/>
        <v>0</v>
      </c>
      <c r="AJ584">
        <f t="shared" si="535"/>
        <v>0</v>
      </c>
      <c r="AK584">
        <v>55031.55</v>
      </c>
      <c r="AL584">
        <v>1352.4</v>
      </c>
      <c r="AM584">
        <v>11383.08</v>
      </c>
      <c r="AN584">
        <v>7662.87</v>
      </c>
      <c r="AO584">
        <v>42296.07</v>
      </c>
      <c r="AP584">
        <v>0</v>
      </c>
      <c r="AQ584">
        <v>148.35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950</v>
      </c>
      <c r="BM584">
        <v>0</v>
      </c>
      <c r="BN584">
        <v>68285537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536"/>
        <v>2201.2599999999998</v>
      </c>
      <c r="CQ584">
        <f t="shared" si="537"/>
        <v>1352.4</v>
      </c>
      <c r="CR584">
        <f t="shared" si="563"/>
        <v>11383.08</v>
      </c>
      <c r="CS584">
        <f t="shared" si="538"/>
        <v>7662.87</v>
      </c>
      <c r="CT584">
        <f t="shared" si="539"/>
        <v>42296.07</v>
      </c>
      <c r="CU584">
        <f t="shared" si="540"/>
        <v>0</v>
      </c>
      <c r="CV584">
        <f t="shared" si="541"/>
        <v>148.35</v>
      </c>
      <c r="CW584">
        <f t="shared" si="542"/>
        <v>0</v>
      </c>
      <c r="CX584">
        <f t="shared" si="543"/>
        <v>0</v>
      </c>
      <c r="CY584">
        <f t="shared" si="544"/>
        <v>1184.2879999999998</v>
      </c>
      <c r="CZ584">
        <f t="shared" si="545"/>
        <v>169.18399999999997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1003</v>
      </c>
      <c r="DV584" t="s">
        <v>111</v>
      </c>
      <c r="DW584" t="s">
        <v>111</v>
      </c>
      <c r="DX584">
        <v>100</v>
      </c>
      <c r="DZ584" t="s">
        <v>3</v>
      </c>
      <c r="EA584" t="s">
        <v>3</v>
      </c>
      <c r="EB584" t="s">
        <v>3</v>
      </c>
      <c r="EC584" t="s">
        <v>3</v>
      </c>
      <c r="EE584">
        <v>68285540</v>
      </c>
      <c r="EF584">
        <v>1</v>
      </c>
      <c r="EG584" t="s">
        <v>19</v>
      </c>
      <c r="EH584">
        <v>0</v>
      </c>
      <c r="EI584" t="s">
        <v>3</v>
      </c>
      <c r="EJ584">
        <v>4</v>
      </c>
      <c r="EK584">
        <v>0</v>
      </c>
      <c r="EL584" t="s">
        <v>20</v>
      </c>
      <c r="EM584" t="s">
        <v>21</v>
      </c>
      <c r="EO584" t="s">
        <v>3</v>
      </c>
      <c r="EQ584">
        <v>512</v>
      </c>
      <c r="ER584">
        <v>55031.55</v>
      </c>
      <c r="ES584">
        <v>1352.4</v>
      </c>
      <c r="ET584">
        <v>11383.08</v>
      </c>
      <c r="EU584">
        <v>7662.87</v>
      </c>
      <c r="EV584">
        <v>42296.07</v>
      </c>
      <c r="EW584">
        <v>148.35</v>
      </c>
      <c r="EX584">
        <v>0</v>
      </c>
      <c r="EY584">
        <v>0</v>
      </c>
      <c r="FQ584">
        <v>0</v>
      </c>
      <c r="FR584">
        <f t="shared" si="546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935352507</v>
      </c>
      <c r="GG584">
        <v>2</v>
      </c>
      <c r="GH584">
        <v>1</v>
      </c>
      <c r="GI584">
        <v>-2</v>
      </c>
      <c r="GJ584">
        <v>0</v>
      </c>
      <c r="GK584">
        <f>ROUND(R584*(R12)/100,2)</f>
        <v>331.03</v>
      </c>
      <c r="GL584">
        <f t="shared" si="547"/>
        <v>0</v>
      </c>
      <c r="GM584">
        <f t="shared" si="548"/>
        <v>3885.76</v>
      </c>
      <c r="GN584">
        <f t="shared" si="549"/>
        <v>0</v>
      </c>
      <c r="GO584">
        <f t="shared" si="550"/>
        <v>0</v>
      </c>
      <c r="GP584">
        <f t="shared" si="551"/>
        <v>3885.76</v>
      </c>
      <c r="GR584">
        <v>0</v>
      </c>
      <c r="GS584">
        <v>3</v>
      </c>
      <c r="GT584">
        <v>0</v>
      </c>
      <c r="GU584" t="s">
        <v>3</v>
      </c>
      <c r="GV584">
        <f t="shared" si="552"/>
        <v>0</v>
      </c>
      <c r="GW584">
        <v>1</v>
      </c>
      <c r="GX584">
        <f t="shared" si="553"/>
        <v>0</v>
      </c>
      <c r="HA584">
        <v>0</v>
      </c>
      <c r="HB584">
        <v>0</v>
      </c>
      <c r="HC584">
        <f t="shared" si="554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E585" t="s">
        <v>1015</v>
      </c>
      <c r="F585" t="s">
        <v>1016</v>
      </c>
      <c r="G585" t="s">
        <v>1017</v>
      </c>
      <c r="H585" t="s">
        <v>613</v>
      </c>
      <c r="I585">
        <v>3.7160000000000002</v>
      </c>
      <c r="J585">
        <v>0</v>
      </c>
      <c r="K585">
        <v>3.7160000000000002</v>
      </c>
      <c r="O585">
        <f t="shared" si="520"/>
        <v>310.25</v>
      </c>
      <c r="P585">
        <f t="shared" si="521"/>
        <v>310.25</v>
      </c>
      <c r="Q585">
        <f t="shared" si="522"/>
        <v>0</v>
      </c>
      <c r="R585">
        <f t="shared" si="523"/>
        <v>0</v>
      </c>
      <c r="S585">
        <f t="shared" si="524"/>
        <v>0</v>
      </c>
      <c r="T585">
        <f t="shared" si="525"/>
        <v>0</v>
      </c>
      <c r="U585">
        <f t="shared" si="526"/>
        <v>0</v>
      </c>
      <c r="V585">
        <f t="shared" si="527"/>
        <v>0</v>
      </c>
      <c r="W585">
        <f t="shared" si="528"/>
        <v>0</v>
      </c>
      <c r="X585">
        <f t="shared" si="529"/>
        <v>0</v>
      </c>
      <c r="Y585">
        <f t="shared" si="530"/>
        <v>0</v>
      </c>
      <c r="AA585">
        <v>68582722</v>
      </c>
      <c r="AB585">
        <f t="shared" si="531"/>
        <v>83.49</v>
      </c>
      <c r="AC585">
        <f t="shared" si="557"/>
        <v>83.49</v>
      </c>
      <c r="AD585">
        <f t="shared" si="558"/>
        <v>0</v>
      </c>
      <c r="AE585">
        <f t="shared" si="559"/>
        <v>0</v>
      </c>
      <c r="AF585">
        <f t="shared" si="560"/>
        <v>0</v>
      </c>
      <c r="AG585">
        <f t="shared" si="533"/>
        <v>0</v>
      </c>
      <c r="AH585">
        <f t="shared" si="561"/>
        <v>0</v>
      </c>
      <c r="AI585">
        <f t="shared" si="562"/>
        <v>0</v>
      </c>
      <c r="AJ585">
        <f t="shared" si="535"/>
        <v>0</v>
      </c>
      <c r="AK585">
        <v>83.49</v>
      </c>
      <c r="AL585">
        <v>83.49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3</v>
      </c>
      <c r="BI585">
        <v>4</v>
      </c>
      <c r="BJ585" t="s">
        <v>1018</v>
      </c>
      <c r="BM585">
        <v>0</v>
      </c>
      <c r="BN585">
        <v>68285537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536"/>
        <v>310.25</v>
      </c>
      <c r="CQ585">
        <f t="shared" si="537"/>
        <v>83.49</v>
      </c>
      <c r="CR585">
        <f t="shared" si="563"/>
        <v>0</v>
      </c>
      <c r="CS585">
        <f t="shared" si="538"/>
        <v>0</v>
      </c>
      <c r="CT585">
        <f t="shared" si="539"/>
        <v>0</v>
      </c>
      <c r="CU585">
        <f t="shared" si="540"/>
        <v>0</v>
      </c>
      <c r="CV585">
        <f t="shared" si="541"/>
        <v>0</v>
      </c>
      <c r="CW585">
        <f t="shared" si="542"/>
        <v>0</v>
      </c>
      <c r="CX585">
        <f t="shared" si="543"/>
        <v>0</v>
      </c>
      <c r="CY585">
        <f t="shared" si="544"/>
        <v>0</v>
      </c>
      <c r="CZ585">
        <f t="shared" si="545"/>
        <v>0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1003</v>
      </c>
      <c r="DV585" t="s">
        <v>613</v>
      </c>
      <c r="DW585" t="s">
        <v>613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68285540</v>
      </c>
      <c r="EF585">
        <v>1</v>
      </c>
      <c r="EG585" t="s">
        <v>19</v>
      </c>
      <c r="EH585">
        <v>0</v>
      </c>
      <c r="EI585" t="s">
        <v>3</v>
      </c>
      <c r="EJ585">
        <v>4</v>
      </c>
      <c r="EK585">
        <v>0</v>
      </c>
      <c r="EL585" t="s">
        <v>20</v>
      </c>
      <c r="EM585" t="s">
        <v>21</v>
      </c>
      <c r="EO585" t="s">
        <v>3</v>
      </c>
      <c r="EQ585">
        <v>512</v>
      </c>
      <c r="ER585">
        <v>83.49</v>
      </c>
      <c r="ES585">
        <v>83.49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FQ585">
        <v>0</v>
      </c>
      <c r="FR585">
        <f t="shared" si="546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-1563263227</v>
      </c>
      <c r="GG585">
        <v>2</v>
      </c>
      <c r="GH585">
        <v>1</v>
      </c>
      <c r="GI585">
        <v>-2</v>
      </c>
      <c r="GJ585">
        <v>0</v>
      </c>
      <c r="GK585">
        <f>ROUND(R585*(R12)/100,2)</f>
        <v>0</v>
      </c>
      <c r="GL585">
        <f t="shared" si="547"/>
        <v>0</v>
      </c>
      <c r="GM585">
        <f t="shared" si="548"/>
        <v>310.25</v>
      </c>
      <c r="GN585">
        <f t="shared" si="549"/>
        <v>0</v>
      </c>
      <c r="GO585">
        <f t="shared" si="550"/>
        <v>0</v>
      </c>
      <c r="GP585">
        <f t="shared" si="551"/>
        <v>310.25</v>
      </c>
      <c r="GR585">
        <v>0</v>
      </c>
      <c r="GS585">
        <v>3</v>
      </c>
      <c r="GT585">
        <v>0</v>
      </c>
      <c r="GU585" t="s">
        <v>3</v>
      </c>
      <c r="GV585">
        <f t="shared" si="552"/>
        <v>0</v>
      </c>
      <c r="GW585">
        <v>1</v>
      </c>
      <c r="GX585">
        <f t="shared" si="553"/>
        <v>0</v>
      </c>
      <c r="HA585">
        <v>0</v>
      </c>
      <c r="HB585">
        <v>0</v>
      </c>
      <c r="HC585">
        <f t="shared" si="554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6" spans="1:245" x14ac:dyDescent="0.2">
      <c r="A586">
        <v>17</v>
      </c>
      <c r="B586">
        <v>1</v>
      </c>
      <c r="E586" t="s">
        <v>1019</v>
      </c>
      <c r="F586" t="s">
        <v>1020</v>
      </c>
      <c r="G586" t="s">
        <v>1021</v>
      </c>
      <c r="H586" t="s">
        <v>16</v>
      </c>
      <c r="I586">
        <v>1</v>
      </c>
      <c r="J586">
        <v>0</v>
      </c>
      <c r="K586">
        <v>1</v>
      </c>
      <c r="O586">
        <f t="shared" si="520"/>
        <v>7.66</v>
      </c>
      <c r="P586">
        <f t="shared" si="521"/>
        <v>7.66</v>
      </c>
      <c r="Q586">
        <f t="shared" si="522"/>
        <v>0</v>
      </c>
      <c r="R586">
        <f t="shared" si="523"/>
        <v>0</v>
      </c>
      <c r="S586">
        <f t="shared" si="524"/>
        <v>0</v>
      </c>
      <c r="T586">
        <f t="shared" si="525"/>
        <v>0</v>
      </c>
      <c r="U586">
        <f t="shared" si="526"/>
        <v>0</v>
      </c>
      <c r="V586">
        <f t="shared" si="527"/>
        <v>0</v>
      </c>
      <c r="W586">
        <f t="shared" si="528"/>
        <v>0</v>
      </c>
      <c r="X586">
        <f t="shared" si="529"/>
        <v>0</v>
      </c>
      <c r="Y586">
        <f t="shared" si="530"/>
        <v>0</v>
      </c>
      <c r="AA586">
        <v>68582722</v>
      </c>
      <c r="AB586">
        <f t="shared" si="531"/>
        <v>7.66</v>
      </c>
      <c r="AC586">
        <f t="shared" si="557"/>
        <v>7.66</v>
      </c>
      <c r="AD586">
        <f t="shared" si="558"/>
        <v>0</v>
      </c>
      <c r="AE586">
        <f t="shared" si="559"/>
        <v>0</v>
      </c>
      <c r="AF586">
        <f t="shared" si="560"/>
        <v>0</v>
      </c>
      <c r="AG586">
        <f t="shared" si="533"/>
        <v>0</v>
      </c>
      <c r="AH586">
        <f t="shared" si="561"/>
        <v>0</v>
      </c>
      <c r="AI586">
        <f t="shared" si="562"/>
        <v>0</v>
      </c>
      <c r="AJ586">
        <f t="shared" si="535"/>
        <v>0</v>
      </c>
      <c r="AK586">
        <v>7.66</v>
      </c>
      <c r="AL586">
        <v>7.66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70</v>
      </c>
      <c r="AU586">
        <v>10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3</v>
      </c>
      <c r="BI586">
        <v>4</v>
      </c>
      <c r="BJ586" t="s">
        <v>1022</v>
      </c>
      <c r="BM586">
        <v>0</v>
      </c>
      <c r="BN586">
        <v>68285537</v>
      </c>
      <c r="BO586" t="s">
        <v>3</v>
      </c>
      <c r="BP586">
        <v>0</v>
      </c>
      <c r="BQ586">
        <v>1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70</v>
      </c>
      <c r="CA586">
        <v>10</v>
      </c>
      <c r="CB586" t="s">
        <v>3</v>
      </c>
      <c r="CE586">
        <v>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 t="shared" si="536"/>
        <v>7.66</v>
      </c>
      <c r="CQ586">
        <f t="shared" si="537"/>
        <v>7.66</v>
      </c>
      <c r="CR586">
        <f t="shared" si="563"/>
        <v>0</v>
      </c>
      <c r="CS586">
        <f t="shared" si="538"/>
        <v>0</v>
      </c>
      <c r="CT586">
        <f t="shared" si="539"/>
        <v>0</v>
      </c>
      <c r="CU586">
        <f t="shared" si="540"/>
        <v>0</v>
      </c>
      <c r="CV586">
        <f t="shared" si="541"/>
        <v>0</v>
      </c>
      <c r="CW586">
        <f t="shared" si="542"/>
        <v>0</v>
      </c>
      <c r="CX586">
        <f t="shared" si="543"/>
        <v>0</v>
      </c>
      <c r="CY586">
        <f t="shared" si="544"/>
        <v>0</v>
      </c>
      <c r="CZ586">
        <f t="shared" si="545"/>
        <v>0</v>
      </c>
      <c r="DC586" t="s">
        <v>3</v>
      </c>
      <c r="DD586" t="s">
        <v>3</v>
      </c>
      <c r="DE586" t="s">
        <v>3</v>
      </c>
      <c r="DF586" t="s">
        <v>3</v>
      </c>
      <c r="DG586" t="s">
        <v>3</v>
      </c>
      <c r="DH586" t="s">
        <v>3</v>
      </c>
      <c r="DI586" t="s">
        <v>3</v>
      </c>
      <c r="DJ586" t="s">
        <v>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1010</v>
      </c>
      <c r="DV586" t="s">
        <v>16</v>
      </c>
      <c r="DW586" t="s">
        <v>16</v>
      </c>
      <c r="DX586">
        <v>1</v>
      </c>
      <c r="DZ586" t="s">
        <v>3</v>
      </c>
      <c r="EA586" t="s">
        <v>3</v>
      </c>
      <c r="EB586" t="s">
        <v>3</v>
      </c>
      <c r="EC586" t="s">
        <v>3</v>
      </c>
      <c r="EE586">
        <v>68285540</v>
      </c>
      <c r="EF586">
        <v>1</v>
      </c>
      <c r="EG586" t="s">
        <v>19</v>
      </c>
      <c r="EH586">
        <v>0</v>
      </c>
      <c r="EI586" t="s">
        <v>3</v>
      </c>
      <c r="EJ586">
        <v>4</v>
      </c>
      <c r="EK586">
        <v>0</v>
      </c>
      <c r="EL586" t="s">
        <v>20</v>
      </c>
      <c r="EM586" t="s">
        <v>21</v>
      </c>
      <c r="EO586" t="s">
        <v>3</v>
      </c>
      <c r="EQ586">
        <v>512</v>
      </c>
      <c r="ER586">
        <v>7.66</v>
      </c>
      <c r="ES586">
        <v>7.66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FQ586">
        <v>0</v>
      </c>
      <c r="FR586">
        <f t="shared" si="546"/>
        <v>0</v>
      </c>
      <c r="FS586">
        <v>0</v>
      </c>
      <c r="FX586">
        <v>70</v>
      </c>
      <c r="FY586">
        <v>10</v>
      </c>
      <c r="GA586" t="s">
        <v>3</v>
      </c>
      <c r="GD586">
        <v>0</v>
      </c>
      <c r="GF586">
        <v>-144087379</v>
      </c>
      <c r="GG586">
        <v>2</v>
      </c>
      <c r="GH586">
        <v>1</v>
      </c>
      <c r="GI586">
        <v>-2</v>
      </c>
      <c r="GJ586">
        <v>0</v>
      </c>
      <c r="GK586">
        <f>ROUND(R586*(R12)/100,2)</f>
        <v>0</v>
      </c>
      <c r="GL586">
        <f t="shared" si="547"/>
        <v>0</v>
      </c>
      <c r="GM586">
        <f t="shared" si="548"/>
        <v>7.66</v>
      </c>
      <c r="GN586">
        <f t="shared" si="549"/>
        <v>0</v>
      </c>
      <c r="GO586">
        <f t="shared" si="550"/>
        <v>0</v>
      </c>
      <c r="GP586">
        <f t="shared" si="551"/>
        <v>7.66</v>
      </c>
      <c r="GR586">
        <v>0</v>
      </c>
      <c r="GS586">
        <v>3</v>
      </c>
      <c r="GT586">
        <v>0</v>
      </c>
      <c r="GU586" t="s">
        <v>3</v>
      </c>
      <c r="GV586">
        <f t="shared" si="552"/>
        <v>0</v>
      </c>
      <c r="GW586">
        <v>1</v>
      </c>
      <c r="GX586">
        <f t="shared" si="553"/>
        <v>0</v>
      </c>
      <c r="HA586">
        <v>0</v>
      </c>
      <c r="HB586">
        <v>0</v>
      </c>
      <c r="HC586">
        <f t="shared" si="554"/>
        <v>0</v>
      </c>
      <c r="HE586" t="s">
        <v>3</v>
      </c>
      <c r="HF586" t="s">
        <v>3</v>
      </c>
      <c r="HM586" t="s">
        <v>3</v>
      </c>
      <c r="HN586" t="s">
        <v>3</v>
      </c>
      <c r="HO586" t="s">
        <v>3</v>
      </c>
      <c r="HP586" t="s">
        <v>3</v>
      </c>
      <c r="HQ586" t="s">
        <v>3</v>
      </c>
      <c r="IK586">
        <v>0</v>
      </c>
    </row>
    <row r="587" spans="1:245" x14ac:dyDescent="0.2">
      <c r="A587">
        <v>17</v>
      </c>
      <c r="B587">
        <v>1</v>
      </c>
      <c r="E587" t="s">
        <v>1023</v>
      </c>
      <c r="F587" t="s">
        <v>1024</v>
      </c>
      <c r="G587" t="s">
        <v>1025</v>
      </c>
      <c r="H587" t="s">
        <v>16</v>
      </c>
      <c r="I587">
        <v>1</v>
      </c>
      <c r="J587">
        <v>0</v>
      </c>
      <c r="K587">
        <v>1</v>
      </c>
      <c r="O587">
        <f t="shared" si="520"/>
        <v>228.56</v>
      </c>
      <c r="P587">
        <f t="shared" si="521"/>
        <v>228.56</v>
      </c>
      <c r="Q587">
        <f t="shared" si="522"/>
        <v>0</v>
      </c>
      <c r="R587">
        <f t="shared" si="523"/>
        <v>0</v>
      </c>
      <c r="S587">
        <f t="shared" si="524"/>
        <v>0</v>
      </c>
      <c r="T587">
        <f t="shared" si="525"/>
        <v>0</v>
      </c>
      <c r="U587">
        <f t="shared" si="526"/>
        <v>0</v>
      </c>
      <c r="V587">
        <f t="shared" si="527"/>
        <v>0</v>
      </c>
      <c r="W587">
        <f t="shared" si="528"/>
        <v>0</v>
      </c>
      <c r="X587">
        <f t="shared" si="529"/>
        <v>0</v>
      </c>
      <c r="Y587">
        <f t="shared" si="530"/>
        <v>0</v>
      </c>
      <c r="AA587">
        <v>68582722</v>
      </c>
      <c r="AB587">
        <f t="shared" si="531"/>
        <v>228.56</v>
      </c>
      <c r="AC587">
        <f t="shared" si="557"/>
        <v>228.56</v>
      </c>
      <c r="AD587">
        <f t="shared" si="558"/>
        <v>0</v>
      </c>
      <c r="AE587">
        <f t="shared" si="559"/>
        <v>0</v>
      </c>
      <c r="AF587">
        <f t="shared" si="560"/>
        <v>0</v>
      </c>
      <c r="AG587">
        <f t="shared" si="533"/>
        <v>0</v>
      </c>
      <c r="AH587">
        <f t="shared" si="561"/>
        <v>0</v>
      </c>
      <c r="AI587">
        <f t="shared" si="562"/>
        <v>0</v>
      </c>
      <c r="AJ587">
        <f t="shared" si="535"/>
        <v>0</v>
      </c>
      <c r="AK587">
        <v>228.56</v>
      </c>
      <c r="AL587">
        <v>228.56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3</v>
      </c>
      <c r="BI587">
        <v>4</v>
      </c>
      <c r="BJ587" t="s">
        <v>1026</v>
      </c>
      <c r="BM587">
        <v>0</v>
      </c>
      <c r="BN587">
        <v>68285537</v>
      </c>
      <c r="BO587" t="s">
        <v>3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70</v>
      </c>
      <c r="CA587">
        <v>10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si="536"/>
        <v>228.56</v>
      </c>
      <c r="CQ587">
        <f t="shared" si="537"/>
        <v>228.56</v>
      </c>
      <c r="CR587">
        <f t="shared" si="563"/>
        <v>0</v>
      </c>
      <c r="CS587">
        <f t="shared" si="538"/>
        <v>0</v>
      </c>
      <c r="CT587">
        <f t="shared" si="539"/>
        <v>0</v>
      </c>
      <c r="CU587">
        <f t="shared" si="540"/>
        <v>0</v>
      </c>
      <c r="CV587">
        <f t="shared" si="541"/>
        <v>0</v>
      </c>
      <c r="CW587">
        <f t="shared" si="542"/>
        <v>0</v>
      </c>
      <c r="CX587">
        <f t="shared" si="543"/>
        <v>0</v>
      </c>
      <c r="CY587">
        <f t="shared" si="544"/>
        <v>0</v>
      </c>
      <c r="CZ587">
        <f t="shared" si="545"/>
        <v>0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1010</v>
      </c>
      <c r="DV587" t="s">
        <v>16</v>
      </c>
      <c r="DW587" t="s">
        <v>16</v>
      </c>
      <c r="DX587">
        <v>1</v>
      </c>
      <c r="DZ587" t="s">
        <v>3</v>
      </c>
      <c r="EA587" t="s">
        <v>3</v>
      </c>
      <c r="EB587" t="s">
        <v>3</v>
      </c>
      <c r="EC587" t="s">
        <v>3</v>
      </c>
      <c r="EE587">
        <v>68285540</v>
      </c>
      <c r="EF587">
        <v>1</v>
      </c>
      <c r="EG587" t="s">
        <v>19</v>
      </c>
      <c r="EH587">
        <v>0</v>
      </c>
      <c r="EI587" t="s">
        <v>3</v>
      </c>
      <c r="EJ587">
        <v>4</v>
      </c>
      <c r="EK587">
        <v>0</v>
      </c>
      <c r="EL587" t="s">
        <v>20</v>
      </c>
      <c r="EM587" t="s">
        <v>21</v>
      </c>
      <c r="EO587" t="s">
        <v>3</v>
      </c>
      <c r="EQ587">
        <v>512</v>
      </c>
      <c r="ER587">
        <v>228.56</v>
      </c>
      <c r="ES587">
        <v>228.56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FQ587">
        <v>0</v>
      </c>
      <c r="FR587">
        <f t="shared" si="546"/>
        <v>0</v>
      </c>
      <c r="FS587">
        <v>0</v>
      </c>
      <c r="FX587">
        <v>70</v>
      </c>
      <c r="FY587">
        <v>10</v>
      </c>
      <c r="GA587" t="s">
        <v>3</v>
      </c>
      <c r="GD587">
        <v>0</v>
      </c>
      <c r="GF587">
        <v>964993431</v>
      </c>
      <c r="GG587">
        <v>2</v>
      </c>
      <c r="GH587">
        <v>1</v>
      </c>
      <c r="GI587">
        <v>-2</v>
      </c>
      <c r="GJ587">
        <v>0</v>
      </c>
      <c r="GK587">
        <f>ROUND(R587*(R12)/100,2)</f>
        <v>0</v>
      </c>
      <c r="GL587">
        <f t="shared" si="547"/>
        <v>0</v>
      </c>
      <c r="GM587">
        <f t="shared" si="548"/>
        <v>228.56</v>
      </c>
      <c r="GN587">
        <f t="shared" si="549"/>
        <v>0</v>
      </c>
      <c r="GO587">
        <f t="shared" si="550"/>
        <v>0</v>
      </c>
      <c r="GP587">
        <f t="shared" si="551"/>
        <v>228.56</v>
      </c>
      <c r="GR587">
        <v>0</v>
      </c>
      <c r="GS587">
        <v>3</v>
      </c>
      <c r="GT587">
        <v>0</v>
      </c>
      <c r="GU587" t="s">
        <v>3</v>
      </c>
      <c r="GV587">
        <f t="shared" si="552"/>
        <v>0</v>
      </c>
      <c r="GW587">
        <v>1</v>
      </c>
      <c r="GX587">
        <f t="shared" si="553"/>
        <v>0</v>
      </c>
      <c r="HA587">
        <v>0</v>
      </c>
      <c r="HB587">
        <v>0</v>
      </c>
      <c r="HC587">
        <f t="shared" si="554"/>
        <v>0</v>
      </c>
      <c r="HE587" t="s">
        <v>3</v>
      </c>
      <c r="HF587" t="s">
        <v>3</v>
      </c>
      <c r="HM587" t="s">
        <v>3</v>
      </c>
      <c r="HN587" t="s">
        <v>3</v>
      </c>
      <c r="HO587" t="s">
        <v>3</v>
      </c>
      <c r="HP587" t="s">
        <v>3</v>
      </c>
      <c r="HQ587" t="s">
        <v>3</v>
      </c>
      <c r="IK587">
        <v>0</v>
      </c>
    </row>
    <row r="588" spans="1:245" x14ac:dyDescent="0.2">
      <c r="A588">
        <v>17</v>
      </c>
      <c r="B588">
        <v>1</v>
      </c>
      <c r="E588" t="s">
        <v>1027</v>
      </c>
      <c r="F588" t="s">
        <v>1028</v>
      </c>
      <c r="G588" t="s">
        <v>1029</v>
      </c>
      <c r="H588" t="s">
        <v>16</v>
      </c>
      <c r="I588">
        <v>1</v>
      </c>
      <c r="J588">
        <v>0</v>
      </c>
      <c r="K588">
        <v>1</v>
      </c>
      <c r="O588">
        <f t="shared" si="520"/>
        <v>396.26</v>
      </c>
      <c r="P588">
        <f t="shared" si="521"/>
        <v>396.26</v>
      </c>
      <c r="Q588">
        <f t="shared" si="522"/>
        <v>0</v>
      </c>
      <c r="R588">
        <f t="shared" si="523"/>
        <v>0</v>
      </c>
      <c r="S588">
        <f t="shared" si="524"/>
        <v>0</v>
      </c>
      <c r="T588">
        <f t="shared" si="525"/>
        <v>0</v>
      </c>
      <c r="U588">
        <f t="shared" si="526"/>
        <v>0</v>
      </c>
      <c r="V588">
        <f t="shared" si="527"/>
        <v>0</v>
      </c>
      <c r="W588">
        <f t="shared" si="528"/>
        <v>0</v>
      </c>
      <c r="X588">
        <f t="shared" si="529"/>
        <v>0</v>
      </c>
      <c r="Y588">
        <f t="shared" si="530"/>
        <v>0</v>
      </c>
      <c r="AA588">
        <v>68582722</v>
      </c>
      <c r="AB588">
        <f t="shared" si="531"/>
        <v>396.26</v>
      </c>
      <c r="AC588">
        <f t="shared" si="557"/>
        <v>396.26</v>
      </c>
      <c r="AD588">
        <f t="shared" si="558"/>
        <v>0</v>
      </c>
      <c r="AE588">
        <f t="shared" si="559"/>
        <v>0</v>
      </c>
      <c r="AF588">
        <f t="shared" si="560"/>
        <v>0</v>
      </c>
      <c r="AG588">
        <f t="shared" si="533"/>
        <v>0</v>
      </c>
      <c r="AH588">
        <f t="shared" si="561"/>
        <v>0</v>
      </c>
      <c r="AI588">
        <f t="shared" si="562"/>
        <v>0</v>
      </c>
      <c r="AJ588">
        <f t="shared" si="535"/>
        <v>0</v>
      </c>
      <c r="AK588">
        <v>396.26</v>
      </c>
      <c r="AL588">
        <v>396.26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3</v>
      </c>
      <c r="BI588">
        <v>4</v>
      </c>
      <c r="BJ588" t="s">
        <v>1030</v>
      </c>
      <c r="BM588">
        <v>0</v>
      </c>
      <c r="BN588">
        <v>68285537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536"/>
        <v>396.26</v>
      </c>
      <c r="CQ588">
        <f t="shared" si="537"/>
        <v>396.26</v>
      </c>
      <c r="CR588">
        <f t="shared" si="563"/>
        <v>0</v>
      </c>
      <c r="CS588">
        <f t="shared" si="538"/>
        <v>0</v>
      </c>
      <c r="CT588">
        <f t="shared" si="539"/>
        <v>0</v>
      </c>
      <c r="CU588">
        <f t="shared" si="540"/>
        <v>0</v>
      </c>
      <c r="CV588">
        <f t="shared" si="541"/>
        <v>0</v>
      </c>
      <c r="CW588">
        <f t="shared" si="542"/>
        <v>0</v>
      </c>
      <c r="CX588">
        <f t="shared" si="543"/>
        <v>0</v>
      </c>
      <c r="CY588">
        <f t="shared" si="544"/>
        <v>0</v>
      </c>
      <c r="CZ588">
        <f t="shared" si="545"/>
        <v>0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1010</v>
      </c>
      <c r="DV588" t="s">
        <v>16</v>
      </c>
      <c r="DW588" t="s">
        <v>16</v>
      </c>
      <c r="DX588">
        <v>1</v>
      </c>
      <c r="DZ588" t="s">
        <v>3</v>
      </c>
      <c r="EA588" t="s">
        <v>3</v>
      </c>
      <c r="EB588" t="s">
        <v>3</v>
      </c>
      <c r="EC588" t="s">
        <v>3</v>
      </c>
      <c r="EE588">
        <v>68285540</v>
      </c>
      <c r="EF588">
        <v>1</v>
      </c>
      <c r="EG588" t="s">
        <v>19</v>
      </c>
      <c r="EH588">
        <v>0</v>
      </c>
      <c r="EI588" t="s">
        <v>3</v>
      </c>
      <c r="EJ588">
        <v>4</v>
      </c>
      <c r="EK588">
        <v>0</v>
      </c>
      <c r="EL588" t="s">
        <v>20</v>
      </c>
      <c r="EM588" t="s">
        <v>21</v>
      </c>
      <c r="EO588" t="s">
        <v>3</v>
      </c>
      <c r="EQ588">
        <v>512</v>
      </c>
      <c r="ER588">
        <v>396.26</v>
      </c>
      <c r="ES588">
        <v>396.26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FQ588">
        <v>0</v>
      </c>
      <c r="FR588">
        <f t="shared" si="546"/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1355501645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 t="shared" si="547"/>
        <v>0</v>
      </c>
      <c r="GM588">
        <f t="shared" si="548"/>
        <v>396.26</v>
      </c>
      <c r="GN588">
        <f t="shared" si="549"/>
        <v>0</v>
      </c>
      <c r="GO588">
        <f t="shared" si="550"/>
        <v>0</v>
      </c>
      <c r="GP588">
        <f t="shared" si="551"/>
        <v>396.26</v>
      </c>
      <c r="GR588">
        <v>0</v>
      </c>
      <c r="GS588">
        <v>3</v>
      </c>
      <c r="GT588">
        <v>0</v>
      </c>
      <c r="GU588" t="s">
        <v>3</v>
      </c>
      <c r="GV588">
        <f t="shared" si="552"/>
        <v>0</v>
      </c>
      <c r="GW588">
        <v>1</v>
      </c>
      <c r="GX588">
        <f t="shared" si="553"/>
        <v>0</v>
      </c>
      <c r="HA588">
        <v>0</v>
      </c>
      <c r="HB588">
        <v>0</v>
      </c>
      <c r="HC588">
        <f t="shared" si="554"/>
        <v>0</v>
      </c>
      <c r="HE588" t="s">
        <v>3</v>
      </c>
      <c r="HF588" t="s">
        <v>3</v>
      </c>
      <c r="HM588" t="s">
        <v>3</v>
      </c>
      <c r="HN588" t="s">
        <v>3</v>
      </c>
      <c r="HO588" t="s">
        <v>3</v>
      </c>
      <c r="HP588" t="s">
        <v>3</v>
      </c>
      <c r="HQ588" t="s">
        <v>3</v>
      </c>
      <c r="IK588">
        <v>0</v>
      </c>
    </row>
    <row r="589" spans="1:245" x14ac:dyDescent="0.2">
      <c r="A589">
        <v>17</v>
      </c>
      <c r="B589">
        <v>1</v>
      </c>
      <c r="E589" t="s">
        <v>1031</v>
      </c>
      <c r="F589" t="s">
        <v>1032</v>
      </c>
      <c r="G589" t="s">
        <v>1033</v>
      </c>
      <c r="H589" t="s">
        <v>16</v>
      </c>
      <c r="I589">
        <v>1</v>
      </c>
      <c r="J589">
        <v>0</v>
      </c>
      <c r="K589">
        <v>1</v>
      </c>
      <c r="O589">
        <f t="shared" si="520"/>
        <v>83.63</v>
      </c>
      <c r="P589">
        <f t="shared" si="521"/>
        <v>83.63</v>
      </c>
      <c r="Q589">
        <f t="shared" si="522"/>
        <v>0</v>
      </c>
      <c r="R589">
        <f t="shared" si="523"/>
        <v>0</v>
      </c>
      <c r="S589">
        <f t="shared" si="524"/>
        <v>0</v>
      </c>
      <c r="T589">
        <f t="shared" si="525"/>
        <v>0</v>
      </c>
      <c r="U589">
        <f t="shared" si="526"/>
        <v>0</v>
      </c>
      <c r="V589">
        <f t="shared" si="527"/>
        <v>0</v>
      </c>
      <c r="W589">
        <f t="shared" si="528"/>
        <v>0</v>
      </c>
      <c r="X589">
        <f t="shared" si="529"/>
        <v>0</v>
      </c>
      <c r="Y589">
        <f t="shared" si="530"/>
        <v>0</v>
      </c>
      <c r="AA589">
        <v>68582722</v>
      </c>
      <c r="AB589">
        <f t="shared" si="531"/>
        <v>83.63</v>
      </c>
      <c r="AC589">
        <f t="shared" si="557"/>
        <v>83.63</v>
      </c>
      <c r="AD589">
        <f t="shared" si="558"/>
        <v>0</v>
      </c>
      <c r="AE589">
        <f t="shared" si="559"/>
        <v>0</v>
      </c>
      <c r="AF589">
        <f t="shared" si="560"/>
        <v>0</v>
      </c>
      <c r="AG589">
        <f t="shared" si="533"/>
        <v>0</v>
      </c>
      <c r="AH589">
        <f t="shared" si="561"/>
        <v>0</v>
      </c>
      <c r="AI589">
        <f t="shared" si="562"/>
        <v>0</v>
      </c>
      <c r="AJ589">
        <f t="shared" si="535"/>
        <v>0</v>
      </c>
      <c r="AK589">
        <v>83.63</v>
      </c>
      <c r="AL589">
        <v>83.63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70</v>
      </c>
      <c r="AU589">
        <v>10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3</v>
      </c>
      <c r="BI589">
        <v>4</v>
      </c>
      <c r="BJ589" t="s">
        <v>1034</v>
      </c>
      <c r="BM589">
        <v>0</v>
      </c>
      <c r="BN589">
        <v>68285537</v>
      </c>
      <c r="BO589" t="s">
        <v>3</v>
      </c>
      <c r="BP589">
        <v>0</v>
      </c>
      <c r="BQ589">
        <v>1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70</v>
      </c>
      <c r="CA589">
        <v>10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 t="shared" si="536"/>
        <v>83.63</v>
      </c>
      <c r="CQ589">
        <f t="shared" si="537"/>
        <v>83.63</v>
      </c>
      <c r="CR589">
        <f t="shared" si="563"/>
        <v>0</v>
      </c>
      <c r="CS589">
        <f t="shared" si="538"/>
        <v>0</v>
      </c>
      <c r="CT589">
        <f t="shared" si="539"/>
        <v>0</v>
      </c>
      <c r="CU589">
        <f t="shared" si="540"/>
        <v>0</v>
      </c>
      <c r="CV589">
        <f t="shared" si="541"/>
        <v>0</v>
      </c>
      <c r="CW589">
        <f t="shared" si="542"/>
        <v>0</v>
      </c>
      <c r="CX589">
        <f t="shared" si="543"/>
        <v>0</v>
      </c>
      <c r="CY589">
        <f t="shared" si="544"/>
        <v>0</v>
      </c>
      <c r="CZ589">
        <f t="shared" si="545"/>
        <v>0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1010</v>
      </c>
      <c r="DV589" t="s">
        <v>16</v>
      </c>
      <c r="DW589" t="s">
        <v>16</v>
      </c>
      <c r="DX589">
        <v>1</v>
      </c>
      <c r="DZ589" t="s">
        <v>3</v>
      </c>
      <c r="EA589" t="s">
        <v>3</v>
      </c>
      <c r="EB589" t="s">
        <v>3</v>
      </c>
      <c r="EC589" t="s">
        <v>3</v>
      </c>
      <c r="EE589">
        <v>68285540</v>
      </c>
      <c r="EF589">
        <v>1</v>
      </c>
      <c r="EG589" t="s">
        <v>19</v>
      </c>
      <c r="EH589">
        <v>0</v>
      </c>
      <c r="EI589" t="s">
        <v>3</v>
      </c>
      <c r="EJ589">
        <v>4</v>
      </c>
      <c r="EK589">
        <v>0</v>
      </c>
      <c r="EL589" t="s">
        <v>20</v>
      </c>
      <c r="EM589" t="s">
        <v>21</v>
      </c>
      <c r="EO589" t="s">
        <v>3</v>
      </c>
      <c r="EQ589">
        <v>512</v>
      </c>
      <c r="ER589">
        <v>83.63</v>
      </c>
      <c r="ES589">
        <v>83.63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FQ589">
        <v>0</v>
      </c>
      <c r="FR589">
        <f t="shared" si="546"/>
        <v>0</v>
      </c>
      <c r="FS589">
        <v>0</v>
      </c>
      <c r="FX589">
        <v>70</v>
      </c>
      <c r="FY589">
        <v>10</v>
      </c>
      <c r="GA589" t="s">
        <v>3</v>
      </c>
      <c r="GD589">
        <v>0</v>
      </c>
      <c r="GF589">
        <v>1420793632</v>
      </c>
      <c r="GG589">
        <v>2</v>
      </c>
      <c r="GH589">
        <v>1</v>
      </c>
      <c r="GI589">
        <v>-2</v>
      </c>
      <c r="GJ589">
        <v>0</v>
      </c>
      <c r="GK589">
        <f>ROUND(R589*(R12)/100,2)</f>
        <v>0</v>
      </c>
      <c r="GL589">
        <f t="shared" si="547"/>
        <v>0</v>
      </c>
      <c r="GM589">
        <f t="shared" si="548"/>
        <v>83.63</v>
      </c>
      <c r="GN589">
        <f t="shared" si="549"/>
        <v>0</v>
      </c>
      <c r="GO589">
        <f t="shared" si="550"/>
        <v>0</v>
      </c>
      <c r="GP589">
        <f t="shared" si="551"/>
        <v>83.63</v>
      </c>
      <c r="GR589">
        <v>0</v>
      </c>
      <c r="GS589">
        <v>3</v>
      </c>
      <c r="GT589">
        <v>0</v>
      </c>
      <c r="GU589" t="s">
        <v>3</v>
      </c>
      <c r="GV589">
        <f t="shared" si="552"/>
        <v>0</v>
      </c>
      <c r="GW589">
        <v>1</v>
      </c>
      <c r="GX589">
        <f t="shared" si="553"/>
        <v>0</v>
      </c>
      <c r="HA589">
        <v>0</v>
      </c>
      <c r="HB589">
        <v>0</v>
      </c>
      <c r="HC589">
        <f t="shared" si="554"/>
        <v>0</v>
      </c>
      <c r="HE589" t="s">
        <v>3</v>
      </c>
      <c r="HF589" t="s">
        <v>3</v>
      </c>
      <c r="HM589" t="s">
        <v>3</v>
      </c>
      <c r="HN589" t="s">
        <v>3</v>
      </c>
      <c r="HO589" t="s">
        <v>3</v>
      </c>
      <c r="HP589" t="s">
        <v>3</v>
      </c>
      <c r="HQ589" t="s">
        <v>3</v>
      </c>
      <c r="IK589">
        <v>0</v>
      </c>
    </row>
    <row r="590" spans="1:245" x14ac:dyDescent="0.2">
      <c r="A590">
        <v>17</v>
      </c>
      <c r="B590">
        <v>1</v>
      </c>
      <c r="E590" t="s">
        <v>1035</v>
      </c>
      <c r="F590" t="s">
        <v>1036</v>
      </c>
      <c r="G590" t="s">
        <v>1037</v>
      </c>
      <c r="H590" t="s">
        <v>16</v>
      </c>
      <c r="I590">
        <v>1</v>
      </c>
      <c r="J590">
        <v>0</v>
      </c>
      <c r="K590">
        <v>1</v>
      </c>
      <c r="O590">
        <f t="shared" si="520"/>
        <v>320.47000000000003</v>
      </c>
      <c r="P590">
        <f t="shared" si="521"/>
        <v>320.47000000000003</v>
      </c>
      <c r="Q590">
        <f t="shared" si="522"/>
        <v>0</v>
      </c>
      <c r="R590">
        <f t="shared" si="523"/>
        <v>0</v>
      </c>
      <c r="S590">
        <f t="shared" si="524"/>
        <v>0</v>
      </c>
      <c r="T590">
        <f t="shared" si="525"/>
        <v>0</v>
      </c>
      <c r="U590">
        <f t="shared" si="526"/>
        <v>0</v>
      </c>
      <c r="V590">
        <f t="shared" si="527"/>
        <v>0</v>
      </c>
      <c r="W590">
        <f t="shared" si="528"/>
        <v>0</v>
      </c>
      <c r="X590">
        <f t="shared" si="529"/>
        <v>0</v>
      </c>
      <c r="Y590">
        <f t="shared" si="530"/>
        <v>0</v>
      </c>
      <c r="AA590">
        <v>68582722</v>
      </c>
      <c r="AB590">
        <f t="shared" si="531"/>
        <v>320.47000000000003</v>
      </c>
      <c r="AC590">
        <f t="shared" si="557"/>
        <v>320.47000000000003</v>
      </c>
      <c r="AD590">
        <f t="shared" si="558"/>
        <v>0</v>
      </c>
      <c r="AE590">
        <f t="shared" si="559"/>
        <v>0</v>
      </c>
      <c r="AF590">
        <f t="shared" si="560"/>
        <v>0</v>
      </c>
      <c r="AG590">
        <f t="shared" si="533"/>
        <v>0</v>
      </c>
      <c r="AH590">
        <f t="shared" si="561"/>
        <v>0</v>
      </c>
      <c r="AI590">
        <f t="shared" si="562"/>
        <v>0</v>
      </c>
      <c r="AJ590">
        <f t="shared" si="535"/>
        <v>0</v>
      </c>
      <c r="AK590">
        <v>320.47000000000003</v>
      </c>
      <c r="AL590">
        <v>320.47000000000003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70</v>
      </c>
      <c r="AU590">
        <v>10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3</v>
      </c>
      <c r="BI590">
        <v>4</v>
      </c>
      <c r="BJ590" t="s">
        <v>1038</v>
      </c>
      <c r="BM590">
        <v>0</v>
      </c>
      <c r="BN590">
        <v>68285537</v>
      </c>
      <c r="BO590" t="s">
        <v>3</v>
      </c>
      <c r="BP590">
        <v>0</v>
      </c>
      <c r="BQ590">
        <v>1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70</v>
      </c>
      <c r="CA590">
        <v>10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 t="shared" si="536"/>
        <v>320.47000000000003</v>
      </c>
      <c r="CQ590">
        <f t="shared" si="537"/>
        <v>320.47000000000003</v>
      </c>
      <c r="CR590">
        <f t="shared" si="563"/>
        <v>0</v>
      </c>
      <c r="CS590">
        <f t="shared" si="538"/>
        <v>0</v>
      </c>
      <c r="CT590">
        <f t="shared" si="539"/>
        <v>0</v>
      </c>
      <c r="CU590">
        <f t="shared" si="540"/>
        <v>0</v>
      </c>
      <c r="CV590">
        <f t="shared" si="541"/>
        <v>0</v>
      </c>
      <c r="CW590">
        <f t="shared" si="542"/>
        <v>0</v>
      </c>
      <c r="CX590">
        <f t="shared" si="543"/>
        <v>0</v>
      </c>
      <c r="CY590">
        <f t="shared" si="544"/>
        <v>0</v>
      </c>
      <c r="CZ590">
        <f t="shared" si="545"/>
        <v>0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1010</v>
      </c>
      <c r="DV590" t="s">
        <v>16</v>
      </c>
      <c r="DW590" t="s">
        <v>16</v>
      </c>
      <c r="DX590">
        <v>1</v>
      </c>
      <c r="DZ590" t="s">
        <v>3</v>
      </c>
      <c r="EA590" t="s">
        <v>3</v>
      </c>
      <c r="EB590" t="s">
        <v>3</v>
      </c>
      <c r="EC590" t="s">
        <v>3</v>
      </c>
      <c r="EE590">
        <v>68285540</v>
      </c>
      <c r="EF590">
        <v>1</v>
      </c>
      <c r="EG590" t="s">
        <v>19</v>
      </c>
      <c r="EH590">
        <v>0</v>
      </c>
      <c r="EI590" t="s">
        <v>3</v>
      </c>
      <c r="EJ590">
        <v>4</v>
      </c>
      <c r="EK590">
        <v>0</v>
      </c>
      <c r="EL590" t="s">
        <v>20</v>
      </c>
      <c r="EM590" t="s">
        <v>21</v>
      </c>
      <c r="EO590" t="s">
        <v>3</v>
      </c>
      <c r="EQ590">
        <v>512</v>
      </c>
      <c r="ER590">
        <v>320.47000000000003</v>
      </c>
      <c r="ES590">
        <v>320.47000000000003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FQ590">
        <v>0</v>
      </c>
      <c r="FR590">
        <f t="shared" si="546"/>
        <v>0</v>
      </c>
      <c r="FS590">
        <v>0</v>
      </c>
      <c r="FX590">
        <v>70</v>
      </c>
      <c r="FY590">
        <v>10</v>
      </c>
      <c r="GA590" t="s">
        <v>3</v>
      </c>
      <c r="GD590">
        <v>0</v>
      </c>
      <c r="GF590">
        <v>-331856489</v>
      </c>
      <c r="GG590">
        <v>2</v>
      </c>
      <c r="GH590">
        <v>1</v>
      </c>
      <c r="GI590">
        <v>-2</v>
      </c>
      <c r="GJ590">
        <v>0</v>
      </c>
      <c r="GK590">
        <f>ROUND(R590*(R12)/100,2)</f>
        <v>0</v>
      </c>
      <c r="GL590">
        <f t="shared" si="547"/>
        <v>0</v>
      </c>
      <c r="GM590">
        <f t="shared" si="548"/>
        <v>320.47000000000003</v>
      </c>
      <c r="GN590">
        <f t="shared" si="549"/>
        <v>0</v>
      </c>
      <c r="GO590">
        <f t="shared" si="550"/>
        <v>0</v>
      </c>
      <c r="GP590">
        <f t="shared" si="551"/>
        <v>320.47000000000003</v>
      </c>
      <c r="GR590">
        <v>0</v>
      </c>
      <c r="GS590">
        <v>3</v>
      </c>
      <c r="GT590">
        <v>0</v>
      </c>
      <c r="GU590" t="s">
        <v>3</v>
      </c>
      <c r="GV590">
        <f t="shared" si="552"/>
        <v>0</v>
      </c>
      <c r="GW590">
        <v>1</v>
      </c>
      <c r="GX590">
        <f t="shared" si="553"/>
        <v>0</v>
      </c>
      <c r="HA590">
        <v>0</v>
      </c>
      <c r="HB590">
        <v>0</v>
      </c>
      <c r="HC590">
        <f t="shared" si="554"/>
        <v>0</v>
      </c>
      <c r="HE590" t="s">
        <v>3</v>
      </c>
      <c r="HF590" t="s">
        <v>3</v>
      </c>
      <c r="HM590" t="s">
        <v>3</v>
      </c>
      <c r="HN590" t="s">
        <v>3</v>
      </c>
      <c r="HO590" t="s">
        <v>3</v>
      </c>
      <c r="HP590" t="s">
        <v>3</v>
      </c>
      <c r="HQ590" t="s">
        <v>3</v>
      </c>
      <c r="IK590">
        <v>0</v>
      </c>
    </row>
    <row r="591" spans="1:245" x14ac:dyDescent="0.2">
      <c r="A591">
        <v>17</v>
      </c>
      <c r="B591">
        <v>1</v>
      </c>
      <c r="E591" t="s">
        <v>1039</v>
      </c>
      <c r="F591" t="s">
        <v>1040</v>
      </c>
      <c r="G591" t="s">
        <v>1041</v>
      </c>
      <c r="H591" t="s">
        <v>16</v>
      </c>
      <c r="I591">
        <v>1</v>
      </c>
      <c r="J591">
        <v>0</v>
      </c>
      <c r="K591">
        <v>1</v>
      </c>
      <c r="O591">
        <f t="shared" si="520"/>
        <v>10.220000000000001</v>
      </c>
      <c r="P591">
        <f t="shared" si="521"/>
        <v>10.220000000000001</v>
      </c>
      <c r="Q591">
        <f t="shared" si="522"/>
        <v>0</v>
      </c>
      <c r="R591">
        <f t="shared" si="523"/>
        <v>0</v>
      </c>
      <c r="S591">
        <f t="shared" si="524"/>
        <v>0</v>
      </c>
      <c r="T591">
        <f t="shared" si="525"/>
        <v>0</v>
      </c>
      <c r="U591">
        <f t="shared" si="526"/>
        <v>0</v>
      </c>
      <c r="V591">
        <f t="shared" si="527"/>
        <v>0</v>
      </c>
      <c r="W591">
        <f t="shared" si="528"/>
        <v>0</v>
      </c>
      <c r="X591">
        <f t="shared" si="529"/>
        <v>0</v>
      </c>
      <c r="Y591">
        <f t="shared" si="530"/>
        <v>0</v>
      </c>
      <c r="AA591">
        <v>68582722</v>
      </c>
      <c r="AB591">
        <f t="shared" si="531"/>
        <v>10.220000000000001</v>
      </c>
      <c r="AC591">
        <f t="shared" si="557"/>
        <v>10.220000000000001</v>
      </c>
      <c r="AD591">
        <f t="shared" si="558"/>
        <v>0</v>
      </c>
      <c r="AE591">
        <f t="shared" si="559"/>
        <v>0</v>
      </c>
      <c r="AF591">
        <f t="shared" si="560"/>
        <v>0</v>
      </c>
      <c r="AG591">
        <f t="shared" si="533"/>
        <v>0</v>
      </c>
      <c r="AH591">
        <f t="shared" si="561"/>
        <v>0</v>
      </c>
      <c r="AI591">
        <f t="shared" si="562"/>
        <v>0</v>
      </c>
      <c r="AJ591">
        <f t="shared" si="535"/>
        <v>0</v>
      </c>
      <c r="AK591">
        <v>10.220000000000001</v>
      </c>
      <c r="AL591">
        <v>10.220000000000001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70</v>
      </c>
      <c r="AU591">
        <v>10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3</v>
      </c>
      <c r="BI591">
        <v>4</v>
      </c>
      <c r="BJ591" t="s">
        <v>1042</v>
      </c>
      <c r="BM591">
        <v>0</v>
      </c>
      <c r="BN591">
        <v>68285537</v>
      </c>
      <c r="BO591" t="s">
        <v>3</v>
      </c>
      <c r="BP591">
        <v>0</v>
      </c>
      <c r="BQ591">
        <v>1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70</v>
      </c>
      <c r="CA591">
        <v>10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si="536"/>
        <v>10.220000000000001</v>
      </c>
      <c r="CQ591">
        <f t="shared" si="537"/>
        <v>10.220000000000001</v>
      </c>
      <c r="CR591">
        <f t="shared" si="563"/>
        <v>0</v>
      </c>
      <c r="CS591">
        <f t="shared" si="538"/>
        <v>0</v>
      </c>
      <c r="CT591">
        <f t="shared" si="539"/>
        <v>0</v>
      </c>
      <c r="CU591">
        <f t="shared" si="540"/>
        <v>0</v>
      </c>
      <c r="CV591">
        <f t="shared" si="541"/>
        <v>0</v>
      </c>
      <c r="CW591">
        <f t="shared" si="542"/>
        <v>0</v>
      </c>
      <c r="CX591">
        <f t="shared" si="543"/>
        <v>0</v>
      </c>
      <c r="CY591">
        <f t="shared" si="544"/>
        <v>0</v>
      </c>
      <c r="CZ591">
        <f t="shared" si="545"/>
        <v>0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1010</v>
      </c>
      <c r="DV591" t="s">
        <v>16</v>
      </c>
      <c r="DW591" t="s">
        <v>16</v>
      </c>
      <c r="DX591">
        <v>1</v>
      </c>
      <c r="DZ591" t="s">
        <v>3</v>
      </c>
      <c r="EA591" t="s">
        <v>3</v>
      </c>
      <c r="EB591" t="s">
        <v>3</v>
      </c>
      <c r="EC591" t="s">
        <v>3</v>
      </c>
      <c r="EE591">
        <v>68285540</v>
      </c>
      <c r="EF591">
        <v>1</v>
      </c>
      <c r="EG591" t="s">
        <v>19</v>
      </c>
      <c r="EH591">
        <v>0</v>
      </c>
      <c r="EI591" t="s">
        <v>3</v>
      </c>
      <c r="EJ591">
        <v>4</v>
      </c>
      <c r="EK591">
        <v>0</v>
      </c>
      <c r="EL591" t="s">
        <v>20</v>
      </c>
      <c r="EM591" t="s">
        <v>21</v>
      </c>
      <c r="EO591" t="s">
        <v>3</v>
      </c>
      <c r="EQ591">
        <v>512</v>
      </c>
      <c r="ER591">
        <v>10.220000000000001</v>
      </c>
      <c r="ES591">
        <v>10.220000000000001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FQ591">
        <v>0</v>
      </c>
      <c r="FR591">
        <f t="shared" si="546"/>
        <v>0</v>
      </c>
      <c r="FS591">
        <v>0</v>
      </c>
      <c r="FX591">
        <v>70</v>
      </c>
      <c r="FY591">
        <v>10</v>
      </c>
      <c r="GA591" t="s">
        <v>3</v>
      </c>
      <c r="GD591">
        <v>0</v>
      </c>
      <c r="GF591">
        <v>58460054</v>
      </c>
      <c r="GG591">
        <v>2</v>
      </c>
      <c r="GH591">
        <v>1</v>
      </c>
      <c r="GI591">
        <v>-2</v>
      </c>
      <c r="GJ591">
        <v>0</v>
      </c>
      <c r="GK591">
        <f>ROUND(R591*(R12)/100,2)</f>
        <v>0</v>
      </c>
      <c r="GL591">
        <f t="shared" si="547"/>
        <v>0</v>
      </c>
      <c r="GM591">
        <f t="shared" si="548"/>
        <v>10.220000000000001</v>
      </c>
      <c r="GN591">
        <f t="shared" si="549"/>
        <v>0</v>
      </c>
      <c r="GO591">
        <f t="shared" si="550"/>
        <v>0</v>
      </c>
      <c r="GP591">
        <f t="shared" si="551"/>
        <v>10.220000000000001</v>
      </c>
      <c r="GR591">
        <v>0</v>
      </c>
      <c r="GS591">
        <v>3</v>
      </c>
      <c r="GT591">
        <v>0</v>
      </c>
      <c r="GU591" t="s">
        <v>3</v>
      </c>
      <c r="GV591">
        <f t="shared" si="552"/>
        <v>0</v>
      </c>
      <c r="GW591">
        <v>1</v>
      </c>
      <c r="GX591">
        <f t="shared" si="553"/>
        <v>0</v>
      </c>
      <c r="HA591">
        <v>0</v>
      </c>
      <c r="HB591">
        <v>0</v>
      </c>
      <c r="HC591">
        <f t="shared" si="554"/>
        <v>0</v>
      </c>
      <c r="HE591" t="s">
        <v>3</v>
      </c>
      <c r="HF591" t="s">
        <v>3</v>
      </c>
      <c r="HM591" t="s">
        <v>3</v>
      </c>
      <c r="HN591" t="s">
        <v>3</v>
      </c>
      <c r="HO591" t="s">
        <v>3</v>
      </c>
      <c r="HP591" t="s">
        <v>3</v>
      </c>
      <c r="HQ591" t="s">
        <v>3</v>
      </c>
      <c r="IK591">
        <v>0</v>
      </c>
    </row>
    <row r="592" spans="1:245" x14ac:dyDescent="0.2">
      <c r="A592">
        <v>17</v>
      </c>
      <c r="B592">
        <v>1</v>
      </c>
      <c r="E592" t="s">
        <v>1043</v>
      </c>
      <c r="F592" t="s">
        <v>1044</v>
      </c>
      <c r="G592" t="s">
        <v>1045</v>
      </c>
      <c r="H592" t="s">
        <v>16</v>
      </c>
      <c r="I592">
        <v>1</v>
      </c>
      <c r="J592">
        <v>0</v>
      </c>
      <c r="K592">
        <v>1</v>
      </c>
      <c r="O592">
        <f t="shared" si="520"/>
        <v>93.57</v>
      </c>
      <c r="P592">
        <f t="shared" si="521"/>
        <v>93.57</v>
      </c>
      <c r="Q592">
        <f t="shared" si="522"/>
        <v>0</v>
      </c>
      <c r="R592">
        <f t="shared" si="523"/>
        <v>0</v>
      </c>
      <c r="S592">
        <f t="shared" si="524"/>
        <v>0</v>
      </c>
      <c r="T592">
        <f t="shared" si="525"/>
        <v>0</v>
      </c>
      <c r="U592">
        <f t="shared" si="526"/>
        <v>0</v>
      </c>
      <c r="V592">
        <f t="shared" si="527"/>
        <v>0</v>
      </c>
      <c r="W592">
        <f t="shared" si="528"/>
        <v>0</v>
      </c>
      <c r="X592">
        <f t="shared" si="529"/>
        <v>0</v>
      </c>
      <c r="Y592">
        <f t="shared" si="530"/>
        <v>0</v>
      </c>
      <c r="AA592">
        <v>68582722</v>
      </c>
      <c r="AB592">
        <f t="shared" si="531"/>
        <v>93.57</v>
      </c>
      <c r="AC592">
        <f t="shared" si="557"/>
        <v>93.57</v>
      </c>
      <c r="AD592">
        <f t="shared" si="558"/>
        <v>0</v>
      </c>
      <c r="AE592">
        <f t="shared" si="559"/>
        <v>0</v>
      </c>
      <c r="AF592">
        <f t="shared" si="560"/>
        <v>0</v>
      </c>
      <c r="AG592">
        <f t="shared" si="533"/>
        <v>0</v>
      </c>
      <c r="AH592">
        <f t="shared" si="561"/>
        <v>0</v>
      </c>
      <c r="AI592">
        <f t="shared" si="562"/>
        <v>0</v>
      </c>
      <c r="AJ592">
        <f t="shared" si="535"/>
        <v>0</v>
      </c>
      <c r="AK592">
        <v>93.57</v>
      </c>
      <c r="AL592">
        <v>93.57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3</v>
      </c>
      <c r="BI592">
        <v>4</v>
      </c>
      <c r="BJ592" t="s">
        <v>1046</v>
      </c>
      <c r="BM592">
        <v>0</v>
      </c>
      <c r="BN592">
        <v>68285537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si="536"/>
        <v>93.57</v>
      </c>
      <c r="CQ592">
        <f t="shared" si="537"/>
        <v>93.57</v>
      </c>
      <c r="CR592">
        <f t="shared" si="563"/>
        <v>0</v>
      </c>
      <c r="CS592">
        <f t="shared" si="538"/>
        <v>0</v>
      </c>
      <c r="CT592">
        <f t="shared" si="539"/>
        <v>0</v>
      </c>
      <c r="CU592">
        <f t="shared" si="540"/>
        <v>0</v>
      </c>
      <c r="CV592">
        <f t="shared" si="541"/>
        <v>0</v>
      </c>
      <c r="CW592">
        <f t="shared" si="542"/>
        <v>0</v>
      </c>
      <c r="CX592">
        <f t="shared" si="543"/>
        <v>0</v>
      </c>
      <c r="CY592">
        <f t="shared" si="544"/>
        <v>0</v>
      </c>
      <c r="CZ592">
        <f t="shared" si="545"/>
        <v>0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1010</v>
      </c>
      <c r="DV592" t="s">
        <v>16</v>
      </c>
      <c r="DW592" t="s">
        <v>16</v>
      </c>
      <c r="DX592">
        <v>1</v>
      </c>
      <c r="DZ592" t="s">
        <v>3</v>
      </c>
      <c r="EA592" t="s">
        <v>3</v>
      </c>
      <c r="EB592" t="s">
        <v>3</v>
      </c>
      <c r="EC592" t="s">
        <v>3</v>
      </c>
      <c r="EE592">
        <v>68285540</v>
      </c>
      <c r="EF592">
        <v>1</v>
      </c>
      <c r="EG592" t="s">
        <v>19</v>
      </c>
      <c r="EH592">
        <v>0</v>
      </c>
      <c r="EI592" t="s">
        <v>3</v>
      </c>
      <c r="EJ592">
        <v>4</v>
      </c>
      <c r="EK592">
        <v>0</v>
      </c>
      <c r="EL592" t="s">
        <v>20</v>
      </c>
      <c r="EM592" t="s">
        <v>21</v>
      </c>
      <c r="EO592" t="s">
        <v>3</v>
      </c>
      <c r="EQ592">
        <v>512</v>
      </c>
      <c r="ER592">
        <v>93.57</v>
      </c>
      <c r="ES592">
        <v>93.57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FQ592">
        <v>0</v>
      </c>
      <c r="FR592">
        <f t="shared" si="546"/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-63417134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</v>
      </c>
      <c r="GL592">
        <f t="shared" si="547"/>
        <v>0</v>
      </c>
      <c r="GM592">
        <f t="shared" si="548"/>
        <v>93.57</v>
      </c>
      <c r="GN592">
        <f t="shared" si="549"/>
        <v>0</v>
      </c>
      <c r="GO592">
        <f t="shared" si="550"/>
        <v>0</v>
      </c>
      <c r="GP592">
        <f t="shared" si="551"/>
        <v>93.57</v>
      </c>
      <c r="GR592">
        <v>0</v>
      </c>
      <c r="GS592">
        <v>3</v>
      </c>
      <c r="GT592">
        <v>0</v>
      </c>
      <c r="GU592" t="s">
        <v>3</v>
      </c>
      <c r="GV592">
        <f t="shared" si="552"/>
        <v>0</v>
      </c>
      <c r="GW592">
        <v>1</v>
      </c>
      <c r="GX592">
        <f t="shared" si="553"/>
        <v>0</v>
      </c>
      <c r="HA592">
        <v>0</v>
      </c>
      <c r="HB592">
        <v>0</v>
      </c>
      <c r="HC592">
        <f t="shared" si="554"/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E593" t="s">
        <v>1047</v>
      </c>
      <c r="F593" t="s">
        <v>1048</v>
      </c>
      <c r="G593" t="s">
        <v>1049</v>
      </c>
      <c r="H593" t="s">
        <v>16</v>
      </c>
      <c r="I593">
        <v>1</v>
      </c>
      <c r="J593">
        <v>0</v>
      </c>
      <c r="K593">
        <v>1</v>
      </c>
      <c r="O593">
        <f t="shared" si="520"/>
        <v>95.22</v>
      </c>
      <c r="P593">
        <f t="shared" si="521"/>
        <v>95.22</v>
      </c>
      <c r="Q593">
        <f t="shared" si="522"/>
        <v>0</v>
      </c>
      <c r="R593">
        <f t="shared" si="523"/>
        <v>0</v>
      </c>
      <c r="S593">
        <f t="shared" si="524"/>
        <v>0</v>
      </c>
      <c r="T593">
        <f t="shared" si="525"/>
        <v>0</v>
      </c>
      <c r="U593">
        <f t="shared" si="526"/>
        <v>0</v>
      </c>
      <c r="V593">
        <f t="shared" si="527"/>
        <v>0</v>
      </c>
      <c r="W593">
        <f t="shared" si="528"/>
        <v>0</v>
      </c>
      <c r="X593">
        <f t="shared" si="529"/>
        <v>0</v>
      </c>
      <c r="Y593">
        <f t="shared" si="530"/>
        <v>0</v>
      </c>
      <c r="AA593">
        <v>68582722</v>
      </c>
      <c r="AB593">
        <f t="shared" si="531"/>
        <v>95.22</v>
      </c>
      <c r="AC593">
        <f t="shared" si="557"/>
        <v>95.22</v>
      </c>
      <c r="AD593">
        <f t="shared" si="558"/>
        <v>0</v>
      </c>
      <c r="AE593">
        <f t="shared" si="559"/>
        <v>0</v>
      </c>
      <c r="AF593">
        <f t="shared" si="560"/>
        <v>0</v>
      </c>
      <c r="AG593">
        <f t="shared" si="533"/>
        <v>0</v>
      </c>
      <c r="AH593">
        <f t="shared" si="561"/>
        <v>0</v>
      </c>
      <c r="AI593">
        <f t="shared" si="562"/>
        <v>0</v>
      </c>
      <c r="AJ593">
        <f t="shared" si="535"/>
        <v>0</v>
      </c>
      <c r="AK593">
        <v>95.22</v>
      </c>
      <c r="AL593">
        <v>95.22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70</v>
      </c>
      <c r="AU593">
        <v>10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3</v>
      </c>
      <c r="BI593">
        <v>4</v>
      </c>
      <c r="BJ593" t="s">
        <v>1050</v>
      </c>
      <c r="BM593">
        <v>0</v>
      </c>
      <c r="BN593">
        <v>68285537</v>
      </c>
      <c r="BO593" t="s">
        <v>3</v>
      </c>
      <c r="BP593">
        <v>0</v>
      </c>
      <c r="BQ593">
        <v>1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70</v>
      </c>
      <c r="CA593">
        <v>10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536"/>
        <v>95.22</v>
      </c>
      <c r="CQ593">
        <f t="shared" si="537"/>
        <v>95.22</v>
      </c>
      <c r="CR593">
        <f t="shared" si="563"/>
        <v>0</v>
      </c>
      <c r="CS593">
        <f t="shared" si="538"/>
        <v>0</v>
      </c>
      <c r="CT593">
        <f t="shared" si="539"/>
        <v>0</v>
      </c>
      <c r="CU593">
        <f t="shared" si="540"/>
        <v>0</v>
      </c>
      <c r="CV593">
        <f t="shared" si="541"/>
        <v>0</v>
      </c>
      <c r="CW593">
        <f t="shared" si="542"/>
        <v>0</v>
      </c>
      <c r="CX593">
        <f t="shared" si="543"/>
        <v>0</v>
      </c>
      <c r="CY593">
        <f t="shared" si="544"/>
        <v>0</v>
      </c>
      <c r="CZ593">
        <f t="shared" si="545"/>
        <v>0</v>
      </c>
      <c r="DC593" t="s">
        <v>3</v>
      </c>
      <c r="DD593" t="s">
        <v>3</v>
      </c>
      <c r="DE593" t="s">
        <v>3</v>
      </c>
      <c r="DF593" t="s">
        <v>3</v>
      </c>
      <c r="DG593" t="s">
        <v>3</v>
      </c>
      <c r="DH593" t="s">
        <v>3</v>
      </c>
      <c r="DI593" t="s">
        <v>3</v>
      </c>
      <c r="DJ593" t="s">
        <v>3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1010</v>
      </c>
      <c r="DV593" t="s">
        <v>16</v>
      </c>
      <c r="DW593" t="s">
        <v>16</v>
      </c>
      <c r="DX593">
        <v>1</v>
      </c>
      <c r="DZ593" t="s">
        <v>3</v>
      </c>
      <c r="EA593" t="s">
        <v>3</v>
      </c>
      <c r="EB593" t="s">
        <v>3</v>
      </c>
      <c r="EC593" t="s">
        <v>3</v>
      </c>
      <c r="EE593">
        <v>68285540</v>
      </c>
      <c r="EF593">
        <v>1</v>
      </c>
      <c r="EG593" t="s">
        <v>19</v>
      </c>
      <c r="EH593">
        <v>0</v>
      </c>
      <c r="EI593" t="s">
        <v>3</v>
      </c>
      <c r="EJ593">
        <v>4</v>
      </c>
      <c r="EK593">
        <v>0</v>
      </c>
      <c r="EL593" t="s">
        <v>20</v>
      </c>
      <c r="EM593" t="s">
        <v>21</v>
      </c>
      <c r="EO593" t="s">
        <v>3</v>
      </c>
      <c r="EQ593">
        <v>512</v>
      </c>
      <c r="ER593">
        <v>95.22</v>
      </c>
      <c r="ES593">
        <v>95.22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FQ593">
        <v>0</v>
      </c>
      <c r="FR593">
        <f t="shared" si="546"/>
        <v>0</v>
      </c>
      <c r="FS593">
        <v>0</v>
      </c>
      <c r="FX593">
        <v>70</v>
      </c>
      <c r="FY593">
        <v>10</v>
      </c>
      <c r="GA593" t="s">
        <v>3</v>
      </c>
      <c r="GD593">
        <v>0</v>
      </c>
      <c r="GF593">
        <v>-396597191</v>
      </c>
      <c r="GG593">
        <v>2</v>
      </c>
      <c r="GH593">
        <v>1</v>
      </c>
      <c r="GI593">
        <v>-2</v>
      </c>
      <c r="GJ593">
        <v>0</v>
      </c>
      <c r="GK593">
        <f>ROUND(R593*(R12)/100,2)</f>
        <v>0</v>
      </c>
      <c r="GL593">
        <f t="shared" si="547"/>
        <v>0</v>
      </c>
      <c r="GM593">
        <f t="shared" si="548"/>
        <v>95.22</v>
      </c>
      <c r="GN593">
        <f t="shared" si="549"/>
        <v>0</v>
      </c>
      <c r="GO593">
        <f t="shared" si="550"/>
        <v>0</v>
      </c>
      <c r="GP593">
        <f t="shared" si="551"/>
        <v>95.22</v>
      </c>
      <c r="GR593">
        <v>0</v>
      </c>
      <c r="GS593">
        <v>3</v>
      </c>
      <c r="GT593">
        <v>0</v>
      </c>
      <c r="GU593" t="s">
        <v>3</v>
      </c>
      <c r="GV593">
        <f t="shared" si="552"/>
        <v>0</v>
      </c>
      <c r="GW593">
        <v>1</v>
      </c>
      <c r="GX593">
        <f t="shared" si="553"/>
        <v>0</v>
      </c>
      <c r="HA593">
        <v>0</v>
      </c>
      <c r="HB593">
        <v>0</v>
      </c>
      <c r="HC593">
        <f t="shared" si="554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E594" t="s">
        <v>1051</v>
      </c>
      <c r="F594" t="s">
        <v>1052</v>
      </c>
      <c r="G594" t="s">
        <v>1053</v>
      </c>
      <c r="H594" t="s">
        <v>16</v>
      </c>
      <c r="I594">
        <v>1</v>
      </c>
      <c r="J594">
        <v>0</v>
      </c>
      <c r="K594">
        <v>1</v>
      </c>
      <c r="O594">
        <f t="shared" ref="O594:O625" si="564">ROUND(CP594,2)</f>
        <v>13.96</v>
      </c>
      <c r="P594">
        <f t="shared" ref="P594:P625" si="565">ROUND(CQ594*I594,2)</f>
        <v>13.96</v>
      </c>
      <c r="Q594">
        <f t="shared" ref="Q594:Q625" si="566">ROUND(CR594*I594,2)</f>
        <v>0</v>
      </c>
      <c r="R594">
        <f t="shared" ref="R594:R625" si="567">ROUND(CS594*I594,2)</f>
        <v>0</v>
      </c>
      <c r="S594">
        <f t="shared" ref="S594:S625" si="568">ROUND(CT594*I594,2)</f>
        <v>0</v>
      </c>
      <c r="T594">
        <f t="shared" ref="T594:T625" si="569">ROUND(CU594*I594,2)</f>
        <v>0</v>
      </c>
      <c r="U594">
        <f t="shared" ref="U594:U625" si="570">CV594*I594</f>
        <v>0</v>
      </c>
      <c r="V594">
        <f t="shared" ref="V594:V625" si="571">CW594*I594</f>
        <v>0</v>
      </c>
      <c r="W594">
        <f t="shared" ref="W594:W625" si="572">ROUND(CX594*I594,2)</f>
        <v>0</v>
      </c>
      <c r="X594">
        <f t="shared" ref="X594:X625" si="573">ROUND(CY594,2)</f>
        <v>0</v>
      </c>
      <c r="Y594">
        <f t="shared" ref="Y594:Y625" si="574">ROUND(CZ594,2)</f>
        <v>0</v>
      </c>
      <c r="AA594">
        <v>68582722</v>
      </c>
      <c r="AB594">
        <f t="shared" ref="AB594:AB625" si="575">ROUND((AC594+AD594+AF594),6)</f>
        <v>13.96</v>
      </c>
      <c r="AC594">
        <f t="shared" si="557"/>
        <v>13.96</v>
      </c>
      <c r="AD594">
        <f t="shared" si="558"/>
        <v>0</v>
      </c>
      <c r="AE594">
        <f t="shared" si="559"/>
        <v>0</v>
      </c>
      <c r="AF594">
        <f t="shared" si="560"/>
        <v>0</v>
      </c>
      <c r="AG594">
        <f t="shared" ref="AG594:AG625" si="576">ROUND((AP594),6)</f>
        <v>0</v>
      </c>
      <c r="AH594">
        <f t="shared" si="561"/>
        <v>0</v>
      </c>
      <c r="AI594">
        <f t="shared" si="562"/>
        <v>0</v>
      </c>
      <c r="AJ594">
        <f t="shared" ref="AJ594:AJ625" si="577">(AS594)</f>
        <v>0</v>
      </c>
      <c r="AK594">
        <v>13.96</v>
      </c>
      <c r="AL594">
        <v>13.96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3</v>
      </c>
      <c r="BI594">
        <v>4</v>
      </c>
      <c r="BJ594" t="s">
        <v>1054</v>
      </c>
      <c r="BM594">
        <v>0</v>
      </c>
      <c r="BN594">
        <v>68285537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ref="CP594:CP625" si="578">(P594+Q594+S594)</f>
        <v>13.96</v>
      </c>
      <c r="CQ594">
        <f t="shared" ref="CQ594:CQ625" si="579">(AC594*BC594*AW594)</f>
        <v>13.96</v>
      </c>
      <c r="CR594">
        <f t="shared" si="563"/>
        <v>0</v>
      </c>
      <c r="CS594">
        <f t="shared" ref="CS594:CS625" si="580">(AE594*BS594*AV594)</f>
        <v>0</v>
      </c>
      <c r="CT594">
        <f t="shared" ref="CT594:CT625" si="581">(AF594*BA594*AV594)</f>
        <v>0</v>
      </c>
      <c r="CU594">
        <f t="shared" ref="CU594:CU625" si="582">AG594</f>
        <v>0</v>
      </c>
      <c r="CV594">
        <f t="shared" ref="CV594:CV625" si="583">(AH594*AV594)</f>
        <v>0</v>
      </c>
      <c r="CW594">
        <f t="shared" ref="CW594:CW625" si="584">AI594</f>
        <v>0</v>
      </c>
      <c r="CX594">
        <f t="shared" ref="CX594:CX625" si="585">AJ594</f>
        <v>0</v>
      </c>
      <c r="CY594">
        <f t="shared" ref="CY594:CY625" si="586">((S594*BZ594)/100)</f>
        <v>0</v>
      </c>
      <c r="CZ594">
        <f t="shared" ref="CZ594:CZ625" si="587">((S594*CA594)/100)</f>
        <v>0</v>
      </c>
      <c r="DC594" t="s">
        <v>3</v>
      </c>
      <c r="DD594" t="s">
        <v>3</v>
      </c>
      <c r="DE594" t="s">
        <v>3</v>
      </c>
      <c r="DF594" t="s">
        <v>3</v>
      </c>
      <c r="DG594" t="s">
        <v>3</v>
      </c>
      <c r="DH594" t="s">
        <v>3</v>
      </c>
      <c r="DI594" t="s">
        <v>3</v>
      </c>
      <c r="DJ594" t="s">
        <v>3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1010</v>
      </c>
      <c r="DV594" t="s">
        <v>16</v>
      </c>
      <c r="DW594" t="s">
        <v>16</v>
      </c>
      <c r="DX594">
        <v>1</v>
      </c>
      <c r="DZ594" t="s">
        <v>3</v>
      </c>
      <c r="EA594" t="s">
        <v>3</v>
      </c>
      <c r="EB594" t="s">
        <v>3</v>
      </c>
      <c r="EC594" t="s">
        <v>3</v>
      </c>
      <c r="EE594">
        <v>68285540</v>
      </c>
      <c r="EF594">
        <v>1</v>
      </c>
      <c r="EG594" t="s">
        <v>19</v>
      </c>
      <c r="EH594">
        <v>0</v>
      </c>
      <c r="EI594" t="s">
        <v>3</v>
      </c>
      <c r="EJ594">
        <v>4</v>
      </c>
      <c r="EK594">
        <v>0</v>
      </c>
      <c r="EL594" t="s">
        <v>20</v>
      </c>
      <c r="EM594" t="s">
        <v>21</v>
      </c>
      <c r="EO594" t="s">
        <v>3</v>
      </c>
      <c r="EQ594">
        <v>512</v>
      </c>
      <c r="ER594">
        <v>13.96</v>
      </c>
      <c r="ES594">
        <v>13.96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FQ594">
        <v>0</v>
      </c>
      <c r="FR594">
        <f t="shared" ref="FR594:FR625" si="588">ROUND(IF(BI594=3,GM594,0),2)</f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-1252979901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</v>
      </c>
      <c r="GL594">
        <f t="shared" ref="GL594:GL625" si="589">ROUND(IF(AND(BH594=3,BI594=3,FS594&lt;&gt;0),P594,0),2)</f>
        <v>0</v>
      </c>
      <c r="GM594">
        <f t="shared" ref="GM594:GM625" si="590">ROUND(O594+X594+Y594+GK594,2)+GX594</f>
        <v>13.96</v>
      </c>
      <c r="GN594">
        <f t="shared" ref="GN594:GN625" si="591">IF(OR(BI594=0,BI594=1),GM594,0)</f>
        <v>0</v>
      </c>
      <c r="GO594">
        <f t="shared" ref="GO594:GO625" si="592">IF(BI594=2,GM594,0)</f>
        <v>0</v>
      </c>
      <c r="GP594">
        <f t="shared" ref="GP594:GP625" si="593">IF(BI594=4,GM594+GX594,0)</f>
        <v>13.96</v>
      </c>
      <c r="GR594">
        <v>0</v>
      </c>
      <c r="GS594">
        <v>3</v>
      </c>
      <c r="GT594">
        <v>0</v>
      </c>
      <c r="GU594" t="s">
        <v>3</v>
      </c>
      <c r="GV594">
        <f t="shared" ref="GV594:GV625" si="594">ROUND((GT594),6)</f>
        <v>0</v>
      </c>
      <c r="GW594">
        <v>1</v>
      </c>
      <c r="GX594">
        <f t="shared" ref="GX594:GX625" si="595">ROUND(HC594*I594,2)</f>
        <v>0</v>
      </c>
      <c r="HA594">
        <v>0</v>
      </c>
      <c r="HB594">
        <v>0</v>
      </c>
      <c r="HC594">
        <f t="shared" ref="HC594:HC625" si="596">GV594*GW594</f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E595" t="s">
        <v>1055</v>
      </c>
      <c r="F595" t="s">
        <v>1056</v>
      </c>
      <c r="G595" t="s">
        <v>1057</v>
      </c>
      <c r="H595" t="s">
        <v>16</v>
      </c>
      <c r="I595">
        <v>1</v>
      </c>
      <c r="J595">
        <v>0</v>
      </c>
      <c r="K595">
        <v>1</v>
      </c>
      <c r="O595">
        <f t="shared" si="564"/>
        <v>22.12</v>
      </c>
      <c r="P595">
        <f t="shared" si="565"/>
        <v>22.12</v>
      </c>
      <c r="Q595">
        <f t="shared" si="566"/>
        <v>0</v>
      </c>
      <c r="R595">
        <f t="shared" si="567"/>
        <v>0</v>
      </c>
      <c r="S595">
        <f t="shared" si="568"/>
        <v>0</v>
      </c>
      <c r="T595">
        <f t="shared" si="569"/>
        <v>0</v>
      </c>
      <c r="U595">
        <f t="shared" si="570"/>
        <v>0</v>
      </c>
      <c r="V595">
        <f t="shared" si="571"/>
        <v>0</v>
      </c>
      <c r="W595">
        <f t="shared" si="572"/>
        <v>0</v>
      </c>
      <c r="X595">
        <f t="shared" si="573"/>
        <v>0</v>
      </c>
      <c r="Y595">
        <f t="shared" si="574"/>
        <v>0</v>
      </c>
      <c r="AA595">
        <v>68582722</v>
      </c>
      <c r="AB595">
        <f t="shared" si="575"/>
        <v>22.12</v>
      </c>
      <c r="AC595">
        <f t="shared" si="557"/>
        <v>22.12</v>
      </c>
      <c r="AD595">
        <f t="shared" si="558"/>
        <v>0</v>
      </c>
      <c r="AE595">
        <f t="shared" si="559"/>
        <v>0</v>
      </c>
      <c r="AF595">
        <f t="shared" si="560"/>
        <v>0</v>
      </c>
      <c r="AG595">
        <f t="shared" si="576"/>
        <v>0</v>
      </c>
      <c r="AH595">
        <f t="shared" si="561"/>
        <v>0</v>
      </c>
      <c r="AI595">
        <f t="shared" si="562"/>
        <v>0</v>
      </c>
      <c r="AJ595">
        <f t="shared" si="577"/>
        <v>0</v>
      </c>
      <c r="AK595">
        <v>22.12</v>
      </c>
      <c r="AL595">
        <v>22.12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3</v>
      </c>
      <c r="BI595">
        <v>4</v>
      </c>
      <c r="BJ595" t="s">
        <v>1058</v>
      </c>
      <c r="BM595">
        <v>0</v>
      </c>
      <c r="BN595">
        <v>68285537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578"/>
        <v>22.12</v>
      </c>
      <c r="CQ595">
        <f t="shared" si="579"/>
        <v>22.12</v>
      </c>
      <c r="CR595">
        <f t="shared" si="563"/>
        <v>0</v>
      </c>
      <c r="CS595">
        <f t="shared" si="580"/>
        <v>0</v>
      </c>
      <c r="CT595">
        <f t="shared" si="581"/>
        <v>0</v>
      </c>
      <c r="CU595">
        <f t="shared" si="582"/>
        <v>0</v>
      </c>
      <c r="CV595">
        <f t="shared" si="583"/>
        <v>0</v>
      </c>
      <c r="CW595">
        <f t="shared" si="584"/>
        <v>0</v>
      </c>
      <c r="CX595">
        <f t="shared" si="585"/>
        <v>0</v>
      </c>
      <c r="CY595">
        <f t="shared" si="586"/>
        <v>0</v>
      </c>
      <c r="CZ595">
        <f t="shared" si="587"/>
        <v>0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1010</v>
      </c>
      <c r="DV595" t="s">
        <v>16</v>
      </c>
      <c r="DW595" t="s">
        <v>16</v>
      </c>
      <c r="DX595">
        <v>1</v>
      </c>
      <c r="DZ595" t="s">
        <v>3</v>
      </c>
      <c r="EA595" t="s">
        <v>3</v>
      </c>
      <c r="EB595" t="s">
        <v>3</v>
      </c>
      <c r="EC595" t="s">
        <v>3</v>
      </c>
      <c r="EE595">
        <v>68285540</v>
      </c>
      <c r="EF595">
        <v>1</v>
      </c>
      <c r="EG595" t="s">
        <v>19</v>
      </c>
      <c r="EH595">
        <v>0</v>
      </c>
      <c r="EI595" t="s">
        <v>3</v>
      </c>
      <c r="EJ595">
        <v>4</v>
      </c>
      <c r="EK595">
        <v>0</v>
      </c>
      <c r="EL595" t="s">
        <v>20</v>
      </c>
      <c r="EM595" t="s">
        <v>21</v>
      </c>
      <c r="EO595" t="s">
        <v>3</v>
      </c>
      <c r="EQ595">
        <v>512</v>
      </c>
      <c r="ER595">
        <v>22.12</v>
      </c>
      <c r="ES595">
        <v>22.12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FQ595">
        <v>0</v>
      </c>
      <c r="FR595">
        <f t="shared" si="588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1068300005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 t="shared" si="589"/>
        <v>0</v>
      </c>
      <c r="GM595">
        <f t="shared" si="590"/>
        <v>22.12</v>
      </c>
      <c r="GN595">
        <f t="shared" si="591"/>
        <v>0</v>
      </c>
      <c r="GO595">
        <f t="shared" si="592"/>
        <v>0</v>
      </c>
      <c r="GP595">
        <f t="shared" si="593"/>
        <v>22.12</v>
      </c>
      <c r="GR595">
        <v>0</v>
      </c>
      <c r="GS595">
        <v>3</v>
      </c>
      <c r="GT595">
        <v>0</v>
      </c>
      <c r="GU595" t="s">
        <v>3</v>
      </c>
      <c r="GV595">
        <f t="shared" si="594"/>
        <v>0</v>
      </c>
      <c r="GW595">
        <v>1</v>
      </c>
      <c r="GX595">
        <f t="shared" si="595"/>
        <v>0</v>
      </c>
      <c r="HA595">
        <v>0</v>
      </c>
      <c r="HB595">
        <v>0</v>
      </c>
      <c r="HC595">
        <f t="shared" si="596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C596">
        <f>ROW(SmtRes!A942)</f>
        <v>942</v>
      </c>
      <c r="D596">
        <f>ROW(EtalonRes!A975)</f>
        <v>975</v>
      </c>
      <c r="E596" t="s">
        <v>1059</v>
      </c>
      <c r="F596" t="s">
        <v>952</v>
      </c>
      <c r="G596" t="s">
        <v>1060</v>
      </c>
      <c r="H596" t="s">
        <v>111</v>
      </c>
      <c r="I596">
        <f>ROUND(2/100,9)</f>
        <v>0.02</v>
      </c>
      <c r="J596">
        <v>0</v>
      </c>
      <c r="K596">
        <f>ROUND(2/100,9)</f>
        <v>0.02</v>
      </c>
      <c r="O596">
        <f t="shared" si="564"/>
        <v>842.77</v>
      </c>
      <c r="P596">
        <f t="shared" si="565"/>
        <v>23.91</v>
      </c>
      <c r="Q596">
        <f t="shared" si="566"/>
        <v>130.32</v>
      </c>
      <c r="R596">
        <f t="shared" si="567"/>
        <v>87.73</v>
      </c>
      <c r="S596">
        <f t="shared" si="568"/>
        <v>688.54</v>
      </c>
      <c r="T596">
        <f t="shared" si="569"/>
        <v>0</v>
      </c>
      <c r="U596">
        <f t="shared" si="570"/>
        <v>2.415</v>
      </c>
      <c r="V596">
        <f t="shared" si="571"/>
        <v>0</v>
      </c>
      <c r="W596">
        <f t="shared" si="572"/>
        <v>0</v>
      </c>
      <c r="X596">
        <f t="shared" si="573"/>
        <v>481.98</v>
      </c>
      <c r="Y596">
        <f t="shared" si="574"/>
        <v>68.849999999999994</v>
      </c>
      <c r="AA596">
        <v>68582722</v>
      </c>
      <c r="AB596">
        <f t="shared" si="575"/>
        <v>42138.51</v>
      </c>
      <c r="AC596">
        <f t="shared" si="557"/>
        <v>1195.6500000000001</v>
      </c>
      <c r="AD596">
        <f t="shared" si="558"/>
        <v>6515.83</v>
      </c>
      <c r="AE596">
        <f t="shared" si="559"/>
        <v>4386.33</v>
      </c>
      <c r="AF596">
        <f t="shared" si="560"/>
        <v>34427.03</v>
      </c>
      <c r="AG596">
        <f t="shared" si="576"/>
        <v>0</v>
      </c>
      <c r="AH596">
        <f t="shared" si="561"/>
        <v>120.75</v>
      </c>
      <c r="AI596">
        <f t="shared" si="562"/>
        <v>0</v>
      </c>
      <c r="AJ596">
        <f t="shared" si="577"/>
        <v>0</v>
      </c>
      <c r="AK596">
        <v>42138.51</v>
      </c>
      <c r="AL596">
        <v>1195.6500000000001</v>
      </c>
      <c r="AM596">
        <v>6515.83</v>
      </c>
      <c r="AN596">
        <v>4386.33</v>
      </c>
      <c r="AO596">
        <v>34427.03</v>
      </c>
      <c r="AP596">
        <v>0</v>
      </c>
      <c r="AQ596">
        <v>120.75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954</v>
      </c>
      <c r="BM596">
        <v>0</v>
      </c>
      <c r="BN596">
        <v>68285537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578"/>
        <v>842.77</v>
      </c>
      <c r="CQ596">
        <f t="shared" si="579"/>
        <v>1195.6500000000001</v>
      </c>
      <c r="CR596">
        <f t="shared" si="563"/>
        <v>6515.83</v>
      </c>
      <c r="CS596">
        <f t="shared" si="580"/>
        <v>4386.33</v>
      </c>
      <c r="CT596">
        <f t="shared" si="581"/>
        <v>34427.03</v>
      </c>
      <c r="CU596">
        <f t="shared" si="582"/>
        <v>0</v>
      </c>
      <c r="CV596">
        <f t="shared" si="583"/>
        <v>120.75</v>
      </c>
      <c r="CW596">
        <f t="shared" si="584"/>
        <v>0</v>
      </c>
      <c r="CX596">
        <f t="shared" si="585"/>
        <v>0</v>
      </c>
      <c r="CY596">
        <f t="shared" si="586"/>
        <v>481.97799999999995</v>
      </c>
      <c r="CZ596">
        <f t="shared" si="587"/>
        <v>68.853999999999999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1003</v>
      </c>
      <c r="DV596" t="s">
        <v>111</v>
      </c>
      <c r="DW596" t="s">
        <v>111</v>
      </c>
      <c r="DX596">
        <v>100</v>
      </c>
      <c r="DZ596" t="s">
        <v>3</v>
      </c>
      <c r="EA596" t="s">
        <v>3</v>
      </c>
      <c r="EB596" t="s">
        <v>3</v>
      </c>
      <c r="EC596" t="s">
        <v>3</v>
      </c>
      <c r="EE596">
        <v>68285540</v>
      </c>
      <c r="EF596">
        <v>1</v>
      </c>
      <c r="EG596" t="s">
        <v>19</v>
      </c>
      <c r="EH596">
        <v>0</v>
      </c>
      <c r="EI596" t="s">
        <v>3</v>
      </c>
      <c r="EJ596">
        <v>4</v>
      </c>
      <c r="EK596">
        <v>0</v>
      </c>
      <c r="EL596" t="s">
        <v>20</v>
      </c>
      <c r="EM596" t="s">
        <v>21</v>
      </c>
      <c r="EO596" t="s">
        <v>3</v>
      </c>
      <c r="EQ596">
        <v>512</v>
      </c>
      <c r="ER596">
        <v>42138.51</v>
      </c>
      <c r="ES596">
        <v>1195.6500000000001</v>
      </c>
      <c r="ET596">
        <v>6515.83</v>
      </c>
      <c r="EU596">
        <v>4386.33</v>
      </c>
      <c r="EV596">
        <v>34427.03</v>
      </c>
      <c r="EW596">
        <v>120.75</v>
      </c>
      <c r="EX596">
        <v>0</v>
      </c>
      <c r="EY596">
        <v>0</v>
      </c>
      <c r="FQ596">
        <v>0</v>
      </c>
      <c r="FR596">
        <f t="shared" si="588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1542017275</v>
      </c>
      <c r="GG596">
        <v>2</v>
      </c>
      <c r="GH596">
        <v>1</v>
      </c>
      <c r="GI596">
        <v>-2</v>
      </c>
      <c r="GJ596">
        <v>0</v>
      </c>
      <c r="GK596">
        <f>ROUND(R596*(R12)/100,2)</f>
        <v>94.75</v>
      </c>
      <c r="GL596">
        <f t="shared" si="589"/>
        <v>0</v>
      </c>
      <c r="GM596">
        <f t="shared" si="590"/>
        <v>1488.35</v>
      </c>
      <c r="GN596">
        <f t="shared" si="591"/>
        <v>0</v>
      </c>
      <c r="GO596">
        <f t="shared" si="592"/>
        <v>0</v>
      </c>
      <c r="GP596">
        <f t="shared" si="593"/>
        <v>1488.35</v>
      </c>
      <c r="GR596">
        <v>0</v>
      </c>
      <c r="GS596">
        <v>3</v>
      </c>
      <c r="GT596">
        <v>0</v>
      </c>
      <c r="GU596" t="s">
        <v>3</v>
      </c>
      <c r="GV596">
        <f t="shared" si="594"/>
        <v>0</v>
      </c>
      <c r="GW596">
        <v>1</v>
      </c>
      <c r="GX596">
        <f t="shared" si="595"/>
        <v>0</v>
      </c>
      <c r="HA596">
        <v>0</v>
      </c>
      <c r="HB596">
        <v>0</v>
      </c>
      <c r="HC596">
        <f t="shared" si="596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E597" t="s">
        <v>1061</v>
      </c>
      <c r="F597" t="s">
        <v>1062</v>
      </c>
      <c r="G597" t="s">
        <v>1063</v>
      </c>
      <c r="H597" t="s">
        <v>613</v>
      </c>
      <c r="I597">
        <v>0.93799999999999994</v>
      </c>
      <c r="J597">
        <v>0</v>
      </c>
      <c r="K597">
        <v>0.93799999999999994</v>
      </c>
      <c r="O597">
        <f t="shared" si="564"/>
        <v>135.81</v>
      </c>
      <c r="P597">
        <f t="shared" si="565"/>
        <v>135.81</v>
      </c>
      <c r="Q597">
        <f t="shared" si="566"/>
        <v>0</v>
      </c>
      <c r="R597">
        <f t="shared" si="567"/>
        <v>0</v>
      </c>
      <c r="S597">
        <f t="shared" si="568"/>
        <v>0</v>
      </c>
      <c r="T597">
        <f t="shared" si="569"/>
        <v>0</v>
      </c>
      <c r="U597">
        <f t="shared" si="570"/>
        <v>0</v>
      </c>
      <c r="V597">
        <f t="shared" si="571"/>
        <v>0</v>
      </c>
      <c r="W597">
        <f t="shared" si="572"/>
        <v>0</v>
      </c>
      <c r="X597">
        <f t="shared" si="573"/>
        <v>0</v>
      </c>
      <c r="Y597">
        <f t="shared" si="574"/>
        <v>0</v>
      </c>
      <c r="AA597">
        <v>68582722</v>
      </c>
      <c r="AB597">
        <f t="shared" si="575"/>
        <v>144.79</v>
      </c>
      <c r="AC597">
        <f t="shared" si="557"/>
        <v>144.79</v>
      </c>
      <c r="AD597">
        <f t="shared" si="558"/>
        <v>0</v>
      </c>
      <c r="AE597">
        <f t="shared" si="559"/>
        <v>0</v>
      </c>
      <c r="AF597">
        <f t="shared" si="560"/>
        <v>0</v>
      </c>
      <c r="AG597">
        <f t="shared" si="576"/>
        <v>0</v>
      </c>
      <c r="AH597">
        <f t="shared" si="561"/>
        <v>0</v>
      </c>
      <c r="AI597">
        <f t="shared" si="562"/>
        <v>0</v>
      </c>
      <c r="AJ597">
        <f t="shared" si="577"/>
        <v>0</v>
      </c>
      <c r="AK597">
        <v>144.79</v>
      </c>
      <c r="AL597">
        <v>144.79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3</v>
      </c>
      <c r="BI597">
        <v>4</v>
      </c>
      <c r="BJ597" t="s">
        <v>1064</v>
      </c>
      <c r="BM597">
        <v>0</v>
      </c>
      <c r="BN597">
        <v>68285537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578"/>
        <v>135.81</v>
      </c>
      <c r="CQ597">
        <f t="shared" si="579"/>
        <v>144.79</v>
      </c>
      <c r="CR597">
        <f t="shared" si="563"/>
        <v>0</v>
      </c>
      <c r="CS597">
        <f t="shared" si="580"/>
        <v>0</v>
      </c>
      <c r="CT597">
        <f t="shared" si="581"/>
        <v>0</v>
      </c>
      <c r="CU597">
        <f t="shared" si="582"/>
        <v>0</v>
      </c>
      <c r="CV597">
        <f t="shared" si="583"/>
        <v>0</v>
      </c>
      <c r="CW597">
        <f t="shared" si="584"/>
        <v>0</v>
      </c>
      <c r="CX597">
        <f t="shared" si="585"/>
        <v>0</v>
      </c>
      <c r="CY597">
        <f t="shared" si="586"/>
        <v>0</v>
      </c>
      <c r="CZ597">
        <f t="shared" si="587"/>
        <v>0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1003</v>
      </c>
      <c r="DV597" t="s">
        <v>613</v>
      </c>
      <c r="DW597" t="s">
        <v>613</v>
      </c>
      <c r="DX597">
        <v>1</v>
      </c>
      <c r="DZ597" t="s">
        <v>3</v>
      </c>
      <c r="EA597" t="s">
        <v>3</v>
      </c>
      <c r="EB597" t="s">
        <v>3</v>
      </c>
      <c r="EC597" t="s">
        <v>3</v>
      </c>
      <c r="EE597">
        <v>68285540</v>
      </c>
      <c r="EF597">
        <v>1</v>
      </c>
      <c r="EG597" t="s">
        <v>19</v>
      </c>
      <c r="EH597">
        <v>0</v>
      </c>
      <c r="EI597" t="s">
        <v>3</v>
      </c>
      <c r="EJ597">
        <v>4</v>
      </c>
      <c r="EK597">
        <v>0</v>
      </c>
      <c r="EL597" t="s">
        <v>20</v>
      </c>
      <c r="EM597" t="s">
        <v>21</v>
      </c>
      <c r="EO597" t="s">
        <v>3</v>
      </c>
      <c r="EQ597">
        <v>512</v>
      </c>
      <c r="ER597">
        <v>144.79</v>
      </c>
      <c r="ES597">
        <v>144.79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FQ597">
        <v>0</v>
      </c>
      <c r="FR597">
        <f t="shared" si="588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-583093440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</v>
      </c>
      <c r="GL597">
        <f t="shared" si="589"/>
        <v>0</v>
      </c>
      <c r="GM597">
        <f t="shared" si="590"/>
        <v>135.81</v>
      </c>
      <c r="GN597">
        <f t="shared" si="591"/>
        <v>0</v>
      </c>
      <c r="GO597">
        <f t="shared" si="592"/>
        <v>0</v>
      </c>
      <c r="GP597">
        <f t="shared" si="593"/>
        <v>135.81</v>
      </c>
      <c r="GR597">
        <v>0</v>
      </c>
      <c r="GS597">
        <v>3</v>
      </c>
      <c r="GT597">
        <v>0</v>
      </c>
      <c r="GU597" t="s">
        <v>3</v>
      </c>
      <c r="GV597">
        <f t="shared" si="594"/>
        <v>0</v>
      </c>
      <c r="GW597">
        <v>1</v>
      </c>
      <c r="GX597">
        <f t="shared" si="595"/>
        <v>0</v>
      </c>
      <c r="HA597">
        <v>0</v>
      </c>
      <c r="HB597">
        <v>0</v>
      </c>
      <c r="HC597">
        <f t="shared" si="596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E598" t="s">
        <v>1065</v>
      </c>
      <c r="F598" t="s">
        <v>1066</v>
      </c>
      <c r="G598" t="s">
        <v>1067</v>
      </c>
      <c r="H598" t="s">
        <v>613</v>
      </c>
      <c r="I598">
        <v>0.93799999999999994</v>
      </c>
      <c r="J598">
        <v>0</v>
      </c>
      <c r="K598">
        <v>0.93799999999999994</v>
      </c>
      <c r="O598">
        <f t="shared" si="564"/>
        <v>102.23</v>
      </c>
      <c r="P598">
        <f t="shared" si="565"/>
        <v>102.23</v>
      </c>
      <c r="Q598">
        <f t="shared" si="566"/>
        <v>0</v>
      </c>
      <c r="R598">
        <f t="shared" si="567"/>
        <v>0</v>
      </c>
      <c r="S598">
        <f t="shared" si="568"/>
        <v>0</v>
      </c>
      <c r="T598">
        <f t="shared" si="569"/>
        <v>0</v>
      </c>
      <c r="U598">
        <f t="shared" si="570"/>
        <v>0</v>
      </c>
      <c r="V598">
        <f t="shared" si="571"/>
        <v>0</v>
      </c>
      <c r="W598">
        <f t="shared" si="572"/>
        <v>0</v>
      </c>
      <c r="X598">
        <f t="shared" si="573"/>
        <v>0</v>
      </c>
      <c r="Y598">
        <f t="shared" si="574"/>
        <v>0</v>
      </c>
      <c r="AA598">
        <v>68582722</v>
      </c>
      <c r="AB598">
        <f t="shared" si="575"/>
        <v>108.99</v>
      </c>
      <c r="AC598">
        <f t="shared" si="557"/>
        <v>108.99</v>
      </c>
      <c r="AD598">
        <f t="shared" si="558"/>
        <v>0</v>
      </c>
      <c r="AE598">
        <f t="shared" si="559"/>
        <v>0</v>
      </c>
      <c r="AF598">
        <f t="shared" si="560"/>
        <v>0</v>
      </c>
      <c r="AG598">
        <f t="shared" si="576"/>
        <v>0</v>
      </c>
      <c r="AH598">
        <f t="shared" si="561"/>
        <v>0</v>
      </c>
      <c r="AI598">
        <f t="shared" si="562"/>
        <v>0</v>
      </c>
      <c r="AJ598">
        <f t="shared" si="577"/>
        <v>0</v>
      </c>
      <c r="AK598">
        <v>108.99</v>
      </c>
      <c r="AL598">
        <v>108.99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3</v>
      </c>
      <c r="BI598">
        <v>4</v>
      </c>
      <c r="BJ598" t="s">
        <v>1068</v>
      </c>
      <c r="BM598">
        <v>0</v>
      </c>
      <c r="BN598">
        <v>68285537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578"/>
        <v>102.23</v>
      </c>
      <c r="CQ598">
        <f t="shared" si="579"/>
        <v>108.99</v>
      </c>
      <c r="CR598">
        <f t="shared" si="563"/>
        <v>0</v>
      </c>
      <c r="CS598">
        <f t="shared" si="580"/>
        <v>0</v>
      </c>
      <c r="CT598">
        <f t="shared" si="581"/>
        <v>0</v>
      </c>
      <c r="CU598">
        <f t="shared" si="582"/>
        <v>0</v>
      </c>
      <c r="CV598">
        <f t="shared" si="583"/>
        <v>0</v>
      </c>
      <c r="CW598">
        <f t="shared" si="584"/>
        <v>0</v>
      </c>
      <c r="CX598">
        <f t="shared" si="585"/>
        <v>0</v>
      </c>
      <c r="CY598">
        <f t="shared" si="586"/>
        <v>0</v>
      </c>
      <c r="CZ598">
        <f t="shared" si="587"/>
        <v>0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1003</v>
      </c>
      <c r="DV598" t="s">
        <v>613</v>
      </c>
      <c r="DW598" t="s">
        <v>613</v>
      </c>
      <c r="DX598">
        <v>1</v>
      </c>
      <c r="DZ598" t="s">
        <v>3</v>
      </c>
      <c r="EA598" t="s">
        <v>3</v>
      </c>
      <c r="EB598" t="s">
        <v>3</v>
      </c>
      <c r="EC598" t="s">
        <v>3</v>
      </c>
      <c r="EE598">
        <v>68285540</v>
      </c>
      <c r="EF598">
        <v>1</v>
      </c>
      <c r="EG598" t="s">
        <v>19</v>
      </c>
      <c r="EH598">
        <v>0</v>
      </c>
      <c r="EI598" t="s">
        <v>3</v>
      </c>
      <c r="EJ598">
        <v>4</v>
      </c>
      <c r="EK598">
        <v>0</v>
      </c>
      <c r="EL598" t="s">
        <v>20</v>
      </c>
      <c r="EM598" t="s">
        <v>21</v>
      </c>
      <c r="EO598" t="s">
        <v>3</v>
      </c>
      <c r="EQ598">
        <v>512</v>
      </c>
      <c r="ER598">
        <v>108.99</v>
      </c>
      <c r="ES598">
        <v>108.99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FQ598">
        <v>0</v>
      </c>
      <c r="FR598">
        <f t="shared" si="588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1691534412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</v>
      </c>
      <c r="GL598">
        <f t="shared" si="589"/>
        <v>0</v>
      </c>
      <c r="GM598">
        <f t="shared" si="590"/>
        <v>102.23</v>
      </c>
      <c r="GN598">
        <f t="shared" si="591"/>
        <v>0</v>
      </c>
      <c r="GO598">
        <f t="shared" si="592"/>
        <v>0</v>
      </c>
      <c r="GP598">
        <f t="shared" si="593"/>
        <v>102.23</v>
      </c>
      <c r="GR598">
        <v>0</v>
      </c>
      <c r="GS598">
        <v>3</v>
      </c>
      <c r="GT598">
        <v>0</v>
      </c>
      <c r="GU598" t="s">
        <v>3</v>
      </c>
      <c r="GV598">
        <f t="shared" si="594"/>
        <v>0</v>
      </c>
      <c r="GW598">
        <v>1</v>
      </c>
      <c r="GX598">
        <f t="shared" si="595"/>
        <v>0</v>
      </c>
      <c r="HA598">
        <v>0</v>
      </c>
      <c r="HB598">
        <v>0</v>
      </c>
      <c r="HC598">
        <f t="shared" si="596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17</v>
      </c>
      <c r="B599">
        <v>1</v>
      </c>
      <c r="E599" t="s">
        <v>1069</v>
      </c>
      <c r="F599" t="s">
        <v>1070</v>
      </c>
      <c r="G599" t="s">
        <v>1071</v>
      </c>
      <c r="H599" t="s">
        <v>16</v>
      </c>
      <c r="I599">
        <v>1</v>
      </c>
      <c r="J599">
        <v>0</v>
      </c>
      <c r="K599">
        <v>1</v>
      </c>
      <c r="O599">
        <f t="shared" si="564"/>
        <v>13.62</v>
      </c>
      <c r="P599">
        <f t="shared" si="565"/>
        <v>13.62</v>
      </c>
      <c r="Q599">
        <f t="shared" si="566"/>
        <v>0</v>
      </c>
      <c r="R599">
        <f t="shared" si="567"/>
        <v>0</v>
      </c>
      <c r="S599">
        <f t="shared" si="568"/>
        <v>0</v>
      </c>
      <c r="T599">
        <f t="shared" si="569"/>
        <v>0</v>
      </c>
      <c r="U599">
        <f t="shared" si="570"/>
        <v>0</v>
      </c>
      <c r="V599">
        <f t="shared" si="571"/>
        <v>0</v>
      </c>
      <c r="W599">
        <f t="shared" si="572"/>
        <v>0</v>
      </c>
      <c r="X599">
        <f t="shared" si="573"/>
        <v>0</v>
      </c>
      <c r="Y599">
        <f t="shared" si="574"/>
        <v>0</v>
      </c>
      <c r="AA599">
        <v>68582722</v>
      </c>
      <c r="AB599">
        <f t="shared" si="575"/>
        <v>13.62</v>
      </c>
      <c r="AC599">
        <f t="shared" si="557"/>
        <v>13.62</v>
      </c>
      <c r="AD599">
        <f t="shared" si="558"/>
        <v>0</v>
      </c>
      <c r="AE599">
        <f t="shared" si="559"/>
        <v>0</v>
      </c>
      <c r="AF599">
        <f t="shared" si="560"/>
        <v>0</v>
      </c>
      <c r="AG599">
        <f t="shared" si="576"/>
        <v>0</v>
      </c>
      <c r="AH599">
        <f t="shared" si="561"/>
        <v>0</v>
      </c>
      <c r="AI599">
        <f t="shared" si="562"/>
        <v>0</v>
      </c>
      <c r="AJ599">
        <f t="shared" si="577"/>
        <v>0</v>
      </c>
      <c r="AK599">
        <v>13.62</v>
      </c>
      <c r="AL599">
        <v>13.62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70</v>
      </c>
      <c r="AU599">
        <v>10</v>
      </c>
      <c r="AV599">
        <v>1</v>
      </c>
      <c r="AW599">
        <v>1</v>
      </c>
      <c r="AZ599">
        <v>1</v>
      </c>
      <c r="BA599">
        <v>1</v>
      </c>
      <c r="BB599">
        <v>1</v>
      </c>
      <c r="BC599">
        <v>1</v>
      </c>
      <c r="BD599" t="s">
        <v>3</v>
      </c>
      <c r="BE599" t="s">
        <v>3</v>
      </c>
      <c r="BF599" t="s">
        <v>3</v>
      </c>
      <c r="BG599" t="s">
        <v>3</v>
      </c>
      <c r="BH599">
        <v>3</v>
      </c>
      <c r="BI599">
        <v>4</v>
      </c>
      <c r="BJ599" t="s">
        <v>1072</v>
      </c>
      <c r="BM599">
        <v>0</v>
      </c>
      <c r="BN599">
        <v>68285537</v>
      </c>
      <c r="BO599" t="s">
        <v>3</v>
      </c>
      <c r="BP599">
        <v>0</v>
      </c>
      <c r="BQ599">
        <v>1</v>
      </c>
      <c r="BR599">
        <v>0</v>
      </c>
      <c r="BS599">
        <v>1</v>
      </c>
      <c r="BT599">
        <v>1</v>
      </c>
      <c r="BU599">
        <v>1</v>
      </c>
      <c r="BV599">
        <v>1</v>
      </c>
      <c r="BW599">
        <v>1</v>
      </c>
      <c r="BX599">
        <v>1</v>
      </c>
      <c r="BY599" t="s">
        <v>3</v>
      </c>
      <c r="BZ599">
        <v>70</v>
      </c>
      <c r="CA599">
        <v>10</v>
      </c>
      <c r="CB599" t="s">
        <v>3</v>
      </c>
      <c r="CE599">
        <v>0</v>
      </c>
      <c r="CF599">
        <v>0</v>
      </c>
      <c r="CG599">
        <v>0</v>
      </c>
      <c r="CM599">
        <v>0</v>
      </c>
      <c r="CN599" t="s">
        <v>3</v>
      </c>
      <c r="CO599">
        <v>0</v>
      </c>
      <c r="CP599">
        <f t="shared" si="578"/>
        <v>13.62</v>
      </c>
      <c r="CQ599">
        <f t="shared" si="579"/>
        <v>13.62</v>
      </c>
      <c r="CR599">
        <f t="shared" si="563"/>
        <v>0</v>
      </c>
      <c r="CS599">
        <f t="shared" si="580"/>
        <v>0</v>
      </c>
      <c r="CT599">
        <f t="shared" si="581"/>
        <v>0</v>
      </c>
      <c r="CU599">
        <f t="shared" si="582"/>
        <v>0</v>
      </c>
      <c r="CV599">
        <f t="shared" si="583"/>
        <v>0</v>
      </c>
      <c r="CW599">
        <f t="shared" si="584"/>
        <v>0</v>
      </c>
      <c r="CX599">
        <f t="shared" si="585"/>
        <v>0</v>
      </c>
      <c r="CY599">
        <f t="shared" si="586"/>
        <v>0</v>
      </c>
      <c r="CZ599">
        <f t="shared" si="587"/>
        <v>0</v>
      </c>
      <c r="DC599" t="s">
        <v>3</v>
      </c>
      <c r="DD599" t="s">
        <v>3</v>
      </c>
      <c r="DE599" t="s">
        <v>3</v>
      </c>
      <c r="DF599" t="s">
        <v>3</v>
      </c>
      <c r="DG599" t="s">
        <v>3</v>
      </c>
      <c r="DH599" t="s">
        <v>3</v>
      </c>
      <c r="DI599" t="s">
        <v>3</v>
      </c>
      <c r="DJ599" t="s">
        <v>3</v>
      </c>
      <c r="DK599" t="s">
        <v>3</v>
      </c>
      <c r="DL599" t="s">
        <v>3</v>
      </c>
      <c r="DM599" t="s">
        <v>3</v>
      </c>
      <c r="DN599">
        <v>0</v>
      </c>
      <c r="DO599">
        <v>0</v>
      </c>
      <c r="DP599">
        <v>1</v>
      </c>
      <c r="DQ599">
        <v>1</v>
      </c>
      <c r="DU599">
        <v>1010</v>
      </c>
      <c r="DV599" t="s">
        <v>16</v>
      </c>
      <c r="DW599" t="s">
        <v>16</v>
      </c>
      <c r="DX599">
        <v>1</v>
      </c>
      <c r="DZ599" t="s">
        <v>3</v>
      </c>
      <c r="EA599" t="s">
        <v>3</v>
      </c>
      <c r="EB599" t="s">
        <v>3</v>
      </c>
      <c r="EC599" t="s">
        <v>3</v>
      </c>
      <c r="EE599">
        <v>68285540</v>
      </c>
      <c r="EF599">
        <v>1</v>
      </c>
      <c r="EG599" t="s">
        <v>19</v>
      </c>
      <c r="EH599">
        <v>0</v>
      </c>
      <c r="EI599" t="s">
        <v>3</v>
      </c>
      <c r="EJ599">
        <v>4</v>
      </c>
      <c r="EK599">
        <v>0</v>
      </c>
      <c r="EL599" t="s">
        <v>20</v>
      </c>
      <c r="EM599" t="s">
        <v>21</v>
      </c>
      <c r="EO599" t="s">
        <v>3</v>
      </c>
      <c r="EQ599">
        <v>512</v>
      </c>
      <c r="ER599">
        <v>13.62</v>
      </c>
      <c r="ES599">
        <v>13.62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FQ599">
        <v>0</v>
      </c>
      <c r="FR599">
        <f t="shared" si="588"/>
        <v>0</v>
      </c>
      <c r="FS599">
        <v>0</v>
      </c>
      <c r="FX599">
        <v>70</v>
      </c>
      <c r="FY599">
        <v>10</v>
      </c>
      <c r="GA599" t="s">
        <v>3</v>
      </c>
      <c r="GD599">
        <v>0</v>
      </c>
      <c r="GF599">
        <v>-1973720202</v>
      </c>
      <c r="GG599">
        <v>2</v>
      </c>
      <c r="GH599">
        <v>1</v>
      </c>
      <c r="GI599">
        <v>-2</v>
      </c>
      <c r="GJ599">
        <v>0</v>
      </c>
      <c r="GK599">
        <f>ROUND(R599*(R12)/100,2)</f>
        <v>0</v>
      </c>
      <c r="GL599">
        <f t="shared" si="589"/>
        <v>0</v>
      </c>
      <c r="GM599">
        <f t="shared" si="590"/>
        <v>13.62</v>
      </c>
      <c r="GN599">
        <f t="shared" si="591"/>
        <v>0</v>
      </c>
      <c r="GO599">
        <f t="shared" si="592"/>
        <v>0</v>
      </c>
      <c r="GP599">
        <f t="shared" si="593"/>
        <v>13.62</v>
      </c>
      <c r="GR599">
        <v>0</v>
      </c>
      <c r="GS599">
        <v>3</v>
      </c>
      <c r="GT599">
        <v>0</v>
      </c>
      <c r="GU599" t="s">
        <v>3</v>
      </c>
      <c r="GV599">
        <f t="shared" si="594"/>
        <v>0</v>
      </c>
      <c r="GW599">
        <v>1</v>
      </c>
      <c r="GX599">
        <f t="shared" si="595"/>
        <v>0</v>
      </c>
      <c r="HA599">
        <v>0</v>
      </c>
      <c r="HB599">
        <v>0</v>
      </c>
      <c r="HC599">
        <f t="shared" si="596"/>
        <v>0</v>
      </c>
      <c r="HE599" t="s">
        <v>3</v>
      </c>
      <c r="HF599" t="s">
        <v>3</v>
      </c>
      <c r="HM599" t="s">
        <v>3</v>
      </c>
      <c r="HN599" t="s">
        <v>3</v>
      </c>
      <c r="HO599" t="s">
        <v>3</v>
      </c>
      <c r="HP599" t="s">
        <v>3</v>
      </c>
      <c r="HQ599" t="s">
        <v>3</v>
      </c>
      <c r="IK599">
        <v>0</v>
      </c>
    </row>
    <row r="600" spans="1:245" x14ac:dyDescent="0.2">
      <c r="A600">
        <v>17</v>
      </c>
      <c r="B600">
        <v>1</v>
      </c>
      <c r="E600" t="s">
        <v>1073</v>
      </c>
      <c r="F600" t="s">
        <v>1074</v>
      </c>
      <c r="G600" t="s">
        <v>1075</v>
      </c>
      <c r="H600" t="s">
        <v>16</v>
      </c>
      <c r="I600">
        <v>1</v>
      </c>
      <c r="J600">
        <v>0</v>
      </c>
      <c r="K600">
        <v>1</v>
      </c>
      <c r="O600">
        <f t="shared" si="564"/>
        <v>313.56</v>
      </c>
      <c r="P600">
        <f t="shared" si="565"/>
        <v>313.56</v>
      </c>
      <c r="Q600">
        <f t="shared" si="566"/>
        <v>0</v>
      </c>
      <c r="R600">
        <f t="shared" si="567"/>
        <v>0</v>
      </c>
      <c r="S600">
        <f t="shared" si="568"/>
        <v>0</v>
      </c>
      <c r="T600">
        <f t="shared" si="569"/>
        <v>0</v>
      </c>
      <c r="U600">
        <f t="shared" si="570"/>
        <v>0</v>
      </c>
      <c r="V600">
        <f t="shared" si="571"/>
        <v>0</v>
      </c>
      <c r="W600">
        <f t="shared" si="572"/>
        <v>0</v>
      </c>
      <c r="X600">
        <f t="shared" si="573"/>
        <v>0</v>
      </c>
      <c r="Y600">
        <f t="shared" si="574"/>
        <v>0</v>
      </c>
      <c r="AA600">
        <v>68582722</v>
      </c>
      <c r="AB600">
        <f t="shared" si="575"/>
        <v>313.56</v>
      </c>
      <c r="AC600">
        <f t="shared" si="557"/>
        <v>313.56</v>
      </c>
      <c r="AD600">
        <f t="shared" si="558"/>
        <v>0</v>
      </c>
      <c r="AE600">
        <f t="shared" si="559"/>
        <v>0</v>
      </c>
      <c r="AF600">
        <f t="shared" si="560"/>
        <v>0</v>
      </c>
      <c r="AG600">
        <f t="shared" si="576"/>
        <v>0</v>
      </c>
      <c r="AH600">
        <f t="shared" si="561"/>
        <v>0</v>
      </c>
      <c r="AI600">
        <f t="shared" si="562"/>
        <v>0</v>
      </c>
      <c r="AJ600">
        <f t="shared" si="577"/>
        <v>0</v>
      </c>
      <c r="AK600">
        <v>313.56</v>
      </c>
      <c r="AL600">
        <v>313.56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3</v>
      </c>
      <c r="BI600">
        <v>4</v>
      </c>
      <c r="BJ600" t="s">
        <v>1076</v>
      </c>
      <c r="BM600">
        <v>0</v>
      </c>
      <c r="BN600">
        <v>68285537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si="578"/>
        <v>313.56</v>
      </c>
      <c r="CQ600">
        <f t="shared" si="579"/>
        <v>313.56</v>
      </c>
      <c r="CR600">
        <f t="shared" si="563"/>
        <v>0</v>
      </c>
      <c r="CS600">
        <f t="shared" si="580"/>
        <v>0</v>
      </c>
      <c r="CT600">
        <f t="shared" si="581"/>
        <v>0</v>
      </c>
      <c r="CU600">
        <f t="shared" si="582"/>
        <v>0</v>
      </c>
      <c r="CV600">
        <f t="shared" si="583"/>
        <v>0</v>
      </c>
      <c r="CW600">
        <f t="shared" si="584"/>
        <v>0</v>
      </c>
      <c r="CX600">
        <f t="shared" si="585"/>
        <v>0</v>
      </c>
      <c r="CY600">
        <f t="shared" si="586"/>
        <v>0</v>
      </c>
      <c r="CZ600">
        <f t="shared" si="587"/>
        <v>0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1010</v>
      </c>
      <c r="DV600" t="s">
        <v>16</v>
      </c>
      <c r="DW600" t="s">
        <v>16</v>
      </c>
      <c r="DX600">
        <v>1</v>
      </c>
      <c r="DZ600" t="s">
        <v>3</v>
      </c>
      <c r="EA600" t="s">
        <v>3</v>
      </c>
      <c r="EB600" t="s">
        <v>3</v>
      </c>
      <c r="EC600" t="s">
        <v>3</v>
      </c>
      <c r="EE600">
        <v>68285540</v>
      </c>
      <c r="EF600">
        <v>1</v>
      </c>
      <c r="EG600" t="s">
        <v>19</v>
      </c>
      <c r="EH600">
        <v>0</v>
      </c>
      <c r="EI600" t="s">
        <v>3</v>
      </c>
      <c r="EJ600">
        <v>4</v>
      </c>
      <c r="EK600">
        <v>0</v>
      </c>
      <c r="EL600" t="s">
        <v>20</v>
      </c>
      <c r="EM600" t="s">
        <v>21</v>
      </c>
      <c r="EO600" t="s">
        <v>3</v>
      </c>
      <c r="EQ600">
        <v>512</v>
      </c>
      <c r="ER600">
        <v>313.56</v>
      </c>
      <c r="ES600">
        <v>313.56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FQ600">
        <v>0</v>
      </c>
      <c r="FR600">
        <f t="shared" si="588"/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-479700966</v>
      </c>
      <c r="GG600">
        <v>2</v>
      </c>
      <c r="GH600">
        <v>1</v>
      </c>
      <c r="GI600">
        <v>-2</v>
      </c>
      <c r="GJ600">
        <v>0</v>
      </c>
      <c r="GK600">
        <f>ROUND(R600*(R12)/100,2)</f>
        <v>0</v>
      </c>
      <c r="GL600">
        <f t="shared" si="589"/>
        <v>0</v>
      </c>
      <c r="GM600">
        <f t="shared" si="590"/>
        <v>313.56</v>
      </c>
      <c r="GN600">
        <f t="shared" si="591"/>
        <v>0</v>
      </c>
      <c r="GO600">
        <f t="shared" si="592"/>
        <v>0</v>
      </c>
      <c r="GP600">
        <f t="shared" si="593"/>
        <v>313.56</v>
      </c>
      <c r="GR600">
        <v>0</v>
      </c>
      <c r="GS600">
        <v>3</v>
      </c>
      <c r="GT600">
        <v>0</v>
      </c>
      <c r="GU600" t="s">
        <v>3</v>
      </c>
      <c r="GV600">
        <f t="shared" si="594"/>
        <v>0</v>
      </c>
      <c r="GW600">
        <v>1</v>
      </c>
      <c r="GX600">
        <f t="shared" si="595"/>
        <v>0</v>
      </c>
      <c r="HA600">
        <v>0</v>
      </c>
      <c r="HB600">
        <v>0</v>
      </c>
      <c r="HC600">
        <f t="shared" si="596"/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1" spans="1:245" x14ac:dyDescent="0.2">
      <c r="A601">
        <v>17</v>
      </c>
      <c r="B601">
        <v>1</v>
      </c>
      <c r="E601" t="s">
        <v>1077</v>
      </c>
      <c r="F601" t="s">
        <v>1078</v>
      </c>
      <c r="G601" t="s">
        <v>1079</v>
      </c>
      <c r="H601" t="s">
        <v>16</v>
      </c>
      <c r="I601">
        <v>1</v>
      </c>
      <c r="J601">
        <v>0</v>
      </c>
      <c r="K601">
        <v>1</v>
      </c>
      <c r="O601">
        <f t="shared" si="564"/>
        <v>317.22000000000003</v>
      </c>
      <c r="P601">
        <f t="shared" si="565"/>
        <v>317.22000000000003</v>
      </c>
      <c r="Q601">
        <f t="shared" si="566"/>
        <v>0</v>
      </c>
      <c r="R601">
        <f t="shared" si="567"/>
        <v>0</v>
      </c>
      <c r="S601">
        <f t="shared" si="568"/>
        <v>0</v>
      </c>
      <c r="T601">
        <f t="shared" si="569"/>
        <v>0</v>
      </c>
      <c r="U601">
        <f t="shared" si="570"/>
        <v>0</v>
      </c>
      <c r="V601">
        <f t="shared" si="571"/>
        <v>0</v>
      </c>
      <c r="W601">
        <f t="shared" si="572"/>
        <v>0</v>
      </c>
      <c r="X601">
        <f t="shared" si="573"/>
        <v>0</v>
      </c>
      <c r="Y601">
        <f t="shared" si="574"/>
        <v>0</v>
      </c>
      <c r="AA601">
        <v>68582722</v>
      </c>
      <c r="AB601">
        <f t="shared" si="575"/>
        <v>317.22000000000003</v>
      </c>
      <c r="AC601">
        <f t="shared" si="557"/>
        <v>317.22000000000003</v>
      </c>
      <c r="AD601">
        <f t="shared" si="558"/>
        <v>0</v>
      </c>
      <c r="AE601">
        <f t="shared" si="559"/>
        <v>0</v>
      </c>
      <c r="AF601">
        <f t="shared" si="560"/>
        <v>0</v>
      </c>
      <c r="AG601">
        <f t="shared" si="576"/>
        <v>0</v>
      </c>
      <c r="AH601">
        <f t="shared" si="561"/>
        <v>0</v>
      </c>
      <c r="AI601">
        <f t="shared" si="562"/>
        <v>0</v>
      </c>
      <c r="AJ601">
        <f t="shared" si="577"/>
        <v>0</v>
      </c>
      <c r="AK601">
        <v>317.22000000000003</v>
      </c>
      <c r="AL601">
        <v>317.22000000000003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70</v>
      </c>
      <c r="AU601">
        <v>10</v>
      </c>
      <c r="AV601">
        <v>1</v>
      </c>
      <c r="AW601">
        <v>1</v>
      </c>
      <c r="AZ601">
        <v>1</v>
      </c>
      <c r="BA601">
        <v>1</v>
      </c>
      <c r="BB601">
        <v>1</v>
      </c>
      <c r="BC601">
        <v>1</v>
      </c>
      <c r="BD601" t="s">
        <v>3</v>
      </c>
      <c r="BE601" t="s">
        <v>3</v>
      </c>
      <c r="BF601" t="s">
        <v>3</v>
      </c>
      <c r="BG601" t="s">
        <v>3</v>
      </c>
      <c r="BH601">
        <v>3</v>
      </c>
      <c r="BI601">
        <v>4</v>
      </c>
      <c r="BJ601" t="s">
        <v>1080</v>
      </c>
      <c r="BM601">
        <v>0</v>
      </c>
      <c r="BN601">
        <v>68285537</v>
      </c>
      <c r="BO601" t="s">
        <v>3</v>
      </c>
      <c r="BP601">
        <v>0</v>
      </c>
      <c r="BQ601">
        <v>1</v>
      </c>
      <c r="BR601">
        <v>0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 t="s">
        <v>3</v>
      </c>
      <c r="BZ601">
        <v>70</v>
      </c>
      <c r="CA601">
        <v>10</v>
      </c>
      <c r="CB601" t="s">
        <v>3</v>
      </c>
      <c r="CE601">
        <v>0</v>
      </c>
      <c r="CF601">
        <v>0</v>
      </c>
      <c r="CG601">
        <v>0</v>
      </c>
      <c r="CM601">
        <v>0</v>
      </c>
      <c r="CN601" t="s">
        <v>3</v>
      </c>
      <c r="CO601">
        <v>0</v>
      </c>
      <c r="CP601">
        <f t="shared" si="578"/>
        <v>317.22000000000003</v>
      </c>
      <c r="CQ601">
        <f t="shared" si="579"/>
        <v>317.22000000000003</v>
      </c>
      <c r="CR601">
        <f t="shared" si="563"/>
        <v>0</v>
      </c>
      <c r="CS601">
        <f t="shared" si="580"/>
        <v>0</v>
      </c>
      <c r="CT601">
        <f t="shared" si="581"/>
        <v>0</v>
      </c>
      <c r="CU601">
        <f t="shared" si="582"/>
        <v>0</v>
      </c>
      <c r="CV601">
        <f t="shared" si="583"/>
        <v>0</v>
      </c>
      <c r="CW601">
        <f t="shared" si="584"/>
        <v>0</v>
      </c>
      <c r="CX601">
        <f t="shared" si="585"/>
        <v>0</v>
      </c>
      <c r="CY601">
        <f t="shared" si="586"/>
        <v>0</v>
      </c>
      <c r="CZ601">
        <f t="shared" si="587"/>
        <v>0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>
        <v>0</v>
      </c>
      <c r="DO601">
        <v>0</v>
      </c>
      <c r="DP601">
        <v>1</v>
      </c>
      <c r="DQ601">
        <v>1</v>
      </c>
      <c r="DU601">
        <v>1010</v>
      </c>
      <c r="DV601" t="s">
        <v>16</v>
      </c>
      <c r="DW601" t="s">
        <v>16</v>
      </c>
      <c r="DX601">
        <v>1</v>
      </c>
      <c r="DZ601" t="s">
        <v>3</v>
      </c>
      <c r="EA601" t="s">
        <v>3</v>
      </c>
      <c r="EB601" t="s">
        <v>3</v>
      </c>
      <c r="EC601" t="s">
        <v>3</v>
      </c>
      <c r="EE601">
        <v>68285540</v>
      </c>
      <c r="EF601">
        <v>1</v>
      </c>
      <c r="EG601" t="s">
        <v>19</v>
      </c>
      <c r="EH601">
        <v>0</v>
      </c>
      <c r="EI601" t="s">
        <v>3</v>
      </c>
      <c r="EJ601">
        <v>4</v>
      </c>
      <c r="EK601">
        <v>0</v>
      </c>
      <c r="EL601" t="s">
        <v>20</v>
      </c>
      <c r="EM601" t="s">
        <v>21</v>
      </c>
      <c r="EO601" t="s">
        <v>3</v>
      </c>
      <c r="EQ601">
        <v>512</v>
      </c>
      <c r="ER601">
        <v>317.22000000000003</v>
      </c>
      <c r="ES601">
        <v>317.22000000000003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FQ601">
        <v>0</v>
      </c>
      <c r="FR601">
        <f t="shared" si="588"/>
        <v>0</v>
      </c>
      <c r="FS601">
        <v>0</v>
      </c>
      <c r="FX601">
        <v>70</v>
      </c>
      <c r="FY601">
        <v>10</v>
      </c>
      <c r="GA601" t="s">
        <v>3</v>
      </c>
      <c r="GD601">
        <v>0</v>
      </c>
      <c r="GF601">
        <v>-454393949</v>
      </c>
      <c r="GG601">
        <v>2</v>
      </c>
      <c r="GH601">
        <v>1</v>
      </c>
      <c r="GI601">
        <v>-2</v>
      </c>
      <c r="GJ601">
        <v>0</v>
      </c>
      <c r="GK601">
        <f>ROUND(R601*(R12)/100,2)</f>
        <v>0</v>
      </c>
      <c r="GL601">
        <f t="shared" si="589"/>
        <v>0</v>
      </c>
      <c r="GM601">
        <f t="shared" si="590"/>
        <v>317.22000000000003</v>
      </c>
      <c r="GN601">
        <f t="shared" si="591"/>
        <v>0</v>
      </c>
      <c r="GO601">
        <f t="shared" si="592"/>
        <v>0</v>
      </c>
      <c r="GP601">
        <f t="shared" si="593"/>
        <v>317.22000000000003</v>
      </c>
      <c r="GR601">
        <v>0</v>
      </c>
      <c r="GS601">
        <v>3</v>
      </c>
      <c r="GT601">
        <v>0</v>
      </c>
      <c r="GU601" t="s">
        <v>3</v>
      </c>
      <c r="GV601">
        <f t="shared" si="594"/>
        <v>0</v>
      </c>
      <c r="GW601">
        <v>1</v>
      </c>
      <c r="GX601">
        <f t="shared" si="595"/>
        <v>0</v>
      </c>
      <c r="HA601">
        <v>0</v>
      </c>
      <c r="HB601">
        <v>0</v>
      </c>
      <c r="HC601">
        <f t="shared" si="596"/>
        <v>0</v>
      </c>
      <c r="HE601" t="s">
        <v>3</v>
      </c>
      <c r="HF601" t="s">
        <v>3</v>
      </c>
      <c r="HM601" t="s">
        <v>3</v>
      </c>
      <c r="HN601" t="s">
        <v>3</v>
      </c>
      <c r="HO601" t="s">
        <v>3</v>
      </c>
      <c r="HP601" t="s">
        <v>3</v>
      </c>
      <c r="HQ601" t="s">
        <v>3</v>
      </c>
      <c r="IK601">
        <v>0</v>
      </c>
    </row>
    <row r="602" spans="1:245" x14ac:dyDescent="0.2">
      <c r="A602">
        <v>17</v>
      </c>
      <c r="B602">
        <v>1</v>
      </c>
      <c r="E602" t="s">
        <v>1081</v>
      </c>
      <c r="F602" t="s">
        <v>1082</v>
      </c>
      <c r="G602" t="s">
        <v>1083</v>
      </c>
      <c r="H602" t="s">
        <v>16</v>
      </c>
      <c r="I602">
        <v>1</v>
      </c>
      <c r="J602">
        <v>0</v>
      </c>
      <c r="K602">
        <v>1</v>
      </c>
      <c r="O602">
        <f t="shared" si="564"/>
        <v>20.63</v>
      </c>
      <c r="P602">
        <f t="shared" si="565"/>
        <v>20.63</v>
      </c>
      <c r="Q602">
        <f t="shared" si="566"/>
        <v>0</v>
      </c>
      <c r="R602">
        <f t="shared" si="567"/>
        <v>0</v>
      </c>
      <c r="S602">
        <f t="shared" si="568"/>
        <v>0</v>
      </c>
      <c r="T602">
        <f t="shared" si="569"/>
        <v>0</v>
      </c>
      <c r="U602">
        <f t="shared" si="570"/>
        <v>0</v>
      </c>
      <c r="V602">
        <f t="shared" si="571"/>
        <v>0</v>
      </c>
      <c r="W602">
        <f t="shared" si="572"/>
        <v>0</v>
      </c>
      <c r="X602">
        <f t="shared" si="573"/>
        <v>0</v>
      </c>
      <c r="Y602">
        <f t="shared" si="574"/>
        <v>0</v>
      </c>
      <c r="AA602">
        <v>68582722</v>
      </c>
      <c r="AB602">
        <f t="shared" si="575"/>
        <v>20.63</v>
      </c>
      <c r="AC602">
        <f t="shared" si="557"/>
        <v>20.63</v>
      </c>
      <c r="AD602">
        <f t="shared" si="558"/>
        <v>0</v>
      </c>
      <c r="AE602">
        <f t="shared" si="559"/>
        <v>0</v>
      </c>
      <c r="AF602">
        <f t="shared" si="560"/>
        <v>0</v>
      </c>
      <c r="AG602">
        <f t="shared" si="576"/>
        <v>0</v>
      </c>
      <c r="AH602">
        <f t="shared" si="561"/>
        <v>0</v>
      </c>
      <c r="AI602">
        <f t="shared" si="562"/>
        <v>0</v>
      </c>
      <c r="AJ602">
        <f t="shared" si="577"/>
        <v>0</v>
      </c>
      <c r="AK602">
        <v>20.63</v>
      </c>
      <c r="AL602">
        <v>20.63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70</v>
      </c>
      <c r="AU602">
        <v>10</v>
      </c>
      <c r="AV602">
        <v>1</v>
      </c>
      <c r="AW602">
        <v>1</v>
      </c>
      <c r="AZ602">
        <v>1</v>
      </c>
      <c r="BA602">
        <v>1</v>
      </c>
      <c r="BB602">
        <v>1</v>
      </c>
      <c r="BC602">
        <v>1</v>
      </c>
      <c r="BD602" t="s">
        <v>3</v>
      </c>
      <c r="BE602" t="s">
        <v>3</v>
      </c>
      <c r="BF602" t="s">
        <v>3</v>
      </c>
      <c r="BG602" t="s">
        <v>3</v>
      </c>
      <c r="BH602">
        <v>3</v>
      </c>
      <c r="BI602">
        <v>4</v>
      </c>
      <c r="BJ602" t="s">
        <v>1084</v>
      </c>
      <c r="BM602">
        <v>0</v>
      </c>
      <c r="BN602">
        <v>68285537</v>
      </c>
      <c r="BO602" t="s">
        <v>3</v>
      </c>
      <c r="BP602">
        <v>0</v>
      </c>
      <c r="BQ602">
        <v>1</v>
      </c>
      <c r="BR602">
        <v>0</v>
      </c>
      <c r="BS602">
        <v>1</v>
      </c>
      <c r="BT602">
        <v>1</v>
      </c>
      <c r="BU602">
        <v>1</v>
      </c>
      <c r="BV602">
        <v>1</v>
      </c>
      <c r="BW602">
        <v>1</v>
      </c>
      <c r="BX602">
        <v>1</v>
      </c>
      <c r="BY602" t="s">
        <v>3</v>
      </c>
      <c r="BZ602">
        <v>70</v>
      </c>
      <c r="CA602">
        <v>10</v>
      </c>
      <c r="CB602" t="s">
        <v>3</v>
      </c>
      <c r="CE602">
        <v>0</v>
      </c>
      <c r="CF602">
        <v>0</v>
      </c>
      <c r="CG602">
        <v>0</v>
      </c>
      <c r="CM602">
        <v>0</v>
      </c>
      <c r="CN602" t="s">
        <v>3</v>
      </c>
      <c r="CO602">
        <v>0</v>
      </c>
      <c r="CP602">
        <f t="shared" si="578"/>
        <v>20.63</v>
      </c>
      <c r="CQ602">
        <f t="shared" si="579"/>
        <v>20.63</v>
      </c>
      <c r="CR602">
        <f t="shared" si="563"/>
        <v>0</v>
      </c>
      <c r="CS602">
        <f t="shared" si="580"/>
        <v>0</v>
      </c>
      <c r="CT602">
        <f t="shared" si="581"/>
        <v>0</v>
      </c>
      <c r="CU602">
        <f t="shared" si="582"/>
        <v>0</v>
      </c>
      <c r="CV602">
        <f t="shared" si="583"/>
        <v>0</v>
      </c>
      <c r="CW602">
        <f t="shared" si="584"/>
        <v>0</v>
      </c>
      <c r="CX602">
        <f t="shared" si="585"/>
        <v>0</v>
      </c>
      <c r="CY602">
        <f t="shared" si="586"/>
        <v>0</v>
      </c>
      <c r="CZ602">
        <f t="shared" si="587"/>
        <v>0</v>
      </c>
      <c r="DC602" t="s">
        <v>3</v>
      </c>
      <c r="DD602" t="s">
        <v>3</v>
      </c>
      <c r="DE602" t="s">
        <v>3</v>
      </c>
      <c r="DF602" t="s">
        <v>3</v>
      </c>
      <c r="DG602" t="s">
        <v>3</v>
      </c>
      <c r="DH602" t="s">
        <v>3</v>
      </c>
      <c r="DI602" t="s">
        <v>3</v>
      </c>
      <c r="DJ602" t="s">
        <v>3</v>
      </c>
      <c r="DK602" t="s">
        <v>3</v>
      </c>
      <c r="DL602" t="s">
        <v>3</v>
      </c>
      <c r="DM602" t="s">
        <v>3</v>
      </c>
      <c r="DN602">
        <v>0</v>
      </c>
      <c r="DO602">
        <v>0</v>
      </c>
      <c r="DP602">
        <v>1</v>
      </c>
      <c r="DQ602">
        <v>1</v>
      </c>
      <c r="DU602">
        <v>1010</v>
      </c>
      <c r="DV602" t="s">
        <v>16</v>
      </c>
      <c r="DW602" t="s">
        <v>16</v>
      </c>
      <c r="DX602">
        <v>1</v>
      </c>
      <c r="DZ602" t="s">
        <v>3</v>
      </c>
      <c r="EA602" t="s">
        <v>3</v>
      </c>
      <c r="EB602" t="s">
        <v>3</v>
      </c>
      <c r="EC602" t="s">
        <v>3</v>
      </c>
      <c r="EE602">
        <v>68285540</v>
      </c>
      <c r="EF602">
        <v>1</v>
      </c>
      <c r="EG602" t="s">
        <v>19</v>
      </c>
      <c r="EH602">
        <v>0</v>
      </c>
      <c r="EI602" t="s">
        <v>3</v>
      </c>
      <c r="EJ602">
        <v>4</v>
      </c>
      <c r="EK602">
        <v>0</v>
      </c>
      <c r="EL602" t="s">
        <v>20</v>
      </c>
      <c r="EM602" t="s">
        <v>21</v>
      </c>
      <c r="EO602" t="s">
        <v>3</v>
      </c>
      <c r="EQ602">
        <v>512</v>
      </c>
      <c r="ER602">
        <v>20.63</v>
      </c>
      <c r="ES602">
        <v>20.63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FQ602">
        <v>0</v>
      </c>
      <c r="FR602">
        <f t="shared" si="588"/>
        <v>0</v>
      </c>
      <c r="FS602">
        <v>0</v>
      </c>
      <c r="FX602">
        <v>70</v>
      </c>
      <c r="FY602">
        <v>10</v>
      </c>
      <c r="GA602" t="s">
        <v>3</v>
      </c>
      <c r="GD602">
        <v>0</v>
      </c>
      <c r="GF602">
        <v>-580904561</v>
      </c>
      <c r="GG602">
        <v>2</v>
      </c>
      <c r="GH602">
        <v>1</v>
      </c>
      <c r="GI602">
        <v>-2</v>
      </c>
      <c r="GJ602">
        <v>0</v>
      </c>
      <c r="GK602">
        <f>ROUND(R602*(R12)/100,2)</f>
        <v>0</v>
      </c>
      <c r="GL602">
        <f t="shared" si="589"/>
        <v>0</v>
      </c>
      <c r="GM602">
        <f t="shared" si="590"/>
        <v>20.63</v>
      </c>
      <c r="GN602">
        <f t="shared" si="591"/>
        <v>0</v>
      </c>
      <c r="GO602">
        <f t="shared" si="592"/>
        <v>0</v>
      </c>
      <c r="GP602">
        <f t="shared" si="593"/>
        <v>20.63</v>
      </c>
      <c r="GR602">
        <v>0</v>
      </c>
      <c r="GS602">
        <v>3</v>
      </c>
      <c r="GT602">
        <v>0</v>
      </c>
      <c r="GU602" t="s">
        <v>3</v>
      </c>
      <c r="GV602">
        <f t="shared" si="594"/>
        <v>0</v>
      </c>
      <c r="GW602">
        <v>1</v>
      </c>
      <c r="GX602">
        <f t="shared" si="595"/>
        <v>0</v>
      </c>
      <c r="HA602">
        <v>0</v>
      </c>
      <c r="HB602">
        <v>0</v>
      </c>
      <c r="HC602">
        <f t="shared" si="596"/>
        <v>0</v>
      </c>
      <c r="HE602" t="s">
        <v>3</v>
      </c>
      <c r="HF602" t="s">
        <v>3</v>
      </c>
      <c r="HM602" t="s">
        <v>3</v>
      </c>
      <c r="HN602" t="s">
        <v>3</v>
      </c>
      <c r="HO602" t="s">
        <v>3</v>
      </c>
      <c r="HP602" t="s">
        <v>3</v>
      </c>
      <c r="HQ602" t="s">
        <v>3</v>
      </c>
      <c r="IK602">
        <v>0</v>
      </c>
    </row>
    <row r="603" spans="1:245" x14ac:dyDescent="0.2">
      <c r="A603">
        <v>17</v>
      </c>
      <c r="B603">
        <v>1</v>
      </c>
      <c r="E603" t="s">
        <v>1085</v>
      </c>
      <c r="F603" t="s">
        <v>1086</v>
      </c>
      <c r="G603" t="s">
        <v>1087</v>
      </c>
      <c r="H603" t="s">
        <v>16</v>
      </c>
      <c r="I603">
        <v>1</v>
      </c>
      <c r="J603">
        <v>0</v>
      </c>
      <c r="K603">
        <v>1</v>
      </c>
      <c r="O603">
        <f t="shared" si="564"/>
        <v>157.36000000000001</v>
      </c>
      <c r="P603">
        <f t="shared" si="565"/>
        <v>157.36000000000001</v>
      </c>
      <c r="Q603">
        <f t="shared" si="566"/>
        <v>0</v>
      </c>
      <c r="R603">
        <f t="shared" si="567"/>
        <v>0</v>
      </c>
      <c r="S603">
        <f t="shared" si="568"/>
        <v>0</v>
      </c>
      <c r="T603">
        <f t="shared" si="569"/>
        <v>0</v>
      </c>
      <c r="U603">
        <f t="shared" si="570"/>
        <v>0</v>
      </c>
      <c r="V603">
        <f t="shared" si="571"/>
        <v>0</v>
      </c>
      <c r="W603">
        <f t="shared" si="572"/>
        <v>0</v>
      </c>
      <c r="X603">
        <f t="shared" si="573"/>
        <v>0</v>
      </c>
      <c r="Y603">
        <f t="shared" si="574"/>
        <v>0</v>
      </c>
      <c r="AA603">
        <v>68582722</v>
      </c>
      <c r="AB603">
        <f t="shared" si="575"/>
        <v>157.36000000000001</v>
      </c>
      <c r="AC603">
        <f t="shared" si="557"/>
        <v>157.36000000000001</v>
      </c>
      <c r="AD603">
        <f t="shared" si="558"/>
        <v>0</v>
      </c>
      <c r="AE603">
        <f t="shared" si="559"/>
        <v>0</v>
      </c>
      <c r="AF603">
        <f t="shared" si="560"/>
        <v>0</v>
      </c>
      <c r="AG603">
        <f t="shared" si="576"/>
        <v>0</v>
      </c>
      <c r="AH603">
        <f t="shared" si="561"/>
        <v>0</v>
      </c>
      <c r="AI603">
        <f t="shared" si="562"/>
        <v>0</v>
      </c>
      <c r="AJ603">
        <f t="shared" si="577"/>
        <v>0</v>
      </c>
      <c r="AK603">
        <v>157.36000000000001</v>
      </c>
      <c r="AL603">
        <v>157.36000000000001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70</v>
      </c>
      <c r="AU603">
        <v>10</v>
      </c>
      <c r="AV603">
        <v>1</v>
      </c>
      <c r="AW603">
        <v>1</v>
      </c>
      <c r="AZ603">
        <v>1</v>
      </c>
      <c r="BA603">
        <v>1</v>
      </c>
      <c r="BB603">
        <v>1</v>
      </c>
      <c r="BC603">
        <v>1</v>
      </c>
      <c r="BD603" t="s">
        <v>3</v>
      </c>
      <c r="BE603" t="s">
        <v>3</v>
      </c>
      <c r="BF603" t="s">
        <v>3</v>
      </c>
      <c r="BG603" t="s">
        <v>3</v>
      </c>
      <c r="BH603">
        <v>3</v>
      </c>
      <c r="BI603">
        <v>4</v>
      </c>
      <c r="BJ603" t="s">
        <v>1088</v>
      </c>
      <c r="BM603">
        <v>0</v>
      </c>
      <c r="BN603">
        <v>68285537</v>
      </c>
      <c r="BO603" t="s">
        <v>3</v>
      </c>
      <c r="BP603">
        <v>0</v>
      </c>
      <c r="BQ603">
        <v>1</v>
      </c>
      <c r="BR603">
        <v>0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1</v>
      </c>
      <c r="BY603" t="s">
        <v>3</v>
      </c>
      <c r="BZ603">
        <v>70</v>
      </c>
      <c r="CA603">
        <v>10</v>
      </c>
      <c r="CB603" t="s">
        <v>3</v>
      </c>
      <c r="CE603">
        <v>0</v>
      </c>
      <c r="CF603">
        <v>0</v>
      </c>
      <c r="CG603">
        <v>0</v>
      </c>
      <c r="CM603">
        <v>0</v>
      </c>
      <c r="CN603" t="s">
        <v>3</v>
      </c>
      <c r="CO603">
        <v>0</v>
      </c>
      <c r="CP603">
        <f t="shared" si="578"/>
        <v>157.36000000000001</v>
      </c>
      <c r="CQ603">
        <f t="shared" si="579"/>
        <v>157.36000000000001</v>
      </c>
      <c r="CR603">
        <f t="shared" si="563"/>
        <v>0</v>
      </c>
      <c r="CS603">
        <f t="shared" si="580"/>
        <v>0</v>
      </c>
      <c r="CT603">
        <f t="shared" si="581"/>
        <v>0</v>
      </c>
      <c r="CU603">
        <f t="shared" si="582"/>
        <v>0</v>
      </c>
      <c r="CV603">
        <f t="shared" si="583"/>
        <v>0</v>
      </c>
      <c r="CW603">
        <f t="shared" si="584"/>
        <v>0</v>
      </c>
      <c r="CX603">
        <f t="shared" si="585"/>
        <v>0</v>
      </c>
      <c r="CY603">
        <f t="shared" si="586"/>
        <v>0</v>
      </c>
      <c r="CZ603">
        <f t="shared" si="587"/>
        <v>0</v>
      </c>
      <c r="DC603" t="s">
        <v>3</v>
      </c>
      <c r="DD603" t="s">
        <v>3</v>
      </c>
      <c r="DE603" t="s">
        <v>3</v>
      </c>
      <c r="DF603" t="s">
        <v>3</v>
      </c>
      <c r="DG603" t="s">
        <v>3</v>
      </c>
      <c r="DH603" t="s">
        <v>3</v>
      </c>
      <c r="DI603" t="s">
        <v>3</v>
      </c>
      <c r="DJ603" t="s">
        <v>3</v>
      </c>
      <c r="DK603" t="s">
        <v>3</v>
      </c>
      <c r="DL603" t="s">
        <v>3</v>
      </c>
      <c r="DM603" t="s">
        <v>3</v>
      </c>
      <c r="DN603">
        <v>0</v>
      </c>
      <c r="DO603">
        <v>0</v>
      </c>
      <c r="DP603">
        <v>1</v>
      </c>
      <c r="DQ603">
        <v>1</v>
      </c>
      <c r="DU603">
        <v>1010</v>
      </c>
      <c r="DV603" t="s">
        <v>16</v>
      </c>
      <c r="DW603" t="s">
        <v>16</v>
      </c>
      <c r="DX603">
        <v>1</v>
      </c>
      <c r="DZ603" t="s">
        <v>3</v>
      </c>
      <c r="EA603" t="s">
        <v>3</v>
      </c>
      <c r="EB603" t="s">
        <v>3</v>
      </c>
      <c r="EC603" t="s">
        <v>3</v>
      </c>
      <c r="EE603">
        <v>68285540</v>
      </c>
      <c r="EF603">
        <v>1</v>
      </c>
      <c r="EG603" t="s">
        <v>19</v>
      </c>
      <c r="EH603">
        <v>0</v>
      </c>
      <c r="EI603" t="s">
        <v>3</v>
      </c>
      <c r="EJ603">
        <v>4</v>
      </c>
      <c r="EK603">
        <v>0</v>
      </c>
      <c r="EL603" t="s">
        <v>20</v>
      </c>
      <c r="EM603" t="s">
        <v>21</v>
      </c>
      <c r="EO603" t="s">
        <v>3</v>
      </c>
      <c r="EQ603">
        <v>512</v>
      </c>
      <c r="ER603">
        <v>157.36000000000001</v>
      </c>
      <c r="ES603">
        <v>157.36000000000001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FQ603">
        <v>0</v>
      </c>
      <c r="FR603">
        <f t="shared" si="588"/>
        <v>0</v>
      </c>
      <c r="FS603">
        <v>0</v>
      </c>
      <c r="FX603">
        <v>70</v>
      </c>
      <c r="FY603">
        <v>10</v>
      </c>
      <c r="GA603" t="s">
        <v>3</v>
      </c>
      <c r="GD603">
        <v>0</v>
      </c>
      <c r="GF603">
        <v>420805026</v>
      </c>
      <c r="GG603">
        <v>2</v>
      </c>
      <c r="GH603">
        <v>1</v>
      </c>
      <c r="GI603">
        <v>-2</v>
      </c>
      <c r="GJ603">
        <v>0</v>
      </c>
      <c r="GK603">
        <f>ROUND(R603*(R12)/100,2)</f>
        <v>0</v>
      </c>
      <c r="GL603">
        <f t="shared" si="589"/>
        <v>0</v>
      </c>
      <c r="GM603">
        <f t="shared" si="590"/>
        <v>157.36000000000001</v>
      </c>
      <c r="GN603">
        <f t="shared" si="591"/>
        <v>0</v>
      </c>
      <c r="GO603">
        <f t="shared" si="592"/>
        <v>0</v>
      </c>
      <c r="GP603">
        <f t="shared" si="593"/>
        <v>157.36000000000001</v>
      </c>
      <c r="GR603">
        <v>0</v>
      </c>
      <c r="GS603">
        <v>3</v>
      </c>
      <c r="GT603">
        <v>0</v>
      </c>
      <c r="GU603" t="s">
        <v>3</v>
      </c>
      <c r="GV603">
        <f t="shared" si="594"/>
        <v>0</v>
      </c>
      <c r="GW603">
        <v>1</v>
      </c>
      <c r="GX603">
        <f t="shared" si="595"/>
        <v>0</v>
      </c>
      <c r="HA603">
        <v>0</v>
      </c>
      <c r="HB603">
        <v>0</v>
      </c>
      <c r="HC603">
        <f t="shared" si="596"/>
        <v>0</v>
      </c>
      <c r="HE603" t="s">
        <v>3</v>
      </c>
      <c r="HF603" t="s">
        <v>3</v>
      </c>
      <c r="HM603" t="s">
        <v>3</v>
      </c>
      <c r="HN603" t="s">
        <v>3</v>
      </c>
      <c r="HO603" t="s">
        <v>3</v>
      </c>
      <c r="HP603" t="s">
        <v>3</v>
      </c>
      <c r="HQ603" t="s">
        <v>3</v>
      </c>
      <c r="IK603">
        <v>0</v>
      </c>
    </row>
    <row r="604" spans="1:245" x14ac:dyDescent="0.2">
      <c r="A604">
        <v>17</v>
      </c>
      <c r="B604">
        <v>1</v>
      </c>
      <c r="E604" t="s">
        <v>1089</v>
      </c>
      <c r="F604" t="s">
        <v>1090</v>
      </c>
      <c r="G604" t="s">
        <v>1091</v>
      </c>
      <c r="H604" t="s">
        <v>16</v>
      </c>
      <c r="I604">
        <v>1</v>
      </c>
      <c r="J604">
        <v>0</v>
      </c>
      <c r="K604">
        <v>1</v>
      </c>
      <c r="O604">
        <f t="shared" si="564"/>
        <v>202.46</v>
      </c>
      <c r="P604">
        <f t="shared" si="565"/>
        <v>202.46</v>
      </c>
      <c r="Q604">
        <f t="shared" si="566"/>
        <v>0</v>
      </c>
      <c r="R604">
        <f t="shared" si="567"/>
        <v>0</v>
      </c>
      <c r="S604">
        <f t="shared" si="568"/>
        <v>0</v>
      </c>
      <c r="T604">
        <f t="shared" si="569"/>
        <v>0</v>
      </c>
      <c r="U604">
        <f t="shared" si="570"/>
        <v>0</v>
      </c>
      <c r="V604">
        <f t="shared" si="571"/>
        <v>0</v>
      </c>
      <c r="W604">
        <f t="shared" si="572"/>
        <v>0</v>
      </c>
      <c r="X604">
        <f t="shared" si="573"/>
        <v>0</v>
      </c>
      <c r="Y604">
        <f t="shared" si="574"/>
        <v>0</v>
      </c>
      <c r="AA604">
        <v>68582722</v>
      </c>
      <c r="AB604">
        <f t="shared" si="575"/>
        <v>202.46</v>
      </c>
      <c r="AC604">
        <f t="shared" si="557"/>
        <v>202.46</v>
      </c>
      <c r="AD604">
        <f t="shared" si="558"/>
        <v>0</v>
      </c>
      <c r="AE604">
        <f t="shared" si="559"/>
        <v>0</v>
      </c>
      <c r="AF604">
        <f t="shared" si="560"/>
        <v>0</v>
      </c>
      <c r="AG604">
        <f t="shared" si="576"/>
        <v>0</v>
      </c>
      <c r="AH604">
        <f t="shared" si="561"/>
        <v>0</v>
      </c>
      <c r="AI604">
        <f t="shared" si="562"/>
        <v>0</v>
      </c>
      <c r="AJ604">
        <f t="shared" si="577"/>
        <v>0</v>
      </c>
      <c r="AK604">
        <v>202.46</v>
      </c>
      <c r="AL604">
        <v>202.46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70</v>
      </c>
      <c r="AU604">
        <v>10</v>
      </c>
      <c r="AV604">
        <v>1</v>
      </c>
      <c r="AW604">
        <v>1</v>
      </c>
      <c r="AZ604">
        <v>1</v>
      </c>
      <c r="BA604">
        <v>1</v>
      </c>
      <c r="BB604">
        <v>1</v>
      </c>
      <c r="BC604">
        <v>1</v>
      </c>
      <c r="BD604" t="s">
        <v>3</v>
      </c>
      <c r="BE604" t="s">
        <v>3</v>
      </c>
      <c r="BF604" t="s">
        <v>3</v>
      </c>
      <c r="BG604" t="s">
        <v>3</v>
      </c>
      <c r="BH604">
        <v>3</v>
      </c>
      <c r="BI604">
        <v>4</v>
      </c>
      <c r="BJ604" t="s">
        <v>1092</v>
      </c>
      <c r="BM604">
        <v>0</v>
      </c>
      <c r="BN604">
        <v>68285537</v>
      </c>
      <c r="BO604" t="s">
        <v>3</v>
      </c>
      <c r="BP604">
        <v>0</v>
      </c>
      <c r="BQ604">
        <v>1</v>
      </c>
      <c r="BR604">
        <v>0</v>
      </c>
      <c r="BS604">
        <v>1</v>
      </c>
      <c r="BT604">
        <v>1</v>
      </c>
      <c r="BU604">
        <v>1</v>
      </c>
      <c r="BV604">
        <v>1</v>
      </c>
      <c r="BW604">
        <v>1</v>
      </c>
      <c r="BX604">
        <v>1</v>
      </c>
      <c r="BY604" t="s">
        <v>3</v>
      </c>
      <c r="BZ604">
        <v>70</v>
      </c>
      <c r="CA604">
        <v>10</v>
      </c>
      <c r="CB604" t="s">
        <v>3</v>
      </c>
      <c r="CE604">
        <v>0</v>
      </c>
      <c r="CF604">
        <v>0</v>
      </c>
      <c r="CG604">
        <v>0</v>
      </c>
      <c r="CM604">
        <v>0</v>
      </c>
      <c r="CN604" t="s">
        <v>3</v>
      </c>
      <c r="CO604">
        <v>0</v>
      </c>
      <c r="CP604">
        <f t="shared" si="578"/>
        <v>202.46</v>
      </c>
      <c r="CQ604">
        <f t="shared" si="579"/>
        <v>202.46</v>
      </c>
      <c r="CR604">
        <f t="shared" si="563"/>
        <v>0</v>
      </c>
      <c r="CS604">
        <f t="shared" si="580"/>
        <v>0</v>
      </c>
      <c r="CT604">
        <f t="shared" si="581"/>
        <v>0</v>
      </c>
      <c r="CU604">
        <f t="shared" si="582"/>
        <v>0</v>
      </c>
      <c r="CV604">
        <f t="shared" si="583"/>
        <v>0</v>
      </c>
      <c r="CW604">
        <f t="shared" si="584"/>
        <v>0</v>
      </c>
      <c r="CX604">
        <f t="shared" si="585"/>
        <v>0</v>
      </c>
      <c r="CY604">
        <f t="shared" si="586"/>
        <v>0</v>
      </c>
      <c r="CZ604">
        <f t="shared" si="587"/>
        <v>0</v>
      </c>
      <c r="DC604" t="s">
        <v>3</v>
      </c>
      <c r="DD604" t="s">
        <v>3</v>
      </c>
      <c r="DE604" t="s">
        <v>3</v>
      </c>
      <c r="DF604" t="s">
        <v>3</v>
      </c>
      <c r="DG604" t="s">
        <v>3</v>
      </c>
      <c r="DH604" t="s">
        <v>3</v>
      </c>
      <c r="DI604" t="s">
        <v>3</v>
      </c>
      <c r="DJ604" t="s">
        <v>3</v>
      </c>
      <c r="DK604" t="s">
        <v>3</v>
      </c>
      <c r="DL604" t="s">
        <v>3</v>
      </c>
      <c r="DM604" t="s">
        <v>3</v>
      </c>
      <c r="DN604">
        <v>0</v>
      </c>
      <c r="DO604">
        <v>0</v>
      </c>
      <c r="DP604">
        <v>1</v>
      </c>
      <c r="DQ604">
        <v>1</v>
      </c>
      <c r="DU604">
        <v>1010</v>
      </c>
      <c r="DV604" t="s">
        <v>16</v>
      </c>
      <c r="DW604" t="s">
        <v>16</v>
      </c>
      <c r="DX604">
        <v>1</v>
      </c>
      <c r="DZ604" t="s">
        <v>3</v>
      </c>
      <c r="EA604" t="s">
        <v>3</v>
      </c>
      <c r="EB604" t="s">
        <v>3</v>
      </c>
      <c r="EC604" t="s">
        <v>3</v>
      </c>
      <c r="EE604">
        <v>68285540</v>
      </c>
      <c r="EF604">
        <v>1</v>
      </c>
      <c r="EG604" t="s">
        <v>19</v>
      </c>
      <c r="EH604">
        <v>0</v>
      </c>
      <c r="EI604" t="s">
        <v>3</v>
      </c>
      <c r="EJ604">
        <v>4</v>
      </c>
      <c r="EK604">
        <v>0</v>
      </c>
      <c r="EL604" t="s">
        <v>20</v>
      </c>
      <c r="EM604" t="s">
        <v>21</v>
      </c>
      <c r="EO604" t="s">
        <v>3</v>
      </c>
      <c r="EQ604">
        <v>512</v>
      </c>
      <c r="ER604">
        <v>202.46</v>
      </c>
      <c r="ES604">
        <v>202.46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FQ604">
        <v>0</v>
      </c>
      <c r="FR604">
        <f t="shared" si="588"/>
        <v>0</v>
      </c>
      <c r="FS604">
        <v>0</v>
      </c>
      <c r="FX604">
        <v>70</v>
      </c>
      <c r="FY604">
        <v>10</v>
      </c>
      <c r="GA604" t="s">
        <v>3</v>
      </c>
      <c r="GD604">
        <v>0</v>
      </c>
      <c r="GF604">
        <v>1403423752</v>
      </c>
      <c r="GG604">
        <v>2</v>
      </c>
      <c r="GH604">
        <v>1</v>
      </c>
      <c r="GI604">
        <v>-2</v>
      </c>
      <c r="GJ604">
        <v>0</v>
      </c>
      <c r="GK604">
        <f>ROUND(R604*(R12)/100,2)</f>
        <v>0</v>
      </c>
      <c r="GL604">
        <f t="shared" si="589"/>
        <v>0</v>
      </c>
      <c r="GM604">
        <f t="shared" si="590"/>
        <v>202.46</v>
      </c>
      <c r="GN604">
        <f t="shared" si="591"/>
        <v>0</v>
      </c>
      <c r="GO604">
        <f t="shared" si="592"/>
        <v>0</v>
      </c>
      <c r="GP604">
        <f t="shared" si="593"/>
        <v>202.46</v>
      </c>
      <c r="GR604">
        <v>0</v>
      </c>
      <c r="GS604">
        <v>3</v>
      </c>
      <c r="GT604">
        <v>0</v>
      </c>
      <c r="GU604" t="s">
        <v>3</v>
      </c>
      <c r="GV604">
        <f t="shared" si="594"/>
        <v>0</v>
      </c>
      <c r="GW604">
        <v>1</v>
      </c>
      <c r="GX604">
        <f t="shared" si="595"/>
        <v>0</v>
      </c>
      <c r="HA604">
        <v>0</v>
      </c>
      <c r="HB604">
        <v>0</v>
      </c>
      <c r="HC604">
        <f t="shared" si="596"/>
        <v>0</v>
      </c>
      <c r="HE604" t="s">
        <v>3</v>
      </c>
      <c r="HF604" t="s">
        <v>3</v>
      </c>
      <c r="HM604" t="s">
        <v>3</v>
      </c>
      <c r="HN604" t="s">
        <v>3</v>
      </c>
      <c r="HO604" t="s">
        <v>3</v>
      </c>
      <c r="HP604" t="s">
        <v>3</v>
      </c>
      <c r="HQ604" t="s">
        <v>3</v>
      </c>
      <c r="IK604">
        <v>0</v>
      </c>
    </row>
    <row r="605" spans="1:245" x14ac:dyDescent="0.2">
      <c r="A605">
        <v>17</v>
      </c>
      <c r="B605">
        <v>1</v>
      </c>
      <c r="E605" t="s">
        <v>1093</v>
      </c>
      <c r="F605" t="s">
        <v>1094</v>
      </c>
      <c r="G605" t="s">
        <v>1095</v>
      </c>
      <c r="H605" t="s">
        <v>16</v>
      </c>
      <c r="I605">
        <v>1</v>
      </c>
      <c r="J605">
        <v>0</v>
      </c>
      <c r="K605">
        <v>1</v>
      </c>
      <c r="O605">
        <f t="shared" si="564"/>
        <v>23.29</v>
      </c>
      <c r="P605">
        <f t="shared" si="565"/>
        <v>23.29</v>
      </c>
      <c r="Q605">
        <f t="shared" si="566"/>
        <v>0</v>
      </c>
      <c r="R605">
        <f t="shared" si="567"/>
        <v>0</v>
      </c>
      <c r="S605">
        <f t="shared" si="568"/>
        <v>0</v>
      </c>
      <c r="T605">
        <f t="shared" si="569"/>
        <v>0</v>
      </c>
      <c r="U605">
        <f t="shared" si="570"/>
        <v>0</v>
      </c>
      <c r="V605">
        <f t="shared" si="571"/>
        <v>0</v>
      </c>
      <c r="W605">
        <f t="shared" si="572"/>
        <v>0</v>
      </c>
      <c r="X605">
        <f t="shared" si="573"/>
        <v>0</v>
      </c>
      <c r="Y605">
        <f t="shared" si="574"/>
        <v>0</v>
      </c>
      <c r="AA605">
        <v>68582722</v>
      </c>
      <c r="AB605">
        <f t="shared" si="575"/>
        <v>23.29</v>
      </c>
      <c r="AC605">
        <f t="shared" si="557"/>
        <v>23.29</v>
      </c>
      <c r="AD605">
        <f t="shared" si="558"/>
        <v>0</v>
      </c>
      <c r="AE605">
        <f t="shared" si="559"/>
        <v>0</v>
      </c>
      <c r="AF605">
        <f t="shared" si="560"/>
        <v>0</v>
      </c>
      <c r="AG605">
        <f t="shared" si="576"/>
        <v>0</v>
      </c>
      <c r="AH605">
        <f t="shared" si="561"/>
        <v>0</v>
      </c>
      <c r="AI605">
        <f t="shared" si="562"/>
        <v>0</v>
      </c>
      <c r="AJ605">
        <f t="shared" si="577"/>
        <v>0</v>
      </c>
      <c r="AK605">
        <v>23.29</v>
      </c>
      <c r="AL605">
        <v>23.29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70</v>
      </c>
      <c r="AU605">
        <v>10</v>
      </c>
      <c r="AV605">
        <v>1</v>
      </c>
      <c r="AW605">
        <v>1</v>
      </c>
      <c r="AZ605">
        <v>1</v>
      </c>
      <c r="BA605">
        <v>1</v>
      </c>
      <c r="BB605">
        <v>1</v>
      </c>
      <c r="BC605">
        <v>1</v>
      </c>
      <c r="BD605" t="s">
        <v>3</v>
      </c>
      <c r="BE605" t="s">
        <v>3</v>
      </c>
      <c r="BF605" t="s">
        <v>3</v>
      </c>
      <c r="BG605" t="s">
        <v>3</v>
      </c>
      <c r="BH605">
        <v>3</v>
      </c>
      <c r="BI605">
        <v>4</v>
      </c>
      <c r="BJ605" t="s">
        <v>1096</v>
      </c>
      <c r="BM605">
        <v>0</v>
      </c>
      <c r="BN605">
        <v>68285537</v>
      </c>
      <c r="BO605" t="s">
        <v>3</v>
      </c>
      <c r="BP605">
        <v>0</v>
      </c>
      <c r="BQ605">
        <v>1</v>
      </c>
      <c r="BR605">
        <v>0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 t="s">
        <v>3</v>
      </c>
      <c r="BZ605">
        <v>70</v>
      </c>
      <c r="CA605">
        <v>10</v>
      </c>
      <c r="CB605" t="s">
        <v>3</v>
      </c>
      <c r="CE605">
        <v>0</v>
      </c>
      <c r="CF605">
        <v>0</v>
      </c>
      <c r="CG605">
        <v>0</v>
      </c>
      <c r="CM605">
        <v>0</v>
      </c>
      <c r="CN605" t="s">
        <v>3</v>
      </c>
      <c r="CO605">
        <v>0</v>
      </c>
      <c r="CP605">
        <f t="shared" si="578"/>
        <v>23.29</v>
      </c>
      <c r="CQ605">
        <f t="shared" si="579"/>
        <v>23.29</v>
      </c>
      <c r="CR605">
        <f t="shared" si="563"/>
        <v>0</v>
      </c>
      <c r="CS605">
        <f t="shared" si="580"/>
        <v>0</v>
      </c>
      <c r="CT605">
        <f t="shared" si="581"/>
        <v>0</v>
      </c>
      <c r="CU605">
        <f t="shared" si="582"/>
        <v>0</v>
      </c>
      <c r="CV605">
        <f t="shared" si="583"/>
        <v>0</v>
      </c>
      <c r="CW605">
        <f t="shared" si="584"/>
        <v>0</v>
      </c>
      <c r="CX605">
        <f t="shared" si="585"/>
        <v>0</v>
      </c>
      <c r="CY605">
        <f t="shared" si="586"/>
        <v>0</v>
      </c>
      <c r="CZ605">
        <f t="shared" si="587"/>
        <v>0</v>
      </c>
      <c r="DC605" t="s">
        <v>3</v>
      </c>
      <c r="DD605" t="s">
        <v>3</v>
      </c>
      <c r="DE605" t="s">
        <v>3</v>
      </c>
      <c r="DF605" t="s">
        <v>3</v>
      </c>
      <c r="DG605" t="s">
        <v>3</v>
      </c>
      <c r="DH605" t="s">
        <v>3</v>
      </c>
      <c r="DI605" t="s">
        <v>3</v>
      </c>
      <c r="DJ605" t="s">
        <v>3</v>
      </c>
      <c r="DK605" t="s">
        <v>3</v>
      </c>
      <c r="DL605" t="s">
        <v>3</v>
      </c>
      <c r="DM605" t="s">
        <v>3</v>
      </c>
      <c r="DN605">
        <v>0</v>
      </c>
      <c r="DO605">
        <v>0</v>
      </c>
      <c r="DP605">
        <v>1</v>
      </c>
      <c r="DQ605">
        <v>1</v>
      </c>
      <c r="DU605">
        <v>1010</v>
      </c>
      <c r="DV605" t="s">
        <v>16</v>
      </c>
      <c r="DW605" t="s">
        <v>16</v>
      </c>
      <c r="DX605">
        <v>1</v>
      </c>
      <c r="DZ605" t="s">
        <v>3</v>
      </c>
      <c r="EA605" t="s">
        <v>3</v>
      </c>
      <c r="EB605" t="s">
        <v>3</v>
      </c>
      <c r="EC605" t="s">
        <v>3</v>
      </c>
      <c r="EE605">
        <v>68285540</v>
      </c>
      <c r="EF605">
        <v>1</v>
      </c>
      <c r="EG605" t="s">
        <v>19</v>
      </c>
      <c r="EH605">
        <v>0</v>
      </c>
      <c r="EI605" t="s">
        <v>3</v>
      </c>
      <c r="EJ605">
        <v>4</v>
      </c>
      <c r="EK605">
        <v>0</v>
      </c>
      <c r="EL605" t="s">
        <v>20</v>
      </c>
      <c r="EM605" t="s">
        <v>21</v>
      </c>
      <c r="EO605" t="s">
        <v>3</v>
      </c>
      <c r="EQ605">
        <v>512</v>
      </c>
      <c r="ER605">
        <v>23.29</v>
      </c>
      <c r="ES605">
        <v>23.29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FQ605">
        <v>0</v>
      </c>
      <c r="FR605">
        <f t="shared" si="588"/>
        <v>0</v>
      </c>
      <c r="FS605">
        <v>0</v>
      </c>
      <c r="FX605">
        <v>70</v>
      </c>
      <c r="FY605">
        <v>10</v>
      </c>
      <c r="GA605" t="s">
        <v>3</v>
      </c>
      <c r="GD605">
        <v>0</v>
      </c>
      <c r="GF605">
        <v>-1078481727</v>
      </c>
      <c r="GG605">
        <v>2</v>
      </c>
      <c r="GH605">
        <v>1</v>
      </c>
      <c r="GI605">
        <v>-2</v>
      </c>
      <c r="GJ605">
        <v>0</v>
      </c>
      <c r="GK605">
        <f>ROUND(R605*(R12)/100,2)</f>
        <v>0</v>
      </c>
      <c r="GL605">
        <f t="shared" si="589"/>
        <v>0</v>
      </c>
      <c r="GM605">
        <f t="shared" si="590"/>
        <v>23.29</v>
      </c>
      <c r="GN605">
        <f t="shared" si="591"/>
        <v>0</v>
      </c>
      <c r="GO605">
        <f t="shared" si="592"/>
        <v>0</v>
      </c>
      <c r="GP605">
        <f t="shared" si="593"/>
        <v>23.29</v>
      </c>
      <c r="GR605">
        <v>0</v>
      </c>
      <c r="GS605">
        <v>3</v>
      </c>
      <c r="GT605">
        <v>0</v>
      </c>
      <c r="GU605" t="s">
        <v>3</v>
      </c>
      <c r="GV605">
        <f t="shared" si="594"/>
        <v>0</v>
      </c>
      <c r="GW605">
        <v>1</v>
      </c>
      <c r="GX605">
        <f t="shared" si="595"/>
        <v>0</v>
      </c>
      <c r="HA605">
        <v>0</v>
      </c>
      <c r="HB605">
        <v>0</v>
      </c>
      <c r="HC605">
        <f t="shared" si="596"/>
        <v>0</v>
      </c>
      <c r="HE605" t="s">
        <v>3</v>
      </c>
      <c r="HF605" t="s">
        <v>3</v>
      </c>
      <c r="HM605" t="s">
        <v>3</v>
      </c>
      <c r="HN605" t="s">
        <v>3</v>
      </c>
      <c r="HO605" t="s">
        <v>3</v>
      </c>
      <c r="HP605" t="s">
        <v>3</v>
      </c>
      <c r="HQ605" t="s">
        <v>3</v>
      </c>
      <c r="IK605">
        <v>0</v>
      </c>
    </row>
    <row r="606" spans="1:245" x14ac:dyDescent="0.2">
      <c r="A606">
        <v>17</v>
      </c>
      <c r="B606">
        <v>1</v>
      </c>
      <c r="E606" t="s">
        <v>1097</v>
      </c>
      <c r="F606" t="s">
        <v>1098</v>
      </c>
      <c r="G606" t="s">
        <v>1099</v>
      </c>
      <c r="H606" t="s">
        <v>16</v>
      </c>
      <c r="I606">
        <v>1</v>
      </c>
      <c r="J606">
        <v>0</v>
      </c>
      <c r="K606">
        <v>1</v>
      </c>
      <c r="O606">
        <f t="shared" si="564"/>
        <v>39.14</v>
      </c>
      <c r="P606">
        <f t="shared" si="565"/>
        <v>39.14</v>
      </c>
      <c r="Q606">
        <f t="shared" si="566"/>
        <v>0</v>
      </c>
      <c r="R606">
        <f t="shared" si="567"/>
        <v>0</v>
      </c>
      <c r="S606">
        <f t="shared" si="568"/>
        <v>0</v>
      </c>
      <c r="T606">
        <f t="shared" si="569"/>
        <v>0</v>
      </c>
      <c r="U606">
        <f t="shared" si="570"/>
        <v>0</v>
      </c>
      <c r="V606">
        <f t="shared" si="571"/>
        <v>0</v>
      </c>
      <c r="W606">
        <f t="shared" si="572"/>
        <v>0</v>
      </c>
      <c r="X606">
        <f t="shared" si="573"/>
        <v>0</v>
      </c>
      <c r="Y606">
        <f t="shared" si="574"/>
        <v>0</v>
      </c>
      <c r="AA606">
        <v>68582722</v>
      </c>
      <c r="AB606">
        <f t="shared" si="575"/>
        <v>39.14</v>
      </c>
      <c r="AC606">
        <f t="shared" si="557"/>
        <v>39.14</v>
      </c>
      <c r="AD606">
        <f t="shared" si="558"/>
        <v>0</v>
      </c>
      <c r="AE606">
        <f t="shared" si="559"/>
        <v>0</v>
      </c>
      <c r="AF606">
        <f t="shared" si="560"/>
        <v>0</v>
      </c>
      <c r="AG606">
        <f t="shared" si="576"/>
        <v>0</v>
      </c>
      <c r="AH606">
        <f t="shared" si="561"/>
        <v>0</v>
      </c>
      <c r="AI606">
        <f t="shared" si="562"/>
        <v>0</v>
      </c>
      <c r="AJ606">
        <f t="shared" si="577"/>
        <v>0</v>
      </c>
      <c r="AK606">
        <v>39.14</v>
      </c>
      <c r="AL606">
        <v>39.14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70</v>
      </c>
      <c r="AU606">
        <v>10</v>
      </c>
      <c r="AV606">
        <v>1</v>
      </c>
      <c r="AW606">
        <v>1</v>
      </c>
      <c r="AZ606">
        <v>1</v>
      </c>
      <c r="BA606">
        <v>1</v>
      </c>
      <c r="BB606">
        <v>1</v>
      </c>
      <c r="BC606">
        <v>1</v>
      </c>
      <c r="BD606" t="s">
        <v>3</v>
      </c>
      <c r="BE606" t="s">
        <v>3</v>
      </c>
      <c r="BF606" t="s">
        <v>3</v>
      </c>
      <c r="BG606" t="s">
        <v>3</v>
      </c>
      <c r="BH606">
        <v>3</v>
      </c>
      <c r="BI606">
        <v>4</v>
      </c>
      <c r="BJ606" t="s">
        <v>1100</v>
      </c>
      <c r="BM606">
        <v>0</v>
      </c>
      <c r="BN606">
        <v>68285537</v>
      </c>
      <c r="BO606" t="s">
        <v>3</v>
      </c>
      <c r="BP606">
        <v>0</v>
      </c>
      <c r="BQ606">
        <v>1</v>
      </c>
      <c r="BR606">
        <v>0</v>
      </c>
      <c r="BS606">
        <v>1</v>
      </c>
      <c r="BT606">
        <v>1</v>
      </c>
      <c r="BU606">
        <v>1</v>
      </c>
      <c r="BV606">
        <v>1</v>
      </c>
      <c r="BW606">
        <v>1</v>
      </c>
      <c r="BX606">
        <v>1</v>
      </c>
      <c r="BY606" t="s">
        <v>3</v>
      </c>
      <c r="BZ606">
        <v>70</v>
      </c>
      <c r="CA606">
        <v>10</v>
      </c>
      <c r="CB606" t="s">
        <v>3</v>
      </c>
      <c r="CE606">
        <v>0</v>
      </c>
      <c r="CF606">
        <v>0</v>
      </c>
      <c r="CG606">
        <v>0</v>
      </c>
      <c r="CM606">
        <v>0</v>
      </c>
      <c r="CN606" t="s">
        <v>3</v>
      </c>
      <c r="CO606">
        <v>0</v>
      </c>
      <c r="CP606">
        <f t="shared" si="578"/>
        <v>39.14</v>
      </c>
      <c r="CQ606">
        <f t="shared" si="579"/>
        <v>39.14</v>
      </c>
      <c r="CR606">
        <f t="shared" si="563"/>
        <v>0</v>
      </c>
      <c r="CS606">
        <f t="shared" si="580"/>
        <v>0</v>
      </c>
      <c r="CT606">
        <f t="shared" si="581"/>
        <v>0</v>
      </c>
      <c r="CU606">
        <f t="shared" si="582"/>
        <v>0</v>
      </c>
      <c r="CV606">
        <f t="shared" si="583"/>
        <v>0</v>
      </c>
      <c r="CW606">
        <f t="shared" si="584"/>
        <v>0</v>
      </c>
      <c r="CX606">
        <f t="shared" si="585"/>
        <v>0</v>
      </c>
      <c r="CY606">
        <f t="shared" si="586"/>
        <v>0</v>
      </c>
      <c r="CZ606">
        <f t="shared" si="587"/>
        <v>0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>
        <v>0</v>
      </c>
      <c r="DO606">
        <v>0</v>
      </c>
      <c r="DP606">
        <v>1</v>
      </c>
      <c r="DQ606">
        <v>1</v>
      </c>
      <c r="DU606">
        <v>1010</v>
      </c>
      <c r="DV606" t="s">
        <v>16</v>
      </c>
      <c r="DW606" t="s">
        <v>16</v>
      </c>
      <c r="DX606">
        <v>1</v>
      </c>
      <c r="DZ606" t="s">
        <v>3</v>
      </c>
      <c r="EA606" t="s">
        <v>3</v>
      </c>
      <c r="EB606" t="s">
        <v>3</v>
      </c>
      <c r="EC606" t="s">
        <v>3</v>
      </c>
      <c r="EE606">
        <v>68285540</v>
      </c>
      <c r="EF606">
        <v>1</v>
      </c>
      <c r="EG606" t="s">
        <v>19</v>
      </c>
      <c r="EH606">
        <v>0</v>
      </c>
      <c r="EI606" t="s">
        <v>3</v>
      </c>
      <c r="EJ606">
        <v>4</v>
      </c>
      <c r="EK606">
        <v>0</v>
      </c>
      <c r="EL606" t="s">
        <v>20</v>
      </c>
      <c r="EM606" t="s">
        <v>21</v>
      </c>
      <c r="EO606" t="s">
        <v>3</v>
      </c>
      <c r="EQ606">
        <v>512</v>
      </c>
      <c r="ER606">
        <v>39.14</v>
      </c>
      <c r="ES606">
        <v>39.14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FQ606">
        <v>0</v>
      </c>
      <c r="FR606">
        <f t="shared" si="588"/>
        <v>0</v>
      </c>
      <c r="FS606">
        <v>0</v>
      </c>
      <c r="FX606">
        <v>70</v>
      </c>
      <c r="FY606">
        <v>10</v>
      </c>
      <c r="GA606" t="s">
        <v>3</v>
      </c>
      <c r="GD606">
        <v>0</v>
      </c>
      <c r="GF606">
        <v>-1746655035</v>
      </c>
      <c r="GG606">
        <v>2</v>
      </c>
      <c r="GH606">
        <v>1</v>
      </c>
      <c r="GI606">
        <v>-2</v>
      </c>
      <c r="GJ606">
        <v>0</v>
      </c>
      <c r="GK606">
        <f>ROUND(R606*(R12)/100,2)</f>
        <v>0</v>
      </c>
      <c r="GL606">
        <f t="shared" si="589"/>
        <v>0</v>
      </c>
      <c r="GM606">
        <f t="shared" si="590"/>
        <v>39.14</v>
      </c>
      <c r="GN606">
        <f t="shared" si="591"/>
        <v>0</v>
      </c>
      <c r="GO606">
        <f t="shared" si="592"/>
        <v>0</v>
      </c>
      <c r="GP606">
        <f t="shared" si="593"/>
        <v>39.14</v>
      </c>
      <c r="GR606">
        <v>0</v>
      </c>
      <c r="GS606">
        <v>3</v>
      </c>
      <c r="GT606">
        <v>0</v>
      </c>
      <c r="GU606" t="s">
        <v>3</v>
      </c>
      <c r="GV606">
        <f t="shared" si="594"/>
        <v>0</v>
      </c>
      <c r="GW606">
        <v>1</v>
      </c>
      <c r="GX606">
        <f t="shared" si="595"/>
        <v>0</v>
      </c>
      <c r="HA606">
        <v>0</v>
      </c>
      <c r="HB606">
        <v>0</v>
      </c>
      <c r="HC606">
        <f t="shared" si="596"/>
        <v>0</v>
      </c>
      <c r="HE606" t="s">
        <v>3</v>
      </c>
      <c r="HF606" t="s">
        <v>3</v>
      </c>
      <c r="HM606" t="s">
        <v>3</v>
      </c>
      <c r="HN606" t="s">
        <v>3</v>
      </c>
      <c r="HO606" t="s">
        <v>3</v>
      </c>
      <c r="HP606" t="s">
        <v>3</v>
      </c>
      <c r="HQ606" t="s">
        <v>3</v>
      </c>
      <c r="IK606">
        <v>0</v>
      </c>
    </row>
    <row r="607" spans="1:245" x14ac:dyDescent="0.2">
      <c r="A607">
        <v>17</v>
      </c>
      <c r="B607">
        <v>1</v>
      </c>
      <c r="E607" t="s">
        <v>1101</v>
      </c>
      <c r="F607" t="s">
        <v>1102</v>
      </c>
      <c r="G607" t="s">
        <v>1103</v>
      </c>
      <c r="H607" t="s">
        <v>16</v>
      </c>
      <c r="I607">
        <v>1</v>
      </c>
      <c r="J607">
        <v>0</v>
      </c>
      <c r="K607">
        <v>1</v>
      </c>
      <c r="O607">
        <f t="shared" si="564"/>
        <v>38.29</v>
      </c>
      <c r="P607">
        <f t="shared" si="565"/>
        <v>38.29</v>
      </c>
      <c r="Q607">
        <f t="shared" si="566"/>
        <v>0</v>
      </c>
      <c r="R607">
        <f t="shared" si="567"/>
        <v>0</v>
      </c>
      <c r="S607">
        <f t="shared" si="568"/>
        <v>0</v>
      </c>
      <c r="T607">
        <f t="shared" si="569"/>
        <v>0</v>
      </c>
      <c r="U607">
        <f t="shared" si="570"/>
        <v>0</v>
      </c>
      <c r="V607">
        <f t="shared" si="571"/>
        <v>0</v>
      </c>
      <c r="W607">
        <f t="shared" si="572"/>
        <v>0</v>
      </c>
      <c r="X607">
        <f t="shared" si="573"/>
        <v>0</v>
      </c>
      <c r="Y607">
        <f t="shared" si="574"/>
        <v>0</v>
      </c>
      <c r="AA607">
        <v>68582722</v>
      </c>
      <c r="AB607">
        <f t="shared" si="575"/>
        <v>38.29</v>
      </c>
      <c r="AC607">
        <f t="shared" si="557"/>
        <v>38.29</v>
      </c>
      <c r="AD607">
        <f t="shared" si="558"/>
        <v>0</v>
      </c>
      <c r="AE607">
        <f t="shared" si="559"/>
        <v>0</v>
      </c>
      <c r="AF607">
        <f t="shared" si="560"/>
        <v>0</v>
      </c>
      <c r="AG607">
        <f t="shared" si="576"/>
        <v>0</v>
      </c>
      <c r="AH607">
        <f t="shared" si="561"/>
        <v>0</v>
      </c>
      <c r="AI607">
        <f t="shared" si="562"/>
        <v>0</v>
      </c>
      <c r="AJ607">
        <f t="shared" si="577"/>
        <v>0</v>
      </c>
      <c r="AK607">
        <v>38.29</v>
      </c>
      <c r="AL607">
        <v>38.29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70</v>
      </c>
      <c r="AU607">
        <v>10</v>
      </c>
      <c r="AV607">
        <v>1</v>
      </c>
      <c r="AW607">
        <v>1</v>
      </c>
      <c r="AZ607">
        <v>1</v>
      </c>
      <c r="BA607">
        <v>1</v>
      </c>
      <c r="BB607">
        <v>1</v>
      </c>
      <c r="BC607">
        <v>1</v>
      </c>
      <c r="BD607" t="s">
        <v>3</v>
      </c>
      <c r="BE607" t="s">
        <v>3</v>
      </c>
      <c r="BF607" t="s">
        <v>3</v>
      </c>
      <c r="BG607" t="s">
        <v>3</v>
      </c>
      <c r="BH607">
        <v>3</v>
      </c>
      <c r="BI607">
        <v>4</v>
      </c>
      <c r="BJ607" t="s">
        <v>1104</v>
      </c>
      <c r="BM607">
        <v>0</v>
      </c>
      <c r="BN607">
        <v>68285537</v>
      </c>
      <c r="BO607" t="s">
        <v>3</v>
      </c>
      <c r="BP607">
        <v>0</v>
      </c>
      <c r="BQ607">
        <v>1</v>
      </c>
      <c r="BR607">
        <v>0</v>
      </c>
      <c r="BS607">
        <v>1</v>
      </c>
      <c r="BT607">
        <v>1</v>
      </c>
      <c r="BU607">
        <v>1</v>
      </c>
      <c r="BV607">
        <v>1</v>
      </c>
      <c r="BW607">
        <v>1</v>
      </c>
      <c r="BX607">
        <v>1</v>
      </c>
      <c r="BY607" t="s">
        <v>3</v>
      </c>
      <c r="BZ607">
        <v>70</v>
      </c>
      <c r="CA607">
        <v>10</v>
      </c>
      <c r="CB607" t="s">
        <v>3</v>
      </c>
      <c r="CE607">
        <v>0</v>
      </c>
      <c r="CF607">
        <v>0</v>
      </c>
      <c r="CG607">
        <v>0</v>
      </c>
      <c r="CM607">
        <v>0</v>
      </c>
      <c r="CN607" t="s">
        <v>3</v>
      </c>
      <c r="CO607">
        <v>0</v>
      </c>
      <c r="CP607">
        <f t="shared" si="578"/>
        <v>38.29</v>
      </c>
      <c r="CQ607">
        <f t="shared" si="579"/>
        <v>38.29</v>
      </c>
      <c r="CR607">
        <f t="shared" si="563"/>
        <v>0</v>
      </c>
      <c r="CS607">
        <f t="shared" si="580"/>
        <v>0</v>
      </c>
      <c r="CT607">
        <f t="shared" si="581"/>
        <v>0</v>
      </c>
      <c r="CU607">
        <f t="shared" si="582"/>
        <v>0</v>
      </c>
      <c r="CV607">
        <f t="shared" si="583"/>
        <v>0</v>
      </c>
      <c r="CW607">
        <f t="shared" si="584"/>
        <v>0</v>
      </c>
      <c r="CX607">
        <f t="shared" si="585"/>
        <v>0</v>
      </c>
      <c r="CY607">
        <f t="shared" si="586"/>
        <v>0</v>
      </c>
      <c r="CZ607">
        <f t="shared" si="587"/>
        <v>0</v>
      </c>
      <c r="DC607" t="s">
        <v>3</v>
      </c>
      <c r="DD607" t="s">
        <v>3</v>
      </c>
      <c r="DE607" t="s">
        <v>3</v>
      </c>
      <c r="DF607" t="s">
        <v>3</v>
      </c>
      <c r="DG607" t="s">
        <v>3</v>
      </c>
      <c r="DH607" t="s">
        <v>3</v>
      </c>
      <c r="DI607" t="s">
        <v>3</v>
      </c>
      <c r="DJ607" t="s">
        <v>3</v>
      </c>
      <c r="DK607" t="s">
        <v>3</v>
      </c>
      <c r="DL607" t="s">
        <v>3</v>
      </c>
      <c r="DM607" t="s">
        <v>3</v>
      </c>
      <c r="DN607">
        <v>0</v>
      </c>
      <c r="DO607">
        <v>0</v>
      </c>
      <c r="DP607">
        <v>1</v>
      </c>
      <c r="DQ607">
        <v>1</v>
      </c>
      <c r="DU607">
        <v>1010</v>
      </c>
      <c r="DV607" t="s">
        <v>16</v>
      </c>
      <c r="DW607" t="s">
        <v>16</v>
      </c>
      <c r="DX607">
        <v>1</v>
      </c>
      <c r="DZ607" t="s">
        <v>3</v>
      </c>
      <c r="EA607" t="s">
        <v>3</v>
      </c>
      <c r="EB607" t="s">
        <v>3</v>
      </c>
      <c r="EC607" t="s">
        <v>3</v>
      </c>
      <c r="EE607">
        <v>68285540</v>
      </c>
      <c r="EF607">
        <v>1</v>
      </c>
      <c r="EG607" t="s">
        <v>19</v>
      </c>
      <c r="EH607">
        <v>0</v>
      </c>
      <c r="EI607" t="s">
        <v>3</v>
      </c>
      <c r="EJ607">
        <v>4</v>
      </c>
      <c r="EK607">
        <v>0</v>
      </c>
      <c r="EL607" t="s">
        <v>20</v>
      </c>
      <c r="EM607" t="s">
        <v>21</v>
      </c>
      <c r="EO607" t="s">
        <v>3</v>
      </c>
      <c r="EQ607">
        <v>512</v>
      </c>
      <c r="ER607">
        <v>38.29</v>
      </c>
      <c r="ES607">
        <v>38.29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FQ607">
        <v>0</v>
      </c>
      <c r="FR607">
        <f t="shared" si="588"/>
        <v>0</v>
      </c>
      <c r="FS607">
        <v>0</v>
      </c>
      <c r="FX607">
        <v>70</v>
      </c>
      <c r="FY607">
        <v>10</v>
      </c>
      <c r="GA607" t="s">
        <v>3</v>
      </c>
      <c r="GD607">
        <v>0</v>
      </c>
      <c r="GF607">
        <v>-1381961268</v>
      </c>
      <c r="GG607">
        <v>2</v>
      </c>
      <c r="GH607">
        <v>1</v>
      </c>
      <c r="GI607">
        <v>-2</v>
      </c>
      <c r="GJ607">
        <v>0</v>
      </c>
      <c r="GK607">
        <f>ROUND(R607*(R12)/100,2)</f>
        <v>0</v>
      </c>
      <c r="GL607">
        <f t="shared" si="589"/>
        <v>0</v>
      </c>
      <c r="GM607">
        <f t="shared" si="590"/>
        <v>38.29</v>
      </c>
      <c r="GN607">
        <f t="shared" si="591"/>
        <v>0</v>
      </c>
      <c r="GO607">
        <f t="shared" si="592"/>
        <v>0</v>
      </c>
      <c r="GP607">
        <f t="shared" si="593"/>
        <v>38.29</v>
      </c>
      <c r="GR607">
        <v>0</v>
      </c>
      <c r="GS607">
        <v>3</v>
      </c>
      <c r="GT607">
        <v>0</v>
      </c>
      <c r="GU607" t="s">
        <v>3</v>
      </c>
      <c r="GV607">
        <f t="shared" si="594"/>
        <v>0</v>
      </c>
      <c r="GW607">
        <v>1</v>
      </c>
      <c r="GX607">
        <f t="shared" si="595"/>
        <v>0</v>
      </c>
      <c r="HA607">
        <v>0</v>
      </c>
      <c r="HB607">
        <v>0</v>
      </c>
      <c r="HC607">
        <f t="shared" si="596"/>
        <v>0</v>
      </c>
      <c r="HE607" t="s">
        <v>3</v>
      </c>
      <c r="HF607" t="s">
        <v>3</v>
      </c>
      <c r="HM607" t="s">
        <v>3</v>
      </c>
      <c r="HN607" t="s">
        <v>3</v>
      </c>
      <c r="HO607" t="s">
        <v>3</v>
      </c>
      <c r="HP607" t="s">
        <v>3</v>
      </c>
      <c r="HQ607" t="s">
        <v>3</v>
      </c>
      <c r="IK607">
        <v>0</v>
      </c>
    </row>
    <row r="608" spans="1:245" x14ac:dyDescent="0.2">
      <c r="A608">
        <v>17</v>
      </c>
      <c r="B608">
        <v>1</v>
      </c>
      <c r="C608">
        <f>ROW(SmtRes!A944)</f>
        <v>944</v>
      </c>
      <c r="D608">
        <f>ROW(EtalonRes!A977)</f>
        <v>977</v>
      </c>
      <c r="E608" t="s">
        <v>1105</v>
      </c>
      <c r="F608" t="s">
        <v>1106</v>
      </c>
      <c r="G608" t="s">
        <v>1107</v>
      </c>
      <c r="H608" t="s">
        <v>91</v>
      </c>
      <c r="I608">
        <v>0.01</v>
      </c>
      <c r="J608">
        <v>0</v>
      </c>
      <c r="K608">
        <v>0.01</v>
      </c>
      <c r="O608">
        <f t="shared" si="564"/>
        <v>267.26</v>
      </c>
      <c r="P608">
        <f t="shared" si="565"/>
        <v>0</v>
      </c>
      <c r="Q608">
        <f t="shared" si="566"/>
        <v>0</v>
      </c>
      <c r="R608">
        <f t="shared" si="567"/>
        <v>0</v>
      </c>
      <c r="S608">
        <f t="shared" si="568"/>
        <v>267.26</v>
      </c>
      <c r="T608">
        <f t="shared" si="569"/>
        <v>0</v>
      </c>
      <c r="U608">
        <f t="shared" si="570"/>
        <v>1.2059</v>
      </c>
      <c r="V608">
        <f t="shared" si="571"/>
        <v>0</v>
      </c>
      <c r="W608">
        <f t="shared" si="572"/>
        <v>0</v>
      </c>
      <c r="X608">
        <f t="shared" si="573"/>
        <v>187.08</v>
      </c>
      <c r="Y608">
        <f t="shared" si="574"/>
        <v>26.73</v>
      </c>
      <c r="AA608">
        <v>68582722</v>
      </c>
      <c r="AB608">
        <f t="shared" si="575"/>
        <v>26726.36</v>
      </c>
      <c r="AC608">
        <f t="shared" si="557"/>
        <v>0</v>
      </c>
      <c r="AD608">
        <f t="shared" si="558"/>
        <v>0</v>
      </c>
      <c r="AE608">
        <f t="shared" si="559"/>
        <v>0</v>
      </c>
      <c r="AF608">
        <f t="shared" si="560"/>
        <v>26726.36</v>
      </c>
      <c r="AG608">
        <f t="shared" si="576"/>
        <v>0</v>
      </c>
      <c r="AH608">
        <f t="shared" si="561"/>
        <v>120.59</v>
      </c>
      <c r="AI608">
        <f t="shared" si="562"/>
        <v>0</v>
      </c>
      <c r="AJ608">
        <f t="shared" si="577"/>
        <v>0</v>
      </c>
      <c r="AK608">
        <v>26726.36</v>
      </c>
      <c r="AL608">
        <v>0</v>
      </c>
      <c r="AM608">
        <v>0</v>
      </c>
      <c r="AN608">
        <v>0</v>
      </c>
      <c r="AO608">
        <v>26726.36</v>
      </c>
      <c r="AP608">
        <v>0</v>
      </c>
      <c r="AQ608">
        <v>120.59</v>
      </c>
      <c r="AR608">
        <v>0</v>
      </c>
      <c r="AS608">
        <v>0</v>
      </c>
      <c r="AT608">
        <v>70</v>
      </c>
      <c r="AU608">
        <v>10</v>
      </c>
      <c r="AV608">
        <v>1</v>
      </c>
      <c r="AW608">
        <v>1</v>
      </c>
      <c r="AZ608">
        <v>1</v>
      </c>
      <c r="BA608">
        <v>1</v>
      </c>
      <c r="BB608">
        <v>1</v>
      </c>
      <c r="BC608">
        <v>1</v>
      </c>
      <c r="BD608" t="s">
        <v>3</v>
      </c>
      <c r="BE608" t="s">
        <v>3</v>
      </c>
      <c r="BF608" t="s">
        <v>3</v>
      </c>
      <c r="BG608" t="s">
        <v>3</v>
      </c>
      <c r="BH608">
        <v>0</v>
      </c>
      <c r="BI608">
        <v>4</v>
      </c>
      <c r="BJ608" t="s">
        <v>1108</v>
      </c>
      <c r="BM608">
        <v>0</v>
      </c>
      <c r="BN608">
        <v>68285537</v>
      </c>
      <c r="BO608" t="s">
        <v>3</v>
      </c>
      <c r="BP608">
        <v>0</v>
      </c>
      <c r="BQ608">
        <v>1</v>
      </c>
      <c r="BR608">
        <v>0</v>
      </c>
      <c r="BS608">
        <v>1</v>
      </c>
      <c r="BT608">
        <v>1</v>
      </c>
      <c r="BU608">
        <v>1</v>
      </c>
      <c r="BV608">
        <v>1</v>
      </c>
      <c r="BW608">
        <v>1</v>
      </c>
      <c r="BX608">
        <v>1</v>
      </c>
      <c r="BY608" t="s">
        <v>3</v>
      </c>
      <c r="BZ608">
        <v>70</v>
      </c>
      <c r="CA608">
        <v>10</v>
      </c>
      <c r="CB608" t="s">
        <v>3</v>
      </c>
      <c r="CE608">
        <v>0</v>
      </c>
      <c r="CF608">
        <v>0</v>
      </c>
      <c r="CG608">
        <v>0</v>
      </c>
      <c r="CM608">
        <v>0</v>
      </c>
      <c r="CN608" t="s">
        <v>3</v>
      </c>
      <c r="CO608">
        <v>0</v>
      </c>
      <c r="CP608">
        <f t="shared" si="578"/>
        <v>267.26</v>
      </c>
      <c r="CQ608">
        <f t="shared" si="579"/>
        <v>0</v>
      </c>
      <c r="CR608">
        <f t="shared" si="563"/>
        <v>0</v>
      </c>
      <c r="CS608">
        <f t="shared" si="580"/>
        <v>0</v>
      </c>
      <c r="CT608">
        <f t="shared" si="581"/>
        <v>26726.36</v>
      </c>
      <c r="CU608">
        <f t="shared" si="582"/>
        <v>0</v>
      </c>
      <c r="CV608">
        <f t="shared" si="583"/>
        <v>120.59</v>
      </c>
      <c r="CW608">
        <f t="shared" si="584"/>
        <v>0</v>
      </c>
      <c r="CX608">
        <f t="shared" si="585"/>
        <v>0</v>
      </c>
      <c r="CY608">
        <f t="shared" si="586"/>
        <v>187.08199999999999</v>
      </c>
      <c r="CZ608">
        <f t="shared" si="587"/>
        <v>26.725999999999999</v>
      </c>
      <c r="DC608" t="s">
        <v>3</v>
      </c>
      <c r="DD608" t="s">
        <v>3</v>
      </c>
      <c r="DE608" t="s">
        <v>3</v>
      </c>
      <c r="DF608" t="s">
        <v>3</v>
      </c>
      <c r="DG608" t="s">
        <v>3</v>
      </c>
      <c r="DH608" t="s">
        <v>3</v>
      </c>
      <c r="DI608" t="s">
        <v>3</v>
      </c>
      <c r="DJ608" t="s">
        <v>3</v>
      </c>
      <c r="DK608" t="s">
        <v>3</v>
      </c>
      <c r="DL608" t="s">
        <v>3</v>
      </c>
      <c r="DM608" t="s">
        <v>3</v>
      </c>
      <c r="DN608">
        <v>0</v>
      </c>
      <c r="DO608">
        <v>0</v>
      </c>
      <c r="DP608">
        <v>1</v>
      </c>
      <c r="DQ608">
        <v>1</v>
      </c>
      <c r="DU608">
        <v>1010</v>
      </c>
      <c r="DV608" t="s">
        <v>91</v>
      </c>
      <c r="DW608" t="s">
        <v>91</v>
      </c>
      <c r="DX608">
        <v>100</v>
      </c>
      <c r="DZ608" t="s">
        <v>3</v>
      </c>
      <c r="EA608" t="s">
        <v>3</v>
      </c>
      <c r="EB608" t="s">
        <v>3</v>
      </c>
      <c r="EC608" t="s">
        <v>3</v>
      </c>
      <c r="EE608">
        <v>68285540</v>
      </c>
      <c r="EF608">
        <v>1</v>
      </c>
      <c r="EG608" t="s">
        <v>19</v>
      </c>
      <c r="EH608">
        <v>0</v>
      </c>
      <c r="EI608" t="s">
        <v>3</v>
      </c>
      <c r="EJ608">
        <v>4</v>
      </c>
      <c r="EK608">
        <v>0</v>
      </c>
      <c r="EL608" t="s">
        <v>20</v>
      </c>
      <c r="EM608" t="s">
        <v>21</v>
      </c>
      <c r="EO608" t="s">
        <v>3</v>
      </c>
      <c r="EQ608">
        <v>512</v>
      </c>
      <c r="ER608">
        <v>26726.36</v>
      </c>
      <c r="ES608">
        <v>0</v>
      </c>
      <c r="ET608">
        <v>0</v>
      </c>
      <c r="EU608">
        <v>0</v>
      </c>
      <c r="EV608">
        <v>26726.36</v>
      </c>
      <c r="EW608">
        <v>120.59</v>
      </c>
      <c r="EX608">
        <v>0</v>
      </c>
      <c r="EY608">
        <v>0</v>
      </c>
      <c r="FQ608">
        <v>0</v>
      </c>
      <c r="FR608">
        <f t="shared" si="588"/>
        <v>0</v>
      </c>
      <c r="FS608">
        <v>0</v>
      </c>
      <c r="FX608">
        <v>70</v>
      </c>
      <c r="FY608">
        <v>10</v>
      </c>
      <c r="GA608" t="s">
        <v>3</v>
      </c>
      <c r="GD608">
        <v>0</v>
      </c>
      <c r="GF608">
        <v>-510224808</v>
      </c>
      <c r="GG608">
        <v>2</v>
      </c>
      <c r="GH608">
        <v>1</v>
      </c>
      <c r="GI608">
        <v>-2</v>
      </c>
      <c r="GJ608">
        <v>0</v>
      </c>
      <c r="GK608">
        <f>ROUND(R608*(R12)/100,2)</f>
        <v>0</v>
      </c>
      <c r="GL608">
        <f t="shared" si="589"/>
        <v>0</v>
      </c>
      <c r="GM608">
        <f t="shared" si="590"/>
        <v>481.07</v>
      </c>
      <c r="GN608">
        <f t="shared" si="591"/>
        <v>0</v>
      </c>
      <c r="GO608">
        <f t="shared" si="592"/>
        <v>0</v>
      </c>
      <c r="GP608">
        <f t="shared" si="593"/>
        <v>481.07</v>
      </c>
      <c r="GR608">
        <v>0</v>
      </c>
      <c r="GS608">
        <v>3</v>
      </c>
      <c r="GT608">
        <v>0</v>
      </c>
      <c r="GU608" t="s">
        <v>3</v>
      </c>
      <c r="GV608">
        <f t="shared" si="594"/>
        <v>0</v>
      </c>
      <c r="GW608">
        <v>1</v>
      </c>
      <c r="GX608">
        <f t="shared" si="595"/>
        <v>0</v>
      </c>
      <c r="HA608">
        <v>0</v>
      </c>
      <c r="HB608">
        <v>0</v>
      </c>
      <c r="HC608">
        <f t="shared" si="596"/>
        <v>0</v>
      </c>
      <c r="HE608" t="s">
        <v>3</v>
      </c>
      <c r="HF608" t="s">
        <v>3</v>
      </c>
      <c r="HM608" t="s">
        <v>3</v>
      </c>
      <c r="HN608" t="s">
        <v>3</v>
      </c>
      <c r="HO608" t="s">
        <v>3</v>
      </c>
      <c r="HP608" t="s">
        <v>3</v>
      </c>
      <c r="HQ608" t="s">
        <v>3</v>
      </c>
      <c r="IK608">
        <v>0</v>
      </c>
    </row>
    <row r="609" spans="1:245" x14ac:dyDescent="0.2">
      <c r="A609">
        <v>17</v>
      </c>
      <c r="B609">
        <v>1</v>
      </c>
      <c r="C609">
        <f>ROW(SmtRes!A950)</f>
        <v>950</v>
      </c>
      <c r="D609">
        <f>ROW(EtalonRes!A983)</f>
        <v>983</v>
      </c>
      <c r="E609" t="s">
        <v>1109</v>
      </c>
      <c r="F609" t="s">
        <v>1110</v>
      </c>
      <c r="G609" t="s">
        <v>1111</v>
      </c>
      <c r="H609" t="s">
        <v>1112</v>
      </c>
      <c r="I609">
        <v>1.95E-2</v>
      </c>
      <c r="J609">
        <v>0</v>
      </c>
      <c r="K609">
        <v>1.95E-2</v>
      </c>
      <c r="O609">
        <f t="shared" si="564"/>
        <v>11137.34</v>
      </c>
      <c r="P609">
        <f t="shared" si="565"/>
        <v>10800.08</v>
      </c>
      <c r="Q609">
        <f t="shared" si="566"/>
        <v>0.04</v>
      </c>
      <c r="R609">
        <f t="shared" si="567"/>
        <v>0.01</v>
      </c>
      <c r="S609">
        <f t="shared" si="568"/>
        <v>337.22</v>
      </c>
      <c r="T609">
        <f t="shared" si="569"/>
        <v>0</v>
      </c>
      <c r="U609">
        <f t="shared" si="570"/>
        <v>1.3252199999999998</v>
      </c>
      <c r="V609">
        <f t="shared" si="571"/>
        <v>0</v>
      </c>
      <c r="W609">
        <f t="shared" si="572"/>
        <v>0</v>
      </c>
      <c r="X609">
        <f t="shared" si="573"/>
        <v>236.05</v>
      </c>
      <c r="Y609">
        <f t="shared" si="574"/>
        <v>33.72</v>
      </c>
      <c r="AA609">
        <v>68582722</v>
      </c>
      <c r="AB609">
        <f t="shared" si="575"/>
        <v>571145.54</v>
      </c>
      <c r="AC609">
        <f t="shared" si="557"/>
        <v>553850.35</v>
      </c>
      <c r="AD609">
        <f t="shared" si="558"/>
        <v>2.09</v>
      </c>
      <c r="AE609">
        <f t="shared" si="559"/>
        <v>0.31</v>
      </c>
      <c r="AF609">
        <f t="shared" si="560"/>
        <v>17293.099999999999</v>
      </c>
      <c r="AG609">
        <f t="shared" si="576"/>
        <v>0</v>
      </c>
      <c r="AH609">
        <f t="shared" si="561"/>
        <v>67.959999999999994</v>
      </c>
      <c r="AI609">
        <f t="shared" si="562"/>
        <v>0</v>
      </c>
      <c r="AJ609">
        <f t="shared" si="577"/>
        <v>0</v>
      </c>
      <c r="AK609">
        <v>571145.54</v>
      </c>
      <c r="AL609">
        <v>553850.35</v>
      </c>
      <c r="AM609">
        <v>2.09</v>
      </c>
      <c r="AN609">
        <v>0.31</v>
      </c>
      <c r="AO609">
        <v>17293.099999999999</v>
      </c>
      <c r="AP609">
        <v>0</v>
      </c>
      <c r="AQ609">
        <v>67.959999999999994</v>
      </c>
      <c r="AR609">
        <v>0</v>
      </c>
      <c r="AS609">
        <v>0</v>
      </c>
      <c r="AT609">
        <v>70</v>
      </c>
      <c r="AU609">
        <v>10</v>
      </c>
      <c r="AV609">
        <v>1</v>
      </c>
      <c r="AW609">
        <v>1</v>
      </c>
      <c r="AZ609">
        <v>1</v>
      </c>
      <c r="BA609">
        <v>1</v>
      </c>
      <c r="BB609">
        <v>1</v>
      </c>
      <c r="BC609">
        <v>1</v>
      </c>
      <c r="BD609" t="s">
        <v>3</v>
      </c>
      <c r="BE609" t="s">
        <v>3</v>
      </c>
      <c r="BF609" t="s">
        <v>3</v>
      </c>
      <c r="BG609" t="s">
        <v>3</v>
      </c>
      <c r="BH609">
        <v>0</v>
      </c>
      <c r="BI609">
        <v>4</v>
      </c>
      <c r="BJ609" t="s">
        <v>1113</v>
      </c>
      <c r="BM609">
        <v>0</v>
      </c>
      <c r="BN609">
        <v>68285537</v>
      </c>
      <c r="BO609" t="s">
        <v>3</v>
      </c>
      <c r="BP609">
        <v>0</v>
      </c>
      <c r="BQ609">
        <v>1</v>
      </c>
      <c r="BR609">
        <v>0</v>
      </c>
      <c r="BS609">
        <v>1</v>
      </c>
      <c r="BT609">
        <v>1</v>
      </c>
      <c r="BU609">
        <v>1</v>
      </c>
      <c r="BV609">
        <v>1</v>
      </c>
      <c r="BW609">
        <v>1</v>
      </c>
      <c r="BX609">
        <v>1</v>
      </c>
      <c r="BY609" t="s">
        <v>3</v>
      </c>
      <c r="BZ609">
        <v>70</v>
      </c>
      <c r="CA609">
        <v>10</v>
      </c>
      <c r="CB609" t="s">
        <v>3</v>
      </c>
      <c r="CE609">
        <v>0</v>
      </c>
      <c r="CF609">
        <v>0</v>
      </c>
      <c r="CG609">
        <v>0</v>
      </c>
      <c r="CM609">
        <v>0</v>
      </c>
      <c r="CN609" t="s">
        <v>3</v>
      </c>
      <c r="CO609">
        <v>0</v>
      </c>
      <c r="CP609">
        <f t="shared" si="578"/>
        <v>11137.34</v>
      </c>
      <c r="CQ609">
        <f t="shared" si="579"/>
        <v>553850.35</v>
      </c>
      <c r="CR609">
        <f t="shared" si="563"/>
        <v>2.09</v>
      </c>
      <c r="CS609">
        <f t="shared" si="580"/>
        <v>0.31</v>
      </c>
      <c r="CT609">
        <f t="shared" si="581"/>
        <v>17293.099999999999</v>
      </c>
      <c r="CU609">
        <f t="shared" si="582"/>
        <v>0</v>
      </c>
      <c r="CV609">
        <f t="shared" si="583"/>
        <v>67.959999999999994</v>
      </c>
      <c r="CW609">
        <f t="shared" si="584"/>
        <v>0</v>
      </c>
      <c r="CX609">
        <f t="shared" si="585"/>
        <v>0</v>
      </c>
      <c r="CY609">
        <f t="shared" si="586"/>
        <v>236.054</v>
      </c>
      <c r="CZ609">
        <f t="shared" si="587"/>
        <v>33.722000000000001</v>
      </c>
      <c r="DC609" t="s">
        <v>3</v>
      </c>
      <c r="DD609" t="s">
        <v>3</v>
      </c>
      <c r="DE609" t="s">
        <v>3</v>
      </c>
      <c r="DF609" t="s">
        <v>3</v>
      </c>
      <c r="DG609" t="s">
        <v>3</v>
      </c>
      <c r="DH609" t="s">
        <v>3</v>
      </c>
      <c r="DI609" t="s">
        <v>3</v>
      </c>
      <c r="DJ609" t="s">
        <v>3</v>
      </c>
      <c r="DK609" t="s">
        <v>3</v>
      </c>
      <c r="DL609" t="s">
        <v>3</v>
      </c>
      <c r="DM609" t="s">
        <v>3</v>
      </c>
      <c r="DN609">
        <v>0</v>
      </c>
      <c r="DO609">
        <v>0</v>
      </c>
      <c r="DP609">
        <v>1</v>
      </c>
      <c r="DQ609">
        <v>1</v>
      </c>
      <c r="DU609">
        <v>1013</v>
      </c>
      <c r="DV609" t="s">
        <v>1112</v>
      </c>
      <c r="DW609" t="s">
        <v>1112</v>
      </c>
      <c r="DX609">
        <v>1</v>
      </c>
      <c r="DZ609" t="s">
        <v>3</v>
      </c>
      <c r="EA609" t="s">
        <v>3</v>
      </c>
      <c r="EB609" t="s">
        <v>3</v>
      </c>
      <c r="EC609" t="s">
        <v>3</v>
      </c>
      <c r="EE609">
        <v>68285540</v>
      </c>
      <c r="EF609">
        <v>1</v>
      </c>
      <c r="EG609" t="s">
        <v>19</v>
      </c>
      <c r="EH609">
        <v>0</v>
      </c>
      <c r="EI609" t="s">
        <v>3</v>
      </c>
      <c r="EJ609">
        <v>4</v>
      </c>
      <c r="EK609">
        <v>0</v>
      </c>
      <c r="EL609" t="s">
        <v>20</v>
      </c>
      <c r="EM609" t="s">
        <v>21</v>
      </c>
      <c r="EO609" t="s">
        <v>3</v>
      </c>
      <c r="EQ609">
        <v>512</v>
      </c>
      <c r="ER609">
        <v>571145.54</v>
      </c>
      <c r="ES609">
        <v>553850.35</v>
      </c>
      <c r="ET609">
        <v>2.09</v>
      </c>
      <c r="EU609">
        <v>0.31</v>
      </c>
      <c r="EV609">
        <v>17293.099999999999</v>
      </c>
      <c r="EW609">
        <v>67.959999999999994</v>
      </c>
      <c r="EX609">
        <v>0</v>
      </c>
      <c r="EY609">
        <v>0</v>
      </c>
      <c r="FQ609">
        <v>0</v>
      </c>
      <c r="FR609">
        <f t="shared" si="588"/>
        <v>0</v>
      </c>
      <c r="FS609">
        <v>0</v>
      </c>
      <c r="FX609">
        <v>70</v>
      </c>
      <c r="FY609">
        <v>10</v>
      </c>
      <c r="GA609" t="s">
        <v>3</v>
      </c>
      <c r="GD609">
        <v>0</v>
      </c>
      <c r="GF609">
        <v>1597408825</v>
      </c>
      <c r="GG609">
        <v>2</v>
      </c>
      <c r="GH609">
        <v>1</v>
      </c>
      <c r="GI609">
        <v>-2</v>
      </c>
      <c r="GJ609">
        <v>0</v>
      </c>
      <c r="GK609">
        <f>ROUND(R609*(R12)/100,2)</f>
        <v>0.01</v>
      </c>
      <c r="GL609">
        <f t="shared" si="589"/>
        <v>0</v>
      </c>
      <c r="GM609">
        <f t="shared" si="590"/>
        <v>11407.12</v>
      </c>
      <c r="GN609">
        <f t="shared" si="591"/>
        <v>0</v>
      </c>
      <c r="GO609">
        <f t="shared" si="592"/>
        <v>0</v>
      </c>
      <c r="GP609">
        <f t="shared" si="593"/>
        <v>11407.12</v>
      </c>
      <c r="GR609">
        <v>0</v>
      </c>
      <c r="GS609">
        <v>3</v>
      </c>
      <c r="GT609">
        <v>0</v>
      </c>
      <c r="GU609" t="s">
        <v>3</v>
      </c>
      <c r="GV609">
        <f t="shared" si="594"/>
        <v>0</v>
      </c>
      <c r="GW609">
        <v>1</v>
      </c>
      <c r="GX609">
        <f t="shared" si="595"/>
        <v>0</v>
      </c>
      <c r="HA609">
        <v>0</v>
      </c>
      <c r="HB609">
        <v>0</v>
      </c>
      <c r="HC609">
        <f t="shared" si="596"/>
        <v>0</v>
      </c>
      <c r="HE609" t="s">
        <v>3</v>
      </c>
      <c r="HF609" t="s">
        <v>3</v>
      </c>
      <c r="HM609" t="s">
        <v>3</v>
      </c>
      <c r="HN609" t="s">
        <v>3</v>
      </c>
      <c r="HO609" t="s">
        <v>3</v>
      </c>
      <c r="HP609" t="s">
        <v>3</v>
      </c>
      <c r="HQ609" t="s">
        <v>3</v>
      </c>
      <c r="IK609">
        <v>0</v>
      </c>
    </row>
    <row r="610" spans="1:245" x14ac:dyDescent="0.2">
      <c r="A610">
        <v>17</v>
      </c>
      <c r="B610">
        <v>1</v>
      </c>
      <c r="C610">
        <f>ROW(SmtRes!A955)</f>
        <v>955</v>
      </c>
      <c r="D610">
        <f>ROW(EtalonRes!A988)</f>
        <v>988</v>
      </c>
      <c r="E610" t="s">
        <v>1114</v>
      </c>
      <c r="F610" t="s">
        <v>1115</v>
      </c>
      <c r="G610" t="s">
        <v>1116</v>
      </c>
      <c r="H610" t="s">
        <v>91</v>
      </c>
      <c r="I610">
        <v>0.03</v>
      </c>
      <c r="J610">
        <v>0</v>
      </c>
      <c r="K610">
        <v>0.03</v>
      </c>
      <c r="O610">
        <f t="shared" si="564"/>
        <v>135.05000000000001</v>
      </c>
      <c r="P610">
        <f t="shared" si="565"/>
        <v>0</v>
      </c>
      <c r="Q610">
        <f t="shared" si="566"/>
        <v>0.28999999999999998</v>
      </c>
      <c r="R610">
        <f t="shared" si="567"/>
        <v>0</v>
      </c>
      <c r="S610">
        <f t="shared" si="568"/>
        <v>134.76</v>
      </c>
      <c r="T610">
        <f t="shared" si="569"/>
        <v>0</v>
      </c>
      <c r="U610">
        <f t="shared" si="570"/>
        <v>0.51917999999999997</v>
      </c>
      <c r="V610">
        <f t="shared" si="571"/>
        <v>0</v>
      </c>
      <c r="W610">
        <f t="shared" si="572"/>
        <v>0</v>
      </c>
      <c r="X610">
        <f t="shared" si="573"/>
        <v>94.33</v>
      </c>
      <c r="Y610">
        <f t="shared" si="574"/>
        <v>13.48</v>
      </c>
      <c r="AA610">
        <v>68582722</v>
      </c>
      <c r="AB610">
        <f t="shared" si="575"/>
        <v>4501.6980000000003</v>
      </c>
      <c r="AC610">
        <f>ROUND(((ES610*0)),6)</f>
        <v>0</v>
      </c>
      <c r="AD610">
        <f>ROUND(((((ET610*0.2))-((EU610*0.2)))+AE610),6)</f>
        <v>9.68</v>
      </c>
      <c r="AE610">
        <f>ROUND(((EU610*0.2)),6)</f>
        <v>0.02</v>
      </c>
      <c r="AF610">
        <f>ROUND(((EV610*0.2)),6)</f>
        <v>4492.018</v>
      </c>
      <c r="AG610">
        <f t="shared" si="576"/>
        <v>0</v>
      </c>
      <c r="AH610">
        <f>((EW610*0.2))</f>
        <v>17.306000000000001</v>
      </c>
      <c r="AI610">
        <f>((EX610*0.2))</f>
        <v>0</v>
      </c>
      <c r="AJ610">
        <f t="shared" si="577"/>
        <v>0</v>
      </c>
      <c r="AK610">
        <v>415548.14</v>
      </c>
      <c r="AL610">
        <v>393039.65</v>
      </c>
      <c r="AM610">
        <v>48.4</v>
      </c>
      <c r="AN610">
        <v>0.1</v>
      </c>
      <c r="AO610">
        <v>22460.09</v>
      </c>
      <c r="AP610">
        <v>0</v>
      </c>
      <c r="AQ610">
        <v>86.53</v>
      </c>
      <c r="AR610">
        <v>0</v>
      </c>
      <c r="AS610">
        <v>0</v>
      </c>
      <c r="AT610">
        <v>70</v>
      </c>
      <c r="AU610">
        <v>10</v>
      </c>
      <c r="AV610">
        <v>1</v>
      </c>
      <c r="AW610">
        <v>1</v>
      </c>
      <c r="AZ610">
        <v>1</v>
      </c>
      <c r="BA610">
        <v>1</v>
      </c>
      <c r="BB610">
        <v>1</v>
      </c>
      <c r="BC610">
        <v>1</v>
      </c>
      <c r="BD610" t="s">
        <v>3</v>
      </c>
      <c r="BE610" t="s">
        <v>3</v>
      </c>
      <c r="BF610" t="s">
        <v>3</v>
      </c>
      <c r="BG610" t="s">
        <v>3</v>
      </c>
      <c r="BH610">
        <v>0</v>
      </c>
      <c r="BI610">
        <v>4</v>
      </c>
      <c r="BJ610" t="s">
        <v>1117</v>
      </c>
      <c r="BM610">
        <v>0</v>
      </c>
      <c r="BN610">
        <v>68285537</v>
      </c>
      <c r="BO610" t="s">
        <v>3</v>
      </c>
      <c r="BP610">
        <v>0</v>
      </c>
      <c r="BQ610">
        <v>1</v>
      </c>
      <c r="BR610">
        <v>0</v>
      </c>
      <c r="BS610">
        <v>1</v>
      </c>
      <c r="BT610">
        <v>1</v>
      </c>
      <c r="BU610">
        <v>1</v>
      </c>
      <c r="BV610">
        <v>1</v>
      </c>
      <c r="BW610">
        <v>1</v>
      </c>
      <c r="BX610">
        <v>1</v>
      </c>
      <c r="BY610" t="s">
        <v>3</v>
      </c>
      <c r="BZ610">
        <v>70</v>
      </c>
      <c r="CA610">
        <v>10</v>
      </c>
      <c r="CB610" t="s">
        <v>3</v>
      </c>
      <c r="CE610">
        <v>0</v>
      </c>
      <c r="CF610">
        <v>0</v>
      </c>
      <c r="CG610">
        <v>0</v>
      </c>
      <c r="CM610">
        <v>0</v>
      </c>
      <c r="CN610" t="s">
        <v>3105</v>
      </c>
      <c r="CO610">
        <v>0</v>
      </c>
      <c r="CP610">
        <f t="shared" si="578"/>
        <v>135.04999999999998</v>
      </c>
      <c r="CQ610">
        <f t="shared" si="579"/>
        <v>0</v>
      </c>
      <c r="CR610">
        <f>(((((ET610*0.2))*BB610-((EU610*0.2))*BS610)+AE610*BS610)*AV610)</f>
        <v>9.68</v>
      </c>
      <c r="CS610">
        <f t="shared" si="580"/>
        <v>0.02</v>
      </c>
      <c r="CT610">
        <f t="shared" si="581"/>
        <v>4492.018</v>
      </c>
      <c r="CU610">
        <f t="shared" si="582"/>
        <v>0</v>
      </c>
      <c r="CV610">
        <f t="shared" si="583"/>
        <v>17.306000000000001</v>
      </c>
      <c r="CW610">
        <f t="shared" si="584"/>
        <v>0</v>
      </c>
      <c r="CX610">
        <f t="shared" si="585"/>
        <v>0</v>
      </c>
      <c r="CY610">
        <f t="shared" si="586"/>
        <v>94.331999999999994</v>
      </c>
      <c r="CZ610">
        <f t="shared" si="587"/>
        <v>13.475999999999999</v>
      </c>
      <c r="DC610" t="s">
        <v>3</v>
      </c>
      <c r="DD610" t="s">
        <v>347</v>
      </c>
      <c r="DE610" t="s">
        <v>776</v>
      </c>
      <c r="DF610" t="s">
        <v>776</v>
      </c>
      <c r="DG610" t="s">
        <v>776</v>
      </c>
      <c r="DH610" t="s">
        <v>3</v>
      </c>
      <c r="DI610" t="s">
        <v>776</v>
      </c>
      <c r="DJ610" t="s">
        <v>776</v>
      </c>
      <c r="DK610" t="s">
        <v>3</v>
      </c>
      <c r="DL610" t="s">
        <v>3</v>
      </c>
      <c r="DM610" t="s">
        <v>3</v>
      </c>
      <c r="DN610">
        <v>0</v>
      </c>
      <c r="DO610">
        <v>0</v>
      </c>
      <c r="DP610">
        <v>1</v>
      </c>
      <c r="DQ610">
        <v>1</v>
      </c>
      <c r="DU610">
        <v>1010</v>
      </c>
      <c r="DV610" t="s">
        <v>91</v>
      </c>
      <c r="DW610" t="s">
        <v>91</v>
      </c>
      <c r="DX610">
        <v>100</v>
      </c>
      <c r="DZ610" t="s">
        <v>3</v>
      </c>
      <c r="EA610" t="s">
        <v>3</v>
      </c>
      <c r="EB610" t="s">
        <v>3</v>
      </c>
      <c r="EC610" t="s">
        <v>3</v>
      </c>
      <c r="EE610">
        <v>68285540</v>
      </c>
      <c r="EF610">
        <v>1</v>
      </c>
      <c r="EG610" t="s">
        <v>19</v>
      </c>
      <c r="EH610">
        <v>0</v>
      </c>
      <c r="EI610" t="s">
        <v>3</v>
      </c>
      <c r="EJ610">
        <v>4</v>
      </c>
      <c r="EK610">
        <v>0</v>
      </c>
      <c r="EL610" t="s">
        <v>20</v>
      </c>
      <c r="EM610" t="s">
        <v>21</v>
      </c>
      <c r="EO610" t="s">
        <v>777</v>
      </c>
      <c r="EQ610">
        <v>512</v>
      </c>
      <c r="ER610">
        <v>415548.14</v>
      </c>
      <c r="ES610">
        <v>393039.65</v>
      </c>
      <c r="ET610">
        <v>48.4</v>
      </c>
      <c r="EU610">
        <v>0.1</v>
      </c>
      <c r="EV610">
        <v>22460.09</v>
      </c>
      <c r="EW610">
        <v>86.53</v>
      </c>
      <c r="EX610">
        <v>0</v>
      </c>
      <c r="EY610">
        <v>0</v>
      </c>
      <c r="FQ610">
        <v>0</v>
      </c>
      <c r="FR610">
        <f t="shared" si="588"/>
        <v>0</v>
      </c>
      <c r="FS610">
        <v>0</v>
      </c>
      <c r="FX610">
        <v>70</v>
      </c>
      <c r="FY610">
        <v>10</v>
      </c>
      <c r="GA610" t="s">
        <v>3</v>
      </c>
      <c r="GD610">
        <v>0</v>
      </c>
      <c r="GF610">
        <v>2023835505</v>
      </c>
      <c r="GG610">
        <v>2</v>
      </c>
      <c r="GH610">
        <v>1</v>
      </c>
      <c r="GI610">
        <v>-2</v>
      </c>
      <c r="GJ610">
        <v>0</v>
      </c>
      <c r="GK610">
        <f>ROUND(R610*(R12)/100,2)</f>
        <v>0</v>
      </c>
      <c r="GL610">
        <f t="shared" si="589"/>
        <v>0</v>
      </c>
      <c r="GM610">
        <f t="shared" si="590"/>
        <v>242.86</v>
      </c>
      <c r="GN610">
        <f t="shared" si="591"/>
        <v>0</v>
      </c>
      <c r="GO610">
        <f t="shared" si="592"/>
        <v>0</v>
      </c>
      <c r="GP610">
        <f t="shared" si="593"/>
        <v>242.86</v>
      </c>
      <c r="GR610">
        <v>0</v>
      </c>
      <c r="GS610">
        <v>3</v>
      </c>
      <c r="GT610">
        <v>0</v>
      </c>
      <c r="GU610" t="s">
        <v>3</v>
      </c>
      <c r="GV610">
        <f t="shared" si="594"/>
        <v>0</v>
      </c>
      <c r="GW610">
        <v>1</v>
      </c>
      <c r="GX610">
        <f t="shared" si="595"/>
        <v>0</v>
      </c>
      <c r="HA610">
        <v>0</v>
      </c>
      <c r="HB610">
        <v>0</v>
      </c>
      <c r="HC610">
        <f t="shared" si="596"/>
        <v>0</v>
      </c>
      <c r="HE610" t="s">
        <v>3</v>
      </c>
      <c r="HF610" t="s">
        <v>3</v>
      </c>
      <c r="HM610" t="s">
        <v>3</v>
      </c>
      <c r="HN610" t="s">
        <v>3</v>
      </c>
      <c r="HO610" t="s">
        <v>3</v>
      </c>
      <c r="HP610" t="s">
        <v>3</v>
      </c>
      <c r="HQ610" t="s">
        <v>3</v>
      </c>
      <c r="IK610">
        <v>0</v>
      </c>
    </row>
    <row r="611" spans="1:245" x14ac:dyDescent="0.2">
      <c r="A611">
        <v>17</v>
      </c>
      <c r="B611">
        <v>1</v>
      </c>
      <c r="C611">
        <f>ROW(SmtRes!A960)</f>
        <v>960</v>
      </c>
      <c r="D611">
        <f>ROW(EtalonRes!A993)</f>
        <v>993</v>
      </c>
      <c r="E611" t="s">
        <v>1118</v>
      </c>
      <c r="F611" t="s">
        <v>1115</v>
      </c>
      <c r="G611" t="s">
        <v>1119</v>
      </c>
      <c r="H611" t="s">
        <v>91</v>
      </c>
      <c r="I611">
        <v>0.03</v>
      </c>
      <c r="J611">
        <v>0</v>
      </c>
      <c r="K611">
        <v>0.03</v>
      </c>
      <c r="O611">
        <f t="shared" si="564"/>
        <v>12466.44</v>
      </c>
      <c r="P611">
        <f t="shared" si="565"/>
        <v>11791.19</v>
      </c>
      <c r="Q611">
        <f t="shared" si="566"/>
        <v>1.45</v>
      </c>
      <c r="R611">
        <f t="shared" si="567"/>
        <v>0</v>
      </c>
      <c r="S611">
        <f t="shared" si="568"/>
        <v>673.8</v>
      </c>
      <c r="T611">
        <f t="shared" si="569"/>
        <v>0</v>
      </c>
      <c r="U611">
        <f t="shared" si="570"/>
        <v>2.5958999999999999</v>
      </c>
      <c r="V611">
        <f t="shared" si="571"/>
        <v>0</v>
      </c>
      <c r="W611">
        <f t="shared" si="572"/>
        <v>0</v>
      </c>
      <c r="X611">
        <f t="shared" si="573"/>
        <v>471.66</v>
      </c>
      <c r="Y611">
        <f t="shared" si="574"/>
        <v>67.38</v>
      </c>
      <c r="AA611">
        <v>68582722</v>
      </c>
      <c r="AB611">
        <f t="shared" si="575"/>
        <v>415548.14</v>
      </c>
      <c r="AC611">
        <f t="shared" ref="AC611:AC647" si="597">ROUND((ES611),6)</f>
        <v>393039.65</v>
      </c>
      <c r="AD611">
        <f t="shared" ref="AD611:AD647" si="598">ROUND((((ET611)-(EU611))+AE611),6)</f>
        <v>48.4</v>
      </c>
      <c r="AE611">
        <f t="shared" ref="AE611:AE647" si="599">ROUND((EU611),6)</f>
        <v>0.1</v>
      </c>
      <c r="AF611">
        <f t="shared" ref="AF611:AF647" si="600">ROUND((EV611),6)</f>
        <v>22460.09</v>
      </c>
      <c r="AG611">
        <f t="shared" si="576"/>
        <v>0</v>
      </c>
      <c r="AH611">
        <f t="shared" ref="AH611:AH647" si="601">(EW611)</f>
        <v>86.53</v>
      </c>
      <c r="AI611">
        <f t="shared" ref="AI611:AI647" si="602">(EX611)</f>
        <v>0</v>
      </c>
      <c r="AJ611">
        <f t="shared" si="577"/>
        <v>0</v>
      </c>
      <c r="AK611">
        <v>415548.14</v>
      </c>
      <c r="AL611">
        <v>393039.65</v>
      </c>
      <c r="AM611">
        <v>48.4</v>
      </c>
      <c r="AN611">
        <v>0.1</v>
      </c>
      <c r="AO611">
        <v>22460.09</v>
      </c>
      <c r="AP611">
        <v>0</v>
      </c>
      <c r="AQ611">
        <v>86.53</v>
      </c>
      <c r="AR611">
        <v>0</v>
      </c>
      <c r="AS611">
        <v>0</v>
      </c>
      <c r="AT611">
        <v>70</v>
      </c>
      <c r="AU611">
        <v>10</v>
      </c>
      <c r="AV611">
        <v>1</v>
      </c>
      <c r="AW611">
        <v>1</v>
      </c>
      <c r="AZ611">
        <v>1</v>
      </c>
      <c r="BA611">
        <v>1</v>
      </c>
      <c r="BB611">
        <v>1</v>
      </c>
      <c r="BC611">
        <v>1</v>
      </c>
      <c r="BD611" t="s">
        <v>3</v>
      </c>
      <c r="BE611" t="s">
        <v>3</v>
      </c>
      <c r="BF611" t="s">
        <v>3</v>
      </c>
      <c r="BG611" t="s">
        <v>3</v>
      </c>
      <c r="BH611">
        <v>0</v>
      </c>
      <c r="BI611">
        <v>4</v>
      </c>
      <c r="BJ611" t="s">
        <v>1117</v>
      </c>
      <c r="BM611">
        <v>0</v>
      </c>
      <c r="BN611">
        <v>68285537</v>
      </c>
      <c r="BO611" t="s">
        <v>3</v>
      </c>
      <c r="BP611">
        <v>0</v>
      </c>
      <c r="BQ611">
        <v>1</v>
      </c>
      <c r="BR611">
        <v>0</v>
      </c>
      <c r="BS611">
        <v>1</v>
      </c>
      <c r="BT611">
        <v>1</v>
      </c>
      <c r="BU611">
        <v>1</v>
      </c>
      <c r="BV611">
        <v>1</v>
      </c>
      <c r="BW611">
        <v>1</v>
      </c>
      <c r="BX611">
        <v>1</v>
      </c>
      <c r="BY611" t="s">
        <v>3</v>
      </c>
      <c r="BZ611">
        <v>70</v>
      </c>
      <c r="CA611">
        <v>10</v>
      </c>
      <c r="CB611" t="s">
        <v>3</v>
      </c>
      <c r="CE611">
        <v>0</v>
      </c>
      <c r="CF611">
        <v>0</v>
      </c>
      <c r="CG611">
        <v>0</v>
      </c>
      <c r="CM611">
        <v>0</v>
      </c>
      <c r="CN611" t="s">
        <v>3</v>
      </c>
      <c r="CO611">
        <v>0</v>
      </c>
      <c r="CP611">
        <f t="shared" si="578"/>
        <v>12466.44</v>
      </c>
      <c r="CQ611">
        <f t="shared" si="579"/>
        <v>393039.65</v>
      </c>
      <c r="CR611">
        <f t="shared" ref="CR611:CR647" si="603">((((ET611)*BB611-(EU611)*BS611)+AE611*BS611)*AV611)</f>
        <v>48.4</v>
      </c>
      <c r="CS611">
        <f t="shared" si="580"/>
        <v>0.1</v>
      </c>
      <c r="CT611">
        <f t="shared" si="581"/>
        <v>22460.09</v>
      </c>
      <c r="CU611">
        <f t="shared" si="582"/>
        <v>0</v>
      </c>
      <c r="CV611">
        <f t="shared" si="583"/>
        <v>86.53</v>
      </c>
      <c r="CW611">
        <f t="shared" si="584"/>
        <v>0</v>
      </c>
      <c r="CX611">
        <f t="shared" si="585"/>
        <v>0</v>
      </c>
      <c r="CY611">
        <f t="shared" si="586"/>
        <v>471.66</v>
      </c>
      <c r="CZ611">
        <f t="shared" si="587"/>
        <v>67.38</v>
      </c>
      <c r="DC611" t="s">
        <v>3</v>
      </c>
      <c r="DD611" t="s">
        <v>3</v>
      </c>
      <c r="DE611" t="s">
        <v>3</v>
      </c>
      <c r="DF611" t="s">
        <v>3</v>
      </c>
      <c r="DG611" t="s">
        <v>3</v>
      </c>
      <c r="DH611" t="s">
        <v>3</v>
      </c>
      <c r="DI611" t="s">
        <v>3</v>
      </c>
      <c r="DJ611" t="s">
        <v>3</v>
      </c>
      <c r="DK611" t="s">
        <v>3</v>
      </c>
      <c r="DL611" t="s">
        <v>3</v>
      </c>
      <c r="DM611" t="s">
        <v>3</v>
      </c>
      <c r="DN611">
        <v>0</v>
      </c>
      <c r="DO611">
        <v>0</v>
      </c>
      <c r="DP611">
        <v>1</v>
      </c>
      <c r="DQ611">
        <v>1</v>
      </c>
      <c r="DU611">
        <v>1010</v>
      </c>
      <c r="DV611" t="s">
        <v>91</v>
      </c>
      <c r="DW611" t="s">
        <v>91</v>
      </c>
      <c r="DX611">
        <v>100</v>
      </c>
      <c r="DZ611" t="s">
        <v>3</v>
      </c>
      <c r="EA611" t="s">
        <v>3</v>
      </c>
      <c r="EB611" t="s">
        <v>3</v>
      </c>
      <c r="EC611" t="s">
        <v>3</v>
      </c>
      <c r="EE611">
        <v>68285540</v>
      </c>
      <c r="EF611">
        <v>1</v>
      </c>
      <c r="EG611" t="s">
        <v>19</v>
      </c>
      <c r="EH611">
        <v>0</v>
      </c>
      <c r="EI611" t="s">
        <v>3</v>
      </c>
      <c r="EJ611">
        <v>4</v>
      </c>
      <c r="EK611">
        <v>0</v>
      </c>
      <c r="EL611" t="s">
        <v>20</v>
      </c>
      <c r="EM611" t="s">
        <v>21</v>
      </c>
      <c r="EO611" t="s">
        <v>3</v>
      </c>
      <c r="EQ611">
        <v>512</v>
      </c>
      <c r="ER611">
        <v>415548.14</v>
      </c>
      <c r="ES611">
        <v>393039.65</v>
      </c>
      <c r="ET611">
        <v>48.4</v>
      </c>
      <c r="EU611">
        <v>0.1</v>
      </c>
      <c r="EV611">
        <v>22460.09</v>
      </c>
      <c r="EW611">
        <v>86.53</v>
      </c>
      <c r="EX611">
        <v>0</v>
      </c>
      <c r="EY611">
        <v>0</v>
      </c>
      <c r="FQ611">
        <v>0</v>
      </c>
      <c r="FR611">
        <f t="shared" si="588"/>
        <v>0</v>
      </c>
      <c r="FS611">
        <v>0</v>
      </c>
      <c r="FX611">
        <v>70</v>
      </c>
      <c r="FY611">
        <v>10</v>
      </c>
      <c r="GA611" t="s">
        <v>3</v>
      </c>
      <c r="GD611">
        <v>0</v>
      </c>
      <c r="GF611">
        <v>-1165308573</v>
      </c>
      <c r="GG611">
        <v>2</v>
      </c>
      <c r="GH611">
        <v>1</v>
      </c>
      <c r="GI611">
        <v>-2</v>
      </c>
      <c r="GJ611">
        <v>0</v>
      </c>
      <c r="GK611">
        <f>ROUND(R611*(R12)/100,2)</f>
        <v>0</v>
      </c>
      <c r="GL611">
        <f t="shared" si="589"/>
        <v>0</v>
      </c>
      <c r="GM611">
        <f t="shared" si="590"/>
        <v>13005.48</v>
      </c>
      <c r="GN611">
        <f t="shared" si="591"/>
        <v>0</v>
      </c>
      <c r="GO611">
        <f t="shared" si="592"/>
        <v>0</v>
      </c>
      <c r="GP611">
        <f t="shared" si="593"/>
        <v>13005.48</v>
      </c>
      <c r="GR611">
        <v>0</v>
      </c>
      <c r="GS611">
        <v>3</v>
      </c>
      <c r="GT611">
        <v>0</v>
      </c>
      <c r="GU611" t="s">
        <v>3</v>
      </c>
      <c r="GV611">
        <f t="shared" si="594"/>
        <v>0</v>
      </c>
      <c r="GW611">
        <v>1</v>
      </c>
      <c r="GX611">
        <f t="shared" si="595"/>
        <v>0</v>
      </c>
      <c r="HA611">
        <v>0</v>
      </c>
      <c r="HB611">
        <v>0</v>
      </c>
      <c r="HC611">
        <f t="shared" si="596"/>
        <v>0</v>
      </c>
      <c r="HE611" t="s">
        <v>3</v>
      </c>
      <c r="HF611" t="s">
        <v>3</v>
      </c>
      <c r="HM611" t="s">
        <v>3</v>
      </c>
      <c r="HN611" t="s">
        <v>3</v>
      </c>
      <c r="HO611" t="s">
        <v>3</v>
      </c>
      <c r="HP611" t="s">
        <v>3</v>
      </c>
      <c r="HQ611" t="s">
        <v>3</v>
      </c>
      <c r="IK611">
        <v>0</v>
      </c>
    </row>
    <row r="612" spans="1:245" x14ac:dyDescent="0.2">
      <c r="A612">
        <v>17</v>
      </c>
      <c r="B612">
        <v>1</v>
      </c>
      <c r="C612">
        <f>ROW(SmtRes!A962)</f>
        <v>962</v>
      </c>
      <c r="D612">
        <f>ROW(EtalonRes!A995)</f>
        <v>995</v>
      </c>
      <c r="E612" t="s">
        <v>1120</v>
      </c>
      <c r="F612" t="s">
        <v>1121</v>
      </c>
      <c r="G612" t="s">
        <v>1122</v>
      </c>
      <c r="H612" t="s">
        <v>91</v>
      </c>
      <c r="I612">
        <f>ROUND(1/100,9)</f>
        <v>0.01</v>
      </c>
      <c r="J612">
        <v>0</v>
      </c>
      <c r="K612">
        <f>ROUND(1/100,9)</f>
        <v>0.01</v>
      </c>
      <c r="O612">
        <f t="shared" si="564"/>
        <v>123.68</v>
      </c>
      <c r="P612">
        <f t="shared" si="565"/>
        <v>50.4</v>
      </c>
      <c r="Q612">
        <f t="shared" si="566"/>
        <v>0</v>
      </c>
      <c r="R612">
        <f t="shared" si="567"/>
        <v>0</v>
      </c>
      <c r="S612">
        <f t="shared" si="568"/>
        <v>73.28</v>
      </c>
      <c r="T612">
        <f t="shared" si="569"/>
        <v>0</v>
      </c>
      <c r="U612">
        <f t="shared" si="570"/>
        <v>0.3</v>
      </c>
      <c r="V612">
        <f t="shared" si="571"/>
        <v>0</v>
      </c>
      <c r="W612">
        <f t="shared" si="572"/>
        <v>0</v>
      </c>
      <c r="X612">
        <f t="shared" si="573"/>
        <v>51.3</v>
      </c>
      <c r="Y612">
        <f t="shared" si="574"/>
        <v>7.33</v>
      </c>
      <c r="AA612">
        <v>68582722</v>
      </c>
      <c r="AB612">
        <f t="shared" si="575"/>
        <v>12367.5</v>
      </c>
      <c r="AC612">
        <f t="shared" si="597"/>
        <v>5040</v>
      </c>
      <c r="AD612">
        <f t="shared" si="598"/>
        <v>0</v>
      </c>
      <c r="AE612">
        <f t="shared" si="599"/>
        <v>0</v>
      </c>
      <c r="AF612">
        <f t="shared" si="600"/>
        <v>7327.5</v>
      </c>
      <c r="AG612">
        <f t="shared" si="576"/>
        <v>0</v>
      </c>
      <c r="AH612">
        <f t="shared" si="601"/>
        <v>30</v>
      </c>
      <c r="AI612">
        <f t="shared" si="602"/>
        <v>0</v>
      </c>
      <c r="AJ612">
        <f t="shared" si="577"/>
        <v>0</v>
      </c>
      <c r="AK612">
        <v>12367.5</v>
      </c>
      <c r="AL612">
        <v>5040</v>
      </c>
      <c r="AM612">
        <v>0</v>
      </c>
      <c r="AN612">
        <v>0</v>
      </c>
      <c r="AO612">
        <v>7327.5</v>
      </c>
      <c r="AP612">
        <v>0</v>
      </c>
      <c r="AQ612">
        <v>30</v>
      </c>
      <c r="AR612">
        <v>0</v>
      </c>
      <c r="AS612">
        <v>0</v>
      </c>
      <c r="AT612">
        <v>70</v>
      </c>
      <c r="AU612">
        <v>10</v>
      </c>
      <c r="AV612">
        <v>1</v>
      </c>
      <c r="AW612">
        <v>1</v>
      </c>
      <c r="AZ612">
        <v>1</v>
      </c>
      <c r="BA612">
        <v>1</v>
      </c>
      <c r="BB612">
        <v>1</v>
      </c>
      <c r="BC612">
        <v>1</v>
      </c>
      <c r="BD612" t="s">
        <v>3</v>
      </c>
      <c r="BE612" t="s">
        <v>3</v>
      </c>
      <c r="BF612" t="s">
        <v>3</v>
      </c>
      <c r="BG612" t="s">
        <v>3</v>
      </c>
      <c r="BH612">
        <v>0</v>
      </c>
      <c r="BI612">
        <v>4</v>
      </c>
      <c r="BJ612" t="s">
        <v>1123</v>
      </c>
      <c r="BM612">
        <v>0</v>
      </c>
      <c r="BN612">
        <v>68285537</v>
      </c>
      <c r="BO612" t="s">
        <v>3</v>
      </c>
      <c r="BP612">
        <v>0</v>
      </c>
      <c r="BQ612">
        <v>1</v>
      </c>
      <c r="BR612">
        <v>0</v>
      </c>
      <c r="BS612">
        <v>1</v>
      </c>
      <c r="BT612">
        <v>1</v>
      </c>
      <c r="BU612">
        <v>1</v>
      </c>
      <c r="BV612">
        <v>1</v>
      </c>
      <c r="BW612">
        <v>1</v>
      </c>
      <c r="BX612">
        <v>1</v>
      </c>
      <c r="BY612" t="s">
        <v>3</v>
      </c>
      <c r="BZ612">
        <v>70</v>
      </c>
      <c r="CA612">
        <v>10</v>
      </c>
      <c r="CB612" t="s">
        <v>3</v>
      </c>
      <c r="CE612">
        <v>0</v>
      </c>
      <c r="CF612">
        <v>0</v>
      </c>
      <c r="CG612">
        <v>0</v>
      </c>
      <c r="CM612">
        <v>0</v>
      </c>
      <c r="CN612" t="s">
        <v>3</v>
      </c>
      <c r="CO612">
        <v>0</v>
      </c>
      <c r="CP612">
        <f t="shared" si="578"/>
        <v>123.68</v>
      </c>
      <c r="CQ612">
        <f t="shared" si="579"/>
        <v>5040</v>
      </c>
      <c r="CR612">
        <f t="shared" si="603"/>
        <v>0</v>
      </c>
      <c r="CS612">
        <f t="shared" si="580"/>
        <v>0</v>
      </c>
      <c r="CT612">
        <f t="shared" si="581"/>
        <v>7327.5</v>
      </c>
      <c r="CU612">
        <f t="shared" si="582"/>
        <v>0</v>
      </c>
      <c r="CV612">
        <f t="shared" si="583"/>
        <v>30</v>
      </c>
      <c r="CW612">
        <f t="shared" si="584"/>
        <v>0</v>
      </c>
      <c r="CX612">
        <f t="shared" si="585"/>
        <v>0</v>
      </c>
      <c r="CY612">
        <f t="shared" si="586"/>
        <v>51.296000000000006</v>
      </c>
      <c r="CZ612">
        <f t="shared" si="587"/>
        <v>7.3279999999999994</v>
      </c>
      <c r="DC612" t="s">
        <v>3</v>
      </c>
      <c r="DD612" t="s">
        <v>3</v>
      </c>
      <c r="DE612" t="s">
        <v>3</v>
      </c>
      <c r="DF612" t="s">
        <v>3</v>
      </c>
      <c r="DG612" t="s">
        <v>3</v>
      </c>
      <c r="DH612" t="s">
        <v>3</v>
      </c>
      <c r="DI612" t="s">
        <v>3</v>
      </c>
      <c r="DJ612" t="s">
        <v>3</v>
      </c>
      <c r="DK612" t="s">
        <v>3</v>
      </c>
      <c r="DL612" t="s">
        <v>3</v>
      </c>
      <c r="DM612" t="s">
        <v>3</v>
      </c>
      <c r="DN612">
        <v>0</v>
      </c>
      <c r="DO612">
        <v>0</v>
      </c>
      <c r="DP612">
        <v>1</v>
      </c>
      <c r="DQ612">
        <v>1</v>
      </c>
      <c r="DU612">
        <v>1010</v>
      </c>
      <c r="DV612" t="s">
        <v>91</v>
      </c>
      <c r="DW612" t="s">
        <v>91</v>
      </c>
      <c r="DX612">
        <v>100</v>
      </c>
      <c r="DZ612" t="s">
        <v>3</v>
      </c>
      <c r="EA612" t="s">
        <v>3</v>
      </c>
      <c r="EB612" t="s">
        <v>3</v>
      </c>
      <c r="EC612" t="s">
        <v>3</v>
      </c>
      <c r="EE612">
        <v>68285540</v>
      </c>
      <c r="EF612">
        <v>1</v>
      </c>
      <c r="EG612" t="s">
        <v>19</v>
      </c>
      <c r="EH612">
        <v>0</v>
      </c>
      <c r="EI612" t="s">
        <v>3</v>
      </c>
      <c r="EJ612">
        <v>4</v>
      </c>
      <c r="EK612">
        <v>0</v>
      </c>
      <c r="EL612" t="s">
        <v>20</v>
      </c>
      <c r="EM612" t="s">
        <v>21</v>
      </c>
      <c r="EO612" t="s">
        <v>3</v>
      </c>
      <c r="EQ612">
        <v>512</v>
      </c>
      <c r="ER612">
        <v>12367.5</v>
      </c>
      <c r="ES612">
        <v>5040</v>
      </c>
      <c r="ET612">
        <v>0</v>
      </c>
      <c r="EU612">
        <v>0</v>
      </c>
      <c r="EV612">
        <v>7327.5</v>
      </c>
      <c r="EW612">
        <v>30</v>
      </c>
      <c r="EX612">
        <v>0</v>
      </c>
      <c r="EY612">
        <v>0</v>
      </c>
      <c r="FQ612">
        <v>0</v>
      </c>
      <c r="FR612">
        <f t="shared" si="588"/>
        <v>0</v>
      </c>
      <c r="FS612">
        <v>0</v>
      </c>
      <c r="FX612">
        <v>70</v>
      </c>
      <c r="FY612">
        <v>10</v>
      </c>
      <c r="GA612" t="s">
        <v>3</v>
      </c>
      <c r="GD612">
        <v>0</v>
      </c>
      <c r="GF612">
        <v>-818058489</v>
      </c>
      <c r="GG612">
        <v>2</v>
      </c>
      <c r="GH612">
        <v>1</v>
      </c>
      <c r="GI612">
        <v>-2</v>
      </c>
      <c r="GJ612">
        <v>0</v>
      </c>
      <c r="GK612">
        <f>ROUND(R612*(R12)/100,2)</f>
        <v>0</v>
      </c>
      <c r="GL612">
        <f t="shared" si="589"/>
        <v>0</v>
      </c>
      <c r="GM612">
        <f t="shared" si="590"/>
        <v>182.31</v>
      </c>
      <c r="GN612">
        <f t="shared" si="591"/>
        <v>0</v>
      </c>
      <c r="GO612">
        <f t="shared" si="592"/>
        <v>0</v>
      </c>
      <c r="GP612">
        <f t="shared" si="593"/>
        <v>182.31</v>
      </c>
      <c r="GR612">
        <v>0</v>
      </c>
      <c r="GS612">
        <v>3</v>
      </c>
      <c r="GT612">
        <v>0</v>
      </c>
      <c r="GU612" t="s">
        <v>3</v>
      </c>
      <c r="GV612">
        <f t="shared" si="594"/>
        <v>0</v>
      </c>
      <c r="GW612">
        <v>1</v>
      </c>
      <c r="GX612">
        <f t="shared" si="595"/>
        <v>0</v>
      </c>
      <c r="HA612">
        <v>0</v>
      </c>
      <c r="HB612">
        <v>0</v>
      </c>
      <c r="HC612">
        <f t="shared" si="596"/>
        <v>0</v>
      </c>
      <c r="HE612" t="s">
        <v>3</v>
      </c>
      <c r="HF612" t="s">
        <v>3</v>
      </c>
      <c r="HM612" t="s">
        <v>3</v>
      </c>
      <c r="HN612" t="s">
        <v>3</v>
      </c>
      <c r="HO612" t="s">
        <v>3</v>
      </c>
      <c r="HP612" t="s">
        <v>3</v>
      </c>
      <c r="HQ612" t="s">
        <v>3</v>
      </c>
      <c r="IK612">
        <v>0</v>
      </c>
    </row>
    <row r="613" spans="1:245" x14ac:dyDescent="0.2">
      <c r="A613">
        <v>17</v>
      </c>
      <c r="B613">
        <v>1</v>
      </c>
      <c r="C613">
        <f>ROW(SmtRes!A963)</f>
        <v>963</v>
      </c>
      <c r="D613">
        <f>ROW(EtalonRes!A996)</f>
        <v>996</v>
      </c>
      <c r="E613" t="s">
        <v>1124</v>
      </c>
      <c r="F613" t="s">
        <v>1125</v>
      </c>
      <c r="G613" t="s">
        <v>1126</v>
      </c>
      <c r="H613" t="s">
        <v>61</v>
      </c>
      <c r="I613">
        <f>ROUND(5/10,9)</f>
        <v>0.5</v>
      </c>
      <c r="J613">
        <v>0</v>
      </c>
      <c r="K613">
        <f>ROUND(5/10,9)</f>
        <v>0.5</v>
      </c>
      <c r="O613">
        <f t="shared" si="564"/>
        <v>145.41</v>
      </c>
      <c r="P613">
        <f t="shared" si="565"/>
        <v>0</v>
      </c>
      <c r="Q613">
        <f t="shared" si="566"/>
        <v>0</v>
      </c>
      <c r="R613">
        <f t="shared" si="567"/>
        <v>0</v>
      </c>
      <c r="S613">
        <f t="shared" si="568"/>
        <v>145.41</v>
      </c>
      <c r="T613">
        <f t="shared" si="569"/>
        <v>0</v>
      </c>
      <c r="U613">
        <f t="shared" si="570"/>
        <v>0.51</v>
      </c>
      <c r="V613">
        <f t="shared" si="571"/>
        <v>0</v>
      </c>
      <c r="W613">
        <f t="shared" si="572"/>
        <v>0</v>
      </c>
      <c r="X613">
        <f t="shared" si="573"/>
        <v>101.79</v>
      </c>
      <c r="Y613">
        <f t="shared" si="574"/>
        <v>14.54</v>
      </c>
      <c r="AA613">
        <v>68582722</v>
      </c>
      <c r="AB613">
        <f t="shared" si="575"/>
        <v>290.81</v>
      </c>
      <c r="AC613">
        <f t="shared" si="597"/>
        <v>0</v>
      </c>
      <c r="AD613">
        <f t="shared" si="598"/>
        <v>0</v>
      </c>
      <c r="AE613">
        <f t="shared" si="599"/>
        <v>0</v>
      </c>
      <c r="AF613">
        <f t="shared" si="600"/>
        <v>290.81</v>
      </c>
      <c r="AG613">
        <f t="shared" si="576"/>
        <v>0</v>
      </c>
      <c r="AH613">
        <f t="shared" si="601"/>
        <v>1.02</v>
      </c>
      <c r="AI613">
        <f t="shared" si="602"/>
        <v>0</v>
      </c>
      <c r="AJ613">
        <f t="shared" si="577"/>
        <v>0</v>
      </c>
      <c r="AK613">
        <v>290.81</v>
      </c>
      <c r="AL613">
        <v>0</v>
      </c>
      <c r="AM613">
        <v>0</v>
      </c>
      <c r="AN613">
        <v>0</v>
      </c>
      <c r="AO613">
        <v>290.81</v>
      </c>
      <c r="AP613">
        <v>0</v>
      </c>
      <c r="AQ613">
        <v>1.02</v>
      </c>
      <c r="AR613">
        <v>0</v>
      </c>
      <c r="AS613">
        <v>0</v>
      </c>
      <c r="AT613">
        <v>70</v>
      </c>
      <c r="AU613">
        <v>10</v>
      </c>
      <c r="AV613">
        <v>1</v>
      </c>
      <c r="AW613">
        <v>1</v>
      </c>
      <c r="AZ613">
        <v>1</v>
      </c>
      <c r="BA613">
        <v>1</v>
      </c>
      <c r="BB613">
        <v>1</v>
      </c>
      <c r="BC613">
        <v>1</v>
      </c>
      <c r="BD613" t="s">
        <v>3</v>
      </c>
      <c r="BE613" t="s">
        <v>3</v>
      </c>
      <c r="BF613" t="s">
        <v>3</v>
      </c>
      <c r="BG613" t="s">
        <v>3</v>
      </c>
      <c r="BH613">
        <v>0</v>
      </c>
      <c r="BI613">
        <v>4</v>
      </c>
      <c r="BJ613" t="s">
        <v>1127</v>
      </c>
      <c r="BM613">
        <v>0</v>
      </c>
      <c r="BN613">
        <v>68285537</v>
      </c>
      <c r="BO613" t="s">
        <v>3</v>
      </c>
      <c r="BP613">
        <v>0</v>
      </c>
      <c r="BQ613">
        <v>1</v>
      </c>
      <c r="BR613">
        <v>0</v>
      </c>
      <c r="BS613">
        <v>1</v>
      </c>
      <c r="BT613">
        <v>1</v>
      </c>
      <c r="BU613">
        <v>1</v>
      </c>
      <c r="BV613">
        <v>1</v>
      </c>
      <c r="BW613">
        <v>1</v>
      </c>
      <c r="BX613">
        <v>1</v>
      </c>
      <c r="BY613" t="s">
        <v>3</v>
      </c>
      <c r="BZ613">
        <v>70</v>
      </c>
      <c r="CA613">
        <v>10</v>
      </c>
      <c r="CB613" t="s">
        <v>3</v>
      </c>
      <c r="CE613">
        <v>0</v>
      </c>
      <c r="CF613">
        <v>0</v>
      </c>
      <c r="CG613">
        <v>0</v>
      </c>
      <c r="CM613">
        <v>0</v>
      </c>
      <c r="CN613" t="s">
        <v>3</v>
      </c>
      <c r="CO613">
        <v>0</v>
      </c>
      <c r="CP613">
        <f t="shared" si="578"/>
        <v>145.41</v>
      </c>
      <c r="CQ613">
        <f t="shared" si="579"/>
        <v>0</v>
      </c>
      <c r="CR613">
        <f t="shared" si="603"/>
        <v>0</v>
      </c>
      <c r="CS613">
        <f t="shared" si="580"/>
        <v>0</v>
      </c>
      <c r="CT613">
        <f t="shared" si="581"/>
        <v>290.81</v>
      </c>
      <c r="CU613">
        <f t="shared" si="582"/>
        <v>0</v>
      </c>
      <c r="CV613">
        <f t="shared" si="583"/>
        <v>1.02</v>
      </c>
      <c r="CW613">
        <f t="shared" si="584"/>
        <v>0</v>
      </c>
      <c r="CX613">
        <f t="shared" si="585"/>
        <v>0</v>
      </c>
      <c r="CY613">
        <f t="shared" si="586"/>
        <v>101.78699999999999</v>
      </c>
      <c r="CZ613">
        <f t="shared" si="587"/>
        <v>14.540999999999999</v>
      </c>
      <c r="DC613" t="s">
        <v>3</v>
      </c>
      <c r="DD613" t="s">
        <v>3</v>
      </c>
      <c r="DE613" t="s">
        <v>3</v>
      </c>
      <c r="DF613" t="s">
        <v>3</v>
      </c>
      <c r="DG613" t="s">
        <v>3</v>
      </c>
      <c r="DH613" t="s">
        <v>3</v>
      </c>
      <c r="DI613" t="s">
        <v>3</v>
      </c>
      <c r="DJ613" t="s">
        <v>3</v>
      </c>
      <c r="DK613" t="s">
        <v>3</v>
      </c>
      <c r="DL613" t="s">
        <v>3</v>
      </c>
      <c r="DM613" t="s">
        <v>3</v>
      </c>
      <c r="DN613">
        <v>0</v>
      </c>
      <c r="DO613">
        <v>0</v>
      </c>
      <c r="DP613">
        <v>1</v>
      </c>
      <c r="DQ613">
        <v>1</v>
      </c>
      <c r="DU613">
        <v>1010</v>
      </c>
      <c r="DV613" t="s">
        <v>61</v>
      </c>
      <c r="DW613" t="s">
        <v>61</v>
      </c>
      <c r="DX613">
        <v>10</v>
      </c>
      <c r="DZ613" t="s">
        <v>3</v>
      </c>
      <c r="EA613" t="s">
        <v>3</v>
      </c>
      <c r="EB613" t="s">
        <v>3</v>
      </c>
      <c r="EC613" t="s">
        <v>3</v>
      </c>
      <c r="EE613">
        <v>68285540</v>
      </c>
      <c r="EF613">
        <v>1</v>
      </c>
      <c r="EG613" t="s">
        <v>19</v>
      </c>
      <c r="EH613">
        <v>0</v>
      </c>
      <c r="EI613" t="s">
        <v>3</v>
      </c>
      <c r="EJ613">
        <v>4</v>
      </c>
      <c r="EK613">
        <v>0</v>
      </c>
      <c r="EL613" t="s">
        <v>20</v>
      </c>
      <c r="EM613" t="s">
        <v>21</v>
      </c>
      <c r="EO613" t="s">
        <v>3</v>
      </c>
      <c r="EQ613">
        <v>512</v>
      </c>
      <c r="ER613">
        <v>290.81</v>
      </c>
      <c r="ES613">
        <v>0</v>
      </c>
      <c r="ET613">
        <v>0</v>
      </c>
      <c r="EU613">
        <v>0</v>
      </c>
      <c r="EV613">
        <v>290.81</v>
      </c>
      <c r="EW613">
        <v>1.02</v>
      </c>
      <c r="EX613">
        <v>0</v>
      </c>
      <c r="EY613">
        <v>0</v>
      </c>
      <c r="FQ613">
        <v>0</v>
      </c>
      <c r="FR613">
        <f t="shared" si="588"/>
        <v>0</v>
      </c>
      <c r="FS613">
        <v>0</v>
      </c>
      <c r="FX613">
        <v>70</v>
      </c>
      <c r="FY613">
        <v>10</v>
      </c>
      <c r="GA613" t="s">
        <v>3</v>
      </c>
      <c r="GD613">
        <v>0</v>
      </c>
      <c r="GF613">
        <v>-331374734</v>
      </c>
      <c r="GG613">
        <v>2</v>
      </c>
      <c r="GH613">
        <v>1</v>
      </c>
      <c r="GI613">
        <v>-2</v>
      </c>
      <c r="GJ613">
        <v>0</v>
      </c>
      <c r="GK613">
        <f>ROUND(R613*(R12)/100,2)</f>
        <v>0</v>
      </c>
      <c r="GL613">
        <f t="shared" si="589"/>
        <v>0</v>
      </c>
      <c r="GM613">
        <f t="shared" si="590"/>
        <v>261.74</v>
      </c>
      <c r="GN613">
        <f t="shared" si="591"/>
        <v>0</v>
      </c>
      <c r="GO613">
        <f t="shared" si="592"/>
        <v>0</v>
      </c>
      <c r="GP613">
        <f t="shared" si="593"/>
        <v>261.74</v>
      </c>
      <c r="GR613">
        <v>0</v>
      </c>
      <c r="GS613">
        <v>3</v>
      </c>
      <c r="GT613">
        <v>0</v>
      </c>
      <c r="GU613" t="s">
        <v>3</v>
      </c>
      <c r="GV613">
        <f t="shared" si="594"/>
        <v>0</v>
      </c>
      <c r="GW613">
        <v>1</v>
      </c>
      <c r="GX613">
        <f t="shared" si="595"/>
        <v>0</v>
      </c>
      <c r="HA613">
        <v>0</v>
      </c>
      <c r="HB613">
        <v>0</v>
      </c>
      <c r="HC613">
        <f t="shared" si="596"/>
        <v>0</v>
      </c>
      <c r="HE613" t="s">
        <v>3</v>
      </c>
      <c r="HF613" t="s">
        <v>3</v>
      </c>
      <c r="HM613" t="s">
        <v>3</v>
      </c>
      <c r="HN613" t="s">
        <v>3</v>
      </c>
      <c r="HO613" t="s">
        <v>3</v>
      </c>
      <c r="HP613" t="s">
        <v>3</v>
      </c>
      <c r="HQ613" t="s">
        <v>3</v>
      </c>
      <c r="IK613">
        <v>0</v>
      </c>
    </row>
    <row r="614" spans="1:245" x14ac:dyDescent="0.2">
      <c r="A614">
        <v>17</v>
      </c>
      <c r="B614">
        <v>1</v>
      </c>
      <c r="C614">
        <f>ROW(SmtRes!A964)</f>
        <v>964</v>
      </c>
      <c r="D614">
        <f>ROW(EtalonRes!A997)</f>
        <v>997</v>
      </c>
      <c r="E614" t="s">
        <v>1128</v>
      </c>
      <c r="F614" t="s">
        <v>1129</v>
      </c>
      <c r="G614" t="s">
        <v>1130</v>
      </c>
      <c r="H614" t="s">
        <v>61</v>
      </c>
      <c r="I614">
        <f>ROUND(2/10,9)</f>
        <v>0.2</v>
      </c>
      <c r="J614">
        <v>0</v>
      </c>
      <c r="K614">
        <f>ROUND(2/10,9)</f>
        <v>0.2</v>
      </c>
      <c r="O614">
        <f t="shared" si="564"/>
        <v>69</v>
      </c>
      <c r="P614">
        <f t="shared" si="565"/>
        <v>0</v>
      </c>
      <c r="Q614">
        <f t="shared" si="566"/>
        <v>0</v>
      </c>
      <c r="R614">
        <f t="shared" si="567"/>
        <v>0</v>
      </c>
      <c r="S614">
        <f t="shared" si="568"/>
        <v>69</v>
      </c>
      <c r="T614">
        <f t="shared" si="569"/>
        <v>0</v>
      </c>
      <c r="U614">
        <f t="shared" si="570"/>
        <v>0.24199999999999999</v>
      </c>
      <c r="V614">
        <f t="shared" si="571"/>
        <v>0</v>
      </c>
      <c r="W614">
        <f t="shared" si="572"/>
        <v>0</v>
      </c>
      <c r="X614">
        <f t="shared" si="573"/>
        <v>48.3</v>
      </c>
      <c r="Y614">
        <f t="shared" si="574"/>
        <v>6.9</v>
      </c>
      <c r="AA614">
        <v>68582722</v>
      </c>
      <c r="AB614">
        <f t="shared" si="575"/>
        <v>344.98</v>
      </c>
      <c r="AC614">
        <f t="shared" si="597"/>
        <v>0</v>
      </c>
      <c r="AD614">
        <f t="shared" si="598"/>
        <v>0</v>
      </c>
      <c r="AE614">
        <f t="shared" si="599"/>
        <v>0</v>
      </c>
      <c r="AF614">
        <f t="shared" si="600"/>
        <v>344.98</v>
      </c>
      <c r="AG614">
        <f t="shared" si="576"/>
        <v>0</v>
      </c>
      <c r="AH614">
        <f t="shared" si="601"/>
        <v>1.21</v>
      </c>
      <c r="AI614">
        <f t="shared" si="602"/>
        <v>0</v>
      </c>
      <c r="AJ614">
        <f t="shared" si="577"/>
        <v>0</v>
      </c>
      <c r="AK614">
        <v>344.98</v>
      </c>
      <c r="AL614">
        <v>0</v>
      </c>
      <c r="AM614">
        <v>0</v>
      </c>
      <c r="AN614">
        <v>0</v>
      </c>
      <c r="AO614">
        <v>344.98</v>
      </c>
      <c r="AP614">
        <v>0</v>
      </c>
      <c r="AQ614">
        <v>1.21</v>
      </c>
      <c r="AR614">
        <v>0</v>
      </c>
      <c r="AS614">
        <v>0</v>
      </c>
      <c r="AT614">
        <v>70</v>
      </c>
      <c r="AU614">
        <v>10</v>
      </c>
      <c r="AV614">
        <v>1</v>
      </c>
      <c r="AW614">
        <v>1</v>
      </c>
      <c r="AZ614">
        <v>1</v>
      </c>
      <c r="BA614">
        <v>1</v>
      </c>
      <c r="BB614">
        <v>1</v>
      </c>
      <c r="BC614">
        <v>1</v>
      </c>
      <c r="BD614" t="s">
        <v>3</v>
      </c>
      <c r="BE614" t="s">
        <v>3</v>
      </c>
      <c r="BF614" t="s">
        <v>3</v>
      </c>
      <c r="BG614" t="s">
        <v>3</v>
      </c>
      <c r="BH614">
        <v>0</v>
      </c>
      <c r="BI614">
        <v>4</v>
      </c>
      <c r="BJ614" t="s">
        <v>1131</v>
      </c>
      <c r="BM614">
        <v>0</v>
      </c>
      <c r="BN614">
        <v>68285537</v>
      </c>
      <c r="BO614" t="s">
        <v>3</v>
      </c>
      <c r="BP614">
        <v>0</v>
      </c>
      <c r="BQ614">
        <v>1</v>
      </c>
      <c r="BR614">
        <v>0</v>
      </c>
      <c r="BS614">
        <v>1</v>
      </c>
      <c r="BT614">
        <v>1</v>
      </c>
      <c r="BU614">
        <v>1</v>
      </c>
      <c r="BV614">
        <v>1</v>
      </c>
      <c r="BW614">
        <v>1</v>
      </c>
      <c r="BX614">
        <v>1</v>
      </c>
      <c r="BY614" t="s">
        <v>3</v>
      </c>
      <c r="BZ614">
        <v>70</v>
      </c>
      <c r="CA614">
        <v>10</v>
      </c>
      <c r="CB614" t="s">
        <v>3</v>
      </c>
      <c r="CE614">
        <v>0</v>
      </c>
      <c r="CF614">
        <v>0</v>
      </c>
      <c r="CG614">
        <v>0</v>
      </c>
      <c r="CM614">
        <v>0</v>
      </c>
      <c r="CN614" t="s">
        <v>3</v>
      </c>
      <c r="CO614">
        <v>0</v>
      </c>
      <c r="CP614">
        <f t="shared" si="578"/>
        <v>69</v>
      </c>
      <c r="CQ614">
        <f t="shared" si="579"/>
        <v>0</v>
      </c>
      <c r="CR614">
        <f t="shared" si="603"/>
        <v>0</v>
      </c>
      <c r="CS614">
        <f t="shared" si="580"/>
        <v>0</v>
      </c>
      <c r="CT614">
        <f t="shared" si="581"/>
        <v>344.98</v>
      </c>
      <c r="CU614">
        <f t="shared" si="582"/>
        <v>0</v>
      </c>
      <c r="CV614">
        <f t="shared" si="583"/>
        <v>1.21</v>
      </c>
      <c r="CW614">
        <f t="shared" si="584"/>
        <v>0</v>
      </c>
      <c r="CX614">
        <f t="shared" si="585"/>
        <v>0</v>
      </c>
      <c r="CY614">
        <f t="shared" si="586"/>
        <v>48.3</v>
      </c>
      <c r="CZ614">
        <f t="shared" si="587"/>
        <v>6.9</v>
      </c>
      <c r="DC614" t="s">
        <v>3</v>
      </c>
      <c r="DD614" t="s">
        <v>3</v>
      </c>
      <c r="DE614" t="s">
        <v>3</v>
      </c>
      <c r="DF614" t="s">
        <v>3</v>
      </c>
      <c r="DG614" t="s">
        <v>3</v>
      </c>
      <c r="DH614" t="s">
        <v>3</v>
      </c>
      <c r="DI614" t="s">
        <v>3</v>
      </c>
      <c r="DJ614" t="s">
        <v>3</v>
      </c>
      <c r="DK614" t="s">
        <v>3</v>
      </c>
      <c r="DL614" t="s">
        <v>3</v>
      </c>
      <c r="DM614" t="s">
        <v>3</v>
      </c>
      <c r="DN614">
        <v>0</v>
      </c>
      <c r="DO614">
        <v>0</v>
      </c>
      <c r="DP614">
        <v>1</v>
      </c>
      <c r="DQ614">
        <v>1</v>
      </c>
      <c r="DU614">
        <v>1010</v>
      </c>
      <c r="DV614" t="s">
        <v>61</v>
      </c>
      <c r="DW614" t="s">
        <v>61</v>
      </c>
      <c r="DX614">
        <v>10</v>
      </c>
      <c r="DZ614" t="s">
        <v>3</v>
      </c>
      <c r="EA614" t="s">
        <v>3</v>
      </c>
      <c r="EB614" t="s">
        <v>3</v>
      </c>
      <c r="EC614" t="s">
        <v>3</v>
      </c>
      <c r="EE614">
        <v>68285540</v>
      </c>
      <c r="EF614">
        <v>1</v>
      </c>
      <c r="EG614" t="s">
        <v>19</v>
      </c>
      <c r="EH614">
        <v>0</v>
      </c>
      <c r="EI614" t="s">
        <v>3</v>
      </c>
      <c r="EJ614">
        <v>4</v>
      </c>
      <c r="EK614">
        <v>0</v>
      </c>
      <c r="EL614" t="s">
        <v>20</v>
      </c>
      <c r="EM614" t="s">
        <v>21</v>
      </c>
      <c r="EO614" t="s">
        <v>3</v>
      </c>
      <c r="EQ614">
        <v>512</v>
      </c>
      <c r="ER614">
        <v>344.98</v>
      </c>
      <c r="ES614">
        <v>0</v>
      </c>
      <c r="ET614">
        <v>0</v>
      </c>
      <c r="EU614">
        <v>0</v>
      </c>
      <c r="EV614">
        <v>344.98</v>
      </c>
      <c r="EW614">
        <v>1.21</v>
      </c>
      <c r="EX614">
        <v>0</v>
      </c>
      <c r="EY614">
        <v>0</v>
      </c>
      <c r="FQ614">
        <v>0</v>
      </c>
      <c r="FR614">
        <f t="shared" si="588"/>
        <v>0</v>
      </c>
      <c r="FS614">
        <v>0</v>
      </c>
      <c r="FX614">
        <v>70</v>
      </c>
      <c r="FY614">
        <v>10</v>
      </c>
      <c r="GA614" t="s">
        <v>3</v>
      </c>
      <c r="GD614">
        <v>0</v>
      </c>
      <c r="GF614">
        <v>-238789762</v>
      </c>
      <c r="GG614">
        <v>2</v>
      </c>
      <c r="GH614">
        <v>1</v>
      </c>
      <c r="GI614">
        <v>-2</v>
      </c>
      <c r="GJ614">
        <v>0</v>
      </c>
      <c r="GK614">
        <f>ROUND(R614*(R12)/100,2)</f>
        <v>0</v>
      </c>
      <c r="GL614">
        <f t="shared" si="589"/>
        <v>0</v>
      </c>
      <c r="GM614">
        <f t="shared" si="590"/>
        <v>124.2</v>
      </c>
      <c r="GN614">
        <f t="shared" si="591"/>
        <v>0</v>
      </c>
      <c r="GO614">
        <f t="shared" si="592"/>
        <v>0</v>
      </c>
      <c r="GP614">
        <f t="shared" si="593"/>
        <v>124.2</v>
      </c>
      <c r="GR614">
        <v>0</v>
      </c>
      <c r="GS614">
        <v>3</v>
      </c>
      <c r="GT614">
        <v>0</v>
      </c>
      <c r="GU614" t="s">
        <v>3</v>
      </c>
      <c r="GV614">
        <f t="shared" si="594"/>
        <v>0</v>
      </c>
      <c r="GW614">
        <v>1</v>
      </c>
      <c r="GX614">
        <f t="shared" si="595"/>
        <v>0</v>
      </c>
      <c r="HA614">
        <v>0</v>
      </c>
      <c r="HB614">
        <v>0</v>
      </c>
      <c r="HC614">
        <f t="shared" si="596"/>
        <v>0</v>
      </c>
      <c r="HE614" t="s">
        <v>3</v>
      </c>
      <c r="HF614" t="s">
        <v>3</v>
      </c>
      <c r="HM614" t="s">
        <v>3</v>
      </c>
      <c r="HN614" t="s">
        <v>3</v>
      </c>
      <c r="HO614" t="s">
        <v>3</v>
      </c>
      <c r="HP614" t="s">
        <v>3</v>
      </c>
      <c r="HQ614" t="s">
        <v>3</v>
      </c>
      <c r="IK614">
        <v>0</v>
      </c>
    </row>
    <row r="615" spans="1:245" x14ac:dyDescent="0.2">
      <c r="A615">
        <v>17</v>
      </c>
      <c r="B615">
        <v>1</v>
      </c>
      <c r="C615">
        <f>ROW(SmtRes!A965)</f>
        <v>965</v>
      </c>
      <c r="D615">
        <f>ROW(EtalonRes!A998)</f>
        <v>998</v>
      </c>
      <c r="E615" t="s">
        <v>1132</v>
      </c>
      <c r="F615" t="s">
        <v>1133</v>
      </c>
      <c r="G615" t="s">
        <v>1134</v>
      </c>
      <c r="H615" t="s">
        <v>61</v>
      </c>
      <c r="I615">
        <v>0.1</v>
      </c>
      <c r="J615">
        <v>0</v>
      </c>
      <c r="K615">
        <v>0.1</v>
      </c>
      <c r="O615">
        <f t="shared" si="564"/>
        <v>39.630000000000003</v>
      </c>
      <c r="P615">
        <f t="shared" si="565"/>
        <v>0</v>
      </c>
      <c r="Q615">
        <f t="shared" si="566"/>
        <v>0</v>
      </c>
      <c r="R615">
        <f t="shared" si="567"/>
        <v>0</v>
      </c>
      <c r="S615">
        <f t="shared" si="568"/>
        <v>39.630000000000003</v>
      </c>
      <c r="T615">
        <f t="shared" si="569"/>
        <v>0</v>
      </c>
      <c r="U615">
        <f t="shared" si="570"/>
        <v>0.13899999999999998</v>
      </c>
      <c r="V615">
        <f t="shared" si="571"/>
        <v>0</v>
      </c>
      <c r="W615">
        <f t="shared" si="572"/>
        <v>0</v>
      </c>
      <c r="X615">
        <f t="shared" si="573"/>
        <v>27.74</v>
      </c>
      <c r="Y615">
        <f t="shared" si="574"/>
        <v>3.96</v>
      </c>
      <c r="AA615">
        <v>68582722</v>
      </c>
      <c r="AB615">
        <f t="shared" si="575"/>
        <v>396.3</v>
      </c>
      <c r="AC615">
        <f t="shared" si="597"/>
        <v>0</v>
      </c>
      <c r="AD615">
        <f t="shared" si="598"/>
        <v>0</v>
      </c>
      <c r="AE615">
        <f t="shared" si="599"/>
        <v>0</v>
      </c>
      <c r="AF615">
        <f t="shared" si="600"/>
        <v>396.3</v>
      </c>
      <c r="AG615">
        <f t="shared" si="576"/>
        <v>0</v>
      </c>
      <c r="AH615">
        <f t="shared" si="601"/>
        <v>1.39</v>
      </c>
      <c r="AI615">
        <f t="shared" si="602"/>
        <v>0</v>
      </c>
      <c r="AJ615">
        <f t="shared" si="577"/>
        <v>0</v>
      </c>
      <c r="AK615">
        <v>396.3</v>
      </c>
      <c r="AL615">
        <v>0</v>
      </c>
      <c r="AM615">
        <v>0</v>
      </c>
      <c r="AN615">
        <v>0</v>
      </c>
      <c r="AO615">
        <v>396.3</v>
      </c>
      <c r="AP615">
        <v>0</v>
      </c>
      <c r="AQ615">
        <v>1.39</v>
      </c>
      <c r="AR615">
        <v>0</v>
      </c>
      <c r="AS615">
        <v>0</v>
      </c>
      <c r="AT615">
        <v>70</v>
      </c>
      <c r="AU615">
        <v>10</v>
      </c>
      <c r="AV615">
        <v>1</v>
      </c>
      <c r="AW615">
        <v>1</v>
      </c>
      <c r="AZ615">
        <v>1</v>
      </c>
      <c r="BA615">
        <v>1</v>
      </c>
      <c r="BB615">
        <v>1</v>
      </c>
      <c r="BC615">
        <v>1</v>
      </c>
      <c r="BD615" t="s">
        <v>3</v>
      </c>
      <c r="BE615" t="s">
        <v>3</v>
      </c>
      <c r="BF615" t="s">
        <v>3</v>
      </c>
      <c r="BG615" t="s">
        <v>3</v>
      </c>
      <c r="BH615">
        <v>0</v>
      </c>
      <c r="BI615">
        <v>4</v>
      </c>
      <c r="BJ615" t="s">
        <v>1135</v>
      </c>
      <c r="BM615">
        <v>0</v>
      </c>
      <c r="BN615">
        <v>68285537</v>
      </c>
      <c r="BO615" t="s">
        <v>3</v>
      </c>
      <c r="BP615">
        <v>0</v>
      </c>
      <c r="BQ615">
        <v>1</v>
      </c>
      <c r="BR615">
        <v>0</v>
      </c>
      <c r="BS615">
        <v>1</v>
      </c>
      <c r="BT615">
        <v>1</v>
      </c>
      <c r="BU615">
        <v>1</v>
      </c>
      <c r="BV615">
        <v>1</v>
      </c>
      <c r="BW615">
        <v>1</v>
      </c>
      <c r="BX615">
        <v>1</v>
      </c>
      <c r="BY615" t="s">
        <v>3</v>
      </c>
      <c r="BZ615">
        <v>70</v>
      </c>
      <c r="CA615">
        <v>10</v>
      </c>
      <c r="CB615" t="s">
        <v>3</v>
      </c>
      <c r="CE615">
        <v>0</v>
      </c>
      <c r="CF615">
        <v>0</v>
      </c>
      <c r="CG615">
        <v>0</v>
      </c>
      <c r="CM615">
        <v>0</v>
      </c>
      <c r="CN615" t="s">
        <v>3</v>
      </c>
      <c r="CO615">
        <v>0</v>
      </c>
      <c r="CP615">
        <f t="shared" si="578"/>
        <v>39.630000000000003</v>
      </c>
      <c r="CQ615">
        <f t="shared" si="579"/>
        <v>0</v>
      </c>
      <c r="CR615">
        <f t="shared" si="603"/>
        <v>0</v>
      </c>
      <c r="CS615">
        <f t="shared" si="580"/>
        <v>0</v>
      </c>
      <c r="CT615">
        <f t="shared" si="581"/>
        <v>396.3</v>
      </c>
      <c r="CU615">
        <f t="shared" si="582"/>
        <v>0</v>
      </c>
      <c r="CV615">
        <f t="shared" si="583"/>
        <v>1.39</v>
      </c>
      <c r="CW615">
        <f t="shared" si="584"/>
        <v>0</v>
      </c>
      <c r="CX615">
        <f t="shared" si="585"/>
        <v>0</v>
      </c>
      <c r="CY615">
        <f t="shared" si="586"/>
        <v>27.741000000000003</v>
      </c>
      <c r="CZ615">
        <f t="shared" si="587"/>
        <v>3.9630000000000001</v>
      </c>
      <c r="DC615" t="s">
        <v>3</v>
      </c>
      <c r="DD615" t="s">
        <v>3</v>
      </c>
      <c r="DE615" t="s">
        <v>3</v>
      </c>
      <c r="DF615" t="s">
        <v>3</v>
      </c>
      <c r="DG615" t="s">
        <v>3</v>
      </c>
      <c r="DH615" t="s">
        <v>3</v>
      </c>
      <c r="DI615" t="s">
        <v>3</v>
      </c>
      <c r="DJ615" t="s">
        <v>3</v>
      </c>
      <c r="DK615" t="s">
        <v>3</v>
      </c>
      <c r="DL615" t="s">
        <v>3</v>
      </c>
      <c r="DM615" t="s">
        <v>3</v>
      </c>
      <c r="DN615">
        <v>0</v>
      </c>
      <c r="DO615">
        <v>0</v>
      </c>
      <c r="DP615">
        <v>1</v>
      </c>
      <c r="DQ615">
        <v>1</v>
      </c>
      <c r="DU615">
        <v>1010</v>
      </c>
      <c r="DV615" t="s">
        <v>61</v>
      </c>
      <c r="DW615" t="s">
        <v>61</v>
      </c>
      <c r="DX615">
        <v>10</v>
      </c>
      <c r="DZ615" t="s">
        <v>3</v>
      </c>
      <c r="EA615" t="s">
        <v>3</v>
      </c>
      <c r="EB615" t="s">
        <v>3</v>
      </c>
      <c r="EC615" t="s">
        <v>3</v>
      </c>
      <c r="EE615">
        <v>68285540</v>
      </c>
      <c r="EF615">
        <v>1</v>
      </c>
      <c r="EG615" t="s">
        <v>19</v>
      </c>
      <c r="EH615">
        <v>0</v>
      </c>
      <c r="EI615" t="s">
        <v>3</v>
      </c>
      <c r="EJ615">
        <v>4</v>
      </c>
      <c r="EK615">
        <v>0</v>
      </c>
      <c r="EL615" t="s">
        <v>20</v>
      </c>
      <c r="EM615" t="s">
        <v>21</v>
      </c>
      <c r="EO615" t="s">
        <v>3</v>
      </c>
      <c r="EQ615">
        <v>512</v>
      </c>
      <c r="ER615">
        <v>396.3</v>
      </c>
      <c r="ES615">
        <v>0</v>
      </c>
      <c r="ET615">
        <v>0</v>
      </c>
      <c r="EU615">
        <v>0</v>
      </c>
      <c r="EV615">
        <v>396.3</v>
      </c>
      <c r="EW615">
        <v>1.39</v>
      </c>
      <c r="EX615">
        <v>0</v>
      </c>
      <c r="EY615">
        <v>0</v>
      </c>
      <c r="FQ615">
        <v>0</v>
      </c>
      <c r="FR615">
        <f t="shared" si="588"/>
        <v>0</v>
      </c>
      <c r="FS615">
        <v>0</v>
      </c>
      <c r="FX615">
        <v>70</v>
      </c>
      <c r="FY615">
        <v>10</v>
      </c>
      <c r="GA615" t="s">
        <v>3</v>
      </c>
      <c r="GD615">
        <v>0</v>
      </c>
      <c r="GF615">
        <v>536234148</v>
      </c>
      <c r="GG615">
        <v>2</v>
      </c>
      <c r="GH615">
        <v>1</v>
      </c>
      <c r="GI615">
        <v>-2</v>
      </c>
      <c r="GJ615">
        <v>0</v>
      </c>
      <c r="GK615">
        <f>ROUND(R615*(R12)/100,2)</f>
        <v>0</v>
      </c>
      <c r="GL615">
        <f t="shared" si="589"/>
        <v>0</v>
      </c>
      <c r="GM615">
        <f t="shared" si="590"/>
        <v>71.33</v>
      </c>
      <c r="GN615">
        <f t="shared" si="591"/>
        <v>0</v>
      </c>
      <c r="GO615">
        <f t="shared" si="592"/>
        <v>0</v>
      </c>
      <c r="GP615">
        <f t="shared" si="593"/>
        <v>71.33</v>
      </c>
      <c r="GR615">
        <v>0</v>
      </c>
      <c r="GS615">
        <v>3</v>
      </c>
      <c r="GT615">
        <v>0</v>
      </c>
      <c r="GU615" t="s">
        <v>3</v>
      </c>
      <c r="GV615">
        <f t="shared" si="594"/>
        <v>0</v>
      </c>
      <c r="GW615">
        <v>1</v>
      </c>
      <c r="GX615">
        <f t="shared" si="595"/>
        <v>0</v>
      </c>
      <c r="HA615">
        <v>0</v>
      </c>
      <c r="HB615">
        <v>0</v>
      </c>
      <c r="HC615">
        <f t="shared" si="596"/>
        <v>0</v>
      </c>
      <c r="HE615" t="s">
        <v>3</v>
      </c>
      <c r="HF615" t="s">
        <v>3</v>
      </c>
      <c r="HM615" t="s">
        <v>3</v>
      </c>
      <c r="HN615" t="s">
        <v>3</v>
      </c>
      <c r="HO615" t="s">
        <v>3</v>
      </c>
      <c r="HP615" t="s">
        <v>3</v>
      </c>
      <c r="HQ615" t="s">
        <v>3</v>
      </c>
      <c r="IK615">
        <v>0</v>
      </c>
    </row>
    <row r="616" spans="1:245" x14ac:dyDescent="0.2">
      <c r="A616">
        <v>17</v>
      </c>
      <c r="B616">
        <v>1</v>
      </c>
      <c r="C616">
        <f>ROW(SmtRes!A966)</f>
        <v>966</v>
      </c>
      <c r="D616">
        <f>ROW(EtalonRes!A999)</f>
        <v>999</v>
      </c>
      <c r="E616" t="s">
        <v>1136</v>
      </c>
      <c r="F616" t="s">
        <v>1137</v>
      </c>
      <c r="G616" t="s">
        <v>1138</v>
      </c>
      <c r="H616" t="s">
        <v>61</v>
      </c>
      <c r="I616">
        <v>0.1</v>
      </c>
      <c r="J616">
        <v>0</v>
      </c>
      <c r="K616">
        <v>0.1</v>
      </c>
      <c r="O616">
        <f t="shared" si="564"/>
        <v>46.76</v>
      </c>
      <c r="P616">
        <f t="shared" si="565"/>
        <v>0</v>
      </c>
      <c r="Q616">
        <f t="shared" si="566"/>
        <v>0</v>
      </c>
      <c r="R616">
        <f t="shared" si="567"/>
        <v>0</v>
      </c>
      <c r="S616">
        <f t="shared" si="568"/>
        <v>46.76</v>
      </c>
      <c r="T616">
        <f t="shared" si="569"/>
        <v>0</v>
      </c>
      <c r="U616">
        <f t="shared" si="570"/>
        <v>0.16400000000000001</v>
      </c>
      <c r="V616">
        <f t="shared" si="571"/>
        <v>0</v>
      </c>
      <c r="W616">
        <f t="shared" si="572"/>
        <v>0</v>
      </c>
      <c r="X616">
        <f t="shared" si="573"/>
        <v>32.729999999999997</v>
      </c>
      <c r="Y616">
        <f t="shared" si="574"/>
        <v>4.68</v>
      </c>
      <c r="AA616">
        <v>68582722</v>
      </c>
      <c r="AB616">
        <f t="shared" si="575"/>
        <v>467.58</v>
      </c>
      <c r="AC616">
        <f t="shared" si="597"/>
        <v>0</v>
      </c>
      <c r="AD616">
        <f t="shared" si="598"/>
        <v>0</v>
      </c>
      <c r="AE616">
        <f t="shared" si="599"/>
        <v>0</v>
      </c>
      <c r="AF616">
        <f t="shared" si="600"/>
        <v>467.58</v>
      </c>
      <c r="AG616">
        <f t="shared" si="576"/>
        <v>0</v>
      </c>
      <c r="AH616">
        <f t="shared" si="601"/>
        <v>1.64</v>
      </c>
      <c r="AI616">
        <f t="shared" si="602"/>
        <v>0</v>
      </c>
      <c r="AJ616">
        <f t="shared" si="577"/>
        <v>0</v>
      </c>
      <c r="AK616">
        <v>467.58</v>
      </c>
      <c r="AL616">
        <v>0</v>
      </c>
      <c r="AM616">
        <v>0</v>
      </c>
      <c r="AN616">
        <v>0</v>
      </c>
      <c r="AO616">
        <v>467.58</v>
      </c>
      <c r="AP616">
        <v>0</v>
      </c>
      <c r="AQ616">
        <v>1.64</v>
      </c>
      <c r="AR616">
        <v>0</v>
      </c>
      <c r="AS616">
        <v>0</v>
      </c>
      <c r="AT616">
        <v>70</v>
      </c>
      <c r="AU616">
        <v>10</v>
      </c>
      <c r="AV616">
        <v>1</v>
      </c>
      <c r="AW616">
        <v>1</v>
      </c>
      <c r="AZ616">
        <v>1</v>
      </c>
      <c r="BA616">
        <v>1</v>
      </c>
      <c r="BB616">
        <v>1</v>
      </c>
      <c r="BC616">
        <v>1</v>
      </c>
      <c r="BD616" t="s">
        <v>3</v>
      </c>
      <c r="BE616" t="s">
        <v>3</v>
      </c>
      <c r="BF616" t="s">
        <v>3</v>
      </c>
      <c r="BG616" t="s">
        <v>3</v>
      </c>
      <c r="BH616">
        <v>0</v>
      </c>
      <c r="BI616">
        <v>4</v>
      </c>
      <c r="BJ616" t="s">
        <v>1139</v>
      </c>
      <c r="BM616">
        <v>0</v>
      </c>
      <c r="BN616">
        <v>68285537</v>
      </c>
      <c r="BO616" t="s">
        <v>3</v>
      </c>
      <c r="BP616">
        <v>0</v>
      </c>
      <c r="BQ616">
        <v>1</v>
      </c>
      <c r="BR616">
        <v>0</v>
      </c>
      <c r="BS616">
        <v>1</v>
      </c>
      <c r="BT616">
        <v>1</v>
      </c>
      <c r="BU616">
        <v>1</v>
      </c>
      <c r="BV616">
        <v>1</v>
      </c>
      <c r="BW616">
        <v>1</v>
      </c>
      <c r="BX616">
        <v>1</v>
      </c>
      <c r="BY616" t="s">
        <v>3</v>
      </c>
      <c r="BZ616">
        <v>70</v>
      </c>
      <c r="CA616">
        <v>10</v>
      </c>
      <c r="CB616" t="s">
        <v>3</v>
      </c>
      <c r="CE616">
        <v>0</v>
      </c>
      <c r="CF616">
        <v>0</v>
      </c>
      <c r="CG616">
        <v>0</v>
      </c>
      <c r="CM616">
        <v>0</v>
      </c>
      <c r="CN616" t="s">
        <v>3</v>
      </c>
      <c r="CO616">
        <v>0</v>
      </c>
      <c r="CP616">
        <f t="shared" si="578"/>
        <v>46.76</v>
      </c>
      <c r="CQ616">
        <f t="shared" si="579"/>
        <v>0</v>
      </c>
      <c r="CR616">
        <f t="shared" si="603"/>
        <v>0</v>
      </c>
      <c r="CS616">
        <f t="shared" si="580"/>
        <v>0</v>
      </c>
      <c r="CT616">
        <f t="shared" si="581"/>
        <v>467.58</v>
      </c>
      <c r="CU616">
        <f t="shared" si="582"/>
        <v>0</v>
      </c>
      <c r="CV616">
        <f t="shared" si="583"/>
        <v>1.64</v>
      </c>
      <c r="CW616">
        <f t="shared" si="584"/>
        <v>0</v>
      </c>
      <c r="CX616">
        <f t="shared" si="585"/>
        <v>0</v>
      </c>
      <c r="CY616">
        <f t="shared" si="586"/>
        <v>32.731999999999999</v>
      </c>
      <c r="CZ616">
        <f t="shared" si="587"/>
        <v>4.6759999999999993</v>
      </c>
      <c r="DC616" t="s">
        <v>3</v>
      </c>
      <c r="DD616" t="s">
        <v>3</v>
      </c>
      <c r="DE616" t="s">
        <v>3</v>
      </c>
      <c r="DF616" t="s">
        <v>3</v>
      </c>
      <c r="DG616" t="s">
        <v>3</v>
      </c>
      <c r="DH616" t="s">
        <v>3</v>
      </c>
      <c r="DI616" t="s">
        <v>3</v>
      </c>
      <c r="DJ616" t="s">
        <v>3</v>
      </c>
      <c r="DK616" t="s">
        <v>3</v>
      </c>
      <c r="DL616" t="s">
        <v>3</v>
      </c>
      <c r="DM616" t="s">
        <v>3</v>
      </c>
      <c r="DN616">
        <v>0</v>
      </c>
      <c r="DO616">
        <v>0</v>
      </c>
      <c r="DP616">
        <v>1</v>
      </c>
      <c r="DQ616">
        <v>1</v>
      </c>
      <c r="DU616">
        <v>1010</v>
      </c>
      <c r="DV616" t="s">
        <v>61</v>
      </c>
      <c r="DW616" t="s">
        <v>61</v>
      </c>
      <c r="DX616">
        <v>10</v>
      </c>
      <c r="DZ616" t="s">
        <v>3</v>
      </c>
      <c r="EA616" t="s">
        <v>3</v>
      </c>
      <c r="EB616" t="s">
        <v>3</v>
      </c>
      <c r="EC616" t="s">
        <v>3</v>
      </c>
      <c r="EE616">
        <v>68285540</v>
      </c>
      <c r="EF616">
        <v>1</v>
      </c>
      <c r="EG616" t="s">
        <v>19</v>
      </c>
      <c r="EH616">
        <v>0</v>
      </c>
      <c r="EI616" t="s">
        <v>3</v>
      </c>
      <c r="EJ616">
        <v>4</v>
      </c>
      <c r="EK616">
        <v>0</v>
      </c>
      <c r="EL616" t="s">
        <v>20</v>
      </c>
      <c r="EM616" t="s">
        <v>21</v>
      </c>
      <c r="EO616" t="s">
        <v>3</v>
      </c>
      <c r="EQ616">
        <v>512</v>
      </c>
      <c r="ER616">
        <v>467.58</v>
      </c>
      <c r="ES616">
        <v>0</v>
      </c>
      <c r="ET616">
        <v>0</v>
      </c>
      <c r="EU616">
        <v>0</v>
      </c>
      <c r="EV616">
        <v>467.58</v>
      </c>
      <c r="EW616">
        <v>1.64</v>
      </c>
      <c r="EX616">
        <v>0</v>
      </c>
      <c r="EY616">
        <v>0</v>
      </c>
      <c r="FQ616">
        <v>0</v>
      </c>
      <c r="FR616">
        <f t="shared" si="588"/>
        <v>0</v>
      </c>
      <c r="FS616">
        <v>0</v>
      </c>
      <c r="FX616">
        <v>70</v>
      </c>
      <c r="FY616">
        <v>10</v>
      </c>
      <c r="GA616" t="s">
        <v>3</v>
      </c>
      <c r="GD616">
        <v>0</v>
      </c>
      <c r="GF616">
        <v>1733662446</v>
      </c>
      <c r="GG616">
        <v>2</v>
      </c>
      <c r="GH616">
        <v>1</v>
      </c>
      <c r="GI616">
        <v>-2</v>
      </c>
      <c r="GJ616">
        <v>0</v>
      </c>
      <c r="GK616">
        <f>ROUND(R616*(R12)/100,2)</f>
        <v>0</v>
      </c>
      <c r="GL616">
        <f t="shared" si="589"/>
        <v>0</v>
      </c>
      <c r="GM616">
        <f t="shared" si="590"/>
        <v>84.17</v>
      </c>
      <c r="GN616">
        <f t="shared" si="591"/>
        <v>0</v>
      </c>
      <c r="GO616">
        <f t="shared" si="592"/>
        <v>0</v>
      </c>
      <c r="GP616">
        <f t="shared" si="593"/>
        <v>84.17</v>
      </c>
      <c r="GR616">
        <v>0</v>
      </c>
      <c r="GS616">
        <v>3</v>
      </c>
      <c r="GT616">
        <v>0</v>
      </c>
      <c r="GU616" t="s">
        <v>3</v>
      </c>
      <c r="GV616">
        <f t="shared" si="594"/>
        <v>0</v>
      </c>
      <c r="GW616">
        <v>1</v>
      </c>
      <c r="GX616">
        <f t="shared" si="595"/>
        <v>0</v>
      </c>
      <c r="HA616">
        <v>0</v>
      </c>
      <c r="HB616">
        <v>0</v>
      </c>
      <c r="HC616">
        <f t="shared" si="596"/>
        <v>0</v>
      </c>
      <c r="HE616" t="s">
        <v>3</v>
      </c>
      <c r="HF616" t="s">
        <v>3</v>
      </c>
      <c r="HM616" t="s">
        <v>3</v>
      </c>
      <c r="HN616" t="s">
        <v>3</v>
      </c>
      <c r="HO616" t="s">
        <v>3</v>
      </c>
      <c r="HP616" t="s">
        <v>3</v>
      </c>
      <c r="HQ616" t="s">
        <v>3</v>
      </c>
      <c r="IK616">
        <v>0</v>
      </c>
    </row>
    <row r="617" spans="1:245" x14ac:dyDescent="0.2">
      <c r="A617">
        <v>17</v>
      </c>
      <c r="B617">
        <v>1</v>
      </c>
      <c r="C617">
        <f>ROW(SmtRes!A967)</f>
        <v>967</v>
      </c>
      <c r="D617">
        <f>ROW(EtalonRes!A1000)</f>
        <v>1000</v>
      </c>
      <c r="E617" t="s">
        <v>1140</v>
      </c>
      <c r="F617" t="s">
        <v>1141</v>
      </c>
      <c r="G617" t="s">
        <v>1142</v>
      </c>
      <c r="H617" t="s">
        <v>61</v>
      </c>
      <c r="I617">
        <v>0.1</v>
      </c>
      <c r="J617">
        <v>0</v>
      </c>
      <c r="K617">
        <v>0.1</v>
      </c>
      <c r="O617">
        <f t="shared" si="564"/>
        <v>65.010000000000005</v>
      </c>
      <c r="P617">
        <f t="shared" si="565"/>
        <v>0</v>
      </c>
      <c r="Q617">
        <f t="shared" si="566"/>
        <v>0</v>
      </c>
      <c r="R617">
        <f t="shared" si="567"/>
        <v>0</v>
      </c>
      <c r="S617">
        <f t="shared" si="568"/>
        <v>65.010000000000005</v>
      </c>
      <c r="T617">
        <f t="shared" si="569"/>
        <v>0</v>
      </c>
      <c r="U617">
        <f t="shared" si="570"/>
        <v>0.22799999999999998</v>
      </c>
      <c r="V617">
        <f t="shared" si="571"/>
        <v>0</v>
      </c>
      <c r="W617">
        <f t="shared" si="572"/>
        <v>0</v>
      </c>
      <c r="X617">
        <f t="shared" si="573"/>
        <v>45.51</v>
      </c>
      <c r="Y617">
        <f t="shared" si="574"/>
        <v>6.5</v>
      </c>
      <c r="AA617">
        <v>68582722</v>
      </c>
      <c r="AB617">
        <f t="shared" si="575"/>
        <v>650.04999999999995</v>
      </c>
      <c r="AC617">
        <f t="shared" si="597"/>
        <v>0</v>
      </c>
      <c r="AD617">
        <f t="shared" si="598"/>
        <v>0</v>
      </c>
      <c r="AE617">
        <f t="shared" si="599"/>
        <v>0</v>
      </c>
      <c r="AF617">
        <f t="shared" si="600"/>
        <v>650.04999999999995</v>
      </c>
      <c r="AG617">
        <f t="shared" si="576"/>
        <v>0</v>
      </c>
      <c r="AH617">
        <f t="shared" si="601"/>
        <v>2.2799999999999998</v>
      </c>
      <c r="AI617">
        <f t="shared" si="602"/>
        <v>0</v>
      </c>
      <c r="AJ617">
        <f t="shared" si="577"/>
        <v>0</v>
      </c>
      <c r="AK617">
        <v>650.04999999999995</v>
      </c>
      <c r="AL617">
        <v>0</v>
      </c>
      <c r="AM617">
        <v>0</v>
      </c>
      <c r="AN617">
        <v>0</v>
      </c>
      <c r="AO617">
        <v>650.04999999999995</v>
      </c>
      <c r="AP617">
        <v>0</v>
      </c>
      <c r="AQ617">
        <v>2.2799999999999998</v>
      </c>
      <c r="AR617">
        <v>0</v>
      </c>
      <c r="AS617">
        <v>0</v>
      </c>
      <c r="AT617">
        <v>70</v>
      </c>
      <c r="AU617">
        <v>10</v>
      </c>
      <c r="AV617">
        <v>1</v>
      </c>
      <c r="AW617">
        <v>1</v>
      </c>
      <c r="AZ617">
        <v>1</v>
      </c>
      <c r="BA617">
        <v>1</v>
      </c>
      <c r="BB617">
        <v>1</v>
      </c>
      <c r="BC617">
        <v>1</v>
      </c>
      <c r="BD617" t="s">
        <v>3</v>
      </c>
      <c r="BE617" t="s">
        <v>3</v>
      </c>
      <c r="BF617" t="s">
        <v>3</v>
      </c>
      <c r="BG617" t="s">
        <v>3</v>
      </c>
      <c r="BH617">
        <v>0</v>
      </c>
      <c r="BI617">
        <v>4</v>
      </c>
      <c r="BJ617" t="s">
        <v>1143</v>
      </c>
      <c r="BM617">
        <v>0</v>
      </c>
      <c r="BN617">
        <v>68285537</v>
      </c>
      <c r="BO617" t="s">
        <v>3</v>
      </c>
      <c r="BP617">
        <v>0</v>
      </c>
      <c r="BQ617">
        <v>1</v>
      </c>
      <c r="BR617">
        <v>0</v>
      </c>
      <c r="BS617">
        <v>1</v>
      </c>
      <c r="BT617">
        <v>1</v>
      </c>
      <c r="BU617">
        <v>1</v>
      </c>
      <c r="BV617">
        <v>1</v>
      </c>
      <c r="BW617">
        <v>1</v>
      </c>
      <c r="BX617">
        <v>1</v>
      </c>
      <c r="BY617" t="s">
        <v>3</v>
      </c>
      <c r="BZ617">
        <v>70</v>
      </c>
      <c r="CA617">
        <v>10</v>
      </c>
      <c r="CB617" t="s">
        <v>3</v>
      </c>
      <c r="CE617">
        <v>0</v>
      </c>
      <c r="CF617">
        <v>0</v>
      </c>
      <c r="CG617">
        <v>0</v>
      </c>
      <c r="CM617">
        <v>0</v>
      </c>
      <c r="CN617" t="s">
        <v>3</v>
      </c>
      <c r="CO617">
        <v>0</v>
      </c>
      <c r="CP617">
        <f t="shared" si="578"/>
        <v>65.010000000000005</v>
      </c>
      <c r="CQ617">
        <f t="shared" si="579"/>
        <v>0</v>
      </c>
      <c r="CR617">
        <f t="shared" si="603"/>
        <v>0</v>
      </c>
      <c r="CS617">
        <f t="shared" si="580"/>
        <v>0</v>
      </c>
      <c r="CT617">
        <f t="shared" si="581"/>
        <v>650.04999999999995</v>
      </c>
      <c r="CU617">
        <f t="shared" si="582"/>
        <v>0</v>
      </c>
      <c r="CV617">
        <f t="shared" si="583"/>
        <v>2.2799999999999998</v>
      </c>
      <c r="CW617">
        <f t="shared" si="584"/>
        <v>0</v>
      </c>
      <c r="CX617">
        <f t="shared" si="585"/>
        <v>0</v>
      </c>
      <c r="CY617">
        <f t="shared" si="586"/>
        <v>45.507000000000005</v>
      </c>
      <c r="CZ617">
        <f t="shared" si="587"/>
        <v>6.5010000000000003</v>
      </c>
      <c r="DC617" t="s">
        <v>3</v>
      </c>
      <c r="DD617" t="s">
        <v>3</v>
      </c>
      <c r="DE617" t="s">
        <v>3</v>
      </c>
      <c r="DF617" t="s">
        <v>3</v>
      </c>
      <c r="DG617" t="s">
        <v>3</v>
      </c>
      <c r="DH617" t="s">
        <v>3</v>
      </c>
      <c r="DI617" t="s">
        <v>3</v>
      </c>
      <c r="DJ617" t="s">
        <v>3</v>
      </c>
      <c r="DK617" t="s">
        <v>3</v>
      </c>
      <c r="DL617" t="s">
        <v>3</v>
      </c>
      <c r="DM617" t="s">
        <v>3</v>
      </c>
      <c r="DN617">
        <v>0</v>
      </c>
      <c r="DO617">
        <v>0</v>
      </c>
      <c r="DP617">
        <v>1</v>
      </c>
      <c r="DQ617">
        <v>1</v>
      </c>
      <c r="DU617">
        <v>1010</v>
      </c>
      <c r="DV617" t="s">
        <v>61</v>
      </c>
      <c r="DW617" t="s">
        <v>61</v>
      </c>
      <c r="DX617">
        <v>10</v>
      </c>
      <c r="DZ617" t="s">
        <v>3</v>
      </c>
      <c r="EA617" t="s">
        <v>3</v>
      </c>
      <c r="EB617" t="s">
        <v>3</v>
      </c>
      <c r="EC617" t="s">
        <v>3</v>
      </c>
      <c r="EE617">
        <v>68285540</v>
      </c>
      <c r="EF617">
        <v>1</v>
      </c>
      <c r="EG617" t="s">
        <v>19</v>
      </c>
      <c r="EH617">
        <v>0</v>
      </c>
      <c r="EI617" t="s">
        <v>3</v>
      </c>
      <c r="EJ617">
        <v>4</v>
      </c>
      <c r="EK617">
        <v>0</v>
      </c>
      <c r="EL617" t="s">
        <v>20</v>
      </c>
      <c r="EM617" t="s">
        <v>21</v>
      </c>
      <c r="EO617" t="s">
        <v>3</v>
      </c>
      <c r="EQ617">
        <v>512</v>
      </c>
      <c r="ER617">
        <v>650.04999999999995</v>
      </c>
      <c r="ES617">
        <v>0</v>
      </c>
      <c r="ET617">
        <v>0</v>
      </c>
      <c r="EU617">
        <v>0</v>
      </c>
      <c r="EV617">
        <v>650.04999999999995</v>
      </c>
      <c r="EW617">
        <v>2.2799999999999998</v>
      </c>
      <c r="EX617">
        <v>0</v>
      </c>
      <c r="EY617">
        <v>0</v>
      </c>
      <c r="FQ617">
        <v>0</v>
      </c>
      <c r="FR617">
        <f t="shared" si="588"/>
        <v>0</v>
      </c>
      <c r="FS617">
        <v>0</v>
      </c>
      <c r="FX617">
        <v>70</v>
      </c>
      <c r="FY617">
        <v>10</v>
      </c>
      <c r="GA617" t="s">
        <v>3</v>
      </c>
      <c r="GD617">
        <v>0</v>
      </c>
      <c r="GF617">
        <v>-602795310</v>
      </c>
      <c r="GG617">
        <v>2</v>
      </c>
      <c r="GH617">
        <v>1</v>
      </c>
      <c r="GI617">
        <v>-2</v>
      </c>
      <c r="GJ617">
        <v>0</v>
      </c>
      <c r="GK617">
        <f>ROUND(R617*(R12)/100,2)</f>
        <v>0</v>
      </c>
      <c r="GL617">
        <f t="shared" si="589"/>
        <v>0</v>
      </c>
      <c r="GM617">
        <f t="shared" si="590"/>
        <v>117.02</v>
      </c>
      <c r="GN617">
        <f t="shared" si="591"/>
        <v>0</v>
      </c>
      <c r="GO617">
        <f t="shared" si="592"/>
        <v>0</v>
      </c>
      <c r="GP617">
        <f t="shared" si="593"/>
        <v>117.02</v>
      </c>
      <c r="GR617">
        <v>0</v>
      </c>
      <c r="GS617">
        <v>3</v>
      </c>
      <c r="GT617">
        <v>0</v>
      </c>
      <c r="GU617" t="s">
        <v>3</v>
      </c>
      <c r="GV617">
        <f t="shared" si="594"/>
        <v>0</v>
      </c>
      <c r="GW617">
        <v>1</v>
      </c>
      <c r="GX617">
        <f t="shared" si="595"/>
        <v>0</v>
      </c>
      <c r="HA617">
        <v>0</v>
      </c>
      <c r="HB617">
        <v>0</v>
      </c>
      <c r="HC617">
        <f t="shared" si="596"/>
        <v>0</v>
      </c>
      <c r="HE617" t="s">
        <v>3</v>
      </c>
      <c r="HF617" t="s">
        <v>3</v>
      </c>
      <c r="HM617" t="s">
        <v>3</v>
      </c>
      <c r="HN617" t="s">
        <v>3</v>
      </c>
      <c r="HO617" t="s">
        <v>3</v>
      </c>
      <c r="HP617" t="s">
        <v>3</v>
      </c>
      <c r="HQ617" t="s">
        <v>3</v>
      </c>
      <c r="IK617">
        <v>0</v>
      </c>
    </row>
    <row r="618" spans="1:245" x14ac:dyDescent="0.2">
      <c r="A618">
        <v>17</v>
      </c>
      <c r="B618">
        <v>1</v>
      </c>
      <c r="C618">
        <f>ROW(SmtRes!A971)</f>
        <v>971</v>
      </c>
      <c r="D618">
        <f>ROW(EtalonRes!A1004)</f>
        <v>1004</v>
      </c>
      <c r="E618" t="s">
        <v>1144</v>
      </c>
      <c r="F618" t="s">
        <v>1145</v>
      </c>
      <c r="G618" t="s">
        <v>1146</v>
      </c>
      <c r="H618" t="s">
        <v>61</v>
      </c>
      <c r="I618">
        <f>ROUND(5/10,9)</f>
        <v>0.5</v>
      </c>
      <c r="J618">
        <v>0</v>
      </c>
      <c r="K618">
        <f>ROUND(5/10,9)</f>
        <v>0.5</v>
      </c>
      <c r="O618">
        <f t="shared" si="564"/>
        <v>261.13</v>
      </c>
      <c r="P618">
        <f t="shared" si="565"/>
        <v>21.64</v>
      </c>
      <c r="Q618">
        <f t="shared" si="566"/>
        <v>0</v>
      </c>
      <c r="R618">
        <f t="shared" si="567"/>
        <v>0</v>
      </c>
      <c r="S618">
        <f t="shared" si="568"/>
        <v>239.49</v>
      </c>
      <c r="T618">
        <f t="shared" si="569"/>
        <v>0</v>
      </c>
      <c r="U618">
        <f t="shared" si="570"/>
        <v>0.84</v>
      </c>
      <c r="V618">
        <f t="shared" si="571"/>
        <v>0</v>
      </c>
      <c r="W618">
        <f t="shared" si="572"/>
        <v>0</v>
      </c>
      <c r="X618">
        <f t="shared" si="573"/>
        <v>167.64</v>
      </c>
      <c r="Y618">
        <f t="shared" si="574"/>
        <v>23.95</v>
      </c>
      <c r="AA618">
        <v>68582722</v>
      </c>
      <c r="AB618">
        <f t="shared" si="575"/>
        <v>522.26</v>
      </c>
      <c r="AC618">
        <f t="shared" si="597"/>
        <v>43.28</v>
      </c>
      <c r="AD618">
        <f t="shared" si="598"/>
        <v>0</v>
      </c>
      <c r="AE618">
        <f t="shared" si="599"/>
        <v>0</v>
      </c>
      <c r="AF618">
        <f t="shared" si="600"/>
        <v>478.98</v>
      </c>
      <c r="AG618">
        <f t="shared" si="576"/>
        <v>0</v>
      </c>
      <c r="AH618">
        <f t="shared" si="601"/>
        <v>1.68</v>
      </c>
      <c r="AI618">
        <f t="shared" si="602"/>
        <v>0</v>
      </c>
      <c r="AJ618">
        <f t="shared" si="577"/>
        <v>0</v>
      </c>
      <c r="AK618">
        <v>522.26</v>
      </c>
      <c r="AL618">
        <v>43.28</v>
      </c>
      <c r="AM618">
        <v>0</v>
      </c>
      <c r="AN618">
        <v>0</v>
      </c>
      <c r="AO618">
        <v>478.98</v>
      </c>
      <c r="AP618">
        <v>0</v>
      </c>
      <c r="AQ618">
        <v>1.68</v>
      </c>
      <c r="AR618">
        <v>0</v>
      </c>
      <c r="AS618">
        <v>0</v>
      </c>
      <c r="AT618">
        <v>70</v>
      </c>
      <c r="AU618">
        <v>10</v>
      </c>
      <c r="AV618">
        <v>1</v>
      </c>
      <c r="AW618">
        <v>1</v>
      </c>
      <c r="AZ618">
        <v>1</v>
      </c>
      <c r="BA618">
        <v>1</v>
      </c>
      <c r="BB618">
        <v>1</v>
      </c>
      <c r="BC618">
        <v>1</v>
      </c>
      <c r="BD618" t="s">
        <v>3</v>
      </c>
      <c r="BE618" t="s">
        <v>3</v>
      </c>
      <c r="BF618" t="s">
        <v>3</v>
      </c>
      <c r="BG618" t="s">
        <v>3</v>
      </c>
      <c r="BH618">
        <v>0</v>
      </c>
      <c r="BI618">
        <v>4</v>
      </c>
      <c r="BJ618" t="s">
        <v>1147</v>
      </c>
      <c r="BM618">
        <v>0</v>
      </c>
      <c r="BN618">
        <v>68285537</v>
      </c>
      <c r="BO618" t="s">
        <v>3</v>
      </c>
      <c r="BP618">
        <v>0</v>
      </c>
      <c r="BQ618">
        <v>1</v>
      </c>
      <c r="BR618">
        <v>0</v>
      </c>
      <c r="BS618">
        <v>1</v>
      </c>
      <c r="BT618">
        <v>1</v>
      </c>
      <c r="BU618">
        <v>1</v>
      </c>
      <c r="BV618">
        <v>1</v>
      </c>
      <c r="BW618">
        <v>1</v>
      </c>
      <c r="BX618">
        <v>1</v>
      </c>
      <c r="BY618" t="s">
        <v>3</v>
      </c>
      <c r="BZ618">
        <v>70</v>
      </c>
      <c r="CA618">
        <v>10</v>
      </c>
      <c r="CB618" t="s">
        <v>3</v>
      </c>
      <c r="CE618">
        <v>0</v>
      </c>
      <c r="CF618">
        <v>0</v>
      </c>
      <c r="CG618">
        <v>0</v>
      </c>
      <c r="CM618">
        <v>0</v>
      </c>
      <c r="CN618" t="s">
        <v>3</v>
      </c>
      <c r="CO618">
        <v>0</v>
      </c>
      <c r="CP618">
        <f t="shared" si="578"/>
        <v>261.13</v>
      </c>
      <c r="CQ618">
        <f t="shared" si="579"/>
        <v>43.28</v>
      </c>
      <c r="CR618">
        <f t="shared" si="603"/>
        <v>0</v>
      </c>
      <c r="CS618">
        <f t="shared" si="580"/>
        <v>0</v>
      </c>
      <c r="CT618">
        <f t="shared" si="581"/>
        <v>478.98</v>
      </c>
      <c r="CU618">
        <f t="shared" si="582"/>
        <v>0</v>
      </c>
      <c r="CV618">
        <f t="shared" si="583"/>
        <v>1.68</v>
      </c>
      <c r="CW618">
        <f t="shared" si="584"/>
        <v>0</v>
      </c>
      <c r="CX618">
        <f t="shared" si="585"/>
        <v>0</v>
      </c>
      <c r="CY618">
        <f t="shared" si="586"/>
        <v>167.643</v>
      </c>
      <c r="CZ618">
        <f t="shared" si="587"/>
        <v>23.949000000000002</v>
      </c>
      <c r="DC618" t="s">
        <v>3</v>
      </c>
      <c r="DD618" t="s">
        <v>3</v>
      </c>
      <c r="DE618" t="s">
        <v>3</v>
      </c>
      <c r="DF618" t="s">
        <v>3</v>
      </c>
      <c r="DG618" t="s">
        <v>3</v>
      </c>
      <c r="DH618" t="s">
        <v>3</v>
      </c>
      <c r="DI618" t="s">
        <v>3</v>
      </c>
      <c r="DJ618" t="s">
        <v>3</v>
      </c>
      <c r="DK618" t="s">
        <v>3</v>
      </c>
      <c r="DL618" t="s">
        <v>3</v>
      </c>
      <c r="DM618" t="s">
        <v>3</v>
      </c>
      <c r="DN618">
        <v>0</v>
      </c>
      <c r="DO618">
        <v>0</v>
      </c>
      <c r="DP618">
        <v>1</v>
      </c>
      <c r="DQ618">
        <v>1</v>
      </c>
      <c r="DU618">
        <v>1010</v>
      </c>
      <c r="DV618" t="s">
        <v>61</v>
      </c>
      <c r="DW618" t="s">
        <v>61</v>
      </c>
      <c r="DX618">
        <v>10</v>
      </c>
      <c r="DZ618" t="s">
        <v>3</v>
      </c>
      <c r="EA618" t="s">
        <v>3</v>
      </c>
      <c r="EB618" t="s">
        <v>3</v>
      </c>
      <c r="EC618" t="s">
        <v>3</v>
      </c>
      <c r="EE618">
        <v>68285540</v>
      </c>
      <c r="EF618">
        <v>1</v>
      </c>
      <c r="EG618" t="s">
        <v>19</v>
      </c>
      <c r="EH618">
        <v>0</v>
      </c>
      <c r="EI618" t="s">
        <v>3</v>
      </c>
      <c r="EJ618">
        <v>4</v>
      </c>
      <c r="EK618">
        <v>0</v>
      </c>
      <c r="EL618" t="s">
        <v>20</v>
      </c>
      <c r="EM618" t="s">
        <v>21</v>
      </c>
      <c r="EO618" t="s">
        <v>3</v>
      </c>
      <c r="EQ618">
        <v>512</v>
      </c>
      <c r="ER618">
        <v>522.26</v>
      </c>
      <c r="ES618">
        <v>43.28</v>
      </c>
      <c r="ET618">
        <v>0</v>
      </c>
      <c r="EU618">
        <v>0</v>
      </c>
      <c r="EV618">
        <v>478.98</v>
      </c>
      <c r="EW618">
        <v>1.68</v>
      </c>
      <c r="EX618">
        <v>0</v>
      </c>
      <c r="EY618">
        <v>0</v>
      </c>
      <c r="FQ618">
        <v>0</v>
      </c>
      <c r="FR618">
        <f t="shared" si="588"/>
        <v>0</v>
      </c>
      <c r="FS618">
        <v>0</v>
      </c>
      <c r="FX618">
        <v>70</v>
      </c>
      <c r="FY618">
        <v>10</v>
      </c>
      <c r="GA618" t="s">
        <v>3</v>
      </c>
      <c r="GD618">
        <v>0</v>
      </c>
      <c r="GF618">
        <v>-1343176588</v>
      </c>
      <c r="GG618">
        <v>2</v>
      </c>
      <c r="GH618">
        <v>1</v>
      </c>
      <c r="GI618">
        <v>-2</v>
      </c>
      <c r="GJ618">
        <v>0</v>
      </c>
      <c r="GK618">
        <f>ROUND(R618*(R12)/100,2)</f>
        <v>0</v>
      </c>
      <c r="GL618">
        <f t="shared" si="589"/>
        <v>0</v>
      </c>
      <c r="GM618">
        <f t="shared" si="590"/>
        <v>452.72</v>
      </c>
      <c r="GN618">
        <f t="shared" si="591"/>
        <v>0</v>
      </c>
      <c r="GO618">
        <f t="shared" si="592"/>
        <v>0</v>
      </c>
      <c r="GP618">
        <f t="shared" si="593"/>
        <v>452.72</v>
      </c>
      <c r="GR618">
        <v>0</v>
      </c>
      <c r="GS618">
        <v>3</v>
      </c>
      <c r="GT618">
        <v>0</v>
      </c>
      <c r="GU618" t="s">
        <v>3</v>
      </c>
      <c r="GV618">
        <f t="shared" si="594"/>
        <v>0</v>
      </c>
      <c r="GW618">
        <v>1</v>
      </c>
      <c r="GX618">
        <f t="shared" si="595"/>
        <v>0</v>
      </c>
      <c r="HA618">
        <v>0</v>
      </c>
      <c r="HB618">
        <v>0</v>
      </c>
      <c r="HC618">
        <f t="shared" si="596"/>
        <v>0</v>
      </c>
      <c r="HE618" t="s">
        <v>3</v>
      </c>
      <c r="HF618" t="s">
        <v>3</v>
      </c>
      <c r="HM618" t="s">
        <v>3</v>
      </c>
      <c r="HN618" t="s">
        <v>3</v>
      </c>
      <c r="HO618" t="s">
        <v>3</v>
      </c>
      <c r="HP618" t="s">
        <v>3</v>
      </c>
      <c r="HQ618" t="s">
        <v>3</v>
      </c>
      <c r="IK618">
        <v>0</v>
      </c>
    </row>
    <row r="619" spans="1:245" x14ac:dyDescent="0.2">
      <c r="A619">
        <v>17</v>
      </c>
      <c r="B619">
        <v>1</v>
      </c>
      <c r="E619" t="s">
        <v>1148</v>
      </c>
      <c r="F619" t="s">
        <v>1149</v>
      </c>
      <c r="G619" t="s">
        <v>1150</v>
      </c>
      <c r="H619" t="s">
        <v>16</v>
      </c>
      <c r="I619">
        <v>5</v>
      </c>
      <c r="J619">
        <v>0</v>
      </c>
      <c r="K619">
        <v>5</v>
      </c>
      <c r="O619">
        <f t="shared" si="564"/>
        <v>5604.35</v>
      </c>
      <c r="P619">
        <f t="shared" si="565"/>
        <v>5604.35</v>
      </c>
      <c r="Q619">
        <f t="shared" si="566"/>
        <v>0</v>
      </c>
      <c r="R619">
        <f t="shared" si="567"/>
        <v>0</v>
      </c>
      <c r="S619">
        <f t="shared" si="568"/>
        <v>0</v>
      </c>
      <c r="T619">
        <f t="shared" si="569"/>
        <v>0</v>
      </c>
      <c r="U619">
        <f t="shared" si="570"/>
        <v>0</v>
      </c>
      <c r="V619">
        <f t="shared" si="571"/>
        <v>0</v>
      </c>
      <c r="W619">
        <f t="shared" si="572"/>
        <v>0</v>
      </c>
      <c r="X619">
        <f t="shared" si="573"/>
        <v>0</v>
      </c>
      <c r="Y619">
        <f t="shared" si="574"/>
        <v>0</v>
      </c>
      <c r="AA619">
        <v>68582722</v>
      </c>
      <c r="AB619">
        <f t="shared" si="575"/>
        <v>1120.8699999999999</v>
      </c>
      <c r="AC619">
        <f t="shared" si="597"/>
        <v>1120.8699999999999</v>
      </c>
      <c r="AD619">
        <f t="shared" si="598"/>
        <v>0</v>
      </c>
      <c r="AE619">
        <f t="shared" si="599"/>
        <v>0</v>
      </c>
      <c r="AF619">
        <f t="shared" si="600"/>
        <v>0</v>
      </c>
      <c r="AG619">
        <f t="shared" si="576"/>
        <v>0</v>
      </c>
      <c r="AH619">
        <f t="shared" si="601"/>
        <v>0</v>
      </c>
      <c r="AI619">
        <f t="shared" si="602"/>
        <v>0</v>
      </c>
      <c r="AJ619">
        <f t="shared" si="577"/>
        <v>0</v>
      </c>
      <c r="AK619">
        <v>1120.8699999999999</v>
      </c>
      <c r="AL619">
        <v>1120.8699999999999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70</v>
      </c>
      <c r="AU619">
        <v>10</v>
      </c>
      <c r="AV619">
        <v>1</v>
      </c>
      <c r="AW619">
        <v>1</v>
      </c>
      <c r="AZ619">
        <v>1</v>
      </c>
      <c r="BA619">
        <v>1</v>
      </c>
      <c r="BB619">
        <v>1</v>
      </c>
      <c r="BC619">
        <v>1</v>
      </c>
      <c r="BD619" t="s">
        <v>3</v>
      </c>
      <c r="BE619" t="s">
        <v>3</v>
      </c>
      <c r="BF619" t="s">
        <v>3</v>
      </c>
      <c r="BG619" t="s">
        <v>3</v>
      </c>
      <c r="BH619">
        <v>3</v>
      </c>
      <c r="BI619">
        <v>4</v>
      </c>
      <c r="BJ619" t="s">
        <v>1151</v>
      </c>
      <c r="BM619">
        <v>0</v>
      </c>
      <c r="BN619">
        <v>68285537</v>
      </c>
      <c r="BO619" t="s">
        <v>3</v>
      </c>
      <c r="BP619">
        <v>0</v>
      </c>
      <c r="BQ619">
        <v>1</v>
      </c>
      <c r="BR619">
        <v>0</v>
      </c>
      <c r="BS619">
        <v>1</v>
      </c>
      <c r="BT619">
        <v>1</v>
      </c>
      <c r="BU619">
        <v>1</v>
      </c>
      <c r="BV619">
        <v>1</v>
      </c>
      <c r="BW619">
        <v>1</v>
      </c>
      <c r="BX619">
        <v>1</v>
      </c>
      <c r="BY619" t="s">
        <v>3</v>
      </c>
      <c r="BZ619">
        <v>70</v>
      </c>
      <c r="CA619">
        <v>10</v>
      </c>
      <c r="CB619" t="s">
        <v>3</v>
      </c>
      <c r="CE619">
        <v>0</v>
      </c>
      <c r="CF619">
        <v>0</v>
      </c>
      <c r="CG619">
        <v>0</v>
      </c>
      <c r="CM619">
        <v>0</v>
      </c>
      <c r="CN619" t="s">
        <v>3</v>
      </c>
      <c r="CO619">
        <v>0</v>
      </c>
      <c r="CP619">
        <f t="shared" si="578"/>
        <v>5604.35</v>
      </c>
      <c r="CQ619">
        <f t="shared" si="579"/>
        <v>1120.8699999999999</v>
      </c>
      <c r="CR619">
        <f t="shared" si="603"/>
        <v>0</v>
      </c>
      <c r="CS619">
        <f t="shared" si="580"/>
        <v>0</v>
      </c>
      <c r="CT619">
        <f t="shared" si="581"/>
        <v>0</v>
      </c>
      <c r="CU619">
        <f t="shared" si="582"/>
        <v>0</v>
      </c>
      <c r="CV619">
        <f t="shared" si="583"/>
        <v>0</v>
      </c>
      <c r="CW619">
        <f t="shared" si="584"/>
        <v>0</v>
      </c>
      <c r="CX619">
        <f t="shared" si="585"/>
        <v>0</v>
      </c>
      <c r="CY619">
        <f t="shared" si="586"/>
        <v>0</v>
      </c>
      <c r="CZ619">
        <f t="shared" si="587"/>
        <v>0</v>
      </c>
      <c r="DC619" t="s">
        <v>3</v>
      </c>
      <c r="DD619" t="s">
        <v>3</v>
      </c>
      <c r="DE619" t="s">
        <v>3</v>
      </c>
      <c r="DF619" t="s">
        <v>3</v>
      </c>
      <c r="DG619" t="s">
        <v>3</v>
      </c>
      <c r="DH619" t="s">
        <v>3</v>
      </c>
      <c r="DI619" t="s">
        <v>3</v>
      </c>
      <c r="DJ619" t="s">
        <v>3</v>
      </c>
      <c r="DK619" t="s">
        <v>3</v>
      </c>
      <c r="DL619" t="s">
        <v>3</v>
      </c>
      <c r="DM619" t="s">
        <v>3</v>
      </c>
      <c r="DN619">
        <v>0</v>
      </c>
      <c r="DO619">
        <v>0</v>
      </c>
      <c r="DP619">
        <v>1</v>
      </c>
      <c r="DQ619">
        <v>1</v>
      </c>
      <c r="DU619">
        <v>1010</v>
      </c>
      <c r="DV619" t="s">
        <v>16</v>
      </c>
      <c r="DW619" t="s">
        <v>16</v>
      </c>
      <c r="DX619">
        <v>1</v>
      </c>
      <c r="DZ619" t="s">
        <v>3</v>
      </c>
      <c r="EA619" t="s">
        <v>3</v>
      </c>
      <c r="EB619" t="s">
        <v>3</v>
      </c>
      <c r="EC619" t="s">
        <v>3</v>
      </c>
      <c r="EE619">
        <v>68285540</v>
      </c>
      <c r="EF619">
        <v>1</v>
      </c>
      <c r="EG619" t="s">
        <v>19</v>
      </c>
      <c r="EH619">
        <v>0</v>
      </c>
      <c r="EI619" t="s">
        <v>3</v>
      </c>
      <c r="EJ619">
        <v>4</v>
      </c>
      <c r="EK619">
        <v>0</v>
      </c>
      <c r="EL619" t="s">
        <v>20</v>
      </c>
      <c r="EM619" t="s">
        <v>21</v>
      </c>
      <c r="EO619" t="s">
        <v>3</v>
      </c>
      <c r="EQ619">
        <v>512</v>
      </c>
      <c r="ER619">
        <v>1120.8699999999999</v>
      </c>
      <c r="ES619">
        <v>1120.8699999999999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FQ619">
        <v>0</v>
      </c>
      <c r="FR619">
        <f t="shared" si="588"/>
        <v>0</v>
      </c>
      <c r="FS619">
        <v>0</v>
      </c>
      <c r="FX619">
        <v>70</v>
      </c>
      <c r="FY619">
        <v>10</v>
      </c>
      <c r="GA619" t="s">
        <v>3</v>
      </c>
      <c r="GD619">
        <v>0</v>
      </c>
      <c r="GF619">
        <v>-290905796</v>
      </c>
      <c r="GG619">
        <v>2</v>
      </c>
      <c r="GH619">
        <v>1</v>
      </c>
      <c r="GI619">
        <v>-2</v>
      </c>
      <c r="GJ619">
        <v>0</v>
      </c>
      <c r="GK619">
        <f>ROUND(R619*(R12)/100,2)</f>
        <v>0</v>
      </c>
      <c r="GL619">
        <f t="shared" si="589"/>
        <v>0</v>
      </c>
      <c r="GM619">
        <f t="shared" si="590"/>
        <v>5604.35</v>
      </c>
      <c r="GN619">
        <f t="shared" si="591"/>
        <v>0</v>
      </c>
      <c r="GO619">
        <f t="shared" si="592"/>
        <v>0</v>
      </c>
      <c r="GP619">
        <f t="shared" si="593"/>
        <v>5604.35</v>
      </c>
      <c r="GR619">
        <v>0</v>
      </c>
      <c r="GS619">
        <v>3</v>
      </c>
      <c r="GT619">
        <v>0</v>
      </c>
      <c r="GU619" t="s">
        <v>3</v>
      </c>
      <c r="GV619">
        <f t="shared" si="594"/>
        <v>0</v>
      </c>
      <c r="GW619">
        <v>1</v>
      </c>
      <c r="GX619">
        <f t="shared" si="595"/>
        <v>0</v>
      </c>
      <c r="HA619">
        <v>0</v>
      </c>
      <c r="HB619">
        <v>0</v>
      </c>
      <c r="HC619">
        <f t="shared" si="596"/>
        <v>0</v>
      </c>
      <c r="HE619" t="s">
        <v>3</v>
      </c>
      <c r="HF619" t="s">
        <v>3</v>
      </c>
      <c r="HM619" t="s">
        <v>3</v>
      </c>
      <c r="HN619" t="s">
        <v>3</v>
      </c>
      <c r="HO619" t="s">
        <v>3</v>
      </c>
      <c r="HP619" t="s">
        <v>3</v>
      </c>
      <c r="HQ619" t="s">
        <v>3</v>
      </c>
      <c r="IK619">
        <v>0</v>
      </c>
    </row>
    <row r="620" spans="1:245" x14ac:dyDescent="0.2">
      <c r="A620">
        <v>17</v>
      </c>
      <c r="B620">
        <v>1</v>
      </c>
      <c r="C620">
        <f>ROW(SmtRes!A975)</f>
        <v>975</v>
      </c>
      <c r="D620">
        <f>ROW(EtalonRes!A1008)</f>
        <v>1008</v>
      </c>
      <c r="E620" t="s">
        <v>1152</v>
      </c>
      <c r="F620" t="s">
        <v>1153</v>
      </c>
      <c r="G620" t="s">
        <v>1154</v>
      </c>
      <c r="H620" t="s">
        <v>61</v>
      </c>
      <c r="I620">
        <f>ROUND(2/10,9)</f>
        <v>0.2</v>
      </c>
      <c r="J620">
        <v>0</v>
      </c>
      <c r="K620">
        <f>ROUND(2/10,9)</f>
        <v>0.2</v>
      </c>
      <c r="O620">
        <f t="shared" si="564"/>
        <v>109.59</v>
      </c>
      <c r="P620">
        <f t="shared" si="565"/>
        <v>11.51</v>
      </c>
      <c r="Q620">
        <f t="shared" si="566"/>
        <v>0</v>
      </c>
      <c r="R620">
        <f t="shared" si="567"/>
        <v>0</v>
      </c>
      <c r="S620">
        <f t="shared" si="568"/>
        <v>98.08</v>
      </c>
      <c r="T620">
        <f t="shared" si="569"/>
        <v>0</v>
      </c>
      <c r="U620">
        <f t="shared" si="570"/>
        <v>0.34400000000000003</v>
      </c>
      <c r="V620">
        <f t="shared" si="571"/>
        <v>0</v>
      </c>
      <c r="W620">
        <f t="shared" si="572"/>
        <v>0</v>
      </c>
      <c r="X620">
        <f t="shared" si="573"/>
        <v>68.66</v>
      </c>
      <c r="Y620">
        <f t="shared" si="574"/>
        <v>9.81</v>
      </c>
      <c r="AA620">
        <v>68582722</v>
      </c>
      <c r="AB620">
        <f t="shared" si="575"/>
        <v>547.96</v>
      </c>
      <c r="AC620">
        <f t="shared" si="597"/>
        <v>57.57</v>
      </c>
      <c r="AD620">
        <f t="shared" si="598"/>
        <v>0</v>
      </c>
      <c r="AE620">
        <f t="shared" si="599"/>
        <v>0</v>
      </c>
      <c r="AF620">
        <f t="shared" si="600"/>
        <v>490.39</v>
      </c>
      <c r="AG620">
        <f t="shared" si="576"/>
        <v>0</v>
      </c>
      <c r="AH620">
        <f t="shared" si="601"/>
        <v>1.72</v>
      </c>
      <c r="AI620">
        <f t="shared" si="602"/>
        <v>0</v>
      </c>
      <c r="AJ620">
        <f t="shared" si="577"/>
        <v>0</v>
      </c>
      <c r="AK620">
        <v>547.96</v>
      </c>
      <c r="AL620">
        <v>57.57</v>
      </c>
      <c r="AM620">
        <v>0</v>
      </c>
      <c r="AN620">
        <v>0</v>
      </c>
      <c r="AO620">
        <v>490.39</v>
      </c>
      <c r="AP620">
        <v>0</v>
      </c>
      <c r="AQ620">
        <v>1.72</v>
      </c>
      <c r="AR620">
        <v>0</v>
      </c>
      <c r="AS620">
        <v>0</v>
      </c>
      <c r="AT620">
        <v>70</v>
      </c>
      <c r="AU620">
        <v>10</v>
      </c>
      <c r="AV620">
        <v>1</v>
      </c>
      <c r="AW620">
        <v>1</v>
      </c>
      <c r="AZ620">
        <v>1</v>
      </c>
      <c r="BA620">
        <v>1</v>
      </c>
      <c r="BB620">
        <v>1</v>
      </c>
      <c r="BC620">
        <v>1</v>
      </c>
      <c r="BD620" t="s">
        <v>3</v>
      </c>
      <c r="BE620" t="s">
        <v>3</v>
      </c>
      <c r="BF620" t="s">
        <v>3</v>
      </c>
      <c r="BG620" t="s">
        <v>3</v>
      </c>
      <c r="BH620">
        <v>0</v>
      </c>
      <c r="BI620">
        <v>4</v>
      </c>
      <c r="BJ620" t="s">
        <v>1155</v>
      </c>
      <c r="BM620">
        <v>0</v>
      </c>
      <c r="BN620">
        <v>68285537</v>
      </c>
      <c r="BO620" t="s">
        <v>3</v>
      </c>
      <c r="BP620">
        <v>0</v>
      </c>
      <c r="BQ620">
        <v>1</v>
      </c>
      <c r="BR620">
        <v>0</v>
      </c>
      <c r="BS620">
        <v>1</v>
      </c>
      <c r="BT620">
        <v>1</v>
      </c>
      <c r="BU620">
        <v>1</v>
      </c>
      <c r="BV620">
        <v>1</v>
      </c>
      <c r="BW620">
        <v>1</v>
      </c>
      <c r="BX620">
        <v>1</v>
      </c>
      <c r="BY620" t="s">
        <v>3</v>
      </c>
      <c r="BZ620">
        <v>70</v>
      </c>
      <c r="CA620">
        <v>10</v>
      </c>
      <c r="CB620" t="s">
        <v>3</v>
      </c>
      <c r="CE620">
        <v>0</v>
      </c>
      <c r="CF620">
        <v>0</v>
      </c>
      <c r="CG620">
        <v>0</v>
      </c>
      <c r="CM620">
        <v>0</v>
      </c>
      <c r="CN620" t="s">
        <v>3</v>
      </c>
      <c r="CO620">
        <v>0</v>
      </c>
      <c r="CP620">
        <f t="shared" si="578"/>
        <v>109.59</v>
      </c>
      <c r="CQ620">
        <f t="shared" si="579"/>
        <v>57.57</v>
      </c>
      <c r="CR620">
        <f t="shared" si="603"/>
        <v>0</v>
      </c>
      <c r="CS620">
        <f t="shared" si="580"/>
        <v>0</v>
      </c>
      <c r="CT620">
        <f t="shared" si="581"/>
        <v>490.39</v>
      </c>
      <c r="CU620">
        <f t="shared" si="582"/>
        <v>0</v>
      </c>
      <c r="CV620">
        <f t="shared" si="583"/>
        <v>1.72</v>
      </c>
      <c r="CW620">
        <f t="shared" si="584"/>
        <v>0</v>
      </c>
      <c r="CX620">
        <f t="shared" si="585"/>
        <v>0</v>
      </c>
      <c r="CY620">
        <f t="shared" si="586"/>
        <v>68.655999999999992</v>
      </c>
      <c r="CZ620">
        <f t="shared" si="587"/>
        <v>9.8079999999999998</v>
      </c>
      <c r="DC620" t="s">
        <v>3</v>
      </c>
      <c r="DD620" t="s">
        <v>3</v>
      </c>
      <c r="DE620" t="s">
        <v>3</v>
      </c>
      <c r="DF620" t="s">
        <v>3</v>
      </c>
      <c r="DG620" t="s">
        <v>3</v>
      </c>
      <c r="DH620" t="s">
        <v>3</v>
      </c>
      <c r="DI620" t="s">
        <v>3</v>
      </c>
      <c r="DJ620" t="s">
        <v>3</v>
      </c>
      <c r="DK620" t="s">
        <v>3</v>
      </c>
      <c r="DL620" t="s">
        <v>3</v>
      </c>
      <c r="DM620" t="s">
        <v>3</v>
      </c>
      <c r="DN620">
        <v>0</v>
      </c>
      <c r="DO620">
        <v>0</v>
      </c>
      <c r="DP620">
        <v>1</v>
      </c>
      <c r="DQ620">
        <v>1</v>
      </c>
      <c r="DU620">
        <v>1010</v>
      </c>
      <c r="DV620" t="s">
        <v>61</v>
      </c>
      <c r="DW620" t="s">
        <v>61</v>
      </c>
      <c r="DX620">
        <v>10</v>
      </c>
      <c r="DZ620" t="s">
        <v>3</v>
      </c>
      <c r="EA620" t="s">
        <v>3</v>
      </c>
      <c r="EB620" t="s">
        <v>3</v>
      </c>
      <c r="EC620" t="s">
        <v>3</v>
      </c>
      <c r="EE620">
        <v>68285540</v>
      </c>
      <c r="EF620">
        <v>1</v>
      </c>
      <c r="EG620" t="s">
        <v>19</v>
      </c>
      <c r="EH620">
        <v>0</v>
      </c>
      <c r="EI620" t="s">
        <v>3</v>
      </c>
      <c r="EJ620">
        <v>4</v>
      </c>
      <c r="EK620">
        <v>0</v>
      </c>
      <c r="EL620" t="s">
        <v>20</v>
      </c>
      <c r="EM620" t="s">
        <v>21</v>
      </c>
      <c r="EO620" t="s">
        <v>3</v>
      </c>
      <c r="EQ620">
        <v>512</v>
      </c>
      <c r="ER620">
        <v>547.96</v>
      </c>
      <c r="ES620">
        <v>57.57</v>
      </c>
      <c r="ET620">
        <v>0</v>
      </c>
      <c r="EU620">
        <v>0</v>
      </c>
      <c r="EV620">
        <v>490.39</v>
      </c>
      <c r="EW620">
        <v>1.72</v>
      </c>
      <c r="EX620">
        <v>0</v>
      </c>
      <c r="EY620">
        <v>0</v>
      </c>
      <c r="FQ620">
        <v>0</v>
      </c>
      <c r="FR620">
        <f t="shared" si="588"/>
        <v>0</v>
      </c>
      <c r="FS620">
        <v>0</v>
      </c>
      <c r="FX620">
        <v>70</v>
      </c>
      <c r="FY620">
        <v>10</v>
      </c>
      <c r="GA620" t="s">
        <v>3</v>
      </c>
      <c r="GD620">
        <v>0</v>
      </c>
      <c r="GF620">
        <v>-1959228670</v>
      </c>
      <c r="GG620">
        <v>2</v>
      </c>
      <c r="GH620">
        <v>1</v>
      </c>
      <c r="GI620">
        <v>-2</v>
      </c>
      <c r="GJ620">
        <v>0</v>
      </c>
      <c r="GK620">
        <f>ROUND(R620*(R12)/100,2)</f>
        <v>0</v>
      </c>
      <c r="GL620">
        <f t="shared" si="589"/>
        <v>0</v>
      </c>
      <c r="GM620">
        <f t="shared" si="590"/>
        <v>188.06</v>
      </c>
      <c r="GN620">
        <f t="shared" si="591"/>
        <v>0</v>
      </c>
      <c r="GO620">
        <f t="shared" si="592"/>
        <v>0</v>
      </c>
      <c r="GP620">
        <f t="shared" si="593"/>
        <v>188.06</v>
      </c>
      <c r="GR620">
        <v>0</v>
      </c>
      <c r="GS620">
        <v>3</v>
      </c>
      <c r="GT620">
        <v>0</v>
      </c>
      <c r="GU620" t="s">
        <v>3</v>
      </c>
      <c r="GV620">
        <f t="shared" si="594"/>
        <v>0</v>
      </c>
      <c r="GW620">
        <v>1</v>
      </c>
      <c r="GX620">
        <f t="shared" si="595"/>
        <v>0</v>
      </c>
      <c r="HA620">
        <v>0</v>
      </c>
      <c r="HB620">
        <v>0</v>
      </c>
      <c r="HC620">
        <f t="shared" si="596"/>
        <v>0</v>
      </c>
      <c r="HE620" t="s">
        <v>3</v>
      </c>
      <c r="HF620" t="s">
        <v>3</v>
      </c>
      <c r="HM620" t="s">
        <v>3</v>
      </c>
      <c r="HN620" t="s">
        <v>3</v>
      </c>
      <c r="HO620" t="s">
        <v>3</v>
      </c>
      <c r="HP620" t="s">
        <v>3</v>
      </c>
      <c r="HQ620" t="s">
        <v>3</v>
      </c>
      <c r="IK620">
        <v>0</v>
      </c>
    </row>
    <row r="621" spans="1:245" x14ac:dyDescent="0.2">
      <c r="A621">
        <v>17</v>
      </c>
      <c r="B621">
        <v>1</v>
      </c>
      <c r="E621" t="s">
        <v>1156</v>
      </c>
      <c r="F621" t="s">
        <v>1157</v>
      </c>
      <c r="G621" t="s">
        <v>1158</v>
      </c>
      <c r="H621" t="s">
        <v>16</v>
      </c>
      <c r="I621">
        <v>2</v>
      </c>
      <c r="J621">
        <v>0</v>
      </c>
      <c r="K621">
        <v>2</v>
      </c>
      <c r="O621">
        <f t="shared" si="564"/>
        <v>3330.12</v>
      </c>
      <c r="P621">
        <f t="shared" si="565"/>
        <v>3330.12</v>
      </c>
      <c r="Q621">
        <f t="shared" si="566"/>
        <v>0</v>
      </c>
      <c r="R621">
        <f t="shared" si="567"/>
        <v>0</v>
      </c>
      <c r="S621">
        <f t="shared" si="568"/>
        <v>0</v>
      </c>
      <c r="T621">
        <f t="shared" si="569"/>
        <v>0</v>
      </c>
      <c r="U621">
        <f t="shared" si="570"/>
        <v>0</v>
      </c>
      <c r="V621">
        <f t="shared" si="571"/>
        <v>0</v>
      </c>
      <c r="W621">
        <f t="shared" si="572"/>
        <v>0</v>
      </c>
      <c r="X621">
        <f t="shared" si="573"/>
        <v>0</v>
      </c>
      <c r="Y621">
        <f t="shared" si="574"/>
        <v>0</v>
      </c>
      <c r="AA621">
        <v>68582722</v>
      </c>
      <c r="AB621">
        <f t="shared" si="575"/>
        <v>1665.06</v>
      </c>
      <c r="AC621">
        <f t="shared" si="597"/>
        <v>1665.06</v>
      </c>
      <c r="AD621">
        <f t="shared" si="598"/>
        <v>0</v>
      </c>
      <c r="AE621">
        <f t="shared" si="599"/>
        <v>0</v>
      </c>
      <c r="AF621">
        <f t="shared" si="600"/>
        <v>0</v>
      </c>
      <c r="AG621">
        <f t="shared" si="576"/>
        <v>0</v>
      </c>
      <c r="AH621">
        <f t="shared" si="601"/>
        <v>0</v>
      </c>
      <c r="AI621">
        <f t="shared" si="602"/>
        <v>0</v>
      </c>
      <c r="AJ621">
        <f t="shared" si="577"/>
        <v>0</v>
      </c>
      <c r="AK621">
        <v>1665.06</v>
      </c>
      <c r="AL621">
        <v>1665.06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70</v>
      </c>
      <c r="AU621">
        <v>10</v>
      </c>
      <c r="AV621">
        <v>1</v>
      </c>
      <c r="AW621">
        <v>1</v>
      </c>
      <c r="AZ621">
        <v>1</v>
      </c>
      <c r="BA621">
        <v>1</v>
      </c>
      <c r="BB621">
        <v>1</v>
      </c>
      <c r="BC621">
        <v>1</v>
      </c>
      <c r="BD621" t="s">
        <v>3</v>
      </c>
      <c r="BE621" t="s">
        <v>3</v>
      </c>
      <c r="BF621" t="s">
        <v>3</v>
      </c>
      <c r="BG621" t="s">
        <v>3</v>
      </c>
      <c r="BH621">
        <v>3</v>
      </c>
      <c r="BI621">
        <v>4</v>
      </c>
      <c r="BJ621" t="s">
        <v>1159</v>
      </c>
      <c r="BM621">
        <v>0</v>
      </c>
      <c r="BN621">
        <v>68285537</v>
      </c>
      <c r="BO621" t="s">
        <v>3</v>
      </c>
      <c r="BP621">
        <v>0</v>
      </c>
      <c r="BQ621">
        <v>1</v>
      </c>
      <c r="BR621">
        <v>0</v>
      </c>
      <c r="BS621">
        <v>1</v>
      </c>
      <c r="BT621">
        <v>1</v>
      </c>
      <c r="BU621">
        <v>1</v>
      </c>
      <c r="BV621">
        <v>1</v>
      </c>
      <c r="BW621">
        <v>1</v>
      </c>
      <c r="BX621">
        <v>1</v>
      </c>
      <c r="BY621" t="s">
        <v>3</v>
      </c>
      <c r="BZ621">
        <v>70</v>
      </c>
      <c r="CA621">
        <v>10</v>
      </c>
      <c r="CB621" t="s">
        <v>3</v>
      </c>
      <c r="CE621">
        <v>0</v>
      </c>
      <c r="CF621">
        <v>0</v>
      </c>
      <c r="CG621">
        <v>0</v>
      </c>
      <c r="CM621">
        <v>0</v>
      </c>
      <c r="CN621" t="s">
        <v>3</v>
      </c>
      <c r="CO621">
        <v>0</v>
      </c>
      <c r="CP621">
        <f t="shared" si="578"/>
        <v>3330.12</v>
      </c>
      <c r="CQ621">
        <f t="shared" si="579"/>
        <v>1665.06</v>
      </c>
      <c r="CR621">
        <f t="shared" si="603"/>
        <v>0</v>
      </c>
      <c r="CS621">
        <f t="shared" si="580"/>
        <v>0</v>
      </c>
      <c r="CT621">
        <f t="shared" si="581"/>
        <v>0</v>
      </c>
      <c r="CU621">
        <f t="shared" si="582"/>
        <v>0</v>
      </c>
      <c r="CV621">
        <f t="shared" si="583"/>
        <v>0</v>
      </c>
      <c r="CW621">
        <f t="shared" si="584"/>
        <v>0</v>
      </c>
      <c r="CX621">
        <f t="shared" si="585"/>
        <v>0</v>
      </c>
      <c r="CY621">
        <f t="shared" si="586"/>
        <v>0</v>
      </c>
      <c r="CZ621">
        <f t="shared" si="587"/>
        <v>0</v>
      </c>
      <c r="DC621" t="s">
        <v>3</v>
      </c>
      <c r="DD621" t="s">
        <v>3</v>
      </c>
      <c r="DE621" t="s">
        <v>3</v>
      </c>
      <c r="DF621" t="s">
        <v>3</v>
      </c>
      <c r="DG621" t="s">
        <v>3</v>
      </c>
      <c r="DH621" t="s">
        <v>3</v>
      </c>
      <c r="DI621" t="s">
        <v>3</v>
      </c>
      <c r="DJ621" t="s">
        <v>3</v>
      </c>
      <c r="DK621" t="s">
        <v>3</v>
      </c>
      <c r="DL621" t="s">
        <v>3</v>
      </c>
      <c r="DM621" t="s">
        <v>3</v>
      </c>
      <c r="DN621">
        <v>0</v>
      </c>
      <c r="DO621">
        <v>0</v>
      </c>
      <c r="DP621">
        <v>1</v>
      </c>
      <c r="DQ621">
        <v>1</v>
      </c>
      <c r="DU621">
        <v>1010</v>
      </c>
      <c r="DV621" t="s">
        <v>16</v>
      </c>
      <c r="DW621" t="s">
        <v>16</v>
      </c>
      <c r="DX621">
        <v>1</v>
      </c>
      <c r="DZ621" t="s">
        <v>3</v>
      </c>
      <c r="EA621" t="s">
        <v>3</v>
      </c>
      <c r="EB621" t="s">
        <v>3</v>
      </c>
      <c r="EC621" t="s">
        <v>3</v>
      </c>
      <c r="EE621">
        <v>68285540</v>
      </c>
      <c r="EF621">
        <v>1</v>
      </c>
      <c r="EG621" t="s">
        <v>19</v>
      </c>
      <c r="EH621">
        <v>0</v>
      </c>
      <c r="EI621" t="s">
        <v>3</v>
      </c>
      <c r="EJ621">
        <v>4</v>
      </c>
      <c r="EK621">
        <v>0</v>
      </c>
      <c r="EL621" t="s">
        <v>20</v>
      </c>
      <c r="EM621" t="s">
        <v>21</v>
      </c>
      <c r="EO621" t="s">
        <v>3</v>
      </c>
      <c r="EQ621">
        <v>512</v>
      </c>
      <c r="ER621">
        <v>1665.06</v>
      </c>
      <c r="ES621">
        <v>1665.06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FQ621">
        <v>0</v>
      </c>
      <c r="FR621">
        <f t="shared" si="588"/>
        <v>0</v>
      </c>
      <c r="FS621">
        <v>0</v>
      </c>
      <c r="FX621">
        <v>70</v>
      </c>
      <c r="FY621">
        <v>10</v>
      </c>
      <c r="GA621" t="s">
        <v>3</v>
      </c>
      <c r="GD621">
        <v>0</v>
      </c>
      <c r="GF621">
        <v>448027487</v>
      </c>
      <c r="GG621">
        <v>2</v>
      </c>
      <c r="GH621">
        <v>1</v>
      </c>
      <c r="GI621">
        <v>-2</v>
      </c>
      <c r="GJ621">
        <v>0</v>
      </c>
      <c r="GK621">
        <f>ROUND(R621*(R12)/100,2)</f>
        <v>0</v>
      </c>
      <c r="GL621">
        <f t="shared" si="589"/>
        <v>0</v>
      </c>
      <c r="GM621">
        <f t="shared" si="590"/>
        <v>3330.12</v>
      </c>
      <c r="GN621">
        <f t="shared" si="591"/>
        <v>0</v>
      </c>
      <c r="GO621">
        <f t="shared" si="592"/>
        <v>0</v>
      </c>
      <c r="GP621">
        <f t="shared" si="593"/>
        <v>3330.12</v>
      </c>
      <c r="GR621">
        <v>0</v>
      </c>
      <c r="GS621">
        <v>3</v>
      </c>
      <c r="GT621">
        <v>0</v>
      </c>
      <c r="GU621" t="s">
        <v>3</v>
      </c>
      <c r="GV621">
        <f t="shared" si="594"/>
        <v>0</v>
      </c>
      <c r="GW621">
        <v>1</v>
      </c>
      <c r="GX621">
        <f t="shared" si="595"/>
        <v>0</v>
      </c>
      <c r="HA621">
        <v>0</v>
      </c>
      <c r="HB621">
        <v>0</v>
      </c>
      <c r="HC621">
        <f t="shared" si="596"/>
        <v>0</v>
      </c>
      <c r="HE621" t="s">
        <v>3</v>
      </c>
      <c r="HF621" t="s">
        <v>3</v>
      </c>
      <c r="HM621" t="s">
        <v>3</v>
      </c>
      <c r="HN621" t="s">
        <v>3</v>
      </c>
      <c r="HO621" t="s">
        <v>3</v>
      </c>
      <c r="HP621" t="s">
        <v>3</v>
      </c>
      <c r="HQ621" t="s">
        <v>3</v>
      </c>
      <c r="IK621">
        <v>0</v>
      </c>
    </row>
    <row r="622" spans="1:245" x14ac:dyDescent="0.2">
      <c r="A622">
        <v>17</v>
      </c>
      <c r="B622">
        <v>1</v>
      </c>
      <c r="C622">
        <f>ROW(SmtRes!A979)</f>
        <v>979</v>
      </c>
      <c r="D622">
        <f>ROW(EtalonRes!A1012)</f>
        <v>1012</v>
      </c>
      <c r="E622" t="s">
        <v>1160</v>
      </c>
      <c r="F622" t="s">
        <v>1161</v>
      </c>
      <c r="G622" t="s">
        <v>1162</v>
      </c>
      <c r="H622" t="s">
        <v>61</v>
      </c>
      <c r="I622">
        <v>0.1</v>
      </c>
      <c r="J622">
        <v>0</v>
      </c>
      <c r="K622">
        <v>0.1</v>
      </c>
      <c r="O622">
        <f t="shared" si="564"/>
        <v>61.86</v>
      </c>
      <c r="P622">
        <f t="shared" si="565"/>
        <v>7.12</v>
      </c>
      <c r="Q622">
        <f t="shared" si="566"/>
        <v>0</v>
      </c>
      <c r="R622">
        <f t="shared" si="567"/>
        <v>0</v>
      </c>
      <c r="S622">
        <f t="shared" si="568"/>
        <v>54.74</v>
      </c>
      <c r="T622">
        <f t="shared" si="569"/>
        <v>0</v>
      </c>
      <c r="U622">
        <f t="shared" si="570"/>
        <v>0.192</v>
      </c>
      <c r="V622">
        <f t="shared" si="571"/>
        <v>0</v>
      </c>
      <c r="W622">
        <f t="shared" si="572"/>
        <v>0</v>
      </c>
      <c r="X622">
        <f t="shared" si="573"/>
        <v>38.32</v>
      </c>
      <c r="Y622">
        <f t="shared" si="574"/>
        <v>5.47</v>
      </c>
      <c r="AA622">
        <v>68582722</v>
      </c>
      <c r="AB622">
        <f t="shared" si="575"/>
        <v>618.59</v>
      </c>
      <c r="AC622">
        <f t="shared" si="597"/>
        <v>71.180000000000007</v>
      </c>
      <c r="AD622">
        <f t="shared" si="598"/>
        <v>0</v>
      </c>
      <c r="AE622">
        <f t="shared" si="599"/>
        <v>0</v>
      </c>
      <c r="AF622">
        <f t="shared" si="600"/>
        <v>547.41</v>
      </c>
      <c r="AG622">
        <f t="shared" si="576"/>
        <v>0</v>
      </c>
      <c r="AH622">
        <f t="shared" si="601"/>
        <v>1.92</v>
      </c>
      <c r="AI622">
        <f t="shared" si="602"/>
        <v>0</v>
      </c>
      <c r="AJ622">
        <f t="shared" si="577"/>
        <v>0</v>
      </c>
      <c r="AK622">
        <v>618.59</v>
      </c>
      <c r="AL622">
        <v>71.180000000000007</v>
      </c>
      <c r="AM622">
        <v>0</v>
      </c>
      <c r="AN622">
        <v>0</v>
      </c>
      <c r="AO622">
        <v>547.41</v>
      </c>
      <c r="AP622">
        <v>0</v>
      </c>
      <c r="AQ622">
        <v>1.92</v>
      </c>
      <c r="AR622">
        <v>0</v>
      </c>
      <c r="AS622">
        <v>0</v>
      </c>
      <c r="AT622">
        <v>70</v>
      </c>
      <c r="AU622">
        <v>10</v>
      </c>
      <c r="AV622">
        <v>1</v>
      </c>
      <c r="AW622">
        <v>1</v>
      </c>
      <c r="AZ622">
        <v>1</v>
      </c>
      <c r="BA622">
        <v>1</v>
      </c>
      <c r="BB622">
        <v>1</v>
      </c>
      <c r="BC622">
        <v>1</v>
      </c>
      <c r="BD622" t="s">
        <v>3</v>
      </c>
      <c r="BE622" t="s">
        <v>3</v>
      </c>
      <c r="BF622" t="s">
        <v>3</v>
      </c>
      <c r="BG622" t="s">
        <v>3</v>
      </c>
      <c r="BH622">
        <v>0</v>
      </c>
      <c r="BI622">
        <v>4</v>
      </c>
      <c r="BJ622" t="s">
        <v>1163</v>
      </c>
      <c r="BM622">
        <v>0</v>
      </c>
      <c r="BN622">
        <v>68285537</v>
      </c>
      <c r="BO622" t="s">
        <v>3</v>
      </c>
      <c r="BP622">
        <v>0</v>
      </c>
      <c r="BQ622">
        <v>1</v>
      </c>
      <c r="BR622">
        <v>0</v>
      </c>
      <c r="BS622">
        <v>1</v>
      </c>
      <c r="BT622">
        <v>1</v>
      </c>
      <c r="BU622">
        <v>1</v>
      </c>
      <c r="BV622">
        <v>1</v>
      </c>
      <c r="BW622">
        <v>1</v>
      </c>
      <c r="BX622">
        <v>1</v>
      </c>
      <c r="BY622" t="s">
        <v>3</v>
      </c>
      <c r="BZ622">
        <v>70</v>
      </c>
      <c r="CA622">
        <v>10</v>
      </c>
      <c r="CB622" t="s">
        <v>3</v>
      </c>
      <c r="CE622">
        <v>0</v>
      </c>
      <c r="CF622">
        <v>0</v>
      </c>
      <c r="CG622">
        <v>0</v>
      </c>
      <c r="CM622">
        <v>0</v>
      </c>
      <c r="CN622" t="s">
        <v>3</v>
      </c>
      <c r="CO622">
        <v>0</v>
      </c>
      <c r="CP622">
        <f t="shared" si="578"/>
        <v>61.86</v>
      </c>
      <c r="CQ622">
        <f t="shared" si="579"/>
        <v>71.180000000000007</v>
      </c>
      <c r="CR622">
        <f t="shared" si="603"/>
        <v>0</v>
      </c>
      <c r="CS622">
        <f t="shared" si="580"/>
        <v>0</v>
      </c>
      <c r="CT622">
        <f t="shared" si="581"/>
        <v>547.41</v>
      </c>
      <c r="CU622">
        <f t="shared" si="582"/>
        <v>0</v>
      </c>
      <c r="CV622">
        <f t="shared" si="583"/>
        <v>1.92</v>
      </c>
      <c r="CW622">
        <f t="shared" si="584"/>
        <v>0</v>
      </c>
      <c r="CX622">
        <f t="shared" si="585"/>
        <v>0</v>
      </c>
      <c r="CY622">
        <f t="shared" si="586"/>
        <v>38.318000000000005</v>
      </c>
      <c r="CZ622">
        <f t="shared" si="587"/>
        <v>5.4740000000000002</v>
      </c>
      <c r="DC622" t="s">
        <v>3</v>
      </c>
      <c r="DD622" t="s">
        <v>3</v>
      </c>
      <c r="DE622" t="s">
        <v>3</v>
      </c>
      <c r="DF622" t="s">
        <v>3</v>
      </c>
      <c r="DG622" t="s">
        <v>3</v>
      </c>
      <c r="DH622" t="s">
        <v>3</v>
      </c>
      <c r="DI622" t="s">
        <v>3</v>
      </c>
      <c r="DJ622" t="s">
        <v>3</v>
      </c>
      <c r="DK622" t="s">
        <v>3</v>
      </c>
      <c r="DL622" t="s">
        <v>3</v>
      </c>
      <c r="DM622" t="s">
        <v>3</v>
      </c>
      <c r="DN622">
        <v>0</v>
      </c>
      <c r="DO622">
        <v>0</v>
      </c>
      <c r="DP622">
        <v>1</v>
      </c>
      <c r="DQ622">
        <v>1</v>
      </c>
      <c r="DU622">
        <v>1010</v>
      </c>
      <c r="DV622" t="s">
        <v>61</v>
      </c>
      <c r="DW622" t="s">
        <v>61</v>
      </c>
      <c r="DX622">
        <v>10</v>
      </c>
      <c r="DZ622" t="s">
        <v>3</v>
      </c>
      <c r="EA622" t="s">
        <v>3</v>
      </c>
      <c r="EB622" t="s">
        <v>3</v>
      </c>
      <c r="EC622" t="s">
        <v>3</v>
      </c>
      <c r="EE622">
        <v>68285540</v>
      </c>
      <c r="EF622">
        <v>1</v>
      </c>
      <c r="EG622" t="s">
        <v>19</v>
      </c>
      <c r="EH622">
        <v>0</v>
      </c>
      <c r="EI622" t="s">
        <v>3</v>
      </c>
      <c r="EJ622">
        <v>4</v>
      </c>
      <c r="EK622">
        <v>0</v>
      </c>
      <c r="EL622" t="s">
        <v>20</v>
      </c>
      <c r="EM622" t="s">
        <v>21</v>
      </c>
      <c r="EO622" t="s">
        <v>3</v>
      </c>
      <c r="EQ622">
        <v>512</v>
      </c>
      <c r="ER622">
        <v>618.59</v>
      </c>
      <c r="ES622">
        <v>71.180000000000007</v>
      </c>
      <c r="ET622">
        <v>0</v>
      </c>
      <c r="EU622">
        <v>0</v>
      </c>
      <c r="EV622">
        <v>547.41</v>
      </c>
      <c r="EW622">
        <v>1.92</v>
      </c>
      <c r="EX622">
        <v>0</v>
      </c>
      <c r="EY622">
        <v>0</v>
      </c>
      <c r="FQ622">
        <v>0</v>
      </c>
      <c r="FR622">
        <f t="shared" si="588"/>
        <v>0</v>
      </c>
      <c r="FS622">
        <v>0</v>
      </c>
      <c r="FX622">
        <v>70</v>
      </c>
      <c r="FY622">
        <v>10</v>
      </c>
      <c r="GA622" t="s">
        <v>3</v>
      </c>
      <c r="GD622">
        <v>0</v>
      </c>
      <c r="GF622">
        <v>-1723425172</v>
      </c>
      <c r="GG622">
        <v>2</v>
      </c>
      <c r="GH622">
        <v>1</v>
      </c>
      <c r="GI622">
        <v>-2</v>
      </c>
      <c r="GJ622">
        <v>0</v>
      </c>
      <c r="GK622">
        <f>ROUND(R622*(R12)/100,2)</f>
        <v>0</v>
      </c>
      <c r="GL622">
        <f t="shared" si="589"/>
        <v>0</v>
      </c>
      <c r="GM622">
        <f t="shared" si="590"/>
        <v>105.65</v>
      </c>
      <c r="GN622">
        <f t="shared" si="591"/>
        <v>0</v>
      </c>
      <c r="GO622">
        <f t="shared" si="592"/>
        <v>0</v>
      </c>
      <c r="GP622">
        <f t="shared" si="593"/>
        <v>105.65</v>
      </c>
      <c r="GR622">
        <v>0</v>
      </c>
      <c r="GS622">
        <v>3</v>
      </c>
      <c r="GT622">
        <v>0</v>
      </c>
      <c r="GU622" t="s">
        <v>3</v>
      </c>
      <c r="GV622">
        <f t="shared" si="594"/>
        <v>0</v>
      </c>
      <c r="GW622">
        <v>1</v>
      </c>
      <c r="GX622">
        <f t="shared" si="595"/>
        <v>0</v>
      </c>
      <c r="HA622">
        <v>0</v>
      </c>
      <c r="HB622">
        <v>0</v>
      </c>
      <c r="HC622">
        <f t="shared" si="596"/>
        <v>0</v>
      </c>
      <c r="HE622" t="s">
        <v>3</v>
      </c>
      <c r="HF622" t="s">
        <v>3</v>
      </c>
      <c r="HM622" t="s">
        <v>3</v>
      </c>
      <c r="HN622" t="s">
        <v>3</v>
      </c>
      <c r="HO622" t="s">
        <v>3</v>
      </c>
      <c r="HP622" t="s">
        <v>3</v>
      </c>
      <c r="HQ622" t="s">
        <v>3</v>
      </c>
      <c r="IK622">
        <v>0</v>
      </c>
    </row>
    <row r="623" spans="1:245" x14ac:dyDescent="0.2">
      <c r="A623">
        <v>17</v>
      </c>
      <c r="B623">
        <v>1</v>
      </c>
      <c r="E623" t="s">
        <v>1164</v>
      </c>
      <c r="F623" t="s">
        <v>1165</v>
      </c>
      <c r="G623" t="s">
        <v>1166</v>
      </c>
      <c r="H623" t="s">
        <v>16</v>
      </c>
      <c r="I623">
        <v>1</v>
      </c>
      <c r="J623">
        <v>0</v>
      </c>
      <c r="K623">
        <v>1</v>
      </c>
      <c r="O623">
        <f t="shared" si="564"/>
        <v>2399.7399999999998</v>
      </c>
      <c r="P623">
        <f t="shared" si="565"/>
        <v>2399.7399999999998</v>
      </c>
      <c r="Q623">
        <f t="shared" si="566"/>
        <v>0</v>
      </c>
      <c r="R623">
        <f t="shared" si="567"/>
        <v>0</v>
      </c>
      <c r="S623">
        <f t="shared" si="568"/>
        <v>0</v>
      </c>
      <c r="T623">
        <f t="shared" si="569"/>
        <v>0</v>
      </c>
      <c r="U623">
        <f t="shared" si="570"/>
        <v>0</v>
      </c>
      <c r="V623">
        <f t="shared" si="571"/>
        <v>0</v>
      </c>
      <c r="W623">
        <f t="shared" si="572"/>
        <v>0</v>
      </c>
      <c r="X623">
        <f t="shared" si="573"/>
        <v>0</v>
      </c>
      <c r="Y623">
        <f t="shared" si="574"/>
        <v>0</v>
      </c>
      <c r="AA623">
        <v>68582722</v>
      </c>
      <c r="AB623">
        <f t="shared" si="575"/>
        <v>2399.7399999999998</v>
      </c>
      <c r="AC623">
        <f t="shared" si="597"/>
        <v>2399.7399999999998</v>
      </c>
      <c r="AD623">
        <f t="shared" si="598"/>
        <v>0</v>
      </c>
      <c r="AE623">
        <f t="shared" si="599"/>
        <v>0</v>
      </c>
      <c r="AF623">
        <f t="shared" si="600"/>
        <v>0</v>
      </c>
      <c r="AG623">
        <f t="shared" si="576"/>
        <v>0</v>
      </c>
      <c r="AH623">
        <f t="shared" si="601"/>
        <v>0</v>
      </c>
      <c r="AI623">
        <f t="shared" si="602"/>
        <v>0</v>
      </c>
      <c r="AJ623">
        <f t="shared" si="577"/>
        <v>0</v>
      </c>
      <c r="AK623">
        <v>2399.7399999999998</v>
      </c>
      <c r="AL623">
        <v>2399.7399999999998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70</v>
      </c>
      <c r="AU623">
        <v>10</v>
      </c>
      <c r="AV623">
        <v>1</v>
      </c>
      <c r="AW623">
        <v>1</v>
      </c>
      <c r="AZ623">
        <v>1</v>
      </c>
      <c r="BA623">
        <v>1</v>
      </c>
      <c r="BB623">
        <v>1</v>
      </c>
      <c r="BC623">
        <v>1</v>
      </c>
      <c r="BD623" t="s">
        <v>3</v>
      </c>
      <c r="BE623" t="s">
        <v>3</v>
      </c>
      <c r="BF623" t="s">
        <v>3</v>
      </c>
      <c r="BG623" t="s">
        <v>3</v>
      </c>
      <c r="BH623">
        <v>3</v>
      </c>
      <c r="BI623">
        <v>4</v>
      </c>
      <c r="BJ623" t="s">
        <v>1167</v>
      </c>
      <c r="BM623">
        <v>0</v>
      </c>
      <c r="BN623">
        <v>68285537</v>
      </c>
      <c r="BO623" t="s">
        <v>3</v>
      </c>
      <c r="BP623">
        <v>0</v>
      </c>
      <c r="BQ623">
        <v>1</v>
      </c>
      <c r="BR623">
        <v>0</v>
      </c>
      <c r="BS623">
        <v>1</v>
      </c>
      <c r="BT623">
        <v>1</v>
      </c>
      <c r="BU623">
        <v>1</v>
      </c>
      <c r="BV623">
        <v>1</v>
      </c>
      <c r="BW623">
        <v>1</v>
      </c>
      <c r="BX623">
        <v>1</v>
      </c>
      <c r="BY623" t="s">
        <v>3</v>
      </c>
      <c r="BZ623">
        <v>70</v>
      </c>
      <c r="CA623">
        <v>10</v>
      </c>
      <c r="CB623" t="s">
        <v>3</v>
      </c>
      <c r="CE623">
        <v>0</v>
      </c>
      <c r="CF623">
        <v>0</v>
      </c>
      <c r="CG623">
        <v>0</v>
      </c>
      <c r="CM623">
        <v>0</v>
      </c>
      <c r="CN623" t="s">
        <v>3</v>
      </c>
      <c r="CO623">
        <v>0</v>
      </c>
      <c r="CP623">
        <f t="shared" si="578"/>
        <v>2399.7399999999998</v>
      </c>
      <c r="CQ623">
        <f t="shared" si="579"/>
        <v>2399.7399999999998</v>
      </c>
      <c r="CR623">
        <f t="shared" si="603"/>
        <v>0</v>
      </c>
      <c r="CS623">
        <f t="shared" si="580"/>
        <v>0</v>
      </c>
      <c r="CT623">
        <f t="shared" si="581"/>
        <v>0</v>
      </c>
      <c r="CU623">
        <f t="shared" si="582"/>
        <v>0</v>
      </c>
      <c r="CV623">
        <f t="shared" si="583"/>
        <v>0</v>
      </c>
      <c r="CW623">
        <f t="shared" si="584"/>
        <v>0</v>
      </c>
      <c r="CX623">
        <f t="shared" si="585"/>
        <v>0</v>
      </c>
      <c r="CY623">
        <f t="shared" si="586"/>
        <v>0</v>
      </c>
      <c r="CZ623">
        <f t="shared" si="587"/>
        <v>0</v>
      </c>
      <c r="DC623" t="s">
        <v>3</v>
      </c>
      <c r="DD623" t="s">
        <v>3</v>
      </c>
      <c r="DE623" t="s">
        <v>3</v>
      </c>
      <c r="DF623" t="s">
        <v>3</v>
      </c>
      <c r="DG623" t="s">
        <v>3</v>
      </c>
      <c r="DH623" t="s">
        <v>3</v>
      </c>
      <c r="DI623" t="s">
        <v>3</v>
      </c>
      <c r="DJ623" t="s">
        <v>3</v>
      </c>
      <c r="DK623" t="s">
        <v>3</v>
      </c>
      <c r="DL623" t="s">
        <v>3</v>
      </c>
      <c r="DM623" t="s">
        <v>3</v>
      </c>
      <c r="DN623">
        <v>0</v>
      </c>
      <c r="DO623">
        <v>0</v>
      </c>
      <c r="DP623">
        <v>1</v>
      </c>
      <c r="DQ623">
        <v>1</v>
      </c>
      <c r="DU623">
        <v>1010</v>
      </c>
      <c r="DV623" t="s">
        <v>16</v>
      </c>
      <c r="DW623" t="s">
        <v>16</v>
      </c>
      <c r="DX623">
        <v>1</v>
      </c>
      <c r="DZ623" t="s">
        <v>3</v>
      </c>
      <c r="EA623" t="s">
        <v>3</v>
      </c>
      <c r="EB623" t="s">
        <v>3</v>
      </c>
      <c r="EC623" t="s">
        <v>3</v>
      </c>
      <c r="EE623">
        <v>68285540</v>
      </c>
      <c r="EF623">
        <v>1</v>
      </c>
      <c r="EG623" t="s">
        <v>19</v>
      </c>
      <c r="EH623">
        <v>0</v>
      </c>
      <c r="EI623" t="s">
        <v>3</v>
      </c>
      <c r="EJ623">
        <v>4</v>
      </c>
      <c r="EK623">
        <v>0</v>
      </c>
      <c r="EL623" t="s">
        <v>20</v>
      </c>
      <c r="EM623" t="s">
        <v>21</v>
      </c>
      <c r="EO623" t="s">
        <v>3</v>
      </c>
      <c r="EQ623">
        <v>512</v>
      </c>
      <c r="ER623">
        <v>2399.7399999999998</v>
      </c>
      <c r="ES623">
        <v>2399.7399999999998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FQ623">
        <v>0</v>
      </c>
      <c r="FR623">
        <f t="shared" si="588"/>
        <v>0</v>
      </c>
      <c r="FS623">
        <v>0</v>
      </c>
      <c r="FX623">
        <v>70</v>
      </c>
      <c r="FY623">
        <v>10</v>
      </c>
      <c r="GA623" t="s">
        <v>3</v>
      </c>
      <c r="GD623">
        <v>0</v>
      </c>
      <c r="GF623">
        <v>-816513264</v>
      </c>
      <c r="GG623">
        <v>2</v>
      </c>
      <c r="GH623">
        <v>1</v>
      </c>
      <c r="GI623">
        <v>-2</v>
      </c>
      <c r="GJ623">
        <v>0</v>
      </c>
      <c r="GK623">
        <f>ROUND(R623*(R12)/100,2)</f>
        <v>0</v>
      </c>
      <c r="GL623">
        <f t="shared" si="589"/>
        <v>0</v>
      </c>
      <c r="GM623">
        <f t="shared" si="590"/>
        <v>2399.7399999999998</v>
      </c>
      <c r="GN623">
        <f t="shared" si="591"/>
        <v>0</v>
      </c>
      <c r="GO623">
        <f t="shared" si="592"/>
        <v>0</v>
      </c>
      <c r="GP623">
        <f t="shared" si="593"/>
        <v>2399.7399999999998</v>
      </c>
      <c r="GR623">
        <v>0</v>
      </c>
      <c r="GS623">
        <v>3</v>
      </c>
      <c r="GT623">
        <v>0</v>
      </c>
      <c r="GU623" t="s">
        <v>3</v>
      </c>
      <c r="GV623">
        <f t="shared" si="594"/>
        <v>0</v>
      </c>
      <c r="GW623">
        <v>1</v>
      </c>
      <c r="GX623">
        <f t="shared" si="595"/>
        <v>0</v>
      </c>
      <c r="HA623">
        <v>0</v>
      </c>
      <c r="HB623">
        <v>0</v>
      </c>
      <c r="HC623">
        <f t="shared" si="596"/>
        <v>0</v>
      </c>
      <c r="HE623" t="s">
        <v>3</v>
      </c>
      <c r="HF623" t="s">
        <v>3</v>
      </c>
      <c r="HM623" t="s">
        <v>3</v>
      </c>
      <c r="HN623" t="s">
        <v>3</v>
      </c>
      <c r="HO623" t="s">
        <v>3</v>
      </c>
      <c r="HP623" t="s">
        <v>3</v>
      </c>
      <c r="HQ623" t="s">
        <v>3</v>
      </c>
      <c r="IK623">
        <v>0</v>
      </c>
    </row>
    <row r="624" spans="1:245" x14ac:dyDescent="0.2">
      <c r="A624">
        <v>17</v>
      </c>
      <c r="B624">
        <v>1</v>
      </c>
      <c r="C624">
        <f>ROW(SmtRes!A983)</f>
        <v>983</v>
      </c>
      <c r="D624">
        <f>ROW(EtalonRes!A1016)</f>
        <v>1016</v>
      </c>
      <c r="E624" t="s">
        <v>1168</v>
      </c>
      <c r="F624" t="s">
        <v>1169</v>
      </c>
      <c r="G624" t="s">
        <v>1170</v>
      </c>
      <c r="H624" t="s">
        <v>61</v>
      </c>
      <c r="I624">
        <v>0.1</v>
      </c>
      <c r="J624">
        <v>0</v>
      </c>
      <c r="K624">
        <v>0.1</v>
      </c>
      <c r="O624">
        <f t="shared" si="564"/>
        <v>70.08</v>
      </c>
      <c r="P624">
        <f t="shared" si="565"/>
        <v>9.07</v>
      </c>
      <c r="Q624">
        <f t="shared" si="566"/>
        <v>0</v>
      </c>
      <c r="R624">
        <f t="shared" si="567"/>
        <v>0</v>
      </c>
      <c r="S624">
        <f t="shared" si="568"/>
        <v>61.01</v>
      </c>
      <c r="T624">
        <f t="shared" si="569"/>
        <v>0</v>
      </c>
      <c r="U624">
        <f t="shared" si="570"/>
        <v>0.21400000000000002</v>
      </c>
      <c r="V624">
        <f t="shared" si="571"/>
        <v>0</v>
      </c>
      <c r="W624">
        <f t="shared" si="572"/>
        <v>0</v>
      </c>
      <c r="X624">
        <f t="shared" si="573"/>
        <v>42.71</v>
      </c>
      <c r="Y624">
        <f t="shared" si="574"/>
        <v>6.1</v>
      </c>
      <c r="AA624">
        <v>68582722</v>
      </c>
      <c r="AB624">
        <f t="shared" si="575"/>
        <v>700.84</v>
      </c>
      <c r="AC624">
        <f t="shared" si="597"/>
        <v>90.7</v>
      </c>
      <c r="AD624">
        <f t="shared" si="598"/>
        <v>0</v>
      </c>
      <c r="AE624">
        <f t="shared" si="599"/>
        <v>0</v>
      </c>
      <c r="AF624">
        <f t="shared" si="600"/>
        <v>610.14</v>
      </c>
      <c r="AG624">
        <f t="shared" si="576"/>
        <v>0</v>
      </c>
      <c r="AH624">
        <f t="shared" si="601"/>
        <v>2.14</v>
      </c>
      <c r="AI624">
        <f t="shared" si="602"/>
        <v>0</v>
      </c>
      <c r="AJ624">
        <f t="shared" si="577"/>
        <v>0</v>
      </c>
      <c r="AK624">
        <v>700.84</v>
      </c>
      <c r="AL624">
        <v>90.7</v>
      </c>
      <c r="AM624">
        <v>0</v>
      </c>
      <c r="AN624">
        <v>0</v>
      </c>
      <c r="AO624">
        <v>610.14</v>
      </c>
      <c r="AP624">
        <v>0</v>
      </c>
      <c r="AQ624">
        <v>2.14</v>
      </c>
      <c r="AR624">
        <v>0</v>
      </c>
      <c r="AS624">
        <v>0</v>
      </c>
      <c r="AT624">
        <v>70</v>
      </c>
      <c r="AU624">
        <v>10</v>
      </c>
      <c r="AV624">
        <v>1</v>
      </c>
      <c r="AW624">
        <v>1</v>
      </c>
      <c r="AZ624">
        <v>1</v>
      </c>
      <c r="BA624">
        <v>1</v>
      </c>
      <c r="BB624">
        <v>1</v>
      </c>
      <c r="BC624">
        <v>1</v>
      </c>
      <c r="BD624" t="s">
        <v>3</v>
      </c>
      <c r="BE624" t="s">
        <v>3</v>
      </c>
      <c r="BF624" t="s">
        <v>3</v>
      </c>
      <c r="BG624" t="s">
        <v>3</v>
      </c>
      <c r="BH624">
        <v>0</v>
      </c>
      <c r="BI624">
        <v>4</v>
      </c>
      <c r="BJ624" t="s">
        <v>1171</v>
      </c>
      <c r="BM624">
        <v>0</v>
      </c>
      <c r="BN624">
        <v>68285537</v>
      </c>
      <c r="BO624" t="s">
        <v>3</v>
      </c>
      <c r="BP624">
        <v>0</v>
      </c>
      <c r="BQ624">
        <v>1</v>
      </c>
      <c r="BR624">
        <v>0</v>
      </c>
      <c r="BS624">
        <v>1</v>
      </c>
      <c r="BT624">
        <v>1</v>
      </c>
      <c r="BU624">
        <v>1</v>
      </c>
      <c r="BV624">
        <v>1</v>
      </c>
      <c r="BW624">
        <v>1</v>
      </c>
      <c r="BX624">
        <v>1</v>
      </c>
      <c r="BY624" t="s">
        <v>3</v>
      </c>
      <c r="BZ624">
        <v>70</v>
      </c>
      <c r="CA624">
        <v>10</v>
      </c>
      <c r="CB624" t="s">
        <v>3</v>
      </c>
      <c r="CE624">
        <v>0</v>
      </c>
      <c r="CF624">
        <v>0</v>
      </c>
      <c r="CG624">
        <v>0</v>
      </c>
      <c r="CM624">
        <v>0</v>
      </c>
      <c r="CN624" t="s">
        <v>3</v>
      </c>
      <c r="CO624">
        <v>0</v>
      </c>
      <c r="CP624">
        <f t="shared" si="578"/>
        <v>70.08</v>
      </c>
      <c r="CQ624">
        <f t="shared" si="579"/>
        <v>90.7</v>
      </c>
      <c r="CR624">
        <f t="shared" si="603"/>
        <v>0</v>
      </c>
      <c r="CS624">
        <f t="shared" si="580"/>
        <v>0</v>
      </c>
      <c r="CT624">
        <f t="shared" si="581"/>
        <v>610.14</v>
      </c>
      <c r="CU624">
        <f t="shared" si="582"/>
        <v>0</v>
      </c>
      <c r="CV624">
        <f t="shared" si="583"/>
        <v>2.14</v>
      </c>
      <c r="CW624">
        <f t="shared" si="584"/>
        <v>0</v>
      </c>
      <c r="CX624">
        <f t="shared" si="585"/>
        <v>0</v>
      </c>
      <c r="CY624">
        <f t="shared" si="586"/>
        <v>42.707000000000001</v>
      </c>
      <c r="CZ624">
        <f t="shared" si="587"/>
        <v>6.101</v>
      </c>
      <c r="DC624" t="s">
        <v>3</v>
      </c>
      <c r="DD624" t="s">
        <v>3</v>
      </c>
      <c r="DE624" t="s">
        <v>3</v>
      </c>
      <c r="DF624" t="s">
        <v>3</v>
      </c>
      <c r="DG624" t="s">
        <v>3</v>
      </c>
      <c r="DH624" t="s">
        <v>3</v>
      </c>
      <c r="DI624" t="s">
        <v>3</v>
      </c>
      <c r="DJ624" t="s">
        <v>3</v>
      </c>
      <c r="DK624" t="s">
        <v>3</v>
      </c>
      <c r="DL624" t="s">
        <v>3</v>
      </c>
      <c r="DM624" t="s">
        <v>3</v>
      </c>
      <c r="DN624">
        <v>0</v>
      </c>
      <c r="DO624">
        <v>0</v>
      </c>
      <c r="DP624">
        <v>1</v>
      </c>
      <c r="DQ624">
        <v>1</v>
      </c>
      <c r="DU624">
        <v>1010</v>
      </c>
      <c r="DV624" t="s">
        <v>61</v>
      </c>
      <c r="DW624" t="s">
        <v>61</v>
      </c>
      <c r="DX624">
        <v>10</v>
      </c>
      <c r="DZ624" t="s">
        <v>3</v>
      </c>
      <c r="EA624" t="s">
        <v>3</v>
      </c>
      <c r="EB624" t="s">
        <v>3</v>
      </c>
      <c r="EC624" t="s">
        <v>3</v>
      </c>
      <c r="EE624">
        <v>68285540</v>
      </c>
      <c r="EF624">
        <v>1</v>
      </c>
      <c r="EG624" t="s">
        <v>19</v>
      </c>
      <c r="EH624">
        <v>0</v>
      </c>
      <c r="EI624" t="s">
        <v>3</v>
      </c>
      <c r="EJ624">
        <v>4</v>
      </c>
      <c r="EK624">
        <v>0</v>
      </c>
      <c r="EL624" t="s">
        <v>20</v>
      </c>
      <c r="EM624" t="s">
        <v>21</v>
      </c>
      <c r="EO624" t="s">
        <v>3</v>
      </c>
      <c r="EQ624">
        <v>512</v>
      </c>
      <c r="ER624">
        <v>700.84</v>
      </c>
      <c r="ES624">
        <v>90.7</v>
      </c>
      <c r="ET624">
        <v>0</v>
      </c>
      <c r="EU624">
        <v>0</v>
      </c>
      <c r="EV624">
        <v>610.14</v>
      </c>
      <c r="EW624">
        <v>2.14</v>
      </c>
      <c r="EX624">
        <v>0</v>
      </c>
      <c r="EY624">
        <v>0</v>
      </c>
      <c r="FQ624">
        <v>0</v>
      </c>
      <c r="FR624">
        <f t="shared" si="588"/>
        <v>0</v>
      </c>
      <c r="FS624">
        <v>0</v>
      </c>
      <c r="FX624">
        <v>70</v>
      </c>
      <c r="FY624">
        <v>10</v>
      </c>
      <c r="GA624" t="s">
        <v>3</v>
      </c>
      <c r="GD624">
        <v>0</v>
      </c>
      <c r="GF624">
        <v>801236381</v>
      </c>
      <c r="GG624">
        <v>2</v>
      </c>
      <c r="GH624">
        <v>1</v>
      </c>
      <c r="GI624">
        <v>-2</v>
      </c>
      <c r="GJ624">
        <v>0</v>
      </c>
      <c r="GK624">
        <f>ROUND(R624*(R12)/100,2)</f>
        <v>0</v>
      </c>
      <c r="GL624">
        <f t="shared" si="589"/>
        <v>0</v>
      </c>
      <c r="GM624">
        <f t="shared" si="590"/>
        <v>118.89</v>
      </c>
      <c r="GN624">
        <f t="shared" si="591"/>
        <v>0</v>
      </c>
      <c r="GO624">
        <f t="shared" si="592"/>
        <v>0</v>
      </c>
      <c r="GP624">
        <f t="shared" si="593"/>
        <v>118.89</v>
      </c>
      <c r="GR624">
        <v>0</v>
      </c>
      <c r="GS624">
        <v>3</v>
      </c>
      <c r="GT624">
        <v>0</v>
      </c>
      <c r="GU624" t="s">
        <v>3</v>
      </c>
      <c r="GV624">
        <f t="shared" si="594"/>
        <v>0</v>
      </c>
      <c r="GW624">
        <v>1</v>
      </c>
      <c r="GX624">
        <f t="shared" si="595"/>
        <v>0</v>
      </c>
      <c r="HA624">
        <v>0</v>
      </c>
      <c r="HB624">
        <v>0</v>
      </c>
      <c r="HC624">
        <f t="shared" si="596"/>
        <v>0</v>
      </c>
      <c r="HE624" t="s">
        <v>3</v>
      </c>
      <c r="HF624" t="s">
        <v>3</v>
      </c>
      <c r="HM624" t="s">
        <v>3</v>
      </c>
      <c r="HN624" t="s">
        <v>3</v>
      </c>
      <c r="HO624" t="s">
        <v>3</v>
      </c>
      <c r="HP624" t="s">
        <v>3</v>
      </c>
      <c r="HQ624" t="s">
        <v>3</v>
      </c>
      <c r="IK624">
        <v>0</v>
      </c>
    </row>
    <row r="625" spans="1:245" x14ac:dyDescent="0.2">
      <c r="A625">
        <v>17</v>
      </c>
      <c r="B625">
        <v>1</v>
      </c>
      <c r="E625" t="s">
        <v>1172</v>
      </c>
      <c r="F625" t="s">
        <v>1173</v>
      </c>
      <c r="G625" t="s">
        <v>1174</v>
      </c>
      <c r="H625" t="s">
        <v>16</v>
      </c>
      <c r="I625">
        <v>1</v>
      </c>
      <c r="J625">
        <v>0</v>
      </c>
      <c r="K625">
        <v>1</v>
      </c>
      <c r="O625">
        <f t="shared" si="564"/>
        <v>3865.62</v>
      </c>
      <c r="P625">
        <f t="shared" si="565"/>
        <v>3865.62</v>
      </c>
      <c r="Q625">
        <f t="shared" si="566"/>
        <v>0</v>
      </c>
      <c r="R625">
        <f t="shared" si="567"/>
        <v>0</v>
      </c>
      <c r="S625">
        <f t="shared" si="568"/>
        <v>0</v>
      </c>
      <c r="T625">
        <f t="shared" si="569"/>
        <v>0</v>
      </c>
      <c r="U625">
        <f t="shared" si="570"/>
        <v>0</v>
      </c>
      <c r="V625">
        <f t="shared" si="571"/>
        <v>0</v>
      </c>
      <c r="W625">
        <f t="shared" si="572"/>
        <v>0</v>
      </c>
      <c r="X625">
        <f t="shared" si="573"/>
        <v>0</v>
      </c>
      <c r="Y625">
        <f t="shared" si="574"/>
        <v>0</v>
      </c>
      <c r="AA625">
        <v>68582722</v>
      </c>
      <c r="AB625">
        <f t="shared" si="575"/>
        <v>3865.62</v>
      </c>
      <c r="AC625">
        <f t="shared" si="597"/>
        <v>3865.62</v>
      </c>
      <c r="AD625">
        <f t="shared" si="598"/>
        <v>0</v>
      </c>
      <c r="AE625">
        <f t="shared" si="599"/>
        <v>0</v>
      </c>
      <c r="AF625">
        <f t="shared" si="600"/>
        <v>0</v>
      </c>
      <c r="AG625">
        <f t="shared" si="576"/>
        <v>0</v>
      </c>
      <c r="AH625">
        <f t="shared" si="601"/>
        <v>0</v>
      </c>
      <c r="AI625">
        <f t="shared" si="602"/>
        <v>0</v>
      </c>
      <c r="AJ625">
        <f t="shared" si="577"/>
        <v>0</v>
      </c>
      <c r="AK625">
        <v>3865.62</v>
      </c>
      <c r="AL625">
        <v>3865.62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70</v>
      </c>
      <c r="AU625">
        <v>10</v>
      </c>
      <c r="AV625">
        <v>1</v>
      </c>
      <c r="AW625">
        <v>1</v>
      </c>
      <c r="AZ625">
        <v>1</v>
      </c>
      <c r="BA625">
        <v>1</v>
      </c>
      <c r="BB625">
        <v>1</v>
      </c>
      <c r="BC625">
        <v>1</v>
      </c>
      <c r="BD625" t="s">
        <v>3</v>
      </c>
      <c r="BE625" t="s">
        <v>3</v>
      </c>
      <c r="BF625" t="s">
        <v>3</v>
      </c>
      <c r="BG625" t="s">
        <v>3</v>
      </c>
      <c r="BH625">
        <v>3</v>
      </c>
      <c r="BI625">
        <v>4</v>
      </c>
      <c r="BJ625" t="s">
        <v>1175</v>
      </c>
      <c r="BM625">
        <v>0</v>
      </c>
      <c r="BN625">
        <v>68285537</v>
      </c>
      <c r="BO625" t="s">
        <v>3</v>
      </c>
      <c r="BP625">
        <v>0</v>
      </c>
      <c r="BQ625">
        <v>1</v>
      </c>
      <c r="BR625">
        <v>0</v>
      </c>
      <c r="BS625">
        <v>1</v>
      </c>
      <c r="BT625">
        <v>1</v>
      </c>
      <c r="BU625">
        <v>1</v>
      </c>
      <c r="BV625">
        <v>1</v>
      </c>
      <c r="BW625">
        <v>1</v>
      </c>
      <c r="BX625">
        <v>1</v>
      </c>
      <c r="BY625" t="s">
        <v>3</v>
      </c>
      <c r="BZ625">
        <v>70</v>
      </c>
      <c r="CA625">
        <v>10</v>
      </c>
      <c r="CB625" t="s">
        <v>3</v>
      </c>
      <c r="CE625">
        <v>0</v>
      </c>
      <c r="CF625">
        <v>0</v>
      </c>
      <c r="CG625">
        <v>0</v>
      </c>
      <c r="CM625">
        <v>0</v>
      </c>
      <c r="CN625" t="s">
        <v>3</v>
      </c>
      <c r="CO625">
        <v>0</v>
      </c>
      <c r="CP625">
        <f t="shared" si="578"/>
        <v>3865.62</v>
      </c>
      <c r="CQ625">
        <f t="shared" si="579"/>
        <v>3865.62</v>
      </c>
      <c r="CR625">
        <f t="shared" si="603"/>
        <v>0</v>
      </c>
      <c r="CS625">
        <f t="shared" si="580"/>
        <v>0</v>
      </c>
      <c r="CT625">
        <f t="shared" si="581"/>
        <v>0</v>
      </c>
      <c r="CU625">
        <f t="shared" si="582"/>
        <v>0</v>
      </c>
      <c r="CV625">
        <f t="shared" si="583"/>
        <v>0</v>
      </c>
      <c r="CW625">
        <f t="shared" si="584"/>
        <v>0</v>
      </c>
      <c r="CX625">
        <f t="shared" si="585"/>
        <v>0</v>
      </c>
      <c r="CY625">
        <f t="shared" si="586"/>
        <v>0</v>
      </c>
      <c r="CZ625">
        <f t="shared" si="587"/>
        <v>0</v>
      </c>
      <c r="DC625" t="s">
        <v>3</v>
      </c>
      <c r="DD625" t="s">
        <v>3</v>
      </c>
      <c r="DE625" t="s">
        <v>3</v>
      </c>
      <c r="DF625" t="s">
        <v>3</v>
      </c>
      <c r="DG625" t="s">
        <v>3</v>
      </c>
      <c r="DH625" t="s">
        <v>3</v>
      </c>
      <c r="DI625" t="s">
        <v>3</v>
      </c>
      <c r="DJ625" t="s">
        <v>3</v>
      </c>
      <c r="DK625" t="s">
        <v>3</v>
      </c>
      <c r="DL625" t="s">
        <v>3</v>
      </c>
      <c r="DM625" t="s">
        <v>3</v>
      </c>
      <c r="DN625">
        <v>0</v>
      </c>
      <c r="DO625">
        <v>0</v>
      </c>
      <c r="DP625">
        <v>1</v>
      </c>
      <c r="DQ625">
        <v>1</v>
      </c>
      <c r="DU625">
        <v>1010</v>
      </c>
      <c r="DV625" t="s">
        <v>16</v>
      </c>
      <c r="DW625" t="s">
        <v>16</v>
      </c>
      <c r="DX625">
        <v>1</v>
      </c>
      <c r="DZ625" t="s">
        <v>3</v>
      </c>
      <c r="EA625" t="s">
        <v>3</v>
      </c>
      <c r="EB625" t="s">
        <v>3</v>
      </c>
      <c r="EC625" t="s">
        <v>3</v>
      </c>
      <c r="EE625">
        <v>68285540</v>
      </c>
      <c r="EF625">
        <v>1</v>
      </c>
      <c r="EG625" t="s">
        <v>19</v>
      </c>
      <c r="EH625">
        <v>0</v>
      </c>
      <c r="EI625" t="s">
        <v>3</v>
      </c>
      <c r="EJ625">
        <v>4</v>
      </c>
      <c r="EK625">
        <v>0</v>
      </c>
      <c r="EL625" t="s">
        <v>20</v>
      </c>
      <c r="EM625" t="s">
        <v>21</v>
      </c>
      <c r="EO625" t="s">
        <v>3</v>
      </c>
      <c r="EQ625">
        <v>512</v>
      </c>
      <c r="ER625">
        <v>3865.62</v>
      </c>
      <c r="ES625">
        <v>3865.62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FQ625">
        <v>0</v>
      </c>
      <c r="FR625">
        <f t="shared" si="588"/>
        <v>0</v>
      </c>
      <c r="FS625">
        <v>0</v>
      </c>
      <c r="FX625">
        <v>70</v>
      </c>
      <c r="FY625">
        <v>10</v>
      </c>
      <c r="GA625" t="s">
        <v>3</v>
      </c>
      <c r="GD625">
        <v>0</v>
      </c>
      <c r="GF625">
        <v>1437589248</v>
      </c>
      <c r="GG625">
        <v>2</v>
      </c>
      <c r="GH625">
        <v>1</v>
      </c>
      <c r="GI625">
        <v>-2</v>
      </c>
      <c r="GJ625">
        <v>0</v>
      </c>
      <c r="GK625">
        <f>ROUND(R625*(R12)/100,2)</f>
        <v>0</v>
      </c>
      <c r="GL625">
        <f t="shared" si="589"/>
        <v>0</v>
      </c>
      <c r="GM625">
        <f t="shared" si="590"/>
        <v>3865.62</v>
      </c>
      <c r="GN625">
        <f t="shared" si="591"/>
        <v>0</v>
      </c>
      <c r="GO625">
        <f t="shared" si="592"/>
        <v>0</v>
      </c>
      <c r="GP625">
        <f t="shared" si="593"/>
        <v>3865.62</v>
      </c>
      <c r="GR625">
        <v>0</v>
      </c>
      <c r="GS625">
        <v>3</v>
      </c>
      <c r="GT625">
        <v>0</v>
      </c>
      <c r="GU625" t="s">
        <v>3</v>
      </c>
      <c r="GV625">
        <f t="shared" si="594"/>
        <v>0</v>
      </c>
      <c r="GW625">
        <v>1</v>
      </c>
      <c r="GX625">
        <f t="shared" si="595"/>
        <v>0</v>
      </c>
      <c r="HA625">
        <v>0</v>
      </c>
      <c r="HB625">
        <v>0</v>
      </c>
      <c r="HC625">
        <f t="shared" si="596"/>
        <v>0</v>
      </c>
      <c r="HE625" t="s">
        <v>3</v>
      </c>
      <c r="HF625" t="s">
        <v>3</v>
      </c>
      <c r="HM625" t="s">
        <v>3</v>
      </c>
      <c r="HN625" t="s">
        <v>3</v>
      </c>
      <c r="HO625" t="s">
        <v>3</v>
      </c>
      <c r="HP625" t="s">
        <v>3</v>
      </c>
      <c r="HQ625" t="s">
        <v>3</v>
      </c>
      <c r="IK625">
        <v>0</v>
      </c>
    </row>
    <row r="626" spans="1:245" x14ac:dyDescent="0.2">
      <c r="A626">
        <v>17</v>
      </c>
      <c r="B626">
        <v>1</v>
      </c>
      <c r="C626">
        <f>ROW(SmtRes!A987)</f>
        <v>987</v>
      </c>
      <c r="D626">
        <f>ROW(EtalonRes!A1020)</f>
        <v>1020</v>
      </c>
      <c r="E626" t="s">
        <v>1176</v>
      </c>
      <c r="F626" t="s">
        <v>1177</v>
      </c>
      <c r="G626" t="s">
        <v>1178</v>
      </c>
      <c r="H626" t="s">
        <v>61</v>
      </c>
      <c r="I626">
        <v>0.1</v>
      </c>
      <c r="J626">
        <v>0</v>
      </c>
      <c r="K626">
        <v>0.1</v>
      </c>
      <c r="O626">
        <f t="shared" ref="O626:O647" si="604">ROUND(CP626,2)</f>
        <v>105.25</v>
      </c>
      <c r="P626">
        <f t="shared" ref="P626:P647" si="605">ROUND(CQ626*I626,2)</f>
        <v>14.3</v>
      </c>
      <c r="Q626">
        <f t="shared" ref="Q626:Q647" si="606">ROUND(CR626*I626,2)</f>
        <v>0</v>
      </c>
      <c r="R626">
        <f t="shared" ref="R626:R647" si="607">ROUND(CS626*I626,2)</f>
        <v>0</v>
      </c>
      <c r="S626">
        <f t="shared" ref="S626:S647" si="608">ROUND(CT626*I626,2)</f>
        <v>90.95</v>
      </c>
      <c r="T626">
        <f t="shared" ref="T626:T647" si="609">ROUND(CU626*I626,2)</f>
        <v>0</v>
      </c>
      <c r="U626">
        <f t="shared" ref="U626:U647" si="610">CV626*I626</f>
        <v>0.31900000000000001</v>
      </c>
      <c r="V626">
        <f t="shared" ref="V626:V647" si="611">CW626*I626</f>
        <v>0</v>
      </c>
      <c r="W626">
        <f t="shared" ref="W626:W647" si="612">ROUND(CX626*I626,2)</f>
        <v>0</v>
      </c>
      <c r="X626">
        <f t="shared" ref="X626:X647" si="613">ROUND(CY626,2)</f>
        <v>63.67</v>
      </c>
      <c r="Y626">
        <f t="shared" ref="Y626:Y647" si="614">ROUND(CZ626,2)</f>
        <v>9.1</v>
      </c>
      <c r="AA626">
        <v>68582722</v>
      </c>
      <c r="AB626">
        <f t="shared" ref="AB626:AB647" si="615">ROUND((AC626+AD626+AF626),6)</f>
        <v>1052.45</v>
      </c>
      <c r="AC626">
        <f t="shared" si="597"/>
        <v>142.94999999999999</v>
      </c>
      <c r="AD626">
        <f t="shared" si="598"/>
        <v>0</v>
      </c>
      <c r="AE626">
        <f t="shared" si="599"/>
        <v>0</v>
      </c>
      <c r="AF626">
        <f t="shared" si="600"/>
        <v>909.5</v>
      </c>
      <c r="AG626">
        <f t="shared" ref="AG626:AG647" si="616">ROUND((AP626),6)</f>
        <v>0</v>
      </c>
      <c r="AH626">
        <f t="shared" si="601"/>
        <v>3.19</v>
      </c>
      <c r="AI626">
        <f t="shared" si="602"/>
        <v>0</v>
      </c>
      <c r="AJ626">
        <f t="shared" ref="AJ626:AJ647" si="617">(AS626)</f>
        <v>0</v>
      </c>
      <c r="AK626">
        <v>1052.45</v>
      </c>
      <c r="AL626">
        <v>142.94999999999999</v>
      </c>
      <c r="AM626">
        <v>0</v>
      </c>
      <c r="AN626">
        <v>0</v>
      </c>
      <c r="AO626">
        <v>909.5</v>
      </c>
      <c r="AP626">
        <v>0</v>
      </c>
      <c r="AQ626">
        <v>3.19</v>
      </c>
      <c r="AR626">
        <v>0</v>
      </c>
      <c r="AS626">
        <v>0</v>
      </c>
      <c r="AT626">
        <v>70</v>
      </c>
      <c r="AU626">
        <v>10</v>
      </c>
      <c r="AV626">
        <v>1</v>
      </c>
      <c r="AW626">
        <v>1</v>
      </c>
      <c r="AZ626">
        <v>1</v>
      </c>
      <c r="BA626">
        <v>1</v>
      </c>
      <c r="BB626">
        <v>1</v>
      </c>
      <c r="BC626">
        <v>1</v>
      </c>
      <c r="BD626" t="s">
        <v>3</v>
      </c>
      <c r="BE626" t="s">
        <v>3</v>
      </c>
      <c r="BF626" t="s">
        <v>3</v>
      </c>
      <c r="BG626" t="s">
        <v>3</v>
      </c>
      <c r="BH626">
        <v>0</v>
      </c>
      <c r="BI626">
        <v>4</v>
      </c>
      <c r="BJ626" t="s">
        <v>1179</v>
      </c>
      <c r="BM626">
        <v>0</v>
      </c>
      <c r="BN626">
        <v>68285537</v>
      </c>
      <c r="BO626" t="s">
        <v>3</v>
      </c>
      <c r="BP626">
        <v>0</v>
      </c>
      <c r="BQ626">
        <v>1</v>
      </c>
      <c r="BR626">
        <v>0</v>
      </c>
      <c r="BS626">
        <v>1</v>
      </c>
      <c r="BT626">
        <v>1</v>
      </c>
      <c r="BU626">
        <v>1</v>
      </c>
      <c r="BV626">
        <v>1</v>
      </c>
      <c r="BW626">
        <v>1</v>
      </c>
      <c r="BX626">
        <v>1</v>
      </c>
      <c r="BY626" t="s">
        <v>3</v>
      </c>
      <c r="BZ626">
        <v>70</v>
      </c>
      <c r="CA626">
        <v>10</v>
      </c>
      <c r="CB626" t="s">
        <v>3</v>
      </c>
      <c r="CE626">
        <v>0</v>
      </c>
      <c r="CF626">
        <v>0</v>
      </c>
      <c r="CG626">
        <v>0</v>
      </c>
      <c r="CM626">
        <v>0</v>
      </c>
      <c r="CN626" t="s">
        <v>3</v>
      </c>
      <c r="CO626">
        <v>0</v>
      </c>
      <c r="CP626">
        <f t="shared" ref="CP626:CP647" si="618">(P626+Q626+S626)</f>
        <v>105.25</v>
      </c>
      <c r="CQ626">
        <f t="shared" ref="CQ626:CQ647" si="619">(AC626*BC626*AW626)</f>
        <v>142.94999999999999</v>
      </c>
      <c r="CR626">
        <f t="shared" si="603"/>
        <v>0</v>
      </c>
      <c r="CS626">
        <f t="shared" ref="CS626:CS647" si="620">(AE626*BS626*AV626)</f>
        <v>0</v>
      </c>
      <c r="CT626">
        <f t="shared" ref="CT626:CT647" si="621">(AF626*BA626*AV626)</f>
        <v>909.5</v>
      </c>
      <c r="CU626">
        <f t="shared" ref="CU626:CU647" si="622">AG626</f>
        <v>0</v>
      </c>
      <c r="CV626">
        <f t="shared" ref="CV626:CV647" si="623">(AH626*AV626)</f>
        <v>3.19</v>
      </c>
      <c r="CW626">
        <f t="shared" ref="CW626:CW647" si="624">AI626</f>
        <v>0</v>
      </c>
      <c r="CX626">
        <f t="shared" ref="CX626:CX647" si="625">AJ626</f>
        <v>0</v>
      </c>
      <c r="CY626">
        <f t="shared" ref="CY626:CY647" si="626">((S626*BZ626)/100)</f>
        <v>63.664999999999999</v>
      </c>
      <c r="CZ626">
        <f t="shared" ref="CZ626:CZ647" si="627">((S626*CA626)/100)</f>
        <v>9.0950000000000006</v>
      </c>
      <c r="DC626" t="s">
        <v>3</v>
      </c>
      <c r="DD626" t="s">
        <v>3</v>
      </c>
      <c r="DE626" t="s">
        <v>3</v>
      </c>
      <c r="DF626" t="s">
        <v>3</v>
      </c>
      <c r="DG626" t="s">
        <v>3</v>
      </c>
      <c r="DH626" t="s">
        <v>3</v>
      </c>
      <c r="DI626" t="s">
        <v>3</v>
      </c>
      <c r="DJ626" t="s">
        <v>3</v>
      </c>
      <c r="DK626" t="s">
        <v>3</v>
      </c>
      <c r="DL626" t="s">
        <v>3</v>
      </c>
      <c r="DM626" t="s">
        <v>3</v>
      </c>
      <c r="DN626">
        <v>0</v>
      </c>
      <c r="DO626">
        <v>0</v>
      </c>
      <c r="DP626">
        <v>1</v>
      </c>
      <c r="DQ626">
        <v>1</v>
      </c>
      <c r="DU626">
        <v>1010</v>
      </c>
      <c r="DV626" t="s">
        <v>61</v>
      </c>
      <c r="DW626" t="s">
        <v>61</v>
      </c>
      <c r="DX626">
        <v>10</v>
      </c>
      <c r="DZ626" t="s">
        <v>3</v>
      </c>
      <c r="EA626" t="s">
        <v>3</v>
      </c>
      <c r="EB626" t="s">
        <v>3</v>
      </c>
      <c r="EC626" t="s">
        <v>3</v>
      </c>
      <c r="EE626">
        <v>68285540</v>
      </c>
      <c r="EF626">
        <v>1</v>
      </c>
      <c r="EG626" t="s">
        <v>19</v>
      </c>
      <c r="EH626">
        <v>0</v>
      </c>
      <c r="EI626" t="s">
        <v>3</v>
      </c>
      <c r="EJ626">
        <v>4</v>
      </c>
      <c r="EK626">
        <v>0</v>
      </c>
      <c r="EL626" t="s">
        <v>20</v>
      </c>
      <c r="EM626" t="s">
        <v>21</v>
      </c>
      <c r="EO626" t="s">
        <v>3</v>
      </c>
      <c r="EQ626">
        <v>512</v>
      </c>
      <c r="ER626">
        <v>1052.45</v>
      </c>
      <c r="ES626">
        <v>142.94999999999999</v>
      </c>
      <c r="ET626">
        <v>0</v>
      </c>
      <c r="EU626">
        <v>0</v>
      </c>
      <c r="EV626">
        <v>909.5</v>
      </c>
      <c r="EW626">
        <v>3.19</v>
      </c>
      <c r="EX626">
        <v>0</v>
      </c>
      <c r="EY626">
        <v>0</v>
      </c>
      <c r="FQ626">
        <v>0</v>
      </c>
      <c r="FR626">
        <f t="shared" ref="FR626:FR647" si="628">ROUND(IF(BI626=3,GM626,0),2)</f>
        <v>0</v>
      </c>
      <c r="FS626">
        <v>0</v>
      </c>
      <c r="FX626">
        <v>70</v>
      </c>
      <c r="FY626">
        <v>10</v>
      </c>
      <c r="GA626" t="s">
        <v>3</v>
      </c>
      <c r="GD626">
        <v>0</v>
      </c>
      <c r="GF626">
        <v>-1365748819</v>
      </c>
      <c r="GG626">
        <v>2</v>
      </c>
      <c r="GH626">
        <v>1</v>
      </c>
      <c r="GI626">
        <v>-2</v>
      </c>
      <c r="GJ626">
        <v>0</v>
      </c>
      <c r="GK626">
        <f>ROUND(R626*(R12)/100,2)</f>
        <v>0</v>
      </c>
      <c r="GL626">
        <f t="shared" ref="GL626:GL647" si="629">ROUND(IF(AND(BH626=3,BI626=3,FS626&lt;&gt;0),P626,0),2)</f>
        <v>0</v>
      </c>
      <c r="GM626">
        <f t="shared" ref="GM626:GM647" si="630">ROUND(O626+X626+Y626+GK626,2)+GX626</f>
        <v>178.02</v>
      </c>
      <c r="GN626">
        <f t="shared" ref="GN626:GN647" si="631">IF(OR(BI626=0,BI626=1),GM626,0)</f>
        <v>0</v>
      </c>
      <c r="GO626">
        <f t="shared" ref="GO626:GO647" si="632">IF(BI626=2,GM626,0)</f>
        <v>0</v>
      </c>
      <c r="GP626">
        <f t="shared" ref="GP626:GP647" si="633">IF(BI626=4,GM626+GX626,0)</f>
        <v>178.02</v>
      </c>
      <c r="GR626">
        <v>0</v>
      </c>
      <c r="GS626">
        <v>3</v>
      </c>
      <c r="GT626">
        <v>0</v>
      </c>
      <c r="GU626" t="s">
        <v>3</v>
      </c>
      <c r="GV626">
        <f t="shared" ref="GV626:GV647" si="634">ROUND((GT626),6)</f>
        <v>0</v>
      </c>
      <c r="GW626">
        <v>1</v>
      </c>
      <c r="GX626">
        <f t="shared" ref="GX626:GX647" si="635">ROUND(HC626*I626,2)</f>
        <v>0</v>
      </c>
      <c r="HA626">
        <v>0</v>
      </c>
      <c r="HB626">
        <v>0</v>
      </c>
      <c r="HC626">
        <f t="shared" ref="HC626:HC647" si="636">GV626*GW626</f>
        <v>0</v>
      </c>
      <c r="HE626" t="s">
        <v>3</v>
      </c>
      <c r="HF626" t="s">
        <v>3</v>
      </c>
      <c r="HM626" t="s">
        <v>3</v>
      </c>
      <c r="HN626" t="s">
        <v>3</v>
      </c>
      <c r="HO626" t="s">
        <v>3</v>
      </c>
      <c r="HP626" t="s">
        <v>3</v>
      </c>
      <c r="HQ626" t="s">
        <v>3</v>
      </c>
      <c r="IK626">
        <v>0</v>
      </c>
    </row>
    <row r="627" spans="1:245" x14ac:dyDescent="0.2">
      <c r="A627">
        <v>17</v>
      </c>
      <c r="B627">
        <v>1</v>
      </c>
      <c r="E627" t="s">
        <v>1180</v>
      </c>
      <c r="F627" t="s">
        <v>1181</v>
      </c>
      <c r="G627" t="s">
        <v>1182</v>
      </c>
      <c r="H627" t="s">
        <v>16</v>
      </c>
      <c r="I627">
        <v>1</v>
      </c>
      <c r="J627">
        <v>0</v>
      </c>
      <c r="K627">
        <v>1</v>
      </c>
      <c r="O627">
        <f t="shared" si="604"/>
        <v>8643.6</v>
      </c>
      <c r="P627">
        <f t="shared" si="605"/>
        <v>8643.6</v>
      </c>
      <c r="Q627">
        <f t="shared" si="606"/>
        <v>0</v>
      </c>
      <c r="R627">
        <f t="shared" si="607"/>
        <v>0</v>
      </c>
      <c r="S627">
        <f t="shared" si="608"/>
        <v>0</v>
      </c>
      <c r="T627">
        <f t="shared" si="609"/>
        <v>0</v>
      </c>
      <c r="U627">
        <f t="shared" si="610"/>
        <v>0</v>
      </c>
      <c r="V627">
        <f t="shared" si="611"/>
        <v>0</v>
      </c>
      <c r="W627">
        <f t="shared" si="612"/>
        <v>0</v>
      </c>
      <c r="X627">
        <f t="shared" si="613"/>
        <v>0</v>
      </c>
      <c r="Y627">
        <f t="shared" si="614"/>
        <v>0</v>
      </c>
      <c r="AA627">
        <v>68582722</v>
      </c>
      <c r="AB627">
        <f t="shared" si="615"/>
        <v>8643.6</v>
      </c>
      <c r="AC627">
        <f t="shared" si="597"/>
        <v>8643.6</v>
      </c>
      <c r="AD627">
        <f t="shared" si="598"/>
        <v>0</v>
      </c>
      <c r="AE627">
        <f t="shared" si="599"/>
        <v>0</v>
      </c>
      <c r="AF627">
        <f t="shared" si="600"/>
        <v>0</v>
      </c>
      <c r="AG627">
        <f t="shared" si="616"/>
        <v>0</v>
      </c>
      <c r="AH627">
        <f t="shared" si="601"/>
        <v>0</v>
      </c>
      <c r="AI627">
        <f t="shared" si="602"/>
        <v>0</v>
      </c>
      <c r="AJ627">
        <f t="shared" si="617"/>
        <v>0</v>
      </c>
      <c r="AK627">
        <v>8643.6</v>
      </c>
      <c r="AL627">
        <v>8643.6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70</v>
      </c>
      <c r="AU627">
        <v>10</v>
      </c>
      <c r="AV627">
        <v>1</v>
      </c>
      <c r="AW627">
        <v>1</v>
      </c>
      <c r="AZ627">
        <v>1</v>
      </c>
      <c r="BA627">
        <v>1</v>
      </c>
      <c r="BB627">
        <v>1</v>
      </c>
      <c r="BC627">
        <v>1</v>
      </c>
      <c r="BD627" t="s">
        <v>3</v>
      </c>
      <c r="BE627" t="s">
        <v>3</v>
      </c>
      <c r="BF627" t="s">
        <v>3</v>
      </c>
      <c r="BG627" t="s">
        <v>3</v>
      </c>
      <c r="BH627">
        <v>3</v>
      </c>
      <c r="BI627">
        <v>4</v>
      </c>
      <c r="BJ627" t="s">
        <v>1183</v>
      </c>
      <c r="BM627">
        <v>0</v>
      </c>
      <c r="BN627">
        <v>68285537</v>
      </c>
      <c r="BO627" t="s">
        <v>3</v>
      </c>
      <c r="BP627">
        <v>0</v>
      </c>
      <c r="BQ627">
        <v>1</v>
      </c>
      <c r="BR627">
        <v>0</v>
      </c>
      <c r="BS627">
        <v>1</v>
      </c>
      <c r="BT627">
        <v>1</v>
      </c>
      <c r="BU627">
        <v>1</v>
      </c>
      <c r="BV627">
        <v>1</v>
      </c>
      <c r="BW627">
        <v>1</v>
      </c>
      <c r="BX627">
        <v>1</v>
      </c>
      <c r="BY627" t="s">
        <v>3</v>
      </c>
      <c r="BZ627">
        <v>70</v>
      </c>
      <c r="CA627">
        <v>10</v>
      </c>
      <c r="CB627" t="s">
        <v>3</v>
      </c>
      <c r="CE627">
        <v>0</v>
      </c>
      <c r="CF627">
        <v>0</v>
      </c>
      <c r="CG627">
        <v>0</v>
      </c>
      <c r="CM627">
        <v>0</v>
      </c>
      <c r="CN627" t="s">
        <v>3</v>
      </c>
      <c r="CO627">
        <v>0</v>
      </c>
      <c r="CP627">
        <f t="shared" si="618"/>
        <v>8643.6</v>
      </c>
      <c r="CQ627">
        <f t="shared" si="619"/>
        <v>8643.6</v>
      </c>
      <c r="CR627">
        <f t="shared" si="603"/>
        <v>0</v>
      </c>
      <c r="CS627">
        <f t="shared" si="620"/>
        <v>0</v>
      </c>
      <c r="CT627">
        <f t="shared" si="621"/>
        <v>0</v>
      </c>
      <c r="CU627">
        <f t="shared" si="622"/>
        <v>0</v>
      </c>
      <c r="CV627">
        <f t="shared" si="623"/>
        <v>0</v>
      </c>
      <c r="CW627">
        <f t="shared" si="624"/>
        <v>0</v>
      </c>
      <c r="CX627">
        <f t="shared" si="625"/>
        <v>0</v>
      </c>
      <c r="CY627">
        <f t="shared" si="626"/>
        <v>0</v>
      </c>
      <c r="CZ627">
        <f t="shared" si="627"/>
        <v>0</v>
      </c>
      <c r="DC627" t="s">
        <v>3</v>
      </c>
      <c r="DD627" t="s">
        <v>3</v>
      </c>
      <c r="DE627" t="s">
        <v>3</v>
      </c>
      <c r="DF627" t="s">
        <v>3</v>
      </c>
      <c r="DG627" t="s">
        <v>3</v>
      </c>
      <c r="DH627" t="s">
        <v>3</v>
      </c>
      <c r="DI627" t="s">
        <v>3</v>
      </c>
      <c r="DJ627" t="s">
        <v>3</v>
      </c>
      <c r="DK627" t="s">
        <v>3</v>
      </c>
      <c r="DL627" t="s">
        <v>3</v>
      </c>
      <c r="DM627" t="s">
        <v>3</v>
      </c>
      <c r="DN627">
        <v>0</v>
      </c>
      <c r="DO627">
        <v>0</v>
      </c>
      <c r="DP627">
        <v>1</v>
      </c>
      <c r="DQ627">
        <v>1</v>
      </c>
      <c r="DU627">
        <v>1010</v>
      </c>
      <c r="DV627" t="s">
        <v>16</v>
      </c>
      <c r="DW627" t="s">
        <v>16</v>
      </c>
      <c r="DX627">
        <v>1</v>
      </c>
      <c r="DZ627" t="s">
        <v>3</v>
      </c>
      <c r="EA627" t="s">
        <v>3</v>
      </c>
      <c r="EB627" t="s">
        <v>3</v>
      </c>
      <c r="EC627" t="s">
        <v>3</v>
      </c>
      <c r="EE627">
        <v>68285540</v>
      </c>
      <c r="EF627">
        <v>1</v>
      </c>
      <c r="EG627" t="s">
        <v>19</v>
      </c>
      <c r="EH627">
        <v>0</v>
      </c>
      <c r="EI627" t="s">
        <v>3</v>
      </c>
      <c r="EJ627">
        <v>4</v>
      </c>
      <c r="EK627">
        <v>0</v>
      </c>
      <c r="EL627" t="s">
        <v>20</v>
      </c>
      <c r="EM627" t="s">
        <v>21</v>
      </c>
      <c r="EO627" t="s">
        <v>3</v>
      </c>
      <c r="EQ627">
        <v>512</v>
      </c>
      <c r="ER627">
        <v>8643.6</v>
      </c>
      <c r="ES627">
        <v>8643.6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FQ627">
        <v>0</v>
      </c>
      <c r="FR627">
        <f t="shared" si="628"/>
        <v>0</v>
      </c>
      <c r="FS627">
        <v>0</v>
      </c>
      <c r="FX627">
        <v>70</v>
      </c>
      <c r="FY627">
        <v>10</v>
      </c>
      <c r="GA627" t="s">
        <v>3</v>
      </c>
      <c r="GD627">
        <v>0</v>
      </c>
      <c r="GF627">
        <v>208924619</v>
      </c>
      <c r="GG627">
        <v>2</v>
      </c>
      <c r="GH627">
        <v>1</v>
      </c>
      <c r="GI627">
        <v>-2</v>
      </c>
      <c r="GJ627">
        <v>0</v>
      </c>
      <c r="GK627">
        <f>ROUND(R627*(R12)/100,2)</f>
        <v>0</v>
      </c>
      <c r="GL627">
        <f t="shared" si="629"/>
        <v>0</v>
      </c>
      <c r="GM627">
        <f t="shared" si="630"/>
        <v>8643.6</v>
      </c>
      <c r="GN627">
        <f t="shared" si="631"/>
        <v>0</v>
      </c>
      <c r="GO627">
        <f t="shared" si="632"/>
        <v>0</v>
      </c>
      <c r="GP627">
        <f t="shared" si="633"/>
        <v>8643.6</v>
      </c>
      <c r="GR627">
        <v>0</v>
      </c>
      <c r="GS627">
        <v>3</v>
      </c>
      <c r="GT627">
        <v>0</v>
      </c>
      <c r="GU627" t="s">
        <v>3</v>
      </c>
      <c r="GV627">
        <f t="shared" si="634"/>
        <v>0</v>
      </c>
      <c r="GW627">
        <v>1</v>
      </c>
      <c r="GX627">
        <f t="shared" si="635"/>
        <v>0</v>
      </c>
      <c r="HA627">
        <v>0</v>
      </c>
      <c r="HB627">
        <v>0</v>
      </c>
      <c r="HC627">
        <f t="shared" si="636"/>
        <v>0</v>
      </c>
      <c r="HE627" t="s">
        <v>3</v>
      </c>
      <c r="HF627" t="s">
        <v>3</v>
      </c>
      <c r="HM627" t="s">
        <v>3</v>
      </c>
      <c r="HN627" t="s">
        <v>3</v>
      </c>
      <c r="HO627" t="s">
        <v>3</v>
      </c>
      <c r="HP627" t="s">
        <v>3</v>
      </c>
      <c r="HQ627" t="s">
        <v>3</v>
      </c>
      <c r="IK627">
        <v>0</v>
      </c>
    </row>
    <row r="628" spans="1:245" x14ac:dyDescent="0.2">
      <c r="A628">
        <v>17</v>
      </c>
      <c r="B628">
        <v>1</v>
      </c>
      <c r="E628" t="s">
        <v>1184</v>
      </c>
      <c r="F628" t="s">
        <v>1185</v>
      </c>
      <c r="G628" t="s">
        <v>1186</v>
      </c>
      <c r="H628" t="s">
        <v>16</v>
      </c>
      <c r="I628">
        <v>4</v>
      </c>
      <c r="J628">
        <v>0</v>
      </c>
      <c r="K628">
        <v>4</v>
      </c>
      <c r="O628">
        <f t="shared" si="604"/>
        <v>1293.72</v>
      </c>
      <c r="P628">
        <f t="shared" si="605"/>
        <v>1293.72</v>
      </c>
      <c r="Q628">
        <f t="shared" si="606"/>
        <v>0</v>
      </c>
      <c r="R628">
        <f t="shared" si="607"/>
        <v>0</v>
      </c>
      <c r="S628">
        <f t="shared" si="608"/>
        <v>0</v>
      </c>
      <c r="T628">
        <f t="shared" si="609"/>
        <v>0</v>
      </c>
      <c r="U628">
        <f t="shared" si="610"/>
        <v>0</v>
      </c>
      <c r="V628">
        <f t="shared" si="611"/>
        <v>0</v>
      </c>
      <c r="W628">
        <f t="shared" si="612"/>
        <v>0</v>
      </c>
      <c r="X628">
        <f t="shared" si="613"/>
        <v>0</v>
      </c>
      <c r="Y628">
        <f t="shared" si="614"/>
        <v>0</v>
      </c>
      <c r="AA628">
        <v>68582722</v>
      </c>
      <c r="AB628">
        <f t="shared" si="615"/>
        <v>323.43</v>
      </c>
      <c r="AC628">
        <f t="shared" si="597"/>
        <v>323.43</v>
      </c>
      <c r="AD628">
        <f t="shared" si="598"/>
        <v>0</v>
      </c>
      <c r="AE628">
        <f t="shared" si="599"/>
        <v>0</v>
      </c>
      <c r="AF628">
        <f t="shared" si="600"/>
        <v>0</v>
      </c>
      <c r="AG628">
        <f t="shared" si="616"/>
        <v>0</v>
      </c>
      <c r="AH628">
        <f t="shared" si="601"/>
        <v>0</v>
      </c>
      <c r="AI628">
        <f t="shared" si="602"/>
        <v>0</v>
      </c>
      <c r="AJ628">
        <f t="shared" si="617"/>
        <v>0</v>
      </c>
      <c r="AK628">
        <v>323.43</v>
      </c>
      <c r="AL628">
        <v>323.43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70</v>
      </c>
      <c r="AU628">
        <v>10</v>
      </c>
      <c r="AV628">
        <v>1</v>
      </c>
      <c r="AW628">
        <v>1</v>
      </c>
      <c r="AZ628">
        <v>1</v>
      </c>
      <c r="BA628">
        <v>1</v>
      </c>
      <c r="BB628">
        <v>1</v>
      </c>
      <c r="BC628">
        <v>1</v>
      </c>
      <c r="BD628" t="s">
        <v>3</v>
      </c>
      <c r="BE628" t="s">
        <v>3</v>
      </c>
      <c r="BF628" t="s">
        <v>3</v>
      </c>
      <c r="BG628" t="s">
        <v>3</v>
      </c>
      <c r="BH628">
        <v>3</v>
      </c>
      <c r="BI628">
        <v>4</v>
      </c>
      <c r="BJ628" t="s">
        <v>1187</v>
      </c>
      <c r="BM628">
        <v>0</v>
      </c>
      <c r="BN628">
        <v>68285537</v>
      </c>
      <c r="BO628" t="s">
        <v>3</v>
      </c>
      <c r="BP628">
        <v>0</v>
      </c>
      <c r="BQ628">
        <v>1</v>
      </c>
      <c r="BR628">
        <v>0</v>
      </c>
      <c r="BS628">
        <v>1</v>
      </c>
      <c r="BT628">
        <v>1</v>
      </c>
      <c r="BU628">
        <v>1</v>
      </c>
      <c r="BV628">
        <v>1</v>
      </c>
      <c r="BW628">
        <v>1</v>
      </c>
      <c r="BX628">
        <v>1</v>
      </c>
      <c r="BY628" t="s">
        <v>3</v>
      </c>
      <c r="BZ628">
        <v>70</v>
      </c>
      <c r="CA628">
        <v>10</v>
      </c>
      <c r="CB628" t="s">
        <v>3</v>
      </c>
      <c r="CE628">
        <v>0</v>
      </c>
      <c r="CF628">
        <v>0</v>
      </c>
      <c r="CG628">
        <v>0</v>
      </c>
      <c r="CM628">
        <v>0</v>
      </c>
      <c r="CN628" t="s">
        <v>3</v>
      </c>
      <c r="CO628">
        <v>0</v>
      </c>
      <c r="CP628">
        <f t="shared" si="618"/>
        <v>1293.72</v>
      </c>
      <c r="CQ628">
        <f t="shared" si="619"/>
        <v>323.43</v>
      </c>
      <c r="CR628">
        <f t="shared" si="603"/>
        <v>0</v>
      </c>
      <c r="CS628">
        <f t="shared" si="620"/>
        <v>0</v>
      </c>
      <c r="CT628">
        <f t="shared" si="621"/>
        <v>0</v>
      </c>
      <c r="CU628">
        <f t="shared" si="622"/>
        <v>0</v>
      </c>
      <c r="CV628">
        <f t="shared" si="623"/>
        <v>0</v>
      </c>
      <c r="CW628">
        <f t="shared" si="624"/>
        <v>0</v>
      </c>
      <c r="CX628">
        <f t="shared" si="625"/>
        <v>0</v>
      </c>
      <c r="CY628">
        <f t="shared" si="626"/>
        <v>0</v>
      </c>
      <c r="CZ628">
        <f t="shared" si="627"/>
        <v>0</v>
      </c>
      <c r="DC628" t="s">
        <v>3</v>
      </c>
      <c r="DD628" t="s">
        <v>3</v>
      </c>
      <c r="DE628" t="s">
        <v>3</v>
      </c>
      <c r="DF628" t="s">
        <v>3</v>
      </c>
      <c r="DG628" t="s">
        <v>3</v>
      </c>
      <c r="DH628" t="s">
        <v>3</v>
      </c>
      <c r="DI628" t="s">
        <v>3</v>
      </c>
      <c r="DJ628" t="s">
        <v>3</v>
      </c>
      <c r="DK628" t="s">
        <v>3</v>
      </c>
      <c r="DL628" t="s">
        <v>3</v>
      </c>
      <c r="DM628" t="s">
        <v>3</v>
      </c>
      <c r="DN628">
        <v>0</v>
      </c>
      <c r="DO628">
        <v>0</v>
      </c>
      <c r="DP628">
        <v>1</v>
      </c>
      <c r="DQ628">
        <v>1</v>
      </c>
      <c r="DU628">
        <v>1010</v>
      </c>
      <c r="DV628" t="s">
        <v>16</v>
      </c>
      <c r="DW628" t="s">
        <v>16</v>
      </c>
      <c r="DX628">
        <v>1</v>
      </c>
      <c r="DZ628" t="s">
        <v>3</v>
      </c>
      <c r="EA628" t="s">
        <v>3</v>
      </c>
      <c r="EB628" t="s">
        <v>3</v>
      </c>
      <c r="EC628" t="s">
        <v>3</v>
      </c>
      <c r="EE628">
        <v>68285540</v>
      </c>
      <c r="EF628">
        <v>1</v>
      </c>
      <c r="EG628" t="s">
        <v>19</v>
      </c>
      <c r="EH628">
        <v>0</v>
      </c>
      <c r="EI628" t="s">
        <v>3</v>
      </c>
      <c r="EJ628">
        <v>4</v>
      </c>
      <c r="EK628">
        <v>0</v>
      </c>
      <c r="EL628" t="s">
        <v>20</v>
      </c>
      <c r="EM628" t="s">
        <v>21</v>
      </c>
      <c r="EO628" t="s">
        <v>3</v>
      </c>
      <c r="EQ628">
        <v>512</v>
      </c>
      <c r="ER628">
        <v>323.43</v>
      </c>
      <c r="ES628">
        <v>323.43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FQ628">
        <v>0</v>
      </c>
      <c r="FR628">
        <f t="shared" si="628"/>
        <v>0</v>
      </c>
      <c r="FS628">
        <v>0</v>
      </c>
      <c r="FX628">
        <v>70</v>
      </c>
      <c r="FY628">
        <v>10</v>
      </c>
      <c r="GA628" t="s">
        <v>3</v>
      </c>
      <c r="GD628">
        <v>0</v>
      </c>
      <c r="GF628">
        <v>-438319192</v>
      </c>
      <c r="GG628">
        <v>2</v>
      </c>
      <c r="GH628">
        <v>1</v>
      </c>
      <c r="GI628">
        <v>-2</v>
      </c>
      <c r="GJ628">
        <v>0</v>
      </c>
      <c r="GK628">
        <f>ROUND(R628*(R12)/100,2)</f>
        <v>0</v>
      </c>
      <c r="GL628">
        <f t="shared" si="629"/>
        <v>0</v>
      </c>
      <c r="GM628">
        <f t="shared" si="630"/>
        <v>1293.72</v>
      </c>
      <c r="GN628">
        <f t="shared" si="631"/>
        <v>0</v>
      </c>
      <c r="GO628">
        <f t="shared" si="632"/>
        <v>0</v>
      </c>
      <c r="GP628">
        <f t="shared" si="633"/>
        <v>1293.72</v>
      </c>
      <c r="GR628">
        <v>0</v>
      </c>
      <c r="GS628">
        <v>3</v>
      </c>
      <c r="GT628">
        <v>0</v>
      </c>
      <c r="GU628" t="s">
        <v>3</v>
      </c>
      <c r="GV628">
        <f t="shared" si="634"/>
        <v>0</v>
      </c>
      <c r="GW628">
        <v>1</v>
      </c>
      <c r="GX628">
        <f t="shared" si="635"/>
        <v>0</v>
      </c>
      <c r="HA628">
        <v>0</v>
      </c>
      <c r="HB628">
        <v>0</v>
      </c>
      <c r="HC628">
        <f t="shared" si="636"/>
        <v>0</v>
      </c>
      <c r="HE628" t="s">
        <v>3</v>
      </c>
      <c r="HF628" t="s">
        <v>3</v>
      </c>
      <c r="HM628" t="s">
        <v>3</v>
      </c>
      <c r="HN628" t="s">
        <v>3</v>
      </c>
      <c r="HO628" t="s">
        <v>3</v>
      </c>
      <c r="HP628" t="s">
        <v>3</v>
      </c>
      <c r="HQ628" t="s">
        <v>3</v>
      </c>
      <c r="IK628">
        <v>0</v>
      </c>
    </row>
    <row r="629" spans="1:245" x14ac:dyDescent="0.2">
      <c r="A629">
        <v>17</v>
      </c>
      <c r="B629">
        <v>1</v>
      </c>
      <c r="E629" t="s">
        <v>1188</v>
      </c>
      <c r="F629" t="s">
        <v>1189</v>
      </c>
      <c r="G629" t="s">
        <v>1190</v>
      </c>
      <c r="H629" t="s">
        <v>16</v>
      </c>
      <c r="I629">
        <v>1</v>
      </c>
      <c r="J629">
        <v>0</v>
      </c>
      <c r="K629">
        <v>1</v>
      </c>
      <c r="O629">
        <f t="shared" si="604"/>
        <v>1645.66</v>
      </c>
      <c r="P629">
        <f t="shared" si="605"/>
        <v>1645.66</v>
      </c>
      <c r="Q629">
        <f t="shared" si="606"/>
        <v>0</v>
      </c>
      <c r="R629">
        <f t="shared" si="607"/>
        <v>0</v>
      </c>
      <c r="S629">
        <f t="shared" si="608"/>
        <v>0</v>
      </c>
      <c r="T629">
        <f t="shared" si="609"/>
        <v>0</v>
      </c>
      <c r="U629">
        <f t="shared" si="610"/>
        <v>0</v>
      </c>
      <c r="V629">
        <f t="shared" si="611"/>
        <v>0</v>
      </c>
      <c r="W629">
        <f t="shared" si="612"/>
        <v>0</v>
      </c>
      <c r="X629">
        <f t="shared" si="613"/>
        <v>0</v>
      </c>
      <c r="Y629">
        <f t="shared" si="614"/>
        <v>0</v>
      </c>
      <c r="AA629">
        <v>68582722</v>
      </c>
      <c r="AB629">
        <f t="shared" si="615"/>
        <v>1645.66</v>
      </c>
      <c r="AC629">
        <f t="shared" si="597"/>
        <v>1645.66</v>
      </c>
      <c r="AD629">
        <f t="shared" si="598"/>
        <v>0</v>
      </c>
      <c r="AE629">
        <f t="shared" si="599"/>
        <v>0</v>
      </c>
      <c r="AF629">
        <f t="shared" si="600"/>
        <v>0</v>
      </c>
      <c r="AG629">
        <f t="shared" si="616"/>
        <v>0</v>
      </c>
      <c r="AH629">
        <f t="shared" si="601"/>
        <v>0</v>
      </c>
      <c r="AI629">
        <f t="shared" si="602"/>
        <v>0</v>
      </c>
      <c r="AJ629">
        <f t="shared" si="617"/>
        <v>0</v>
      </c>
      <c r="AK629">
        <v>1645.66</v>
      </c>
      <c r="AL629">
        <v>1645.66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70</v>
      </c>
      <c r="AU629">
        <v>10</v>
      </c>
      <c r="AV629">
        <v>1</v>
      </c>
      <c r="AW629">
        <v>1</v>
      </c>
      <c r="AZ629">
        <v>1</v>
      </c>
      <c r="BA629">
        <v>1</v>
      </c>
      <c r="BB629">
        <v>1</v>
      </c>
      <c r="BC629">
        <v>1</v>
      </c>
      <c r="BD629" t="s">
        <v>3</v>
      </c>
      <c r="BE629" t="s">
        <v>3</v>
      </c>
      <c r="BF629" t="s">
        <v>3</v>
      </c>
      <c r="BG629" t="s">
        <v>3</v>
      </c>
      <c r="BH629">
        <v>3</v>
      </c>
      <c r="BI629">
        <v>4</v>
      </c>
      <c r="BJ629" t="s">
        <v>1191</v>
      </c>
      <c r="BM629">
        <v>0</v>
      </c>
      <c r="BN629">
        <v>68285537</v>
      </c>
      <c r="BO629" t="s">
        <v>3</v>
      </c>
      <c r="BP629">
        <v>0</v>
      </c>
      <c r="BQ629">
        <v>1</v>
      </c>
      <c r="BR629">
        <v>0</v>
      </c>
      <c r="BS629">
        <v>1</v>
      </c>
      <c r="BT629">
        <v>1</v>
      </c>
      <c r="BU629">
        <v>1</v>
      </c>
      <c r="BV629">
        <v>1</v>
      </c>
      <c r="BW629">
        <v>1</v>
      </c>
      <c r="BX629">
        <v>1</v>
      </c>
      <c r="BY629" t="s">
        <v>3</v>
      </c>
      <c r="BZ629">
        <v>70</v>
      </c>
      <c r="CA629">
        <v>10</v>
      </c>
      <c r="CB629" t="s">
        <v>3</v>
      </c>
      <c r="CE629">
        <v>0</v>
      </c>
      <c r="CF629">
        <v>0</v>
      </c>
      <c r="CG629">
        <v>0</v>
      </c>
      <c r="CM629">
        <v>0</v>
      </c>
      <c r="CN629" t="s">
        <v>3</v>
      </c>
      <c r="CO629">
        <v>0</v>
      </c>
      <c r="CP629">
        <f t="shared" si="618"/>
        <v>1645.66</v>
      </c>
      <c r="CQ629">
        <f t="shared" si="619"/>
        <v>1645.66</v>
      </c>
      <c r="CR629">
        <f t="shared" si="603"/>
        <v>0</v>
      </c>
      <c r="CS629">
        <f t="shared" si="620"/>
        <v>0</v>
      </c>
      <c r="CT629">
        <f t="shared" si="621"/>
        <v>0</v>
      </c>
      <c r="CU629">
        <f t="shared" si="622"/>
        <v>0</v>
      </c>
      <c r="CV629">
        <f t="shared" si="623"/>
        <v>0</v>
      </c>
      <c r="CW629">
        <f t="shared" si="624"/>
        <v>0</v>
      </c>
      <c r="CX629">
        <f t="shared" si="625"/>
        <v>0</v>
      </c>
      <c r="CY629">
        <f t="shared" si="626"/>
        <v>0</v>
      </c>
      <c r="CZ629">
        <f t="shared" si="627"/>
        <v>0</v>
      </c>
      <c r="DC629" t="s">
        <v>3</v>
      </c>
      <c r="DD629" t="s">
        <v>3</v>
      </c>
      <c r="DE629" t="s">
        <v>3</v>
      </c>
      <c r="DF629" t="s">
        <v>3</v>
      </c>
      <c r="DG629" t="s">
        <v>3</v>
      </c>
      <c r="DH629" t="s">
        <v>3</v>
      </c>
      <c r="DI629" t="s">
        <v>3</v>
      </c>
      <c r="DJ629" t="s">
        <v>3</v>
      </c>
      <c r="DK629" t="s">
        <v>3</v>
      </c>
      <c r="DL629" t="s">
        <v>3</v>
      </c>
      <c r="DM629" t="s">
        <v>3</v>
      </c>
      <c r="DN629">
        <v>0</v>
      </c>
      <c r="DO629">
        <v>0</v>
      </c>
      <c r="DP629">
        <v>1</v>
      </c>
      <c r="DQ629">
        <v>1</v>
      </c>
      <c r="DU629">
        <v>1010</v>
      </c>
      <c r="DV629" t="s">
        <v>16</v>
      </c>
      <c r="DW629" t="s">
        <v>16</v>
      </c>
      <c r="DX629">
        <v>1</v>
      </c>
      <c r="DZ629" t="s">
        <v>3</v>
      </c>
      <c r="EA629" t="s">
        <v>3</v>
      </c>
      <c r="EB629" t="s">
        <v>3</v>
      </c>
      <c r="EC629" t="s">
        <v>3</v>
      </c>
      <c r="EE629">
        <v>68285540</v>
      </c>
      <c r="EF629">
        <v>1</v>
      </c>
      <c r="EG629" t="s">
        <v>19</v>
      </c>
      <c r="EH629">
        <v>0</v>
      </c>
      <c r="EI629" t="s">
        <v>3</v>
      </c>
      <c r="EJ629">
        <v>4</v>
      </c>
      <c r="EK629">
        <v>0</v>
      </c>
      <c r="EL629" t="s">
        <v>20</v>
      </c>
      <c r="EM629" t="s">
        <v>21</v>
      </c>
      <c r="EO629" t="s">
        <v>3</v>
      </c>
      <c r="EQ629">
        <v>512</v>
      </c>
      <c r="ER629">
        <v>1645.66</v>
      </c>
      <c r="ES629">
        <v>1645.66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FQ629">
        <v>0</v>
      </c>
      <c r="FR629">
        <f t="shared" si="628"/>
        <v>0</v>
      </c>
      <c r="FS629">
        <v>0</v>
      </c>
      <c r="FX629">
        <v>70</v>
      </c>
      <c r="FY629">
        <v>10</v>
      </c>
      <c r="GA629" t="s">
        <v>3</v>
      </c>
      <c r="GD629">
        <v>0</v>
      </c>
      <c r="GF629">
        <v>-1756371643</v>
      </c>
      <c r="GG629">
        <v>2</v>
      </c>
      <c r="GH629">
        <v>1</v>
      </c>
      <c r="GI629">
        <v>-2</v>
      </c>
      <c r="GJ629">
        <v>0</v>
      </c>
      <c r="GK629">
        <f>ROUND(R629*(R12)/100,2)</f>
        <v>0</v>
      </c>
      <c r="GL629">
        <f t="shared" si="629"/>
        <v>0</v>
      </c>
      <c r="GM629">
        <f t="shared" si="630"/>
        <v>1645.66</v>
      </c>
      <c r="GN629">
        <f t="shared" si="631"/>
        <v>0</v>
      </c>
      <c r="GO629">
        <f t="shared" si="632"/>
        <v>0</v>
      </c>
      <c r="GP629">
        <f t="shared" si="633"/>
        <v>1645.66</v>
      </c>
      <c r="GR629">
        <v>0</v>
      </c>
      <c r="GS629">
        <v>3</v>
      </c>
      <c r="GT629">
        <v>0</v>
      </c>
      <c r="GU629" t="s">
        <v>3</v>
      </c>
      <c r="GV629">
        <f t="shared" si="634"/>
        <v>0</v>
      </c>
      <c r="GW629">
        <v>1</v>
      </c>
      <c r="GX629">
        <f t="shared" si="635"/>
        <v>0</v>
      </c>
      <c r="HA629">
        <v>0</v>
      </c>
      <c r="HB629">
        <v>0</v>
      </c>
      <c r="HC629">
        <f t="shared" si="636"/>
        <v>0</v>
      </c>
      <c r="HE629" t="s">
        <v>3</v>
      </c>
      <c r="HF629" t="s">
        <v>3</v>
      </c>
      <c r="HM629" t="s">
        <v>3</v>
      </c>
      <c r="HN629" t="s">
        <v>3</v>
      </c>
      <c r="HO629" t="s">
        <v>3</v>
      </c>
      <c r="HP629" t="s">
        <v>3</v>
      </c>
      <c r="HQ629" t="s">
        <v>3</v>
      </c>
      <c r="IK629">
        <v>0</v>
      </c>
    </row>
    <row r="630" spans="1:245" x14ac:dyDescent="0.2">
      <c r="A630">
        <v>17</v>
      </c>
      <c r="B630">
        <v>1</v>
      </c>
      <c r="E630" t="s">
        <v>1192</v>
      </c>
      <c r="F630" t="s">
        <v>1193</v>
      </c>
      <c r="G630" t="s">
        <v>1194</v>
      </c>
      <c r="H630" t="s">
        <v>16</v>
      </c>
      <c r="I630">
        <v>1</v>
      </c>
      <c r="J630">
        <v>0</v>
      </c>
      <c r="K630">
        <v>1</v>
      </c>
      <c r="O630">
        <f t="shared" si="604"/>
        <v>2034.33</v>
      </c>
      <c r="P630">
        <f t="shared" si="605"/>
        <v>2034.33</v>
      </c>
      <c r="Q630">
        <f t="shared" si="606"/>
        <v>0</v>
      </c>
      <c r="R630">
        <f t="shared" si="607"/>
        <v>0</v>
      </c>
      <c r="S630">
        <f t="shared" si="608"/>
        <v>0</v>
      </c>
      <c r="T630">
        <f t="shared" si="609"/>
        <v>0</v>
      </c>
      <c r="U630">
        <f t="shared" si="610"/>
        <v>0</v>
      </c>
      <c r="V630">
        <f t="shared" si="611"/>
        <v>0</v>
      </c>
      <c r="W630">
        <f t="shared" si="612"/>
        <v>0</v>
      </c>
      <c r="X630">
        <f t="shared" si="613"/>
        <v>0</v>
      </c>
      <c r="Y630">
        <f t="shared" si="614"/>
        <v>0</v>
      </c>
      <c r="AA630">
        <v>68582722</v>
      </c>
      <c r="AB630">
        <f t="shared" si="615"/>
        <v>2034.33</v>
      </c>
      <c r="AC630">
        <f t="shared" si="597"/>
        <v>2034.33</v>
      </c>
      <c r="AD630">
        <f t="shared" si="598"/>
        <v>0</v>
      </c>
      <c r="AE630">
        <f t="shared" si="599"/>
        <v>0</v>
      </c>
      <c r="AF630">
        <f t="shared" si="600"/>
        <v>0</v>
      </c>
      <c r="AG630">
        <f t="shared" si="616"/>
        <v>0</v>
      </c>
      <c r="AH630">
        <f t="shared" si="601"/>
        <v>0</v>
      </c>
      <c r="AI630">
        <f t="shared" si="602"/>
        <v>0</v>
      </c>
      <c r="AJ630">
        <f t="shared" si="617"/>
        <v>0</v>
      </c>
      <c r="AK630">
        <v>2034.33</v>
      </c>
      <c r="AL630">
        <v>2034.33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70</v>
      </c>
      <c r="AU630">
        <v>10</v>
      </c>
      <c r="AV630">
        <v>1</v>
      </c>
      <c r="AW630">
        <v>1</v>
      </c>
      <c r="AZ630">
        <v>1</v>
      </c>
      <c r="BA630">
        <v>1</v>
      </c>
      <c r="BB630">
        <v>1</v>
      </c>
      <c r="BC630">
        <v>1</v>
      </c>
      <c r="BD630" t="s">
        <v>3</v>
      </c>
      <c r="BE630" t="s">
        <v>3</v>
      </c>
      <c r="BF630" t="s">
        <v>3</v>
      </c>
      <c r="BG630" t="s">
        <v>3</v>
      </c>
      <c r="BH630">
        <v>3</v>
      </c>
      <c r="BI630">
        <v>4</v>
      </c>
      <c r="BJ630" t="s">
        <v>1195</v>
      </c>
      <c r="BM630">
        <v>0</v>
      </c>
      <c r="BN630">
        <v>68285537</v>
      </c>
      <c r="BO630" t="s">
        <v>3</v>
      </c>
      <c r="BP630">
        <v>0</v>
      </c>
      <c r="BQ630">
        <v>1</v>
      </c>
      <c r="BR630">
        <v>0</v>
      </c>
      <c r="BS630">
        <v>1</v>
      </c>
      <c r="BT630">
        <v>1</v>
      </c>
      <c r="BU630">
        <v>1</v>
      </c>
      <c r="BV630">
        <v>1</v>
      </c>
      <c r="BW630">
        <v>1</v>
      </c>
      <c r="BX630">
        <v>1</v>
      </c>
      <c r="BY630" t="s">
        <v>3</v>
      </c>
      <c r="BZ630">
        <v>70</v>
      </c>
      <c r="CA630">
        <v>10</v>
      </c>
      <c r="CB630" t="s">
        <v>3</v>
      </c>
      <c r="CE630">
        <v>0</v>
      </c>
      <c r="CF630">
        <v>0</v>
      </c>
      <c r="CG630">
        <v>0</v>
      </c>
      <c r="CM630">
        <v>0</v>
      </c>
      <c r="CN630" t="s">
        <v>3</v>
      </c>
      <c r="CO630">
        <v>0</v>
      </c>
      <c r="CP630">
        <f t="shared" si="618"/>
        <v>2034.33</v>
      </c>
      <c r="CQ630">
        <f t="shared" si="619"/>
        <v>2034.33</v>
      </c>
      <c r="CR630">
        <f t="shared" si="603"/>
        <v>0</v>
      </c>
      <c r="CS630">
        <f t="shared" si="620"/>
        <v>0</v>
      </c>
      <c r="CT630">
        <f t="shared" si="621"/>
        <v>0</v>
      </c>
      <c r="CU630">
        <f t="shared" si="622"/>
        <v>0</v>
      </c>
      <c r="CV630">
        <f t="shared" si="623"/>
        <v>0</v>
      </c>
      <c r="CW630">
        <f t="shared" si="624"/>
        <v>0</v>
      </c>
      <c r="CX630">
        <f t="shared" si="625"/>
        <v>0</v>
      </c>
      <c r="CY630">
        <f t="shared" si="626"/>
        <v>0</v>
      </c>
      <c r="CZ630">
        <f t="shared" si="627"/>
        <v>0</v>
      </c>
      <c r="DC630" t="s">
        <v>3</v>
      </c>
      <c r="DD630" t="s">
        <v>3</v>
      </c>
      <c r="DE630" t="s">
        <v>3</v>
      </c>
      <c r="DF630" t="s">
        <v>3</v>
      </c>
      <c r="DG630" t="s">
        <v>3</v>
      </c>
      <c r="DH630" t="s">
        <v>3</v>
      </c>
      <c r="DI630" t="s">
        <v>3</v>
      </c>
      <c r="DJ630" t="s">
        <v>3</v>
      </c>
      <c r="DK630" t="s">
        <v>3</v>
      </c>
      <c r="DL630" t="s">
        <v>3</v>
      </c>
      <c r="DM630" t="s">
        <v>3</v>
      </c>
      <c r="DN630">
        <v>0</v>
      </c>
      <c r="DO630">
        <v>0</v>
      </c>
      <c r="DP630">
        <v>1</v>
      </c>
      <c r="DQ630">
        <v>1</v>
      </c>
      <c r="DU630">
        <v>1010</v>
      </c>
      <c r="DV630" t="s">
        <v>16</v>
      </c>
      <c r="DW630" t="s">
        <v>16</v>
      </c>
      <c r="DX630">
        <v>1</v>
      </c>
      <c r="DZ630" t="s">
        <v>3</v>
      </c>
      <c r="EA630" t="s">
        <v>3</v>
      </c>
      <c r="EB630" t="s">
        <v>3</v>
      </c>
      <c r="EC630" t="s">
        <v>3</v>
      </c>
      <c r="EE630">
        <v>68285540</v>
      </c>
      <c r="EF630">
        <v>1</v>
      </c>
      <c r="EG630" t="s">
        <v>19</v>
      </c>
      <c r="EH630">
        <v>0</v>
      </c>
      <c r="EI630" t="s">
        <v>3</v>
      </c>
      <c r="EJ630">
        <v>4</v>
      </c>
      <c r="EK630">
        <v>0</v>
      </c>
      <c r="EL630" t="s">
        <v>20</v>
      </c>
      <c r="EM630" t="s">
        <v>21</v>
      </c>
      <c r="EO630" t="s">
        <v>3</v>
      </c>
      <c r="EQ630">
        <v>512</v>
      </c>
      <c r="ER630">
        <v>2034.33</v>
      </c>
      <c r="ES630">
        <v>2034.33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FQ630">
        <v>0</v>
      </c>
      <c r="FR630">
        <f t="shared" si="628"/>
        <v>0</v>
      </c>
      <c r="FS630">
        <v>0</v>
      </c>
      <c r="FX630">
        <v>70</v>
      </c>
      <c r="FY630">
        <v>10</v>
      </c>
      <c r="GA630" t="s">
        <v>3</v>
      </c>
      <c r="GD630">
        <v>0</v>
      </c>
      <c r="GF630">
        <v>-1019559255</v>
      </c>
      <c r="GG630">
        <v>2</v>
      </c>
      <c r="GH630">
        <v>1</v>
      </c>
      <c r="GI630">
        <v>-2</v>
      </c>
      <c r="GJ630">
        <v>0</v>
      </c>
      <c r="GK630">
        <f>ROUND(R630*(R12)/100,2)</f>
        <v>0</v>
      </c>
      <c r="GL630">
        <f t="shared" si="629"/>
        <v>0</v>
      </c>
      <c r="GM630">
        <f t="shared" si="630"/>
        <v>2034.33</v>
      </c>
      <c r="GN630">
        <f t="shared" si="631"/>
        <v>0</v>
      </c>
      <c r="GO630">
        <f t="shared" si="632"/>
        <v>0</v>
      </c>
      <c r="GP630">
        <f t="shared" si="633"/>
        <v>2034.33</v>
      </c>
      <c r="GR630">
        <v>0</v>
      </c>
      <c r="GS630">
        <v>3</v>
      </c>
      <c r="GT630">
        <v>0</v>
      </c>
      <c r="GU630" t="s">
        <v>3</v>
      </c>
      <c r="GV630">
        <f t="shared" si="634"/>
        <v>0</v>
      </c>
      <c r="GW630">
        <v>1</v>
      </c>
      <c r="GX630">
        <f t="shared" si="635"/>
        <v>0</v>
      </c>
      <c r="HA630">
        <v>0</v>
      </c>
      <c r="HB630">
        <v>0</v>
      </c>
      <c r="HC630">
        <f t="shared" si="636"/>
        <v>0</v>
      </c>
      <c r="HE630" t="s">
        <v>3</v>
      </c>
      <c r="HF630" t="s">
        <v>3</v>
      </c>
      <c r="HM630" t="s">
        <v>3</v>
      </c>
      <c r="HN630" t="s">
        <v>3</v>
      </c>
      <c r="HO630" t="s">
        <v>3</v>
      </c>
      <c r="HP630" t="s">
        <v>3</v>
      </c>
      <c r="HQ630" t="s">
        <v>3</v>
      </c>
      <c r="IK630">
        <v>0</v>
      </c>
    </row>
    <row r="631" spans="1:245" x14ac:dyDescent="0.2">
      <c r="A631">
        <v>17</v>
      </c>
      <c r="B631">
        <v>1</v>
      </c>
      <c r="E631" t="s">
        <v>1196</v>
      </c>
      <c r="F631" t="s">
        <v>1197</v>
      </c>
      <c r="G631" t="s">
        <v>1198</v>
      </c>
      <c r="H631" t="s">
        <v>16</v>
      </c>
      <c r="I631">
        <v>1</v>
      </c>
      <c r="J631">
        <v>0</v>
      </c>
      <c r="K631">
        <v>1</v>
      </c>
      <c r="O631">
        <f t="shared" si="604"/>
        <v>1076</v>
      </c>
      <c r="P631">
        <f t="shared" si="605"/>
        <v>1076</v>
      </c>
      <c r="Q631">
        <f t="shared" si="606"/>
        <v>0</v>
      </c>
      <c r="R631">
        <f t="shared" si="607"/>
        <v>0</v>
      </c>
      <c r="S631">
        <f t="shared" si="608"/>
        <v>0</v>
      </c>
      <c r="T631">
        <f t="shared" si="609"/>
        <v>0</v>
      </c>
      <c r="U631">
        <f t="shared" si="610"/>
        <v>0</v>
      </c>
      <c r="V631">
        <f t="shared" si="611"/>
        <v>0</v>
      </c>
      <c r="W631">
        <f t="shared" si="612"/>
        <v>0</v>
      </c>
      <c r="X631">
        <f t="shared" si="613"/>
        <v>0</v>
      </c>
      <c r="Y631">
        <f t="shared" si="614"/>
        <v>0</v>
      </c>
      <c r="AA631">
        <v>68582722</v>
      </c>
      <c r="AB631">
        <f t="shared" si="615"/>
        <v>1076</v>
      </c>
      <c r="AC631">
        <f t="shared" si="597"/>
        <v>1076</v>
      </c>
      <c r="AD631">
        <f t="shared" si="598"/>
        <v>0</v>
      </c>
      <c r="AE631">
        <f t="shared" si="599"/>
        <v>0</v>
      </c>
      <c r="AF631">
        <f t="shared" si="600"/>
        <v>0</v>
      </c>
      <c r="AG631">
        <f t="shared" si="616"/>
        <v>0</v>
      </c>
      <c r="AH631">
        <f t="shared" si="601"/>
        <v>0</v>
      </c>
      <c r="AI631">
        <f t="shared" si="602"/>
        <v>0</v>
      </c>
      <c r="AJ631">
        <f t="shared" si="617"/>
        <v>0</v>
      </c>
      <c r="AK631">
        <v>1076</v>
      </c>
      <c r="AL631">
        <v>1076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70</v>
      </c>
      <c r="AU631">
        <v>10</v>
      </c>
      <c r="AV631">
        <v>1</v>
      </c>
      <c r="AW631">
        <v>1</v>
      </c>
      <c r="AZ631">
        <v>1</v>
      </c>
      <c r="BA631">
        <v>1</v>
      </c>
      <c r="BB631">
        <v>1</v>
      </c>
      <c r="BC631">
        <v>1</v>
      </c>
      <c r="BD631" t="s">
        <v>3</v>
      </c>
      <c r="BE631" t="s">
        <v>3</v>
      </c>
      <c r="BF631" t="s">
        <v>3</v>
      </c>
      <c r="BG631" t="s">
        <v>3</v>
      </c>
      <c r="BH631">
        <v>3</v>
      </c>
      <c r="BI631">
        <v>4</v>
      </c>
      <c r="BJ631" t="s">
        <v>1199</v>
      </c>
      <c r="BM631">
        <v>0</v>
      </c>
      <c r="BN631">
        <v>68285537</v>
      </c>
      <c r="BO631" t="s">
        <v>3</v>
      </c>
      <c r="BP631">
        <v>0</v>
      </c>
      <c r="BQ631">
        <v>1</v>
      </c>
      <c r="BR631">
        <v>0</v>
      </c>
      <c r="BS631">
        <v>1</v>
      </c>
      <c r="BT631">
        <v>1</v>
      </c>
      <c r="BU631">
        <v>1</v>
      </c>
      <c r="BV631">
        <v>1</v>
      </c>
      <c r="BW631">
        <v>1</v>
      </c>
      <c r="BX631">
        <v>1</v>
      </c>
      <c r="BY631" t="s">
        <v>3</v>
      </c>
      <c r="BZ631">
        <v>70</v>
      </c>
      <c r="CA631">
        <v>10</v>
      </c>
      <c r="CB631" t="s">
        <v>3</v>
      </c>
      <c r="CE631">
        <v>0</v>
      </c>
      <c r="CF631">
        <v>0</v>
      </c>
      <c r="CG631">
        <v>0</v>
      </c>
      <c r="CM631">
        <v>0</v>
      </c>
      <c r="CN631" t="s">
        <v>3</v>
      </c>
      <c r="CO631">
        <v>0</v>
      </c>
      <c r="CP631">
        <f t="shared" si="618"/>
        <v>1076</v>
      </c>
      <c r="CQ631">
        <f t="shared" si="619"/>
        <v>1076</v>
      </c>
      <c r="CR631">
        <f t="shared" si="603"/>
        <v>0</v>
      </c>
      <c r="CS631">
        <f t="shared" si="620"/>
        <v>0</v>
      </c>
      <c r="CT631">
        <f t="shared" si="621"/>
        <v>0</v>
      </c>
      <c r="CU631">
        <f t="shared" si="622"/>
        <v>0</v>
      </c>
      <c r="CV631">
        <f t="shared" si="623"/>
        <v>0</v>
      </c>
      <c r="CW631">
        <f t="shared" si="624"/>
        <v>0</v>
      </c>
      <c r="CX631">
        <f t="shared" si="625"/>
        <v>0</v>
      </c>
      <c r="CY631">
        <f t="shared" si="626"/>
        <v>0</v>
      </c>
      <c r="CZ631">
        <f t="shared" si="627"/>
        <v>0</v>
      </c>
      <c r="DC631" t="s">
        <v>3</v>
      </c>
      <c r="DD631" t="s">
        <v>3</v>
      </c>
      <c r="DE631" t="s">
        <v>3</v>
      </c>
      <c r="DF631" t="s">
        <v>3</v>
      </c>
      <c r="DG631" t="s">
        <v>3</v>
      </c>
      <c r="DH631" t="s">
        <v>3</v>
      </c>
      <c r="DI631" t="s">
        <v>3</v>
      </c>
      <c r="DJ631" t="s">
        <v>3</v>
      </c>
      <c r="DK631" t="s">
        <v>3</v>
      </c>
      <c r="DL631" t="s">
        <v>3</v>
      </c>
      <c r="DM631" t="s">
        <v>3</v>
      </c>
      <c r="DN631">
        <v>0</v>
      </c>
      <c r="DO631">
        <v>0</v>
      </c>
      <c r="DP631">
        <v>1</v>
      </c>
      <c r="DQ631">
        <v>1</v>
      </c>
      <c r="DU631">
        <v>1010</v>
      </c>
      <c r="DV631" t="s">
        <v>16</v>
      </c>
      <c r="DW631" t="s">
        <v>16</v>
      </c>
      <c r="DX631">
        <v>1</v>
      </c>
      <c r="DZ631" t="s">
        <v>3</v>
      </c>
      <c r="EA631" t="s">
        <v>3</v>
      </c>
      <c r="EB631" t="s">
        <v>3</v>
      </c>
      <c r="EC631" t="s">
        <v>3</v>
      </c>
      <c r="EE631">
        <v>68285540</v>
      </c>
      <c r="EF631">
        <v>1</v>
      </c>
      <c r="EG631" t="s">
        <v>19</v>
      </c>
      <c r="EH631">
        <v>0</v>
      </c>
      <c r="EI631" t="s">
        <v>3</v>
      </c>
      <c r="EJ631">
        <v>4</v>
      </c>
      <c r="EK631">
        <v>0</v>
      </c>
      <c r="EL631" t="s">
        <v>20</v>
      </c>
      <c r="EM631" t="s">
        <v>21</v>
      </c>
      <c r="EO631" t="s">
        <v>3</v>
      </c>
      <c r="EQ631">
        <v>512</v>
      </c>
      <c r="ER631">
        <v>1076</v>
      </c>
      <c r="ES631">
        <v>1076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FQ631">
        <v>0</v>
      </c>
      <c r="FR631">
        <f t="shared" si="628"/>
        <v>0</v>
      </c>
      <c r="FS631">
        <v>0</v>
      </c>
      <c r="FX631">
        <v>70</v>
      </c>
      <c r="FY631">
        <v>10</v>
      </c>
      <c r="GA631" t="s">
        <v>3</v>
      </c>
      <c r="GD631">
        <v>0</v>
      </c>
      <c r="GF631">
        <v>702447605</v>
      </c>
      <c r="GG631">
        <v>2</v>
      </c>
      <c r="GH631">
        <v>1</v>
      </c>
      <c r="GI631">
        <v>-2</v>
      </c>
      <c r="GJ631">
        <v>0</v>
      </c>
      <c r="GK631">
        <f>ROUND(R631*(R12)/100,2)</f>
        <v>0</v>
      </c>
      <c r="GL631">
        <f t="shared" si="629"/>
        <v>0</v>
      </c>
      <c r="GM631">
        <f t="shared" si="630"/>
        <v>1076</v>
      </c>
      <c r="GN631">
        <f t="shared" si="631"/>
        <v>0</v>
      </c>
      <c r="GO631">
        <f t="shared" si="632"/>
        <v>0</v>
      </c>
      <c r="GP631">
        <f t="shared" si="633"/>
        <v>1076</v>
      </c>
      <c r="GR631">
        <v>0</v>
      </c>
      <c r="GS631">
        <v>3</v>
      </c>
      <c r="GT631">
        <v>0</v>
      </c>
      <c r="GU631" t="s">
        <v>3</v>
      </c>
      <c r="GV631">
        <f t="shared" si="634"/>
        <v>0</v>
      </c>
      <c r="GW631">
        <v>1</v>
      </c>
      <c r="GX631">
        <f t="shared" si="635"/>
        <v>0</v>
      </c>
      <c r="HA631">
        <v>0</v>
      </c>
      <c r="HB631">
        <v>0</v>
      </c>
      <c r="HC631">
        <f t="shared" si="636"/>
        <v>0</v>
      </c>
      <c r="HE631" t="s">
        <v>3</v>
      </c>
      <c r="HF631" t="s">
        <v>3</v>
      </c>
      <c r="HM631" t="s">
        <v>3</v>
      </c>
      <c r="HN631" t="s">
        <v>3</v>
      </c>
      <c r="HO631" t="s">
        <v>3</v>
      </c>
      <c r="HP631" t="s">
        <v>3</v>
      </c>
      <c r="HQ631" t="s">
        <v>3</v>
      </c>
      <c r="IK631">
        <v>0</v>
      </c>
    </row>
    <row r="632" spans="1:245" x14ac:dyDescent="0.2">
      <c r="A632">
        <v>17</v>
      </c>
      <c r="B632">
        <v>1</v>
      </c>
      <c r="E632" t="s">
        <v>1200</v>
      </c>
      <c r="F632" t="s">
        <v>1201</v>
      </c>
      <c r="G632" t="s">
        <v>1202</v>
      </c>
      <c r="H632" t="s">
        <v>529</v>
      </c>
      <c r="I632">
        <v>4</v>
      </c>
      <c r="J632">
        <v>0</v>
      </c>
      <c r="K632">
        <v>4</v>
      </c>
      <c r="O632">
        <f t="shared" si="604"/>
        <v>308.16000000000003</v>
      </c>
      <c r="P632">
        <f t="shared" si="605"/>
        <v>308.16000000000003</v>
      </c>
      <c r="Q632">
        <f t="shared" si="606"/>
        <v>0</v>
      </c>
      <c r="R632">
        <f t="shared" si="607"/>
        <v>0</v>
      </c>
      <c r="S632">
        <f t="shared" si="608"/>
        <v>0</v>
      </c>
      <c r="T632">
        <f t="shared" si="609"/>
        <v>0</v>
      </c>
      <c r="U632">
        <f t="shared" si="610"/>
        <v>0</v>
      </c>
      <c r="V632">
        <f t="shared" si="611"/>
        <v>0</v>
      </c>
      <c r="W632">
        <f t="shared" si="612"/>
        <v>0</v>
      </c>
      <c r="X632">
        <f t="shared" si="613"/>
        <v>0</v>
      </c>
      <c r="Y632">
        <f t="shared" si="614"/>
        <v>0</v>
      </c>
      <c r="AA632">
        <v>68582722</v>
      </c>
      <c r="AB632">
        <f t="shared" si="615"/>
        <v>77.040000000000006</v>
      </c>
      <c r="AC632">
        <f t="shared" si="597"/>
        <v>77.040000000000006</v>
      </c>
      <c r="AD632">
        <f t="shared" si="598"/>
        <v>0</v>
      </c>
      <c r="AE632">
        <f t="shared" si="599"/>
        <v>0</v>
      </c>
      <c r="AF632">
        <f t="shared" si="600"/>
        <v>0</v>
      </c>
      <c r="AG632">
        <f t="shared" si="616"/>
        <v>0</v>
      </c>
      <c r="AH632">
        <f t="shared" si="601"/>
        <v>0</v>
      </c>
      <c r="AI632">
        <f t="shared" si="602"/>
        <v>0</v>
      </c>
      <c r="AJ632">
        <f t="shared" si="617"/>
        <v>0</v>
      </c>
      <c r="AK632">
        <v>77.040000000000006</v>
      </c>
      <c r="AL632">
        <v>77.040000000000006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70</v>
      </c>
      <c r="AU632">
        <v>10</v>
      </c>
      <c r="AV632">
        <v>1</v>
      </c>
      <c r="AW632">
        <v>1</v>
      </c>
      <c r="AZ632">
        <v>1</v>
      </c>
      <c r="BA632">
        <v>1</v>
      </c>
      <c r="BB632">
        <v>1</v>
      </c>
      <c r="BC632">
        <v>1</v>
      </c>
      <c r="BD632" t="s">
        <v>3</v>
      </c>
      <c r="BE632" t="s">
        <v>3</v>
      </c>
      <c r="BF632" t="s">
        <v>3</v>
      </c>
      <c r="BG632" t="s">
        <v>3</v>
      </c>
      <c r="BH632">
        <v>3</v>
      </c>
      <c r="BI632">
        <v>4</v>
      </c>
      <c r="BJ632" t="s">
        <v>1203</v>
      </c>
      <c r="BM632">
        <v>0</v>
      </c>
      <c r="BN632">
        <v>68285537</v>
      </c>
      <c r="BO632" t="s">
        <v>3</v>
      </c>
      <c r="BP632">
        <v>0</v>
      </c>
      <c r="BQ632">
        <v>1</v>
      </c>
      <c r="BR632">
        <v>0</v>
      </c>
      <c r="BS632">
        <v>1</v>
      </c>
      <c r="BT632">
        <v>1</v>
      </c>
      <c r="BU632">
        <v>1</v>
      </c>
      <c r="BV632">
        <v>1</v>
      </c>
      <c r="BW632">
        <v>1</v>
      </c>
      <c r="BX632">
        <v>1</v>
      </c>
      <c r="BY632" t="s">
        <v>3</v>
      </c>
      <c r="BZ632">
        <v>70</v>
      </c>
      <c r="CA632">
        <v>10</v>
      </c>
      <c r="CB632" t="s">
        <v>3</v>
      </c>
      <c r="CE632">
        <v>0</v>
      </c>
      <c r="CF632">
        <v>0</v>
      </c>
      <c r="CG632">
        <v>0</v>
      </c>
      <c r="CM632">
        <v>0</v>
      </c>
      <c r="CN632" t="s">
        <v>3</v>
      </c>
      <c r="CO632">
        <v>0</v>
      </c>
      <c r="CP632">
        <f t="shared" si="618"/>
        <v>308.16000000000003</v>
      </c>
      <c r="CQ632">
        <f t="shared" si="619"/>
        <v>77.040000000000006</v>
      </c>
      <c r="CR632">
        <f t="shared" si="603"/>
        <v>0</v>
      </c>
      <c r="CS632">
        <f t="shared" si="620"/>
        <v>0</v>
      </c>
      <c r="CT632">
        <f t="shared" si="621"/>
        <v>0</v>
      </c>
      <c r="CU632">
        <f t="shared" si="622"/>
        <v>0</v>
      </c>
      <c r="CV632">
        <f t="shared" si="623"/>
        <v>0</v>
      </c>
      <c r="CW632">
        <f t="shared" si="624"/>
        <v>0</v>
      </c>
      <c r="CX632">
        <f t="shared" si="625"/>
        <v>0</v>
      </c>
      <c r="CY632">
        <f t="shared" si="626"/>
        <v>0</v>
      </c>
      <c r="CZ632">
        <f t="shared" si="627"/>
        <v>0</v>
      </c>
      <c r="DC632" t="s">
        <v>3</v>
      </c>
      <c r="DD632" t="s">
        <v>3</v>
      </c>
      <c r="DE632" t="s">
        <v>3</v>
      </c>
      <c r="DF632" t="s">
        <v>3</v>
      </c>
      <c r="DG632" t="s">
        <v>3</v>
      </c>
      <c r="DH632" t="s">
        <v>3</v>
      </c>
      <c r="DI632" t="s">
        <v>3</v>
      </c>
      <c r="DJ632" t="s">
        <v>3</v>
      </c>
      <c r="DK632" t="s">
        <v>3</v>
      </c>
      <c r="DL632" t="s">
        <v>3</v>
      </c>
      <c r="DM632" t="s">
        <v>3</v>
      </c>
      <c r="DN632">
        <v>0</v>
      </c>
      <c r="DO632">
        <v>0</v>
      </c>
      <c r="DP632">
        <v>1</v>
      </c>
      <c r="DQ632">
        <v>1</v>
      </c>
      <c r="DU632">
        <v>1009</v>
      </c>
      <c r="DV632" t="s">
        <v>529</v>
      </c>
      <c r="DW632" t="s">
        <v>529</v>
      </c>
      <c r="DX632">
        <v>1</v>
      </c>
      <c r="DZ632" t="s">
        <v>3</v>
      </c>
      <c r="EA632" t="s">
        <v>3</v>
      </c>
      <c r="EB632" t="s">
        <v>3</v>
      </c>
      <c r="EC632" t="s">
        <v>3</v>
      </c>
      <c r="EE632">
        <v>68285540</v>
      </c>
      <c r="EF632">
        <v>1</v>
      </c>
      <c r="EG632" t="s">
        <v>19</v>
      </c>
      <c r="EH632">
        <v>0</v>
      </c>
      <c r="EI632" t="s">
        <v>3</v>
      </c>
      <c r="EJ632">
        <v>4</v>
      </c>
      <c r="EK632">
        <v>0</v>
      </c>
      <c r="EL632" t="s">
        <v>20</v>
      </c>
      <c r="EM632" t="s">
        <v>21</v>
      </c>
      <c r="EO632" t="s">
        <v>3</v>
      </c>
      <c r="EQ632">
        <v>512</v>
      </c>
      <c r="ER632">
        <v>77.040000000000006</v>
      </c>
      <c r="ES632">
        <v>77.040000000000006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FQ632">
        <v>0</v>
      </c>
      <c r="FR632">
        <f t="shared" si="628"/>
        <v>0</v>
      </c>
      <c r="FS632">
        <v>0</v>
      </c>
      <c r="FX632">
        <v>70</v>
      </c>
      <c r="FY632">
        <v>10</v>
      </c>
      <c r="GA632" t="s">
        <v>3</v>
      </c>
      <c r="GD632">
        <v>0</v>
      </c>
      <c r="GF632">
        <v>169496327</v>
      </c>
      <c r="GG632">
        <v>2</v>
      </c>
      <c r="GH632">
        <v>1</v>
      </c>
      <c r="GI632">
        <v>-2</v>
      </c>
      <c r="GJ632">
        <v>0</v>
      </c>
      <c r="GK632">
        <f>ROUND(R632*(R12)/100,2)</f>
        <v>0</v>
      </c>
      <c r="GL632">
        <f t="shared" si="629"/>
        <v>0</v>
      </c>
      <c r="GM632">
        <f t="shared" si="630"/>
        <v>308.16000000000003</v>
      </c>
      <c r="GN632">
        <f t="shared" si="631"/>
        <v>0</v>
      </c>
      <c r="GO632">
        <f t="shared" si="632"/>
        <v>0</v>
      </c>
      <c r="GP632">
        <f t="shared" si="633"/>
        <v>308.16000000000003</v>
      </c>
      <c r="GR632">
        <v>0</v>
      </c>
      <c r="GS632">
        <v>3</v>
      </c>
      <c r="GT632">
        <v>0</v>
      </c>
      <c r="GU632" t="s">
        <v>3</v>
      </c>
      <c r="GV632">
        <f t="shared" si="634"/>
        <v>0</v>
      </c>
      <c r="GW632">
        <v>1</v>
      </c>
      <c r="GX632">
        <f t="shared" si="635"/>
        <v>0</v>
      </c>
      <c r="HA632">
        <v>0</v>
      </c>
      <c r="HB632">
        <v>0</v>
      </c>
      <c r="HC632">
        <f t="shared" si="636"/>
        <v>0</v>
      </c>
      <c r="HE632" t="s">
        <v>3</v>
      </c>
      <c r="HF632" t="s">
        <v>3</v>
      </c>
      <c r="HM632" t="s">
        <v>3</v>
      </c>
      <c r="HN632" t="s">
        <v>3</v>
      </c>
      <c r="HO632" t="s">
        <v>3</v>
      </c>
      <c r="HP632" t="s">
        <v>3</v>
      </c>
      <c r="HQ632" t="s">
        <v>3</v>
      </c>
      <c r="IK632">
        <v>0</v>
      </c>
    </row>
    <row r="633" spans="1:245" x14ac:dyDescent="0.2">
      <c r="A633">
        <v>17</v>
      </c>
      <c r="B633">
        <v>1</v>
      </c>
      <c r="E633" t="s">
        <v>1204</v>
      </c>
      <c r="F633" t="s">
        <v>1205</v>
      </c>
      <c r="G633" t="s">
        <v>1206</v>
      </c>
      <c r="H633" t="s">
        <v>550</v>
      </c>
      <c r="I633">
        <v>4.3E-3</v>
      </c>
      <c r="J633">
        <v>0</v>
      </c>
      <c r="K633">
        <v>4.3E-3</v>
      </c>
      <c r="O633">
        <f t="shared" si="604"/>
        <v>382.44</v>
      </c>
      <c r="P633">
        <f t="shared" si="605"/>
        <v>382.44</v>
      </c>
      <c r="Q633">
        <f t="shared" si="606"/>
        <v>0</v>
      </c>
      <c r="R633">
        <f t="shared" si="607"/>
        <v>0</v>
      </c>
      <c r="S633">
        <f t="shared" si="608"/>
        <v>0</v>
      </c>
      <c r="T633">
        <f t="shared" si="609"/>
        <v>0</v>
      </c>
      <c r="U633">
        <f t="shared" si="610"/>
        <v>0</v>
      </c>
      <c r="V633">
        <f t="shared" si="611"/>
        <v>0</v>
      </c>
      <c r="W633">
        <f t="shared" si="612"/>
        <v>0</v>
      </c>
      <c r="X633">
        <f t="shared" si="613"/>
        <v>0</v>
      </c>
      <c r="Y633">
        <f t="shared" si="614"/>
        <v>0</v>
      </c>
      <c r="AA633">
        <v>68582722</v>
      </c>
      <c r="AB633">
        <f t="shared" si="615"/>
        <v>88940.54</v>
      </c>
      <c r="AC633">
        <f t="shared" si="597"/>
        <v>88940.54</v>
      </c>
      <c r="AD633">
        <f t="shared" si="598"/>
        <v>0</v>
      </c>
      <c r="AE633">
        <f t="shared" si="599"/>
        <v>0</v>
      </c>
      <c r="AF633">
        <f t="shared" si="600"/>
        <v>0</v>
      </c>
      <c r="AG633">
        <f t="shared" si="616"/>
        <v>0</v>
      </c>
      <c r="AH633">
        <f t="shared" si="601"/>
        <v>0</v>
      </c>
      <c r="AI633">
        <f t="shared" si="602"/>
        <v>0</v>
      </c>
      <c r="AJ633">
        <f t="shared" si="617"/>
        <v>0</v>
      </c>
      <c r="AK633">
        <v>88940.54</v>
      </c>
      <c r="AL633">
        <v>88940.54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70</v>
      </c>
      <c r="AU633">
        <v>10</v>
      </c>
      <c r="AV633">
        <v>1</v>
      </c>
      <c r="AW633">
        <v>1</v>
      </c>
      <c r="AZ633">
        <v>1</v>
      </c>
      <c r="BA633">
        <v>1</v>
      </c>
      <c r="BB633">
        <v>1</v>
      </c>
      <c r="BC633">
        <v>1</v>
      </c>
      <c r="BD633" t="s">
        <v>3</v>
      </c>
      <c r="BE633" t="s">
        <v>3</v>
      </c>
      <c r="BF633" t="s">
        <v>3</v>
      </c>
      <c r="BG633" t="s">
        <v>3</v>
      </c>
      <c r="BH633">
        <v>3</v>
      </c>
      <c r="BI633">
        <v>4</v>
      </c>
      <c r="BJ633" t="s">
        <v>1207</v>
      </c>
      <c r="BM633">
        <v>0</v>
      </c>
      <c r="BN633">
        <v>68285537</v>
      </c>
      <c r="BO633" t="s">
        <v>3</v>
      </c>
      <c r="BP633">
        <v>0</v>
      </c>
      <c r="BQ633">
        <v>1</v>
      </c>
      <c r="BR633">
        <v>0</v>
      </c>
      <c r="BS633">
        <v>1</v>
      </c>
      <c r="BT633">
        <v>1</v>
      </c>
      <c r="BU633">
        <v>1</v>
      </c>
      <c r="BV633">
        <v>1</v>
      </c>
      <c r="BW633">
        <v>1</v>
      </c>
      <c r="BX633">
        <v>1</v>
      </c>
      <c r="BY633" t="s">
        <v>3</v>
      </c>
      <c r="BZ633">
        <v>70</v>
      </c>
      <c r="CA633">
        <v>10</v>
      </c>
      <c r="CB633" t="s">
        <v>3</v>
      </c>
      <c r="CE633">
        <v>0</v>
      </c>
      <c r="CF633">
        <v>0</v>
      </c>
      <c r="CG633">
        <v>0</v>
      </c>
      <c r="CM633">
        <v>0</v>
      </c>
      <c r="CN633" t="s">
        <v>3</v>
      </c>
      <c r="CO633">
        <v>0</v>
      </c>
      <c r="CP633">
        <f t="shared" si="618"/>
        <v>382.44</v>
      </c>
      <c r="CQ633">
        <f t="shared" si="619"/>
        <v>88940.54</v>
      </c>
      <c r="CR633">
        <f t="shared" si="603"/>
        <v>0</v>
      </c>
      <c r="CS633">
        <f t="shared" si="620"/>
        <v>0</v>
      </c>
      <c r="CT633">
        <f t="shared" si="621"/>
        <v>0</v>
      </c>
      <c r="CU633">
        <f t="shared" si="622"/>
        <v>0</v>
      </c>
      <c r="CV633">
        <f t="shared" si="623"/>
        <v>0</v>
      </c>
      <c r="CW633">
        <f t="shared" si="624"/>
        <v>0</v>
      </c>
      <c r="CX633">
        <f t="shared" si="625"/>
        <v>0</v>
      </c>
      <c r="CY633">
        <f t="shared" si="626"/>
        <v>0</v>
      </c>
      <c r="CZ633">
        <f t="shared" si="627"/>
        <v>0</v>
      </c>
      <c r="DC633" t="s">
        <v>3</v>
      </c>
      <c r="DD633" t="s">
        <v>3</v>
      </c>
      <c r="DE633" t="s">
        <v>3</v>
      </c>
      <c r="DF633" t="s">
        <v>3</v>
      </c>
      <c r="DG633" t="s">
        <v>3</v>
      </c>
      <c r="DH633" t="s">
        <v>3</v>
      </c>
      <c r="DI633" t="s">
        <v>3</v>
      </c>
      <c r="DJ633" t="s">
        <v>3</v>
      </c>
      <c r="DK633" t="s">
        <v>3</v>
      </c>
      <c r="DL633" t="s">
        <v>3</v>
      </c>
      <c r="DM633" t="s">
        <v>3</v>
      </c>
      <c r="DN633">
        <v>0</v>
      </c>
      <c r="DO633">
        <v>0</v>
      </c>
      <c r="DP633">
        <v>1</v>
      </c>
      <c r="DQ633">
        <v>1</v>
      </c>
      <c r="DU633">
        <v>1009</v>
      </c>
      <c r="DV633" t="s">
        <v>550</v>
      </c>
      <c r="DW633" t="s">
        <v>550</v>
      </c>
      <c r="DX633">
        <v>1000</v>
      </c>
      <c r="DZ633" t="s">
        <v>3</v>
      </c>
      <c r="EA633" t="s">
        <v>3</v>
      </c>
      <c r="EB633" t="s">
        <v>3</v>
      </c>
      <c r="EC633" t="s">
        <v>3</v>
      </c>
      <c r="EE633">
        <v>68285540</v>
      </c>
      <c r="EF633">
        <v>1</v>
      </c>
      <c r="EG633" t="s">
        <v>19</v>
      </c>
      <c r="EH633">
        <v>0</v>
      </c>
      <c r="EI633" t="s">
        <v>3</v>
      </c>
      <c r="EJ633">
        <v>4</v>
      </c>
      <c r="EK633">
        <v>0</v>
      </c>
      <c r="EL633" t="s">
        <v>20</v>
      </c>
      <c r="EM633" t="s">
        <v>21</v>
      </c>
      <c r="EO633" t="s">
        <v>3</v>
      </c>
      <c r="EQ633">
        <v>512</v>
      </c>
      <c r="ER633">
        <v>88940.54</v>
      </c>
      <c r="ES633">
        <v>88940.54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FQ633">
        <v>0</v>
      </c>
      <c r="FR633">
        <f t="shared" si="628"/>
        <v>0</v>
      </c>
      <c r="FS633">
        <v>0</v>
      </c>
      <c r="FX633">
        <v>70</v>
      </c>
      <c r="FY633">
        <v>10</v>
      </c>
      <c r="GA633" t="s">
        <v>3</v>
      </c>
      <c r="GD633">
        <v>0</v>
      </c>
      <c r="GF633">
        <v>-438464805</v>
      </c>
      <c r="GG633">
        <v>2</v>
      </c>
      <c r="GH633">
        <v>1</v>
      </c>
      <c r="GI633">
        <v>-2</v>
      </c>
      <c r="GJ633">
        <v>0</v>
      </c>
      <c r="GK633">
        <f>ROUND(R633*(R12)/100,2)</f>
        <v>0</v>
      </c>
      <c r="GL633">
        <f t="shared" si="629"/>
        <v>0</v>
      </c>
      <c r="GM633">
        <f t="shared" si="630"/>
        <v>382.44</v>
      </c>
      <c r="GN633">
        <f t="shared" si="631"/>
        <v>0</v>
      </c>
      <c r="GO633">
        <f t="shared" si="632"/>
        <v>0</v>
      </c>
      <c r="GP633">
        <f t="shared" si="633"/>
        <v>382.44</v>
      </c>
      <c r="GR633">
        <v>0</v>
      </c>
      <c r="GS633">
        <v>3</v>
      </c>
      <c r="GT633">
        <v>0</v>
      </c>
      <c r="GU633" t="s">
        <v>3</v>
      </c>
      <c r="GV633">
        <f t="shared" si="634"/>
        <v>0</v>
      </c>
      <c r="GW633">
        <v>1</v>
      </c>
      <c r="GX633">
        <f t="shared" si="635"/>
        <v>0</v>
      </c>
      <c r="HA633">
        <v>0</v>
      </c>
      <c r="HB633">
        <v>0</v>
      </c>
      <c r="HC633">
        <f t="shared" si="636"/>
        <v>0</v>
      </c>
      <c r="HE633" t="s">
        <v>3</v>
      </c>
      <c r="HF633" t="s">
        <v>3</v>
      </c>
      <c r="HM633" t="s">
        <v>3</v>
      </c>
      <c r="HN633" t="s">
        <v>3</v>
      </c>
      <c r="HO633" t="s">
        <v>3</v>
      </c>
      <c r="HP633" t="s">
        <v>3</v>
      </c>
      <c r="HQ633" t="s">
        <v>3</v>
      </c>
      <c r="IK633">
        <v>0</v>
      </c>
    </row>
    <row r="634" spans="1:245" x14ac:dyDescent="0.2">
      <c r="A634">
        <v>17</v>
      </c>
      <c r="B634">
        <v>1</v>
      </c>
      <c r="E634" t="s">
        <v>1208</v>
      </c>
      <c r="F634" t="s">
        <v>1209</v>
      </c>
      <c r="G634" t="s">
        <v>1210</v>
      </c>
      <c r="H634" t="s">
        <v>550</v>
      </c>
      <c r="I634">
        <v>4.0000000000000002E-4</v>
      </c>
      <c r="J634">
        <v>0</v>
      </c>
      <c r="K634">
        <v>4.0000000000000002E-4</v>
      </c>
      <c r="O634">
        <f t="shared" si="604"/>
        <v>33.880000000000003</v>
      </c>
      <c r="P634">
        <f t="shared" si="605"/>
        <v>33.880000000000003</v>
      </c>
      <c r="Q634">
        <f t="shared" si="606"/>
        <v>0</v>
      </c>
      <c r="R634">
        <f t="shared" si="607"/>
        <v>0</v>
      </c>
      <c r="S634">
        <f t="shared" si="608"/>
        <v>0</v>
      </c>
      <c r="T634">
        <f t="shared" si="609"/>
        <v>0</v>
      </c>
      <c r="U634">
        <f t="shared" si="610"/>
        <v>0</v>
      </c>
      <c r="V634">
        <f t="shared" si="611"/>
        <v>0</v>
      </c>
      <c r="W634">
        <f t="shared" si="612"/>
        <v>0</v>
      </c>
      <c r="X634">
        <f t="shared" si="613"/>
        <v>0</v>
      </c>
      <c r="Y634">
        <f t="shared" si="614"/>
        <v>0</v>
      </c>
      <c r="AA634">
        <v>68582722</v>
      </c>
      <c r="AB634">
        <f t="shared" si="615"/>
        <v>84690.53</v>
      </c>
      <c r="AC634">
        <f t="shared" si="597"/>
        <v>84690.53</v>
      </c>
      <c r="AD634">
        <f t="shared" si="598"/>
        <v>0</v>
      </c>
      <c r="AE634">
        <f t="shared" si="599"/>
        <v>0</v>
      </c>
      <c r="AF634">
        <f t="shared" si="600"/>
        <v>0</v>
      </c>
      <c r="AG634">
        <f t="shared" si="616"/>
        <v>0</v>
      </c>
      <c r="AH634">
        <f t="shared" si="601"/>
        <v>0</v>
      </c>
      <c r="AI634">
        <f t="shared" si="602"/>
        <v>0</v>
      </c>
      <c r="AJ634">
        <f t="shared" si="617"/>
        <v>0</v>
      </c>
      <c r="AK634">
        <v>84690.53</v>
      </c>
      <c r="AL634">
        <v>84690.53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70</v>
      </c>
      <c r="AU634">
        <v>10</v>
      </c>
      <c r="AV634">
        <v>1</v>
      </c>
      <c r="AW634">
        <v>1</v>
      </c>
      <c r="AZ634">
        <v>1</v>
      </c>
      <c r="BA634">
        <v>1</v>
      </c>
      <c r="BB634">
        <v>1</v>
      </c>
      <c r="BC634">
        <v>1</v>
      </c>
      <c r="BD634" t="s">
        <v>3</v>
      </c>
      <c r="BE634" t="s">
        <v>3</v>
      </c>
      <c r="BF634" t="s">
        <v>3</v>
      </c>
      <c r="BG634" t="s">
        <v>3</v>
      </c>
      <c r="BH634">
        <v>3</v>
      </c>
      <c r="BI634">
        <v>4</v>
      </c>
      <c r="BJ634" t="s">
        <v>1211</v>
      </c>
      <c r="BM634">
        <v>0</v>
      </c>
      <c r="BN634">
        <v>68285537</v>
      </c>
      <c r="BO634" t="s">
        <v>3</v>
      </c>
      <c r="BP634">
        <v>0</v>
      </c>
      <c r="BQ634">
        <v>1</v>
      </c>
      <c r="BR634">
        <v>0</v>
      </c>
      <c r="BS634">
        <v>1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3</v>
      </c>
      <c r="BZ634">
        <v>70</v>
      </c>
      <c r="CA634">
        <v>10</v>
      </c>
      <c r="CB634" t="s">
        <v>3</v>
      </c>
      <c r="CE634">
        <v>0</v>
      </c>
      <c r="CF634">
        <v>0</v>
      </c>
      <c r="CG634">
        <v>0</v>
      </c>
      <c r="CM634">
        <v>0</v>
      </c>
      <c r="CN634" t="s">
        <v>3</v>
      </c>
      <c r="CO634">
        <v>0</v>
      </c>
      <c r="CP634">
        <f t="shared" si="618"/>
        <v>33.880000000000003</v>
      </c>
      <c r="CQ634">
        <f t="shared" si="619"/>
        <v>84690.53</v>
      </c>
      <c r="CR634">
        <f t="shared" si="603"/>
        <v>0</v>
      </c>
      <c r="CS634">
        <f t="shared" si="620"/>
        <v>0</v>
      </c>
      <c r="CT634">
        <f t="shared" si="621"/>
        <v>0</v>
      </c>
      <c r="CU634">
        <f t="shared" si="622"/>
        <v>0</v>
      </c>
      <c r="CV634">
        <f t="shared" si="623"/>
        <v>0</v>
      </c>
      <c r="CW634">
        <f t="shared" si="624"/>
        <v>0</v>
      </c>
      <c r="CX634">
        <f t="shared" si="625"/>
        <v>0</v>
      </c>
      <c r="CY634">
        <f t="shared" si="626"/>
        <v>0</v>
      </c>
      <c r="CZ634">
        <f t="shared" si="627"/>
        <v>0</v>
      </c>
      <c r="DC634" t="s">
        <v>3</v>
      </c>
      <c r="DD634" t="s">
        <v>3</v>
      </c>
      <c r="DE634" t="s">
        <v>3</v>
      </c>
      <c r="DF634" t="s">
        <v>3</v>
      </c>
      <c r="DG634" t="s">
        <v>3</v>
      </c>
      <c r="DH634" t="s">
        <v>3</v>
      </c>
      <c r="DI634" t="s">
        <v>3</v>
      </c>
      <c r="DJ634" t="s">
        <v>3</v>
      </c>
      <c r="DK634" t="s">
        <v>3</v>
      </c>
      <c r="DL634" t="s">
        <v>3</v>
      </c>
      <c r="DM634" t="s">
        <v>3</v>
      </c>
      <c r="DN634">
        <v>0</v>
      </c>
      <c r="DO634">
        <v>0</v>
      </c>
      <c r="DP634">
        <v>1</v>
      </c>
      <c r="DQ634">
        <v>1</v>
      </c>
      <c r="DU634">
        <v>1009</v>
      </c>
      <c r="DV634" t="s">
        <v>550</v>
      </c>
      <c r="DW634" t="s">
        <v>550</v>
      </c>
      <c r="DX634">
        <v>1000</v>
      </c>
      <c r="DZ634" t="s">
        <v>3</v>
      </c>
      <c r="EA634" t="s">
        <v>3</v>
      </c>
      <c r="EB634" t="s">
        <v>3</v>
      </c>
      <c r="EC634" t="s">
        <v>3</v>
      </c>
      <c r="EE634">
        <v>68285540</v>
      </c>
      <c r="EF634">
        <v>1</v>
      </c>
      <c r="EG634" t="s">
        <v>19</v>
      </c>
      <c r="EH634">
        <v>0</v>
      </c>
      <c r="EI634" t="s">
        <v>3</v>
      </c>
      <c r="EJ634">
        <v>4</v>
      </c>
      <c r="EK634">
        <v>0</v>
      </c>
      <c r="EL634" t="s">
        <v>20</v>
      </c>
      <c r="EM634" t="s">
        <v>21</v>
      </c>
      <c r="EO634" t="s">
        <v>3</v>
      </c>
      <c r="EQ634">
        <v>512</v>
      </c>
      <c r="ER634">
        <v>84690.53</v>
      </c>
      <c r="ES634">
        <v>84690.53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FQ634">
        <v>0</v>
      </c>
      <c r="FR634">
        <f t="shared" si="628"/>
        <v>0</v>
      </c>
      <c r="FS634">
        <v>0</v>
      </c>
      <c r="FX634">
        <v>70</v>
      </c>
      <c r="FY634">
        <v>10</v>
      </c>
      <c r="GA634" t="s">
        <v>3</v>
      </c>
      <c r="GD634">
        <v>0</v>
      </c>
      <c r="GF634">
        <v>2114031144</v>
      </c>
      <c r="GG634">
        <v>2</v>
      </c>
      <c r="GH634">
        <v>1</v>
      </c>
      <c r="GI634">
        <v>-2</v>
      </c>
      <c r="GJ634">
        <v>0</v>
      </c>
      <c r="GK634">
        <f>ROUND(R634*(R12)/100,2)</f>
        <v>0</v>
      </c>
      <c r="GL634">
        <f t="shared" si="629"/>
        <v>0</v>
      </c>
      <c r="GM634">
        <f t="shared" si="630"/>
        <v>33.880000000000003</v>
      </c>
      <c r="GN634">
        <f t="shared" si="631"/>
        <v>0</v>
      </c>
      <c r="GO634">
        <f t="shared" si="632"/>
        <v>0</v>
      </c>
      <c r="GP634">
        <f t="shared" si="633"/>
        <v>33.880000000000003</v>
      </c>
      <c r="GR634">
        <v>0</v>
      </c>
      <c r="GS634">
        <v>3</v>
      </c>
      <c r="GT634">
        <v>0</v>
      </c>
      <c r="GU634" t="s">
        <v>3</v>
      </c>
      <c r="GV634">
        <f t="shared" si="634"/>
        <v>0</v>
      </c>
      <c r="GW634">
        <v>1</v>
      </c>
      <c r="GX634">
        <f t="shared" si="635"/>
        <v>0</v>
      </c>
      <c r="HA634">
        <v>0</v>
      </c>
      <c r="HB634">
        <v>0</v>
      </c>
      <c r="HC634">
        <f t="shared" si="636"/>
        <v>0</v>
      </c>
      <c r="HE634" t="s">
        <v>3</v>
      </c>
      <c r="HF634" t="s">
        <v>3</v>
      </c>
      <c r="HM634" t="s">
        <v>3</v>
      </c>
      <c r="HN634" t="s">
        <v>3</v>
      </c>
      <c r="HO634" t="s">
        <v>3</v>
      </c>
      <c r="HP634" t="s">
        <v>3</v>
      </c>
      <c r="HQ634" t="s">
        <v>3</v>
      </c>
      <c r="IK634">
        <v>0</v>
      </c>
    </row>
    <row r="635" spans="1:245" x14ac:dyDescent="0.2">
      <c r="A635">
        <v>17</v>
      </c>
      <c r="B635">
        <v>1</v>
      </c>
      <c r="E635" t="s">
        <v>1212</v>
      </c>
      <c r="F635" t="s">
        <v>1213</v>
      </c>
      <c r="G635" t="s">
        <v>1214</v>
      </c>
      <c r="H635" t="s">
        <v>550</v>
      </c>
      <c r="I635">
        <v>1.5E-3</v>
      </c>
      <c r="J635">
        <v>0</v>
      </c>
      <c r="K635">
        <v>1.5E-3</v>
      </c>
      <c r="O635">
        <f t="shared" si="604"/>
        <v>121.94</v>
      </c>
      <c r="P635">
        <f t="shared" si="605"/>
        <v>121.94</v>
      </c>
      <c r="Q635">
        <f t="shared" si="606"/>
        <v>0</v>
      </c>
      <c r="R635">
        <f t="shared" si="607"/>
        <v>0</v>
      </c>
      <c r="S635">
        <f t="shared" si="608"/>
        <v>0</v>
      </c>
      <c r="T635">
        <f t="shared" si="609"/>
        <v>0</v>
      </c>
      <c r="U635">
        <f t="shared" si="610"/>
        <v>0</v>
      </c>
      <c r="V635">
        <f t="shared" si="611"/>
        <v>0</v>
      </c>
      <c r="W635">
        <f t="shared" si="612"/>
        <v>0</v>
      </c>
      <c r="X635">
        <f t="shared" si="613"/>
        <v>0</v>
      </c>
      <c r="Y635">
        <f t="shared" si="614"/>
        <v>0</v>
      </c>
      <c r="AA635">
        <v>68582722</v>
      </c>
      <c r="AB635">
        <f t="shared" si="615"/>
        <v>81290.539999999994</v>
      </c>
      <c r="AC635">
        <f t="shared" si="597"/>
        <v>81290.539999999994</v>
      </c>
      <c r="AD635">
        <f t="shared" si="598"/>
        <v>0</v>
      </c>
      <c r="AE635">
        <f t="shared" si="599"/>
        <v>0</v>
      </c>
      <c r="AF635">
        <f t="shared" si="600"/>
        <v>0</v>
      </c>
      <c r="AG635">
        <f t="shared" si="616"/>
        <v>0</v>
      </c>
      <c r="AH635">
        <f t="shared" si="601"/>
        <v>0</v>
      </c>
      <c r="AI635">
        <f t="shared" si="602"/>
        <v>0</v>
      </c>
      <c r="AJ635">
        <f t="shared" si="617"/>
        <v>0</v>
      </c>
      <c r="AK635">
        <v>81290.539999999994</v>
      </c>
      <c r="AL635">
        <v>81290.539999999994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70</v>
      </c>
      <c r="AU635">
        <v>10</v>
      </c>
      <c r="AV635">
        <v>1</v>
      </c>
      <c r="AW635">
        <v>1</v>
      </c>
      <c r="AZ635">
        <v>1</v>
      </c>
      <c r="BA635">
        <v>1</v>
      </c>
      <c r="BB635">
        <v>1</v>
      </c>
      <c r="BC635">
        <v>1</v>
      </c>
      <c r="BD635" t="s">
        <v>3</v>
      </c>
      <c r="BE635" t="s">
        <v>3</v>
      </c>
      <c r="BF635" t="s">
        <v>3</v>
      </c>
      <c r="BG635" t="s">
        <v>3</v>
      </c>
      <c r="BH635">
        <v>3</v>
      </c>
      <c r="BI635">
        <v>4</v>
      </c>
      <c r="BJ635" t="s">
        <v>1215</v>
      </c>
      <c r="BM635">
        <v>0</v>
      </c>
      <c r="BN635">
        <v>68285537</v>
      </c>
      <c r="BO635" t="s">
        <v>3</v>
      </c>
      <c r="BP635">
        <v>0</v>
      </c>
      <c r="BQ635">
        <v>1</v>
      </c>
      <c r="BR635">
        <v>0</v>
      </c>
      <c r="BS635">
        <v>1</v>
      </c>
      <c r="BT635">
        <v>1</v>
      </c>
      <c r="BU635">
        <v>1</v>
      </c>
      <c r="BV635">
        <v>1</v>
      </c>
      <c r="BW635">
        <v>1</v>
      </c>
      <c r="BX635">
        <v>1</v>
      </c>
      <c r="BY635" t="s">
        <v>3</v>
      </c>
      <c r="BZ635">
        <v>70</v>
      </c>
      <c r="CA635">
        <v>10</v>
      </c>
      <c r="CB635" t="s">
        <v>3</v>
      </c>
      <c r="CE635">
        <v>0</v>
      </c>
      <c r="CF635">
        <v>0</v>
      </c>
      <c r="CG635">
        <v>0</v>
      </c>
      <c r="CM635">
        <v>0</v>
      </c>
      <c r="CN635" t="s">
        <v>3</v>
      </c>
      <c r="CO635">
        <v>0</v>
      </c>
      <c r="CP635">
        <f t="shared" si="618"/>
        <v>121.94</v>
      </c>
      <c r="CQ635">
        <f t="shared" si="619"/>
        <v>81290.539999999994</v>
      </c>
      <c r="CR635">
        <f t="shared" si="603"/>
        <v>0</v>
      </c>
      <c r="CS635">
        <f t="shared" si="620"/>
        <v>0</v>
      </c>
      <c r="CT635">
        <f t="shared" si="621"/>
        <v>0</v>
      </c>
      <c r="CU635">
        <f t="shared" si="622"/>
        <v>0</v>
      </c>
      <c r="CV635">
        <f t="shared" si="623"/>
        <v>0</v>
      </c>
      <c r="CW635">
        <f t="shared" si="624"/>
        <v>0</v>
      </c>
      <c r="CX635">
        <f t="shared" si="625"/>
        <v>0</v>
      </c>
      <c r="CY635">
        <f t="shared" si="626"/>
        <v>0</v>
      </c>
      <c r="CZ635">
        <f t="shared" si="627"/>
        <v>0</v>
      </c>
      <c r="DC635" t="s">
        <v>3</v>
      </c>
      <c r="DD635" t="s">
        <v>3</v>
      </c>
      <c r="DE635" t="s">
        <v>3</v>
      </c>
      <c r="DF635" t="s">
        <v>3</v>
      </c>
      <c r="DG635" t="s">
        <v>3</v>
      </c>
      <c r="DH635" t="s">
        <v>3</v>
      </c>
      <c r="DI635" t="s">
        <v>3</v>
      </c>
      <c r="DJ635" t="s">
        <v>3</v>
      </c>
      <c r="DK635" t="s">
        <v>3</v>
      </c>
      <c r="DL635" t="s">
        <v>3</v>
      </c>
      <c r="DM635" t="s">
        <v>3</v>
      </c>
      <c r="DN635">
        <v>0</v>
      </c>
      <c r="DO635">
        <v>0</v>
      </c>
      <c r="DP635">
        <v>1</v>
      </c>
      <c r="DQ635">
        <v>1</v>
      </c>
      <c r="DU635">
        <v>1009</v>
      </c>
      <c r="DV635" t="s">
        <v>550</v>
      </c>
      <c r="DW635" t="s">
        <v>550</v>
      </c>
      <c r="DX635">
        <v>1000</v>
      </c>
      <c r="DZ635" t="s">
        <v>3</v>
      </c>
      <c r="EA635" t="s">
        <v>3</v>
      </c>
      <c r="EB635" t="s">
        <v>3</v>
      </c>
      <c r="EC635" t="s">
        <v>3</v>
      </c>
      <c r="EE635">
        <v>68285540</v>
      </c>
      <c r="EF635">
        <v>1</v>
      </c>
      <c r="EG635" t="s">
        <v>19</v>
      </c>
      <c r="EH635">
        <v>0</v>
      </c>
      <c r="EI635" t="s">
        <v>3</v>
      </c>
      <c r="EJ635">
        <v>4</v>
      </c>
      <c r="EK635">
        <v>0</v>
      </c>
      <c r="EL635" t="s">
        <v>20</v>
      </c>
      <c r="EM635" t="s">
        <v>21</v>
      </c>
      <c r="EO635" t="s">
        <v>3</v>
      </c>
      <c r="EQ635">
        <v>512</v>
      </c>
      <c r="ER635">
        <v>81290.539999999994</v>
      </c>
      <c r="ES635">
        <v>81290.539999999994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FQ635">
        <v>0</v>
      </c>
      <c r="FR635">
        <f t="shared" si="628"/>
        <v>0</v>
      </c>
      <c r="FS635">
        <v>0</v>
      </c>
      <c r="FX635">
        <v>70</v>
      </c>
      <c r="FY635">
        <v>10</v>
      </c>
      <c r="GA635" t="s">
        <v>3</v>
      </c>
      <c r="GD635">
        <v>0</v>
      </c>
      <c r="GF635">
        <v>-181873478</v>
      </c>
      <c r="GG635">
        <v>2</v>
      </c>
      <c r="GH635">
        <v>1</v>
      </c>
      <c r="GI635">
        <v>-2</v>
      </c>
      <c r="GJ635">
        <v>0</v>
      </c>
      <c r="GK635">
        <f>ROUND(R635*(R12)/100,2)</f>
        <v>0</v>
      </c>
      <c r="GL635">
        <f t="shared" si="629"/>
        <v>0</v>
      </c>
      <c r="GM635">
        <f t="shared" si="630"/>
        <v>121.94</v>
      </c>
      <c r="GN635">
        <f t="shared" si="631"/>
        <v>0</v>
      </c>
      <c r="GO635">
        <f t="shared" si="632"/>
        <v>0</v>
      </c>
      <c r="GP635">
        <f t="shared" si="633"/>
        <v>121.94</v>
      </c>
      <c r="GR635">
        <v>0</v>
      </c>
      <c r="GS635">
        <v>3</v>
      </c>
      <c r="GT635">
        <v>0</v>
      </c>
      <c r="GU635" t="s">
        <v>3</v>
      </c>
      <c r="GV635">
        <f t="shared" si="634"/>
        <v>0</v>
      </c>
      <c r="GW635">
        <v>1</v>
      </c>
      <c r="GX635">
        <f t="shared" si="635"/>
        <v>0</v>
      </c>
      <c r="HA635">
        <v>0</v>
      </c>
      <c r="HB635">
        <v>0</v>
      </c>
      <c r="HC635">
        <f t="shared" si="636"/>
        <v>0</v>
      </c>
      <c r="HE635" t="s">
        <v>3</v>
      </c>
      <c r="HF635" t="s">
        <v>3</v>
      </c>
      <c r="HM635" t="s">
        <v>3</v>
      </c>
      <c r="HN635" t="s">
        <v>3</v>
      </c>
      <c r="HO635" t="s">
        <v>3</v>
      </c>
      <c r="HP635" t="s">
        <v>3</v>
      </c>
      <c r="HQ635" t="s">
        <v>3</v>
      </c>
      <c r="IK635">
        <v>0</v>
      </c>
    </row>
    <row r="636" spans="1:245" x14ac:dyDescent="0.2">
      <c r="A636">
        <v>17</v>
      </c>
      <c r="B636">
        <v>1</v>
      </c>
      <c r="E636" t="s">
        <v>1216</v>
      </c>
      <c r="F636" t="s">
        <v>1217</v>
      </c>
      <c r="G636" t="s">
        <v>1218</v>
      </c>
      <c r="H636" t="s">
        <v>529</v>
      </c>
      <c r="I636">
        <v>1.4999999999999999E-2</v>
      </c>
      <c r="J636">
        <v>0</v>
      </c>
      <c r="K636">
        <v>1.4999999999999999E-2</v>
      </c>
      <c r="O636">
        <f t="shared" si="604"/>
        <v>2.41</v>
      </c>
      <c r="P636">
        <f t="shared" si="605"/>
        <v>2.41</v>
      </c>
      <c r="Q636">
        <f t="shared" si="606"/>
        <v>0</v>
      </c>
      <c r="R636">
        <f t="shared" si="607"/>
        <v>0</v>
      </c>
      <c r="S636">
        <f t="shared" si="608"/>
        <v>0</v>
      </c>
      <c r="T636">
        <f t="shared" si="609"/>
        <v>0</v>
      </c>
      <c r="U636">
        <f t="shared" si="610"/>
        <v>0</v>
      </c>
      <c r="V636">
        <f t="shared" si="611"/>
        <v>0</v>
      </c>
      <c r="W636">
        <f t="shared" si="612"/>
        <v>0</v>
      </c>
      <c r="X636">
        <f t="shared" si="613"/>
        <v>0</v>
      </c>
      <c r="Y636">
        <f t="shared" si="614"/>
        <v>0</v>
      </c>
      <c r="AA636">
        <v>68582722</v>
      </c>
      <c r="AB636">
        <f t="shared" si="615"/>
        <v>160.85</v>
      </c>
      <c r="AC636">
        <f t="shared" si="597"/>
        <v>160.85</v>
      </c>
      <c r="AD636">
        <f t="shared" si="598"/>
        <v>0</v>
      </c>
      <c r="AE636">
        <f t="shared" si="599"/>
        <v>0</v>
      </c>
      <c r="AF636">
        <f t="shared" si="600"/>
        <v>0</v>
      </c>
      <c r="AG636">
        <f t="shared" si="616"/>
        <v>0</v>
      </c>
      <c r="AH636">
        <f t="shared" si="601"/>
        <v>0</v>
      </c>
      <c r="AI636">
        <f t="shared" si="602"/>
        <v>0</v>
      </c>
      <c r="AJ636">
        <f t="shared" si="617"/>
        <v>0</v>
      </c>
      <c r="AK636">
        <v>160.85</v>
      </c>
      <c r="AL636">
        <v>160.85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3</v>
      </c>
      <c r="BI636">
        <v>4</v>
      </c>
      <c r="BJ636" t="s">
        <v>1219</v>
      </c>
      <c r="BM636">
        <v>0</v>
      </c>
      <c r="BN636">
        <v>68285537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 t="shared" si="618"/>
        <v>2.41</v>
      </c>
      <c r="CQ636">
        <f t="shared" si="619"/>
        <v>160.85</v>
      </c>
      <c r="CR636">
        <f t="shared" si="603"/>
        <v>0</v>
      </c>
      <c r="CS636">
        <f t="shared" si="620"/>
        <v>0</v>
      </c>
      <c r="CT636">
        <f t="shared" si="621"/>
        <v>0</v>
      </c>
      <c r="CU636">
        <f t="shared" si="622"/>
        <v>0</v>
      </c>
      <c r="CV636">
        <f t="shared" si="623"/>
        <v>0</v>
      </c>
      <c r="CW636">
        <f t="shared" si="624"/>
        <v>0</v>
      </c>
      <c r="CX636">
        <f t="shared" si="625"/>
        <v>0</v>
      </c>
      <c r="CY636">
        <f t="shared" si="626"/>
        <v>0</v>
      </c>
      <c r="CZ636">
        <f t="shared" si="627"/>
        <v>0</v>
      </c>
      <c r="DC636" t="s">
        <v>3</v>
      </c>
      <c r="DD636" t="s">
        <v>3</v>
      </c>
      <c r="DE636" t="s">
        <v>3</v>
      </c>
      <c r="DF636" t="s">
        <v>3</v>
      </c>
      <c r="DG636" t="s">
        <v>3</v>
      </c>
      <c r="DH636" t="s">
        <v>3</v>
      </c>
      <c r="DI636" t="s">
        <v>3</v>
      </c>
      <c r="DJ636" t="s">
        <v>3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1009</v>
      </c>
      <c r="DV636" t="s">
        <v>529</v>
      </c>
      <c r="DW636" t="s">
        <v>529</v>
      </c>
      <c r="DX636">
        <v>1</v>
      </c>
      <c r="DZ636" t="s">
        <v>3</v>
      </c>
      <c r="EA636" t="s">
        <v>3</v>
      </c>
      <c r="EB636" t="s">
        <v>3</v>
      </c>
      <c r="EC636" t="s">
        <v>3</v>
      </c>
      <c r="EE636">
        <v>68285540</v>
      </c>
      <c r="EF636">
        <v>1</v>
      </c>
      <c r="EG636" t="s">
        <v>19</v>
      </c>
      <c r="EH636">
        <v>0</v>
      </c>
      <c r="EI636" t="s">
        <v>3</v>
      </c>
      <c r="EJ636">
        <v>4</v>
      </c>
      <c r="EK636">
        <v>0</v>
      </c>
      <c r="EL636" t="s">
        <v>20</v>
      </c>
      <c r="EM636" t="s">
        <v>21</v>
      </c>
      <c r="EO636" t="s">
        <v>3</v>
      </c>
      <c r="EQ636">
        <v>512</v>
      </c>
      <c r="ER636">
        <v>160.85</v>
      </c>
      <c r="ES636">
        <v>160.85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FQ636">
        <v>0</v>
      </c>
      <c r="FR636">
        <f t="shared" si="628"/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-498417031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</v>
      </c>
      <c r="GL636">
        <f t="shared" si="629"/>
        <v>0</v>
      </c>
      <c r="GM636">
        <f t="shared" si="630"/>
        <v>2.41</v>
      </c>
      <c r="GN636">
        <f t="shared" si="631"/>
        <v>0</v>
      </c>
      <c r="GO636">
        <f t="shared" si="632"/>
        <v>0</v>
      </c>
      <c r="GP636">
        <f t="shared" si="633"/>
        <v>2.41</v>
      </c>
      <c r="GR636">
        <v>0</v>
      </c>
      <c r="GS636">
        <v>3</v>
      </c>
      <c r="GT636">
        <v>0</v>
      </c>
      <c r="GU636" t="s">
        <v>3</v>
      </c>
      <c r="GV636">
        <f t="shared" si="634"/>
        <v>0</v>
      </c>
      <c r="GW636">
        <v>1</v>
      </c>
      <c r="GX636">
        <f t="shared" si="635"/>
        <v>0</v>
      </c>
      <c r="HA636">
        <v>0</v>
      </c>
      <c r="HB636">
        <v>0</v>
      </c>
      <c r="HC636">
        <f t="shared" si="636"/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IK636">
        <v>0</v>
      </c>
    </row>
    <row r="637" spans="1:245" x14ac:dyDescent="0.2">
      <c r="A637">
        <v>17</v>
      </c>
      <c r="B637">
        <v>1</v>
      </c>
      <c r="E637" t="s">
        <v>1220</v>
      </c>
      <c r="F637" t="s">
        <v>1221</v>
      </c>
      <c r="G637" t="s">
        <v>1222</v>
      </c>
      <c r="H637" t="s">
        <v>613</v>
      </c>
      <c r="I637">
        <v>2</v>
      </c>
      <c r="J637">
        <v>0</v>
      </c>
      <c r="K637">
        <v>2</v>
      </c>
      <c r="O637">
        <f t="shared" si="604"/>
        <v>684.12</v>
      </c>
      <c r="P637">
        <f t="shared" si="605"/>
        <v>684.12</v>
      </c>
      <c r="Q637">
        <f t="shared" si="606"/>
        <v>0</v>
      </c>
      <c r="R637">
        <f t="shared" si="607"/>
        <v>0</v>
      </c>
      <c r="S637">
        <f t="shared" si="608"/>
        <v>0</v>
      </c>
      <c r="T637">
        <f t="shared" si="609"/>
        <v>0</v>
      </c>
      <c r="U637">
        <f t="shared" si="610"/>
        <v>0</v>
      </c>
      <c r="V637">
        <f t="shared" si="611"/>
        <v>0</v>
      </c>
      <c r="W637">
        <f t="shared" si="612"/>
        <v>0</v>
      </c>
      <c r="X637">
        <f t="shared" si="613"/>
        <v>0</v>
      </c>
      <c r="Y637">
        <f t="shared" si="614"/>
        <v>0</v>
      </c>
      <c r="AA637">
        <v>68582722</v>
      </c>
      <c r="AB637">
        <f t="shared" si="615"/>
        <v>342.06</v>
      </c>
      <c r="AC637">
        <f t="shared" si="597"/>
        <v>342.06</v>
      </c>
      <c r="AD637">
        <f t="shared" si="598"/>
        <v>0</v>
      </c>
      <c r="AE637">
        <f t="shared" si="599"/>
        <v>0</v>
      </c>
      <c r="AF637">
        <f t="shared" si="600"/>
        <v>0</v>
      </c>
      <c r="AG637">
        <f t="shared" si="616"/>
        <v>0</v>
      </c>
      <c r="AH637">
        <f t="shared" si="601"/>
        <v>0</v>
      </c>
      <c r="AI637">
        <f t="shared" si="602"/>
        <v>0</v>
      </c>
      <c r="AJ637">
        <f t="shared" si="617"/>
        <v>0</v>
      </c>
      <c r="AK637">
        <v>342.06</v>
      </c>
      <c r="AL637">
        <v>342.06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70</v>
      </c>
      <c r="AU637">
        <v>10</v>
      </c>
      <c r="AV637">
        <v>1</v>
      </c>
      <c r="AW637">
        <v>1</v>
      </c>
      <c r="AZ637">
        <v>1</v>
      </c>
      <c r="BA637">
        <v>1</v>
      </c>
      <c r="BB637">
        <v>1</v>
      </c>
      <c r="BC637">
        <v>1</v>
      </c>
      <c r="BD637" t="s">
        <v>3</v>
      </c>
      <c r="BE637" t="s">
        <v>3</v>
      </c>
      <c r="BF637" t="s">
        <v>3</v>
      </c>
      <c r="BG637" t="s">
        <v>3</v>
      </c>
      <c r="BH637">
        <v>3</v>
      </c>
      <c r="BI637">
        <v>4</v>
      </c>
      <c r="BJ637" t="s">
        <v>1223</v>
      </c>
      <c r="BM637">
        <v>0</v>
      </c>
      <c r="BN637">
        <v>68285537</v>
      </c>
      <c r="BO637" t="s">
        <v>3</v>
      </c>
      <c r="BP637">
        <v>0</v>
      </c>
      <c r="BQ637">
        <v>1</v>
      </c>
      <c r="BR637">
        <v>0</v>
      </c>
      <c r="BS637">
        <v>1</v>
      </c>
      <c r="BT637">
        <v>1</v>
      </c>
      <c r="BU637">
        <v>1</v>
      </c>
      <c r="BV637">
        <v>1</v>
      </c>
      <c r="BW637">
        <v>1</v>
      </c>
      <c r="BX637">
        <v>1</v>
      </c>
      <c r="BY637" t="s">
        <v>3</v>
      </c>
      <c r="BZ637">
        <v>70</v>
      </c>
      <c r="CA637">
        <v>10</v>
      </c>
      <c r="CB637" t="s">
        <v>3</v>
      </c>
      <c r="CE637">
        <v>0</v>
      </c>
      <c r="CF637">
        <v>0</v>
      </c>
      <c r="CG637">
        <v>0</v>
      </c>
      <c r="CM637">
        <v>0</v>
      </c>
      <c r="CN637" t="s">
        <v>3</v>
      </c>
      <c r="CO637">
        <v>0</v>
      </c>
      <c r="CP637">
        <f t="shared" si="618"/>
        <v>684.12</v>
      </c>
      <c r="CQ637">
        <f t="shared" si="619"/>
        <v>342.06</v>
      </c>
      <c r="CR637">
        <f t="shared" si="603"/>
        <v>0</v>
      </c>
      <c r="CS637">
        <f t="shared" si="620"/>
        <v>0</v>
      </c>
      <c r="CT637">
        <f t="shared" si="621"/>
        <v>0</v>
      </c>
      <c r="CU637">
        <f t="shared" si="622"/>
        <v>0</v>
      </c>
      <c r="CV637">
        <f t="shared" si="623"/>
        <v>0</v>
      </c>
      <c r="CW637">
        <f t="shared" si="624"/>
        <v>0</v>
      </c>
      <c r="CX637">
        <f t="shared" si="625"/>
        <v>0</v>
      </c>
      <c r="CY637">
        <f t="shared" si="626"/>
        <v>0</v>
      </c>
      <c r="CZ637">
        <f t="shared" si="627"/>
        <v>0</v>
      </c>
      <c r="DC637" t="s">
        <v>3</v>
      </c>
      <c r="DD637" t="s">
        <v>3</v>
      </c>
      <c r="DE637" t="s">
        <v>3</v>
      </c>
      <c r="DF637" t="s">
        <v>3</v>
      </c>
      <c r="DG637" t="s">
        <v>3</v>
      </c>
      <c r="DH637" t="s">
        <v>3</v>
      </c>
      <c r="DI637" t="s">
        <v>3</v>
      </c>
      <c r="DJ637" t="s">
        <v>3</v>
      </c>
      <c r="DK637" t="s">
        <v>3</v>
      </c>
      <c r="DL637" t="s">
        <v>3</v>
      </c>
      <c r="DM637" t="s">
        <v>3</v>
      </c>
      <c r="DN637">
        <v>0</v>
      </c>
      <c r="DO637">
        <v>0</v>
      </c>
      <c r="DP637">
        <v>1</v>
      </c>
      <c r="DQ637">
        <v>1</v>
      </c>
      <c r="DU637">
        <v>1003</v>
      </c>
      <c r="DV637" t="s">
        <v>613</v>
      </c>
      <c r="DW637" t="s">
        <v>613</v>
      </c>
      <c r="DX637">
        <v>1</v>
      </c>
      <c r="DZ637" t="s">
        <v>3</v>
      </c>
      <c r="EA637" t="s">
        <v>3</v>
      </c>
      <c r="EB637" t="s">
        <v>3</v>
      </c>
      <c r="EC637" t="s">
        <v>3</v>
      </c>
      <c r="EE637">
        <v>68285540</v>
      </c>
      <c r="EF637">
        <v>1</v>
      </c>
      <c r="EG637" t="s">
        <v>19</v>
      </c>
      <c r="EH637">
        <v>0</v>
      </c>
      <c r="EI637" t="s">
        <v>3</v>
      </c>
      <c r="EJ637">
        <v>4</v>
      </c>
      <c r="EK637">
        <v>0</v>
      </c>
      <c r="EL637" t="s">
        <v>20</v>
      </c>
      <c r="EM637" t="s">
        <v>21</v>
      </c>
      <c r="EO637" t="s">
        <v>3</v>
      </c>
      <c r="EQ637">
        <v>512</v>
      </c>
      <c r="ER637">
        <v>342.06</v>
      </c>
      <c r="ES637">
        <v>342.06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FQ637">
        <v>0</v>
      </c>
      <c r="FR637">
        <f t="shared" si="628"/>
        <v>0</v>
      </c>
      <c r="FS637">
        <v>0</v>
      </c>
      <c r="FX637">
        <v>70</v>
      </c>
      <c r="FY637">
        <v>10</v>
      </c>
      <c r="GA637" t="s">
        <v>3</v>
      </c>
      <c r="GD637">
        <v>0</v>
      </c>
      <c r="GF637">
        <v>95582158</v>
      </c>
      <c r="GG637">
        <v>2</v>
      </c>
      <c r="GH637">
        <v>1</v>
      </c>
      <c r="GI637">
        <v>-2</v>
      </c>
      <c r="GJ637">
        <v>0</v>
      </c>
      <c r="GK637">
        <f>ROUND(R637*(R12)/100,2)</f>
        <v>0</v>
      </c>
      <c r="GL637">
        <f t="shared" si="629"/>
        <v>0</v>
      </c>
      <c r="GM637">
        <f t="shared" si="630"/>
        <v>684.12</v>
      </c>
      <c r="GN637">
        <f t="shared" si="631"/>
        <v>0</v>
      </c>
      <c r="GO637">
        <f t="shared" si="632"/>
        <v>0</v>
      </c>
      <c r="GP637">
        <f t="shared" si="633"/>
        <v>684.12</v>
      </c>
      <c r="GR637">
        <v>0</v>
      </c>
      <c r="GS637">
        <v>3</v>
      </c>
      <c r="GT637">
        <v>0</v>
      </c>
      <c r="GU637" t="s">
        <v>3</v>
      </c>
      <c r="GV637">
        <f t="shared" si="634"/>
        <v>0</v>
      </c>
      <c r="GW637">
        <v>1</v>
      </c>
      <c r="GX637">
        <f t="shared" si="635"/>
        <v>0</v>
      </c>
      <c r="HA637">
        <v>0</v>
      </c>
      <c r="HB637">
        <v>0</v>
      </c>
      <c r="HC637">
        <f t="shared" si="636"/>
        <v>0</v>
      </c>
      <c r="HE637" t="s">
        <v>3</v>
      </c>
      <c r="HF637" t="s">
        <v>3</v>
      </c>
      <c r="HM637" t="s">
        <v>3</v>
      </c>
      <c r="HN637" t="s">
        <v>3</v>
      </c>
      <c r="HO637" t="s">
        <v>3</v>
      </c>
      <c r="HP637" t="s">
        <v>3</v>
      </c>
      <c r="HQ637" t="s">
        <v>3</v>
      </c>
      <c r="IK637">
        <v>0</v>
      </c>
    </row>
    <row r="638" spans="1:245" x14ac:dyDescent="0.2">
      <c r="A638">
        <v>17</v>
      </c>
      <c r="B638">
        <v>1</v>
      </c>
      <c r="E638" t="s">
        <v>1224</v>
      </c>
      <c r="F638" t="s">
        <v>1225</v>
      </c>
      <c r="G638" t="s">
        <v>1226</v>
      </c>
      <c r="H638" t="s">
        <v>613</v>
      </c>
      <c r="I638">
        <v>1</v>
      </c>
      <c r="J638">
        <v>0</v>
      </c>
      <c r="K638">
        <v>1</v>
      </c>
      <c r="O638">
        <f t="shared" si="604"/>
        <v>618.11</v>
      </c>
      <c r="P638">
        <f t="shared" si="605"/>
        <v>618.11</v>
      </c>
      <c r="Q638">
        <f t="shared" si="606"/>
        <v>0</v>
      </c>
      <c r="R638">
        <f t="shared" si="607"/>
        <v>0</v>
      </c>
      <c r="S638">
        <f t="shared" si="608"/>
        <v>0</v>
      </c>
      <c r="T638">
        <f t="shared" si="609"/>
        <v>0</v>
      </c>
      <c r="U638">
        <f t="shared" si="610"/>
        <v>0</v>
      </c>
      <c r="V638">
        <f t="shared" si="611"/>
        <v>0</v>
      </c>
      <c r="W638">
        <f t="shared" si="612"/>
        <v>0</v>
      </c>
      <c r="X638">
        <f t="shared" si="613"/>
        <v>0</v>
      </c>
      <c r="Y638">
        <f t="shared" si="614"/>
        <v>0</v>
      </c>
      <c r="AA638">
        <v>68582722</v>
      </c>
      <c r="AB638">
        <f t="shared" si="615"/>
        <v>618.11</v>
      </c>
      <c r="AC638">
        <f t="shared" si="597"/>
        <v>618.11</v>
      </c>
      <c r="AD638">
        <f t="shared" si="598"/>
        <v>0</v>
      </c>
      <c r="AE638">
        <f t="shared" si="599"/>
        <v>0</v>
      </c>
      <c r="AF638">
        <f t="shared" si="600"/>
        <v>0</v>
      </c>
      <c r="AG638">
        <f t="shared" si="616"/>
        <v>0</v>
      </c>
      <c r="AH638">
        <f t="shared" si="601"/>
        <v>0</v>
      </c>
      <c r="AI638">
        <f t="shared" si="602"/>
        <v>0</v>
      </c>
      <c r="AJ638">
        <f t="shared" si="617"/>
        <v>0</v>
      </c>
      <c r="AK638">
        <v>618.11</v>
      </c>
      <c r="AL638">
        <v>618.11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70</v>
      </c>
      <c r="AU638">
        <v>10</v>
      </c>
      <c r="AV638">
        <v>1</v>
      </c>
      <c r="AW638">
        <v>1</v>
      </c>
      <c r="AZ638">
        <v>1</v>
      </c>
      <c r="BA638">
        <v>1</v>
      </c>
      <c r="BB638">
        <v>1</v>
      </c>
      <c r="BC638">
        <v>1</v>
      </c>
      <c r="BD638" t="s">
        <v>3</v>
      </c>
      <c r="BE638" t="s">
        <v>3</v>
      </c>
      <c r="BF638" t="s">
        <v>3</v>
      </c>
      <c r="BG638" t="s">
        <v>3</v>
      </c>
      <c r="BH638">
        <v>3</v>
      </c>
      <c r="BI638">
        <v>4</v>
      </c>
      <c r="BJ638" t="s">
        <v>1227</v>
      </c>
      <c r="BM638">
        <v>0</v>
      </c>
      <c r="BN638">
        <v>68285537</v>
      </c>
      <c r="BO638" t="s">
        <v>3</v>
      </c>
      <c r="BP638">
        <v>0</v>
      </c>
      <c r="BQ638">
        <v>1</v>
      </c>
      <c r="BR638">
        <v>0</v>
      </c>
      <c r="BS638">
        <v>1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3</v>
      </c>
      <c r="BZ638">
        <v>70</v>
      </c>
      <c r="CA638">
        <v>10</v>
      </c>
      <c r="CB638" t="s">
        <v>3</v>
      </c>
      <c r="CE638">
        <v>0</v>
      </c>
      <c r="CF638">
        <v>0</v>
      </c>
      <c r="CG638">
        <v>0</v>
      </c>
      <c r="CM638">
        <v>0</v>
      </c>
      <c r="CN638" t="s">
        <v>3</v>
      </c>
      <c r="CO638">
        <v>0</v>
      </c>
      <c r="CP638">
        <f t="shared" si="618"/>
        <v>618.11</v>
      </c>
      <c r="CQ638">
        <f t="shared" si="619"/>
        <v>618.11</v>
      </c>
      <c r="CR638">
        <f t="shared" si="603"/>
        <v>0</v>
      </c>
      <c r="CS638">
        <f t="shared" si="620"/>
        <v>0</v>
      </c>
      <c r="CT638">
        <f t="shared" si="621"/>
        <v>0</v>
      </c>
      <c r="CU638">
        <f t="shared" si="622"/>
        <v>0</v>
      </c>
      <c r="CV638">
        <f t="shared" si="623"/>
        <v>0</v>
      </c>
      <c r="CW638">
        <f t="shared" si="624"/>
        <v>0</v>
      </c>
      <c r="CX638">
        <f t="shared" si="625"/>
        <v>0</v>
      </c>
      <c r="CY638">
        <f t="shared" si="626"/>
        <v>0</v>
      </c>
      <c r="CZ638">
        <f t="shared" si="627"/>
        <v>0</v>
      </c>
      <c r="DC638" t="s">
        <v>3</v>
      </c>
      <c r="DD638" t="s">
        <v>3</v>
      </c>
      <c r="DE638" t="s">
        <v>3</v>
      </c>
      <c r="DF638" t="s">
        <v>3</v>
      </c>
      <c r="DG638" t="s">
        <v>3</v>
      </c>
      <c r="DH638" t="s">
        <v>3</v>
      </c>
      <c r="DI638" t="s">
        <v>3</v>
      </c>
      <c r="DJ638" t="s">
        <v>3</v>
      </c>
      <c r="DK638" t="s">
        <v>3</v>
      </c>
      <c r="DL638" t="s">
        <v>3</v>
      </c>
      <c r="DM638" t="s">
        <v>3</v>
      </c>
      <c r="DN638">
        <v>0</v>
      </c>
      <c r="DO638">
        <v>0</v>
      </c>
      <c r="DP638">
        <v>1</v>
      </c>
      <c r="DQ638">
        <v>1</v>
      </c>
      <c r="DU638">
        <v>1003</v>
      </c>
      <c r="DV638" t="s">
        <v>613</v>
      </c>
      <c r="DW638" t="s">
        <v>613</v>
      </c>
      <c r="DX638">
        <v>1</v>
      </c>
      <c r="DZ638" t="s">
        <v>3</v>
      </c>
      <c r="EA638" t="s">
        <v>3</v>
      </c>
      <c r="EB638" t="s">
        <v>3</v>
      </c>
      <c r="EC638" t="s">
        <v>3</v>
      </c>
      <c r="EE638">
        <v>68285540</v>
      </c>
      <c r="EF638">
        <v>1</v>
      </c>
      <c r="EG638" t="s">
        <v>19</v>
      </c>
      <c r="EH638">
        <v>0</v>
      </c>
      <c r="EI638" t="s">
        <v>3</v>
      </c>
      <c r="EJ638">
        <v>4</v>
      </c>
      <c r="EK638">
        <v>0</v>
      </c>
      <c r="EL638" t="s">
        <v>20</v>
      </c>
      <c r="EM638" t="s">
        <v>21</v>
      </c>
      <c r="EO638" t="s">
        <v>3</v>
      </c>
      <c r="EQ638">
        <v>512</v>
      </c>
      <c r="ER638">
        <v>618.11</v>
      </c>
      <c r="ES638">
        <v>618.11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FQ638">
        <v>0</v>
      </c>
      <c r="FR638">
        <f t="shared" si="628"/>
        <v>0</v>
      </c>
      <c r="FS638">
        <v>0</v>
      </c>
      <c r="FX638">
        <v>70</v>
      </c>
      <c r="FY638">
        <v>10</v>
      </c>
      <c r="GA638" t="s">
        <v>3</v>
      </c>
      <c r="GD638">
        <v>0</v>
      </c>
      <c r="GF638">
        <v>-1175796787</v>
      </c>
      <c r="GG638">
        <v>2</v>
      </c>
      <c r="GH638">
        <v>1</v>
      </c>
      <c r="GI638">
        <v>-2</v>
      </c>
      <c r="GJ638">
        <v>0</v>
      </c>
      <c r="GK638">
        <f>ROUND(R638*(R12)/100,2)</f>
        <v>0</v>
      </c>
      <c r="GL638">
        <f t="shared" si="629"/>
        <v>0</v>
      </c>
      <c r="GM638">
        <f t="shared" si="630"/>
        <v>618.11</v>
      </c>
      <c r="GN638">
        <f t="shared" si="631"/>
        <v>0</v>
      </c>
      <c r="GO638">
        <f t="shared" si="632"/>
        <v>0</v>
      </c>
      <c r="GP638">
        <f t="shared" si="633"/>
        <v>618.11</v>
      </c>
      <c r="GR638">
        <v>0</v>
      </c>
      <c r="GS638">
        <v>3</v>
      </c>
      <c r="GT638">
        <v>0</v>
      </c>
      <c r="GU638" t="s">
        <v>3</v>
      </c>
      <c r="GV638">
        <f t="shared" si="634"/>
        <v>0</v>
      </c>
      <c r="GW638">
        <v>1</v>
      </c>
      <c r="GX638">
        <f t="shared" si="635"/>
        <v>0</v>
      </c>
      <c r="HA638">
        <v>0</v>
      </c>
      <c r="HB638">
        <v>0</v>
      </c>
      <c r="HC638">
        <f t="shared" si="636"/>
        <v>0</v>
      </c>
      <c r="HE638" t="s">
        <v>3</v>
      </c>
      <c r="HF638" t="s">
        <v>3</v>
      </c>
      <c r="HM638" t="s">
        <v>3</v>
      </c>
      <c r="HN638" t="s">
        <v>3</v>
      </c>
      <c r="HO638" t="s">
        <v>3</v>
      </c>
      <c r="HP638" t="s">
        <v>3</v>
      </c>
      <c r="HQ638" t="s">
        <v>3</v>
      </c>
      <c r="IK638">
        <v>0</v>
      </c>
    </row>
    <row r="639" spans="1:245" x14ac:dyDescent="0.2">
      <c r="A639">
        <v>17</v>
      </c>
      <c r="B639">
        <v>1</v>
      </c>
      <c r="E639" t="s">
        <v>1228</v>
      </c>
      <c r="F639" t="s">
        <v>1229</v>
      </c>
      <c r="G639" t="s">
        <v>1230</v>
      </c>
      <c r="H639" t="s">
        <v>613</v>
      </c>
      <c r="I639">
        <v>4</v>
      </c>
      <c r="J639">
        <v>0</v>
      </c>
      <c r="K639">
        <v>4</v>
      </c>
      <c r="O639">
        <f t="shared" si="604"/>
        <v>3250.44</v>
      </c>
      <c r="P639">
        <f t="shared" si="605"/>
        <v>3250.44</v>
      </c>
      <c r="Q639">
        <f t="shared" si="606"/>
        <v>0</v>
      </c>
      <c r="R639">
        <f t="shared" si="607"/>
        <v>0</v>
      </c>
      <c r="S639">
        <f t="shared" si="608"/>
        <v>0</v>
      </c>
      <c r="T639">
        <f t="shared" si="609"/>
        <v>0</v>
      </c>
      <c r="U639">
        <f t="shared" si="610"/>
        <v>0</v>
      </c>
      <c r="V639">
        <f t="shared" si="611"/>
        <v>0</v>
      </c>
      <c r="W639">
        <f t="shared" si="612"/>
        <v>0</v>
      </c>
      <c r="X639">
        <f t="shared" si="613"/>
        <v>0</v>
      </c>
      <c r="Y639">
        <f t="shared" si="614"/>
        <v>0</v>
      </c>
      <c r="AA639">
        <v>68582722</v>
      </c>
      <c r="AB639">
        <f t="shared" si="615"/>
        <v>812.61</v>
      </c>
      <c r="AC639">
        <f t="shared" si="597"/>
        <v>812.61</v>
      </c>
      <c r="AD639">
        <f t="shared" si="598"/>
        <v>0</v>
      </c>
      <c r="AE639">
        <f t="shared" si="599"/>
        <v>0</v>
      </c>
      <c r="AF639">
        <f t="shared" si="600"/>
        <v>0</v>
      </c>
      <c r="AG639">
        <f t="shared" si="616"/>
        <v>0</v>
      </c>
      <c r="AH639">
        <f t="shared" si="601"/>
        <v>0</v>
      </c>
      <c r="AI639">
        <f t="shared" si="602"/>
        <v>0</v>
      </c>
      <c r="AJ639">
        <f t="shared" si="617"/>
        <v>0</v>
      </c>
      <c r="AK639">
        <v>812.61</v>
      </c>
      <c r="AL639">
        <v>812.61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70</v>
      </c>
      <c r="AU639">
        <v>10</v>
      </c>
      <c r="AV639">
        <v>1</v>
      </c>
      <c r="AW639">
        <v>1</v>
      </c>
      <c r="AZ639">
        <v>1</v>
      </c>
      <c r="BA639">
        <v>1</v>
      </c>
      <c r="BB639">
        <v>1</v>
      </c>
      <c r="BC639">
        <v>1</v>
      </c>
      <c r="BD639" t="s">
        <v>3</v>
      </c>
      <c r="BE639" t="s">
        <v>3</v>
      </c>
      <c r="BF639" t="s">
        <v>3</v>
      </c>
      <c r="BG639" t="s">
        <v>3</v>
      </c>
      <c r="BH639">
        <v>3</v>
      </c>
      <c r="BI639">
        <v>4</v>
      </c>
      <c r="BJ639" t="s">
        <v>1231</v>
      </c>
      <c r="BM639">
        <v>0</v>
      </c>
      <c r="BN639">
        <v>68285537</v>
      </c>
      <c r="BO639" t="s">
        <v>3</v>
      </c>
      <c r="BP639">
        <v>0</v>
      </c>
      <c r="BQ639">
        <v>1</v>
      </c>
      <c r="BR639">
        <v>0</v>
      </c>
      <c r="BS639">
        <v>1</v>
      </c>
      <c r="BT639">
        <v>1</v>
      </c>
      <c r="BU639">
        <v>1</v>
      </c>
      <c r="BV639">
        <v>1</v>
      </c>
      <c r="BW639">
        <v>1</v>
      </c>
      <c r="BX639">
        <v>1</v>
      </c>
      <c r="BY639" t="s">
        <v>3</v>
      </c>
      <c r="BZ639">
        <v>70</v>
      </c>
      <c r="CA639">
        <v>10</v>
      </c>
      <c r="CB639" t="s">
        <v>3</v>
      </c>
      <c r="CE639">
        <v>0</v>
      </c>
      <c r="CF639">
        <v>0</v>
      </c>
      <c r="CG639">
        <v>0</v>
      </c>
      <c r="CM639">
        <v>0</v>
      </c>
      <c r="CN639" t="s">
        <v>3</v>
      </c>
      <c r="CO639">
        <v>0</v>
      </c>
      <c r="CP639">
        <f t="shared" si="618"/>
        <v>3250.44</v>
      </c>
      <c r="CQ639">
        <f t="shared" si="619"/>
        <v>812.61</v>
      </c>
      <c r="CR639">
        <f t="shared" si="603"/>
        <v>0</v>
      </c>
      <c r="CS639">
        <f t="shared" si="620"/>
        <v>0</v>
      </c>
      <c r="CT639">
        <f t="shared" si="621"/>
        <v>0</v>
      </c>
      <c r="CU639">
        <f t="shared" si="622"/>
        <v>0</v>
      </c>
      <c r="CV639">
        <f t="shared" si="623"/>
        <v>0</v>
      </c>
      <c r="CW639">
        <f t="shared" si="624"/>
        <v>0</v>
      </c>
      <c r="CX639">
        <f t="shared" si="625"/>
        <v>0</v>
      </c>
      <c r="CY639">
        <f t="shared" si="626"/>
        <v>0</v>
      </c>
      <c r="CZ639">
        <f t="shared" si="627"/>
        <v>0</v>
      </c>
      <c r="DC639" t="s">
        <v>3</v>
      </c>
      <c r="DD639" t="s">
        <v>3</v>
      </c>
      <c r="DE639" t="s">
        <v>3</v>
      </c>
      <c r="DF639" t="s">
        <v>3</v>
      </c>
      <c r="DG639" t="s">
        <v>3</v>
      </c>
      <c r="DH639" t="s">
        <v>3</v>
      </c>
      <c r="DI639" t="s">
        <v>3</v>
      </c>
      <c r="DJ639" t="s">
        <v>3</v>
      </c>
      <c r="DK639" t="s">
        <v>3</v>
      </c>
      <c r="DL639" t="s">
        <v>3</v>
      </c>
      <c r="DM639" t="s">
        <v>3</v>
      </c>
      <c r="DN639">
        <v>0</v>
      </c>
      <c r="DO639">
        <v>0</v>
      </c>
      <c r="DP639">
        <v>1</v>
      </c>
      <c r="DQ639">
        <v>1</v>
      </c>
      <c r="DU639">
        <v>1003</v>
      </c>
      <c r="DV639" t="s">
        <v>613</v>
      </c>
      <c r="DW639" t="s">
        <v>613</v>
      </c>
      <c r="DX639">
        <v>1</v>
      </c>
      <c r="DZ639" t="s">
        <v>3</v>
      </c>
      <c r="EA639" t="s">
        <v>3</v>
      </c>
      <c r="EB639" t="s">
        <v>3</v>
      </c>
      <c r="EC639" t="s">
        <v>3</v>
      </c>
      <c r="EE639">
        <v>68285540</v>
      </c>
      <c r="EF639">
        <v>1</v>
      </c>
      <c r="EG639" t="s">
        <v>19</v>
      </c>
      <c r="EH639">
        <v>0</v>
      </c>
      <c r="EI639" t="s">
        <v>3</v>
      </c>
      <c r="EJ639">
        <v>4</v>
      </c>
      <c r="EK639">
        <v>0</v>
      </c>
      <c r="EL639" t="s">
        <v>20</v>
      </c>
      <c r="EM639" t="s">
        <v>21</v>
      </c>
      <c r="EO639" t="s">
        <v>3</v>
      </c>
      <c r="EQ639">
        <v>512</v>
      </c>
      <c r="ER639">
        <v>812.61</v>
      </c>
      <c r="ES639">
        <v>812.61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FQ639">
        <v>0</v>
      </c>
      <c r="FR639">
        <f t="shared" si="628"/>
        <v>0</v>
      </c>
      <c r="FS639">
        <v>0</v>
      </c>
      <c r="FX639">
        <v>70</v>
      </c>
      <c r="FY639">
        <v>10</v>
      </c>
      <c r="GA639" t="s">
        <v>3</v>
      </c>
      <c r="GD639">
        <v>0</v>
      </c>
      <c r="GF639">
        <v>1882160970</v>
      </c>
      <c r="GG639">
        <v>2</v>
      </c>
      <c r="GH639">
        <v>1</v>
      </c>
      <c r="GI639">
        <v>-2</v>
      </c>
      <c r="GJ639">
        <v>0</v>
      </c>
      <c r="GK639">
        <f>ROUND(R639*(R12)/100,2)</f>
        <v>0</v>
      </c>
      <c r="GL639">
        <f t="shared" si="629"/>
        <v>0</v>
      </c>
      <c r="GM639">
        <f t="shared" si="630"/>
        <v>3250.44</v>
      </c>
      <c r="GN639">
        <f t="shared" si="631"/>
        <v>0</v>
      </c>
      <c r="GO639">
        <f t="shared" si="632"/>
        <v>0</v>
      </c>
      <c r="GP639">
        <f t="shared" si="633"/>
        <v>3250.44</v>
      </c>
      <c r="GR639">
        <v>0</v>
      </c>
      <c r="GS639">
        <v>3</v>
      </c>
      <c r="GT639">
        <v>0</v>
      </c>
      <c r="GU639" t="s">
        <v>3</v>
      </c>
      <c r="GV639">
        <f t="shared" si="634"/>
        <v>0</v>
      </c>
      <c r="GW639">
        <v>1</v>
      </c>
      <c r="GX639">
        <f t="shared" si="635"/>
        <v>0</v>
      </c>
      <c r="HA639">
        <v>0</v>
      </c>
      <c r="HB639">
        <v>0</v>
      </c>
      <c r="HC639">
        <f t="shared" si="636"/>
        <v>0</v>
      </c>
      <c r="HE639" t="s">
        <v>3</v>
      </c>
      <c r="HF639" t="s">
        <v>3</v>
      </c>
      <c r="HM639" t="s">
        <v>3</v>
      </c>
      <c r="HN639" t="s">
        <v>3</v>
      </c>
      <c r="HO639" t="s">
        <v>3</v>
      </c>
      <c r="HP639" t="s">
        <v>3</v>
      </c>
      <c r="HQ639" t="s">
        <v>3</v>
      </c>
      <c r="IK639">
        <v>0</v>
      </c>
    </row>
    <row r="640" spans="1:245" x14ac:dyDescent="0.2">
      <c r="A640">
        <v>17</v>
      </c>
      <c r="B640">
        <v>1</v>
      </c>
      <c r="E640" t="s">
        <v>1232</v>
      </c>
      <c r="F640" t="s">
        <v>1233</v>
      </c>
      <c r="G640" t="s">
        <v>1234</v>
      </c>
      <c r="H640" t="s">
        <v>613</v>
      </c>
      <c r="I640">
        <v>2</v>
      </c>
      <c r="J640">
        <v>0</v>
      </c>
      <c r="K640">
        <v>2</v>
      </c>
      <c r="O640">
        <f t="shared" si="604"/>
        <v>1825.6</v>
      </c>
      <c r="P640">
        <f t="shared" si="605"/>
        <v>1825.6</v>
      </c>
      <c r="Q640">
        <f t="shared" si="606"/>
        <v>0</v>
      </c>
      <c r="R640">
        <f t="shared" si="607"/>
        <v>0</v>
      </c>
      <c r="S640">
        <f t="shared" si="608"/>
        <v>0</v>
      </c>
      <c r="T640">
        <f t="shared" si="609"/>
        <v>0</v>
      </c>
      <c r="U640">
        <f t="shared" si="610"/>
        <v>0</v>
      </c>
      <c r="V640">
        <f t="shared" si="611"/>
        <v>0</v>
      </c>
      <c r="W640">
        <f t="shared" si="612"/>
        <v>0</v>
      </c>
      <c r="X640">
        <f t="shared" si="613"/>
        <v>0</v>
      </c>
      <c r="Y640">
        <f t="shared" si="614"/>
        <v>0</v>
      </c>
      <c r="AA640">
        <v>68582722</v>
      </c>
      <c r="AB640">
        <f t="shared" si="615"/>
        <v>912.8</v>
      </c>
      <c r="AC640">
        <f t="shared" si="597"/>
        <v>912.8</v>
      </c>
      <c r="AD640">
        <f t="shared" si="598"/>
        <v>0</v>
      </c>
      <c r="AE640">
        <f t="shared" si="599"/>
        <v>0</v>
      </c>
      <c r="AF640">
        <f t="shared" si="600"/>
        <v>0</v>
      </c>
      <c r="AG640">
        <f t="shared" si="616"/>
        <v>0</v>
      </c>
      <c r="AH640">
        <f t="shared" si="601"/>
        <v>0</v>
      </c>
      <c r="AI640">
        <f t="shared" si="602"/>
        <v>0</v>
      </c>
      <c r="AJ640">
        <f t="shared" si="617"/>
        <v>0</v>
      </c>
      <c r="AK640">
        <v>912.8</v>
      </c>
      <c r="AL640">
        <v>912.8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70</v>
      </c>
      <c r="AU640">
        <v>10</v>
      </c>
      <c r="AV640">
        <v>1</v>
      </c>
      <c r="AW640">
        <v>1</v>
      </c>
      <c r="AZ640">
        <v>1</v>
      </c>
      <c r="BA640">
        <v>1</v>
      </c>
      <c r="BB640">
        <v>1</v>
      </c>
      <c r="BC640">
        <v>1</v>
      </c>
      <c r="BD640" t="s">
        <v>3</v>
      </c>
      <c r="BE640" t="s">
        <v>3</v>
      </c>
      <c r="BF640" t="s">
        <v>3</v>
      </c>
      <c r="BG640" t="s">
        <v>3</v>
      </c>
      <c r="BH640">
        <v>3</v>
      </c>
      <c r="BI640">
        <v>4</v>
      </c>
      <c r="BJ640" t="s">
        <v>1235</v>
      </c>
      <c r="BM640">
        <v>0</v>
      </c>
      <c r="BN640">
        <v>68285537</v>
      </c>
      <c r="BO640" t="s">
        <v>3</v>
      </c>
      <c r="BP640">
        <v>0</v>
      </c>
      <c r="BQ640">
        <v>1</v>
      </c>
      <c r="BR640">
        <v>0</v>
      </c>
      <c r="BS640">
        <v>1</v>
      </c>
      <c r="BT640">
        <v>1</v>
      </c>
      <c r="BU640">
        <v>1</v>
      </c>
      <c r="BV640">
        <v>1</v>
      </c>
      <c r="BW640">
        <v>1</v>
      </c>
      <c r="BX640">
        <v>1</v>
      </c>
      <c r="BY640" t="s">
        <v>3</v>
      </c>
      <c r="BZ640">
        <v>70</v>
      </c>
      <c r="CA640">
        <v>10</v>
      </c>
      <c r="CB640" t="s">
        <v>3</v>
      </c>
      <c r="CE640">
        <v>0</v>
      </c>
      <c r="CF640">
        <v>0</v>
      </c>
      <c r="CG640">
        <v>0</v>
      </c>
      <c r="CM640">
        <v>0</v>
      </c>
      <c r="CN640" t="s">
        <v>3</v>
      </c>
      <c r="CO640">
        <v>0</v>
      </c>
      <c r="CP640">
        <f t="shared" si="618"/>
        <v>1825.6</v>
      </c>
      <c r="CQ640">
        <f t="shared" si="619"/>
        <v>912.8</v>
      </c>
      <c r="CR640">
        <f t="shared" si="603"/>
        <v>0</v>
      </c>
      <c r="CS640">
        <f t="shared" si="620"/>
        <v>0</v>
      </c>
      <c r="CT640">
        <f t="shared" si="621"/>
        <v>0</v>
      </c>
      <c r="CU640">
        <f t="shared" si="622"/>
        <v>0</v>
      </c>
      <c r="CV640">
        <f t="shared" si="623"/>
        <v>0</v>
      </c>
      <c r="CW640">
        <f t="shared" si="624"/>
        <v>0</v>
      </c>
      <c r="CX640">
        <f t="shared" si="625"/>
        <v>0</v>
      </c>
      <c r="CY640">
        <f t="shared" si="626"/>
        <v>0</v>
      </c>
      <c r="CZ640">
        <f t="shared" si="627"/>
        <v>0</v>
      </c>
      <c r="DC640" t="s">
        <v>3</v>
      </c>
      <c r="DD640" t="s">
        <v>3</v>
      </c>
      <c r="DE640" t="s">
        <v>3</v>
      </c>
      <c r="DF640" t="s">
        <v>3</v>
      </c>
      <c r="DG640" t="s">
        <v>3</v>
      </c>
      <c r="DH640" t="s">
        <v>3</v>
      </c>
      <c r="DI640" t="s">
        <v>3</v>
      </c>
      <c r="DJ640" t="s">
        <v>3</v>
      </c>
      <c r="DK640" t="s">
        <v>3</v>
      </c>
      <c r="DL640" t="s">
        <v>3</v>
      </c>
      <c r="DM640" t="s">
        <v>3</v>
      </c>
      <c r="DN640">
        <v>0</v>
      </c>
      <c r="DO640">
        <v>0</v>
      </c>
      <c r="DP640">
        <v>1</v>
      </c>
      <c r="DQ640">
        <v>1</v>
      </c>
      <c r="DU640">
        <v>1003</v>
      </c>
      <c r="DV640" t="s">
        <v>613</v>
      </c>
      <c r="DW640" t="s">
        <v>613</v>
      </c>
      <c r="DX640">
        <v>1</v>
      </c>
      <c r="DZ640" t="s">
        <v>3</v>
      </c>
      <c r="EA640" t="s">
        <v>3</v>
      </c>
      <c r="EB640" t="s">
        <v>3</v>
      </c>
      <c r="EC640" t="s">
        <v>3</v>
      </c>
      <c r="EE640">
        <v>68285540</v>
      </c>
      <c r="EF640">
        <v>1</v>
      </c>
      <c r="EG640" t="s">
        <v>19</v>
      </c>
      <c r="EH640">
        <v>0</v>
      </c>
      <c r="EI640" t="s">
        <v>3</v>
      </c>
      <c r="EJ640">
        <v>4</v>
      </c>
      <c r="EK640">
        <v>0</v>
      </c>
      <c r="EL640" t="s">
        <v>20</v>
      </c>
      <c r="EM640" t="s">
        <v>21</v>
      </c>
      <c r="EO640" t="s">
        <v>3</v>
      </c>
      <c r="EQ640">
        <v>512</v>
      </c>
      <c r="ER640">
        <v>912.8</v>
      </c>
      <c r="ES640">
        <v>912.8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FQ640">
        <v>0</v>
      </c>
      <c r="FR640">
        <f t="shared" si="628"/>
        <v>0</v>
      </c>
      <c r="FS640">
        <v>0</v>
      </c>
      <c r="FX640">
        <v>70</v>
      </c>
      <c r="FY640">
        <v>10</v>
      </c>
      <c r="GA640" t="s">
        <v>3</v>
      </c>
      <c r="GD640">
        <v>0</v>
      </c>
      <c r="GF640">
        <v>928279775</v>
      </c>
      <c r="GG640">
        <v>2</v>
      </c>
      <c r="GH640">
        <v>1</v>
      </c>
      <c r="GI640">
        <v>-2</v>
      </c>
      <c r="GJ640">
        <v>0</v>
      </c>
      <c r="GK640">
        <f>ROUND(R640*(R12)/100,2)</f>
        <v>0</v>
      </c>
      <c r="GL640">
        <f t="shared" si="629"/>
        <v>0</v>
      </c>
      <c r="GM640">
        <f t="shared" si="630"/>
        <v>1825.6</v>
      </c>
      <c r="GN640">
        <f t="shared" si="631"/>
        <v>0</v>
      </c>
      <c r="GO640">
        <f t="shared" si="632"/>
        <v>0</v>
      </c>
      <c r="GP640">
        <f t="shared" si="633"/>
        <v>1825.6</v>
      </c>
      <c r="GR640">
        <v>0</v>
      </c>
      <c r="GS640">
        <v>3</v>
      </c>
      <c r="GT640">
        <v>0</v>
      </c>
      <c r="GU640" t="s">
        <v>3</v>
      </c>
      <c r="GV640">
        <f t="shared" si="634"/>
        <v>0</v>
      </c>
      <c r="GW640">
        <v>1</v>
      </c>
      <c r="GX640">
        <f t="shared" si="635"/>
        <v>0</v>
      </c>
      <c r="HA640">
        <v>0</v>
      </c>
      <c r="HB640">
        <v>0</v>
      </c>
      <c r="HC640">
        <f t="shared" si="636"/>
        <v>0</v>
      </c>
      <c r="HE640" t="s">
        <v>3</v>
      </c>
      <c r="HF640" t="s">
        <v>3</v>
      </c>
      <c r="HM640" t="s">
        <v>3</v>
      </c>
      <c r="HN640" t="s">
        <v>3</v>
      </c>
      <c r="HO640" t="s">
        <v>3</v>
      </c>
      <c r="HP640" t="s">
        <v>3</v>
      </c>
      <c r="HQ640" t="s">
        <v>3</v>
      </c>
      <c r="IK640">
        <v>0</v>
      </c>
    </row>
    <row r="641" spans="1:245" x14ac:dyDescent="0.2">
      <c r="A641">
        <v>17</v>
      </c>
      <c r="B641">
        <v>1</v>
      </c>
      <c r="E641" t="s">
        <v>1236</v>
      </c>
      <c r="F641" t="s">
        <v>1237</v>
      </c>
      <c r="G641" t="s">
        <v>1238</v>
      </c>
      <c r="H641" t="s">
        <v>613</v>
      </c>
      <c r="I641">
        <v>2.1</v>
      </c>
      <c r="J641">
        <v>0</v>
      </c>
      <c r="K641">
        <v>2.1</v>
      </c>
      <c r="O641">
        <f t="shared" si="604"/>
        <v>244.02</v>
      </c>
      <c r="P641">
        <f t="shared" si="605"/>
        <v>244.02</v>
      </c>
      <c r="Q641">
        <f t="shared" si="606"/>
        <v>0</v>
      </c>
      <c r="R641">
        <f t="shared" si="607"/>
        <v>0</v>
      </c>
      <c r="S641">
        <f t="shared" si="608"/>
        <v>0</v>
      </c>
      <c r="T641">
        <f t="shared" si="609"/>
        <v>0</v>
      </c>
      <c r="U641">
        <f t="shared" si="610"/>
        <v>0</v>
      </c>
      <c r="V641">
        <f t="shared" si="611"/>
        <v>0</v>
      </c>
      <c r="W641">
        <f t="shared" si="612"/>
        <v>0</v>
      </c>
      <c r="X641">
        <f t="shared" si="613"/>
        <v>0</v>
      </c>
      <c r="Y641">
        <f t="shared" si="614"/>
        <v>0</v>
      </c>
      <c r="AA641">
        <v>68582722</v>
      </c>
      <c r="AB641">
        <f t="shared" si="615"/>
        <v>116.2</v>
      </c>
      <c r="AC641">
        <f t="shared" si="597"/>
        <v>116.2</v>
      </c>
      <c r="AD641">
        <f t="shared" si="598"/>
        <v>0</v>
      </c>
      <c r="AE641">
        <f t="shared" si="599"/>
        <v>0</v>
      </c>
      <c r="AF641">
        <f t="shared" si="600"/>
        <v>0</v>
      </c>
      <c r="AG641">
        <f t="shared" si="616"/>
        <v>0</v>
      </c>
      <c r="AH641">
        <f t="shared" si="601"/>
        <v>0</v>
      </c>
      <c r="AI641">
        <f t="shared" si="602"/>
        <v>0</v>
      </c>
      <c r="AJ641">
        <f t="shared" si="617"/>
        <v>0</v>
      </c>
      <c r="AK641">
        <v>116.2</v>
      </c>
      <c r="AL641">
        <v>116.2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70</v>
      </c>
      <c r="AU641">
        <v>10</v>
      </c>
      <c r="AV641">
        <v>1</v>
      </c>
      <c r="AW641">
        <v>1</v>
      </c>
      <c r="AZ641">
        <v>1</v>
      </c>
      <c r="BA641">
        <v>1</v>
      </c>
      <c r="BB641">
        <v>1</v>
      </c>
      <c r="BC641">
        <v>1</v>
      </c>
      <c r="BD641" t="s">
        <v>3</v>
      </c>
      <c r="BE641" t="s">
        <v>3</v>
      </c>
      <c r="BF641" t="s">
        <v>3</v>
      </c>
      <c r="BG641" t="s">
        <v>3</v>
      </c>
      <c r="BH641">
        <v>3</v>
      </c>
      <c r="BI641">
        <v>4</v>
      </c>
      <c r="BJ641" t="s">
        <v>1239</v>
      </c>
      <c r="BM641">
        <v>0</v>
      </c>
      <c r="BN641">
        <v>68285537</v>
      </c>
      <c r="BO641" t="s">
        <v>3</v>
      </c>
      <c r="BP641">
        <v>0</v>
      </c>
      <c r="BQ641">
        <v>1</v>
      </c>
      <c r="BR641">
        <v>0</v>
      </c>
      <c r="BS641">
        <v>1</v>
      </c>
      <c r="BT641">
        <v>1</v>
      </c>
      <c r="BU641">
        <v>1</v>
      </c>
      <c r="BV641">
        <v>1</v>
      </c>
      <c r="BW641">
        <v>1</v>
      </c>
      <c r="BX641">
        <v>1</v>
      </c>
      <c r="BY641" t="s">
        <v>3</v>
      </c>
      <c r="BZ641">
        <v>70</v>
      </c>
      <c r="CA641">
        <v>10</v>
      </c>
      <c r="CB641" t="s">
        <v>3</v>
      </c>
      <c r="CE641">
        <v>0</v>
      </c>
      <c r="CF641">
        <v>0</v>
      </c>
      <c r="CG641">
        <v>0</v>
      </c>
      <c r="CM641">
        <v>0</v>
      </c>
      <c r="CN641" t="s">
        <v>3</v>
      </c>
      <c r="CO641">
        <v>0</v>
      </c>
      <c r="CP641">
        <f t="shared" si="618"/>
        <v>244.02</v>
      </c>
      <c r="CQ641">
        <f t="shared" si="619"/>
        <v>116.2</v>
      </c>
      <c r="CR641">
        <f t="shared" si="603"/>
        <v>0</v>
      </c>
      <c r="CS641">
        <f t="shared" si="620"/>
        <v>0</v>
      </c>
      <c r="CT641">
        <f t="shared" si="621"/>
        <v>0</v>
      </c>
      <c r="CU641">
        <f t="shared" si="622"/>
        <v>0</v>
      </c>
      <c r="CV641">
        <f t="shared" si="623"/>
        <v>0</v>
      </c>
      <c r="CW641">
        <f t="shared" si="624"/>
        <v>0</v>
      </c>
      <c r="CX641">
        <f t="shared" si="625"/>
        <v>0</v>
      </c>
      <c r="CY641">
        <f t="shared" si="626"/>
        <v>0</v>
      </c>
      <c r="CZ641">
        <f t="shared" si="627"/>
        <v>0</v>
      </c>
      <c r="DC641" t="s">
        <v>3</v>
      </c>
      <c r="DD641" t="s">
        <v>3</v>
      </c>
      <c r="DE641" t="s">
        <v>3</v>
      </c>
      <c r="DF641" t="s">
        <v>3</v>
      </c>
      <c r="DG641" t="s">
        <v>3</v>
      </c>
      <c r="DH641" t="s">
        <v>3</v>
      </c>
      <c r="DI641" t="s">
        <v>3</v>
      </c>
      <c r="DJ641" t="s">
        <v>3</v>
      </c>
      <c r="DK641" t="s">
        <v>3</v>
      </c>
      <c r="DL641" t="s">
        <v>3</v>
      </c>
      <c r="DM641" t="s">
        <v>3</v>
      </c>
      <c r="DN641">
        <v>0</v>
      </c>
      <c r="DO641">
        <v>0</v>
      </c>
      <c r="DP641">
        <v>1</v>
      </c>
      <c r="DQ641">
        <v>1</v>
      </c>
      <c r="DU641">
        <v>1003</v>
      </c>
      <c r="DV641" t="s">
        <v>613</v>
      </c>
      <c r="DW641" t="s">
        <v>613</v>
      </c>
      <c r="DX641">
        <v>1</v>
      </c>
      <c r="DZ641" t="s">
        <v>3</v>
      </c>
      <c r="EA641" t="s">
        <v>3</v>
      </c>
      <c r="EB641" t="s">
        <v>3</v>
      </c>
      <c r="EC641" t="s">
        <v>3</v>
      </c>
      <c r="EE641">
        <v>68285540</v>
      </c>
      <c r="EF641">
        <v>1</v>
      </c>
      <c r="EG641" t="s">
        <v>19</v>
      </c>
      <c r="EH641">
        <v>0</v>
      </c>
      <c r="EI641" t="s">
        <v>3</v>
      </c>
      <c r="EJ641">
        <v>4</v>
      </c>
      <c r="EK641">
        <v>0</v>
      </c>
      <c r="EL641" t="s">
        <v>20</v>
      </c>
      <c r="EM641" t="s">
        <v>21</v>
      </c>
      <c r="EO641" t="s">
        <v>3</v>
      </c>
      <c r="EQ641">
        <v>512</v>
      </c>
      <c r="ER641">
        <v>116.2</v>
      </c>
      <c r="ES641">
        <v>116.2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FQ641">
        <v>0</v>
      </c>
      <c r="FR641">
        <f t="shared" si="628"/>
        <v>0</v>
      </c>
      <c r="FS641">
        <v>0</v>
      </c>
      <c r="FX641">
        <v>70</v>
      </c>
      <c r="FY641">
        <v>10</v>
      </c>
      <c r="GA641" t="s">
        <v>3</v>
      </c>
      <c r="GD641">
        <v>0</v>
      </c>
      <c r="GF641">
        <v>1302692110</v>
      </c>
      <c r="GG641">
        <v>2</v>
      </c>
      <c r="GH641">
        <v>1</v>
      </c>
      <c r="GI641">
        <v>-2</v>
      </c>
      <c r="GJ641">
        <v>0</v>
      </c>
      <c r="GK641">
        <f>ROUND(R641*(R12)/100,2)</f>
        <v>0</v>
      </c>
      <c r="GL641">
        <f t="shared" si="629"/>
        <v>0</v>
      </c>
      <c r="GM641">
        <f t="shared" si="630"/>
        <v>244.02</v>
      </c>
      <c r="GN641">
        <f t="shared" si="631"/>
        <v>0</v>
      </c>
      <c r="GO641">
        <f t="shared" si="632"/>
        <v>0</v>
      </c>
      <c r="GP641">
        <f t="shared" si="633"/>
        <v>244.02</v>
      </c>
      <c r="GR641">
        <v>0</v>
      </c>
      <c r="GS641">
        <v>3</v>
      </c>
      <c r="GT641">
        <v>0</v>
      </c>
      <c r="GU641" t="s">
        <v>3</v>
      </c>
      <c r="GV641">
        <f t="shared" si="634"/>
        <v>0</v>
      </c>
      <c r="GW641">
        <v>1</v>
      </c>
      <c r="GX641">
        <f t="shared" si="635"/>
        <v>0</v>
      </c>
      <c r="HA641">
        <v>0</v>
      </c>
      <c r="HB641">
        <v>0</v>
      </c>
      <c r="HC641">
        <f t="shared" si="636"/>
        <v>0</v>
      </c>
      <c r="HE641" t="s">
        <v>3</v>
      </c>
      <c r="HF641" t="s">
        <v>3</v>
      </c>
      <c r="HM641" t="s">
        <v>3</v>
      </c>
      <c r="HN641" t="s">
        <v>3</v>
      </c>
      <c r="HO641" t="s">
        <v>3</v>
      </c>
      <c r="HP641" t="s">
        <v>3</v>
      </c>
      <c r="HQ641" t="s">
        <v>3</v>
      </c>
      <c r="IK641">
        <v>0</v>
      </c>
    </row>
    <row r="642" spans="1:245" x14ac:dyDescent="0.2">
      <c r="A642">
        <v>17</v>
      </c>
      <c r="B642">
        <v>1</v>
      </c>
      <c r="E642" t="s">
        <v>1240</v>
      </c>
      <c r="F642" t="s">
        <v>1241</v>
      </c>
      <c r="G642" t="s">
        <v>1242</v>
      </c>
      <c r="H642" t="s">
        <v>402</v>
      </c>
      <c r="I642">
        <v>5.1207999999999997E-2</v>
      </c>
      <c r="J642">
        <v>0</v>
      </c>
      <c r="K642">
        <v>5.1207999999999997E-2</v>
      </c>
      <c r="O642">
        <f t="shared" si="604"/>
        <v>227.54</v>
      </c>
      <c r="P642">
        <f t="shared" si="605"/>
        <v>227.54</v>
      </c>
      <c r="Q642">
        <f t="shared" si="606"/>
        <v>0</v>
      </c>
      <c r="R642">
        <f t="shared" si="607"/>
        <v>0</v>
      </c>
      <c r="S642">
        <f t="shared" si="608"/>
        <v>0</v>
      </c>
      <c r="T642">
        <f t="shared" si="609"/>
        <v>0</v>
      </c>
      <c r="U642">
        <f t="shared" si="610"/>
        <v>0</v>
      </c>
      <c r="V642">
        <f t="shared" si="611"/>
        <v>0</v>
      </c>
      <c r="W642">
        <f t="shared" si="612"/>
        <v>0</v>
      </c>
      <c r="X642">
        <f t="shared" si="613"/>
        <v>0</v>
      </c>
      <c r="Y642">
        <f t="shared" si="614"/>
        <v>0</v>
      </c>
      <c r="AA642">
        <v>68582722</v>
      </c>
      <c r="AB642">
        <f t="shared" si="615"/>
        <v>4443.5</v>
      </c>
      <c r="AC642">
        <f t="shared" si="597"/>
        <v>4443.5</v>
      </c>
      <c r="AD642">
        <f t="shared" si="598"/>
        <v>0</v>
      </c>
      <c r="AE642">
        <f t="shared" si="599"/>
        <v>0</v>
      </c>
      <c r="AF642">
        <f t="shared" si="600"/>
        <v>0</v>
      </c>
      <c r="AG642">
        <f t="shared" si="616"/>
        <v>0</v>
      </c>
      <c r="AH642">
        <f t="shared" si="601"/>
        <v>0</v>
      </c>
      <c r="AI642">
        <f t="shared" si="602"/>
        <v>0</v>
      </c>
      <c r="AJ642">
        <f t="shared" si="617"/>
        <v>0</v>
      </c>
      <c r="AK642">
        <v>4443.5</v>
      </c>
      <c r="AL642">
        <v>4443.5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70</v>
      </c>
      <c r="AU642">
        <v>10</v>
      </c>
      <c r="AV642">
        <v>1</v>
      </c>
      <c r="AW642">
        <v>1</v>
      </c>
      <c r="AZ642">
        <v>1</v>
      </c>
      <c r="BA642">
        <v>1</v>
      </c>
      <c r="BB642">
        <v>1</v>
      </c>
      <c r="BC642">
        <v>1</v>
      </c>
      <c r="BD642" t="s">
        <v>3</v>
      </c>
      <c r="BE642" t="s">
        <v>3</v>
      </c>
      <c r="BF642" t="s">
        <v>3</v>
      </c>
      <c r="BG642" t="s">
        <v>3</v>
      </c>
      <c r="BH642">
        <v>3</v>
      </c>
      <c r="BI642">
        <v>4</v>
      </c>
      <c r="BJ642" t="s">
        <v>1243</v>
      </c>
      <c r="BM642">
        <v>0</v>
      </c>
      <c r="BN642">
        <v>68285537</v>
      </c>
      <c r="BO642" t="s">
        <v>3</v>
      </c>
      <c r="BP642">
        <v>0</v>
      </c>
      <c r="BQ642">
        <v>1</v>
      </c>
      <c r="BR642">
        <v>0</v>
      </c>
      <c r="BS642">
        <v>1</v>
      </c>
      <c r="BT642">
        <v>1</v>
      </c>
      <c r="BU642">
        <v>1</v>
      </c>
      <c r="BV642">
        <v>1</v>
      </c>
      <c r="BW642">
        <v>1</v>
      </c>
      <c r="BX642">
        <v>1</v>
      </c>
      <c r="BY642" t="s">
        <v>3</v>
      </c>
      <c r="BZ642">
        <v>70</v>
      </c>
      <c r="CA642">
        <v>10</v>
      </c>
      <c r="CB642" t="s">
        <v>3</v>
      </c>
      <c r="CE642">
        <v>0</v>
      </c>
      <c r="CF642">
        <v>0</v>
      </c>
      <c r="CG642">
        <v>0</v>
      </c>
      <c r="CM642">
        <v>0</v>
      </c>
      <c r="CN642" t="s">
        <v>3</v>
      </c>
      <c r="CO642">
        <v>0</v>
      </c>
      <c r="CP642">
        <f t="shared" si="618"/>
        <v>227.54</v>
      </c>
      <c r="CQ642">
        <f t="shared" si="619"/>
        <v>4443.5</v>
      </c>
      <c r="CR642">
        <f t="shared" si="603"/>
        <v>0</v>
      </c>
      <c r="CS642">
        <f t="shared" si="620"/>
        <v>0</v>
      </c>
      <c r="CT642">
        <f t="shared" si="621"/>
        <v>0</v>
      </c>
      <c r="CU642">
        <f t="shared" si="622"/>
        <v>0</v>
      </c>
      <c r="CV642">
        <f t="shared" si="623"/>
        <v>0</v>
      </c>
      <c r="CW642">
        <f t="shared" si="624"/>
        <v>0</v>
      </c>
      <c r="CX642">
        <f t="shared" si="625"/>
        <v>0</v>
      </c>
      <c r="CY642">
        <f t="shared" si="626"/>
        <v>0</v>
      </c>
      <c r="CZ642">
        <f t="shared" si="627"/>
        <v>0</v>
      </c>
      <c r="DC642" t="s">
        <v>3</v>
      </c>
      <c r="DD642" t="s">
        <v>3</v>
      </c>
      <c r="DE642" t="s">
        <v>3</v>
      </c>
      <c r="DF642" t="s">
        <v>3</v>
      </c>
      <c r="DG642" t="s">
        <v>3</v>
      </c>
      <c r="DH642" t="s">
        <v>3</v>
      </c>
      <c r="DI642" t="s">
        <v>3</v>
      </c>
      <c r="DJ642" t="s">
        <v>3</v>
      </c>
      <c r="DK642" t="s">
        <v>3</v>
      </c>
      <c r="DL642" t="s">
        <v>3</v>
      </c>
      <c r="DM642" t="s">
        <v>3</v>
      </c>
      <c r="DN642">
        <v>0</v>
      </c>
      <c r="DO642">
        <v>0</v>
      </c>
      <c r="DP642">
        <v>1</v>
      </c>
      <c r="DQ642">
        <v>1</v>
      </c>
      <c r="DU642">
        <v>1005</v>
      </c>
      <c r="DV642" t="s">
        <v>402</v>
      </c>
      <c r="DW642" t="s">
        <v>402</v>
      </c>
      <c r="DX642">
        <v>1</v>
      </c>
      <c r="DZ642" t="s">
        <v>3</v>
      </c>
      <c r="EA642" t="s">
        <v>3</v>
      </c>
      <c r="EB642" t="s">
        <v>3</v>
      </c>
      <c r="EC642" t="s">
        <v>3</v>
      </c>
      <c r="EE642">
        <v>68285540</v>
      </c>
      <c r="EF642">
        <v>1</v>
      </c>
      <c r="EG642" t="s">
        <v>19</v>
      </c>
      <c r="EH642">
        <v>0</v>
      </c>
      <c r="EI642" t="s">
        <v>3</v>
      </c>
      <c r="EJ642">
        <v>4</v>
      </c>
      <c r="EK642">
        <v>0</v>
      </c>
      <c r="EL642" t="s">
        <v>20</v>
      </c>
      <c r="EM642" t="s">
        <v>21</v>
      </c>
      <c r="EO642" t="s">
        <v>3</v>
      </c>
      <c r="EQ642">
        <v>512</v>
      </c>
      <c r="ER642">
        <v>4443.5</v>
      </c>
      <c r="ES642">
        <v>4443.5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FQ642">
        <v>0</v>
      </c>
      <c r="FR642">
        <f t="shared" si="628"/>
        <v>0</v>
      </c>
      <c r="FS642">
        <v>0</v>
      </c>
      <c r="FX642">
        <v>70</v>
      </c>
      <c r="FY642">
        <v>10</v>
      </c>
      <c r="GA642" t="s">
        <v>3</v>
      </c>
      <c r="GD642">
        <v>0</v>
      </c>
      <c r="GF642">
        <v>332735509</v>
      </c>
      <c r="GG642">
        <v>2</v>
      </c>
      <c r="GH642">
        <v>1</v>
      </c>
      <c r="GI642">
        <v>-2</v>
      </c>
      <c r="GJ642">
        <v>0</v>
      </c>
      <c r="GK642">
        <f>ROUND(R642*(R12)/100,2)</f>
        <v>0</v>
      </c>
      <c r="GL642">
        <f t="shared" si="629"/>
        <v>0</v>
      </c>
      <c r="GM642">
        <f t="shared" si="630"/>
        <v>227.54</v>
      </c>
      <c r="GN642">
        <f t="shared" si="631"/>
        <v>0</v>
      </c>
      <c r="GO642">
        <f t="shared" si="632"/>
        <v>0</v>
      </c>
      <c r="GP642">
        <f t="shared" si="633"/>
        <v>227.54</v>
      </c>
      <c r="GR642">
        <v>0</v>
      </c>
      <c r="GS642">
        <v>3</v>
      </c>
      <c r="GT642">
        <v>0</v>
      </c>
      <c r="GU642" t="s">
        <v>3</v>
      </c>
      <c r="GV642">
        <f t="shared" si="634"/>
        <v>0</v>
      </c>
      <c r="GW642">
        <v>1</v>
      </c>
      <c r="GX642">
        <f t="shared" si="635"/>
        <v>0</v>
      </c>
      <c r="HA642">
        <v>0</v>
      </c>
      <c r="HB642">
        <v>0</v>
      </c>
      <c r="HC642">
        <f t="shared" si="636"/>
        <v>0</v>
      </c>
      <c r="HE642" t="s">
        <v>3</v>
      </c>
      <c r="HF642" t="s">
        <v>3</v>
      </c>
      <c r="HM642" t="s">
        <v>3</v>
      </c>
      <c r="HN642" t="s">
        <v>3</v>
      </c>
      <c r="HO642" t="s">
        <v>3</v>
      </c>
      <c r="HP642" t="s">
        <v>3</v>
      </c>
      <c r="HQ642" t="s">
        <v>3</v>
      </c>
      <c r="IK642">
        <v>0</v>
      </c>
    </row>
    <row r="643" spans="1:245" x14ac:dyDescent="0.2">
      <c r="A643">
        <v>17</v>
      </c>
      <c r="B643">
        <v>1</v>
      </c>
      <c r="E643" t="s">
        <v>1244</v>
      </c>
      <c r="F643" t="s">
        <v>1245</v>
      </c>
      <c r="G643" t="s">
        <v>1246</v>
      </c>
      <c r="H643" t="s">
        <v>613</v>
      </c>
      <c r="I643">
        <v>2</v>
      </c>
      <c r="J643">
        <v>0</v>
      </c>
      <c r="K643">
        <v>2</v>
      </c>
      <c r="O643">
        <f t="shared" si="604"/>
        <v>495.04</v>
      </c>
      <c r="P643">
        <f t="shared" si="605"/>
        <v>495.04</v>
      </c>
      <c r="Q643">
        <f t="shared" si="606"/>
        <v>0</v>
      </c>
      <c r="R643">
        <f t="shared" si="607"/>
        <v>0</v>
      </c>
      <c r="S643">
        <f t="shared" si="608"/>
        <v>0</v>
      </c>
      <c r="T643">
        <f t="shared" si="609"/>
        <v>0</v>
      </c>
      <c r="U643">
        <f t="shared" si="610"/>
        <v>0</v>
      </c>
      <c r="V643">
        <f t="shared" si="611"/>
        <v>0</v>
      </c>
      <c r="W643">
        <f t="shared" si="612"/>
        <v>0</v>
      </c>
      <c r="X643">
        <f t="shared" si="613"/>
        <v>0</v>
      </c>
      <c r="Y643">
        <f t="shared" si="614"/>
        <v>0</v>
      </c>
      <c r="AA643">
        <v>68582722</v>
      </c>
      <c r="AB643">
        <f t="shared" si="615"/>
        <v>247.52</v>
      </c>
      <c r="AC643">
        <f t="shared" si="597"/>
        <v>247.52</v>
      </c>
      <c r="AD643">
        <f t="shared" si="598"/>
        <v>0</v>
      </c>
      <c r="AE643">
        <f t="shared" si="599"/>
        <v>0</v>
      </c>
      <c r="AF643">
        <f t="shared" si="600"/>
        <v>0</v>
      </c>
      <c r="AG643">
        <f t="shared" si="616"/>
        <v>0</v>
      </c>
      <c r="AH643">
        <f t="shared" si="601"/>
        <v>0</v>
      </c>
      <c r="AI643">
        <f t="shared" si="602"/>
        <v>0</v>
      </c>
      <c r="AJ643">
        <f t="shared" si="617"/>
        <v>0</v>
      </c>
      <c r="AK643">
        <v>247.52</v>
      </c>
      <c r="AL643">
        <v>247.52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70</v>
      </c>
      <c r="AU643">
        <v>10</v>
      </c>
      <c r="AV643">
        <v>1</v>
      </c>
      <c r="AW643">
        <v>1</v>
      </c>
      <c r="AZ643">
        <v>1</v>
      </c>
      <c r="BA643">
        <v>1</v>
      </c>
      <c r="BB643">
        <v>1</v>
      </c>
      <c r="BC643">
        <v>1</v>
      </c>
      <c r="BD643" t="s">
        <v>3</v>
      </c>
      <c r="BE643" t="s">
        <v>3</v>
      </c>
      <c r="BF643" t="s">
        <v>3</v>
      </c>
      <c r="BG643" t="s">
        <v>3</v>
      </c>
      <c r="BH643">
        <v>3</v>
      </c>
      <c r="BI643">
        <v>4</v>
      </c>
      <c r="BJ643" t="s">
        <v>1247</v>
      </c>
      <c r="BM643">
        <v>0</v>
      </c>
      <c r="BN643">
        <v>68285537</v>
      </c>
      <c r="BO643" t="s">
        <v>3</v>
      </c>
      <c r="BP643">
        <v>0</v>
      </c>
      <c r="BQ643">
        <v>1</v>
      </c>
      <c r="BR643">
        <v>0</v>
      </c>
      <c r="BS643">
        <v>1</v>
      </c>
      <c r="BT643">
        <v>1</v>
      </c>
      <c r="BU643">
        <v>1</v>
      </c>
      <c r="BV643">
        <v>1</v>
      </c>
      <c r="BW643">
        <v>1</v>
      </c>
      <c r="BX643">
        <v>1</v>
      </c>
      <c r="BY643" t="s">
        <v>3</v>
      </c>
      <c r="BZ643">
        <v>70</v>
      </c>
      <c r="CA643">
        <v>10</v>
      </c>
      <c r="CB643" t="s">
        <v>3</v>
      </c>
      <c r="CE643">
        <v>0</v>
      </c>
      <c r="CF643">
        <v>0</v>
      </c>
      <c r="CG643">
        <v>0</v>
      </c>
      <c r="CM643">
        <v>0</v>
      </c>
      <c r="CN643" t="s">
        <v>3</v>
      </c>
      <c r="CO643">
        <v>0</v>
      </c>
      <c r="CP643">
        <f t="shared" si="618"/>
        <v>495.04</v>
      </c>
      <c r="CQ643">
        <f t="shared" si="619"/>
        <v>247.52</v>
      </c>
      <c r="CR643">
        <f t="shared" si="603"/>
        <v>0</v>
      </c>
      <c r="CS643">
        <f t="shared" si="620"/>
        <v>0</v>
      </c>
      <c r="CT643">
        <f t="shared" si="621"/>
        <v>0</v>
      </c>
      <c r="CU643">
        <f t="shared" si="622"/>
        <v>0</v>
      </c>
      <c r="CV643">
        <f t="shared" si="623"/>
        <v>0</v>
      </c>
      <c r="CW643">
        <f t="shared" si="624"/>
        <v>0</v>
      </c>
      <c r="CX643">
        <f t="shared" si="625"/>
        <v>0</v>
      </c>
      <c r="CY643">
        <f t="shared" si="626"/>
        <v>0</v>
      </c>
      <c r="CZ643">
        <f t="shared" si="627"/>
        <v>0</v>
      </c>
      <c r="DC643" t="s">
        <v>3</v>
      </c>
      <c r="DD643" t="s">
        <v>3</v>
      </c>
      <c r="DE643" t="s">
        <v>3</v>
      </c>
      <c r="DF643" t="s">
        <v>3</v>
      </c>
      <c r="DG643" t="s">
        <v>3</v>
      </c>
      <c r="DH643" t="s">
        <v>3</v>
      </c>
      <c r="DI643" t="s">
        <v>3</v>
      </c>
      <c r="DJ643" t="s">
        <v>3</v>
      </c>
      <c r="DK643" t="s">
        <v>3</v>
      </c>
      <c r="DL643" t="s">
        <v>3</v>
      </c>
      <c r="DM643" t="s">
        <v>3</v>
      </c>
      <c r="DN643">
        <v>0</v>
      </c>
      <c r="DO643">
        <v>0</v>
      </c>
      <c r="DP643">
        <v>1</v>
      </c>
      <c r="DQ643">
        <v>1</v>
      </c>
      <c r="DU643">
        <v>1003</v>
      </c>
      <c r="DV643" t="s">
        <v>613</v>
      </c>
      <c r="DW643" t="s">
        <v>613</v>
      </c>
      <c r="DX643">
        <v>1</v>
      </c>
      <c r="DZ643" t="s">
        <v>3</v>
      </c>
      <c r="EA643" t="s">
        <v>3</v>
      </c>
      <c r="EB643" t="s">
        <v>3</v>
      </c>
      <c r="EC643" t="s">
        <v>3</v>
      </c>
      <c r="EE643">
        <v>68285540</v>
      </c>
      <c r="EF643">
        <v>1</v>
      </c>
      <c r="EG643" t="s">
        <v>19</v>
      </c>
      <c r="EH643">
        <v>0</v>
      </c>
      <c r="EI643" t="s">
        <v>3</v>
      </c>
      <c r="EJ643">
        <v>4</v>
      </c>
      <c r="EK643">
        <v>0</v>
      </c>
      <c r="EL643" t="s">
        <v>20</v>
      </c>
      <c r="EM643" t="s">
        <v>21</v>
      </c>
      <c r="EO643" t="s">
        <v>3</v>
      </c>
      <c r="EQ643">
        <v>512</v>
      </c>
      <c r="ER643">
        <v>247.52</v>
      </c>
      <c r="ES643">
        <v>247.52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FQ643">
        <v>0</v>
      </c>
      <c r="FR643">
        <f t="shared" si="628"/>
        <v>0</v>
      </c>
      <c r="FS643">
        <v>0</v>
      </c>
      <c r="FX643">
        <v>70</v>
      </c>
      <c r="FY643">
        <v>10</v>
      </c>
      <c r="GA643" t="s">
        <v>3</v>
      </c>
      <c r="GD643">
        <v>0</v>
      </c>
      <c r="GF643">
        <v>841777756</v>
      </c>
      <c r="GG643">
        <v>2</v>
      </c>
      <c r="GH643">
        <v>1</v>
      </c>
      <c r="GI643">
        <v>-2</v>
      </c>
      <c r="GJ643">
        <v>0</v>
      </c>
      <c r="GK643">
        <f>ROUND(R643*(R12)/100,2)</f>
        <v>0</v>
      </c>
      <c r="GL643">
        <f t="shared" si="629"/>
        <v>0</v>
      </c>
      <c r="GM643">
        <f t="shared" si="630"/>
        <v>495.04</v>
      </c>
      <c r="GN643">
        <f t="shared" si="631"/>
        <v>0</v>
      </c>
      <c r="GO643">
        <f t="shared" si="632"/>
        <v>0</v>
      </c>
      <c r="GP643">
        <f t="shared" si="633"/>
        <v>495.04</v>
      </c>
      <c r="GR643">
        <v>0</v>
      </c>
      <c r="GS643">
        <v>3</v>
      </c>
      <c r="GT643">
        <v>0</v>
      </c>
      <c r="GU643" t="s">
        <v>3</v>
      </c>
      <c r="GV643">
        <f t="shared" si="634"/>
        <v>0</v>
      </c>
      <c r="GW643">
        <v>1</v>
      </c>
      <c r="GX643">
        <f t="shared" si="635"/>
        <v>0</v>
      </c>
      <c r="HA643">
        <v>0</v>
      </c>
      <c r="HB643">
        <v>0</v>
      </c>
      <c r="HC643">
        <f t="shared" si="636"/>
        <v>0</v>
      </c>
      <c r="HE643" t="s">
        <v>3</v>
      </c>
      <c r="HF643" t="s">
        <v>3</v>
      </c>
      <c r="HM643" t="s">
        <v>3</v>
      </c>
      <c r="HN643" t="s">
        <v>3</v>
      </c>
      <c r="HO643" t="s">
        <v>3</v>
      </c>
      <c r="HP643" t="s">
        <v>3</v>
      </c>
      <c r="HQ643" t="s">
        <v>3</v>
      </c>
      <c r="IK643">
        <v>0</v>
      </c>
    </row>
    <row r="644" spans="1:245" x14ac:dyDescent="0.2">
      <c r="A644">
        <v>17</v>
      </c>
      <c r="B644">
        <v>1</v>
      </c>
      <c r="E644" t="s">
        <v>1248</v>
      </c>
      <c r="F644" t="s">
        <v>1249</v>
      </c>
      <c r="G644" t="s">
        <v>1250</v>
      </c>
      <c r="H644" t="s">
        <v>613</v>
      </c>
      <c r="I644">
        <v>3</v>
      </c>
      <c r="J644">
        <v>0</v>
      </c>
      <c r="K644">
        <v>3</v>
      </c>
      <c r="O644">
        <f t="shared" si="604"/>
        <v>648.12</v>
      </c>
      <c r="P644">
        <f t="shared" si="605"/>
        <v>648.12</v>
      </c>
      <c r="Q644">
        <f t="shared" si="606"/>
        <v>0</v>
      </c>
      <c r="R644">
        <f t="shared" si="607"/>
        <v>0</v>
      </c>
      <c r="S644">
        <f t="shared" si="608"/>
        <v>0</v>
      </c>
      <c r="T644">
        <f t="shared" si="609"/>
        <v>0</v>
      </c>
      <c r="U644">
        <f t="shared" si="610"/>
        <v>0</v>
      </c>
      <c r="V644">
        <f t="shared" si="611"/>
        <v>0</v>
      </c>
      <c r="W644">
        <f t="shared" si="612"/>
        <v>0</v>
      </c>
      <c r="X644">
        <f t="shared" si="613"/>
        <v>0</v>
      </c>
      <c r="Y644">
        <f t="shared" si="614"/>
        <v>0</v>
      </c>
      <c r="AA644">
        <v>68582722</v>
      </c>
      <c r="AB644">
        <f t="shared" si="615"/>
        <v>216.04</v>
      </c>
      <c r="AC644">
        <f t="shared" si="597"/>
        <v>216.04</v>
      </c>
      <c r="AD644">
        <f t="shared" si="598"/>
        <v>0</v>
      </c>
      <c r="AE644">
        <f t="shared" si="599"/>
        <v>0</v>
      </c>
      <c r="AF644">
        <f t="shared" si="600"/>
        <v>0</v>
      </c>
      <c r="AG644">
        <f t="shared" si="616"/>
        <v>0</v>
      </c>
      <c r="AH644">
        <f t="shared" si="601"/>
        <v>0</v>
      </c>
      <c r="AI644">
        <f t="shared" si="602"/>
        <v>0</v>
      </c>
      <c r="AJ644">
        <f t="shared" si="617"/>
        <v>0</v>
      </c>
      <c r="AK644">
        <v>216.04</v>
      </c>
      <c r="AL644">
        <v>216.04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70</v>
      </c>
      <c r="AU644">
        <v>10</v>
      </c>
      <c r="AV644">
        <v>1</v>
      </c>
      <c r="AW644">
        <v>1</v>
      </c>
      <c r="AZ644">
        <v>1</v>
      </c>
      <c r="BA644">
        <v>1</v>
      </c>
      <c r="BB644">
        <v>1</v>
      </c>
      <c r="BC644">
        <v>1</v>
      </c>
      <c r="BD644" t="s">
        <v>3</v>
      </c>
      <c r="BE644" t="s">
        <v>3</v>
      </c>
      <c r="BF644" t="s">
        <v>3</v>
      </c>
      <c r="BG644" t="s">
        <v>3</v>
      </c>
      <c r="BH644">
        <v>3</v>
      </c>
      <c r="BI644">
        <v>4</v>
      </c>
      <c r="BJ644" t="s">
        <v>1251</v>
      </c>
      <c r="BM644">
        <v>0</v>
      </c>
      <c r="BN644">
        <v>68285537</v>
      </c>
      <c r="BO644" t="s">
        <v>3</v>
      </c>
      <c r="BP644">
        <v>0</v>
      </c>
      <c r="BQ644">
        <v>1</v>
      </c>
      <c r="BR644">
        <v>0</v>
      </c>
      <c r="BS644">
        <v>1</v>
      </c>
      <c r="BT644">
        <v>1</v>
      </c>
      <c r="BU644">
        <v>1</v>
      </c>
      <c r="BV644">
        <v>1</v>
      </c>
      <c r="BW644">
        <v>1</v>
      </c>
      <c r="BX644">
        <v>1</v>
      </c>
      <c r="BY644" t="s">
        <v>3</v>
      </c>
      <c r="BZ644">
        <v>70</v>
      </c>
      <c r="CA644">
        <v>10</v>
      </c>
      <c r="CB644" t="s">
        <v>3</v>
      </c>
      <c r="CE644">
        <v>0</v>
      </c>
      <c r="CF644">
        <v>0</v>
      </c>
      <c r="CG644">
        <v>0</v>
      </c>
      <c r="CM644">
        <v>0</v>
      </c>
      <c r="CN644" t="s">
        <v>3</v>
      </c>
      <c r="CO644">
        <v>0</v>
      </c>
      <c r="CP644">
        <f t="shared" si="618"/>
        <v>648.12</v>
      </c>
      <c r="CQ644">
        <f t="shared" si="619"/>
        <v>216.04</v>
      </c>
      <c r="CR644">
        <f t="shared" si="603"/>
        <v>0</v>
      </c>
      <c r="CS644">
        <f t="shared" si="620"/>
        <v>0</v>
      </c>
      <c r="CT644">
        <f t="shared" si="621"/>
        <v>0</v>
      </c>
      <c r="CU644">
        <f t="shared" si="622"/>
        <v>0</v>
      </c>
      <c r="CV644">
        <f t="shared" si="623"/>
        <v>0</v>
      </c>
      <c r="CW644">
        <f t="shared" si="624"/>
        <v>0</v>
      </c>
      <c r="CX644">
        <f t="shared" si="625"/>
        <v>0</v>
      </c>
      <c r="CY644">
        <f t="shared" si="626"/>
        <v>0</v>
      </c>
      <c r="CZ644">
        <f t="shared" si="627"/>
        <v>0</v>
      </c>
      <c r="DC644" t="s">
        <v>3</v>
      </c>
      <c r="DD644" t="s">
        <v>3</v>
      </c>
      <c r="DE644" t="s">
        <v>3</v>
      </c>
      <c r="DF644" t="s">
        <v>3</v>
      </c>
      <c r="DG644" t="s">
        <v>3</v>
      </c>
      <c r="DH644" t="s">
        <v>3</v>
      </c>
      <c r="DI644" t="s">
        <v>3</v>
      </c>
      <c r="DJ644" t="s">
        <v>3</v>
      </c>
      <c r="DK644" t="s">
        <v>3</v>
      </c>
      <c r="DL644" t="s">
        <v>3</v>
      </c>
      <c r="DM644" t="s">
        <v>3</v>
      </c>
      <c r="DN644">
        <v>0</v>
      </c>
      <c r="DO644">
        <v>0</v>
      </c>
      <c r="DP644">
        <v>1</v>
      </c>
      <c r="DQ644">
        <v>1</v>
      </c>
      <c r="DU644">
        <v>1003</v>
      </c>
      <c r="DV644" t="s">
        <v>613</v>
      </c>
      <c r="DW644" t="s">
        <v>613</v>
      </c>
      <c r="DX644">
        <v>1</v>
      </c>
      <c r="DZ644" t="s">
        <v>3</v>
      </c>
      <c r="EA644" t="s">
        <v>3</v>
      </c>
      <c r="EB644" t="s">
        <v>3</v>
      </c>
      <c r="EC644" t="s">
        <v>3</v>
      </c>
      <c r="EE644">
        <v>68285540</v>
      </c>
      <c r="EF644">
        <v>1</v>
      </c>
      <c r="EG644" t="s">
        <v>19</v>
      </c>
      <c r="EH644">
        <v>0</v>
      </c>
      <c r="EI644" t="s">
        <v>3</v>
      </c>
      <c r="EJ644">
        <v>4</v>
      </c>
      <c r="EK644">
        <v>0</v>
      </c>
      <c r="EL644" t="s">
        <v>20</v>
      </c>
      <c r="EM644" t="s">
        <v>21</v>
      </c>
      <c r="EO644" t="s">
        <v>3</v>
      </c>
      <c r="EQ644">
        <v>512</v>
      </c>
      <c r="ER644">
        <v>216.04</v>
      </c>
      <c r="ES644">
        <v>216.04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FQ644">
        <v>0</v>
      </c>
      <c r="FR644">
        <f t="shared" si="628"/>
        <v>0</v>
      </c>
      <c r="FS644">
        <v>0</v>
      </c>
      <c r="FX644">
        <v>70</v>
      </c>
      <c r="FY644">
        <v>10</v>
      </c>
      <c r="GA644" t="s">
        <v>3</v>
      </c>
      <c r="GD644">
        <v>0</v>
      </c>
      <c r="GF644">
        <v>795087156</v>
      </c>
      <c r="GG644">
        <v>2</v>
      </c>
      <c r="GH644">
        <v>1</v>
      </c>
      <c r="GI644">
        <v>-2</v>
      </c>
      <c r="GJ644">
        <v>0</v>
      </c>
      <c r="GK644">
        <f>ROUND(R644*(R12)/100,2)</f>
        <v>0</v>
      </c>
      <c r="GL644">
        <f t="shared" si="629"/>
        <v>0</v>
      </c>
      <c r="GM644">
        <f t="shared" si="630"/>
        <v>648.12</v>
      </c>
      <c r="GN644">
        <f t="shared" si="631"/>
        <v>0</v>
      </c>
      <c r="GO644">
        <f t="shared" si="632"/>
        <v>0</v>
      </c>
      <c r="GP644">
        <f t="shared" si="633"/>
        <v>648.12</v>
      </c>
      <c r="GR644">
        <v>0</v>
      </c>
      <c r="GS644">
        <v>3</v>
      </c>
      <c r="GT644">
        <v>0</v>
      </c>
      <c r="GU644" t="s">
        <v>3</v>
      </c>
      <c r="GV644">
        <f t="shared" si="634"/>
        <v>0</v>
      </c>
      <c r="GW644">
        <v>1</v>
      </c>
      <c r="GX644">
        <f t="shared" si="635"/>
        <v>0</v>
      </c>
      <c r="HA644">
        <v>0</v>
      </c>
      <c r="HB644">
        <v>0</v>
      </c>
      <c r="HC644">
        <f t="shared" si="636"/>
        <v>0</v>
      </c>
      <c r="HE644" t="s">
        <v>3</v>
      </c>
      <c r="HF644" t="s">
        <v>3</v>
      </c>
      <c r="HM644" t="s">
        <v>3</v>
      </c>
      <c r="HN644" t="s">
        <v>3</v>
      </c>
      <c r="HO644" t="s">
        <v>3</v>
      </c>
      <c r="HP644" t="s">
        <v>3</v>
      </c>
      <c r="HQ644" t="s">
        <v>3</v>
      </c>
      <c r="IK644">
        <v>0</v>
      </c>
    </row>
    <row r="645" spans="1:245" x14ac:dyDescent="0.2">
      <c r="A645">
        <v>17</v>
      </c>
      <c r="B645">
        <v>1</v>
      </c>
      <c r="E645" t="s">
        <v>1252</v>
      </c>
      <c r="F645" t="s">
        <v>1253</v>
      </c>
      <c r="G645" t="s">
        <v>1254</v>
      </c>
      <c r="H645" t="s">
        <v>613</v>
      </c>
      <c r="I645">
        <v>1.05</v>
      </c>
      <c r="J645">
        <v>0</v>
      </c>
      <c r="K645">
        <v>1.05</v>
      </c>
      <c r="O645">
        <f t="shared" si="604"/>
        <v>503.09</v>
      </c>
      <c r="P645">
        <f t="shared" si="605"/>
        <v>503.09</v>
      </c>
      <c r="Q645">
        <f t="shared" si="606"/>
        <v>0</v>
      </c>
      <c r="R645">
        <f t="shared" si="607"/>
        <v>0</v>
      </c>
      <c r="S645">
        <f t="shared" si="608"/>
        <v>0</v>
      </c>
      <c r="T645">
        <f t="shared" si="609"/>
        <v>0</v>
      </c>
      <c r="U645">
        <f t="shared" si="610"/>
        <v>0</v>
      </c>
      <c r="V645">
        <f t="shared" si="611"/>
        <v>0</v>
      </c>
      <c r="W645">
        <f t="shared" si="612"/>
        <v>0</v>
      </c>
      <c r="X645">
        <f t="shared" si="613"/>
        <v>0</v>
      </c>
      <c r="Y645">
        <f t="shared" si="614"/>
        <v>0</v>
      </c>
      <c r="AA645">
        <v>68582722</v>
      </c>
      <c r="AB645">
        <f t="shared" si="615"/>
        <v>479.13</v>
      </c>
      <c r="AC645">
        <f t="shared" si="597"/>
        <v>479.13</v>
      </c>
      <c r="AD645">
        <f t="shared" si="598"/>
        <v>0</v>
      </c>
      <c r="AE645">
        <f t="shared" si="599"/>
        <v>0</v>
      </c>
      <c r="AF645">
        <f t="shared" si="600"/>
        <v>0</v>
      </c>
      <c r="AG645">
        <f t="shared" si="616"/>
        <v>0</v>
      </c>
      <c r="AH645">
        <f t="shared" si="601"/>
        <v>0</v>
      </c>
      <c r="AI645">
        <f t="shared" si="602"/>
        <v>0</v>
      </c>
      <c r="AJ645">
        <f t="shared" si="617"/>
        <v>0</v>
      </c>
      <c r="AK645">
        <v>479.13</v>
      </c>
      <c r="AL645">
        <v>479.13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70</v>
      </c>
      <c r="AU645">
        <v>10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3</v>
      </c>
      <c r="BI645">
        <v>4</v>
      </c>
      <c r="BJ645" t="s">
        <v>1255</v>
      </c>
      <c r="BM645">
        <v>0</v>
      </c>
      <c r="BN645">
        <v>68285537</v>
      </c>
      <c r="BO645" t="s">
        <v>3</v>
      </c>
      <c r="BP645">
        <v>0</v>
      </c>
      <c r="BQ645">
        <v>1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70</v>
      </c>
      <c r="CA645">
        <v>10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 t="shared" si="618"/>
        <v>503.09</v>
      </c>
      <c r="CQ645">
        <f t="shared" si="619"/>
        <v>479.13</v>
      </c>
      <c r="CR645">
        <f t="shared" si="603"/>
        <v>0</v>
      </c>
      <c r="CS645">
        <f t="shared" si="620"/>
        <v>0</v>
      </c>
      <c r="CT645">
        <f t="shared" si="621"/>
        <v>0</v>
      </c>
      <c r="CU645">
        <f t="shared" si="622"/>
        <v>0</v>
      </c>
      <c r="CV645">
        <f t="shared" si="623"/>
        <v>0</v>
      </c>
      <c r="CW645">
        <f t="shared" si="624"/>
        <v>0</v>
      </c>
      <c r="CX645">
        <f t="shared" si="625"/>
        <v>0</v>
      </c>
      <c r="CY645">
        <f t="shared" si="626"/>
        <v>0</v>
      </c>
      <c r="CZ645">
        <f t="shared" si="627"/>
        <v>0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1003</v>
      </c>
      <c r="DV645" t="s">
        <v>613</v>
      </c>
      <c r="DW645" t="s">
        <v>613</v>
      </c>
      <c r="DX645">
        <v>1</v>
      </c>
      <c r="DZ645" t="s">
        <v>3</v>
      </c>
      <c r="EA645" t="s">
        <v>3</v>
      </c>
      <c r="EB645" t="s">
        <v>3</v>
      </c>
      <c r="EC645" t="s">
        <v>3</v>
      </c>
      <c r="EE645">
        <v>68285540</v>
      </c>
      <c r="EF645">
        <v>1</v>
      </c>
      <c r="EG645" t="s">
        <v>19</v>
      </c>
      <c r="EH645">
        <v>0</v>
      </c>
      <c r="EI645" t="s">
        <v>3</v>
      </c>
      <c r="EJ645">
        <v>4</v>
      </c>
      <c r="EK645">
        <v>0</v>
      </c>
      <c r="EL645" t="s">
        <v>20</v>
      </c>
      <c r="EM645" t="s">
        <v>21</v>
      </c>
      <c r="EO645" t="s">
        <v>3</v>
      </c>
      <c r="EQ645">
        <v>512</v>
      </c>
      <c r="ER645">
        <v>479.13</v>
      </c>
      <c r="ES645">
        <v>479.13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FQ645">
        <v>0</v>
      </c>
      <c r="FR645">
        <f t="shared" si="628"/>
        <v>0</v>
      </c>
      <c r="FS645">
        <v>0</v>
      </c>
      <c r="FX645">
        <v>70</v>
      </c>
      <c r="FY645">
        <v>10</v>
      </c>
      <c r="GA645" t="s">
        <v>3</v>
      </c>
      <c r="GD645">
        <v>0</v>
      </c>
      <c r="GF645">
        <v>-1918575992</v>
      </c>
      <c r="GG645">
        <v>2</v>
      </c>
      <c r="GH645">
        <v>1</v>
      </c>
      <c r="GI645">
        <v>-2</v>
      </c>
      <c r="GJ645">
        <v>0</v>
      </c>
      <c r="GK645">
        <f>ROUND(R645*(R12)/100,2)</f>
        <v>0</v>
      </c>
      <c r="GL645">
        <f t="shared" si="629"/>
        <v>0</v>
      </c>
      <c r="GM645">
        <f t="shared" si="630"/>
        <v>503.09</v>
      </c>
      <c r="GN645">
        <f t="shared" si="631"/>
        <v>0</v>
      </c>
      <c r="GO645">
        <f t="shared" si="632"/>
        <v>0</v>
      </c>
      <c r="GP645">
        <f t="shared" si="633"/>
        <v>503.09</v>
      </c>
      <c r="GR645">
        <v>0</v>
      </c>
      <c r="GS645">
        <v>3</v>
      </c>
      <c r="GT645">
        <v>0</v>
      </c>
      <c r="GU645" t="s">
        <v>3</v>
      </c>
      <c r="GV645">
        <f t="shared" si="634"/>
        <v>0</v>
      </c>
      <c r="GW645">
        <v>1</v>
      </c>
      <c r="GX645">
        <f t="shared" si="635"/>
        <v>0</v>
      </c>
      <c r="HA645">
        <v>0</v>
      </c>
      <c r="HB645">
        <v>0</v>
      </c>
      <c r="HC645">
        <f t="shared" si="636"/>
        <v>0</v>
      </c>
      <c r="HE645" t="s">
        <v>3</v>
      </c>
      <c r="HF645" t="s">
        <v>3</v>
      </c>
      <c r="HM645" t="s">
        <v>3</v>
      </c>
      <c r="HN645" t="s">
        <v>3</v>
      </c>
      <c r="HO645" t="s">
        <v>3</v>
      </c>
      <c r="HP645" t="s">
        <v>3</v>
      </c>
      <c r="HQ645" t="s">
        <v>3</v>
      </c>
      <c r="IK645">
        <v>0</v>
      </c>
    </row>
    <row r="646" spans="1:245" x14ac:dyDescent="0.2">
      <c r="A646">
        <v>17</v>
      </c>
      <c r="B646">
        <v>1</v>
      </c>
      <c r="E646" t="s">
        <v>1256</v>
      </c>
      <c r="F646" t="s">
        <v>1257</v>
      </c>
      <c r="G646" t="s">
        <v>1258</v>
      </c>
      <c r="H646" t="s">
        <v>613</v>
      </c>
      <c r="I646">
        <v>1.05</v>
      </c>
      <c r="J646">
        <v>0</v>
      </c>
      <c r="K646">
        <v>1.05</v>
      </c>
      <c r="O646">
        <f t="shared" si="604"/>
        <v>768.73</v>
      </c>
      <c r="P646">
        <f t="shared" si="605"/>
        <v>768.73</v>
      </c>
      <c r="Q646">
        <f t="shared" si="606"/>
        <v>0</v>
      </c>
      <c r="R646">
        <f t="shared" si="607"/>
        <v>0</v>
      </c>
      <c r="S646">
        <f t="shared" si="608"/>
        <v>0</v>
      </c>
      <c r="T646">
        <f t="shared" si="609"/>
        <v>0</v>
      </c>
      <c r="U646">
        <f t="shared" si="610"/>
        <v>0</v>
      </c>
      <c r="V646">
        <f t="shared" si="611"/>
        <v>0</v>
      </c>
      <c r="W646">
        <f t="shared" si="612"/>
        <v>0</v>
      </c>
      <c r="X646">
        <f t="shared" si="613"/>
        <v>0</v>
      </c>
      <c r="Y646">
        <f t="shared" si="614"/>
        <v>0</v>
      </c>
      <c r="AA646">
        <v>68582722</v>
      </c>
      <c r="AB646">
        <f t="shared" si="615"/>
        <v>732.12</v>
      </c>
      <c r="AC646">
        <f t="shared" si="597"/>
        <v>732.12</v>
      </c>
      <c r="AD646">
        <f t="shared" si="598"/>
        <v>0</v>
      </c>
      <c r="AE646">
        <f t="shared" si="599"/>
        <v>0</v>
      </c>
      <c r="AF646">
        <f t="shared" si="600"/>
        <v>0</v>
      </c>
      <c r="AG646">
        <f t="shared" si="616"/>
        <v>0</v>
      </c>
      <c r="AH646">
        <f t="shared" si="601"/>
        <v>0</v>
      </c>
      <c r="AI646">
        <f t="shared" si="602"/>
        <v>0</v>
      </c>
      <c r="AJ646">
        <f t="shared" si="617"/>
        <v>0</v>
      </c>
      <c r="AK646">
        <v>732.12</v>
      </c>
      <c r="AL646">
        <v>732.12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70</v>
      </c>
      <c r="AU646">
        <v>10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3</v>
      </c>
      <c r="BI646">
        <v>4</v>
      </c>
      <c r="BJ646" t="s">
        <v>1259</v>
      </c>
      <c r="BM646">
        <v>0</v>
      </c>
      <c r="BN646">
        <v>68285537</v>
      </c>
      <c r="BO646" t="s">
        <v>3</v>
      </c>
      <c r="BP646">
        <v>0</v>
      </c>
      <c r="BQ646">
        <v>1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70</v>
      </c>
      <c r="CA646">
        <v>10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 t="shared" si="618"/>
        <v>768.73</v>
      </c>
      <c r="CQ646">
        <f t="shared" si="619"/>
        <v>732.12</v>
      </c>
      <c r="CR646">
        <f t="shared" si="603"/>
        <v>0</v>
      </c>
      <c r="CS646">
        <f t="shared" si="620"/>
        <v>0</v>
      </c>
      <c r="CT646">
        <f t="shared" si="621"/>
        <v>0</v>
      </c>
      <c r="CU646">
        <f t="shared" si="622"/>
        <v>0</v>
      </c>
      <c r="CV646">
        <f t="shared" si="623"/>
        <v>0</v>
      </c>
      <c r="CW646">
        <f t="shared" si="624"/>
        <v>0</v>
      </c>
      <c r="CX646">
        <f t="shared" si="625"/>
        <v>0</v>
      </c>
      <c r="CY646">
        <f t="shared" si="626"/>
        <v>0</v>
      </c>
      <c r="CZ646">
        <f t="shared" si="627"/>
        <v>0</v>
      </c>
      <c r="DC646" t="s">
        <v>3</v>
      </c>
      <c r="DD646" t="s">
        <v>3</v>
      </c>
      <c r="DE646" t="s">
        <v>3</v>
      </c>
      <c r="DF646" t="s">
        <v>3</v>
      </c>
      <c r="DG646" t="s">
        <v>3</v>
      </c>
      <c r="DH646" t="s">
        <v>3</v>
      </c>
      <c r="DI646" t="s">
        <v>3</v>
      </c>
      <c r="DJ646" t="s">
        <v>3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1003</v>
      </c>
      <c r="DV646" t="s">
        <v>613</v>
      </c>
      <c r="DW646" t="s">
        <v>613</v>
      </c>
      <c r="DX646">
        <v>1</v>
      </c>
      <c r="DZ646" t="s">
        <v>3</v>
      </c>
      <c r="EA646" t="s">
        <v>3</v>
      </c>
      <c r="EB646" t="s">
        <v>3</v>
      </c>
      <c r="EC646" t="s">
        <v>3</v>
      </c>
      <c r="EE646">
        <v>68285540</v>
      </c>
      <c r="EF646">
        <v>1</v>
      </c>
      <c r="EG646" t="s">
        <v>19</v>
      </c>
      <c r="EH646">
        <v>0</v>
      </c>
      <c r="EI646" t="s">
        <v>3</v>
      </c>
      <c r="EJ646">
        <v>4</v>
      </c>
      <c r="EK646">
        <v>0</v>
      </c>
      <c r="EL646" t="s">
        <v>20</v>
      </c>
      <c r="EM646" t="s">
        <v>21</v>
      </c>
      <c r="EO646" t="s">
        <v>3</v>
      </c>
      <c r="EQ646">
        <v>512</v>
      </c>
      <c r="ER646">
        <v>732.12</v>
      </c>
      <c r="ES646">
        <v>732.12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FQ646">
        <v>0</v>
      </c>
      <c r="FR646">
        <f t="shared" si="628"/>
        <v>0</v>
      </c>
      <c r="FS646">
        <v>0</v>
      </c>
      <c r="FX646">
        <v>70</v>
      </c>
      <c r="FY646">
        <v>10</v>
      </c>
      <c r="GA646" t="s">
        <v>3</v>
      </c>
      <c r="GD646">
        <v>0</v>
      </c>
      <c r="GF646">
        <v>-1379749127</v>
      </c>
      <c r="GG646">
        <v>2</v>
      </c>
      <c r="GH646">
        <v>1</v>
      </c>
      <c r="GI646">
        <v>-2</v>
      </c>
      <c r="GJ646">
        <v>0</v>
      </c>
      <c r="GK646">
        <f>ROUND(R646*(R12)/100,2)</f>
        <v>0</v>
      </c>
      <c r="GL646">
        <f t="shared" si="629"/>
        <v>0</v>
      </c>
      <c r="GM646">
        <f t="shared" si="630"/>
        <v>768.73</v>
      </c>
      <c r="GN646">
        <f t="shared" si="631"/>
        <v>0</v>
      </c>
      <c r="GO646">
        <f t="shared" si="632"/>
        <v>0</v>
      </c>
      <c r="GP646">
        <f t="shared" si="633"/>
        <v>768.73</v>
      </c>
      <c r="GR646">
        <v>0</v>
      </c>
      <c r="GS646">
        <v>3</v>
      </c>
      <c r="GT646">
        <v>0</v>
      </c>
      <c r="GU646" t="s">
        <v>3</v>
      </c>
      <c r="GV646">
        <f t="shared" si="634"/>
        <v>0</v>
      </c>
      <c r="GW646">
        <v>1</v>
      </c>
      <c r="GX646">
        <f t="shared" si="635"/>
        <v>0</v>
      </c>
      <c r="HA646">
        <v>0</v>
      </c>
      <c r="HB646">
        <v>0</v>
      </c>
      <c r="HC646">
        <f t="shared" si="636"/>
        <v>0</v>
      </c>
      <c r="HE646" t="s">
        <v>3</v>
      </c>
      <c r="HF646" t="s">
        <v>3</v>
      </c>
      <c r="HM646" t="s">
        <v>3</v>
      </c>
      <c r="HN646" t="s">
        <v>3</v>
      </c>
      <c r="HO646" t="s">
        <v>3</v>
      </c>
      <c r="HP646" t="s">
        <v>3</v>
      </c>
      <c r="HQ646" t="s">
        <v>3</v>
      </c>
      <c r="IK646">
        <v>0</v>
      </c>
    </row>
    <row r="647" spans="1:245" x14ac:dyDescent="0.2">
      <c r="A647">
        <v>17</v>
      </c>
      <c r="B647">
        <v>1</v>
      </c>
      <c r="E647" t="s">
        <v>1260</v>
      </c>
      <c r="F647" t="s">
        <v>1261</v>
      </c>
      <c r="G647" t="s">
        <v>1262</v>
      </c>
      <c r="H647" t="s">
        <v>524</v>
      </c>
      <c r="I647">
        <v>2.9399999999999999E-2</v>
      </c>
      <c r="J647">
        <v>0</v>
      </c>
      <c r="K647">
        <v>2.9399999999999999E-2</v>
      </c>
      <c r="O647">
        <f t="shared" si="604"/>
        <v>43.34</v>
      </c>
      <c r="P647">
        <f t="shared" si="605"/>
        <v>43.34</v>
      </c>
      <c r="Q647">
        <f t="shared" si="606"/>
        <v>0</v>
      </c>
      <c r="R647">
        <f t="shared" si="607"/>
        <v>0</v>
      </c>
      <c r="S647">
        <f t="shared" si="608"/>
        <v>0</v>
      </c>
      <c r="T647">
        <f t="shared" si="609"/>
        <v>0</v>
      </c>
      <c r="U647">
        <f t="shared" si="610"/>
        <v>0</v>
      </c>
      <c r="V647">
        <f t="shared" si="611"/>
        <v>0</v>
      </c>
      <c r="W647">
        <f t="shared" si="612"/>
        <v>0</v>
      </c>
      <c r="X647">
        <f t="shared" si="613"/>
        <v>0</v>
      </c>
      <c r="Y647">
        <f t="shared" si="614"/>
        <v>0</v>
      </c>
      <c r="AA647">
        <v>68582722</v>
      </c>
      <c r="AB647">
        <f t="shared" si="615"/>
        <v>1474.1</v>
      </c>
      <c r="AC647">
        <f t="shared" si="597"/>
        <v>1474.1</v>
      </c>
      <c r="AD647">
        <f t="shared" si="598"/>
        <v>0</v>
      </c>
      <c r="AE647">
        <f t="shared" si="599"/>
        <v>0</v>
      </c>
      <c r="AF647">
        <f t="shared" si="600"/>
        <v>0</v>
      </c>
      <c r="AG647">
        <f t="shared" si="616"/>
        <v>0</v>
      </c>
      <c r="AH647">
        <f t="shared" si="601"/>
        <v>0</v>
      </c>
      <c r="AI647">
        <f t="shared" si="602"/>
        <v>0</v>
      </c>
      <c r="AJ647">
        <f t="shared" si="617"/>
        <v>0</v>
      </c>
      <c r="AK647">
        <v>1474.1</v>
      </c>
      <c r="AL647">
        <v>1474.1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70</v>
      </c>
      <c r="AU647">
        <v>10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3</v>
      </c>
      <c r="BI647">
        <v>4</v>
      </c>
      <c r="BJ647" t="s">
        <v>1263</v>
      </c>
      <c r="BM647">
        <v>0</v>
      </c>
      <c r="BN647">
        <v>68285537</v>
      </c>
      <c r="BO647" t="s">
        <v>3</v>
      </c>
      <c r="BP647">
        <v>0</v>
      </c>
      <c r="BQ647">
        <v>1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70</v>
      </c>
      <c r="CA647">
        <v>10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 t="shared" si="618"/>
        <v>43.34</v>
      </c>
      <c r="CQ647">
        <f t="shared" si="619"/>
        <v>1474.1</v>
      </c>
      <c r="CR647">
        <f t="shared" si="603"/>
        <v>0</v>
      </c>
      <c r="CS647">
        <f t="shared" si="620"/>
        <v>0</v>
      </c>
      <c r="CT647">
        <f t="shared" si="621"/>
        <v>0</v>
      </c>
      <c r="CU647">
        <f t="shared" si="622"/>
        <v>0</v>
      </c>
      <c r="CV647">
        <f t="shared" si="623"/>
        <v>0</v>
      </c>
      <c r="CW647">
        <f t="shared" si="624"/>
        <v>0</v>
      </c>
      <c r="CX647">
        <f t="shared" si="625"/>
        <v>0</v>
      </c>
      <c r="CY647">
        <f t="shared" si="626"/>
        <v>0</v>
      </c>
      <c r="CZ647">
        <f t="shared" si="627"/>
        <v>0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1002</v>
      </c>
      <c r="DV647" t="s">
        <v>524</v>
      </c>
      <c r="DW647" t="s">
        <v>524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68285540</v>
      </c>
      <c r="EF647">
        <v>1</v>
      </c>
      <c r="EG647" t="s">
        <v>19</v>
      </c>
      <c r="EH647">
        <v>0</v>
      </c>
      <c r="EI647" t="s">
        <v>3</v>
      </c>
      <c r="EJ647">
        <v>4</v>
      </c>
      <c r="EK647">
        <v>0</v>
      </c>
      <c r="EL647" t="s">
        <v>20</v>
      </c>
      <c r="EM647" t="s">
        <v>21</v>
      </c>
      <c r="EO647" t="s">
        <v>3</v>
      </c>
      <c r="EQ647">
        <v>512</v>
      </c>
      <c r="ER647">
        <v>1474.1</v>
      </c>
      <c r="ES647">
        <v>1474.1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FQ647">
        <v>0</v>
      </c>
      <c r="FR647">
        <f t="shared" si="628"/>
        <v>0</v>
      </c>
      <c r="FS647">
        <v>0</v>
      </c>
      <c r="FX647">
        <v>70</v>
      </c>
      <c r="FY647">
        <v>10</v>
      </c>
      <c r="GA647" t="s">
        <v>3</v>
      </c>
      <c r="GD647">
        <v>0</v>
      </c>
      <c r="GF647">
        <v>-632797377</v>
      </c>
      <c r="GG647">
        <v>2</v>
      </c>
      <c r="GH647">
        <v>1</v>
      </c>
      <c r="GI647">
        <v>-2</v>
      </c>
      <c r="GJ647">
        <v>0</v>
      </c>
      <c r="GK647">
        <f>ROUND(R647*(R12)/100,2)</f>
        <v>0</v>
      </c>
      <c r="GL647">
        <f t="shared" si="629"/>
        <v>0</v>
      </c>
      <c r="GM647">
        <f t="shared" si="630"/>
        <v>43.34</v>
      </c>
      <c r="GN647">
        <f t="shared" si="631"/>
        <v>0</v>
      </c>
      <c r="GO647">
        <f t="shared" si="632"/>
        <v>0</v>
      </c>
      <c r="GP647">
        <f t="shared" si="633"/>
        <v>43.34</v>
      </c>
      <c r="GR647">
        <v>0</v>
      </c>
      <c r="GS647">
        <v>3</v>
      </c>
      <c r="GT647">
        <v>0</v>
      </c>
      <c r="GU647" t="s">
        <v>3</v>
      </c>
      <c r="GV647">
        <f t="shared" si="634"/>
        <v>0</v>
      </c>
      <c r="GW647">
        <v>1</v>
      </c>
      <c r="GX647">
        <f t="shared" si="635"/>
        <v>0</v>
      </c>
      <c r="HA647">
        <v>0</v>
      </c>
      <c r="HB647">
        <v>0</v>
      </c>
      <c r="HC647">
        <f t="shared" si="636"/>
        <v>0</v>
      </c>
      <c r="HE647" t="s">
        <v>3</v>
      </c>
      <c r="HF647" t="s">
        <v>3</v>
      </c>
      <c r="HM647" t="s">
        <v>3</v>
      </c>
      <c r="HN647" t="s">
        <v>3</v>
      </c>
      <c r="HO647" t="s">
        <v>3</v>
      </c>
      <c r="HP647" t="s">
        <v>3</v>
      </c>
      <c r="HQ647" t="s">
        <v>3</v>
      </c>
      <c r="IK647">
        <v>0</v>
      </c>
    </row>
    <row r="649" spans="1:245" x14ac:dyDescent="0.2">
      <c r="A649" s="2">
        <v>51</v>
      </c>
      <c r="B649" s="2">
        <f>B558</f>
        <v>1</v>
      </c>
      <c r="C649" s="2">
        <f>A558</f>
        <v>4</v>
      </c>
      <c r="D649" s="2">
        <f>ROW(A558)</f>
        <v>558</v>
      </c>
      <c r="E649" s="2"/>
      <c r="F649" s="2" t="str">
        <f>IF(F558&lt;&gt;"",F558,"")</f>
        <v>Системы отопления</v>
      </c>
      <c r="G649" s="2" t="str">
        <f>IF(G558&lt;&gt;"",G558,"")</f>
        <v>Системы отопления</v>
      </c>
      <c r="H649" s="2">
        <v>0</v>
      </c>
      <c r="I649" s="2"/>
      <c r="J649" s="2"/>
      <c r="K649" s="2"/>
      <c r="L649" s="2"/>
      <c r="M649" s="2"/>
      <c r="N649" s="2"/>
      <c r="O649" s="2">
        <f t="shared" ref="O649:T649" si="637">ROUND(AB649,2)</f>
        <v>79256.25</v>
      </c>
      <c r="P649" s="2">
        <f t="shared" si="637"/>
        <v>68157.88</v>
      </c>
      <c r="Q649" s="2">
        <f t="shared" si="637"/>
        <v>1605.99</v>
      </c>
      <c r="R649" s="2">
        <f t="shared" si="637"/>
        <v>1077.45</v>
      </c>
      <c r="S649" s="2">
        <f t="shared" si="637"/>
        <v>9492.3799999999992</v>
      </c>
      <c r="T649" s="2">
        <f t="shared" si="637"/>
        <v>0</v>
      </c>
      <c r="U649" s="2">
        <f>AH649</f>
        <v>34.026800000000009</v>
      </c>
      <c r="V649" s="2">
        <f>AI649</f>
        <v>0</v>
      </c>
      <c r="W649" s="2">
        <f>ROUND(AJ649,2)</f>
        <v>0</v>
      </c>
      <c r="X649" s="2">
        <f>ROUND(AK649,2)</f>
        <v>6644.69</v>
      </c>
      <c r="Y649" s="2">
        <f>ROUND(AL649,2)</f>
        <v>949.24</v>
      </c>
      <c r="Z649" s="2"/>
      <c r="AA649" s="2"/>
      <c r="AB649" s="2">
        <f>ROUND(SUMIF(AA562:AA647,"=68582722",O562:O647),2)</f>
        <v>79256.25</v>
      </c>
      <c r="AC649" s="2">
        <f>ROUND(SUMIF(AA562:AA647,"=68582722",P562:P647),2)</f>
        <v>68157.88</v>
      </c>
      <c r="AD649" s="2">
        <f>ROUND(SUMIF(AA562:AA647,"=68582722",Q562:Q647),2)</f>
        <v>1605.99</v>
      </c>
      <c r="AE649" s="2">
        <f>ROUND(SUMIF(AA562:AA647,"=68582722",R562:R647),2)</f>
        <v>1077.45</v>
      </c>
      <c r="AF649" s="2">
        <f>ROUND(SUMIF(AA562:AA647,"=68582722",S562:S647),2)</f>
        <v>9492.3799999999992</v>
      </c>
      <c r="AG649" s="2">
        <f>ROUND(SUMIF(AA562:AA647,"=68582722",T562:T647),2)</f>
        <v>0</v>
      </c>
      <c r="AH649" s="2">
        <f>SUMIF(AA562:AA647,"=68582722",U562:U647)</f>
        <v>34.026800000000009</v>
      </c>
      <c r="AI649" s="2">
        <f>SUMIF(AA562:AA647,"=68582722",V562:V647)</f>
        <v>0</v>
      </c>
      <c r="AJ649" s="2">
        <f>ROUND(SUMIF(AA562:AA647,"=68582722",W562:W647),2)</f>
        <v>0</v>
      </c>
      <c r="AK649" s="2">
        <f>ROUND(SUMIF(AA562:AA647,"=68582722",X562:X647),2)</f>
        <v>6644.69</v>
      </c>
      <c r="AL649" s="2">
        <f>ROUND(SUMIF(AA562:AA647,"=68582722",Y562:Y647),2)</f>
        <v>949.24</v>
      </c>
      <c r="AM649" s="2"/>
      <c r="AN649" s="2"/>
      <c r="AO649" s="2">
        <f t="shared" ref="AO649:BD649" si="638">ROUND(BX649,2)</f>
        <v>0</v>
      </c>
      <c r="AP649" s="2">
        <f t="shared" si="638"/>
        <v>0</v>
      </c>
      <c r="AQ649" s="2">
        <f t="shared" si="638"/>
        <v>0</v>
      </c>
      <c r="AR649" s="2">
        <f t="shared" si="638"/>
        <v>88013.82</v>
      </c>
      <c r="AS649" s="2">
        <f t="shared" si="638"/>
        <v>0</v>
      </c>
      <c r="AT649" s="2">
        <f t="shared" si="638"/>
        <v>0</v>
      </c>
      <c r="AU649" s="2">
        <f t="shared" si="638"/>
        <v>88013.82</v>
      </c>
      <c r="AV649" s="2">
        <f t="shared" si="638"/>
        <v>68157.88</v>
      </c>
      <c r="AW649" s="2">
        <f t="shared" si="638"/>
        <v>68157.88</v>
      </c>
      <c r="AX649" s="2">
        <f t="shared" si="638"/>
        <v>0</v>
      </c>
      <c r="AY649" s="2">
        <f t="shared" si="638"/>
        <v>68157.88</v>
      </c>
      <c r="AZ649" s="2">
        <f t="shared" si="638"/>
        <v>0</v>
      </c>
      <c r="BA649" s="2">
        <f t="shared" si="638"/>
        <v>0</v>
      </c>
      <c r="BB649" s="2">
        <f t="shared" si="638"/>
        <v>0</v>
      </c>
      <c r="BC649" s="2">
        <f t="shared" si="638"/>
        <v>0</v>
      </c>
      <c r="BD649" s="2">
        <f t="shared" si="638"/>
        <v>0</v>
      </c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>
        <f>ROUND(SUMIF(AA562:AA647,"=68582722",FQ562:FQ647),2)</f>
        <v>0</v>
      </c>
      <c r="BY649" s="2">
        <f>ROUND(SUMIF(AA562:AA647,"=68582722",FR562:FR647),2)</f>
        <v>0</v>
      </c>
      <c r="BZ649" s="2">
        <f>ROUND(SUMIF(AA562:AA647,"=68582722",GL562:GL647),2)</f>
        <v>0</v>
      </c>
      <c r="CA649" s="2">
        <f>ROUND(SUMIF(AA562:AA647,"=68582722",GM562:GM647),2)</f>
        <v>88013.82</v>
      </c>
      <c r="CB649" s="2">
        <f>ROUND(SUMIF(AA562:AA647,"=68582722",GN562:GN647),2)</f>
        <v>0</v>
      </c>
      <c r="CC649" s="2">
        <f>ROUND(SUMIF(AA562:AA647,"=68582722",GO562:GO647),2)</f>
        <v>0</v>
      </c>
      <c r="CD649" s="2">
        <f>ROUND(SUMIF(AA562:AA647,"=68582722",GP562:GP647),2)</f>
        <v>88013.82</v>
      </c>
      <c r="CE649" s="2">
        <f>AC649-BX649</f>
        <v>68157.88</v>
      </c>
      <c r="CF649" s="2">
        <f>AC649-BY649</f>
        <v>68157.88</v>
      </c>
      <c r="CG649" s="2">
        <f>BX649-BZ649</f>
        <v>0</v>
      </c>
      <c r="CH649" s="2">
        <f>AC649-BX649-BY649+BZ649</f>
        <v>68157.88</v>
      </c>
      <c r="CI649" s="2">
        <f>BY649-BZ649</f>
        <v>0</v>
      </c>
      <c r="CJ649" s="2">
        <f>ROUND(SUMIF(AA562:AA647,"=68582722",GX562:GX647),2)</f>
        <v>0</v>
      </c>
      <c r="CK649" s="2">
        <f>ROUND(SUMIF(AA562:AA647,"=68582722",GY562:GY647),2)</f>
        <v>0</v>
      </c>
      <c r="CL649" s="2">
        <f>ROUND(SUMIF(AA562:AA647,"=68582722",GZ562:GZ647),2)</f>
        <v>0</v>
      </c>
      <c r="CM649" s="2">
        <f>ROUND(SUMIF(AA562:AA647,"=68582722",HD562:HD647),2)</f>
        <v>0</v>
      </c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>
        <v>0</v>
      </c>
    </row>
    <row r="651" spans="1:245" x14ac:dyDescent="0.2">
      <c r="A651" s="4">
        <v>50</v>
      </c>
      <c r="B651" s="4">
        <v>0</v>
      </c>
      <c r="C651" s="4">
        <v>0</v>
      </c>
      <c r="D651" s="4">
        <v>1</v>
      </c>
      <c r="E651" s="4">
        <v>201</v>
      </c>
      <c r="F651" s="4">
        <f>ROUND(Source!O649,O651)</f>
        <v>79256.25</v>
      </c>
      <c r="G651" s="4" t="s">
        <v>142</v>
      </c>
      <c r="H651" s="4" t="s">
        <v>143</v>
      </c>
      <c r="I651" s="4"/>
      <c r="J651" s="4"/>
      <c r="K651" s="4">
        <v>201</v>
      </c>
      <c r="L651" s="4">
        <v>1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79256.25</v>
      </c>
      <c r="X651" s="4">
        <v>1</v>
      </c>
      <c r="Y651" s="4">
        <v>79256.25</v>
      </c>
      <c r="Z651" s="4"/>
      <c r="AA651" s="4"/>
      <c r="AB651" s="4"/>
    </row>
    <row r="652" spans="1:245" x14ac:dyDescent="0.2">
      <c r="A652" s="4">
        <v>50</v>
      </c>
      <c r="B652" s="4">
        <v>0</v>
      </c>
      <c r="C652" s="4">
        <v>0</v>
      </c>
      <c r="D652" s="4">
        <v>1</v>
      </c>
      <c r="E652" s="4">
        <v>202</v>
      </c>
      <c r="F652" s="4">
        <f>ROUND(Source!P649,O652)</f>
        <v>68157.88</v>
      </c>
      <c r="G652" s="4" t="s">
        <v>144</v>
      </c>
      <c r="H652" s="4" t="s">
        <v>145</v>
      </c>
      <c r="I652" s="4"/>
      <c r="J652" s="4"/>
      <c r="K652" s="4">
        <v>202</v>
      </c>
      <c r="L652" s="4">
        <v>2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68157.88</v>
      </c>
      <c r="X652" s="4">
        <v>1</v>
      </c>
      <c r="Y652" s="4">
        <v>68157.88</v>
      </c>
      <c r="Z652" s="4"/>
      <c r="AA652" s="4"/>
      <c r="AB652" s="4"/>
    </row>
    <row r="653" spans="1:245" x14ac:dyDescent="0.2">
      <c r="A653" s="4">
        <v>50</v>
      </c>
      <c r="B653" s="4">
        <v>0</v>
      </c>
      <c r="C653" s="4">
        <v>0</v>
      </c>
      <c r="D653" s="4">
        <v>1</v>
      </c>
      <c r="E653" s="4">
        <v>222</v>
      </c>
      <c r="F653" s="4">
        <f>ROUND(Source!AO649,O653)</f>
        <v>0</v>
      </c>
      <c r="G653" s="4" t="s">
        <v>146</v>
      </c>
      <c r="H653" s="4" t="s">
        <v>147</v>
      </c>
      <c r="I653" s="4"/>
      <c r="J653" s="4"/>
      <c r="K653" s="4">
        <v>222</v>
      </c>
      <c r="L653" s="4">
        <v>3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0</v>
      </c>
      <c r="X653" s="4">
        <v>1</v>
      </c>
      <c r="Y653" s="4">
        <v>0</v>
      </c>
      <c r="Z653" s="4"/>
      <c r="AA653" s="4"/>
      <c r="AB653" s="4"/>
    </row>
    <row r="654" spans="1:245" x14ac:dyDescent="0.2">
      <c r="A654" s="4">
        <v>50</v>
      </c>
      <c r="B654" s="4">
        <v>0</v>
      </c>
      <c r="C654" s="4">
        <v>0</v>
      </c>
      <c r="D654" s="4">
        <v>1</v>
      </c>
      <c r="E654" s="4">
        <v>225</v>
      </c>
      <c r="F654" s="4">
        <f>ROUND(Source!AV649,O654)</f>
        <v>68157.88</v>
      </c>
      <c r="G654" s="4" t="s">
        <v>148</v>
      </c>
      <c r="H654" s="4" t="s">
        <v>149</v>
      </c>
      <c r="I654" s="4"/>
      <c r="J654" s="4"/>
      <c r="K654" s="4">
        <v>225</v>
      </c>
      <c r="L654" s="4">
        <v>4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68157.88</v>
      </c>
      <c r="X654" s="4">
        <v>1</v>
      </c>
      <c r="Y654" s="4">
        <v>68157.88</v>
      </c>
      <c r="Z654" s="4"/>
      <c r="AA654" s="4"/>
      <c r="AB654" s="4"/>
    </row>
    <row r="655" spans="1:245" x14ac:dyDescent="0.2">
      <c r="A655" s="4">
        <v>50</v>
      </c>
      <c r="B655" s="4">
        <v>0</v>
      </c>
      <c r="C655" s="4">
        <v>0</v>
      </c>
      <c r="D655" s="4">
        <v>1</v>
      </c>
      <c r="E655" s="4">
        <v>226</v>
      </c>
      <c r="F655" s="4">
        <f>ROUND(Source!AW649,O655)</f>
        <v>68157.88</v>
      </c>
      <c r="G655" s="4" t="s">
        <v>150</v>
      </c>
      <c r="H655" s="4" t="s">
        <v>151</v>
      </c>
      <c r="I655" s="4"/>
      <c r="J655" s="4"/>
      <c r="K655" s="4">
        <v>226</v>
      </c>
      <c r="L655" s="4">
        <v>5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68157.88</v>
      </c>
      <c r="X655" s="4">
        <v>1</v>
      </c>
      <c r="Y655" s="4">
        <v>68157.88</v>
      </c>
      <c r="Z655" s="4"/>
      <c r="AA655" s="4"/>
      <c r="AB655" s="4"/>
    </row>
    <row r="656" spans="1:245" x14ac:dyDescent="0.2">
      <c r="A656" s="4">
        <v>50</v>
      </c>
      <c r="B656" s="4">
        <v>0</v>
      </c>
      <c r="C656" s="4">
        <v>0</v>
      </c>
      <c r="D656" s="4">
        <v>1</v>
      </c>
      <c r="E656" s="4">
        <v>227</v>
      </c>
      <c r="F656" s="4">
        <f>ROUND(Source!AX649,O656)</f>
        <v>0</v>
      </c>
      <c r="G656" s="4" t="s">
        <v>152</v>
      </c>
      <c r="H656" s="4" t="s">
        <v>153</v>
      </c>
      <c r="I656" s="4"/>
      <c r="J656" s="4"/>
      <c r="K656" s="4">
        <v>227</v>
      </c>
      <c r="L656" s="4">
        <v>6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8" x14ac:dyDescent="0.2">
      <c r="A657" s="4">
        <v>50</v>
      </c>
      <c r="B657" s="4">
        <v>0</v>
      </c>
      <c r="C657" s="4">
        <v>0</v>
      </c>
      <c r="D657" s="4">
        <v>1</v>
      </c>
      <c r="E657" s="4">
        <v>228</v>
      </c>
      <c r="F657" s="4">
        <f>ROUND(Source!AY649,O657)</f>
        <v>68157.88</v>
      </c>
      <c r="G657" s="4" t="s">
        <v>154</v>
      </c>
      <c r="H657" s="4" t="s">
        <v>155</v>
      </c>
      <c r="I657" s="4"/>
      <c r="J657" s="4"/>
      <c r="K657" s="4">
        <v>228</v>
      </c>
      <c r="L657" s="4">
        <v>7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68157.88</v>
      </c>
      <c r="X657" s="4">
        <v>1</v>
      </c>
      <c r="Y657" s="4">
        <v>68157.88</v>
      </c>
      <c r="Z657" s="4"/>
      <c r="AA657" s="4"/>
      <c r="AB657" s="4"/>
    </row>
    <row r="658" spans="1:28" x14ac:dyDescent="0.2">
      <c r="A658" s="4">
        <v>50</v>
      </c>
      <c r="B658" s="4">
        <v>0</v>
      </c>
      <c r="C658" s="4">
        <v>0</v>
      </c>
      <c r="D658" s="4">
        <v>1</v>
      </c>
      <c r="E658" s="4">
        <v>216</v>
      </c>
      <c r="F658" s="4">
        <f>ROUND(Source!AP649,O658)</f>
        <v>0</v>
      </c>
      <c r="G658" s="4" t="s">
        <v>156</v>
      </c>
      <c r="H658" s="4" t="s">
        <v>157</v>
      </c>
      <c r="I658" s="4"/>
      <c r="J658" s="4"/>
      <c r="K658" s="4">
        <v>216</v>
      </c>
      <c r="L658" s="4">
        <v>8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8" x14ac:dyDescent="0.2">
      <c r="A659" s="4">
        <v>50</v>
      </c>
      <c r="B659" s="4">
        <v>0</v>
      </c>
      <c r="C659" s="4">
        <v>0</v>
      </c>
      <c r="D659" s="4">
        <v>1</v>
      </c>
      <c r="E659" s="4">
        <v>223</v>
      </c>
      <c r="F659" s="4">
        <f>ROUND(Source!AQ649,O659)</f>
        <v>0</v>
      </c>
      <c r="G659" s="4" t="s">
        <v>158</v>
      </c>
      <c r="H659" s="4" t="s">
        <v>159</v>
      </c>
      <c r="I659" s="4"/>
      <c r="J659" s="4"/>
      <c r="K659" s="4">
        <v>223</v>
      </c>
      <c r="L659" s="4">
        <v>9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8" x14ac:dyDescent="0.2">
      <c r="A660" s="4">
        <v>50</v>
      </c>
      <c r="B660" s="4">
        <v>0</v>
      </c>
      <c r="C660" s="4">
        <v>0</v>
      </c>
      <c r="D660" s="4">
        <v>1</v>
      </c>
      <c r="E660" s="4">
        <v>229</v>
      </c>
      <c r="F660" s="4">
        <f>ROUND(Source!AZ649,O660)</f>
        <v>0</v>
      </c>
      <c r="G660" s="4" t="s">
        <v>160</v>
      </c>
      <c r="H660" s="4" t="s">
        <v>161</v>
      </c>
      <c r="I660" s="4"/>
      <c r="J660" s="4"/>
      <c r="K660" s="4">
        <v>229</v>
      </c>
      <c r="L660" s="4">
        <v>10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8" x14ac:dyDescent="0.2">
      <c r="A661" s="4">
        <v>50</v>
      </c>
      <c r="B661" s="4">
        <v>0</v>
      </c>
      <c r="C661" s="4">
        <v>0</v>
      </c>
      <c r="D661" s="4">
        <v>1</v>
      </c>
      <c r="E661" s="4">
        <v>203</v>
      </c>
      <c r="F661" s="4">
        <f>ROUND(Source!Q649,O661)</f>
        <v>1605.99</v>
      </c>
      <c r="G661" s="4" t="s">
        <v>162</v>
      </c>
      <c r="H661" s="4" t="s">
        <v>163</v>
      </c>
      <c r="I661" s="4"/>
      <c r="J661" s="4"/>
      <c r="K661" s="4">
        <v>203</v>
      </c>
      <c r="L661" s="4">
        <v>11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1605.99</v>
      </c>
      <c r="X661" s="4">
        <v>1</v>
      </c>
      <c r="Y661" s="4">
        <v>1605.99</v>
      </c>
      <c r="Z661" s="4"/>
      <c r="AA661" s="4"/>
      <c r="AB661" s="4"/>
    </row>
    <row r="662" spans="1:28" x14ac:dyDescent="0.2">
      <c r="A662" s="4">
        <v>50</v>
      </c>
      <c r="B662" s="4">
        <v>0</v>
      </c>
      <c r="C662" s="4">
        <v>0</v>
      </c>
      <c r="D662" s="4">
        <v>1</v>
      </c>
      <c r="E662" s="4">
        <v>231</v>
      </c>
      <c r="F662" s="4">
        <f>ROUND(Source!BB649,O662)</f>
        <v>0</v>
      </c>
      <c r="G662" s="4" t="s">
        <v>164</v>
      </c>
      <c r="H662" s="4" t="s">
        <v>165</v>
      </c>
      <c r="I662" s="4"/>
      <c r="J662" s="4"/>
      <c r="K662" s="4">
        <v>231</v>
      </c>
      <c r="L662" s="4">
        <v>12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8" x14ac:dyDescent="0.2">
      <c r="A663" s="4">
        <v>50</v>
      </c>
      <c r="B663" s="4">
        <v>0</v>
      </c>
      <c r="C663" s="4">
        <v>0</v>
      </c>
      <c r="D663" s="4">
        <v>1</v>
      </c>
      <c r="E663" s="4">
        <v>204</v>
      </c>
      <c r="F663" s="4">
        <f>ROUND(Source!R649,O663)</f>
        <v>1077.45</v>
      </c>
      <c r="G663" s="4" t="s">
        <v>166</v>
      </c>
      <c r="H663" s="4" t="s">
        <v>167</v>
      </c>
      <c r="I663" s="4"/>
      <c r="J663" s="4"/>
      <c r="K663" s="4">
        <v>204</v>
      </c>
      <c r="L663" s="4">
        <v>13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1077.45</v>
      </c>
      <c r="X663" s="4">
        <v>1</v>
      </c>
      <c r="Y663" s="4">
        <v>1077.45</v>
      </c>
      <c r="Z663" s="4"/>
      <c r="AA663" s="4"/>
      <c r="AB663" s="4"/>
    </row>
    <row r="664" spans="1:28" x14ac:dyDescent="0.2">
      <c r="A664" s="4">
        <v>50</v>
      </c>
      <c r="B664" s="4">
        <v>0</v>
      </c>
      <c r="C664" s="4">
        <v>0</v>
      </c>
      <c r="D664" s="4">
        <v>1</v>
      </c>
      <c r="E664" s="4">
        <v>205</v>
      </c>
      <c r="F664" s="4">
        <f>ROUND(Source!S649,O664)</f>
        <v>9492.3799999999992</v>
      </c>
      <c r="G664" s="4" t="s">
        <v>168</v>
      </c>
      <c r="H664" s="4" t="s">
        <v>169</v>
      </c>
      <c r="I664" s="4"/>
      <c r="J664" s="4"/>
      <c r="K664" s="4">
        <v>205</v>
      </c>
      <c r="L664" s="4">
        <v>14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9492.3799999999992</v>
      </c>
      <c r="X664" s="4">
        <v>1</v>
      </c>
      <c r="Y664" s="4">
        <v>9492.3799999999992</v>
      </c>
      <c r="Z664" s="4"/>
      <c r="AA664" s="4"/>
      <c r="AB664" s="4"/>
    </row>
    <row r="665" spans="1:28" x14ac:dyDescent="0.2">
      <c r="A665" s="4">
        <v>50</v>
      </c>
      <c r="B665" s="4">
        <v>0</v>
      </c>
      <c r="C665" s="4">
        <v>0</v>
      </c>
      <c r="D665" s="4">
        <v>1</v>
      </c>
      <c r="E665" s="4">
        <v>232</v>
      </c>
      <c r="F665" s="4">
        <f>ROUND(Source!BC649,O665)</f>
        <v>0</v>
      </c>
      <c r="G665" s="4" t="s">
        <v>170</v>
      </c>
      <c r="H665" s="4" t="s">
        <v>171</v>
      </c>
      <c r="I665" s="4"/>
      <c r="J665" s="4"/>
      <c r="K665" s="4">
        <v>232</v>
      </c>
      <c r="L665" s="4">
        <v>15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8" x14ac:dyDescent="0.2">
      <c r="A666" s="4">
        <v>50</v>
      </c>
      <c r="B666" s="4">
        <v>0</v>
      </c>
      <c r="C666" s="4">
        <v>0</v>
      </c>
      <c r="D666" s="4">
        <v>1</v>
      </c>
      <c r="E666" s="4">
        <v>214</v>
      </c>
      <c r="F666" s="4">
        <f>ROUND(Source!AS649,O666)</f>
        <v>0</v>
      </c>
      <c r="G666" s="4" t="s">
        <v>172</v>
      </c>
      <c r="H666" s="4" t="s">
        <v>173</v>
      </c>
      <c r="I666" s="4"/>
      <c r="J666" s="4"/>
      <c r="K666" s="4">
        <v>214</v>
      </c>
      <c r="L666" s="4">
        <v>16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0</v>
      </c>
      <c r="X666" s="4">
        <v>1</v>
      </c>
      <c r="Y666" s="4">
        <v>0</v>
      </c>
      <c r="Z666" s="4"/>
      <c r="AA666" s="4"/>
      <c r="AB666" s="4"/>
    </row>
    <row r="667" spans="1:28" x14ac:dyDescent="0.2">
      <c r="A667" s="4">
        <v>50</v>
      </c>
      <c r="B667" s="4">
        <v>0</v>
      </c>
      <c r="C667" s="4">
        <v>0</v>
      </c>
      <c r="D667" s="4">
        <v>1</v>
      </c>
      <c r="E667" s="4">
        <v>215</v>
      </c>
      <c r="F667" s="4">
        <f>ROUND(Source!AT649,O667)</f>
        <v>0</v>
      </c>
      <c r="G667" s="4" t="s">
        <v>174</v>
      </c>
      <c r="H667" s="4" t="s">
        <v>175</v>
      </c>
      <c r="I667" s="4"/>
      <c r="J667" s="4"/>
      <c r="K667" s="4">
        <v>215</v>
      </c>
      <c r="L667" s="4">
        <v>17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8" x14ac:dyDescent="0.2">
      <c r="A668" s="4">
        <v>50</v>
      </c>
      <c r="B668" s="4">
        <v>0</v>
      </c>
      <c r="C668" s="4">
        <v>0</v>
      </c>
      <c r="D668" s="4">
        <v>1</v>
      </c>
      <c r="E668" s="4">
        <v>217</v>
      </c>
      <c r="F668" s="4">
        <f>ROUND(Source!AU649,O668)</f>
        <v>88013.82</v>
      </c>
      <c r="G668" s="4" t="s">
        <v>176</v>
      </c>
      <c r="H668" s="4" t="s">
        <v>177</v>
      </c>
      <c r="I668" s="4"/>
      <c r="J668" s="4"/>
      <c r="K668" s="4">
        <v>217</v>
      </c>
      <c r="L668" s="4">
        <v>18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88013.82</v>
      </c>
      <c r="X668" s="4">
        <v>1</v>
      </c>
      <c r="Y668" s="4">
        <v>88013.82</v>
      </c>
      <c r="Z668" s="4"/>
      <c r="AA668" s="4"/>
      <c r="AB668" s="4"/>
    </row>
    <row r="669" spans="1:28" x14ac:dyDescent="0.2">
      <c r="A669" s="4">
        <v>50</v>
      </c>
      <c r="B669" s="4">
        <v>0</v>
      </c>
      <c r="C669" s="4">
        <v>0</v>
      </c>
      <c r="D669" s="4">
        <v>1</v>
      </c>
      <c r="E669" s="4">
        <v>230</v>
      </c>
      <c r="F669" s="4">
        <f>ROUND(Source!BA649,O669)</f>
        <v>0</v>
      </c>
      <c r="G669" s="4" t="s">
        <v>178</v>
      </c>
      <c r="H669" s="4" t="s">
        <v>179</v>
      </c>
      <c r="I669" s="4"/>
      <c r="J669" s="4"/>
      <c r="K669" s="4">
        <v>230</v>
      </c>
      <c r="L669" s="4">
        <v>19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0</v>
      </c>
      <c r="X669" s="4">
        <v>1</v>
      </c>
      <c r="Y669" s="4">
        <v>0</v>
      </c>
      <c r="Z669" s="4"/>
      <c r="AA669" s="4"/>
      <c r="AB669" s="4"/>
    </row>
    <row r="670" spans="1:28" x14ac:dyDescent="0.2">
      <c r="A670" s="4">
        <v>50</v>
      </c>
      <c r="B670" s="4">
        <v>0</v>
      </c>
      <c r="C670" s="4">
        <v>0</v>
      </c>
      <c r="D670" s="4">
        <v>1</v>
      </c>
      <c r="E670" s="4">
        <v>206</v>
      </c>
      <c r="F670" s="4">
        <f>ROUND(Source!T649,O670)</f>
        <v>0</v>
      </c>
      <c r="G670" s="4" t="s">
        <v>180</v>
      </c>
      <c r="H670" s="4" t="s">
        <v>181</v>
      </c>
      <c r="I670" s="4"/>
      <c r="J670" s="4"/>
      <c r="K670" s="4">
        <v>206</v>
      </c>
      <c r="L670" s="4">
        <v>20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8" x14ac:dyDescent="0.2">
      <c r="A671" s="4">
        <v>50</v>
      </c>
      <c r="B671" s="4">
        <v>0</v>
      </c>
      <c r="C671" s="4">
        <v>0</v>
      </c>
      <c r="D671" s="4">
        <v>1</v>
      </c>
      <c r="E671" s="4">
        <v>207</v>
      </c>
      <c r="F671" s="4">
        <f>Source!U649</f>
        <v>34.026800000000009</v>
      </c>
      <c r="G671" s="4" t="s">
        <v>182</v>
      </c>
      <c r="H671" s="4" t="s">
        <v>183</v>
      </c>
      <c r="I671" s="4"/>
      <c r="J671" s="4"/>
      <c r="K671" s="4">
        <v>207</v>
      </c>
      <c r="L671" s="4">
        <v>21</v>
      </c>
      <c r="M671" s="4">
        <v>3</v>
      </c>
      <c r="N671" s="4" t="s">
        <v>3</v>
      </c>
      <c r="O671" s="4">
        <v>-1</v>
      </c>
      <c r="P671" s="4"/>
      <c r="Q671" s="4"/>
      <c r="R671" s="4"/>
      <c r="S671" s="4"/>
      <c r="T671" s="4"/>
      <c r="U671" s="4"/>
      <c r="V671" s="4"/>
      <c r="W671" s="4">
        <v>34.026800000000009</v>
      </c>
      <c r="X671" s="4">
        <v>1</v>
      </c>
      <c r="Y671" s="4">
        <v>34.026800000000009</v>
      </c>
      <c r="Z671" s="4"/>
      <c r="AA671" s="4"/>
      <c r="AB671" s="4"/>
    </row>
    <row r="672" spans="1:28" x14ac:dyDescent="0.2">
      <c r="A672" s="4">
        <v>50</v>
      </c>
      <c r="B672" s="4">
        <v>0</v>
      </c>
      <c r="C672" s="4">
        <v>0</v>
      </c>
      <c r="D672" s="4">
        <v>1</v>
      </c>
      <c r="E672" s="4">
        <v>208</v>
      </c>
      <c r="F672" s="4">
        <f>Source!V649</f>
        <v>0</v>
      </c>
      <c r="G672" s="4" t="s">
        <v>184</v>
      </c>
      <c r="H672" s="4" t="s">
        <v>185</v>
      </c>
      <c r="I672" s="4"/>
      <c r="J672" s="4"/>
      <c r="K672" s="4">
        <v>208</v>
      </c>
      <c r="L672" s="4">
        <v>22</v>
      </c>
      <c r="M672" s="4">
        <v>3</v>
      </c>
      <c r="N672" s="4" t="s">
        <v>3</v>
      </c>
      <c r="O672" s="4">
        <v>-1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45" x14ac:dyDescent="0.2">
      <c r="A673" s="4">
        <v>50</v>
      </c>
      <c r="B673" s="4">
        <v>0</v>
      </c>
      <c r="C673" s="4">
        <v>0</v>
      </c>
      <c r="D673" s="4">
        <v>1</v>
      </c>
      <c r="E673" s="4">
        <v>209</v>
      </c>
      <c r="F673" s="4">
        <f>ROUND(Source!W649,O673)</f>
        <v>0</v>
      </c>
      <c r="G673" s="4" t="s">
        <v>186</v>
      </c>
      <c r="H673" s="4" t="s">
        <v>187</v>
      </c>
      <c r="I673" s="4"/>
      <c r="J673" s="4"/>
      <c r="K673" s="4">
        <v>209</v>
      </c>
      <c r="L673" s="4">
        <v>23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45" x14ac:dyDescent="0.2">
      <c r="A674" s="4">
        <v>50</v>
      </c>
      <c r="B674" s="4">
        <v>0</v>
      </c>
      <c r="C674" s="4">
        <v>0</v>
      </c>
      <c r="D674" s="4">
        <v>1</v>
      </c>
      <c r="E674" s="4">
        <v>233</v>
      </c>
      <c r="F674" s="4">
        <f>ROUND(Source!BD649,O674)</f>
        <v>0</v>
      </c>
      <c r="G674" s="4" t="s">
        <v>188</v>
      </c>
      <c r="H674" s="4" t="s">
        <v>189</v>
      </c>
      <c r="I674" s="4"/>
      <c r="J674" s="4"/>
      <c r="K674" s="4">
        <v>233</v>
      </c>
      <c r="L674" s="4">
        <v>24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0</v>
      </c>
      <c r="X674" s="4">
        <v>1</v>
      </c>
      <c r="Y674" s="4">
        <v>0</v>
      </c>
      <c r="Z674" s="4"/>
      <c r="AA674" s="4"/>
      <c r="AB674" s="4"/>
    </row>
    <row r="675" spans="1:245" x14ac:dyDescent="0.2">
      <c r="A675" s="4">
        <v>50</v>
      </c>
      <c r="B675" s="4">
        <v>0</v>
      </c>
      <c r="C675" s="4">
        <v>0</v>
      </c>
      <c r="D675" s="4">
        <v>1</v>
      </c>
      <c r="E675" s="4">
        <v>210</v>
      </c>
      <c r="F675" s="4">
        <f>ROUND(Source!X649,O675)</f>
        <v>6644.69</v>
      </c>
      <c r="G675" s="4" t="s">
        <v>190</v>
      </c>
      <c r="H675" s="4" t="s">
        <v>191</v>
      </c>
      <c r="I675" s="4"/>
      <c r="J675" s="4"/>
      <c r="K675" s="4">
        <v>210</v>
      </c>
      <c r="L675" s="4">
        <v>25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6644.69</v>
      </c>
      <c r="X675" s="4">
        <v>1</v>
      </c>
      <c r="Y675" s="4">
        <v>6644.69</v>
      </c>
      <c r="Z675" s="4"/>
      <c r="AA675" s="4"/>
      <c r="AB675" s="4"/>
    </row>
    <row r="676" spans="1:245" x14ac:dyDescent="0.2">
      <c r="A676" s="4">
        <v>50</v>
      </c>
      <c r="B676" s="4">
        <v>0</v>
      </c>
      <c r="C676" s="4">
        <v>0</v>
      </c>
      <c r="D676" s="4">
        <v>1</v>
      </c>
      <c r="E676" s="4">
        <v>211</v>
      </c>
      <c r="F676" s="4">
        <f>ROUND(Source!Y649,O676)</f>
        <v>949.24</v>
      </c>
      <c r="G676" s="4" t="s">
        <v>192</v>
      </c>
      <c r="H676" s="4" t="s">
        <v>193</v>
      </c>
      <c r="I676" s="4"/>
      <c r="J676" s="4"/>
      <c r="K676" s="4">
        <v>211</v>
      </c>
      <c r="L676" s="4">
        <v>26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949.24</v>
      </c>
      <c r="X676" s="4">
        <v>1</v>
      </c>
      <c r="Y676" s="4">
        <v>949.24</v>
      </c>
      <c r="Z676" s="4"/>
      <c r="AA676" s="4"/>
      <c r="AB676" s="4"/>
    </row>
    <row r="677" spans="1:245" x14ac:dyDescent="0.2">
      <c r="A677" s="4">
        <v>50</v>
      </c>
      <c r="B677" s="4">
        <v>0</v>
      </c>
      <c r="C677" s="4">
        <v>0</v>
      </c>
      <c r="D677" s="4">
        <v>1</v>
      </c>
      <c r="E677" s="4">
        <v>224</v>
      </c>
      <c r="F677" s="4">
        <f>ROUND(Source!AR649,O677)</f>
        <v>88013.82</v>
      </c>
      <c r="G677" s="4" t="s">
        <v>194</v>
      </c>
      <c r="H677" s="4" t="s">
        <v>195</v>
      </c>
      <c r="I677" s="4"/>
      <c r="J677" s="4"/>
      <c r="K677" s="4">
        <v>224</v>
      </c>
      <c r="L677" s="4">
        <v>27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88013.82</v>
      </c>
      <c r="X677" s="4">
        <v>1</v>
      </c>
      <c r="Y677" s="4">
        <v>88013.82</v>
      </c>
      <c r="Z677" s="4"/>
      <c r="AA677" s="4"/>
      <c r="AB677" s="4"/>
    </row>
    <row r="679" spans="1:245" x14ac:dyDescent="0.2">
      <c r="A679" s="1">
        <v>4</v>
      </c>
      <c r="B679" s="1">
        <v>1</v>
      </c>
      <c r="C679" s="1"/>
      <c r="D679" s="1">
        <f>ROW(A794)</f>
        <v>794</v>
      </c>
      <c r="E679" s="1"/>
      <c r="F679" s="1" t="s">
        <v>1264</v>
      </c>
      <c r="G679" s="1" t="s">
        <v>1264</v>
      </c>
      <c r="H679" s="1" t="s">
        <v>3</v>
      </c>
      <c r="I679" s="1">
        <v>0</v>
      </c>
      <c r="J679" s="1"/>
      <c r="K679" s="1">
        <v>1</v>
      </c>
      <c r="L679" s="1"/>
      <c r="M679" s="1" t="s">
        <v>3</v>
      </c>
      <c r="N679" s="1"/>
      <c r="O679" s="1"/>
      <c r="P679" s="1"/>
      <c r="Q679" s="1"/>
      <c r="R679" s="1"/>
      <c r="S679" s="1">
        <v>0</v>
      </c>
      <c r="T679" s="1"/>
      <c r="U679" s="1" t="s">
        <v>3</v>
      </c>
      <c r="V679" s="1">
        <v>0</v>
      </c>
      <c r="W679" s="1"/>
      <c r="X679" s="1"/>
      <c r="Y679" s="1"/>
      <c r="Z679" s="1"/>
      <c r="AA679" s="1"/>
      <c r="AB679" s="1" t="s">
        <v>3</v>
      </c>
      <c r="AC679" s="1" t="s">
        <v>3</v>
      </c>
      <c r="AD679" s="1" t="s">
        <v>3</v>
      </c>
      <c r="AE679" s="1" t="s">
        <v>3</v>
      </c>
      <c r="AF679" s="1" t="s">
        <v>3</v>
      </c>
      <c r="AG679" s="1" t="s">
        <v>3</v>
      </c>
      <c r="AH679" s="1"/>
      <c r="AI679" s="1"/>
      <c r="AJ679" s="1"/>
      <c r="AK679" s="1"/>
      <c r="AL679" s="1"/>
      <c r="AM679" s="1"/>
      <c r="AN679" s="1"/>
      <c r="AO679" s="1"/>
      <c r="AP679" s="1" t="s">
        <v>3</v>
      </c>
      <c r="AQ679" s="1" t="s">
        <v>3</v>
      </c>
      <c r="AR679" s="1" t="s">
        <v>3</v>
      </c>
      <c r="AS679" s="1"/>
      <c r="AT679" s="1"/>
      <c r="AU679" s="1"/>
      <c r="AV679" s="1"/>
      <c r="AW679" s="1"/>
      <c r="AX679" s="1"/>
      <c r="AY679" s="1"/>
      <c r="AZ679" s="1" t="s">
        <v>3</v>
      </c>
      <c r="BA679" s="1"/>
      <c r="BB679" s="1" t="s">
        <v>3</v>
      </c>
      <c r="BC679" s="1" t="s">
        <v>3</v>
      </c>
      <c r="BD679" s="1" t="s">
        <v>3</v>
      </c>
      <c r="BE679" s="1" t="s">
        <v>3</v>
      </c>
      <c r="BF679" s="1" t="s">
        <v>3</v>
      </c>
      <c r="BG679" s="1" t="s">
        <v>3</v>
      </c>
      <c r="BH679" s="1" t="s">
        <v>3</v>
      </c>
      <c r="BI679" s="1" t="s">
        <v>3</v>
      </c>
      <c r="BJ679" s="1" t="s">
        <v>3</v>
      </c>
      <c r="BK679" s="1" t="s">
        <v>3</v>
      </c>
      <c r="BL679" s="1" t="s">
        <v>3</v>
      </c>
      <c r="BM679" s="1" t="s">
        <v>3</v>
      </c>
      <c r="BN679" s="1" t="s">
        <v>3</v>
      </c>
      <c r="BO679" s="1" t="s">
        <v>3</v>
      </c>
      <c r="BP679" s="1" t="s">
        <v>3</v>
      </c>
      <c r="BQ679" s="1"/>
      <c r="BR679" s="1"/>
      <c r="BS679" s="1"/>
      <c r="BT679" s="1"/>
      <c r="BU679" s="1"/>
      <c r="BV679" s="1"/>
      <c r="BW679" s="1"/>
      <c r="BX679" s="1">
        <v>0</v>
      </c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>
        <v>0</v>
      </c>
    </row>
    <row r="681" spans="1:245" x14ac:dyDescent="0.2">
      <c r="A681" s="2">
        <v>52</v>
      </c>
      <c r="B681" s="2">
        <f t="shared" ref="B681:G681" si="639">B794</f>
        <v>1</v>
      </c>
      <c r="C681" s="2">
        <f t="shared" si="639"/>
        <v>4</v>
      </c>
      <c r="D681" s="2">
        <f t="shared" si="639"/>
        <v>679</v>
      </c>
      <c r="E681" s="2">
        <f t="shared" si="639"/>
        <v>0</v>
      </c>
      <c r="F681" s="2" t="str">
        <f t="shared" si="639"/>
        <v>ГВС, ХВС</v>
      </c>
      <c r="G681" s="2" t="str">
        <f t="shared" si="639"/>
        <v>ГВС, ХВС</v>
      </c>
      <c r="H681" s="2"/>
      <c r="I681" s="2"/>
      <c r="J681" s="2"/>
      <c r="K681" s="2"/>
      <c r="L681" s="2"/>
      <c r="M681" s="2"/>
      <c r="N681" s="2"/>
      <c r="O681" s="2">
        <f t="shared" ref="O681:AT681" si="640">O794</f>
        <v>249234.91</v>
      </c>
      <c r="P681" s="2">
        <f t="shared" si="640"/>
        <v>213556.39</v>
      </c>
      <c r="Q681" s="2">
        <f t="shared" si="640"/>
        <v>3401.99</v>
      </c>
      <c r="R681" s="2">
        <f t="shared" si="640"/>
        <v>2090.85</v>
      </c>
      <c r="S681" s="2">
        <f t="shared" si="640"/>
        <v>32276.53</v>
      </c>
      <c r="T681" s="2">
        <f t="shared" si="640"/>
        <v>0</v>
      </c>
      <c r="U681" s="2">
        <f t="shared" si="640"/>
        <v>117.39769999999997</v>
      </c>
      <c r="V681" s="2">
        <f t="shared" si="640"/>
        <v>0</v>
      </c>
      <c r="W681" s="2">
        <f t="shared" si="640"/>
        <v>0</v>
      </c>
      <c r="X681" s="2">
        <f t="shared" si="640"/>
        <v>22593.62</v>
      </c>
      <c r="Y681" s="2">
        <f t="shared" si="640"/>
        <v>3227.7</v>
      </c>
      <c r="Z681" s="2">
        <f t="shared" si="640"/>
        <v>0</v>
      </c>
      <c r="AA681" s="2">
        <f t="shared" si="640"/>
        <v>0</v>
      </c>
      <c r="AB681" s="2">
        <f t="shared" si="640"/>
        <v>249234.91</v>
      </c>
      <c r="AC681" s="2">
        <f t="shared" si="640"/>
        <v>213556.39</v>
      </c>
      <c r="AD681" s="2">
        <f t="shared" si="640"/>
        <v>3401.99</v>
      </c>
      <c r="AE681" s="2">
        <f t="shared" si="640"/>
        <v>2090.85</v>
      </c>
      <c r="AF681" s="2">
        <f t="shared" si="640"/>
        <v>32276.53</v>
      </c>
      <c r="AG681" s="2">
        <f t="shared" si="640"/>
        <v>0</v>
      </c>
      <c r="AH681" s="2">
        <f t="shared" si="640"/>
        <v>117.39769999999997</v>
      </c>
      <c r="AI681" s="2">
        <f t="shared" si="640"/>
        <v>0</v>
      </c>
      <c r="AJ681" s="2">
        <f t="shared" si="640"/>
        <v>0</v>
      </c>
      <c r="AK681" s="2">
        <f t="shared" si="640"/>
        <v>22593.62</v>
      </c>
      <c r="AL681" s="2">
        <f t="shared" si="640"/>
        <v>3227.7</v>
      </c>
      <c r="AM681" s="2">
        <f t="shared" si="640"/>
        <v>0</v>
      </c>
      <c r="AN681" s="2">
        <f t="shared" si="640"/>
        <v>0</v>
      </c>
      <c r="AO681" s="2">
        <f t="shared" si="640"/>
        <v>0</v>
      </c>
      <c r="AP681" s="2">
        <f t="shared" si="640"/>
        <v>0</v>
      </c>
      <c r="AQ681" s="2">
        <f t="shared" si="640"/>
        <v>0</v>
      </c>
      <c r="AR681" s="2">
        <f t="shared" si="640"/>
        <v>277314.33</v>
      </c>
      <c r="AS681" s="2">
        <f t="shared" si="640"/>
        <v>0</v>
      </c>
      <c r="AT681" s="2">
        <f t="shared" si="640"/>
        <v>0</v>
      </c>
      <c r="AU681" s="2">
        <f t="shared" ref="AU681:BZ681" si="641">AU794</f>
        <v>277314.33</v>
      </c>
      <c r="AV681" s="2">
        <f t="shared" si="641"/>
        <v>213556.39</v>
      </c>
      <c r="AW681" s="2">
        <f t="shared" si="641"/>
        <v>213556.39</v>
      </c>
      <c r="AX681" s="2">
        <f t="shared" si="641"/>
        <v>0</v>
      </c>
      <c r="AY681" s="2">
        <f t="shared" si="641"/>
        <v>213556.39</v>
      </c>
      <c r="AZ681" s="2">
        <f t="shared" si="641"/>
        <v>0</v>
      </c>
      <c r="BA681" s="2">
        <f t="shared" si="641"/>
        <v>0</v>
      </c>
      <c r="BB681" s="2">
        <f t="shared" si="641"/>
        <v>0</v>
      </c>
      <c r="BC681" s="2">
        <f t="shared" si="641"/>
        <v>0</v>
      </c>
      <c r="BD681" s="2">
        <f t="shared" si="641"/>
        <v>0</v>
      </c>
      <c r="BE681" s="2">
        <f t="shared" si="641"/>
        <v>0</v>
      </c>
      <c r="BF681" s="2">
        <f t="shared" si="641"/>
        <v>0</v>
      </c>
      <c r="BG681" s="2">
        <f t="shared" si="641"/>
        <v>0</v>
      </c>
      <c r="BH681" s="2">
        <f t="shared" si="641"/>
        <v>0</v>
      </c>
      <c r="BI681" s="2">
        <f t="shared" si="641"/>
        <v>0</v>
      </c>
      <c r="BJ681" s="2">
        <f t="shared" si="641"/>
        <v>0</v>
      </c>
      <c r="BK681" s="2">
        <f t="shared" si="641"/>
        <v>0</v>
      </c>
      <c r="BL681" s="2">
        <f t="shared" si="641"/>
        <v>0</v>
      </c>
      <c r="BM681" s="2">
        <f t="shared" si="641"/>
        <v>0</v>
      </c>
      <c r="BN681" s="2">
        <f t="shared" si="641"/>
        <v>0</v>
      </c>
      <c r="BO681" s="2">
        <f t="shared" si="641"/>
        <v>0</v>
      </c>
      <c r="BP681" s="2">
        <f t="shared" si="641"/>
        <v>0</v>
      </c>
      <c r="BQ681" s="2">
        <f t="shared" si="641"/>
        <v>0</v>
      </c>
      <c r="BR681" s="2">
        <f t="shared" si="641"/>
        <v>0</v>
      </c>
      <c r="BS681" s="2">
        <f t="shared" si="641"/>
        <v>0</v>
      </c>
      <c r="BT681" s="2">
        <f t="shared" si="641"/>
        <v>0</v>
      </c>
      <c r="BU681" s="2">
        <f t="shared" si="641"/>
        <v>0</v>
      </c>
      <c r="BV681" s="2">
        <f t="shared" si="641"/>
        <v>0</v>
      </c>
      <c r="BW681" s="2">
        <f t="shared" si="641"/>
        <v>0</v>
      </c>
      <c r="BX681" s="2">
        <f t="shared" si="641"/>
        <v>0</v>
      </c>
      <c r="BY681" s="2">
        <f t="shared" si="641"/>
        <v>0</v>
      </c>
      <c r="BZ681" s="2">
        <f t="shared" si="641"/>
        <v>0</v>
      </c>
      <c r="CA681" s="2">
        <f t="shared" ref="CA681:DF681" si="642">CA794</f>
        <v>277314.33</v>
      </c>
      <c r="CB681" s="2">
        <f t="shared" si="642"/>
        <v>0</v>
      </c>
      <c r="CC681" s="2">
        <f t="shared" si="642"/>
        <v>0</v>
      </c>
      <c r="CD681" s="2">
        <f t="shared" si="642"/>
        <v>277314.33</v>
      </c>
      <c r="CE681" s="2">
        <f t="shared" si="642"/>
        <v>213556.39</v>
      </c>
      <c r="CF681" s="2">
        <f t="shared" si="642"/>
        <v>213556.39</v>
      </c>
      <c r="CG681" s="2">
        <f t="shared" si="642"/>
        <v>0</v>
      </c>
      <c r="CH681" s="2">
        <f t="shared" si="642"/>
        <v>213556.39</v>
      </c>
      <c r="CI681" s="2">
        <f t="shared" si="642"/>
        <v>0</v>
      </c>
      <c r="CJ681" s="2">
        <f t="shared" si="642"/>
        <v>0</v>
      </c>
      <c r="CK681" s="2">
        <f t="shared" si="642"/>
        <v>0</v>
      </c>
      <c r="CL681" s="2">
        <f t="shared" si="642"/>
        <v>0</v>
      </c>
      <c r="CM681" s="2">
        <f t="shared" si="642"/>
        <v>0</v>
      </c>
      <c r="CN681" s="2">
        <f t="shared" si="642"/>
        <v>0</v>
      </c>
      <c r="CO681" s="2">
        <f t="shared" si="642"/>
        <v>0</v>
      </c>
      <c r="CP681" s="2">
        <f t="shared" si="642"/>
        <v>0</v>
      </c>
      <c r="CQ681" s="2">
        <f t="shared" si="642"/>
        <v>0</v>
      </c>
      <c r="CR681" s="2">
        <f t="shared" si="642"/>
        <v>0</v>
      </c>
      <c r="CS681" s="2">
        <f t="shared" si="642"/>
        <v>0</v>
      </c>
      <c r="CT681" s="2">
        <f t="shared" si="642"/>
        <v>0</v>
      </c>
      <c r="CU681" s="2">
        <f t="shared" si="642"/>
        <v>0</v>
      </c>
      <c r="CV681" s="2">
        <f t="shared" si="642"/>
        <v>0</v>
      </c>
      <c r="CW681" s="2">
        <f t="shared" si="642"/>
        <v>0</v>
      </c>
      <c r="CX681" s="2">
        <f t="shared" si="642"/>
        <v>0</v>
      </c>
      <c r="CY681" s="2">
        <f t="shared" si="642"/>
        <v>0</v>
      </c>
      <c r="CZ681" s="2">
        <f t="shared" si="642"/>
        <v>0</v>
      </c>
      <c r="DA681" s="2">
        <f t="shared" si="642"/>
        <v>0</v>
      </c>
      <c r="DB681" s="2">
        <f t="shared" si="642"/>
        <v>0</v>
      </c>
      <c r="DC681" s="2">
        <f t="shared" si="642"/>
        <v>0</v>
      </c>
      <c r="DD681" s="2">
        <f t="shared" si="642"/>
        <v>0</v>
      </c>
      <c r="DE681" s="2">
        <f t="shared" si="642"/>
        <v>0</v>
      </c>
      <c r="DF681" s="2">
        <f t="shared" si="642"/>
        <v>0</v>
      </c>
      <c r="DG681" s="3">
        <f t="shared" ref="DG681:EL681" si="643">DG794</f>
        <v>0</v>
      </c>
      <c r="DH681" s="3">
        <f t="shared" si="643"/>
        <v>0</v>
      </c>
      <c r="DI681" s="3">
        <f t="shared" si="643"/>
        <v>0</v>
      </c>
      <c r="DJ681" s="3">
        <f t="shared" si="643"/>
        <v>0</v>
      </c>
      <c r="DK681" s="3">
        <f t="shared" si="643"/>
        <v>0</v>
      </c>
      <c r="DL681" s="3">
        <f t="shared" si="643"/>
        <v>0</v>
      </c>
      <c r="DM681" s="3">
        <f t="shared" si="643"/>
        <v>0</v>
      </c>
      <c r="DN681" s="3">
        <f t="shared" si="643"/>
        <v>0</v>
      </c>
      <c r="DO681" s="3">
        <f t="shared" si="643"/>
        <v>0</v>
      </c>
      <c r="DP681" s="3">
        <f t="shared" si="643"/>
        <v>0</v>
      </c>
      <c r="DQ681" s="3">
        <f t="shared" si="643"/>
        <v>0</v>
      </c>
      <c r="DR681" s="3">
        <f t="shared" si="643"/>
        <v>0</v>
      </c>
      <c r="DS681" s="3">
        <f t="shared" si="643"/>
        <v>0</v>
      </c>
      <c r="DT681" s="3">
        <f t="shared" si="643"/>
        <v>0</v>
      </c>
      <c r="DU681" s="3">
        <f t="shared" si="643"/>
        <v>0</v>
      </c>
      <c r="DV681" s="3">
        <f t="shared" si="643"/>
        <v>0</v>
      </c>
      <c r="DW681" s="3">
        <f t="shared" si="643"/>
        <v>0</v>
      </c>
      <c r="DX681" s="3">
        <f t="shared" si="643"/>
        <v>0</v>
      </c>
      <c r="DY681" s="3">
        <f t="shared" si="643"/>
        <v>0</v>
      </c>
      <c r="DZ681" s="3">
        <f t="shared" si="643"/>
        <v>0</v>
      </c>
      <c r="EA681" s="3">
        <f t="shared" si="643"/>
        <v>0</v>
      </c>
      <c r="EB681" s="3">
        <f t="shared" si="643"/>
        <v>0</v>
      </c>
      <c r="EC681" s="3">
        <f t="shared" si="643"/>
        <v>0</v>
      </c>
      <c r="ED681" s="3">
        <f t="shared" si="643"/>
        <v>0</v>
      </c>
      <c r="EE681" s="3">
        <f t="shared" si="643"/>
        <v>0</v>
      </c>
      <c r="EF681" s="3">
        <f t="shared" si="643"/>
        <v>0</v>
      </c>
      <c r="EG681" s="3">
        <f t="shared" si="643"/>
        <v>0</v>
      </c>
      <c r="EH681" s="3">
        <f t="shared" si="643"/>
        <v>0</v>
      </c>
      <c r="EI681" s="3">
        <f t="shared" si="643"/>
        <v>0</v>
      </c>
      <c r="EJ681" s="3">
        <f t="shared" si="643"/>
        <v>0</v>
      </c>
      <c r="EK681" s="3">
        <f t="shared" si="643"/>
        <v>0</v>
      </c>
      <c r="EL681" s="3">
        <f t="shared" si="643"/>
        <v>0</v>
      </c>
      <c r="EM681" s="3">
        <f t="shared" ref="EM681:FR681" si="644">EM794</f>
        <v>0</v>
      </c>
      <c r="EN681" s="3">
        <f t="shared" si="644"/>
        <v>0</v>
      </c>
      <c r="EO681" s="3">
        <f t="shared" si="644"/>
        <v>0</v>
      </c>
      <c r="EP681" s="3">
        <f t="shared" si="644"/>
        <v>0</v>
      </c>
      <c r="EQ681" s="3">
        <f t="shared" si="644"/>
        <v>0</v>
      </c>
      <c r="ER681" s="3">
        <f t="shared" si="644"/>
        <v>0</v>
      </c>
      <c r="ES681" s="3">
        <f t="shared" si="644"/>
        <v>0</v>
      </c>
      <c r="ET681" s="3">
        <f t="shared" si="644"/>
        <v>0</v>
      </c>
      <c r="EU681" s="3">
        <f t="shared" si="644"/>
        <v>0</v>
      </c>
      <c r="EV681" s="3">
        <f t="shared" si="644"/>
        <v>0</v>
      </c>
      <c r="EW681" s="3">
        <f t="shared" si="644"/>
        <v>0</v>
      </c>
      <c r="EX681" s="3">
        <f t="shared" si="644"/>
        <v>0</v>
      </c>
      <c r="EY681" s="3">
        <f t="shared" si="644"/>
        <v>0</v>
      </c>
      <c r="EZ681" s="3">
        <f t="shared" si="644"/>
        <v>0</v>
      </c>
      <c r="FA681" s="3">
        <f t="shared" si="644"/>
        <v>0</v>
      </c>
      <c r="FB681" s="3">
        <f t="shared" si="644"/>
        <v>0</v>
      </c>
      <c r="FC681" s="3">
        <f t="shared" si="644"/>
        <v>0</v>
      </c>
      <c r="FD681" s="3">
        <f t="shared" si="644"/>
        <v>0</v>
      </c>
      <c r="FE681" s="3">
        <f t="shared" si="644"/>
        <v>0</v>
      </c>
      <c r="FF681" s="3">
        <f t="shared" si="644"/>
        <v>0</v>
      </c>
      <c r="FG681" s="3">
        <f t="shared" si="644"/>
        <v>0</v>
      </c>
      <c r="FH681" s="3">
        <f t="shared" si="644"/>
        <v>0</v>
      </c>
      <c r="FI681" s="3">
        <f t="shared" si="644"/>
        <v>0</v>
      </c>
      <c r="FJ681" s="3">
        <f t="shared" si="644"/>
        <v>0</v>
      </c>
      <c r="FK681" s="3">
        <f t="shared" si="644"/>
        <v>0</v>
      </c>
      <c r="FL681" s="3">
        <f t="shared" si="644"/>
        <v>0</v>
      </c>
      <c r="FM681" s="3">
        <f t="shared" si="644"/>
        <v>0</v>
      </c>
      <c r="FN681" s="3">
        <f t="shared" si="644"/>
        <v>0</v>
      </c>
      <c r="FO681" s="3">
        <f t="shared" si="644"/>
        <v>0</v>
      </c>
      <c r="FP681" s="3">
        <f t="shared" si="644"/>
        <v>0</v>
      </c>
      <c r="FQ681" s="3">
        <f t="shared" si="644"/>
        <v>0</v>
      </c>
      <c r="FR681" s="3">
        <f t="shared" si="644"/>
        <v>0</v>
      </c>
      <c r="FS681" s="3">
        <f t="shared" ref="FS681:GX681" si="645">FS794</f>
        <v>0</v>
      </c>
      <c r="FT681" s="3">
        <f t="shared" si="645"/>
        <v>0</v>
      </c>
      <c r="FU681" s="3">
        <f t="shared" si="645"/>
        <v>0</v>
      </c>
      <c r="FV681" s="3">
        <f t="shared" si="645"/>
        <v>0</v>
      </c>
      <c r="FW681" s="3">
        <f t="shared" si="645"/>
        <v>0</v>
      </c>
      <c r="FX681" s="3">
        <f t="shared" si="645"/>
        <v>0</v>
      </c>
      <c r="FY681" s="3">
        <f t="shared" si="645"/>
        <v>0</v>
      </c>
      <c r="FZ681" s="3">
        <f t="shared" si="645"/>
        <v>0</v>
      </c>
      <c r="GA681" s="3">
        <f t="shared" si="645"/>
        <v>0</v>
      </c>
      <c r="GB681" s="3">
        <f t="shared" si="645"/>
        <v>0</v>
      </c>
      <c r="GC681" s="3">
        <f t="shared" si="645"/>
        <v>0</v>
      </c>
      <c r="GD681" s="3">
        <f t="shared" si="645"/>
        <v>0</v>
      </c>
      <c r="GE681" s="3">
        <f t="shared" si="645"/>
        <v>0</v>
      </c>
      <c r="GF681" s="3">
        <f t="shared" si="645"/>
        <v>0</v>
      </c>
      <c r="GG681" s="3">
        <f t="shared" si="645"/>
        <v>0</v>
      </c>
      <c r="GH681" s="3">
        <f t="shared" si="645"/>
        <v>0</v>
      </c>
      <c r="GI681" s="3">
        <f t="shared" si="645"/>
        <v>0</v>
      </c>
      <c r="GJ681" s="3">
        <f t="shared" si="645"/>
        <v>0</v>
      </c>
      <c r="GK681" s="3">
        <f t="shared" si="645"/>
        <v>0</v>
      </c>
      <c r="GL681" s="3">
        <f t="shared" si="645"/>
        <v>0</v>
      </c>
      <c r="GM681" s="3">
        <f t="shared" si="645"/>
        <v>0</v>
      </c>
      <c r="GN681" s="3">
        <f t="shared" si="645"/>
        <v>0</v>
      </c>
      <c r="GO681" s="3">
        <f t="shared" si="645"/>
        <v>0</v>
      </c>
      <c r="GP681" s="3">
        <f t="shared" si="645"/>
        <v>0</v>
      </c>
      <c r="GQ681" s="3">
        <f t="shared" si="645"/>
        <v>0</v>
      </c>
      <c r="GR681" s="3">
        <f t="shared" si="645"/>
        <v>0</v>
      </c>
      <c r="GS681" s="3">
        <f t="shared" si="645"/>
        <v>0</v>
      </c>
      <c r="GT681" s="3">
        <f t="shared" si="645"/>
        <v>0</v>
      </c>
      <c r="GU681" s="3">
        <f t="shared" si="645"/>
        <v>0</v>
      </c>
      <c r="GV681" s="3">
        <f t="shared" si="645"/>
        <v>0</v>
      </c>
      <c r="GW681" s="3">
        <f t="shared" si="645"/>
        <v>0</v>
      </c>
      <c r="GX681" s="3">
        <f t="shared" si="645"/>
        <v>0</v>
      </c>
    </row>
    <row r="683" spans="1:245" x14ac:dyDescent="0.2">
      <c r="A683">
        <v>17</v>
      </c>
      <c r="B683">
        <v>1</v>
      </c>
      <c r="C683">
        <f>ROW(SmtRes!A989)</f>
        <v>989</v>
      </c>
      <c r="D683">
        <f>ROW(EtalonRes!A1022)</f>
        <v>1022</v>
      </c>
      <c r="E683" t="s">
        <v>1265</v>
      </c>
      <c r="F683" t="s">
        <v>1266</v>
      </c>
      <c r="G683" t="s">
        <v>1267</v>
      </c>
      <c r="H683" t="s">
        <v>91</v>
      </c>
      <c r="I683">
        <v>0.16</v>
      </c>
      <c r="J683">
        <v>0</v>
      </c>
      <c r="K683">
        <v>0.16</v>
      </c>
      <c r="O683">
        <f t="shared" ref="O683:O714" si="646">ROUND(CP683,2)</f>
        <v>5090.1899999999996</v>
      </c>
      <c r="P683">
        <f t="shared" ref="P683:P714" si="647">ROUND(CQ683*I683,2)</f>
        <v>3129.92</v>
      </c>
      <c r="Q683">
        <f t="shared" ref="Q683:Q714" si="648">ROUND(CR683*I683,2)</f>
        <v>0</v>
      </c>
      <c r="R683">
        <f t="shared" ref="R683:R714" si="649">ROUND(CS683*I683,2)</f>
        <v>0</v>
      </c>
      <c r="S683">
        <f t="shared" ref="S683:S714" si="650">ROUND(CT683*I683,2)</f>
        <v>1960.27</v>
      </c>
      <c r="T683">
        <f t="shared" ref="T683:T714" si="651">ROUND(CU683*I683,2)</f>
        <v>0</v>
      </c>
      <c r="U683">
        <f t="shared" ref="U683:U714" si="652">CV683*I683</f>
        <v>7.5520000000000005</v>
      </c>
      <c r="V683">
        <f t="shared" ref="V683:V714" si="653">CW683*I683</f>
        <v>0</v>
      </c>
      <c r="W683">
        <f t="shared" ref="W683:W714" si="654">ROUND(CX683*I683,2)</f>
        <v>0</v>
      </c>
      <c r="X683">
        <f t="shared" ref="X683:X714" si="655">ROUND(CY683,2)</f>
        <v>1372.19</v>
      </c>
      <c r="Y683">
        <f t="shared" ref="Y683:Y714" si="656">ROUND(CZ683,2)</f>
        <v>196.03</v>
      </c>
      <c r="AA683">
        <v>68582722</v>
      </c>
      <c r="AB683">
        <f t="shared" ref="AB683:AB714" si="657">ROUND((AC683+AD683+AF683),6)</f>
        <v>31813.7</v>
      </c>
      <c r="AC683">
        <f t="shared" ref="AC683:AC719" si="658">ROUND((ES683),6)</f>
        <v>19562</v>
      </c>
      <c r="AD683">
        <f t="shared" ref="AD683:AD719" si="659">ROUND((((ET683)-(EU683))+AE683),6)</f>
        <v>0</v>
      </c>
      <c r="AE683">
        <f t="shared" ref="AE683:AE719" si="660">ROUND((EU683),6)</f>
        <v>0</v>
      </c>
      <c r="AF683">
        <f t="shared" ref="AF683:AF719" si="661">ROUND((EV683),6)</f>
        <v>12251.7</v>
      </c>
      <c r="AG683">
        <f t="shared" ref="AG683:AG714" si="662">ROUND((AP683),6)</f>
        <v>0</v>
      </c>
      <c r="AH683">
        <f t="shared" ref="AH683:AH719" si="663">(EW683)</f>
        <v>47.2</v>
      </c>
      <c r="AI683">
        <f t="shared" ref="AI683:AI719" si="664">(EX683)</f>
        <v>0</v>
      </c>
      <c r="AJ683">
        <f t="shared" ref="AJ683:AJ714" si="665">(AS683)</f>
        <v>0</v>
      </c>
      <c r="AK683">
        <v>31813.7</v>
      </c>
      <c r="AL683">
        <v>19562</v>
      </c>
      <c r="AM683">
        <v>0</v>
      </c>
      <c r="AN683">
        <v>0</v>
      </c>
      <c r="AO683">
        <v>12251.7</v>
      </c>
      <c r="AP683">
        <v>0</v>
      </c>
      <c r="AQ683">
        <v>47.2</v>
      </c>
      <c r="AR683">
        <v>0</v>
      </c>
      <c r="AS683">
        <v>0</v>
      </c>
      <c r="AT683">
        <v>70</v>
      </c>
      <c r="AU683">
        <v>10</v>
      </c>
      <c r="AV683">
        <v>1</v>
      </c>
      <c r="AW683">
        <v>1</v>
      </c>
      <c r="AZ683">
        <v>1</v>
      </c>
      <c r="BA683">
        <v>1</v>
      </c>
      <c r="BB683">
        <v>1</v>
      </c>
      <c r="BC683">
        <v>1</v>
      </c>
      <c r="BD683" t="s">
        <v>3</v>
      </c>
      <c r="BE683" t="s">
        <v>3</v>
      </c>
      <c r="BF683" t="s">
        <v>3</v>
      </c>
      <c r="BG683" t="s">
        <v>3</v>
      </c>
      <c r="BH683">
        <v>0</v>
      </c>
      <c r="BI683">
        <v>4</v>
      </c>
      <c r="BJ683" t="s">
        <v>1268</v>
      </c>
      <c r="BM683">
        <v>0</v>
      </c>
      <c r="BN683">
        <v>68285537</v>
      </c>
      <c r="BO683" t="s">
        <v>3</v>
      </c>
      <c r="BP683">
        <v>0</v>
      </c>
      <c r="BQ683">
        <v>1</v>
      </c>
      <c r="BR683">
        <v>0</v>
      </c>
      <c r="BS683">
        <v>1</v>
      </c>
      <c r="BT683">
        <v>1</v>
      </c>
      <c r="BU683">
        <v>1</v>
      </c>
      <c r="BV683">
        <v>1</v>
      </c>
      <c r="BW683">
        <v>1</v>
      </c>
      <c r="BX683">
        <v>1</v>
      </c>
      <c r="BY683" t="s">
        <v>3</v>
      </c>
      <c r="BZ683">
        <v>70</v>
      </c>
      <c r="CA683">
        <v>10</v>
      </c>
      <c r="CB683" t="s">
        <v>3</v>
      </c>
      <c r="CE683">
        <v>0</v>
      </c>
      <c r="CF683">
        <v>0</v>
      </c>
      <c r="CG683">
        <v>0</v>
      </c>
      <c r="CM683">
        <v>0</v>
      </c>
      <c r="CN683" t="s">
        <v>3</v>
      </c>
      <c r="CO683">
        <v>0</v>
      </c>
      <c r="CP683">
        <f t="shared" ref="CP683:CP714" si="666">(P683+Q683+S683)</f>
        <v>5090.1900000000005</v>
      </c>
      <c r="CQ683">
        <f t="shared" ref="CQ683:CQ714" si="667">(AC683*BC683*AW683)</f>
        <v>19562</v>
      </c>
      <c r="CR683">
        <f t="shared" ref="CR683:CR719" si="668">((((ET683)*BB683-(EU683)*BS683)+AE683*BS683)*AV683)</f>
        <v>0</v>
      </c>
      <c r="CS683">
        <f t="shared" ref="CS683:CS714" si="669">(AE683*BS683*AV683)</f>
        <v>0</v>
      </c>
      <c r="CT683">
        <f t="shared" ref="CT683:CT714" si="670">(AF683*BA683*AV683)</f>
        <v>12251.7</v>
      </c>
      <c r="CU683">
        <f t="shared" ref="CU683:CU714" si="671">AG683</f>
        <v>0</v>
      </c>
      <c r="CV683">
        <f t="shared" ref="CV683:CV714" si="672">(AH683*AV683)</f>
        <v>47.2</v>
      </c>
      <c r="CW683">
        <f t="shared" ref="CW683:CW714" si="673">AI683</f>
        <v>0</v>
      </c>
      <c r="CX683">
        <f t="shared" ref="CX683:CX714" si="674">AJ683</f>
        <v>0</v>
      </c>
      <c r="CY683">
        <f t="shared" ref="CY683:CY714" si="675">((S683*BZ683)/100)</f>
        <v>1372.1889999999999</v>
      </c>
      <c r="CZ683">
        <f t="shared" ref="CZ683:CZ714" si="676">((S683*CA683)/100)</f>
        <v>196.02700000000002</v>
      </c>
      <c r="DC683" t="s">
        <v>3</v>
      </c>
      <c r="DD683" t="s">
        <v>3</v>
      </c>
      <c r="DE683" t="s">
        <v>3</v>
      </c>
      <c r="DF683" t="s">
        <v>3</v>
      </c>
      <c r="DG683" t="s">
        <v>3</v>
      </c>
      <c r="DH683" t="s">
        <v>3</v>
      </c>
      <c r="DI683" t="s">
        <v>3</v>
      </c>
      <c r="DJ683" t="s">
        <v>3</v>
      </c>
      <c r="DK683" t="s">
        <v>3</v>
      </c>
      <c r="DL683" t="s">
        <v>3</v>
      </c>
      <c r="DM683" t="s">
        <v>3</v>
      </c>
      <c r="DN683">
        <v>0</v>
      </c>
      <c r="DO683">
        <v>0</v>
      </c>
      <c r="DP683">
        <v>1</v>
      </c>
      <c r="DQ683">
        <v>1</v>
      </c>
      <c r="DU683">
        <v>1010</v>
      </c>
      <c r="DV683" t="s">
        <v>91</v>
      </c>
      <c r="DW683" t="s">
        <v>91</v>
      </c>
      <c r="DX683">
        <v>100</v>
      </c>
      <c r="DZ683" t="s">
        <v>3</v>
      </c>
      <c r="EA683" t="s">
        <v>3</v>
      </c>
      <c r="EB683" t="s">
        <v>3</v>
      </c>
      <c r="EC683" t="s">
        <v>3</v>
      </c>
      <c r="EE683">
        <v>68285540</v>
      </c>
      <c r="EF683">
        <v>1</v>
      </c>
      <c r="EG683" t="s">
        <v>19</v>
      </c>
      <c r="EH683">
        <v>0</v>
      </c>
      <c r="EI683" t="s">
        <v>3</v>
      </c>
      <c r="EJ683">
        <v>4</v>
      </c>
      <c r="EK683">
        <v>0</v>
      </c>
      <c r="EL683" t="s">
        <v>20</v>
      </c>
      <c r="EM683" t="s">
        <v>21</v>
      </c>
      <c r="EO683" t="s">
        <v>3</v>
      </c>
      <c r="EQ683">
        <v>512</v>
      </c>
      <c r="ER683">
        <v>31813.7</v>
      </c>
      <c r="ES683">
        <v>19562</v>
      </c>
      <c r="ET683">
        <v>0</v>
      </c>
      <c r="EU683">
        <v>0</v>
      </c>
      <c r="EV683">
        <v>12251.7</v>
      </c>
      <c r="EW683">
        <v>47.2</v>
      </c>
      <c r="EX683">
        <v>0</v>
      </c>
      <c r="EY683">
        <v>0</v>
      </c>
      <c r="FQ683">
        <v>0</v>
      </c>
      <c r="FR683">
        <f t="shared" ref="FR683:FR714" si="677">ROUND(IF(BI683=3,GM683,0),2)</f>
        <v>0</v>
      </c>
      <c r="FS683">
        <v>0</v>
      </c>
      <c r="FX683">
        <v>70</v>
      </c>
      <c r="FY683">
        <v>10</v>
      </c>
      <c r="GA683" t="s">
        <v>3</v>
      </c>
      <c r="GD683">
        <v>0</v>
      </c>
      <c r="GF683">
        <v>968607940</v>
      </c>
      <c r="GG683">
        <v>2</v>
      </c>
      <c r="GH683">
        <v>1</v>
      </c>
      <c r="GI683">
        <v>-2</v>
      </c>
      <c r="GJ683">
        <v>0</v>
      </c>
      <c r="GK683">
        <f>ROUND(R683*(R12)/100,2)</f>
        <v>0</v>
      </c>
      <c r="GL683">
        <f t="shared" ref="GL683:GL714" si="678">ROUND(IF(AND(BH683=3,BI683=3,FS683&lt;&gt;0),P683,0),2)</f>
        <v>0</v>
      </c>
      <c r="GM683">
        <f t="shared" ref="GM683:GM714" si="679">ROUND(O683+X683+Y683+GK683,2)+GX683</f>
        <v>6658.41</v>
      </c>
      <c r="GN683">
        <f t="shared" ref="GN683:GN714" si="680">IF(OR(BI683=0,BI683=1),GM683,0)</f>
        <v>0</v>
      </c>
      <c r="GO683">
        <f t="shared" ref="GO683:GO714" si="681">IF(BI683=2,GM683,0)</f>
        <v>0</v>
      </c>
      <c r="GP683">
        <f t="shared" ref="GP683:GP714" si="682">IF(BI683=4,GM683+GX683,0)</f>
        <v>6658.41</v>
      </c>
      <c r="GR683">
        <v>0</v>
      </c>
      <c r="GS683">
        <v>3</v>
      </c>
      <c r="GT683">
        <v>0</v>
      </c>
      <c r="GU683" t="s">
        <v>3</v>
      </c>
      <c r="GV683">
        <f t="shared" ref="GV683:GV714" si="683">ROUND((GT683),6)</f>
        <v>0</v>
      </c>
      <c r="GW683">
        <v>1</v>
      </c>
      <c r="GX683">
        <f t="shared" ref="GX683:GX714" si="684">ROUND(HC683*I683,2)</f>
        <v>0</v>
      </c>
      <c r="HA683">
        <v>0</v>
      </c>
      <c r="HB683">
        <v>0</v>
      </c>
      <c r="HC683">
        <f t="shared" ref="HC683:HC714" si="685">GV683*GW683</f>
        <v>0</v>
      </c>
      <c r="HE683" t="s">
        <v>3</v>
      </c>
      <c r="HF683" t="s">
        <v>3</v>
      </c>
      <c r="HM683" t="s">
        <v>3</v>
      </c>
      <c r="HN683" t="s">
        <v>3</v>
      </c>
      <c r="HO683" t="s">
        <v>3</v>
      </c>
      <c r="HP683" t="s">
        <v>3</v>
      </c>
      <c r="HQ683" t="s">
        <v>3</v>
      </c>
      <c r="IK683">
        <v>0</v>
      </c>
    </row>
    <row r="684" spans="1:245" x14ac:dyDescent="0.2">
      <c r="A684">
        <v>17</v>
      </c>
      <c r="B684">
        <v>1</v>
      </c>
      <c r="C684">
        <f>ROW(SmtRes!A991)</f>
        <v>991</v>
      </c>
      <c r="D684">
        <f>ROW(EtalonRes!A1024)</f>
        <v>1024</v>
      </c>
      <c r="E684" t="s">
        <v>1269</v>
      </c>
      <c r="F684" t="s">
        <v>1270</v>
      </c>
      <c r="G684" t="s">
        <v>1271</v>
      </c>
      <c r="H684" t="s">
        <v>91</v>
      </c>
      <c r="I684">
        <f>ROUND(4/100,9)</f>
        <v>0.04</v>
      </c>
      <c r="J684">
        <v>0</v>
      </c>
      <c r="K684">
        <f>ROUND(4/100,9)</f>
        <v>0.04</v>
      </c>
      <c r="O684">
        <f t="shared" si="646"/>
        <v>1345.67</v>
      </c>
      <c r="P684">
        <f t="shared" si="647"/>
        <v>855.6</v>
      </c>
      <c r="Q684">
        <f t="shared" si="648"/>
        <v>0</v>
      </c>
      <c r="R684">
        <f t="shared" si="649"/>
        <v>0</v>
      </c>
      <c r="S684">
        <f t="shared" si="650"/>
        <v>490.07</v>
      </c>
      <c r="T684">
        <f t="shared" si="651"/>
        <v>0</v>
      </c>
      <c r="U684">
        <f t="shared" si="652"/>
        <v>1.8880000000000001</v>
      </c>
      <c r="V684">
        <f t="shared" si="653"/>
        <v>0</v>
      </c>
      <c r="W684">
        <f t="shared" si="654"/>
        <v>0</v>
      </c>
      <c r="X684">
        <f t="shared" si="655"/>
        <v>343.05</v>
      </c>
      <c r="Y684">
        <f t="shared" si="656"/>
        <v>49.01</v>
      </c>
      <c r="AA684">
        <v>68582722</v>
      </c>
      <c r="AB684">
        <f t="shared" si="657"/>
        <v>33641.699999999997</v>
      </c>
      <c r="AC684">
        <f t="shared" si="658"/>
        <v>21390</v>
      </c>
      <c r="AD684">
        <f t="shared" si="659"/>
        <v>0</v>
      </c>
      <c r="AE684">
        <f t="shared" si="660"/>
        <v>0</v>
      </c>
      <c r="AF684">
        <f t="shared" si="661"/>
        <v>12251.7</v>
      </c>
      <c r="AG684">
        <f t="shared" si="662"/>
        <v>0</v>
      </c>
      <c r="AH684">
        <f t="shared" si="663"/>
        <v>47.2</v>
      </c>
      <c r="AI684">
        <f t="shared" si="664"/>
        <v>0</v>
      </c>
      <c r="AJ684">
        <f t="shared" si="665"/>
        <v>0</v>
      </c>
      <c r="AK684">
        <v>33641.699999999997</v>
      </c>
      <c r="AL684">
        <v>21390</v>
      </c>
      <c r="AM684">
        <v>0</v>
      </c>
      <c r="AN684">
        <v>0</v>
      </c>
      <c r="AO684">
        <v>12251.7</v>
      </c>
      <c r="AP684">
        <v>0</v>
      </c>
      <c r="AQ684">
        <v>47.2</v>
      </c>
      <c r="AR684">
        <v>0</v>
      </c>
      <c r="AS684">
        <v>0</v>
      </c>
      <c r="AT684">
        <v>70</v>
      </c>
      <c r="AU684">
        <v>10</v>
      </c>
      <c r="AV684">
        <v>1</v>
      </c>
      <c r="AW684">
        <v>1</v>
      </c>
      <c r="AZ684">
        <v>1</v>
      </c>
      <c r="BA684">
        <v>1</v>
      </c>
      <c r="BB684">
        <v>1</v>
      </c>
      <c r="BC684">
        <v>1</v>
      </c>
      <c r="BD684" t="s">
        <v>3</v>
      </c>
      <c r="BE684" t="s">
        <v>3</v>
      </c>
      <c r="BF684" t="s">
        <v>3</v>
      </c>
      <c r="BG684" t="s">
        <v>3</v>
      </c>
      <c r="BH684">
        <v>0</v>
      </c>
      <c r="BI684">
        <v>4</v>
      </c>
      <c r="BJ684" t="s">
        <v>1272</v>
      </c>
      <c r="BM684">
        <v>0</v>
      </c>
      <c r="BN684">
        <v>68285537</v>
      </c>
      <c r="BO684" t="s">
        <v>3</v>
      </c>
      <c r="BP684">
        <v>0</v>
      </c>
      <c r="BQ684">
        <v>1</v>
      </c>
      <c r="BR684">
        <v>0</v>
      </c>
      <c r="BS684">
        <v>1</v>
      </c>
      <c r="BT684">
        <v>1</v>
      </c>
      <c r="BU684">
        <v>1</v>
      </c>
      <c r="BV684">
        <v>1</v>
      </c>
      <c r="BW684">
        <v>1</v>
      </c>
      <c r="BX684">
        <v>1</v>
      </c>
      <c r="BY684" t="s">
        <v>3</v>
      </c>
      <c r="BZ684">
        <v>70</v>
      </c>
      <c r="CA684">
        <v>10</v>
      </c>
      <c r="CB684" t="s">
        <v>3</v>
      </c>
      <c r="CE684">
        <v>0</v>
      </c>
      <c r="CF684">
        <v>0</v>
      </c>
      <c r="CG684">
        <v>0</v>
      </c>
      <c r="CM684">
        <v>0</v>
      </c>
      <c r="CN684" t="s">
        <v>3</v>
      </c>
      <c r="CO684">
        <v>0</v>
      </c>
      <c r="CP684">
        <f t="shared" si="666"/>
        <v>1345.67</v>
      </c>
      <c r="CQ684">
        <f t="shared" si="667"/>
        <v>21390</v>
      </c>
      <c r="CR684">
        <f t="shared" si="668"/>
        <v>0</v>
      </c>
      <c r="CS684">
        <f t="shared" si="669"/>
        <v>0</v>
      </c>
      <c r="CT684">
        <f t="shared" si="670"/>
        <v>12251.7</v>
      </c>
      <c r="CU684">
        <f t="shared" si="671"/>
        <v>0</v>
      </c>
      <c r="CV684">
        <f t="shared" si="672"/>
        <v>47.2</v>
      </c>
      <c r="CW684">
        <f t="shared" si="673"/>
        <v>0</v>
      </c>
      <c r="CX684">
        <f t="shared" si="674"/>
        <v>0</v>
      </c>
      <c r="CY684">
        <f t="shared" si="675"/>
        <v>343.04900000000004</v>
      </c>
      <c r="CZ684">
        <f t="shared" si="676"/>
        <v>49.006999999999998</v>
      </c>
      <c r="DC684" t="s">
        <v>3</v>
      </c>
      <c r="DD684" t="s">
        <v>3</v>
      </c>
      <c r="DE684" t="s">
        <v>3</v>
      </c>
      <c r="DF684" t="s">
        <v>3</v>
      </c>
      <c r="DG684" t="s">
        <v>3</v>
      </c>
      <c r="DH684" t="s">
        <v>3</v>
      </c>
      <c r="DI684" t="s">
        <v>3</v>
      </c>
      <c r="DJ684" t="s">
        <v>3</v>
      </c>
      <c r="DK684" t="s">
        <v>3</v>
      </c>
      <c r="DL684" t="s">
        <v>3</v>
      </c>
      <c r="DM684" t="s">
        <v>3</v>
      </c>
      <c r="DN684">
        <v>0</v>
      </c>
      <c r="DO684">
        <v>0</v>
      </c>
      <c r="DP684">
        <v>1</v>
      </c>
      <c r="DQ684">
        <v>1</v>
      </c>
      <c r="DU684">
        <v>1010</v>
      </c>
      <c r="DV684" t="s">
        <v>91</v>
      </c>
      <c r="DW684" t="s">
        <v>91</v>
      </c>
      <c r="DX684">
        <v>100</v>
      </c>
      <c r="DZ684" t="s">
        <v>3</v>
      </c>
      <c r="EA684" t="s">
        <v>3</v>
      </c>
      <c r="EB684" t="s">
        <v>3</v>
      </c>
      <c r="EC684" t="s">
        <v>3</v>
      </c>
      <c r="EE684">
        <v>68285540</v>
      </c>
      <c r="EF684">
        <v>1</v>
      </c>
      <c r="EG684" t="s">
        <v>19</v>
      </c>
      <c r="EH684">
        <v>0</v>
      </c>
      <c r="EI684" t="s">
        <v>3</v>
      </c>
      <c r="EJ684">
        <v>4</v>
      </c>
      <c r="EK684">
        <v>0</v>
      </c>
      <c r="EL684" t="s">
        <v>20</v>
      </c>
      <c r="EM684" t="s">
        <v>21</v>
      </c>
      <c r="EO684" t="s">
        <v>3</v>
      </c>
      <c r="EQ684">
        <v>512</v>
      </c>
      <c r="ER684">
        <v>33641.699999999997</v>
      </c>
      <c r="ES684">
        <v>21390</v>
      </c>
      <c r="ET684">
        <v>0</v>
      </c>
      <c r="EU684">
        <v>0</v>
      </c>
      <c r="EV684">
        <v>12251.7</v>
      </c>
      <c r="EW684">
        <v>47.2</v>
      </c>
      <c r="EX684">
        <v>0</v>
      </c>
      <c r="EY684">
        <v>0</v>
      </c>
      <c r="FQ684">
        <v>0</v>
      </c>
      <c r="FR684">
        <f t="shared" si="677"/>
        <v>0</v>
      </c>
      <c r="FS684">
        <v>0</v>
      </c>
      <c r="FX684">
        <v>70</v>
      </c>
      <c r="FY684">
        <v>10</v>
      </c>
      <c r="GA684" t="s">
        <v>3</v>
      </c>
      <c r="GD684">
        <v>0</v>
      </c>
      <c r="GF684">
        <v>-1205265950</v>
      </c>
      <c r="GG684">
        <v>2</v>
      </c>
      <c r="GH684">
        <v>1</v>
      </c>
      <c r="GI684">
        <v>-2</v>
      </c>
      <c r="GJ684">
        <v>0</v>
      </c>
      <c r="GK684">
        <f>ROUND(R684*(R12)/100,2)</f>
        <v>0</v>
      </c>
      <c r="GL684">
        <f t="shared" si="678"/>
        <v>0</v>
      </c>
      <c r="GM684">
        <f t="shared" si="679"/>
        <v>1737.73</v>
      </c>
      <c r="GN684">
        <f t="shared" si="680"/>
        <v>0</v>
      </c>
      <c r="GO684">
        <f t="shared" si="681"/>
        <v>0</v>
      </c>
      <c r="GP684">
        <f t="shared" si="682"/>
        <v>1737.73</v>
      </c>
      <c r="GR684">
        <v>0</v>
      </c>
      <c r="GS684">
        <v>3</v>
      </c>
      <c r="GT684">
        <v>0</v>
      </c>
      <c r="GU684" t="s">
        <v>3</v>
      </c>
      <c r="GV684">
        <f t="shared" si="683"/>
        <v>0</v>
      </c>
      <c r="GW684">
        <v>1</v>
      </c>
      <c r="GX684">
        <f t="shared" si="684"/>
        <v>0</v>
      </c>
      <c r="HA684">
        <v>0</v>
      </c>
      <c r="HB684">
        <v>0</v>
      </c>
      <c r="HC684">
        <f t="shared" si="685"/>
        <v>0</v>
      </c>
      <c r="HE684" t="s">
        <v>3</v>
      </c>
      <c r="HF684" t="s">
        <v>3</v>
      </c>
      <c r="HM684" t="s">
        <v>3</v>
      </c>
      <c r="HN684" t="s">
        <v>3</v>
      </c>
      <c r="HO684" t="s">
        <v>3</v>
      </c>
      <c r="HP684" t="s">
        <v>3</v>
      </c>
      <c r="HQ684" t="s">
        <v>3</v>
      </c>
      <c r="IK684">
        <v>0</v>
      </c>
    </row>
    <row r="685" spans="1:245" x14ac:dyDescent="0.2">
      <c r="A685">
        <v>17</v>
      </c>
      <c r="B685">
        <v>1</v>
      </c>
      <c r="C685">
        <f>ROW(SmtRes!A995)</f>
        <v>995</v>
      </c>
      <c r="D685">
        <f>ROW(EtalonRes!A1028)</f>
        <v>1028</v>
      </c>
      <c r="E685" t="s">
        <v>1273</v>
      </c>
      <c r="F685" t="s">
        <v>1274</v>
      </c>
      <c r="G685" t="s">
        <v>1275</v>
      </c>
      <c r="H685" t="s">
        <v>91</v>
      </c>
      <c r="I685">
        <v>0.2</v>
      </c>
      <c r="J685">
        <v>0</v>
      </c>
      <c r="K685">
        <v>0.2</v>
      </c>
      <c r="O685">
        <f t="shared" si="646"/>
        <v>127140.29</v>
      </c>
      <c r="P685">
        <f t="shared" si="647"/>
        <v>118874.62</v>
      </c>
      <c r="Q685">
        <f t="shared" si="648"/>
        <v>0</v>
      </c>
      <c r="R685">
        <f t="shared" si="649"/>
        <v>0</v>
      </c>
      <c r="S685">
        <f t="shared" si="650"/>
        <v>8265.67</v>
      </c>
      <c r="T685">
        <f t="shared" si="651"/>
        <v>0</v>
      </c>
      <c r="U685">
        <f t="shared" si="652"/>
        <v>29.045999999999999</v>
      </c>
      <c r="V685">
        <f t="shared" si="653"/>
        <v>0</v>
      </c>
      <c r="W685">
        <f t="shared" si="654"/>
        <v>0</v>
      </c>
      <c r="X685">
        <f t="shared" si="655"/>
        <v>5785.97</v>
      </c>
      <c r="Y685">
        <f t="shared" si="656"/>
        <v>826.57</v>
      </c>
      <c r="AA685">
        <v>68582722</v>
      </c>
      <c r="AB685">
        <f t="shared" si="657"/>
        <v>635701.47</v>
      </c>
      <c r="AC685">
        <f t="shared" si="658"/>
        <v>594373.1</v>
      </c>
      <c r="AD685">
        <f t="shared" si="659"/>
        <v>0</v>
      </c>
      <c r="AE685">
        <f t="shared" si="660"/>
        <v>0</v>
      </c>
      <c r="AF685">
        <f t="shared" si="661"/>
        <v>41328.370000000003</v>
      </c>
      <c r="AG685">
        <f t="shared" si="662"/>
        <v>0</v>
      </c>
      <c r="AH685">
        <f t="shared" si="663"/>
        <v>145.22999999999999</v>
      </c>
      <c r="AI685">
        <f t="shared" si="664"/>
        <v>0</v>
      </c>
      <c r="AJ685">
        <f t="shared" si="665"/>
        <v>0</v>
      </c>
      <c r="AK685">
        <v>635701.47</v>
      </c>
      <c r="AL685">
        <v>594373.1</v>
      </c>
      <c r="AM685">
        <v>0</v>
      </c>
      <c r="AN685">
        <v>0</v>
      </c>
      <c r="AO685">
        <v>41328.370000000003</v>
      </c>
      <c r="AP685">
        <v>0</v>
      </c>
      <c r="AQ685">
        <v>145.22999999999999</v>
      </c>
      <c r="AR685">
        <v>0</v>
      </c>
      <c r="AS685">
        <v>0</v>
      </c>
      <c r="AT685">
        <v>70</v>
      </c>
      <c r="AU685">
        <v>10</v>
      </c>
      <c r="AV685">
        <v>1</v>
      </c>
      <c r="AW685">
        <v>1</v>
      </c>
      <c r="AZ685">
        <v>1</v>
      </c>
      <c r="BA685">
        <v>1</v>
      </c>
      <c r="BB685">
        <v>1</v>
      </c>
      <c r="BC685">
        <v>1</v>
      </c>
      <c r="BD685" t="s">
        <v>3</v>
      </c>
      <c r="BE685" t="s">
        <v>3</v>
      </c>
      <c r="BF685" t="s">
        <v>3</v>
      </c>
      <c r="BG685" t="s">
        <v>3</v>
      </c>
      <c r="BH685">
        <v>0</v>
      </c>
      <c r="BI685">
        <v>4</v>
      </c>
      <c r="BJ685" t="s">
        <v>1276</v>
      </c>
      <c r="BM685">
        <v>0</v>
      </c>
      <c r="BN685">
        <v>68285537</v>
      </c>
      <c r="BO685" t="s">
        <v>3</v>
      </c>
      <c r="BP685">
        <v>0</v>
      </c>
      <c r="BQ685">
        <v>1</v>
      </c>
      <c r="BR685">
        <v>0</v>
      </c>
      <c r="BS685">
        <v>1</v>
      </c>
      <c r="BT685">
        <v>1</v>
      </c>
      <c r="BU685">
        <v>1</v>
      </c>
      <c r="BV685">
        <v>1</v>
      </c>
      <c r="BW685">
        <v>1</v>
      </c>
      <c r="BX685">
        <v>1</v>
      </c>
      <c r="BY685" t="s">
        <v>3</v>
      </c>
      <c r="BZ685">
        <v>70</v>
      </c>
      <c r="CA685">
        <v>10</v>
      </c>
      <c r="CB685" t="s">
        <v>3</v>
      </c>
      <c r="CE685">
        <v>0</v>
      </c>
      <c r="CF685">
        <v>0</v>
      </c>
      <c r="CG685">
        <v>0</v>
      </c>
      <c r="CM685">
        <v>0</v>
      </c>
      <c r="CN685" t="s">
        <v>3</v>
      </c>
      <c r="CO685">
        <v>0</v>
      </c>
      <c r="CP685">
        <f t="shared" si="666"/>
        <v>127140.29</v>
      </c>
      <c r="CQ685">
        <f t="shared" si="667"/>
        <v>594373.1</v>
      </c>
      <c r="CR685">
        <f t="shared" si="668"/>
        <v>0</v>
      </c>
      <c r="CS685">
        <f t="shared" si="669"/>
        <v>0</v>
      </c>
      <c r="CT685">
        <f t="shared" si="670"/>
        <v>41328.370000000003</v>
      </c>
      <c r="CU685">
        <f t="shared" si="671"/>
        <v>0</v>
      </c>
      <c r="CV685">
        <f t="shared" si="672"/>
        <v>145.22999999999999</v>
      </c>
      <c r="CW685">
        <f t="shared" si="673"/>
        <v>0</v>
      </c>
      <c r="CX685">
        <f t="shared" si="674"/>
        <v>0</v>
      </c>
      <c r="CY685">
        <f t="shared" si="675"/>
        <v>5785.9690000000001</v>
      </c>
      <c r="CZ685">
        <f t="shared" si="676"/>
        <v>826.56700000000001</v>
      </c>
      <c r="DC685" t="s">
        <v>3</v>
      </c>
      <c r="DD685" t="s">
        <v>3</v>
      </c>
      <c r="DE685" t="s">
        <v>3</v>
      </c>
      <c r="DF685" t="s">
        <v>3</v>
      </c>
      <c r="DG685" t="s">
        <v>3</v>
      </c>
      <c r="DH685" t="s">
        <v>3</v>
      </c>
      <c r="DI685" t="s">
        <v>3</v>
      </c>
      <c r="DJ685" t="s">
        <v>3</v>
      </c>
      <c r="DK685" t="s">
        <v>3</v>
      </c>
      <c r="DL685" t="s">
        <v>3</v>
      </c>
      <c r="DM685" t="s">
        <v>3</v>
      </c>
      <c r="DN685">
        <v>0</v>
      </c>
      <c r="DO685">
        <v>0</v>
      </c>
      <c r="DP685">
        <v>1</v>
      </c>
      <c r="DQ685">
        <v>1</v>
      </c>
      <c r="DU685">
        <v>1010</v>
      </c>
      <c r="DV685" t="s">
        <v>91</v>
      </c>
      <c r="DW685" t="s">
        <v>91</v>
      </c>
      <c r="DX685">
        <v>100</v>
      </c>
      <c r="DZ685" t="s">
        <v>3</v>
      </c>
      <c r="EA685" t="s">
        <v>3</v>
      </c>
      <c r="EB685" t="s">
        <v>3</v>
      </c>
      <c r="EC685" t="s">
        <v>3</v>
      </c>
      <c r="EE685">
        <v>68285540</v>
      </c>
      <c r="EF685">
        <v>1</v>
      </c>
      <c r="EG685" t="s">
        <v>19</v>
      </c>
      <c r="EH685">
        <v>0</v>
      </c>
      <c r="EI685" t="s">
        <v>3</v>
      </c>
      <c r="EJ685">
        <v>4</v>
      </c>
      <c r="EK685">
        <v>0</v>
      </c>
      <c r="EL685" t="s">
        <v>20</v>
      </c>
      <c r="EM685" t="s">
        <v>21</v>
      </c>
      <c r="EO685" t="s">
        <v>3</v>
      </c>
      <c r="EQ685">
        <v>512</v>
      </c>
      <c r="ER685">
        <v>635701.47</v>
      </c>
      <c r="ES685">
        <v>594373.1</v>
      </c>
      <c r="ET685">
        <v>0</v>
      </c>
      <c r="EU685">
        <v>0</v>
      </c>
      <c r="EV685">
        <v>41328.370000000003</v>
      </c>
      <c r="EW685">
        <v>145.22999999999999</v>
      </c>
      <c r="EX685">
        <v>0</v>
      </c>
      <c r="EY685">
        <v>0</v>
      </c>
      <c r="FQ685">
        <v>0</v>
      </c>
      <c r="FR685">
        <f t="shared" si="677"/>
        <v>0</v>
      </c>
      <c r="FS685">
        <v>0</v>
      </c>
      <c r="FX685">
        <v>70</v>
      </c>
      <c r="FY685">
        <v>10</v>
      </c>
      <c r="GA685" t="s">
        <v>3</v>
      </c>
      <c r="GD685">
        <v>0</v>
      </c>
      <c r="GF685">
        <v>-66316316</v>
      </c>
      <c r="GG685">
        <v>2</v>
      </c>
      <c r="GH685">
        <v>1</v>
      </c>
      <c r="GI685">
        <v>-2</v>
      </c>
      <c r="GJ685">
        <v>0</v>
      </c>
      <c r="GK685">
        <f>ROUND(R685*(R12)/100,2)</f>
        <v>0</v>
      </c>
      <c r="GL685">
        <f t="shared" si="678"/>
        <v>0</v>
      </c>
      <c r="GM685">
        <f t="shared" si="679"/>
        <v>133752.82999999999</v>
      </c>
      <c r="GN685">
        <f t="shared" si="680"/>
        <v>0</v>
      </c>
      <c r="GO685">
        <f t="shared" si="681"/>
        <v>0</v>
      </c>
      <c r="GP685">
        <f t="shared" si="682"/>
        <v>133752.82999999999</v>
      </c>
      <c r="GR685">
        <v>0</v>
      </c>
      <c r="GS685">
        <v>3</v>
      </c>
      <c r="GT685">
        <v>0</v>
      </c>
      <c r="GU685" t="s">
        <v>3</v>
      </c>
      <c r="GV685">
        <f t="shared" si="683"/>
        <v>0</v>
      </c>
      <c r="GW685">
        <v>1</v>
      </c>
      <c r="GX685">
        <f t="shared" si="684"/>
        <v>0</v>
      </c>
      <c r="HA685">
        <v>0</v>
      </c>
      <c r="HB685">
        <v>0</v>
      </c>
      <c r="HC685">
        <f t="shared" si="685"/>
        <v>0</v>
      </c>
      <c r="HE685" t="s">
        <v>3</v>
      </c>
      <c r="HF685" t="s">
        <v>3</v>
      </c>
      <c r="HM685" t="s">
        <v>3</v>
      </c>
      <c r="HN685" t="s">
        <v>3</v>
      </c>
      <c r="HO685" t="s">
        <v>3</v>
      </c>
      <c r="HP685" t="s">
        <v>3</v>
      </c>
      <c r="HQ685" t="s">
        <v>3</v>
      </c>
      <c r="IK685">
        <v>0</v>
      </c>
    </row>
    <row r="686" spans="1:245" x14ac:dyDescent="0.2">
      <c r="A686">
        <v>17</v>
      </c>
      <c r="B686">
        <v>1</v>
      </c>
      <c r="E686" t="s">
        <v>1277</v>
      </c>
      <c r="F686" t="s">
        <v>1278</v>
      </c>
      <c r="G686" t="s">
        <v>1279</v>
      </c>
      <c r="H686" t="s">
        <v>16</v>
      </c>
      <c r="I686">
        <v>-10</v>
      </c>
      <c r="J686">
        <v>0</v>
      </c>
      <c r="K686">
        <v>-10</v>
      </c>
      <c r="O686">
        <f t="shared" si="646"/>
        <v>-59421.8</v>
      </c>
      <c r="P686">
        <f t="shared" si="647"/>
        <v>-59421.8</v>
      </c>
      <c r="Q686">
        <f t="shared" si="648"/>
        <v>0</v>
      </c>
      <c r="R686">
        <f t="shared" si="649"/>
        <v>0</v>
      </c>
      <c r="S686">
        <f t="shared" si="650"/>
        <v>0</v>
      </c>
      <c r="T686">
        <f t="shared" si="651"/>
        <v>0</v>
      </c>
      <c r="U686">
        <f t="shared" si="652"/>
        <v>0</v>
      </c>
      <c r="V686">
        <f t="shared" si="653"/>
        <v>0</v>
      </c>
      <c r="W686">
        <f t="shared" si="654"/>
        <v>0</v>
      </c>
      <c r="X686">
        <f t="shared" si="655"/>
        <v>0</v>
      </c>
      <c r="Y686">
        <f t="shared" si="656"/>
        <v>0</v>
      </c>
      <c r="AA686">
        <v>68582722</v>
      </c>
      <c r="AB686">
        <f t="shared" si="657"/>
        <v>5942.18</v>
      </c>
      <c r="AC686">
        <f t="shared" si="658"/>
        <v>5942.18</v>
      </c>
      <c r="AD686">
        <f t="shared" si="659"/>
        <v>0</v>
      </c>
      <c r="AE686">
        <f t="shared" si="660"/>
        <v>0</v>
      </c>
      <c r="AF686">
        <f t="shared" si="661"/>
        <v>0</v>
      </c>
      <c r="AG686">
        <f t="shared" si="662"/>
        <v>0</v>
      </c>
      <c r="AH686">
        <f t="shared" si="663"/>
        <v>0</v>
      </c>
      <c r="AI686">
        <f t="shared" si="664"/>
        <v>0</v>
      </c>
      <c r="AJ686">
        <f t="shared" si="665"/>
        <v>0</v>
      </c>
      <c r="AK686">
        <v>5942.18</v>
      </c>
      <c r="AL686">
        <v>5942.18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70</v>
      </c>
      <c r="AU686">
        <v>10</v>
      </c>
      <c r="AV686">
        <v>1</v>
      </c>
      <c r="AW686">
        <v>1</v>
      </c>
      <c r="AZ686">
        <v>1</v>
      </c>
      <c r="BA686">
        <v>1</v>
      </c>
      <c r="BB686">
        <v>1</v>
      </c>
      <c r="BC686">
        <v>1</v>
      </c>
      <c r="BD686" t="s">
        <v>3</v>
      </c>
      <c r="BE686" t="s">
        <v>3</v>
      </c>
      <c r="BF686" t="s">
        <v>3</v>
      </c>
      <c r="BG686" t="s">
        <v>3</v>
      </c>
      <c r="BH686">
        <v>3</v>
      </c>
      <c r="BI686">
        <v>4</v>
      </c>
      <c r="BJ686" t="s">
        <v>1280</v>
      </c>
      <c r="BM686">
        <v>0</v>
      </c>
      <c r="BN686">
        <v>68285537</v>
      </c>
      <c r="BO686" t="s">
        <v>3</v>
      </c>
      <c r="BP686">
        <v>0</v>
      </c>
      <c r="BQ686">
        <v>1</v>
      </c>
      <c r="BR686">
        <v>0</v>
      </c>
      <c r="BS686">
        <v>1</v>
      </c>
      <c r="BT686">
        <v>1</v>
      </c>
      <c r="BU686">
        <v>1</v>
      </c>
      <c r="BV686">
        <v>1</v>
      </c>
      <c r="BW686">
        <v>1</v>
      </c>
      <c r="BX686">
        <v>1</v>
      </c>
      <c r="BY686" t="s">
        <v>3</v>
      </c>
      <c r="BZ686">
        <v>70</v>
      </c>
      <c r="CA686">
        <v>10</v>
      </c>
      <c r="CB686" t="s">
        <v>3</v>
      </c>
      <c r="CE686">
        <v>0</v>
      </c>
      <c r="CF686">
        <v>0</v>
      </c>
      <c r="CG686">
        <v>0</v>
      </c>
      <c r="CM686">
        <v>0</v>
      </c>
      <c r="CN686" t="s">
        <v>3</v>
      </c>
      <c r="CO686">
        <v>0</v>
      </c>
      <c r="CP686">
        <f t="shared" si="666"/>
        <v>-59421.8</v>
      </c>
      <c r="CQ686">
        <f t="shared" si="667"/>
        <v>5942.18</v>
      </c>
      <c r="CR686">
        <f t="shared" si="668"/>
        <v>0</v>
      </c>
      <c r="CS686">
        <f t="shared" si="669"/>
        <v>0</v>
      </c>
      <c r="CT686">
        <f t="shared" si="670"/>
        <v>0</v>
      </c>
      <c r="CU686">
        <f t="shared" si="671"/>
        <v>0</v>
      </c>
      <c r="CV686">
        <f t="shared" si="672"/>
        <v>0</v>
      </c>
      <c r="CW686">
        <f t="shared" si="673"/>
        <v>0</v>
      </c>
      <c r="CX686">
        <f t="shared" si="674"/>
        <v>0</v>
      </c>
      <c r="CY686">
        <f t="shared" si="675"/>
        <v>0</v>
      </c>
      <c r="CZ686">
        <f t="shared" si="676"/>
        <v>0</v>
      </c>
      <c r="DC686" t="s">
        <v>3</v>
      </c>
      <c r="DD686" t="s">
        <v>3</v>
      </c>
      <c r="DE686" t="s">
        <v>3</v>
      </c>
      <c r="DF686" t="s">
        <v>3</v>
      </c>
      <c r="DG686" t="s">
        <v>3</v>
      </c>
      <c r="DH686" t="s">
        <v>3</v>
      </c>
      <c r="DI686" t="s">
        <v>3</v>
      </c>
      <c r="DJ686" t="s">
        <v>3</v>
      </c>
      <c r="DK686" t="s">
        <v>3</v>
      </c>
      <c r="DL686" t="s">
        <v>3</v>
      </c>
      <c r="DM686" t="s">
        <v>3</v>
      </c>
      <c r="DN686">
        <v>0</v>
      </c>
      <c r="DO686">
        <v>0</v>
      </c>
      <c r="DP686">
        <v>1</v>
      </c>
      <c r="DQ686">
        <v>1</v>
      </c>
      <c r="DU686">
        <v>1010</v>
      </c>
      <c r="DV686" t="s">
        <v>16</v>
      </c>
      <c r="DW686" t="s">
        <v>16</v>
      </c>
      <c r="DX686">
        <v>1</v>
      </c>
      <c r="DZ686" t="s">
        <v>3</v>
      </c>
      <c r="EA686" t="s">
        <v>3</v>
      </c>
      <c r="EB686" t="s">
        <v>3</v>
      </c>
      <c r="EC686" t="s">
        <v>3</v>
      </c>
      <c r="EE686">
        <v>68285540</v>
      </c>
      <c r="EF686">
        <v>1</v>
      </c>
      <c r="EG686" t="s">
        <v>19</v>
      </c>
      <c r="EH686">
        <v>0</v>
      </c>
      <c r="EI686" t="s">
        <v>3</v>
      </c>
      <c r="EJ686">
        <v>4</v>
      </c>
      <c r="EK686">
        <v>0</v>
      </c>
      <c r="EL686" t="s">
        <v>20</v>
      </c>
      <c r="EM686" t="s">
        <v>21</v>
      </c>
      <c r="EO686" t="s">
        <v>3</v>
      </c>
      <c r="EQ686">
        <v>512</v>
      </c>
      <c r="ER686">
        <v>5942.18</v>
      </c>
      <c r="ES686">
        <v>5942.18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FQ686">
        <v>0</v>
      </c>
      <c r="FR686">
        <f t="shared" si="677"/>
        <v>0</v>
      </c>
      <c r="FS686">
        <v>0</v>
      </c>
      <c r="FX686">
        <v>70</v>
      </c>
      <c r="FY686">
        <v>10</v>
      </c>
      <c r="GA686" t="s">
        <v>3</v>
      </c>
      <c r="GD686">
        <v>0</v>
      </c>
      <c r="GF686">
        <v>-2017904839</v>
      </c>
      <c r="GG686">
        <v>2</v>
      </c>
      <c r="GH686">
        <v>1</v>
      </c>
      <c r="GI686">
        <v>-2</v>
      </c>
      <c r="GJ686">
        <v>0</v>
      </c>
      <c r="GK686">
        <f>ROUND(R686*(R12)/100,2)</f>
        <v>0</v>
      </c>
      <c r="GL686">
        <f t="shared" si="678"/>
        <v>0</v>
      </c>
      <c r="GM686">
        <f t="shared" si="679"/>
        <v>-59421.8</v>
      </c>
      <c r="GN686">
        <f t="shared" si="680"/>
        <v>0</v>
      </c>
      <c r="GO686">
        <f t="shared" si="681"/>
        <v>0</v>
      </c>
      <c r="GP686">
        <f t="shared" si="682"/>
        <v>-59421.8</v>
      </c>
      <c r="GR686">
        <v>0</v>
      </c>
      <c r="GS686">
        <v>3</v>
      </c>
      <c r="GT686">
        <v>0</v>
      </c>
      <c r="GU686" t="s">
        <v>3</v>
      </c>
      <c r="GV686">
        <f t="shared" si="683"/>
        <v>0</v>
      </c>
      <c r="GW686">
        <v>1</v>
      </c>
      <c r="GX686">
        <f t="shared" si="684"/>
        <v>0</v>
      </c>
      <c r="HA686">
        <v>0</v>
      </c>
      <c r="HB686">
        <v>0</v>
      </c>
      <c r="HC686">
        <f t="shared" si="685"/>
        <v>0</v>
      </c>
      <c r="HE686" t="s">
        <v>3</v>
      </c>
      <c r="HF686" t="s">
        <v>3</v>
      </c>
      <c r="HM686" t="s">
        <v>3</v>
      </c>
      <c r="HN686" t="s">
        <v>3</v>
      </c>
      <c r="HO686" t="s">
        <v>3</v>
      </c>
      <c r="HP686" t="s">
        <v>3</v>
      </c>
      <c r="HQ686" t="s">
        <v>3</v>
      </c>
      <c r="IK686">
        <v>0</v>
      </c>
    </row>
    <row r="687" spans="1:245" x14ac:dyDescent="0.2">
      <c r="A687">
        <v>17</v>
      </c>
      <c r="B687">
        <v>1</v>
      </c>
      <c r="E687" t="s">
        <v>1281</v>
      </c>
      <c r="F687" t="s">
        <v>1278</v>
      </c>
      <c r="G687" t="s">
        <v>1282</v>
      </c>
      <c r="H687" t="s">
        <v>16</v>
      </c>
      <c r="I687">
        <v>9</v>
      </c>
      <c r="J687">
        <v>0</v>
      </c>
      <c r="K687">
        <v>9</v>
      </c>
      <c r="O687">
        <f t="shared" si="646"/>
        <v>53479.62</v>
      </c>
      <c r="P687">
        <f t="shared" si="647"/>
        <v>53479.62</v>
      </c>
      <c r="Q687">
        <f t="shared" si="648"/>
        <v>0</v>
      </c>
      <c r="R687">
        <f t="shared" si="649"/>
        <v>0</v>
      </c>
      <c r="S687">
        <f t="shared" si="650"/>
        <v>0</v>
      </c>
      <c r="T687">
        <f t="shared" si="651"/>
        <v>0</v>
      </c>
      <c r="U687">
        <f t="shared" si="652"/>
        <v>0</v>
      </c>
      <c r="V687">
        <f t="shared" si="653"/>
        <v>0</v>
      </c>
      <c r="W687">
        <f t="shared" si="654"/>
        <v>0</v>
      </c>
      <c r="X687">
        <f t="shared" si="655"/>
        <v>0</v>
      </c>
      <c r="Y687">
        <f t="shared" si="656"/>
        <v>0</v>
      </c>
      <c r="AA687">
        <v>68582722</v>
      </c>
      <c r="AB687">
        <f t="shared" si="657"/>
        <v>5942.18</v>
      </c>
      <c r="AC687">
        <f t="shared" si="658"/>
        <v>5942.18</v>
      </c>
      <c r="AD687">
        <f t="shared" si="659"/>
        <v>0</v>
      </c>
      <c r="AE687">
        <f t="shared" si="660"/>
        <v>0</v>
      </c>
      <c r="AF687">
        <f t="shared" si="661"/>
        <v>0</v>
      </c>
      <c r="AG687">
        <f t="shared" si="662"/>
        <v>0</v>
      </c>
      <c r="AH687">
        <f t="shared" si="663"/>
        <v>0</v>
      </c>
      <c r="AI687">
        <f t="shared" si="664"/>
        <v>0</v>
      </c>
      <c r="AJ687">
        <f t="shared" si="665"/>
        <v>0</v>
      </c>
      <c r="AK687">
        <v>5942.18</v>
      </c>
      <c r="AL687">
        <v>5942.18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70</v>
      </c>
      <c r="AU687">
        <v>10</v>
      </c>
      <c r="AV687">
        <v>1</v>
      </c>
      <c r="AW687">
        <v>1</v>
      </c>
      <c r="AZ687">
        <v>1</v>
      </c>
      <c r="BA687">
        <v>1</v>
      </c>
      <c r="BB687">
        <v>1</v>
      </c>
      <c r="BC687">
        <v>1</v>
      </c>
      <c r="BD687" t="s">
        <v>3</v>
      </c>
      <c r="BE687" t="s">
        <v>3</v>
      </c>
      <c r="BF687" t="s">
        <v>3</v>
      </c>
      <c r="BG687" t="s">
        <v>3</v>
      </c>
      <c r="BH687">
        <v>3</v>
      </c>
      <c r="BI687">
        <v>4</v>
      </c>
      <c r="BJ687" t="s">
        <v>1280</v>
      </c>
      <c r="BM687">
        <v>0</v>
      </c>
      <c r="BN687">
        <v>68285537</v>
      </c>
      <c r="BO687" t="s">
        <v>3</v>
      </c>
      <c r="BP687">
        <v>0</v>
      </c>
      <c r="BQ687">
        <v>1</v>
      </c>
      <c r="BR687">
        <v>0</v>
      </c>
      <c r="BS687">
        <v>1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3</v>
      </c>
      <c r="BZ687">
        <v>70</v>
      </c>
      <c r="CA687">
        <v>10</v>
      </c>
      <c r="CB687" t="s">
        <v>3</v>
      </c>
      <c r="CE687">
        <v>0</v>
      </c>
      <c r="CF687">
        <v>0</v>
      </c>
      <c r="CG687">
        <v>0</v>
      </c>
      <c r="CM687">
        <v>0</v>
      </c>
      <c r="CN687" t="s">
        <v>3</v>
      </c>
      <c r="CO687">
        <v>0</v>
      </c>
      <c r="CP687">
        <f t="shared" si="666"/>
        <v>53479.62</v>
      </c>
      <c r="CQ687">
        <f t="shared" si="667"/>
        <v>5942.18</v>
      </c>
      <c r="CR687">
        <f t="shared" si="668"/>
        <v>0</v>
      </c>
      <c r="CS687">
        <f t="shared" si="669"/>
        <v>0</v>
      </c>
      <c r="CT687">
        <f t="shared" si="670"/>
        <v>0</v>
      </c>
      <c r="CU687">
        <f t="shared" si="671"/>
        <v>0</v>
      </c>
      <c r="CV687">
        <f t="shared" si="672"/>
        <v>0</v>
      </c>
      <c r="CW687">
        <f t="shared" si="673"/>
        <v>0</v>
      </c>
      <c r="CX687">
        <f t="shared" si="674"/>
        <v>0</v>
      </c>
      <c r="CY687">
        <f t="shared" si="675"/>
        <v>0</v>
      </c>
      <c r="CZ687">
        <f t="shared" si="676"/>
        <v>0</v>
      </c>
      <c r="DC687" t="s">
        <v>3</v>
      </c>
      <c r="DD687" t="s">
        <v>3</v>
      </c>
      <c r="DE687" t="s">
        <v>3</v>
      </c>
      <c r="DF687" t="s">
        <v>3</v>
      </c>
      <c r="DG687" t="s">
        <v>3</v>
      </c>
      <c r="DH687" t="s">
        <v>3</v>
      </c>
      <c r="DI687" t="s">
        <v>3</v>
      </c>
      <c r="DJ687" t="s">
        <v>3</v>
      </c>
      <c r="DK687" t="s">
        <v>3</v>
      </c>
      <c r="DL687" t="s">
        <v>3</v>
      </c>
      <c r="DM687" t="s">
        <v>3</v>
      </c>
      <c r="DN687">
        <v>0</v>
      </c>
      <c r="DO687">
        <v>0</v>
      </c>
      <c r="DP687">
        <v>1</v>
      </c>
      <c r="DQ687">
        <v>1</v>
      </c>
      <c r="DU687">
        <v>1010</v>
      </c>
      <c r="DV687" t="s">
        <v>16</v>
      </c>
      <c r="DW687" t="s">
        <v>16</v>
      </c>
      <c r="DX687">
        <v>1</v>
      </c>
      <c r="DZ687" t="s">
        <v>3</v>
      </c>
      <c r="EA687" t="s">
        <v>3</v>
      </c>
      <c r="EB687" t="s">
        <v>3</v>
      </c>
      <c r="EC687" t="s">
        <v>3</v>
      </c>
      <c r="EE687">
        <v>68285540</v>
      </c>
      <c r="EF687">
        <v>1</v>
      </c>
      <c r="EG687" t="s">
        <v>19</v>
      </c>
      <c r="EH687">
        <v>0</v>
      </c>
      <c r="EI687" t="s">
        <v>3</v>
      </c>
      <c r="EJ687">
        <v>4</v>
      </c>
      <c r="EK687">
        <v>0</v>
      </c>
      <c r="EL687" t="s">
        <v>20</v>
      </c>
      <c r="EM687" t="s">
        <v>21</v>
      </c>
      <c r="EO687" t="s">
        <v>3</v>
      </c>
      <c r="EQ687">
        <v>512</v>
      </c>
      <c r="ER687">
        <v>5942.18</v>
      </c>
      <c r="ES687">
        <v>5942.18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FQ687">
        <v>0</v>
      </c>
      <c r="FR687">
        <f t="shared" si="677"/>
        <v>0</v>
      </c>
      <c r="FS687">
        <v>0</v>
      </c>
      <c r="FX687">
        <v>70</v>
      </c>
      <c r="FY687">
        <v>10</v>
      </c>
      <c r="GA687" t="s">
        <v>3</v>
      </c>
      <c r="GD687">
        <v>0</v>
      </c>
      <c r="GF687">
        <v>-718008680</v>
      </c>
      <c r="GG687">
        <v>2</v>
      </c>
      <c r="GH687">
        <v>1</v>
      </c>
      <c r="GI687">
        <v>-2</v>
      </c>
      <c r="GJ687">
        <v>0</v>
      </c>
      <c r="GK687">
        <f>ROUND(R687*(R12)/100,2)</f>
        <v>0</v>
      </c>
      <c r="GL687">
        <f t="shared" si="678"/>
        <v>0</v>
      </c>
      <c r="GM687">
        <f t="shared" si="679"/>
        <v>53479.62</v>
      </c>
      <c r="GN687">
        <f t="shared" si="680"/>
        <v>0</v>
      </c>
      <c r="GO687">
        <f t="shared" si="681"/>
        <v>0</v>
      </c>
      <c r="GP687">
        <f t="shared" si="682"/>
        <v>53479.62</v>
      </c>
      <c r="GR687">
        <v>0</v>
      </c>
      <c r="GS687">
        <v>3</v>
      </c>
      <c r="GT687">
        <v>0</v>
      </c>
      <c r="GU687" t="s">
        <v>3</v>
      </c>
      <c r="GV687">
        <f t="shared" si="683"/>
        <v>0</v>
      </c>
      <c r="GW687">
        <v>1</v>
      </c>
      <c r="GX687">
        <f t="shared" si="684"/>
        <v>0</v>
      </c>
      <c r="HA687">
        <v>0</v>
      </c>
      <c r="HB687">
        <v>0</v>
      </c>
      <c r="HC687">
        <f t="shared" si="685"/>
        <v>0</v>
      </c>
      <c r="HE687" t="s">
        <v>3</v>
      </c>
      <c r="HF687" t="s">
        <v>3</v>
      </c>
      <c r="HM687" t="s">
        <v>3</v>
      </c>
      <c r="HN687" t="s">
        <v>3</v>
      </c>
      <c r="HO687" t="s">
        <v>3</v>
      </c>
      <c r="HP687" t="s">
        <v>3</v>
      </c>
      <c r="HQ687" t="s">
        <v>3</v>
      </c>
      <c r="IK687">
        <v>0</v>
      </c>
    </row>
    <row r="688" spans="1:245" x14ac:dyDescent="0.2">
      <c r="A688">
        <v>17</v>
      </c>
      <c r="B688">
        <v>1</v>
      </c>
      <c r="E688" t="s">
        <v>1283</v>
      </c>
      <c r="F688" t="s">
        <v>1284</v>
      </c>
      <c r="G688" t="s">
        <v>1285</v>
      </c>
      <c r="H688" t="s">
        <v>16</v>
      </c>
      <c r="I688">
        <v>1</v>
      </c>
      <c r="J688">
        <v>0</v>
      </c>
      <c r="K688">
        <v>1</v>
      </c>
      <c r="O688">
        <f t="shared" si="646"/>
        <v>1381.76</v>
      </c>
      <c r="P688">
        <f t="shared" si="647"/>
        <v>1381.76</v>
      </c>
      <c r="Q688">
        <f t="shared" si="648"/>
        <v>0</v>
      </c>
      <c r="R688">
        <f t="shared" si="649"/>
        <v>0</v>
      </c>
      <c r="S688">
        <f t="shared" si="650"/>
        <v>0</v>
      </c>
      <c r="T688">
        <f t="shared" si="651"/>
        <v>0</v>
      </c>
      <c r="U688">
        <f t="shared" si="652"/>
        <v>0</v>
      </c>
      <c r="V688">
        <f t="shared" si="653"/>
        <v>0</v>
      </c>
      <c r="W688">
        <f t="shared" si="654"/>
        <v>0</v>
      </c>
      <c r="X688">
        <f t="shared" si="655"/>
        <v>0</v>
      </c>
      <c r="Y688">
        <f t="shared" si="656"/>
        <v>0</v>
      </c>
      <c r="AA688">
        <v>68582722</v>
      </c>
      <c r="AB688">
        <f t="shared" si="657"/>
        <v>1381.76</v>
      </c>
      <c r="AC688">
        <f t="shared" si="658"/>
        <v>1381.76</v>
      </c>
      <c r="AD688">
        <f t="shared" si="659"/>
        <v>0</v>
      </c>
      <c r="AE688">
        <f t="shared" si="660"/>
        <v>0</v>
      </c>
      <c r="AF688">
        <f t="shared" si="661"/>
        <v>0</v>
      </c>
      <c r="AG688">
        <f t="shared" si="662"/>
        <v>0</v>
      </c>
      <c r="AH688">
        <f t="shared" si="663"/>
        <v>0</v>
      </c>
      <c r="AI688">
        <f t="shared" si="664"/>
        <v>0</v>
      </c>
      <c r="AJ688">
        <f t="shared" si="665"/>
        <v>0</v>
      </c>
      <c r="AK688">
        <v>1381.76</v>
      </c>
      <c r="AL688">
        <v>1381.76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70</v>
      </c>
      <c r="AU688">
        <v>10</v>
      </c>
      <c r="AV688">
        <v>1</v>
      </c>
      <c r="AW688">
        <v>1</v>
      </c>
      <c r="AZ688">
        <v>1</v>
      </c>
      <c r="BA688">
        <v>1</v>
      </c>
      <c r="BB688">
        <v>1</v>
      </c>
      <c r="BC688">
        <v>1</v>
      </c>
      <c r="BD688" t="s">
        <v>3</v>
      </c>
      <c r="BE688" t="s">
        <v>3</v>
      </c>
      <c r="BF688" t="s">
        <v>3</v>
      </c>
      <c r="BG688" t="s">
        <v>3</v>
      </c>
      <c r="BH688">
        <v>3</v>
      </c>
      <c r="BI688">
        <v>4</v>
      </c>
      <c r="BJ688" t="s">
        <v>1286</v>
      </c>
      <c r="BM688">
        <v>0</v>
      </c>
      <c r="BN688">
        <v>68285537</v>
      </c>
      <c r="BO688" t="s">
        <v>3</v>
      </c>
      <c r="BP688">
        <v>0</v>
      </c>
      <c r="BQ688">
        <v>1</v>
      </c>
      <c r="BR688">
        <v>0</v>
      </c>
      <c r="BS688">
        <v>1</v>
      </c>
      <c r="BT688">
        <v>1</v>
      </c>
      <c r="BU688">
        <v>1</v>
      </c>
      <c r="BV688">
        <v>1</v>
      </c>
      <c r="BW688">
        <v>1</v>
      </c>
      <c r="BX688">
        <v>1</v>
      </c>
      <c r="BY688" t="s">
        <v>3</v>
      </c>
      <c r="BZ688">
        <v>70</v>
      </c>
      <c r="CA688">
        <v>10</v>
      </c>
      <c r="CB688" t="s">
        <v>3</v>
      </c>
      <c r="CE688">
        <v>0</v>
      </c>
      <c r="CF688">
        <v>0</v>
      </c>
      <c r="CG688">
        <v>0</v>
      </c>
      <c r="CM688">
        <v>0</v>
      </c>
      <c r="CN688" t="s">
        <v>3</v>
      </c>
      <c r="CO688">
        <v>0</v>
      </c>
      <c r="CP688">
        <f t="shared" si="666"/>
        <v>1381.76</v>
      </c>
      <c r="CQ688">
        <f t="shared" si="667"/>
        <v>1381.76</v>
      </c>
      <c r="CR688">
        <f t="shared" si="668"/>
        <v>0</v>
      </c>
      <c r="CS688">
        <f t="shared" si="669"/>
        <v>0</v>
      </c>
      <c r="CT688">
        <f t="shared" si="670"/>
        <v>0</v>
      </c>
      <c r="CU688">
        <f t="shared" si="671"/>
        <v>0</v>
      </c>
      <c r="CV688">
        <f t="shared" si="672"/>
        <v>0</v>
      </c>
      <c r="CW688">
        <f t="shared" si="673"/>
        <v>0</v>
      </c>
      <c r="CX688">
        <f t="shared" si="674"/>
        <v>0</v>
      </c>
      <c r="CY688">
        <f t="shared" si="675"/>
        <v>0</v>
      </c>
      <c r="CZ688">
        <f t="shared" si="676"/>
        <v>0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>
        <v>0</v>
      </c>
      <c r="DO688">
        <v>0</v>
      </c>
      <c r="DP688">
        <v>1</v>
      </c>
      <c r="DQ688">
        <v>1</v>
      </c>
      <c r="DU688">
        <v>1010</v>
      </c>
      <c r="DV688" t="s">
        <v>16</v>
      </c>
      <c r="DW688" t="s">
        <v>16</v>
      </c>
      <c r="DX688">
        <v>1</v>
      </c>
      <c r="DZ688" t="s">
        <v>3</v>
      </c>
      <c r="EA688" t="s">
        <v>3</v>
      </c>
      <c r="EB688" t="s">
        <v>3</v>
      </c>
      <c r="EC688" t="s">
        <v>3</v>
      </c>
      <c r="EE688">
        <v>68285540</v>
      </c>
      <c r="EF688">
        <v>1</v>
      </c>
      <c r="EG688" t="s">
        <v>19</v>
      </c>
      <c r="EH688">
        <v>0</v>
      </c>
      <c r="EI688" t="s">
        <v>3</v>
      </c>
      <c r="EJ688">
        <v>4</v>
      </c>
      <c r="EK688">
        <v>0</v>
      </c>
      <c r="EL688" t="s">
        <v>20</v>
      </c>
      <c r="EM688" t="s">
        <v>21</v>
      </c>
      <c r="EO688" t="s">
        <v>3</v>
      </c>
      <c r="EQ688">
        <v>512</v>
      </c>
      <c r="ER688">
        <v>1381.76</v>
      </c>
      <c r="ES688">
        <v>1381.76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FQ688">
        <v>0</v>
      </c>
      <c r="FR688">
        <f t="shared" si="677"/>
        <v>0</v>
      </c>
      <c r="FS688">
        <v>0</v>
      </c>
      <c r="FX688">
        <v>70</v>
      </c>
      <c r="FY688">
        <v>10</v>
      </c>
      <c r="GA688" t="s">
        <v>3</v>
      </c>
      <c r="GD688">
        <v>0</v>
      </c>
      <c r="GF688">
        <v>749066807</v>
      </c>
      <c r="GG688">
        <v>2</v>
      </c>
      <c r="GH688">
        <v>1</v>
      </c>
      <c r="GI688">
        <v>-2</v>
      </c>
      <c r="GJ688">
        <v>0</v>
      </c>
      <c r="GK688">
        <f>ROUND(R688*(R12)/100,2)</f>
        <v>0</v>
      </c>
      <c r="GL688">
        <f t="shared" si="678"/>
        <v>0</v>
      </c>
      <c r="GM688">
        <f t="shared" si="679"/>
        <v>1381.76</v>
      </c>
      <c r="GN688">
        <f t="shared" si="680"/>
        <v>0</v>
      </c>
      <c r="GO688">
        <f t="shared" si="681"/>
        <v>0</v>
      </c>
      <c r="GP688">
        <f t="shared" si="682"/>
        <v>1381.76</v>
      </c>
      <c r="GR688">
        <v>0</v>
      </c>
      <c r="GS688">
        <v>3</v>
      </c>
      <c r="GT688">
        <v>0</v>
      </c>
      <c r="GU688" t="s">
        <v>3</v>
      </c>
      <c r="GV688">
        <f t="shared" si="683"/>
        <v>0</v>
      </c>
      <c r="GW688">
        <v>1</v>
      </c>
      <c r="GX688">
        <f t="shared" si="684"/>
        <v>0</v>
      </c>
      <c r="HA688">
        <v>0</v>
      </c>
      <c r="HB688">
        <v>0</v>
      </c>
      <c r="HC688">
        <f t="shared" si="685"/>
        <v>0</v>
      </c>
      <c r="HE688" t="s">
        <v>3</v>
      </c>
      <c r="HF688" t="s">
        <v>3</v>
      </c>
      <c r="HM688" t="s">
        <v>3</v>
      </c>
      <c r="HN688" t="s">
        <v>3</v>
      </c>
      <c r="HO688" t="s">
        <v>3</v>
      </c>
      <c r="HP688" t="s">
        <v>3</v>
      </c>
      <c r="HQ688" t="s">
        <v>3</v>
      </c>
      <c r="IK688">
        <v>0</v>
      </c>
    </row>
    <row r="689" spans="1:245" x14ac:dyDescent="0.2">
      <c r="A689">
        <v>17</v>
      </c>
      <c r="B689">
        <v>1</v>
      </c>
      <c r="C689">
        <f>ROW(SmtRes!A999)</f>
        <v>999</v>
      </c>
      <c r="D689">
        <f>ROW(EtalonRes!A1032)</f>
        <v>1032</v>
      </c>
      <c r="E689" t="s">
        <v>1287</v>
      </c>
      <c r="F689" t="s">
        <v>1288</v>
      </c>
      <c r="G689" t="s">
        <v>1289</v>
      </c>
      <c r="H689" t="s">
        <v>91</v>
      </c>
      <c r="I689">
        <v>0.1</v>
      </c>
      <c r="J689">
        <v>0</v>
      </c>
      <c r="K689">
        <v>0.1</v>
      </c>
      <c r="O689">
        <f t="shared" si="646"/>
        <v>15331.05</v>
      </c>
      <c r="P689">
        <f t="shared" si="647"/>
        <v>9899.0499999999993</v>
      </c>
      <c r="Q689">
        <f t="shared" si="648"/>
        <v>0</v>
      </c>
      <c r="R689">
        <f t="shared" si="649"/>
        <v>0</v>
      </c>
      <c r="S689">
        <f t="shared" si="650"/>
        <v>5432</v>
      </c>
      <c r="T689">
        <f t="shared" si="651"/>
        <v>0</v>
      </c>
      <c r="U689">
        <f t="shared" si="652"/>
        <v>19.400000000000002</v>
      </c>
      <c r="V689">
        <f t="shared" si="653"/>
        <v>0</v>
      </c>
      <c r="W689">
        <f t="shared" si="654"/>
        <v>0</v>
      </c>
      <c r="X689">
        <f t="shared" si="655"/>
        <v>3802.4</v>
      </c>
      <c r="Y689">
        <f t="shared" si="656"/>
        <v>543.20000000000005</v>
      </c>
      <c r="AA689">
        <v>68582722</v>
      </c>
      <c r="AB689">
        <f t="shared" si="657"/>
        <v>153310.48000000001</v>
      </c>
      <c r="AC689">
        <f t="shared" si="658"/>
        <v>98990.48</v>
      </c>
      <c r="AD689">
        <f t="shared" si="659"/>
        <v>0</v>
      </c>
      <c r="AE689">
        <f t="shared" si="660"/>
        <v>0</v>
      </c>
      <c r="AF689">
        <f t="shared" si="661"/>
        <v>54320</v>
      </c>
      <c r="AG689">
        <f t="shared" si="662"/>
        <v>0</v>
      </c>
      <c r="AH689">
        <f t="shared" si="663"/>
        <v>194</v>
      </c>
      <c r="AI689">
        <f t="shared" si="664"/>
        <v>0</v>
      </c>
      <c r="AJ689">
        <f t="shared" si="665"/>
        <v>0</v>
      </c>
      <c r="AK689">
        <v>153310.48000000001</v>
      </c>
      <c r="AL689">
        <v>98990.48</v>
      </c>
      <c r="AM689">
        <v>0</v>
      </c>
      <c r="AN689">
        <v>0</v>
      </c>
      <c r="AO689">
        <v>54320</v>
      </c>
      <c r="AP689">
        <v>0</v>
      </c>
      <c r="AQ689">
        <v>194</v>
      </c>
      <c r="AR689">
        <v>0</v>
      </c>
      <c r="AS689">
        <v>0</v>
      </c>
      <c r="AT689">
        <v>70</v>
      </c>
      <c r="AU689">
        <v>10</v>
      </c>
      <c r="AV689">
        <v>1</v>
      </c>
      <c r="AW689">
        <v>1</v>
      </c>
      <c r="AZ689">
        <v>1</v>
      </c>
      <c r="BA689">
        <v>1</v>
      </c>
      <c r="BB689">
        <v>1</v>
      </c>
      <c r="BC689">
        <v>1</v>
      </c>
      <c r="BD689" t="s">
        <v>3</v>
      </c>
      <c r="BE689" t="s">
        <v>3</v>
      </c>
      <c r="BF689" t="s">
        <v>3</v>
      </c>
      <c r="BG689" t="s">
        <v>3</v>
      </c>
      <c r="BH689">
        <v>0</v>
      </c>
      <c r="BI689">
        <v>4</v>
      </c>
      <c r="BJ689" t="s">
        <v>1290</v>
      </c>
      <c r="BM689">
        <v>0</v>
      </c>
      <c r="BN689">
        <v>68285537</v>
      </c>
      <c r="BO689" t="s">
        <v>3</v>
      </c>
      <c r="BP689">
        <v>0</v>
      </c>
      <c r="BQ689">
        <v>1</v>
      </c>
      <c r="BR689">
        <v>0</v>
      </c>
      <c r="BS689">
        <v>1</v>
      </c>
      <c r="BT689">
        <v>1</v>
      </c>
      <c r="BU689">
        <v>1</v>
      </c>
      <c r="BV689">
        <v>1</v>
      </c>
      <c r="BW689">
        <v>1</v>
      </c>
      <c r="BX689">
        <v>1</v>
      </c>
      <c r="BY689" t="s">
        <v>3</v>
      </c>
      <c r="BZ689">
        <v>70</v>
      </c>
      <c r="CA689">
        <v>10</v>
      </c>
      <c r="CB689" t="s">
        <v>3</v>
      </c>
      <c r="CE689">
        <v>0</v>
      </c>
      <c r="CF689">
        <v>0</v>
      </c>
      <c r="CG689">
        <v>0</v>
      </c>
      <c r="CM689">
        <v>0</v>
      </c>
      <c r="CN689" t="s">
        <v>3</v>
      </c>
      <c r="CO689">
        <v>0</v>
      </c>
      <c r="CP689">
        <f t="shared" si="666"/>
        <v>15331.05</v>
      </c>
      <c r="CQ689">
        <f t="shared" si="667"/>
        <v>98990.48</v>
      </c>
      <c r="CR689">
        <f t="shared" si="668"/>
        <v>0</v>
      </c>
      <c r="CS689">
        <f t="shared" si="669"/>
        <v>0</v>
      </c>
      <c r="CT689">
        <f t="shared" si="670"/>
        <v>54320</v>
      </c>
      <c r="CU689">
        <f t="shared" si="671"/>
        <v>0</v>
      </c>
      <c r="CV689">
        <f t="shared" si="672"/>
        <v>194</v>
      </c>
      <c r="CW689">
        <f t="shared" si="673"/>
        <v>0</v>
      </c>
      <c r="CX689">
        <f t="shared" si="674"/>
        <v>0</v>
      </c>
      <c r="CY689">
        <f t="shared" si="675"/>
        <v>3802.4</v>
      </c>
      <c r="CZ689">
        <f t="shared" si="676"/>
        <v>543.20000000000005</v>
      </c>
      <c r="DC689" t="s">
        <v>3</v>
      </c>
      <c r="DD689" t="s">
        <v>3</v>
      </c>
      <c r="DE689" t="s">
        <v>3</v>
      </c>
      <c r="DF689" t="s">
        <v>3</v>
      </c>
      <c r="DG689" t="s">
        <v>3</v>
      </c>
      <c r="DH689" t="s">
        <v>3</v>
      </c>
      <c r="DI689" t="s">
        <v>3</v>
      </c>
      <c r="DJ689" t="s">
        <v>3</v>
      </c>
      <c r="DK689" t="s">
        <v>3</v>
      </c>
      <c r="DL689" t="s">
        <v>3</v>
      </c>
      <c r="DM689" t="s">
        <v>3</v>
      </c>
      <c r="DN689">
        <v>0</v>
      </c>
      <c r="DO689">
        <v>0</v>
      </c>
      <c r="DP689">
        <v>1</v>
      </c>
      <c r="DQ689">
        <v>1</v>
      </c>
      <c r="DU689">
        <v>1010</v>
      </c>
      <c r="DV689" t="s">
        <v>91</v>
      </c>
      <c r="DW689" t="s">
        <v>91</v>
      </c>
      <c r="DX689">
        <v>100</v>
      </c>
      <c r="DZ689" t="s">
        <v>3</v>
      </c>
      <c r="EA689" t="s">
        <v>3</v>
      </c>
      <c r="EB689" t="s">
        <v>3</v>
      </c>
      <c r="EC689" t="s">
        <v>3</v>
      </c>
      <c r="EE689">
        <v>68285540</v>
      </c>
      <c r="EF689">
        <v>1</v>
      </c>
      <c r="EG689" t="s">
        <v>19</v>
      </c>
      <c r="EH689">
        <v>0</v>
      </c>
      <c r="EI689" t="s">
        <v>3</v>
      </c>
      <c r="EJ689">
        <v>4</v>
      </c>
      <c r="EK689">
        <v>0</v>
      </c>
      <c r="EL689" t="s">
        <v>20</v>
      </c>
      <c r="EM689" t="s">
        <v>21</v>
      </c>
      <c r="EO689" t="s">
        <v>3</v>
      </c>
      <c r="EQ689">
        <v>512</v>
      </c>
      <c r="ER689">
        <v>153310.48000000001</v>
      </c>
      <c r="ES689">
        <v>98990.48</v>
      </c>
      <c r="ET689">
        <v>0</v>
      </c>
      <c r="EU689">
        <v>0</v>
      </c>
      <c r="EV689">
        <v>54320</v>
      </c>
      <c r="EW689">
        <v>194</v>
      </c>
      <c r="EX689">
        <v>0</v>
      </c>
      <c r="EY689">
        <v>0</v>
      </c>
      <c r="FQ689">
        <v>0</v>
      </c>
      <c r="FR689">
        <f t="shared" si="677"/>
        <v>0</v>
      </c>
      <c r="FS689">
        <v>0</v>
      </c>
      <c r="FX689">
        <v>70</v>
      </c>
      <c r="FY689">
        <v>10</v>
      </c>
      <c r="GA689" t="s">
        <v>3</v>
      </c>
      <c r="GD689">
        <v>0</v>
      </c>
      <c r="GF689">
        <v>665516643</v>
      </c>
      <c r="GG689">
        <v>2</v>
      </c>
      <c r="GH689">
        <v>1</v>
      </c>
      <c r="GI689">
        <v>-2</v>
      </c>
      <c r="GJ689">
        <v>0</v>
      </c>
      <c r="GK689">
        <f>ROUND(R689*(R12)/100,2)</f>
        <v>0</v>
      </c>
      <c r="GL689">
        <f t="shared" si="678"/>
        <v>0</v>
      </c>
      <c r="GM689">
        <f t="shared" si="679"/>
        <v>19676.650000000001</v>
      </c>
      <c r="GN689">
        <f t="shared" si="680"/>
        <v>0</v>
      </c>
      <c r="GO689">
        <f t="shared" si="681"/>
        <v>0</v>
      </c>
      <c r="GP689">
        <f t="shared" si="682"/>
        <v>19676.650000000001</v>
      </c>
      <c r="GR689">
        <v>0</v>
      </c>
      <c r="GS689">
        <v>3</v>
      </c>
      <c r="GT689">
        <v>0</v>
      </c>
      <c r="GU689" t="s">
        <v>3</v>
      </c>
      <c r="GV689">
        <f t="shared" si="683"/>
        <v>0</v>
      </c>
      <c r="GW689">
        <v>1</v>
      </c>
      <c r="GX689">
        <f t="shared" si="684"/>
        <v>0</v>
      </c>
      <c r="HA689">
        <v>0</v>
      </c>
      <c r="HB689">
        <v>0</v>
      </c>
      <c r="HC689">
        <f t="shared" si="685"/>
        <v>0</v>
      </c>
      <c r="HE689" t="s">
        <v>3</v>
      </c>
      <c r="HF689" t="s">
        <v>3</v>
      </c>
      <c r="HM689" t="s">
        <v>3</v>
      </c>
      <c r="HN689" t="s">
        <v>3</v>
      </c>
      <c r="HO689" t="s">
        <v>3</v>
      </c>
      <c r="HP689" t="s">
        <v>3</v>
      </c>
      <c r="HQ689" t="s">
        <v>3</v>
      </c>
      <c r="IK689">
        <v>0</v>
      </c>
    </row>
    <row r="690" spans="1:245" x14ac:dyDescent="0.2">
      <c r="A690">
        <v>17</v>
      </c>
      <c r="B690">
        <v>1</v>
      </c>
      <c r="E690" t="s">
        <v>1291</v>
      </c>
      <c r="F690" t="s">
        <v>1292</v>
      </c>
      <c r="G690" t="s">
        <v>1293</v>
      </c>
      <c r="H690" t="s">
        <v>16</v>
      </c>
      <c r="I690">
        <v>-4</v>
      </c>
      <c r="J690">
        <v>0</v>
      </c>
      <c r="K690">
        <v>-4</v>
      </c>
      <c r="O690">
        <f t="shared" si="646"/>
        <v>-3951.68</v>
      </c>
      <c r="P690">
        <f t="shared" si="647"/>
        <v>-3951.68</v>
      </c>
      <c r="Q690">
        <f t="shared" si="648"/>
        <v>0</v>
      </c>
      <c r="R690">
        <f t="shared" si="649"/>
        <v>0</v>
      </c>
      <c r="S690">
        <f t="shared" si="650"/>
        <v>0</v>
      </c>
      <c r="T690">
        <f t="shared" si="651"/>
        <v>0</v>
      </c>
      <c r="U690">
        <f t="shared" si="652"/>
        <v>0</v>
      </c>
      <c r="V690">
        <f t="shared" si="653"/>
        <v>0</v>
      </c>
      <c r="W690">
        <f t="shared" si="654"/>
        <v>0</v>
      </c>
      <c r="X690">
        <f t="shared" si="655"/>
        <v>0</v>
      </c>
      <c r="Y690">
        <f t="shared" si="656"/>
        <v>0</v>
      </c>
      <c r="AA690">
        <v>68582722</v>
      </c>
      <c r="AB690">
        <f t="shared" si="657"/>
        <v>987.92</v>
      </c>
      <c r="AC690">
        <f t="shared" si="658"/>
        <v>987.92</v>
      </c>
      <c r="AD690">
        <f t="shared" si="659"/>
        <v>0</v>
      </c>
      <c r="AE690">
        <f t="shared" si="660"/>
        <v>0</v>
      </c>
      <c r="AF690">
        <f t="shared" si="661"/>
        <v>0</v>
      </c>
      <c r="AG690">
        <f t="shared" si="662"/>
        <v>0</v>
      </c>
      <c r="AH690">
        <f t="shared" si="663"/>
        <v>0</v>
      </c>
      <c r="AI690">
        <f t="shared" si="664"/>
        <v>0</v>
      </c>
      <c r="AJ690">
        <f t="shared" si="665"/>
        <v>0</v>
      </c>
      <c r="AK690">
        <v>987.92</v>
      </c>
      <c r="AL690">
        <v>987.92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70</v>
      </c>
      <c r="AU690">
        <v>10</v>
      </c>
      <c r="AV690">
        <v>1</v>
      </c>
      <c r="AW690">
        <v>1</v>
      </c>
      <c r="AZ690">
        <v>1</v>
      </c>
      <c r="BA690">
        <v>1</v>
      </c>
      <c r="BB690">
        <v>1</v>
      </c>
      <c r="BC690">
        <v>1</v>
      </c>
      <c r="BD690" t="s">
        <v>3</v>
      </c>
      <c r="BE690" t="s">
        <v>3</v>
      </c>
      <c r="BF690" t="s">
        <v>3</v>
      </c>
      <c r="BG690" t="s">
        <v>3</v>
      </c>
      <c r="BH690">
        <v>3</v>
      </c>
      <c r="BI690">
        <v>4</v>
      </c>
      <c r="BJ690" t="s">
        <v>1294</v>
      </c>
      <c r="BM690">
        <v>0</v>
      </c>
      <c r="BN690">
        <v>68285537</v>
      </c>
      <c r="BO690" t="s">
        <v>3</v>
      </c>
      <c r="BP690">
        <v>0</v>
      </c>
      <c r="BQ690">
        <v>1</v>
      </c>
      <c r="BR690">
        <v>0</v>
      </c>
      <c r="BS690">
        <v>1</v>
      </c>
      <c r="BT690">
        <v>1</v>
      </c>
      <c r="BU690">
        <v>1</v>
      </c>
      <c r="BV690">
        <v>1</v>
      </c>
      <c r="BW690">
        <v>1</v>
      </c>
      <c r="BX690">
        <v>1</v>
      </c>
      <c r="BY690" t="s">
        <v>3</v>
      </c>
      <c r="BZ690">
        <v>70</v>
      </c>
      <c r="CA690">
        <v>10</v>
      </c>
      <c r="CB690" t="s">
        <v>3</v>
      </c>
      <c r="CE690">
        <v>0</v>
      </c>
      <c r="CF690">
        <v>0</v>
      </c>
      <c r="CG690">
        <v>0</v>
      </c>
      <c r="CM690">
        <v>0</v>
      </c>
      <c r="CN690" t="s">
        <v>3</v>
      </c>
      <c r="CO690">
        <v>0</v>
      </c>
      <c r="CP690">
        <f t="shared" si="666"/>
        <v>-3951.68</v>
      </c>
      <c r="CQ690">
        <f t="shared" si="667"/>
        <v>987.92</v>
      </c>
      <c r="CR690">
        <f t="shared" si="668"/>
        <v>0</v>
      </c>
      <c r="CS690">
        <f t="shared" si="669"/>
        <v>0</v>
      </c>
      <c r="CT690">
        <f t="shared" si="670"/>
        <v>0</v>
      </c>
      <c r="CU690">
        <f t="shared" si="671"/>
        <v>0</v>
      </c>
      <c r="CV690">
        <f t="shared" si="672"/>
        <v>0</v>
      </c>
      <c r="CW690">
        <f t="shared" si="673"/>
        <v>0</v>
      </c>
      <c r="CX690">
        <f t="shared" si="674"/>
        <v>0</v>
      </c>
      <c r="CY690">
        <f t="shared" si="675"/>
        <v>0</v>
      </c>
      <c r="CZ690">
        <f t="shared" si="676"/>
        <v>0</v>
      </c>
      <c r="DC690" t="s">
        <v>3</v>
      </c>
      <c r="DD690" t="s">
        <v>3</v>
      </c>
      <c r="DE690" t="s">
        <v>3</v>
      </c>
      <c r="DF690" t="s">
        <v>3</v>
      </c>
      <c r="DG690" t="s">
        <v>3</v>
      </c>
      <c r="DH690" t="s">
        <v>3</v>
      </c>
      <c r="DI690" t="s">
        <v>3</v>
      </c>
      <c r="DJ690" t="s">
        <v>3</v>
      </c>
      <c r="DK690" t="s">
        <v>3</v>
      </c>
      <c r="DL690" t="s">
        <v>3</v>
      </c>
      <c r="DM690" t="s">
        <v>3</v>
      </c>
      <c r="DN690">
        <v>0</v>
      </c>
      <c r="DO690">
        <v>0</v>
      </c>
      <c r="DP690">
        <v>1</v>
      </c>
      <c r="DQ690">
        <v>1</v>
      </c>
      <c r="DU690">
        <v>1010</v>
      </c>
      <c r="DV690" t="s">
        <v>16</v>
      </c>
      <c r="DW690" t="s">
        <v>16</v>
      </c>
      <c r="DX690">
        <v>1</v>
      </c>
      <c r="DZ690" t="s">
        <v>3</v>
      </c>
      <c r="EA690" t="s">
        <v>3</v>
      </c>
      <c r="EB690" t="s">
        <v>3</v>
      </c>
      <c r="EC690" t="s">
        <v>3</v>
      </c>
      <c r="EE690">
        <v>68285540</v>
      </c>
      <c r="EF690">
        <v>1</v>
      </c>
      <c r="EG690" t="s">
        <v>19</v>
      </c>
      <c r="EH690">
        <v>0</v>
      </c>
      <c r="EI690" t="s">
        <v>3</v>
      </c>
      <c r="EJ690">
        <v>4</v>
      </c>
      <c r="EK690">
        <v>0</v>
      </c>
      <c r="EL690" t="s">
        <v>20</v>
      </c>
      <c r="EM690" t="s">
        <v>21</v>
      </c>
      <c r="EO690" t="s">
        <v>3</v>
      </c>
      <c r="EQ690">
        <v>512</v>
      </c>
      <c r="ER690">
        <v>987.92</v>
      </c>
      <c r="ES690">
        <v>987.92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FQ690">
        <v>0</v>
      </c>
      <c r="FR690">
        <f t="shared" si="677"/>
        <v>0</v>
      </c>
      <c r="FS690">
        <v>0</v>
      </c>
      <c r="FX690">
        <v>70</v>
      </c>
      <c r="FY690">
        <v>10</v>
      </c>
      <c r="GA690" t="s">
        <v>3</v>
      </c>
      <c r="GD690">
        <v>0</v>
      </c>
      <c r="GF690">
        <v>-869626551</v>
      </c>
      <c r="GG690">
        <v>2</v>
      </c>
      <c r="GH690">
        <v>1</v>
      </c>
      <c r="GI690">
        <v>-2</v>
      </c>
      <c r="GJ690">
        <v>0</v>
      </c>
      <c r="GK690">
        <f>ROUND(R690*(R12)/100,2)</f>
        <v>0</v>
      </c>
      <c r="GL690">
        <f t="shared" si="678"/>
        <v>0</v>
      </c>
      <c r="GM690">
        <f t="shared" si="679"/>
        <v>-3951.68</v>
      </c>
      <c r="GN690">
        <f t="shared" si="680"/>
        <v>0</v>
      </c>
      <c r="GO690">
        <f t="shared" si="681"/>
        <v>0</v>
      </c>
      <c r="GP690">
        <f t="shared" si="682"/>
        <v>-3951.68</v>
      </c>
      <c r="GR690">
        <v>0</v>
      </c>
      <c r="GS690">
        <v>3</v>
      </c>
      <c r="GT690">
        <v>0</v>
      </c>
      <c r="GU690" t="s">
        <v>3</v>
      </c>
      <c r="GV690">
        <f t="shared" si="683"/>
        <v>0</v>
      </c>
      <c r="GW690">
        <v>1</v>
      </c>
      <c r="GX690">
        <f t="shared" si="684"/>
        <v>0</v>
      </c>
      <c r="HA690">
        <v>0</v>
      </c>
      <c r="HB690">
        <v>0</v>
      </c>
      <c r="HC690">
        <f t="shared" si="685"/>
        <v>0</v>
      </c>
      <c r="HE690" t="s">
        <v>3</v>
      </c>
      <c r="HF690" t="s">
        <v>3</v>
      </c>
      <c r="HM690" t="s">
        <v>3</v>
      </c>
      <c r="HN690" t="s">
        <v>3</v>
      </c>
      <c r="HO690" t="s">
        <v>3</v>
      </c>
      <c r="HP690" t="s">
        <v>3</v>
      </c>
      <c r="HQ690" t="s">
        <v>3</v>
      </c>
      <c r="IK690">
        <v>0</v>
      </c>
    </row>
    <row r="691" spans="1:245" x14ac:dyDescent="0.2">
      <c r="A691">
        <v>17</v>
      </c>
      <c r="B691">
        <v>1</v>
      </c>
      <c r="E691" t="s">
        <v>1295</v>
      </c>
      <c r="F691" t="s">
        <v>1296</v>
      </c>
      <c r="G691" t="s">
        <v>1297</v>
      </c>
      <c r="H691" t="s">
        <v>16</v>
      </c>
      <c r="I691">
        <v>1</v>
      </c>
      <c r="J691">
        <v>0</v>
      </c>
      <c r="K691">
        <v>1</v>
      </c>
      <c r="O691">
        <f t="shared" si="646"/>
        <v>7898.92</v>
      </c>
      <c r="P691">
        <f t="shared" si="647"/>
        <v>7898.92</v>
      </c>
      <c r="Q691">
        <f t="shared" si="648"/>
        <v>0</v>
      </c>
      <c r="R691">
        <f t="shared" si="649"/>
        <v>0</v>
      </c>
      <c r="S691">
        <f t="shared" si="650"/>
        <v>0</v>
      </c>
      <c r="T691">
        <f t="shared" si="651"/>
        <v>0</v>
      </c>
      <c r="U691">
        <f t="shared" si="652"/>
        <v>0</v>
      </c>
      <c r="V691">
        <f t="shared" si="653"/>
        <v>0</v>
      </c>
      <c r="W691">
        <f t="shared" si="654"/>
        <v>0</v>
      </c>
      <c r="X691">
        <f t="shared" si="655"/>
        <v>0</v>
      </c>
      <c r="Y691">
        <f t="shared" si="656"/>
        <v>0</v>
      </c>
      <c r="AA691">
        <v>68582722</v>
      </c>
      <c r="AB691">
        <f t="shared" si="657"/>
        <v>7898.92</v>
      </c>
      <c r="AC691">
        <f t="shared" si="658"/>
        <v>7898.92</v>
      </c>
      <c r="AD691">
        <f t="shared" si="659"/>
        <v>0</v>
      </c>
      <c r="AE691">
        <f t="shared" si="660"/>
        <v>0</v>
      </c>
      <c r="AF691">
        <f t="shared" si="661"/>
        <v>0</v>
      </c>
      <c r="AG691">
        <f t="shared" si="662"/>
        <v>0</v>
      </c>
      <c r="AH691">
        <f t="shared" si="663"/>
        <v>0</v>
      </c>
      <c r="AI691">
        <f t="shared" si="664"/>
        <v>0</v>
      </c>
      <c r="AJ691">
        <f t="shared" si="665"/>
        <v>0</v>
      </c>
      <c r="AK691">
        <v>7898.92</v>
      </c>
      <c r="AL691">
        <v>7898.92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70</v>
      </c>
      <c r="AU691">
        <v>10</v>
      </c>
      <c r="AV691">
        <v>1</v>
      </c>
      <c r="AW691">
        <v>1</v>
      </c>
      <c r="AZ691">
        <v>1</v>
      </c>
      <c r="BA691">
        <v>1</v>
      </c>
      <c r="BB691">
        <v>1</v>
      </c>
      <c r="BC691">
        <v>1</v>
      </c>
      <c r="BD691" t="s">
        <v>3</v>
      </c>
      <c r="BE691" t="s">
        <v>3</v>
      </c>
      <c r="BF691" t="s">
        <v>3</v>
      </c>
      <c r="BG691" t="s">
        <v>3</v>
      </c>
      <c r="BH691">
        <v>3</v>
      </c>
      <c r="BI691">
        <v>4</v>
      </c>
      <c r="BJ691" t="s">
        <v>1298</v>
      </c>
      <c r="BM691">
        <v>0</v>
      </c>
      <c r="BN691">
        <v>68285537</v>
      </c>
      <c r="BO691" t="s">
        <v>3</v>
      </c>
      <c r="BP691">
        <v>0</v>
      </c>
      <c r="BQ691">
        <v>1</v>
      </c>
      <c r="BR691">
        <v>0</v>
      </c>
      <c r="BS691">
        <v>1</v>
      </c>
      <c r="BT691">
        <v>1</v>
      </c>
      <c r="BU691">
        <v>1</v>
      </c>
      <c r="BV691">
        <v>1</v>
      </c>
      <c r="BW691">
        <v>1</v>
      </c>
      <c r="BX691">
        <v>1</v>
      </c>
      <c r="BY691" t="s">
        <v>3</v>
      </c>
      <c r="BZ691">
        <v>70</v>
      </c>
      <c r="CA691">
        <v>10</v>
      </c>
      <c r="CB691" t="s">
        <v>3</v>
      </c>
      <c r="CE691">
        <v>0</v>
      </c>
      <c r="CF691">
        <v>0</v>
      </c>
      <c r="CG691">
        <v>0</v>
      </c>
      <c r="CM691">
        <v>0</v>
      </c>
      <c r="CN691" t="s">
        <v>3</v>
      </c>
      <c r="CO691">
        <v>0</v>
      </c>
      <c r="CP691">
        <f t="shared" si="666"/>
        <v>7898.92</v>
      </c>
      <c r="CQ691">
        <f t="shared" si="667"/>
        <v>7898.92</v>
      </c>
      <c r="CR691">
        <f t="shared" si="668"/>
        <v>0</v>
      </c>
      <c r="CS691">
        <f t="shared" si="669"/>
        <v>0</v>
      </c>
      <c r="CT691">
        <f t="shared" si="670"/>
        <v>0</v>
      </c>
      <c r="CU691">
        <f t="shared" si="671"/>
        <v>0</v>
      </c>
      <c r="CV691">
        <f t="shared" si="672"/>
        <v>0</v>
      </c>
      <c r="CW691">
        <f t="shared" si="673"/>
        <v>0</v>
      </c>
      <c r="CX691">
        <f t="shared" si="674"/>
        <v>0</v>
      </c>
      <c r="CY691">
        <f t="shared" si="675"/>
        <v>0</v>
      </c>
      <c r="CZ691">
        <f t="shared" si="676"/>
        <v>0</v>
      </c>
      <c r="DC691" t="s">
        <v>3</v>
      </c>
      <c r="DD691" t="s">
        <v>3</v>
      </c>
      <c r="DE691" t="s">
        <v>3</v>
      </c>
      <c r="DF691" t="s">
        <v>3</v>
      </c>
      <c r="DG691" t="s">
        <v>3</v>
      </c>
      <c r="DH691" t="s">
        <v>3</v>
      </c>
      <c r="DI691" t="s">
        <v>3</v>
      </c>
      <c r="DJ691" t="s">
        <v>3</v>
      </c>
      <c r="DK691" t="s">
        <v>3</v>
      </c>
      <c r="DL691" t="s">
        <v>3</v>
      </c>
      <c r="DM691" t="s">
        <v>3</v>
      </c>
      <c r="DN691">
        <v>0</v>
      </c>
      <c r="DO691">
        <v>0</v>
      </c>
      <c r="DP691">
        <v>1</v>
      </c>
      <c r="DQ691">
        <v>1</v>
      </c>
      <c r="DU691">
        <v>1010</v>
      </c>
      <c r="DV691" t="s">
        <v>16</v>
      </c>
      <c r="DW691" t="s">
        <v>16</v>
      </c>
      <c r="DX691">
        <v>1</v>
      </c>
      <c r="DZ691" t="s">
        <v>3</v>
      </c>
      <c r="EA691" t="s">
        <v>3</v>
      </c>
      <c r="EB691" t="s">
        <v>3</v>
      </c>
      <c r="EC691" t="s">
        <v>3</v>
      </c>
      <c r="EE691">
        <v>68285540</v>
      </c>
      <c r="EF691">
        <v>1</v>
      </c>
      <c r="EG691" t="s">
        <v>19</v>
      </c>
      <c r="EH691">
        <v>0</v>
      </c>
      <c r="EI691" t="s">
        <v>3</v>
      </c>
      <c r="EJ691">
        <v>4</v>
      </c>
      <c r="EK691">
        <v>0</v>
      </c>
      <c r="EL691" t="s">
        <v>20</v>
      </c>
      <c r="EM691" t="s">
        <v>21</v>
      </c>
      <c r="EO691" t="s">
        <v>3</v>
      </c>
      <c r="EQ691">
        <v>512</v>
      </c>
      <c r="ER691">
        <v>7898.92</v>
      </c>
      <c r="ES691">
        <v>7898.92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FQ691">
        <v>0</v>
      </c>
      <c r="FR691">
        <f t="shared" si="677"/>
        <v>0</v>
      </c>
      <c r="FS691">
        <v>0</v>
      </c>
      <c r="FX691">
        <v>70</v>
      </c>
      <c r="FY691">
        <v>10</v>
      </c>
      <c r="GA691" t="s">
        <v>3</v>
      </c>
      <c r="GD691">
        <v>0</v>
      </c>
      <c r="GF691">
        <v>-1850087213</v>
      </c>
      <c r="GG691">
        <v>2</v>
      </c>
      <c r="GH691">
        <v>1</v>
      </c>
      <c r="GI691">
        <v>-2</v>
      </c>
      <c r="GJ691">
        <v>0</v>
      </c>
      <c r="GK691">
        <f>ROUND(R691*(R12)/100,2)</f>
        <v>0</v>
      </c>
      <c r="GL691">
        <f t="shared" si="678"/>
        <v>0</v>
      </c>
      <c r="GM691">
        <f t="shared" si="679"/>
        <v>7898.92</v>
      </c>
      <c r="GN691">
        <f t="shared" si="680"/>
        <v>0</v>
      </c>
      <c r="GO691">
        <f t="shared" si="681"/>
        <v>0</v>
      </c>
      <c r="GP691">
        <f t="shared" si="682"/>
        <v>7898.92</v>
      </c>
      <c r="GR691">
        <v>0</v>
      </c>
      <c r="GS691">
        <v>3</v>
      </c>
      <c r="GT691">
        <v>0</v>
      </c>
      <c r="GU691" t="s">
        <v>3</v>
      </c>
      <c r="GV691">
        <f t="shared" si="683"/>
        <v>0</v>
      </c>
      <c r="GW691">
        <v>1</v>
      </c>
      <c r="GX691">
        <f t="shared" si="684"/>
        <v>0</v>
      </c>
      <c r="HA691">
        <v>0</v>
      </c>
      <c r="HB691">
        <v>0</v>
      </c>
      <c r="HC691">
        <f t="shared" si="685"/>
        <v>0</v>
      </c>
      <c r="HE691" t="s">
        <v>3</v>
      </c>
      <c r="HF691" t="s">
        <v>3</v>
      </c>
      <c r="HM691" t="s">
        <v>3</v>
      </c>
      <c r="HN691" t="s">
        <v>3</v>
      </c>
      <c r="HO691" t="s">
        <v>3</v>
      </c>
      <c r="HP691" t="s">
        <v>3</v>
      </c>
      <c r="HQ691" t="s">
        <v>3</v>
      </c>
      <c r="IK691">
        <v>0</v>
      </c>
    </row>
    <row r="692" spans="1:245" x14ac:dyDescent="0.2">
      <c r="A692">
        <v>17</v>
      </c>
      <c r="B692">
        <v>1</v>
      </c>
      <c r="E692" t="s">
        <v>1299</v>
      </c>
      <c r="F692" t="s">
        <v>1300</v>
      </c>
      <c r="G692" t="s">
        <v>1301</v>
      </c>
      <c r="H692" t="s">
        <v>16</v>
      </c>
      <c r="I692">
        <v>1</v>
      </c>
      <c r="J692">
        <v>0</v>
      </c>
      <c r="K692">
        <v>1</v>
      </c>
      <c r="O692">
        <f t="shared" si="646"/>
        <v>12274.09</v>
      </c>
      <c r="P692">
        <f t="shared" si="647"/>
        <v>12274.09</v>
      </c>
      <c r="Q692">
        <f t="shared" si="648"/>
        <v>0</v>
      </c>
      <c r="R692">
        <f t="shared" si="649"/>
        <v>0</v>
      </c>
      <c r="S692">
        <f t="shared" si="650"/>
        <v>0</v>
      </c>
      <c r="T692">
        <f t="shared" si="651"/>
        <v>0</v>
      </c>
      <c r="U692">
        <f t="shared" si="652"/>
        <v>0</v>
      </c>
      <c r="V692">
        <f t="shared" si="653"/>
        <v>0</v>
      </c>
      <c r="W692">
        <f t="shared" si="654"/>
        <v>0</v>
      </c>
      <c r="X692">
        <f t="shared" si="655"/>
        <v>0</v>
      </c>
      <c r="Y692">
        <f t="shared" si="656"/>
        <v>0</v>
      </c>
      <c r="AA692">
        <v>68582722</v>
      </c>
      <c r="AB692">
        <f t="shared" si="657"/>
        <v>12274.09</v>
      </c>
      <c r="AC692">
        <f t="shared" si="658"/>
        <v>12274.09</v>
      </c>
      <c r="AD692">
        <f t="shared" si="659"/>
        <v>0</v>
      </c>
      <c r="AE692">
        <f t="shared" si="660"/>
        <v>0</v>
      </c>
      <c r="AF692">
        <f t="shared" si="661"/>
        <v>0</v>
      </c>
      <c r="AG692">
        <f t="shared" si="662"/>
        <v>0</v>
      </c>
      <c r="AH692">
        <f t="shared" si="663"/>
        <v>0</v>
      </c>
      <c r="AI692">
        <f t="shared" si="664"/>
        <v>0</v>
      </c>
      <c r="AJ692">
        <f t="shared" si="665"/>
        <v>0</v>
      </c>
      <c r="AK692">
        <v>12274.09</v>
      </c>
      <c r="AL692">
        <v>12274.09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70</v>
      </c>
      <c r="AU692">
        <v>10</v>
      </c>
      <c r="AV692">
        <v>1</v>
      </c>
      <c r="AW692">
        <v>1</v>
      </c>
      <c r="AZ692">
        <v>1</v>
      </c>
      <c r="BA692">
        <v>1</v>
      </c>
      <c r="BB692">
        <v>1</v>
      </c>
      <c r="BC692">
        <v>1</v>
      </c>
      <c r="BD692" t="s">
        <v>3</v>
      </c>
      <c r="BE692" t="s">
        <v>3</v>
      </c>
      <c r="BF692" t="s">
        <v>3</v>
      </c>
      <c r="BG692" t="s">
        <v>3</v>
      </c>
      <c r="BH692">
        <v>3</v>
      </c>
      <c r="BI692">
        <v>4</v>
      </c>
      <c r="BJ692" t="s">
        <v>1302</v>
      </c>
      <c r="BM692">
        <v>0</v>
      </c>
      <c r="BN692">
        <v>68285537</v>
      </c>
      <c r="BO692" t="s">
        <v>3</v>
      </c>
      <c r="BP692">
        <v>0</v>
      </c>
      <c r="BQ692">
        <v>1</v>
      </c>
      <c r="BR692">
        <v>0</v>
      </c>
      <c r="BS692">
        <v>1</v>
      </c>
      <c r="BT692">
        <v>1</v>
      </c>
      <c r="BU692">
        <v>1</v>
      </c>
      <c r="BV692">
        <v>1</v>
      </c>
      <c r="BW692">
        <v>1</v>
      </c>
      <c r="BX692">
        <v>1</v>
      </c>
      <c r="BY692" t="s">
        <v>3</v>
      </c>
      <c r="BZ692">
        <v>70</v>
      </c>
      <c r="CA692">
        <v>10</v>
      </c>
      <c r="CB692" t="s">
        <v>3</v>
      </c>
      <c r="CE692">
        <v>0</v>
      </c>
      <c r="CF692">
        <v>0</v>
      </c>
      <c r="CG692">
        <v>0</v>
      </c>
      <c r="CM692">
        <v>0</v>
      </c>
      <c r="CN692" t="s">
        <v>3</v>
      </c>
      <c r="CO692">
        <v>0</v>
      </c>
      <c r="CP692">
        <f t="shared" si="666"/>
        <v>12274.09</v>
      </c>
      <c r="CQ692">
        <f t="shared" si="667"/>
        <v>12274.09</v>
      </c>
      <c r="CR692">
        <f t="shared" si="668"/>
        <v>0</v>
      </c>
      <c r="CS692">
        <f t="shared" si="669"/>
        <v>0</v>
      </c>
      <c r="CT692">
        <f t="shared" si="670"/>
        <v>0</v>
      </c>
      <c r="CU692">
        <f t="shared" si="671"/>
        <v>0</v>
      </c>
      <c r="CV692">
        <f t="shared" si="672"/>
        <v>0</v>
      </c>
      <c r="CW692">
        <f t="shared" si="673"/>
        <v>0</v>
      </c>
      <c r="CX692">
        <f t="shared" si="674"/>
        <v>0</v>
      </c>
      <c r="CY692">
        <f t="shared" si="675"/>
        <v>0</v>
      </c>
      <c r="CZ692">
        <f t="shared" si="676"/>
        <v>0</v>
      </c>
      <c r="DC692" t="s">
        <v>3</v>
      </c>
      <c r="DD692" t="s">
        <v>3</v>
      </c>
      <c r="DE692" t="s">
        <v>3</v>
      </c>
      <c r="DF692" t="s">
        <v>3</v>
      </c>
      <c r="DG692" t="s">
        <v>3</v>
      </c>
      <c r="DH692" t="s">
        <v>3</v>
      </c>
      <c r="DI692" t="s">
        <v>3</v>
      </c>
      <c r="DJ692" t="s">
        <v>3</v>
      </c>
      <c r="DK692" t="s">
        <v>3</v>
      </c>
      <c r="DL692" t="s">
        <v>3</v>
      </c>
      <c r="DM692" t="s">
        <v>3</v>
      </c>
      <c r="DN692">
        <v>0</v>
      </c>
      <c r="DO692">
        <v>0</v>
      </c>
      <c r="DP692">
        <v>1</v>
      </c>
      <c r="DQ692">
        <v>1</v>
      </c>
      <c r="DU692">
        <v>1010</v>
      </c>
      <c r="DV692" t="s">
        <v>16</v>
      </c>
      <c r="DW692" t="s">
        <v>16</v>
      </c>
      <c r="DX692">
        <v>1</v>
      </c>
      <c r="DZ692" t="s">
        <v>3</v>
      </c>
      <c r="EA692" t="s">
        <v>3</v>
      </c>
      <c r="EB692" t="s">
        <v>3</v>
      </c>
      <c r="EC692" t="s">
        <v>3</v>
      </c>
      <c r="EE692">
        <v>68285540</v>
      </c>
      <c r="EF692">
        <v>1</v>
      </c>
      <c r="EG692" t="s">
        <v>19</v>
      </c>
      <c r="EH692">
        <v>0</v>
      </c>
      <c r="EI692" t="s">
        <v>3</v>
      </c>
      <c r="EJ692">
        <v>4</v>
      </c>
      <c r="EK692">
        <v>0</v>
      </c>
      <c r="EL692" t="s">
        <v>20</v>
      </c>
      <c r="EM692" t="s">
        <v>21</v>
      </c>
      <c r="EO692" t="s">
        <v>3</v>
      </c>
      <c r="EQ692">
        <v>512</v>
      </c>
      <c r="ER692">
        <v>12274.09</v>
      </c>
      <c r="ES692">
        <v>12274.09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FQ692">
        <v>0</v>
      </c>
      <c r="FR692">
        <f t="shared" si="677"/>
        <v>0</v>
      </c>
      <c r="FS692">
        <v>0</v>
      </c>
      <c r="FX692">
        <v>70</v>
      </c>
      <c r="FY692">
        <v>10</v>
      </c>
      <c r="GA692" t="s">
        <v>3</v>
      </c>
      <c r="GD692">
        <v>0</v>
      </c>
      <c r="GF692">
        <v>-618667783</v>
      </c>
      <c r="GG692">
        <v>2</v>
      </c>
      <c r="GH692">
        <v>1</v>
      </c>
      <c r="GI692">
        <v>-2</v>
      </c>
      <c r="GJ692">
        <v>0</v>
      </c>
      <c r="GK692">
        <f>ROUND(R692*(R12)/100,2)</f>
        <v>0</v>
      </c>
      <c r="GL692">
        <f t="shared" si="678"/>
        <v>0</v>
      </c>
      <c r="GM692">
        <f t="shared" si="679"/>
        <v>12274.09</v>
      </c>
      <c r="GN692">
        <f t="shared" si="680"/>
        <v>0</v>
      </c>
      <c r="GO692">
        <f t="shared" si="681"/>
        <v>0</v>
      </c>
      <c r="GP692">
        <f t="shared" si="682"/>
        <v>12274.09</v>
      </c>
      <c r="GR692">
        <v>0</v>
      </c>
      <c r="GS692">
        <v>3</v>
      </c>
      <c r="GT692">
        <v>0</v>
      </c>
      <c r="GU692" t="s">
        <v>3</v>
      </c>
      <c r="GV692">
        <f t="shared" si="683"/>
        <v>0</v>
      </c>
      <c r="GW692">
        <v>1</v>
      </c>
      <c r="GX692">
        <f t="shared" si="684"/>
        <v>0</v>
      </c>
      <c r="HA692">
        <v>0</v>
      </c>
      <c r="HB692">
        <v>0</v>
      </c>
      <c r="HC692">
        <f t="shared" si="685"/>
        <v>0</v>
      </c>
      <c r="HE692" t="s">
        <v>3</v>
      </c>
      <c r="HF692" t="s">
        <v>3</v>
      </c>
      <c r="HM692" t="s">
        <v>3</v>
      </c>
      <c r="HN692" t="s">
        <v>3</v>
      </c>
      <c r="HO692" t="s">
        <v>3</v>
      </c>
      <c r="HP692" t="s">
        <v>3</v>
      </c>
      <c r="HQ692" t="s">
        <v>3</v>
      </c>
      <c r="IK692">
        <v>0</v>
      </c>
    </row>
    <row r="693" spans="1:245" x14ac:dyDescent="0.2">
      <c r="A693">
        <v>17</v>
      </c>
      <c r="B693">
        <v>1</v>
      </c>
      <c r="E693" t="s">
        <v>1303</v>
      </c>
      <c r="F693" t="s">
        <v>1304</v>
      </c>
      <c r="G693" t="s">
        <v>1305</v>
      </c>
      <c r="H693" t="s">
        <v>16</v>
      </c>
      <c r="I693">
        <v>1</v>
      </c>
      <c r="J693">
        <v>0</v>
      </c>
      <c r="K693">
        <v>1</v>
      </c>
      <c r="O693">
        <f t="shared" si="646"/>
        <v>1462</v>
      </c>
      <c r="P693">
        <f t="shared" si="647"/>
        <v>1462</v>
      </c>
      <c r="Q693">
        <f t="shared" si="648"/>
        <v>0</v>
      </c>
      <c r="R693">
        <f t="shared" si="649"/>
        <v>0</v>
      </c>
      <c r="S693">
        <f t="shared" si="650"/>
        <v>0</v>
      </c>
      <c r="T693">
        <f t="shared" si="651"/>
        <v>0</v>
      </c>
      <c r="U693">
        <f t="shared" si="652"/>
        <v>0</v>
      </c>
      <c r="V693">
        <f t="shared" si="653"/>
        <v>0</v>
      </c>
      <c r="W693">
        <f t="shared" si="654"/>
        <v>0</v>
      </c>
      <c r="X693">
        <f t="shared" si="655"/>
        <v>0</v>
      </c>
      <c r="Y693">
        <f t="shared" si="656"/>
        <v>0</v>
      </c>
      <c r="AA693">
        <v>68582722</v>
      </c>
      <c r="AB693">
        <f t="shared" si="657"/>
        <v>1462</v>
      </c>
      <c r="AC693">
        <f t="shared" si="658"/>
        <v>1462</v>
      </c>
      <c r="AD693">
        <f t="shared" si="659"/>
        <v>0</v>
      </c>
      <c r="AE693">
        <f t="shared" si="660"/>
        <v>0</v>
      </c>
      <c r="AF693">
        <f t="shared" si="661"/>
        <v>0</v>
      </c>
      <c r="AG693">
        <f t="shared" si="662"/>
        <v>0</v>
      </c>
      <c r="AH693">
        <f t="shared" si="663"/>
        <v>0</v>
      </c>
      <c r="AI693">
        <f t="shared" si="664"/>
        <v>0</v>
      </c>
      <c r="AJ693">
        <f t="shared" si="665"/>
        <v>0</v>
      </c>
      <c r="AK693">
        <v>1462</v>
      </c>
      <c r="AL693">
        <v>1462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70</v>
      </c>
      <c r="AU693">
        <v>10</v>
      </c>
      <c r="AV693">
        <v>1</v>
      </c>
      <c r="AW693">
        <v>1</v>
      </c>
      <c r="AZ693">
        <v>1</v>
      </c>
      <c r="BA693">
        <v>1</v>
      </c>
      <c r="BB693">
        <v>1</v>
      </c>
      <c r="BC693">
        <v>1</v>
      </c>
      <c r="BD693" t="s">
        <v>3</v>
      </c>
      <c r="BE693" t="s">
        <v>3</v>
      </c>
      <c r="BF693" t="s">
        <v>3</v>
      </c>
      <c r="BG693" t="s">
        <v>3</v>
      </c>
      <c r="BH693">
        <v>3</v>
      </c>
      <c r="BI693">
        <v>4</v>
      </c>
      <c r="BJ693" t="s">
        <v>1306</v>
      </c>
      <c r="BM693">
        <v>0</v>
      </c>
      <c r="BN693">
        <v>68285537</v>
      </c>
      <c r="BO693" t="s">
        <v>3</v>
      </c>
      <c r="BP693">
        <v>0</v>
      </c>
      <c r="BQ693">
        <v>1</v>
      </c>
      <c r="BR693">
        <v>0</v>
      </c>
      <c r="BS693">
        <v>1</v>
      </c>
      <c r="BT693">
        <v>1</v>
      </c>
      <c r="BU693">
        <v>1</v>
      </c>
      <c r="BV693">
        <v>1</v>
      </c>
      <c r="BW693">
        <v>1</v>
      </c>
      <c r="BX693">
        <v>1</v>
      </c>
      <c r="BY693" t="s">
        <v>3</v>
      </c>
      <c r="BZ693">
        <v>70</v>
      </c>
      <c r="CA693">
        <v>10</v>
      </c>
      <c r="CB693" t="s">
        <v>3</v>
      </c>
      <c r="CE693">
        <v>0</v>
      </c>
      <c r="CF693">
        <v>0</v>
      </c>
      <c r="CG693">
        <v>0</v>
      </c>
      <c r="CM693">
        <v>0</v>
      </c>
      <c r="CN693" t="s">
        <v>3</v>
      </c>
      <c r="CO693">
        <v>0</v>
      </c>
      <c r="CP693">
        <f t="shared" si="666"/>
        <v>1462</v>
      </c>
      <c r="CQ693">
        <f t="shared" si="667"/>
        <v>1462</v>
      </c>
      <c r="CR693">
        <f t="shared" si="668"/>
        <v>0</v>
      </c>
      <c r="CS693">
        <f t="shared" si="669"/>
        <v>0</v>
      </c>
      <c r="CT693">
        <f t="shared" si="670"/>
        <v>0</v>
      </c>
      <c r="CU693">
        <f t="shared" si="671"/>
        <v>0</v>
      </c>
      <c r="CV693">
        <f t="shared" si="672"/>
        <v>0</v>
      </c>
      <c r="CW693">
        <f t="shared" si="673"/>
        <v>0</v>
      </c>
      <c r="CX693">
        <f t="shared" si="674"/>
        <v>0</v>
      </c>
      <c r="CY693">
        <f t="shared" si="675"/>
        <v>0</v>
      </c>
      <c r="CZ693">
        <f t="shared" si="676"/>
        <v>0</v>
      </c>
      <c r="DC693" t="s">
        <v>3</v>
      </c>
      <c r="DD693" t="s">
        <v>3</v>
      </c>
      <c r="DE693" t="s">
        <v>3</v>
      </c>
      <c r="DF693" t="s">
        <v>3</v>
      </c>
      <c r="DG693" t="s">
        <v>3</v>
      </c>
      <c r="DH693" t="s">
        <v>3</v>
      </c>
      <c r="DI693" t="s">
        <v>3</v>
      </c>
      <c r="DJ693" t="s">
        <v>3</v>
      </c>
      <c r="DK693" t="s">
        <v>3</v>
      </c>
      <c r="DL693" t="s">
        <v>3</v>
      </c>
      <c r="DM693" t="s">
        <v>3</v>
      </c>
      <c r="DN693">
        <v>0</v>
      </c>
      <c r="DO693">
        <v>0</v>
      </c>
      <c r="DP693">
        <v>1</v>
      </c>
      <c r="DQ693">
        <v>1</v>
      </c>
      <c r="DU693">
        <v>1010</v>
      </c>
      <c r="DV693" t="s">
        <v>16</v>
      </c>
      <c r="DW693" t="s">
        <v>16</v>
      </c>
      <c r="DX693">
        <v>1</v>
      </c>
      <c r="DZ693" t="s">
        <v>3</v>
      </c>
      <c r="EA693" t="s">
        <v>3</v>
      </c>
      <c r="EB693" t="s">
        <v>3</v>
      </c>
      <c r="EC693" t="s">
        <v>3</v>
      </c>
      <c r="EE693">
        <v>68285540</v>
      </c>
      <c r="EF693">
        <v>1</v>
      </c>
      <c r="EG693" t="s">
        <v>19</v>
      </c>
      <c r="EH693">
        <v>0</v>
      </c>
      <c r="EI693" t="s">
        <v>3</v>
      </c>
      <c r="EJ693">
        <v>4</v>
      </c>
      <c r="EK693">
        <v>0</v>
      </c>
      <c r="EL693" t="s">
        <v>20</v>
      </c>
      <c r="EM693" t="s">
        <v>21</v>
      </c>
      <c r="EO693" t="s">
        <v>3</v>
      </c>
      <c r="EQ693">
        <v>512</v>
      </c>
      <c r="ER693">
        <v>1462</v>
      </c>
      <c r="ES693">
        <v>1462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FQ693">
        <v>0</v>
      </c>
      <c r="FR693">
        <f t="shared" si="677"/>
        <v>0</v>
      </c>
      <c r="FS693">
        <v>0</v>
      </c>
      <c r="FX693">
        <v>70</v>
      </c>
      <c r="FY693">
        <v>10</v>
      </c>
      <c r="GA693" t="s">
        <v>3</v>
      </c>
      <c r="GD693">
        <v>0</v>
      </c>
      <c r="GF693">
        <v>1169535893</v>
      </c>
      <c r="GG693">
        <v>2</v>
      </c>
      <c r="GH693">
        <v>1</v>
      </c>
      <c r="GI693">
        <v>-2</v>
      </c>
      <c r="GJ693">
        <v>0</v>
      </c>
      <c r="GK693">
        <f>ROUND(R693*(R12)/100,2)</f>
        <v>0</v>
      </c>
      <c r="GL693">
        <f t="shared" si="678"/>
        <v>0</v>
      </c>
      <c r="GM693">
        <f t="shared" si="679"/>
        <v>1462</v>
      </c>
      <c r="GN693">
        <f t="shared" si="680"/>
        <v>0</v>
      </c>
      <c r="GO693">
        <f t="shared" si="681"/>
        <v>0</v>
      </c>
      <c r="GP693">
        <f t="shared" si="682"/>
        <v>1462</v>
      </c>
      <c r="GR693">
        <v>0</v>
      </c>
      <c r="GS693">
        <v>3</v>
      </c>
      <c r="GT693">
        <v>0</v>
      </c>
      <c r="GU693" t="s">
        <v>3</v>
      </c>
      <c r="GV693">
        <f t="shared" si="683"/>
        <v>0</v>
      </c>
      <c r="GW693">
        <v>1</v>
      </c>
      <c r="GX693">
        <f t="shared" si="684"/>
        <v>0</v>
      </c>
      <c r="HA693">
        <v>0</v>
      </c>
      <c r="HB693">
        <v>0</v>
      </c>
      <c r="HC693">
        <f t="shared" si="685"/>
        <v>0</v>
      </c>
      <c r="HE693" t="s">
        <v>3</v>
      </c>
      <c r="HF693" t="s">
        <v>3</v>
      </c>
      <c r="HM693" t="s">
        <v>3</v>
      </c>
      <c r="HN693" t="s">
        <v>3</v>
      </c>
      <c r="HO693" t="s">
        <v>3</v>
      </c>
      <c r="HP693" t="s">
        <v>3</v>
      </c>
      <c r="HQ693" t="s">
        <v>3</v>
      </c>
      <c r="IK693">
        <v>0</v>
      </c>
    </row>
    <row r="694" spans="1:245" x14ac:dyDescent="0.2">
      <c r="A694">
        <v>17</v>
      </c>
      <c r="B694">
        <v>1</v>
      </c>
      <c r="E694" t="s">
        <v>1307</v>
      </c>
      <c r="F694" t="s">
        <v>1308</v>
      </c>
      <c r="G694" t="s">
        <v>1309</v>
      </c>
      <c r="H694" t="s">
        <v>16</v>
      </c>
      <c r="I694">
        <v>1</v>
      </c>
      <c r="J694">
        <v>0</v>
      </c>
      <c r="K694">
        <v>1</v>
      </c>
      <c r="O694">
        <f t="shared" si="646"/>
        <v>1548.89</v>
      </c>
      <c r="P694">
        <f t="shared" si="647"/>
        <v>1548.89</v>
      </c>
      <c r="Q694">
        <f t="shared" si="648"/>
        <v>0</v>
      </c>
      <c r="R694">
        <f t="shared" si="649"/>
        <v>0</v>
      </c>
      <c r="S694">
        <f t="shared" si="650"/>
        <v>0</v>
      </c>
      <c r="T694">
        <f t="shared" si="651"/>
        <v>0</v>
      </c>
      <c r="U694">
        <f t="shared" si="652"/>
        <v>0</v>
      </c>
      <c r="V694">
        <f t="shared" si="653"/>
        <v>0</v>
      </c>
      <c r="W694">
        <f t="shared" si="654"/>
        <v>0</v>
      </c>
      <c r="X694">
        <f t="shared" si="655"/>
        <v>0</v>
      </c>
      <c r="Y694">
        <f t="shared" si="656"/>
        <v>0</v>
      </c>
      <c r="AA694">
        <v>68582722</v>
      </c>
      <c r="AB694">
        <f t="shared" si="657"/>
        <v>1548.89</v>
      </c>
      <c r="AC694">
        <f t="shared" si="658"/>
        <v>1548.89</v>
      </c>
      <c r="AD694">
        <f t="shared" si="659"/>
        <v>0</v>
      </c>
      <c r="AE694">
        <f t="shared" si="660"/>
        <v>0</v>
      </c>
      <c r="AF694">
        <f t="shared" si="661"/>
        <v>0</v>
      </c>
      <c r="AG694">
        <f t="shared" si="662"/>
        <v>0</v>
      </c>
      <c r="AH694">
        <f t="shared" si="663"/>
        <v>0</v>
      </c>
      <c r="AI694">
        <f t="shared" si="664"/>
        <v>0</v>
      </c>
      <c r="AJ694">
        <f t="shared" si="665"/>
        <v>0</v>
      </c>
      <c r="AK694">
        <v>1548.89</v>
      </c>
      <c r="AL694">
        <v>1548.89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70</v>
      </c>
      <c r="AU694">
        <v>10</v>
      </c>
      <c r="AV694">
        <v>1</v>
      </c>
      <c r="AW694">
        <v>1</v>
      </c>
      <c r="AZ694">
        <v>1</v>
      </c>
      <c r="BA694">
        <v>1</v>
      </c>
      <c r="BB694">
        <v>1</v>
      </c>
      <c r="BC694">
        <v>1</v>
      </c>
      <c r="BD694" t="s">
        <v>3</v>
      </c>
      <c r="BE694" t="s">
        <v>3</v>
      </c>
      <c r="BF694" t="s">
        <v>3</v>
      </c>
      <c r="BG694" t="s">
        <v>3</v>
      </c>
      <c r="BH694">
        <v>3</v>
      </c>
      <c r="BI694">
        <v>4</v>
      </c>
      <c r="BJ694" t="s">
        <v>1310</v>
      </c>
      <c r="BM694">
        <v>0</v>
      </c>
      <c r="BN694">
        <v>68285537</v>
      </c>
      <c r="BO694" t="s">
        <v>3</v>
      </c>
      <c r="BP694">
        <v>0</v>
      </c>
      <c r="BQ694">
        <v>1</v>
      </c>
      <c r="BR694">
        <v>0</v>
      </c>
      <c r="BS694">
        <v>1</v>
      </c>
      <c r="BT694">
        <v>1</v>
      </c>
      <c r="BU694">
        <v>1</v>
      </c>
      <c r="BV694">
        <v>1</v>
      </c>
      <c r="BW694">
        <v>1</v>
      </c>
      <c r="BX694">
        <v>1</v>
      </c>
      <c r="BY694" t="s">
        <v>3</v>
      </c>
      <c r="BZ694">
        <v>70</v>
      </c>
      <c r="CA694">
        <v>10</v>
      </c>
      <c r="CB694" t="s">
        <v>3</v>
      </c>
      <c r="CE694">
        <v>0</v>
      </c>
      <c r="CF694">
        <v>0</v>
      </c>
      <c r="CG694">
        <v>0</v>
      </c>
      <c r="CM694">
        <v>0</v>
      </c>
      <c r="CN694" t="s">
        <v>3</v>
      </c>
      <c r="CO694">
        <v>0</v>
      </c>
      <c r="CP694">
        <f t="shared" si="666"/>
        <v>1548.89</v>
      </c>
      <c r="CQ694">
        <f t="shared" si="667"/>
        <v>1548.89</v>
      </c>
      <c r="CR694">
        <f t="shared" si="668"/>
        <v>0</v>
      </c>
      <c r="CS694">
        <f t="shared" si="669"/>
        <v>0</v>
      </c>
      <c r="CT694">
        <f t="shared" si="670"/>
        <v>0</v>
      </c>
      <c r="CU694">
        <f t="shared" si="671"/>
        <v>0</v>
      </c>
      <c r="CV694">
        <f t="shared" si="672"/>
        <v>0</v>
      </c>
      <c r="CW694">
        <f t="shared" si="673"/>
        <v>0</v>
      </c>
      <c r="CX694">
        <f t="shared" si="674"/>
        <v>0</v>
      </c>
      <c r="CY694">
        <f t="shared" si="675"/>
        <v>0</v>
      </c>
      <c r="CZ694">
        <f t="shared" si="676"/>
        <v>0</v>
      </c>
      <c r="DC694" t="s">
        <v>3</v>
      </c>
      <c r="DD694" t="s">
        <v>3</v>
      </c>
      <c r="DE694" t="s">
        <v>3</v>
      </c>
      <c r="DF694" t="s">
        <v>3</v>
      </c>
      <c r="DG694" t="s">
        <v>3</v>
      </c>
      <c r="DH694" t="s">
        <v>3</v>
      </c>
      <c r="DI694" t="s">
        <v>3</v>
      </c>
      <c r="DJ694" t="s">
        <v>3</v>
      </c>
      <c r="DK694" t="s">
        <v>3</v>
      </c>
      <c r="DL694" t="s">
        <v>3</v>
      </c>
      <c r="DM694" t="s">
        <v>3</v>
      </c>
      <c r="DN694">
        <v>0</v>
      </c>
      <c r="DO694">
        <v>0</v>
      </c>
      <c r="DP694">
        <v>1</v>
      </c>
      <c r="DQ694">
        <v>1</v>
      </c>
      <c r="DU694">
        <v>1010</v>
      </c>
      <c r="DV694" t="s">
        <v>16</v>
      </c>
      <c r="DW694" t="s">
        <v>16</v>
      </c>
      <c r="DX694">
        <v>1</v>
      </c>
      <c r="DZ694" t="s">
        <v>3</v>
      </c>
      <c r="EA694" t="s">
        <v>3</v>
      </c>
      <c r="EB694" t="s">
        <v>3</v>
      </c>
      <c r="EC694" t="s">
        <v>3</v>
      </c>
      <c r="EE694">
        <v>68285540</v>
      </c>
      <c r="EF694">
        <v>1</v>
      </c>
      <c r="EG694" t="s">
        <v>19</v>
      </c>
      <c r="EH694">
        <v>0</v>
      </c>
      <c r="EI694" t="s">
        <v>3</v>
      </c>
      <c r="EJ694">
        <v>4</v>
      </c>
      <c r="EK694">
        <v>0</v>
      </c>
      <c r="EL694" t="s">
        <v>20</v>
      </c>
      <c r="EM694" t="s">
        <v>21</v>
      </c>
      <c r="EO694" t="s">
        <v>3</v>
      </c>
      <c r="EQ694">
        <v>512</v>
      </c>
      <c r="ER694">
        <v>1548.89</v>
      </c>
      <c r="ES694">
        <v>1548.89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FQ694">
        <v>0</v>
      </c>
      <c r="FR694">
        <f t="shared" si="677"/>
        <v>0</v>
      </c>
      <c r="FS694">
        <v>0</v>
      </c>
      <c r="FX694">
        <v>70</v>
      </c>
      <c r="FY694">
        <v>10</v>
      </c>
      <c r="GA694" t="s">
        <v>3</v>
      </c>
      <c r="GD694">
        <v>0</v>
      </c>
      <c r="GF694">
        <v>-932288624</v>
      </c>
      <c r="GG694">
        <v>2</v>
      </c>
      <c r="GH694">
        <v>1</v>
      </c>
      <c r="GI694">
        <v>-2</v>
      </c>
      <c r="GJ694">
        <v>0</v>
      </c>
      <c r="GK694">
        <f>ROUND(R694*(R12)/100,2)</f>
        <v>0</v>
      </c>
      <c r="GL694">
        <f t="shared" si="678"/>
        <v>0</v>
      </c>
      <c r="GM694">
        <f t="shared" si="679"/>
        <v>1548.89</v>
      </c>
      <c r="GN694">
        <f t="shared" si="680"/>
        <v>0</v>
      </c>
      <c r="GO694">
        <f t="shared" si="681"/>
        <v>0</v>
      </c>
      <c r="GP694">
        <f t="shared" si="682"/>
        <v>1548.89</v>
      </c>
      <c r="GR694">
        <v>0</v>
      </c>
      <c r="GS694">
        <v>3</v>
      </c>
      <c r="GT694">
        <v>0</v>
      </c>
      <c r="GU694" t="s">
        <v>3</v>
      </c>
      <c r="GV694">
        <f t="shared" si="683"/>
        <v>0</v>
      </c>
      <c r="GW694">
        <v>1</v>
      </c>
      <c r="GX694">
        <f t="shared" si="684"/>
        <v>0</v>
      </c>
      <c r="HA694">
        <v>0</v>
      </c>
      <c r="HB694">
        <v>0</v>
      </c>
      <c r="HC694">
        <f t="shared" si="685"/>
        <v>0</v>
      </c>
      <c r="HE694" t="s">
        <v>3</v>
      </c>
      <c r="HF694" t="s">
        <v>3</v>
      </c>
      <c r="HM694" t="s">
        <v>3</v>
      </c>
      <c r="HN694" t="s">
        <v>3</v>
      </c>
      <c r="HO694" t="s">
        <v>3</v>
      </c>
      <c r="HP694" t="s">
        <v>3</v>
      </c>
      <c r="HQ694" t="s">
        <v>3</v>
      </c>
      <c r="IK694">
        <v>0</v>
      </c>
    </row>
    <row r="695" spans="1:245" x14ac:dyDescent="0.2">
      <c r="A695">
        <v>17</v>
      </c>
      <c r="B695">
        <v>1</v>
      </c>
      <c r="C695">
        <f>ROW(SmtRes!A1001)</f>
        <v>1001</v>
      </c>
      <c r="D695">
        <f>ROW(EtalonRes!A1034)</f>
        <v>1034</v>
      </c>
      <c r="E695" t="s">
        <v>1311</v>
      </c>
      <c r="F695" t="s">
        <v>1312</v>
      </c>
      <c r="G695" t="s">
        <v>1313</v>
      </c>
      <c r="H695" t="s">
        <v>16</v>
      </c>
      <c r="I695">
        <v>40</v>
      </c>
      <c r="J695">
        <v>0</v>
      </c>
      <c r="K695">
        <v>40</v>
      </c>
      <c r="O695">
        <f t="shared" si="646"/>
        <v>6466.8</v>
      </c>
      <c r="P695">
        <f t="shared" si="647"/>
        <v>4126.3999999999996</v>
      </c>
      <c r="Q695">
        <f t="shared" si="648"/>
        <v>0</v>
      </c>
      <c r="R695">
        <f t="shared" si="649"/>
        <v>0</v>
      </c>
      <c r="S695">
        <f t="shared" si="650"/>
        <v>2340.4</v>
      </c>
      <c r="T695">
        <f t="shared" si="651"/>
        <v>0</v>
      </c>
      <c r="U695">
        <f t="shared" si="652"/>
        <v>10</v>
      </c>
      <c r="V695">
        <f t="shared" si="653"/>
        <v>0</v>
      </c>
      <c r="W695">
        <f t="shared" si="654"/>
        <v>0</v>
      </c>
      <c r="X695">
        <f t="shared" si="655"/>
        <v>1638.28</v>
      </c>
      <c r="Y695">
        <f t="shared" si="656"/>
        <v>234.04</v>
      </c>
      <c r="AA695">
        <v>68582722</v>
      </c>
      <c r="AB695">
        <f t="shared" si="657"/>
        <v>161.66999999999999</v>
      </c>
      <c r="AC695">
        <f t="shared" si="658"/>
        <v>103.16</v>
      </c>
      <c r="AD695">
        <f t="shared" si="659"/>
        <v>0</v>
      </c>
      <c r="AE695">
        <f t="shared" si="660"/>
        <v>0</v>
      </c>
      <c r="AF695">
        <f t="shared" si="661"/>
        <v>58.51</v>
      </c>
      <c r="AG695">
        <f t="shared" si="662"/>
        <v>0</v>
      </c>
      <c r="AH695">
        <f t="shared" si="663"/>
        <v>0.25</v>
      </c>
      <c r="AI695">
        <f t="shared" si="664"/>
        <v>0</v>
      </c>
      <c r="AJ695">
        <f t="shared" si="665"/>
        <v>0</v>
      </c>
      <c r="AK695">
        <v>161.66999999999999</v>
      </c>
      <c r="AL695">
        <v>103.16</v>
      </c>
      <c r="AM695">
        <v>0</v>
      </c>
      <c r="AN695">
        <v>0</v>
      </c>
      <c r="AO695">
        <v>58.51</v>
      </c>
      <c r="AP695">
        <v>0</v>
      </c>
      <c r="AQ695">
        <v>0.25</v>
      </c>
      <c r="AR695">
        <v>0</v>
      </c>
      <c r="AS695">
        <v>0</v>
      </c>
      <c r="AT695">
        <v>70</v>
      </c>
      <c r="AU695">
        <v>10</v>
      </c>
      <c r="AV695">
        <v>1</v>
      </c>
      <c r="AW695">
        <v>1</v>
      </c>
      <c r="AZ695">
        <v>1</v>
      </c>
      <c r="BA695">
        <v>1</v>
      </c>
      <c r="BB695">
        <v>1</v>
      </c>
      <c r="BC695">
        <v>1</v>
      </c>
      <c r="BD695" t="s">
        <v>3</v>
      </c>
      <c r="BE695" t="s">
        <v>3</v>
      </c>
      <c r="BF695" t="s">
        <v>3</v>
      </c>
      <c r="BG695" t="s">
        <v>3</v>
      </c>
      <c r="BH695">
        <v>0</v>
      </c>
      <c r="BI695">
        <v>4</v>
      </c>
      <c r="BJ695" t="s">
        <v>1314</v>
      </c>
      <c r="BM695">
        <v>0</v>
      </c>
      <c r="BN695">
        <v>68285537</v>
      </c>
      <c r="BO695" t="s">
        <v>3</v>
      </c>
      <c r="BP695">
        <v>0</v>
      </c>
      <c r="BQ695">
        <v>1</v>
      </c>
      <c r="BR695">
        <v>0</v>
      </c>
      <c r="BS695">
        <v>1</v>
      </c>
      <c r="BT695">
        <v>1</v>
      </c>
      <c r="BU695">
        <v>1</v>
      </c>
      <c r="BV695">
        <v>1</v>
      </c>
      <c r="BW695">
        <v>1</v>
      </c>
      <c r="BX695">
        <v>1</v>
      </c>
      <c r="BY695" t="s">
        <v>3</v>
      </c>
      <c r="BZ695">
        <v>70</v>
      </c>
      <c r="CA695">
        <v>10</v>
      </c>
      <c r="CB695" t="s">
        <v>3</v>
      </c>
      <c r="CE695">
        <v>0</v>
      </c>
      <c r="CF695">
        <v>0</v>
      </c>
      <c r="CG695">
        <v>0</v>
      </c>
      <c r="CM695">
        <v>0</v>
      </c>
      <c r="CN695" t="s">
        <v>3</v>
      </c>
      <c r="CO695">
        <v>0</v>
      </c>
      <c r="CP695">
        <f t="shared" si="666"/>
        <v>6466.7999999999993</v>
      </c>
      <c r="CQ695">
        <f t="shared" si="667"/>
        <v>103.16</v>
      </c>
      <c r="CR695">
        <f t="shared" si="668"/>
        <v>0</v>
      </c>
      <c r="CS695">
        <f t="shared" si="669"/>
        <v>0</v>
      </c>
      <c r="CT695">
        <f t="shared" si="670"/>
        <v>58.51</v>
      </c>
      <c r="CU695">
        <f t="shared" si="671"/>
        <v>0</v>
      </c>
      <c r="CV695">
        <f t="shared" si="672"/>
        <v>0.25</v>
      </c>
      <c r="CW695">
        <f t="shared" si="673"/>
        <v>0</v>
      </c>
      <c r="CX695">
        <f t="shared" si="674"/>
        <v>0</v>
      </c>
      <c r="CY695">
        <f t="shared" si="675"/>
        <v>1638.28</v>
      </c>
      <c r="CZ695">
        <f t="shared" si="676"/>
        <v>234.04</v>
      </c>
      <c r="DC695" t="s">
        <v>3</v>
      </c>
      <c r="DD695" t="s">
        <v>3</v>
      </c>
      <c r="DE695" t="s">
        <v>3</v>
      </c>
      <c r="DF695" t="s">
        <v>3</v>
      </c>
      <c r="DG695" t="s">
        <v>3</v>
      </c>
      <c r="DH695" t="s">
        <v>3</v>
      </c>
      <c r="DI695" t="s">
        <v>3</v>
      </c>
      <c r="DJ695" t="s">
        <v>3</v>
      </c>
      <c r="DK695" t="s">
        <v>3</v>
      </c>
      <c r="DL695" t="s">
        <v>3</v>
      </c>
      <c r="DM695" t="s">
        <v>3</v>
      </c>
      <c r="DN695">
        <v>0</v>
      </c>
      <c r="DO695">
        <v>0</v>
      </c>
      <c r="DP695">
        <v>1</v>
      </c>
      <c r="DQ695">
        <v>1</v>
      </c>
      <c r="DU695">
        <v>1010</v>
      </c>
      <c r="DV695" t="s">
        <v>16</v>
      </c>
      <c r="DW695" t="s">
        <v>16</v>
      </c>
      <c r="DX695">
        <v>1</v>
      </c>
      <c r="DZ695" t="s">
        <v>3</v>
      </c>
      <c r="EA695" t="s">
        <v>3</v>
      </c>
      <c r="EB695" t="s">
        <v>3</v>
      </c>
      <c r="EC695" t="s">
        <v>3</v>
      </c>
      <c r="EE695">
        <v>68285540</v>
      </c>
      <c r="EF695">
        <v>1</v>
      </c>
      <c r="EG695" t="s">
        <v>19</v>
      </c>
      <c r="EH695">
        <v>0</v>
      </c>
      <c r="EI695" t="s">
        <v>3</v>
      </c>
      <c r="EJ695">
        <v>4</v>
      </c>
      <c r="EK695">
        <v>0</v>
      </c>
      <c r="EL695" t="s">
        <v>20</v>
      </c>
      <c r="EM695" t="s">
        <v>21</v>
      </c>
      <c r="EO695" t="s">
        <v>3</v>
      </c>
      <c r="EQ695">
        <v>512</v>
      </c>
      <c r="ER695">
        <v>161.66999999999999</v>
      </c>
      <c r="ES695">
        <v>103.16</v>
      </c>
      <c r="ET695">
        <v>0</v>
      </c>
      <c r="EU695">
        <v>0</v>
      </c>
      <c r="EV695">
        <v>58.51</v>
      </c>
      <c r="EW695">
        <v>0.25</v>
      </c>
      <c r="EX695">
        <v>0</v>
      </c>
      <c r="EY695">
        <v>0</v>
      </c>
      <c r="FQ695">
        <v>0</v>
      </c>
      <c r="FR695">
        <f t="shared" si="677"/>
        <v>0</v>
      </c>
      <c r="FS695">
        <v>0</v>
      </c>
      <c r="FX695">
        <v>70</v>
      </c>
      <c r="FY695">
        <v>10</v>
      </c>
      <c r="GA695" t="s">
        <v>3</v>
      </c>
      <c r="GD695">
        <v>0</v>
      </c>
      <c r="GF695">
        <v>-114905243</v>
      </c>
      <c r="GG695">
        <v>2</v>
      </c>
      <c r="GH695">
        <v>1</v>
      </c>
      <c r="GI695">
        <v>-2</v>
      </c>
      <c r="GJ695">
        <v>0</v>
      </c>
      <c r="GK695">
        <f>ROUND(R695*(R12)/100,2)</f>
        <v>0</v>
      </c>
      <c r="GL695">
        <f t="shared" si="678"/>
        <v>0</v>
      </c>
      <c r="GM695">
        <f t="shared" si="679"/>
        <v>8339.1200000000008</v>
      </c>
      <c r="GN695">
        <f t="shared" si="680"/>
        <v>0</v>
      </c>
      <c r="GO695">
        <f t="shared" si="681"/>
        <v>0</v>
      </c>
      <c r="GP695">
        <f t="shared" si="682"/>
        <v>8339.1200000000008</v>
      </c>
      <c r="GR695">
        <v>0</v>
      </c>
      <c r="GS695">
        <v>3</v>
      </c>
      <c r="GT695">
        <v>0</v>
      </c>
      <c r="GU695" t="s">
        <v>3</v>
      </c>
      <c r="GV695">
        <f t="shared" si="683"/>
        <v>0</v>
      </c>
      <c r="GW695">
        <v>1</v>
      </c>
      <c r="GX695">
        <f t="shared" si="684"/>
        <v>0</v>
      </c>
      <c r="HA695">
        <v>0</v>
      </c>
      <c r="HB695">
        <v>0</v>
      </c>
      <c r="HC695">
        <f t="shared" si="685"/>
        <v>0</v>
      </c>
      <c r="HE695" t="s">
        <v>3</v>
      </c>
      <c r="HF695" t="s">
        <v>3</v>
      </c>
      <c r="HM695" t="s">
        <v>3</v>
      </c>
      <c r="HN695" t="s">
        <v>3</v>
      </c>
      <c r="HO695" t="s">
        <v>3</v>
      </c>
      <c r="HP695" t="s">
        <v>3</v>
      </c>
      <c r="HQ695" t="s">
        <v>3</v>
      </c>
      <c r="IK695">
        <v>0</v>
      </c>
    </row>
    <row r="696" spans="1:245" x14ac:dyDescent="0.2">
      <c r="A696">
        <v>17</v>
      </c>
      <c r="B696">
        <v>1</v>
      </c>
      <c r="C696">
        <f>ROW(SmtRes!A1007)</f>
        <v>1007</v>
      </c>
      <c r="D696">
        <f>ROW(EtalonRes!A1040)</f>
        <v>1040</v>
      </c>
      <c r="E696" t="s">
        <v>1315</v>
      </c>
      <c r="F696" t="s">
        <v>1316</v>
      </c>
      <c r="G696" t="s">
        <v>1317</v>
      </c>
      <c r="H696" t="s">
        <v>61</v>
      </c>
      <c r="I696">
        <v>0.5</v>
      </c>
      <c r="J696">
        <v>0</v>
      </c>
      <c r="K696">
        <v>0.5</v>
      </c>
      <c r="O696">
        <f t="shared" si="646"/>
        <v>1329.82</v>
      </c>
      <c r="P696">
        <f t="shared" si="647"/>
        <v>39.92</v>
      </c>
      <c r="Q696">
        <f t="shared" si="648"/>
        <v>703.42</v>
      </c>
      <c r="R696">
        <f t="shared" si="649"/>
        <v>375.28</v>
      </c>
      <c r="S696">
        <f t="shared" si="650"/>
        <v>586.48</v>
      </c>
      <c r="T696">
        <f t="shared" si="651"/>
        <v>0</v>
      </c>
      <c r="U696">
        <f t="shared" si="652"/>
        <v>2.21</v>
      </c>
      <c r="V696">
        <f t="shared" si="653"/>
        <v>0</v>
      </c>
      <c r="W696">
        <f t="shared" si="654"/>
        <v>0</v>
      </c>
      <c r="X696">
        <f t="shared" si="655"/>
        <v>410.54</v>
      </c>
      <c r="Y696">
        <f t="shared" si="656"/>
        <v>58.65</v>
      </c>
      <c r="AA696">
        <v>68582722</v>
      </c>
      <c r="AB696">
        <f t="shared" si="657"/>
        <v>2659.63</v>
      </c>
      <c r="AC696">
        <f t="shared" si="658"/>
        <v>79.84</v>
      </c>
      <c r="AD696">
        <f t="shared" si="659"/>
        <v>1406.83</v>
      </c>
      <c r="AE696">
        <f t="shared" si="660"/>
        <v>750.56</v>
      </c>
      <c r="AF696">
        <f t="shared" si="661"/>
        <v>1172.96</v>
      </c>
      <c r="AG696">
        <f t="shared" si="662"/>
        <v>0</v>
      </c>
      <c r="AH696">
        <f t="shared" si="663"/>
        <v>4.42</v>
      </c>
      <c r="AI696">
        <f t="shared" si="664"/>
        <v>0</v>
      </c>
      <c r="AJ696">
        <f t="shared" si="665"/>
        <v>0</v>
      </c>
      <c r="AK696">
        <v>2659.63</v>
      </c>
      <c r="AL696">
        <v>79.84</v>
      </c>
      <c r="AM696">
        <v>1406.83</v>
      </c>
      <c r="AN696">
        <v>750.56</v>
      </c>
      <c r="AO696">
        <v>1172.96</v>
      </c>
      <c r="AP696">
        <v>0</v>
      </c>
      <c r="AQ696">
        <v>4.42</v>
      </c>
      <c r="AR696">
        <v>0</v>
      </c>
      <c r="AS696">
        <v>0</v>
      </c>
      <c r="AT696">
        <v>70</v>
      </c>
      <c r="AU696">
        <v>10</v>
      </c>
      <c r="AV696">
        <v>1</v>
      </c>
      <c r="AW696">
        <v>1</v>
      </c>
      <c r="AZ696">
        <v>1</v>
      </c>
      <c r="BA696">
        <v>1</v>
      </c>
      <c r="BB696">
        <v>1</v>
      </c>
      <c r="BC696">
        <v>1</v>
      </c>
      <c r="BD696" t="s">
        <v>3</v>
      </c>
      <c r="BE696" t="s">
        <v>3</v>
      </c>
      <c r="BF696" t="s">
        <v>3</v>
      </c>
      <c r="BG696" t="s">
        <v>3</v>
      </c>
      <c r="BH696">
        <v>0</v>
      </c>
      <c r="BI696">
        <v>4</v>
      </c>
      <c r="BJ696" t="s">
        <v>1318</v>
      </c>
      <c r="BM696">
        <v>0</v>
      </c>
      <c r="BN696">
        <v>68285537</v>
      </c>
      <c r="BO696" t="s">
        <v>3</v>
      </c>
      <c r="BP696">
        <v>0</v>
      </c>
      <c r="BQ696">
        <v>1</v>
      </c>
      <c r="BR696">
        <v>0</v>
      </c>
      <c r="BS696">
        <v>1</v>
      </c>
      <c r="BT696">
        <v>1</v>
      </c>
      <c r="BU696">
        <v>1</v>
      </c>
      <c r="BV696">
        <v>1</v>
      </c>
      <c r="BW696">
        <v>1</v>
      </c>
      <c r="BX696">
        <v>1</v>
      </c>
      <c r="BY696" t="s">
        <v>3</v>
      </c>
      <c r="BZ696">
        <v>70</v>
      </c>
      <c r="CA696">
        <v>10</v>
      </c>
      <c r="CB696" t="s">
        <v>3</v>
      </c>
      <c r="CE696">
        <v>0</v>
      </c>
      <c r="CF696">
        <v>0</v>
      </c>
      <c r="CG696">
        <v>0</v>
      </c>
      <c r="CM696">
        <v>0</v>
      </c>
      <c r="CN696" t="s">
        <v>3</v>
      </c>
      <c r="CO696">
        <v>0</v>
      </c>
      <c r="CP696">
        <f t="shared" si="666"/>
        <v>1329.82</v>
      </c>
      <c r="CQ696">
        <f t="shared" si="667"/>
        <v>79.84</v>
      </c>
      <c r="CR696">
        <f t="shared" si="668"/>
        <v>1406.83</v>
      </c>
      <c r="CS696">
        <f t="shared" si="669"/>
        <v>750.56</v>
      </c>
      <c r="CT696">
        <f t="shared" si="670"/>
        <v>1172.96</v>
      </c>
      <c r="CU696">
        <f t="shared" si="671"/>
        <v>0</v>
      </c>
      <c r="CV696">
        <f t="shared" si="672"/>
        <v>4.42</v>
      </c>
      <c r="CW696">
        <f t="shared" si="673"/>
        <v>0</v>
      </c>
      <c r="CX696">
        <f t="shared" si="674"/>
        <v>0</v>
      </c>
      <c r="CY696">
        <f t="shared" si="675"/>
        <v>410.536</v>
      </c>
      <c r="CZ696">
        <f t="shared" si="676"/>
        <v>58.648000000000003</v>
      </c>
      <c r="DC696" t="s">
        <v>3</v>
      </c>
      <c r="DD696" t="s">
        <v>3</v>
      </c>
      <c r="DE696" t="s">
        <v>3</v>
      </c>
      <c r="DF696" t="s">
        <v>3</v>
      </c>
      <c r="DG696" t="s">
        <v>3</v>
      </c>
      <c r="DH696" t="s">
        <v>3</v>
      </c>
      <c r="DI696" t="s">
        <v>3</v>
      </c>
      <c r="DJ696" t="s">
        <v>3</v>
      </c>
      <c r="DK696" t="s">
        <v>3</v>
      </c>
      <c r="DL696" t="s">
        <v>3</v>
      </c>
      <c r="DM696" t="s">
        <v>3</v>
      </c>
      <c r="DN696">
        <v>0</v>
      </c>
      <c r="DO696">
        <v>0</v>
      </c>
      <c r="DP696">
        <v>1</v>
      </c>
      <c r="DQ696">
        <v>1</v>
      </c>
      <c r="DU696">
        <v>1010</v>
      </c>
      <c r="DV696" t="s">
        <v>61</v>
      </c>
      <c r="DW696" t="s">
        <v>61</v>
      </c>
      <c r="DX696">
        <v>10</v>
      </c>
      <c r="DZ696" t="s">
        <v>3</v>
      </c>
      <c r="EA696" t="s">
        <v>3</v>
      </c>
      <c r="EB696" t="s">
        <v>3</v>
      </c>
      <c r="EC696" t="s">
        <v>3</v>
      </c>
      <c r="EE696">
        <v>68285540</v>
      </c>
      <c r="EF696">
        <v>1</v>
      </c>
      <c r="EG696" t="s">
        <v>19</v>
      </c>
      <c r="EH696">
        <v>0</v>
      </c>
      <c r="EI696" t="s">
        <v>3</v>
      </c>
      <c r="EJ696">
        <v>4</v>
      </c>
      <c r="EK696">
        <v>0</v>
      </c>
      <c r="EL696" t="s">
        <v>20</v>
      </c>
      <c r="EM696" t="s">
        <v>21</v>
      </c>
      <c r="EO696" t="s">
        <v>3</v>
      </c>
      <c r="EQ696">
        <v>512</v>
      </c>
      <c r="ER696">
        <v>2659.63</v>
      </c>
      <c r="ES696">
        <v>79.84</v>
      </c>
      <c r="ET696">
        <v>1406.83</v>
      </c>
      <c r="EU696">
        <v>750.56</v>
      </c>
      <c r="EV696">
        <v>1172.96</v>
      </c>
      <c r="EW696">
        <v>4.42</v>
      </c>
      <c r="EX696">
        <v>0</v>
      </c>
      <c r="EY696">
        <v>0</v>
      </c>
      <c r="FQ696">
        <v>0</v>
      </c>
      <c r="FR696">
        <f t="shared" si="677"/>
        <v>0</v>
      </c>
      <c r="FS696">
        <v>0</v>
      </c>
      <c r="FX696">
        <v>70</v>
      </c>
      <c r="FY696">
        <v>10</v>
      </c>
      <c r="GA696" t="s">
        <v>3</v>
      </c>
      <c r="GD696">
        <v>0</v>
      </c>
      <c r="GF696">
        <v>-96101982</v>
      </c>
      <c r="GG696">
        <v>2</v>
      </c>
      <c r="GH696">
        <v>1</v>
      </c>
      <c r="GI696">
        <v>-2</v>
      </c>
      <c r="GJ696">
        <v>0</v>
      </c>
      <c r="GK696">
        <f>ROUND(R696*(R12)/100,2)</f>
        <v>405.3</v>
      </c>
      <c r="GL696">
        <f t="shared" si="678"/>
        <v>0</v>
      </c>
      <c r="GM696">
        <f t="shared" si="679"/>
        <v>2204.31</v>
      </c>
      <c r="GN696">
        <f t="shared" si="680"/>
        <v>0</v>
      </c>
      <c r="GO696">
        <f t="shared" si="681"/>
        <v>0</v>
      </c>
      <c r="GP696">
        <f t="shared" si="682"/>
        <v>2204.31</v>
      </c>
      <c r="GR696">
        <v>0</v>
      </c>
      <c r="GS696">
        <v>3</v>
      </c>
      <c r="GT696">
        <v>0</v>
      </c>
      <c r="GU696" t="s">
        <v>3</v>
      </c>
      <c r="GV696">
        <f t="shared" si="683"/>
        <v>0</v>
      </c>
      <c r="GW696">
        <v>1</v>
      </c>
      <c r="GX696">
        <f t="shared" si="684"/>
        <v>0</v>
      </c>
      <c r="HA696">
        <v>0</v>
      </c>
      <c r="HB696">
        <v>0</v>
      </c>
      <c r="HC696">
        <f t="shared" si="685"/>
        <v>0</v>
      </c>
      <c r="HE696" t="s">
        <v>3</v>
      </c>
      <c r="HF696" t="s">
        <v>3</v>
      </c>
      <c r="HM696" t="s">
        <v>3</v>
      </c>
      <c r="HN696" t="s">
        <v>3</v>
      </c>
      <c r="HO696" t="s">
        <v>3</v>
      </c>
      <c r="HP696" t="s">
        <v>3</v>
      </c>
      <c r="HQ696" t="s">
        <v>3</v>
      </c>
      <c r="IK696">
        <v>0</v>
      </c>
    </row>
    <row r="697" spans="1:245" x14ac:dyDescent="0.2">
      <c r="A697">
        <v>17</v>
      </c>
      <c r="B697">
        <v>1</v>
      </c>
      <c r="C697">
        <f>ROW(SmtRes!A1009)</f>
        <v>1009</v>
      </c>
      <c r="D697">
        <f>ROW(EtalonRes!A1045)</f>
        <v>1045</v>
      </c>
      <c r="E697" t="s">
        <v>1319</v>
      </c>
      <c r="F697" t="s">
        <v>1320</v>
      </c>
      <c r="G697" t="s">
        <v>1321</v>
      </c>
      <c r="H697" t="s">
        <v>61</v>
      </c>
      <c r="I697">
        <v>1</v>
      </c>
      <c r="J697">
        <v>0</v>
      </c>
      <c r="K697">
        <v>1</v>
      </c>
      <c r="O697">
        <f t="shared" si="646"/>
        <v>1838.86</v>
      </c>
      <c r="P697">
        <f t="shared" si="647"/>
        <v>0</v>
      </c>
      <c r="Q697">
        <f t="shared" si="648"/>
        <v>987.47</v>
      </c>
      <c r="R697">
        <f t="shared" si="649"/>
        <v>636.29999999999995</v>
      </c>
      <c r="S697">
        <f t="shared" si="650"/>
        <v>851.39</v>
      </c>
      <c r="T697">
        <f t="shared" si="651"/>
        <v>0</v>
      </c>
      <c r="U697">
        <f t="shared" si="652"/>
        <v>3.28</v>
      </c>
      <c r="V697">
        <f t="shared" si="653"/>
        <v>0</v>
      </c>
      <c r="W697">
        <f t="shared" si="654"/>
        <v>0</v>
      </c>
      <c r="X697">
        <f t="shared" si="655"/>
        <v>595.97</v>
      </c>
      <c r="Y697">
        <f t="shared" si="656"/>
        <v>85.14</v>
      </c>
      <c r="AA697">
        <v>68582722</v>
      </c>
      <c r="AB697">
        <f t="shared" si="657"/>
        <v>1838.86</v>
      </c>
      <c r="AC697">
        <f t="shared" si="658"/>
        <v>0</v>
      </c>
      <c r="AD697">
        <f t="shared" si="659"/>
        <v>987.47</v>
      </c>
      <c r="AE697">
        <f t="shared" si="660"/>
        <v>636.29999999999995</v>
      </c>
      <c r="AF697">
        <f t="shared" si="661"/>
        <v>851.39</v>
      </c>
      <c r="AG697">
        <f t="shared" si="662"/>
        <v>0</v>
      </c>
      <c r="AH697">
        <f t="shared" si="663"/>
        <v>3.28</v>
      </c>
      <c r="AI697">
        <f t="shared" si="664"/>
        <v>0</v>
      </c>
      <c r="AJ697">
        <f t="shared" si="665"/>
        <v>0</v>
      </c>
      <c r="AK697">
        <v>1838.86</v>
      </c>
      <c r="AL697">
        <v>0</v>
      </c>
      <c r="AM697">
        <v>987.47</v>
      </c>
      <c r="AN697">
        <v>636.29999999999995</v>
      </c>
      <c r="AO697">
        <v>851.39</v>
      </c>
      <c r="AP697">
        <v>0</v>
      </c>
      <c r="AQ697">
        <v>3.28</v>
      </c>
      <c r="AR697">
        <v>0</v>
      </c>
      <c r="AS697">
        <v>0</v>
      </c>
      <c r="AT697">
        <v>70</v>
      </c>
      <c r="AU697">
        <v>10</v>
      </c>
      <c r="AV697">
        <v>1</v>
      </c>
      <c r="AW697">
        <v>1</v>
      </c>
      <c r="AZ697">
        <v>1</v>
      </c>
      <c r="BA697">
        <v>1</v>
      </c>
      <c r="BB697">
        <v>1</v>
      </c>
      <c r="BC697">
        <v>1</v>
      </c>
      <c r="BD697" t="s">
        <v>3</v>
      </c>
      <c r="BE697" t="s">
        <v>3</v>
      </c>
      <c r="BF697" t="s">
        <v>3</v>
      </c>
      <c r="BG697" t="s">
        <v>3</v>
      </c>
      <c r="BH697">
        <v>0</v>
      </c>
      <c r="BI697">
        <v>4</v>
      </c>
      <c r="BJ697" t="s">
        <v>1322</v>
      </c>
      <c r="BM697">
        <v>0</v>
      </c>
      <c r="BN697">
        <v>68285537</v>
      </c>
      <c r="BO697" t="s">
        <v>3</v>
      </c>
      <c r="BP697">
        <v>0</v>
      </c>
      <c r="BQ697">
        <v>1</v>
      </c>
      <c r="BR697">
        <v>0</v>
      </c>
      <c r="BS697">
        <v>1</v>
      </c>
      <c r="BT697">
        <v>1</v>
      </c>
      <c r="BU697">
        <v>1</v>
      </c>
      <c r="BV697">
        <v>1</v>
      </c>
      <c r="BW697">
        <v>1</v>
      </c>
      <c r="BX697">
        <v>1</v>
      </c>
      <c r="BY697" t="s">
        <v>3</v>
      </c>
      <c r="BZ697">
        <v>70</v>
      </c>
      <c r="CA697">
        <v>10</v>
      </c>
      <c r="CB697" t="s">
        <v>3</v>
      </c>
      <c r="CE697">
        <v>0</v>
      </c>
      <c r="CF697">
        <v>0</v>
      </c>
      <c r="CG697">
        <v>0</v>
      </c>
      <c r="CM697">
        <v>0</v>
      </c>
      <c r="CN697" t="s">
        <v>3</v>
      </c>
      <c r="CO697">
        <v>0</v>
      </c>
      <c r="CP697">
        <f t="shared" si="666"/>
        <v>1838.8600000000001</v>
      </c>
      <c r="CQ697">
        <f t="shared" si="667"/>
        <v>0</v>
      </c>
      <c r="CR697">
        <f t="shared" si="668"/>
        <v>987.47</v>
      </c>
      <c r="CS697">
        <f t="shared" si="669"/>
        <v>636.29999999999995</v>
      </c>
      <c r="CT697">
        <f t="shared" si="670"/>
        <v>851.39</v>
      </c>
      <c r="CU697">
        <f t="shared" si="671"/>
        <v>0</v>
      </c>
      <c r="CV697">
        <f t="shared" si="672"/>
        <v>3.28</v>
      </c>
      <c r="CW697">
        <f t="shared" si="673"/>
        <v>0</v>
      </c>
      <c r="CX697">
        <f t="shared" si="674"/>
        <v>0</v>
      </c>
      <c r="CY697">
        <f t="shared" si="675"/>
        <v>595.97299999999996</v>
      </c>
      <c r="CZ697">
        <f t="shared" si="676"/>
        <v>85.138999999999996</v>
      </c>
      <c r="DC697" t="s">
        <v>3</v>
      </c>
      <c r="DD697" t="s">
        <v>3</v>
      </c>
      <c r="DE697" t="s">
        <v>3</v>
      </c>
      <c r="DF697" t="s">
        <v>3</v>
      </c>
      <c r="DG697" t="s">
        <v>3</v>
      </c>
      <c r="DH697" t="s">
        <v>3</v>
      </c>
      <c r="DI697" t="s">
        <v>3</v>
      </c>
      <c r="DJ697" t="s">
        <v>3</v>
      </c>
      <c r="DK697" t="s">
        <v>3</v>
      </c>
      <c r="DL697" t="s">
        <v>3</v>
      </c>
      <c r="DM697" t="s">
        <v>3</v>
      </c>
      <c r="DN697">
        <v>0</v>
      </c>
      <c r="DO697">
        <v>0</v>
      </c>
      <c r="DP697">
        <v>1</v>
      </c>
      <c r="DQ697">
        <v>1</v>
      </c>
      <c r="DU697">
        <v>1010</v>
      </c>
      <c r="DV697" t="s">
        <v>61</v>
      </c>
      <c r="DW697" t="s">
        <v>61</v>
      </c>
      <c r="DX697">
        <v>10</v>
      </c>
      <c r="DZ697" t="s">
        <v>3</v>
      </c>
      <c r="EA697" t="s">
        <v>3</v>
      </c>
      <c r="EB697" t="s">
        <v>3</v>
      </c>
      <c r="EC697" t="s">
        <v>3</v>
      </c>
      <c r="EE697">
        <v>68285540</v>
      </c>
      <c r="EF697">
        <v>1</v>
      </c>
      <c r="EG697" t="s">
        <v>19</v>
      </c>
      <c r="EH697">
        <v>0</v>
      </c>
      <c r="EI697" t="s">
        <v>3</v>
      </c>
      <c r="EJ697">
        <v>4</v>
      </c>
      <c r="EK697">
        <v>0</v>
      </c>
      <c r="EL697" t="s">
        <v>20</v>
      </c>
      <c r="EM697" t="s">
        <v>21</v>
      </c>
      <c r="EO697" t="s">
        <v>3</v>
      </c>
      <c r="EQ697">
        <v>512</v>
      </c>
      <c r="ER697">
        <v>1838.86</v>
      </c>
      <c r="ES697">
        <v>0</v>
      </c>
      <c r="ET697">
        <v>987.47</v>
      </c>
      <c r="EU697">
        <v>636.29999999999995</v>
      </c>
      <c r="EV697">
        <v>851.39</v>
      </c>
      <c r="EW697">
        <v>3.28</v>
      </c>
      <c r="EX697">
        <v>0</v>
      </c>
      <c r="EY697">
        <v>0</v>
      </c>
      <c r="FQ697">
        <v>0</v>
      </c>
      <c r="FR697">
        <f t="shared" si="677"/>
        <v>0</v>
      </c>
      <c r="FS697">
        <v>0</v>
      </c>
      <c r="FX697">
        <v>70</v>
      </c>
      <c r="FY697">
        <v>10</v>
      </c>
      <c r="GA697" t="s">
        <v>3</v>
      </c>
      <c r="GD697">
        <v>0</v>
      </c>
      <c r="GF697">
        <v>1177670085</v>
      </c>
      <c r="GG697">
        <v>2</v>
      </c>
      <c r="GH697">
        <v>1</v>
      </c>
      <c r="GI697">
        <v>-2</v>
      </c>
      <c r="GJ697">
        <v>0</v>
      </c>
      <c r="GK697">
        <f>ROUND(R697*(R12)/100,2)</f>
        <v>687.2</v>
      </c>
      <c r="GL697">
        <f t="shared" si="678"/>
        <v>0</v>
      </c>
      <c r="GM697">
        <f t="shared" si="679"/>
        <v>3207.17</v>
      </c>
      <c r="GN697">
        <f t="shared" si="680"/>
        <v>0</v>
      </c>
      <c r="GO697">
        <f t="shared" si="681"/>
        <v>0</v>
      </c>
      <c r="GP697">
        <f t="shared" si="682"/>
        <v>3207.17</v>
      </c>
      <c r="GR697">
        <v>0</v>
      </c>
      <c r="GS697">
        <v>3</v>
      </c>
      <c r="GT697">
        <v>0</v>
      </c>
      <c r="GU697" t="s">
        <v>3</v>
      </c>
      <c r="GV697">
        <f t="shared" si="683"/>
        <v>0</v>
      </c>
      <c r="GW697">
        <v>1</v>
      </c>
      <c r="GX697">
        <f t="shared" si="684"/>
        <v>0</v>
      </c>
      <c r="HA697">
        <v>0</v>
      </c>
      <c r="HB697">
        <v>0</v>
      </c>
      <c r="HC697">
        <f t="shared" si="685"/>
        <v>0</v>
      </c>
      <c r="HE697" t="s">
        <v>3</v>
      </c>
      <c r="HF697" t="s">
        <v>3</v>
      </c>
      <c r="HM697" t="s">
        <v>3</v>
      </c>
      <c r="HN697" t="s">
        <v>3</v>
      </c>
      <c r="HO697" t="s">
        <v>3</v>
      </c>
      <c r="HP697" t="s">
        <v>3</v>
      </c>
      <c r="HQ697" t="s">
        <v>3</v>
      </c>
      <c r="IK697">
        <v>0</v>
      </c>
    </row>
    <row r="698" spans="1:245" x14ac:dyDescent="0.2">
      <c r="A698">
        <v>17</v>
      </c>
      <c r="B698">
        <v>1</v>
      </c>
      <c r="E698" t="s">
        <v>1323</v>
      </c>
      <c r="F698" t="s">
        <v>1324</v>
      </c>
      <c r="G698" t="s">
        <v>1325</v>
      </c>
      <c r="H698" t="s">
        <v>16</v>
      </c>
      <c r="I698">
        <v>1</v>
      </c>
      <c r="J698">
        <v>0</v>
      </c>
      <c r="K698">
        <v>1</v>
      </c>
      <c r="O698">
        <f t="shared" si="646"/>
        <v>134.57</v>
      </c>
      <c r="P698">
        <f t="shared" si="647"/>
        <v>134.57</v>
      </c>
      <c r="Q698">
        <f t="shared" si="648"/>
        <v>0</v>
      </c>
      <c r="R698">
        <f t="shared" si="649"/>
        <v>0</v>
      </c>
      <c r="S698">
        <f t="shared" si="650"/>
        <v>0</v>
      </c>
      <c r="T698">
        <f t="shared" si="651"/>
        <v>0</v>
      </c>
      <c r="U698">
        <f t="shared" si="652"/>
        <v>0</v>
      </c>
      <c r="V698">
        <f t="shared" si="653"/>
        <v>0</v>
      </c>
      <c r="W698">
        <f t="shared" si="654"/>
        <v>0</v>
      </c>
      <c r="X698">
        <f t="shared" si="655"/>
        <v>0</v>
      </c>
      <c r="Y698">
        <f t="shared" si="656"/>
        <v>0</v>
      </c>
      <c r="AA698">
        <v>68582722</v>
      </c>
      <c r="AB698">
        <f t="shared" si="657"/>
        <v>134.57</v>
      </c>
      <c r="AC698">
        <f t="shared" si="658"/>
        <v>134.57</v>
      </c>
      <c r="AD698">
        <f t="shared" si="659"/>
        <v>0</v>
      </c>
      <c r="AE698">
        <f t="shared" si="660"/>
        <v>0</v>
      </c>
      <c r="AF698">
        <f t="shared" si="661"/>
        <v>0</v>
      </c>
      <c r="AG698">
        <f t="shared" si="662"/>
        <v>0</v>
      </c>
      <c r="AH698">
        <f t="shared" si="663"/>
        <v>0</v>
      </c>
      <c r="AI698">
        <f t="shared" si="664"/>
        <v>0</v>
      </c>
      <c r="AJ698">
        <f t="shared" si="665"/>
        <v>0</v>
      </c>
      <c r="AK698">
        <v>134.57</v>
      </c>
      <c r="AL698">
        <v>134.57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70</v>
      </c>
      <c r="AU698">
        <v>10</v>
      </c>
      <c r="AV698">
        <v>1</v>
      </c>
      <c r="AW698">
        <v>1</v>
      </c>
      <c r="AZ698">
        <v>1</v>
      </c>
      <c r="BA698">
        <v>1</v>
      </c>
      <c r="BB698">
        <v>1</v>
      </c>
      <c r="BC698">
        <v>1</v>
      </c>
      <c r="BD698" t="s">
        <v>3</v>
      </c>
      <c r="BE698" t="s">
        <v>3</v>
      </c>
      <c r="BF698" t="s">
        <v>3</v>
      </c>
      <c r="BG698" t="s">
        <v>3</v>
      </c>
      <c r="BH698">
        <v>3</v>
      </c>
      <c r="BI698">
        <v>4</v>
      </c>
      <c r="BJ698" t="s">
        <v>1326</v>
      </c>
      <c r="BM698">
        <v>0</v>
      </c>
      <c r="BN698">
        <v>68285537</v>
      </c>
      <c r="BO698" t="s">
        <v>3</v>
      </c>
      <c r="BP698">
        <v>0</v>
      </c>
      <c r="BQ698">
        <v>1</v>
      </c>
      <c r="BR698">
        <v>0</v>
      </c>
      <c r="BS698">
        <v>1</v>
      </c>
      <c r="BT698">
        <v>1</v>
      </c>
      <c r="BU698">
        <v>1</v>
      </c>
      <c r="BV698">
        <v>1</v>
      </c>
      <c r="BW698">
        <v>1</v>
      </c>
      <c r="BX698">
        <v>1</v>
      </c>
      <c r="BY698" t="s">
        <v>3</v>
      </c>
      <c r="BZ698">
        <v>70</v>
      </c>
      <c r="CA698">
        <v>10</v>
      </c>
      <c r="CB698" t="s">
        <v>3</v>
      </c>
      <c r="CE698">
        <v>0</v>
      </c>
      <c r="CF698">
        <v>0</v>
      </c>
      <c r="CG698">
        <v>0</v>
      </c>
      <c r="CM698">
        <v>0</v>
      </c>
      <c r="CN698" t="s">
        <v>3</v>
      </c>
      <c r="CO698">
        <v>0</v>
      </c>
      <c r="CP698">
        <f t="shared" si="666"/>
        <v>134.57</v>
      </c>
      <c r="CQ698">
        <f t="shared" si="667"/>
        <v>134.57</v>
      </c>
      <c r="CR698">
        <f t="shared" si="668"/>
        <v>0</v>
      </c>
      <c r="CS698">
        <f t="shared" si="669"/>
        <v>0</v>
      </c>
      <c r="CT698">
        <f t="shared" si="670"/>
        <v>0</v>
      </c>
      <c r="CU698">
        <f t="shared" si="671"/>
        <v>0</v>
      </c>
      <c r="CV698">
        <f t="shared" si="672"/>
        <v>0</v>
      </c>
      <c r="CW698">
        <f t="shared" si="673"/>
        <v>0</v>
      </c>
      <c r="CX698">
        <f t="shared" si="674"/>
        <v>0</v>
      </c>
      <c r="CY698">
        <f t="shared" si="675"/>
        <v>0</v>
      </c>
      <c r="CZ698">
        <f t="shared" si="676"/>
        <v>0</v>
      </c>
      <c r="DC698" t="s">
        <v>3</v>
      </c>
      <c r="DD698" t="s">
        <v>3</v>
      </c>
      <c r="DE698" t="s">
        <v>3</v>
      </c>
      <c r="DF698" t="s">
        <v>3</v>
      </c>
      <c r="DG698" t="s">
        <v>3</v>
      </c>
      <c r="DH698" t="s">
        <v>3</v>
      </c>
      <c r="DI698" t="s">
        <v>3</v>
      </c>
      <c r="DJ698" t="s">
        <v>3</v>
      </c>
      <c r="DK698" t="s">
        <v>3</v>
      </c>
      <c r="DL698" t="s">
        <v>3</v>
      </c>
      <c r="DM698" t="s">
        <v>3</v>
      </c>
      <c r="DN698">
        <v>0</v>
      </c>
      <c r="DO698">
        <v>0</v>
      </c>
      <c r="DP698">
        <v>1</v>
      </c>
      <c r="DQ698">
        <v>1</v>
      </c>
      <c r="DU698">
        <v>1010</v>
      </c>
      <c r="DV698" t="s">
        <v>16</v>
      </c>
      <c r="DW698" t="s">
        <v>16</v>
      </c>
      <c r="DX698">
        <v>1</v>
      </c>
      <c r="DZ698" t="s">
        <v>3</v>
      </c>
      <c r="EA698" t="s">
        <v>3</v>
      </c>
      <c r="EB698" t="s">
        <v>3</v>
      </c>
      <c r="EC698" t="s">
        <v>3</v>
      </c>
      <c r="EE698">
        <v>68285540</v>
      </c>
      <c r="EF698">
        <v>1</v>
      </c>
      <c r="EG698" t="s">
        <v>19</v>
      </c>
      <c r="EH698">
        <v>0</v>
      </c>
      <c r="EI698" t="s">
        <v>3</v>
      </c>
      <c r="EJ698">
        <v>4</v>
      </c>
      <c r="EK698">
        <v>0</v>
      </c>
      <c r="EL698" t="s">
        <v>20</v>
      </c>
      <c r="EM698" t="s">
        <v>21</v>
      </c>
      <c r="EO698" t="s">
        <v>3</v>
      </c>
      <c r="EQ698">
        <v>512</v>
      </c>
      <c r="ER698">
        <v>134.57</v>
      </c>
      <c r="ES698">
        <v>134.57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FQ698">
        <v>0</v>
      </c>
      <c r="FR698">
        <f t="shared" si="677"/>
        <v>0</v>
      </c>
      <c r="FS698">
        <v>0</v>
      </c>
      <c r="FX698">
        <v>70</v>
      </c>
      <c r="FY698">
        <v>10</v>
      </c>
      <c r="GA698" t="s">
        <v>3</v>
      </c>
      <c r="GD698">
        <v>0</v>
      </c>
      <c r="GF698">
        <v>417022287</v>
      </c>
      <c r="GG698">
        <v>2</v>
      </c>
      <c r="GH698">
        <v>1</v>
      </c>
      <c r="GI698">
        <v>-2</v>
      </c>
      <c r="GJ698">
        <v>0</v>
      </c>
      <c r="GK698">
        <f>ROUND(R698*(R12)/100,2)</f>
        <v>0</v>
      </c>
      <c r="GL698">
        <f t="shared" si="678"/>
        <v>0</v>
      </c>
      <c r="GM698">
        <f t="shared" si="679"/>
        <v>134.57</v>
      </c>
      <c r="GN698">
        <f t="shared" si="680"/>
        <v>0</v>
      </c>
      <c r="GO698">
        <f t="shared" si="681"/>
        <v>0</v>
      </c>
      <c r="GP698">
        <f t="shared" si="682"/>
        <v>134.57</v>
      </c>
      <c r="GR698">
        <v>0</v>
      </c>
      <c r="GS698">
        <v>3</v>
      </c>
      <c r="GT698">
        <v>0</v>
      </c>
      <c r="GU698" t="s">
        <v>3</v>
      </c>
      <c r="GV698">
        <f t="shared" si="683"/>
        <v>0</v>
      </c>
      <c r="GW698">
        <v>1</v>
      </c>
      <c r="GX698">
        <f t="shared" si="684"/>
        <v>0</v>
      </c>
      <c r="HA698">
        <v>0</v>
      </c>
      <c r="HB698">
        <v>0</v>
      </c>
      <c r="HC698">
        <f t="shared" si="685"/>
        <v>0</v>
      </c>
      <c r="HE698" t="s">
        <v>3</v>
      </c>
      <c r="HF698" t="s">
        <v>3</v>
      </c>
      <c r="HM698" t="s">
        <v>3</v>
      </c>
      <c r="HN698" t="s">
        <v>3</v>
      </c>
      <c r="HO698" t="s">
        <v>3</v>
      </c>
      <c r="HP698" t="s">
        <v>3</v>
      </c>
      <c r="HQ698" t="s">
        <v>3</v>
      </c>
      <c r="IK698">
        <v>0</v>
      </c>
    </row>
    <row r="699" spans="1:245" x14ac:dyDescent="0.2">
      <c r="A699">
        <v>17</v>
      </c>
      <c r="B699">
        <v>1</v>
      </c>
      <c r="E699" t="s">
        <v>1327</v>
      </c>
      <c r="F699" t="s">
        <v>1328</v>
      </c>
      <c r="G699" t="s">
        <v>1329</v>
      </c>
      <c r="H699" t="s">
        <v>16</v>
      </c>
      <c r="I699">
        <v>1</v>
      </c>
      <c r="J699">
        <v>0</v>
      </c>
      <c r="K699">
        <v>1</v>
      </c>
      <c r="O699">
        <f t="shared" si="646"/>
        <v>141.37</v>
      </c>
      <c r="P699">
        <f t="shared" si="647"/>
        <v>141.37</v>
      </c>
      <c r="Q699">
        <f t="shared" si="648"/>
        <v>0</v>
      </c>
      <c r="R699">
        <f t="shared" si="649"/>
        <v>0</v>
      </c>
      <c r="S699">
        <f t="shared" si="650"/>
        <v>0</v>
      </c>
      <c r="T699">
        <f t="shared" si="651"/>
        <v>0</v>
      </c>
      <c r="U699">
        <f t="shared" si="652"/>
        <v>0</v>
      </c>
      <c r="V699">
        <f t="shared" si="653"/>
        <v>0</v>
      </c>
      <c r="W699">
        <f t="shared" si="654"/>
        <v>0</v>
      </c>
      <c r="X699">
        <f t="shared" si="655"/>
        <v>0</v>
      </c>
      <c r="Y699">
        <f t="shared" si="656"/>
        <v>0</v>
      </c>
      <c r="AA699">
        <v>68582722</v>
      </c>
      <c r="AB699">
        <f t="shared" si="657"/>
        <v>141.37</v>
      </c>
      <c r="AC699">
        <f t="shared" si="658"/>
        <v>141.37</v>
      </c>
      <c r="AD699">
        <f t="shared" si="659"/>
        <v>0</v>
      </c>
      <c r="AE699">
        <f t="shared" si="660"/>
        <v>0</v>
      </c>
      <c r="AF699">
        <f t="shared" si="661"/>
        <v>0</v>
      </c>
      <c r="AG699">
        <f t="shared" si="662"/>
        <v>0</v>
      </c>
      <c r="AH699">
        <f t="shared" si="663"/>
        <v>0</v>
      </c>
      <c r="AI699">
        <f t="shared" si="664"/>
        <v>0</v>
      </c>
      <c r="AJ699">
        <f t="shared" si="665"/>
        <v>0</v>
      </c>
      <c r="AK699">
        <v>141.37</v>
      </c>
      <c r="AL699">
        <v>141.37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70</v>
      </c>
      <c r="AU699">
        <v>10</v>
      </c>
      <c r="AV699">
        <v>1</v>
      </c>
      <c r="AW699">
        <v>1</v>
      </c>
      <c r="AZ699">
        <v>1</v>
      </c>
      <c r="BA699">
        <v>1</v>
      </c>
      <c r="BB699">
        <v>1</v>
      </c>
      <c r="BC699">
        <v>1</v>
      </c>
      <c r="BD699" t="s">
        <v>3</v>
      </c>
      <c r="BE699" t="s">
        <v>3</v>
      </c>
      <c r="BF699" t="s">
        <v>3</v>
      </c>
      <c r="BG699" t="s">
        <v>3</v>
      </c>
      <c r="BH699">
        <v>3</v>
      </c>
      <c r="BI699">
        <v>4</v>
      </c>
      <c r="BJ699" t="s">
        <v>1330</v>
      </c>
      <c r="BM699">
        <v>0</v>
      </c>
      <c r="BN699">
        <v>68285537</v>
      </c>
      <c r="BO699" t="s">
        <v>3</v>
      </c>
      <c r="BP699">
        <v>0</v>
      </c>
      <c r="BQ699">
        <v>1</v>
      </c>
      <c r="BR699">
        <v>0</v>
      </c>
      <c r="BS699">
        <v>1</v>
      </c>
      <c r="BT699">
        <v>1</v>
      </c>
      <c r="BU699">
        <v>1</v>
      </c>
      <c r="BV699">
        <v>1</v>
      </c>
      <c r="BW699">
        <v>1</v>
      </c>
      <c r="BX699">
        <v>1</v>
      </c>
      <c r="BY699" t="s">
        <v>3</v>
      </c>
      <c r="BZ699">
        <v>70</v>
      </c>
      <c r="CA699">
        <v>10</v>
      </c>
      <c r="CB699" t="s">
        <v>3</v>
      </c>
      <c r="CE699">
        <v>0</v>
      </c>
      <c r="CF699">
        <v>0</v>
      </c>
      <c r="CG699">
        <v>0</v>
      </c>
      <c r="CM699">
        <v>0</v>
      </c>
      <c r="CN699" t="s">
        <v>3</v>
      </c>
      <c r="CO699">
        <v>0</v>
      </c>
      <c r="CP699">
        <f t="shared" si="666"/>
        <v>141.37</v>
      </c>
      <c r="CQ699">
        <f t="shared" si="667"/>
        <v>141.37</v>
      </c>
      <c r="CR699">
        <f t="shared" si="668"/>
        <v>0</v>
      </c>
      <c r="CS699">
        <f t="shared" si="669"/>
        <v>0</v>
      </c>
      <c r="CT699">
        <f t="shared" si="670"/>
        <v>0</v>
      </c>
      <c r="CU699">
        <f t="shared" si="671"/>
        <v>0</v>
      </c>
      <c r="CV699">
        <f t="shared" si="672"/>
        <v>0</v>
      </c>
      <c r="CW699">
        <f t="shared" si="673"/>
        <v>0</v>
      </c>
      <c r="CX699">
        <f t="shared" si="674"/>
        <v>0</v>
      </c>
      <c r="CY699">
        <f t="shared" si="675"/>
        <v>0</v>
      </c>
      <c r="CZ699">
        <f t="shared" si="676"/>
        <v>0</v>
      </c>
      <c r="DC699" t="s">
        <v>3</v>
      </c>
      <c r="DD699" t="s">
        <v>3</v>
      </c>
      <c r="DE699" t="s">
        <v>3</v>
      </c>
      <c r="DF699" t="s">
        <v>3</v>
      </c>
      <c r="DG699" t="s">
        <v>3</v>
      </c>
      <c r="DH699" t="s">
        <v>3</v>
      </c>
      <c r="DI699" t="s">
        <v>3</v>
      </c>
      <c r="DJ699" t="s">
        <v>3</v>
      </c>
      <c r="DK699" t="s">
        <v>3</v>
      </c>
      <c r="DL699" t="s">
        <v>3</v>
      </c>
      <c r="DM699" t="s">
        <v>3</v>
      </c>
      <c r="DN699">
        <v>0</v>
      </c>
      <c r="DO699">
        <v>0</v>
      </c>
      <c r="DP699">
        <v>1</v>
      </c>
      <c r="DQ699">
        <v>1</v>
      </c>
      <c r="DU699">
        <v>1010</v>
      </c>
      <c r="DV699" t="s">
        <v>16</v>
      </c>
      <c r="DW699" t="s">
        <v>16</v>
      </c>
      <c r="DX699">
        <v>1</v>
      </c>
      <c r="DZ699" t="s">
        <v>3</v>
      </c>
      <c r="EA699" t="s">
        <v>3</v>
      </c>
      <c r="EB699" t="s">
        <v>3</v>
      </c>
      <c r="EC699" t="s">
        <v>3</v>
      </c>
      <c r="EE699">
        <v>68285540</v>
      </c>
      <c r="EF699">
        <v>1</v>
      </c>
      <c r="EG699" t="s">
        <v>19</v>
      </c>
      <c r="EH699">
        <v>0</v>
      </c>
      <c r="EI699" t="s">
        <v>3</v>
      </c>
      <c r="EJ699">
        <v>4</v>
      </c>
      <c r="EK699">
        <v>0</v>
      </c>
      <c r="EL699" t="s">
        <v>20</v>
      </c>
      <c r="EM699" t="s">
        <v>21</v>
      </c>
      <c r="EO699" t="s">
        <v>3</v>
      </c>
      <c r="EQ699">
        <v>512</v>
      </c>
      <c r="ER699">
        <v>141.37</v>
      </c>
      <c r="ES699">
        <v>141.37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FQ699">
        <v>0</v>
      </c>
      <c r="FR699">
        <f t="shared" si="677"/>
        <v>0</v>
      </c>
      <c r="FS699">
        <v>0</v>
      </c>
      <c r="FX699">
        <v>70</v>
      </c>
      <c r="FY699">
        <v>10</v>
      </c>
      <c r="GA699" t="s">
        <v>3</v>
      </c>
      <c r="GD699">
        <v>0</v>
      </c>
      <c r="GF699">
        <v>-471781781</v>
      </c>
      <c r="GG699">
        <v>2</v>
      </c>
      <c r="GH699">
        <v>1</v>
      </c>
      <c r="GI699">
        <v>-2</v>
      </c>
      <c r="GJ699">
        <v>0</v>
      </c>
      <c r="GK699">
        <f>ROUND(R699*(R12)/100,2)</f>
        <v>0</v>
      </c>
      <c r="GL699">
        <f t="shared" si="678"/>
        <v>0</v>
      </c>
      <c r="GM699">
        <f t="shared" si="679"/>
        <v>141.37</v>
      </c>
      <c r="GN699">
        <f t="shared" si="680"/>
        <v>0</v>
      </c>
      <c r="GO699">
        <f t="shared" si="681"/>
        <v>0</v>
      </c>
      <c r="GP699">
        <f t="shared" si="682"/>
        <v>141.37</v>
      </c>
      <c r="GR699">
        <v>0</v>
      </c>
      <c r="GS699">
        <v>3</v>
      </c>
      <c r="GT699">
        <v>0</v>
      </c>
      <c r="GU699" t="s">
        <v>3</v>
      </c>
      <c r="GV699">
        <f t="shared" si="683"/>
        <v>0</v>
      </c>
      <c r="GW699">
        <v>1</v>
      </c>
      <c r="GX699">
        <f t="shared" si="684"/>
        <v>0</v>
      </c>
      <c r="HA699">
        <v>0</v>
      </c>
      <c r="HB699">
        <v>0</v>
      </c>
      <c r="HC699">
        <f t="shared" si="685"/>
        <v>0</v>
      </c>
      <c r="HE699" t="s">
        <v>3</v>
      </c>
      <c r="HF699" t="s">
        <v>3</v>
      </c>
      <c r="HM699" t="s">
        <v>3</v>
      </c>
      <c r="HN699" t="s">
        <v>3</v>
      </c>
      <c r="HO699" t="s">
        <v>3</v>
      </c>
      <c r="HP699" t="s">
        <v>3</v>
      </c>
      <c r="HQ699" t="s">
        <v>3</v>
      </c>
      <c r="IK699">
        <v>0</v>
      </c>
    </row>
    <row r="700" spans="1:245" x14ac:dyDescent="0.2">
      <c r="A700">
        <v>17</v>
      </c>
      <c r="B700">
        <v>1</v>
      </c>
      <c r="E700" t="s">
        <v>1331</v>
      </c>
      <c r="F700" t="s">
        <v>1332</v>
      </c>
      <c r="G700" t="s">
        <v>1333</v>
      </c>
      <c r="H700" t="s">
        <v>16</v>
      </c>
      <c r="I700">
        <v>1</v>
      </c>
      <c r="J700">
        <v>0</v>
      </c>
      <c r="K700">
        <v>1</v>
      </c>
      <c r="O700">
        <f t="shared" si="646"/>
        <v>149.19</v>
      </c>
      <c r="P700">
        <f t="shared" si="647"/>
        <v>149.19</v>
      </c>
      <c r="Q700">
        <f t="shared" si="648"/>
        <v>0</v>
      </c>
      <c r="R700">
        <f t="shared" si="649"/>
        <v>0</v>
      </c>
      <c r="S700">
        <f t="shared" si="650"/>
        <v>0</v>
      </c>
      <c r="T700">
        <f t="shared" si="651"/>
        <v>0</v>
      </c>
      <c r="U700">
        <f t="shared" si="652"/>
        <v>0</v>
      </c>
      <c r="V700">
        <f t="shared" si="653"/>
        <v>0</v>
      </c>
      <c r="W700">
        <f t="shared" si="654"/>
        <v>0</v>
      </c>
      <c r="X700">
        <f t="shared" si="655"/>
        <v>0</v>
      </c>
      <c r="Y700">
        <f t="shared" si="656"/>
        <v>0</v>
      </c>
      <c r="AA700">
        <v>68582722</v>
      </c>
      <c r="AB700">
        <f t="shared" si="657"/>
        <v>149.19</v>
      </c>
      <c r="AC700">
        <f t="shared" si="658"/>
        <v>149.19</v>
      </c>
      <c r="AD700">
        <f t="shared" si="659"/>
        <v>0</v>
      </c>
      <c r="AE700">
        <f t="shared" si="660"/>
        <v>0</v>
      </c>
      <c r="AF700">
        <f t="shared" si="661"/>
        <v>0</v>
      </c>
      <c r="AG700">
        <f t="shared" si="662"/>
        <v>0</v>
      </c>
      <c r="AH700">
        <f t="shared" si="663"/>
        <v>0</v>
      </c>
      <c r="AI700">
        <f t="shared" si="664"/>
        <v>0</v>
      </c>
      <c r="AJ700">
        <f t="shared" si="665"/>
        <v>0</v>
      </c>
      <c r="AK700">
        <v>149.19</v>
      </c>
      <c r="AL700">
        <v>149.19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70</v>
      </c>
      <c r="AU700">
        <v>10</v>
      </c>
      <c r="AV700">
        <v>1</v>
      </c>
      <c r="AW700">
        <v>1</v>
      </c>
      <c r="AZ700">
        <v>1</v>
      </c>
      <c r="BA700">
        <v>1</v>
      </c>
      <c r="BB700">
        <v>1</v>
      </c>
      <c r="BC700">
        <v>1</v>
      </c>
      <c r="BD700" t="s">
        <v>3</v>
      </c>
      <c r="BE700" t="s">
        <v>3</v>
      </c>
      <c r="BF700" t="s">
        <v>3</v>
      </c>
      <c r="BG700" t="s">
        <v>3</v>
      </c>
      <c r="BH700">
        <v>3</v>
      </c>
      <c r="BI700">
        <v>4</v>
      </c>
      <c r="BJ700" t="s">
        <v>1334</v>
      </c>
      <c r="BM700">
        <v>0</v>
      </c>
      <c r="BN700">
        <v>68285537</v>
      </c>
      <c r="BO700" t="s">
        <v>3</v>
      </c>
      <c r="BP700">
        <v>0</v>
      </c>
      <c r="BQ700">
        <v>1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1</v>
      </c>
      <c r="BX700">
        <v>1</v>
      </c>
      <c r="BY700" t="s">
        <v>3</v>
      </c>
      <c r="BZ700">
        <v>70</v>
      </c>
      <c r="CA700">
        <v>10</v>
      </c>
      <c r="CB700" t="s">
        <v>3</v>
      </c>
      <c r="CE700">
        <v>0</v>
      </c>
      <c r="CF700">
        <v>0</v>
      </c>
      <c r="CG700">
        <v>0</v>
      </c>
      <c r="CM700">
        <v>0</v>
      </c>
      <c r="CN700" t="s">
        <v>3</v>
      </c>
      <c r="CO700">
        <v>0</v>
      </c>
      <c r="CP700">
        <f t="shared" si="666"/>
        <v>149.19</v>
      </c>
      <c r="CQ700">
        <f t="shared" si="667"/>
        <v>149.19</v>
      </c>
      <c r="CR700">
        <f t="shared" si="668"/>
        <v>0</v>
      </c>
      <c r="CS700">
        <f t="shared" si="669"/>
        <v>0</v>
      </c>
      <c r="CT700">
        <f t="shared" si="670"/>
        <v>0</v>
      </c>
      <c r="CU700">
        <f t="shared" si="671"/>
        <v>0</v>
      </c>
      <c r="CV700">
        <f t="shared" si="672"/>
        <v>0</v>
      </c>
      <c r="CW700">
        <f t="shared" si="673"/>
        <v>0</v>
      </c>
      <c r="CX700">
        <f t="shared" si="674"/>
        <v>0</v>
      </c>
      <c r="CY700">
        <f t="shared" si="675"/>
        <v>0</v>
      </c>
      <c r="CZ700">
        <f t="shared" si="676"/>
        <v>0</v>
      </c>
      <c r="DC700" t="s">
        <v>3</v>
      </c>
      <c r="DD700" t="s">
        <v>3</v>
      </c>
      <c r="DE700" t="s">
        <v>3</v>
      </c>
      <c r="DF700" t="s">
        <v>3</v>
      </c>
      <c r="DG700" t="s">
        <v>3</v>
      </c>
      <c r="DH700" t="s">
        <v>3</v>
      </c>
      <c r="DI700" t="s">
        <v>3</v>
      </c>
      <c r="DJ700" t="s">
        <v>3</v>
      </c>
      <c r="DK700" t="s">
        <v>3</v>
      </c>
      <c r="DL700" t="s">
        <v>3</v>
      </c>
      <c r="DM700" t="s">
        <v>3</v>
      </c>
      <c r="DN700">
        <v>0</v>
      </c>
      <c r="DO700">
        <v>0</v>
      </c>
      <c r="DP700">
        <v>1</v>
      </c>
      <c r="DQ700">
        <v>1</v>
      </c>
      <c r="DU700">
        <v>1010</v>
      </c>
      <c r="DV700" t="s">
        <v>16</v>
      </c>
      <c r="DW700" t="s">
        <v>16</v>
      </c>
      <c r="DX700">
        <v>1</v>
      </c>
      <c r="DZ700" t="s">
        <v>3</v>
      </c>
      <c r="EA700" t="s">
        <v>3</v>
      </c>
      <c r="EB700" t="s">
        <v>3</v>
      </c>
      <c r="EC700" t="s">
        <v>3</v>
      </c>
      <c r="EE700">
        <v>68285540</v>
      </c>
      <c r="EF700">
        <v>1</v>
      </c>
      <c r="EG700" t="s">
        <v>19</v>
      </c>
      <c r="EH700">
        <v>0</v>
      </c>
      <c r="EI700" t="s">
        <v>3</v>
      </c>
      <c r="EJ700">
        <v>4</v>
      </c>
      <c r="EK700">
        <v>0</v>
      </c>
      <c r="EL700" t="s">
        <v>20</v>
      </c>
      <c r="EM700" t="s">
        <v>21</v>
      </c>
      <c r="EO700" t="s">
        <v>3</v>
      </c>
      <c r="EQ700">
        <v>512</v>
      </c>
      <c r="ER700">
        <v>149.19</v>
      </c>
      <c r="ES700">
        <v>149.19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FQ700">
        <v>0</v>
      </c>
      <c r="FR700">
        <f t="shared" si="677"/>
        <v>0</v>
      </c>
      <c r="FS700">
        <v>0</v>
      </c>
      <c r="FX700">
        <v>70</v>
      </c>
      <c r="FY700">
        <v>10</v>
      </c>
      <c r="GA700" t="s">
        <v>3</v>
      </c>
      <c r="GD700">
        <v>0</v>
      </c>
      <c r="GF700">
        <v>1592917352</v>
      </c>
      <c r="GG700">
        <v>2</v>
      </c>
      <c r="GH700">
        <v>1</v>
      </c>
      <c r="GI700">
        <v>-2</v>
      </c>
      <c r="GJ700">
        <v>0</v>
      </c>
      <c r="GK700">
        <f>ROUND(R700*(R12)/100,2)</f>
        <v>0</v>
      </c>
      <c r="GL700">
        <f t="shared" si="678"/>
        <v>0</v>
      </c>
      <c r="GM700">
        <f t="shared" si="679"/>
        <v>149.19</v>
      </c>
      <c r="GN700">
        <f t="shared" si="680"/>
        <v>0</v>
      </c>
      <c r="GO700">
        <f t="shared" si="681"/>
        <v>0</v>
      </c>
      <c r="GP700">
        <f t="shared" si="682"/>
        <v>149.19</v>
      </c>
      <c r="GR700">
        <v>0</v>
      </c>
      <c r="GS700">
        <v>3</v>
      </c>
      <c r="GT700">
        <v>0</v>
      </c>
      <c r="GU700" t="s">
        <v>3</v>
      </c>
      <c r="GV700">
        <f t="shared" si="683"/>
        <v>0</v>
      </c>
      <c r="GW700">
        <v>1</v>
      </c>
      <c r="GX700">
        <f t="shared" si="684"/>
        <v>0</v>
      </c>
      <c r="HA700">
        <v>0</v>
      </c>
      <c r="HB700">
        <v>0</v>
      </c>
      <c r="HC700">
        <f t="shared" si="685"/>
        <v>0</v>
      </c>
      <c r="HE700" t="s">
        <v>3</v>
      </c>
      <c r="HF700" t="s">
        <v>3</v>
      </c>
      <c r="HM700" t="s">
        <v>3</v>
      </c>
      <c r="HN700" t="s">
        <v>3</v>
      </c>
      <c r="HO700" t="s">
        <v>3</v>
      </c>
      <c r="HP700" t="s">
        <v>3</v>
      </c>
      <c r="HQ700" t="s">
        <v>3</v>
      </c>
      <c r="IK700">
        <v>0</v>
      </c>
    </row>
    <row r="701" spans="1:245" x14ac:dyDescent="0.2">
      <c r="A701">
        <v>17</v>
      </c>
      <c r="B701">
        <v>1</v>
      </c>
      <c r="E701" t="s">
        <v>1335</v>
      </c>
      <c r="F701" t="s">
        <v>1336</v>
      </c>
      <c r="G701" t="s">
        <v>1337</v>
      </c>
      <c r="H701" t="s">
        <v>16</v>
      </c>
      <c r="I701">
        <v>1</v>
      </c>
      <c r="J701">
        <v>0</v>
      </c>
      <c r="K701">
        <v>1</v>
      </c>
      <c r="O701">
        <f t="shared" si="646"/>
        <v>350.14</v>
      </c>
      <c r="P701">
        <f t="shared" si="647"/>
        <v>350.14</v>
      </c>
      <c r="Q701">
        <f t="shared" si="648"/>
        <v>0</v>
      </c>
      <c r="R701">
        <f t="shared" si="649"/>
        <v>0</v>
      </c>
      <c r="S701">
        <f t="shared" si="650"/>
        <v>0</v>
      </c>
      <c r="T701">
        <f t="shared" si="651"/>
        <v>0</v>
      </c>
      <c r="U701">
        <f t="shared" si="652"/>
        <v>0</v>
      </c>
      <c r="V701">
        <f t="shared" si="653"/>
        <v>0</v>
      </c>
      <c r="W701">
        <f t="shared" si="654"/>
        <v>0</v>
      </c>
      <c r="X701">
        <f t="shared" si="655"/>
        <v>0</v>
      </c>
      <c r="Y701">
        <f t="shared" si="656"/>
        <v>0</v>
      </c>
      <c r="AA701">
        <v>68582722</v>
      </c>
      <c r="AB701">
        <f t="shared" si="657"/>
        <v>350.14</v>
      </c>
      <c r="AC701">
        <f t="shared" si="658"/>
        <v>350.14</v>
      </c>
      <c r="AD701">
        <f t="shared" si="659"/>
        <v>0</v>
      </c>
      <c r="AE701">
        <f t="shared" si="660"/>
        <v>0</v>
      </c>
      <c r="AF701">
        <f t="shared" si="661"/>
        <v>0</v>
      </c>
      <c r="AG701">
        <f t="shared" si="662"/>
        <v>0</v>
      </c>
      <c r="AH701">
        <f t="shared" si="663"/>
        <v>0</v>
      </c>
      <c r="AI701">
        <f t="shared" si="664"/>
        <v>0</v>
      </c>
      <c r="AJ701">
        <f t="shared" si="665"/>
        <v>0</v>
      </c>
      <c r="AK701">
        <v>350.14</v>
      </c>
      <c r="AL701">
        <v>350.14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70</v>
      </c>
      <c r="AU701">
        <v>10</v>
      </c>
      <c r="AV701">
        <v>1</v>
      </c>
      <c r="AW701">
        <v>1</v>
      </c>
      <c r="AZ701">
        <v>1</v>
      </c>
      <c r="BA701">
        <v>1</v>
      </c>
      <c r="BB701">
        <v>1</v>
      </c>
      <c r="BC701">
        <v>1</v>
      </c>
      <c r="BD701" t="s">
        <v>3</v>
      </c>
      <c r="BE701" t="s">
        <v>3</v>
      </c>
      <c r="BF701" t="s">
        <v>3</v>
      </c>
      <c r="BG701" t="s">
        <v>3</v>
      </c>
      <c r="BH701">
        <v>3</v>
      </c>
      <c r="BI701">
        <v>4</v>
      </c>
      <c r="BJ701" t="s">
        <v>1338</v>
      </c>
      <c r="BM701">
        <v>0</v>
      </c>
      <c r="BN701">
        <v>68285537</v>
      </c>
      <c r="BO701" t="s">
        <v>3</v>
      </c>
      <c r="BP701">
        <v>0</v>
      </c>
      <c r="BQ701">
        <v>1</v>
      </c>
      <c r="BR701">
        <v>0</v>
      </c>
      <c r="BS701">
        <v>1</v>
      </c>
      <c r="BT701">
        <v>1</v>
      </c>
      <c r="BU701">
        <v>1</v>
      </c>
      <c r="BV701">
        <v>1</v>
      </c>
      <c r="BW701">
        <v>1</v>
      </c>
      <c r="BX701">
        <v>1</v>
      </c>
      <c r="BY701" t="s">
        <v>3</v>
      </c>
      <c r="BZ701">
        <v>70</v>
      </c>
      <c r="CA701">
        <v>10</v>
      </c>
      <c r="CB701" t="s">
        <v>3</v>
      </c>
      <c r="CE701">
        <v>0</v>
      </c>
      <c r="CF701">
        <v>0</v>
      </c>
      <c r="CG701">
        <v>0</v>
      </c>
      <c r="CM701">
        <v>0</v>
      </c>
      <c r="CN701" t="s">
        <v>3</v>
      </c>
      <c r="CO701">
        <v>0</v>
      </c>
      <c r="CP701">
        <f t="shared" si="666"/>
        <v>350.14</v>
      </c>
      <c r="CQ701">
        <f t="shared" si="667"/>
        <v>350.14</v>
      </c>
      <c r="CR701">
        <f t="shared" si="668"/>
        <v>0</v>
      </c>
      <c r="CS701">
        <f t="shared" si="669"/>
        <v>0</v>
      </c>
      <c r="CT701">
        <f t="shared" si="670"/>
        <v>0</v>
      </c>
      <c r="CU701">
        <f t="shared" si="671"/>
        <v>0</v>
      </c>
      <c r="CV701">
        <f t="shared" si="672"/>
        <v>0</v>
      </c>
      <c r="CW701">
        <f t="shared" si="673"/>
        <v>0</v>
      </c>
      <c r="CX701">
        <f t="shared" si="674"/>
        <v>0</v>
      </c>
      <c r="CY701">
        <f t="shared" si="675"/>
        <v>0</v>
      </c>
      <c r="CZ701">
        <f t="shared" si="676"/>
        <v>0</v>
      </c>
      <c r="DC701" t="s">
        <v>3</v>
      </c>
      <c r="DD701" t="s">
        <v>3</v>
      </c>
      <c r="DE701" t="s">
        <v>3</v>
      </c>
      <c r="DF701" t="s">
        <v>3</v>
      </c>
      <c r="DG701" t="s">
        <v>3</v>
      </c>
      <c r="DH701" t="s">
        <v>3</v>
      </c>
      <c r="DI701" t="s">
        <v>3</v>
      </c>
      <c r="DJ701" t="s">
        <v>3</v>
      </c>
      <c r="DK701" t="s">
        <v>3</v>
      </c>
      <c r="DL701" t="s">
        <v>3</v>
      </c>
      <c r="DM701" t="s">
        <v>3</v>
      </c>
      <c r="DN701">
        <v>0</v>
      </c>
      <c r="DO701">
        <v>0</v>
      </c>
      <c r="DP701">
        <v>1</v>
      </c>
      <c r="DQ701">
        <v>1</v>
      </c>
      <c r="DU701">
        <v>1010</v>
      </c>
      <c r="DV701" t="s">
        <v>16</v>
      </c>
      <c r="DW701" t="s">
        <v>16</v>
      </c>
      <c r="DX701">
        <v>1</v>
      </c>
      <c r="DZ701" t="s">
        <v>3</v>
      </c>
      <c r="EA701" t="s">
        <v>3</v>
      </c>
      <c r="EB701" t="s">
        <v>3</v>
      </c>
      <c r="EC701" t="s">
        <v>3</v>
      </c>
      <c r="EE701">
        <v>68285540</v>
      </c>
      <c r="EF701">
        <v>1</v>
      </c>
      <c r="EG701" t="s">
        <v>19</v>
      </c>
      <c r="EH701">
        <v>0</v>
      </c>
      <c r="EI701" t="s">
        <v>3</v>
      </c>
      <c r="EJ701">
        <v>4</v>
      </c>
      <c r="EK701">
        <v>0</v>
      </c>
      <c r="EL701" t="s">
        <v>20</v>
      </c>
      <c r="EM701" t="s">
        <v>21</v>
      </c>
      <c r="EO701" t="s">
        <v>3</v>
      </c>
      <c r="EQ701">
        <v>512</v>
      </c>
      <c r="ER701">
        <v>350.14</v>
      </c>
      <c r="ES701">
        <v>350.14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FQ701">
        <v>0</v>
      </c>
      <c r="FR701">
        <f t="shared" si="677"/>
        <v>0</v>
      </c>
      <c r="FS701">
        <v>0</v>
      </c>
      <c r="FX701">
        <v>70</v>
      </c>
      <c r="FY701">
        <v>10</v>
      </c>
      <c r="GA701" t="s">
        <v>3</v>
      </c>
      <c r="GD701">
        <v>0</v>
      </c>
      <c r="GF701">
        <v>182739047</v>
      </c>
      <c r="GG701">
        <v>2</v>
      </c>
      <c r="GH701">
        <v>1</v>
      </c>
      <c r="GI701">
        <v>-2</v>
      </c>
      <c r="GJ701">
        <v>0</v>
      </c>
      <c r="GK701">
        <f>ROUND(R701*(R12)/100,2)</f>
        <v>0</v>
      </c>
      <c r="GL701">
        <f t="shared" si="678"/>
        <v>0</v>
      </c>
      <c r="GM701">
        <f t="shared" si="679"/>
        <v>350.14</v>
      </c>
      <c r="GN701">
        <f t="shared" si="680"/>
        <v>0</v>
      </c>
      <c r="GO701">
        <f t="shared" si="681"/>
        <v>0</v>
      </c>
      <c r="GP701">
        <f t="shared" si="682"/>
        <v>350.14</v>
      </c>
      <c r="GR701">
        <v>0</v>
      </c>
      <c r="GS701">
        <v>3</v>
      </c>
      <c r="GT701">
        <v>0</v>
      </c>
      <c r="GU701" t="s">
        <v>3</v>
      </c>
      <c r="GV701">
        <f t="shared" si="683"/>
        <v>0</v>
      </c>
      <c r="GW701">
        <v>1</v>
      </c>
      <c r="GX701">
        <f t="shared" si="684"/>
        <v>0</v>
      </c>
      <c r="HA701">
        <v>0</v>
      </c>
      <c r="HB701">
        <v>0</v>
      </c>
      <c r="HC701">
        <f t="shared" si="685"/>
        <v>0</v>
      </c>
      <c r="HE701" t="s">
        <v>3</v>
      </c>
      <c r="HF701" t="s">
        <v>3</v>
      </c>
      <c r="HM701" t="s">
        <v>3</v>
      </c>
      <c r="HN701" t="s">
        <v>3</v>
      </c>
      <c r="HO701" t="s">
        <v>3</v>
      </c>
      <c r="HP701" t="s">
        <v>3</v>
      </c>
      <c r="HQ701" t="s">
        <v>3</v>
      </c>
      <c r="IK701">
        <v>0</v>
      </c>
    </row>
    <row r="702" spans="1:245" x14ac:dyDescent="0.2">
      <c r="A702">
        <v>17</v>
      </c>
      <c r="B702">
        <v>1</v>
      </c>
      <c r="E702" t="s">
        <v>1339</v>
      </c>
      <c r="F702" t="s">
        <v>1340</v>
      </c>
      <c r="G702" t="s">
        <v>1341</v>
      </c>
      <c r="H702" t="s">
        <v>16</v>
      </c>
      <c r="I702">
        <v>1</v>
      </c>
      <c r="J702">
        <v>0</v>
      </c>
      <c r="K702">
        <v>1</v>
      </c>
      <c r="O702">
        <f t="shared" si="646"/>
        <v>442.27</v>
      </c>
      <c r="P702">
        <f t="shared" si="647"/>
        <v>442.27</v>
      </c>
      <c r="Q702">
        <f t="shared" si="648"/>
        <v>0</v>
      </c>
      <c r="R702">
        <f t="shared" si="649"/>
        <v>0</v>
      </c>
      <c r="S702">
        <f t="shared" si="650"/>
        <v>0</v>
      </c>
      <c r="T702">
        <f t="shared" si="651"/>
        <v>0</v>
      </c>
      <c r="U702">
        <f t="shared" si="652"/>
        <v>0</v>
      </c>
      <c r="V702">
        <f t="shared" si="653"/>
        <v>0</v>
      </c>
      <c r="W702">
        <f t="shared" si="654"/>
        <v>0</v>
      </c>
      <c r="X702">
        <f t="shared" si="655"/>
        <v>0</v>
      </c>
      <c r="Y702">
        <f t="shared" si="656"/>
        <v>0</v>
      </c>
      <c r="AA702">
        <v>68582722</v>
      </c>
      <c r="AB702">
        <f t="shared" si="657"/>
        <v>442.27</v>
      </c>
      <c r="AC702">
        <f t="shared" si="658"/>
        <v>442.27</v>
      </c>
      <c r="AD702">
        <f t="shared" si="659"/>
        <v>0</v>
      </c>
      <c r="AE702">
        <f t="shared" si="660"/>
        <v>0</v>
      </c>
      <c r="AF702">
        <f t="shared" si="661"/>
        <v>0</v>
      </c>
      <c r="AG702">
        <f t="shared" si="662"/>
        <v>0</v>
      </c>
      <c r="AH702">
        <f t="shared" si="663"/>
        <v>0</v>
      </c>
      <c r="AI702">
        <f t="shared" si="664"/>
        <v>0</v>
      </c>
      <c r="AJ702">
        <f t="shared" si="665"/>
        <v>0</v>
      </c>
      <c r="AK702">
        <v>442.27</v>
      </c>
      <c r="AL702">
        <v>442.27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70</v>
      </c>
      <c r="AU702">
        <v>10</v>
      </c>
      <c r="AV702">
        <v>1</v>
      </c>
      <c r="AW702">
        <v>1</v>
      </c>
      <c r="AZ702">
        <v>1</v>
      </c>
      <c r="BA702">
        <v>1</v>
      </c>
      <c r="BB702">
        <v>1</v>
      </c>
      <c r="BC702">
        <v>1</v>
      </c>
      <c r="BD702" t="s">
        <v>3</v>
      </c>
      <c r="BE702" t="s">
        <v>3</v>
      </c>
      <c r="BF702" t="s">
        <v>3</v>
      </c>
      <c r="BG702" t="s">
        <v>3</v>
      </c>
      <c r="BH702">
        <v>3</v>
      </c>
      <c r="BI702">
        <v>4</v>
      </c>
      <c r="BJ702" t="s">
        <v>1342</v>
      </c>
      <c r="BM702">
        <v>0</v>
      </c>
      <c r="BN702">
        <v>68285537</v>
      </c>
      <c r="BO702" t="s">
        <v>3</v>
      </c>
      <c r="BP702">
        <v>0</v>
      </c>
      <c r="BQ702">
        <v>1</v>
      </c>
      <c r="BR702">
        <v>0</v>
      </c>
      <c r="BS702">
        <v>1</v>
      </c>
      <c r="BT702">
        <v>1</v>
      </c>
      <c r="BU702">
        <v>1</v>
      </c>
      <c r="BV702">
        <v>1</v>
      </c>
      <c r="BW702">
        <v>1</v>
      </c>
      <c r="BX702">
        <v>1</v>
      </c>
      <c r="BY702" t="s">
        <v>3</v>
      </c>
      <c r="BZ702">
        <v>70</v>
      </c>
      <c r="CA702">
        <v>10</v>
      </c>
      <c r="CB702" t="s">
        <v>3</v>
      </c>
      <c r="CE702">
        <v>0</v>
      </c>
      <c r="CF702">
        <v>0</v>
      </c>
      <c r="CG702">
        <v>0</v>
      </c>
      <c r="CM702">
        <v>0</v>
      </c>
      <c r="CN702" t="s">
        <v>3</v>
      </c>
      <c r="CO702">
        <v>0</v>
      </c>
      <c r="CP702">
        <f t="shared" si="666"/>
        <v>442.27</v>
      </c>
      <c r="CQ702">
        <f t="shared" si="667"/>
        <v>442.27</v>
      </c>
      <c r="CR702">
        <f t="shared" si="668"/>
        <v>0</v>
      </c>
      <c r="CS702">
        <f t="shared" si="669"/>
        <v>0</v>
      </c>
      <c r="CT702">
        <f t="shared" si="670"/>
        <v>0</v>
      </c>
      <c r="CU702">
        <f t="shared" si="671"/>
        <v>0</v>
      </c>
      <c r="CV702">
        <f t="shared" si="672"/>
        <v>0</v>
      </c>
      <c r="CW702">
        <f t="shared" si="673"/>
        <v>0</v>
      </c>
      <c r="CX702">
        <f t="shared" si="674"/>
        <v>0</v>
      </c>
      <c r="CY702">
        <f t="shared" si="675"/>
        <v>0</v>
      </c>
      <c r="CZ702">
        <f t="shared" si="676"/>
        <v>0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>
        <v>0</v>
      </c>
      <c r="DO702">
        <v>0</v>
      </c>
      <c r="DP702">
        <v>1</v>
      </c>
      <c r="DQ702">
        <v>1</v>
      </c>
      <c r="DU702">
        <v>1010</v>
      </c>
      <c r="DV702" t="s">
        <v>16</v>
      </c>
      <c r="DW702" t="s">
        <v>16</v>
      </c>
      <c r="DX702">
        <v>1</v>
      </c>
      <c r="DZ702" t="s">
        <v>3</v>
      </c>
      <c r="EA702" t="s">
        <v>3</v>
      </c>
      <c r="EB702" t="s">
        <v>3</v>
      </c>
      <c r="EC702" t="s">
        <v>3</v>
      </c>
      <c r="EE702">
        <v>68285540</v>
      </c>
      <c r="EF702">
        <v>1</v>
      </c>
      <c r="EG702" t="s">
        <v>19</v>
      </c>
      <c r="EH702">
        <v>0</v>
      </c>
      <c r="EI702" t="s">
        <v>3</v>
      </c>
      <c r="EJ702">
        <v>4</v>
      </c>
      <c r="EK702">
        <v>0</v>
      </c>
      <c r="EL702" t="s">
        <v>20</v>
      </c>
      <c r="EM702" t="s">
        <v>21</v>
      </c>
      <c r="EO702" t="s">
        <v>3</v>
      </c>
      <c r="EQ702">
        <v>512</v>
      </c>
      <c r="ER702">
        <v>442.27</v>
      </c>
      <c r="ES702">
        <v>442.27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FQ702">
        <v>0</v>
      </c>
      <c r="FR702">
        <f t="shared" si="677"/>
        <v>0</v>
      </c>
      <c r="FS702">
        <v>0</v>
      </c>
      <c r="FX702">
        <v>70</v>
      </c>
      <c r="FY702">
        <v>10</v>
      </c>
      <c r="GA702" t="s">
        <v>3</v>
      </c>
      <c r="GD702">
        <v>0</v>
      </c>
      <c r="GF702">
        <v>166309086</v>
      </c>
      <c r="GG702">
        <v>2</v>
      </c>
      <c r="GH702">
        <v>1</v>
      </c>
      <c r="GI702">
        <v>-2</v>
      </c>
      <c r="GJ702">
        <v>0</v>
      </c>
      <c r="GK702">
        <f>ROUND(R702*(R12)/100,2)</f>
        <v>0</v>
      </c>
      <c r="GL702">
        <f t="shared" si="678"/>
        <v>0</v>
      </c>
      <c r="GM702">
        <f t="shared" si="679"/>
        <v>442.27</v>
      </c>
      <c r="GN702">
        <f t="shared" si="680"/>
        <v>0</v>
      </c>
      <c r="GO702">
        <f t="shared" si="681"/>
        <v>0</v>
      </c>
      <c r="GP702">
        <f t="shared" si="682"/>
        <v>442.27</v>
      </c>
      <c r="GR702">
        <v>0</v>
      </c>
      <c r="GS702">
        <v>3</v>
      </c>
      <c r="GT702">
        <v>0</v>
      </c>
      <c r="GU702" t="s">
        <v>3</v>
      </c>
      <c r="GV702">
        <f t="shared" si="683"/>
        <v>0</v>
      </c>
      <c r="GW702">
        <v>1</v>
      </c>
      <c r="GX702">
        <f t="shared" si="684"/>
        <v>0</v>
      </c>
      <c r="HA702">
        <v>0</v>
      </c>
      <c r="HB702">
        <v>0</v>
      </c>
      <c r="HC702">
        <f t="shared" si="685"/>
        <v>0</v>
      </c>
      <c r="HE702" t="s">
        <v>3</v>
      </c>
      <c r="HF702" t="s">
        <v>3</v>
      </c>
      <c r="HM702" t="s">
        <v>3</v>
      </c>
      <c r="HN702" t="s">
        <v>3</v>
      </c>
      <c r="HO702" t="s">
        <v>3</v>
      </c>
      <c r="HP702" t="s">
        <v>3</v>
      </c>
      <c r="HQ702" t="s">
        <v>3</v>
      </c>
      <c r="IK702">
        <v>0</v>
      </c>
    </row>
    <row r="703" spans="1:245" x14ac:dyDescent="0.2">
      <c r="A703">
        <v>17</v>
      </c>
      <c r="B703">
        <v>1</v>
      </c>
      <c r="E703" t="s">
        <v>1343</v>
      </c>
      <c r="F703" t="s">
        <v>1344</v>
      </c>
      <c r="G703" t="s">
        <v>1345</v>
      </c>
      <c r="H703" t="s">
        <v>16</v>
      </c>
      <c r="I703">
        <v>1</v>
      </c>
      <c r="J703">
        <v>0</v>
      </c>
      <c r="K703">
        <v>1</v>
      </c>
      <c r="O703">
        <f t="shared" si="646"/>
        <v>123.5</v>
      </c>
      <c r="P703">
        <f t="shared" si="647"/>
        <v>123.5</v>
      </c>
      <c r="Q703">
        <f t="shared" si="648"/>
        <v>0</v>
      </c>
      <c r="R703">
        <f t="shared" si="649"/>
        <v>0</v>
      </c>
      <c r="S703">
        <f t="shared" si="650"/>
        <v>0</v>
      </c>
      <c r="T703">
        <f t="shared" si="651"/>
        <v>0</v>
      </c>
      <c r="U703">
        <f t="shared" si="652"/>
        <v>0</v>
      </c>
      <c r="V703">
        <f t="shared" si="653"/>
        <v>0</v>
      </c>
      <c r="W703">
        <f t="shared" si="654"/>
        <v>0</v>
      </c>
      <c r="X703">
        <f t="shared" si="655"/>
        <v>0</v>
      </c>
      <c r="Y703">
        <f t="shared" si="656"/>
        <v>0</v>
      </c>
      <c r="AA703">
        <v>68582722</v>
      </c>
      <c r="AB703">
        <f t="shared" si="657"/>
        <v>123.5</v>
      </c>
      <c r="AC703">
        <f t="shared" si="658"/>
        <v>123.5</v>
      </c>
      <c r="AD703">
        <f t="shared" si="659"/>
        <v>0</v>
      </c>
      <c r="AE703">
        <f t="shared" si="660"/>
        <v>0</v>
      </c>
      <c r="AF703">
        <f t="shared" si="661"/>
        <v>0</v>
      </c>
      <c r="AG703">
        <f t="shared" si="662"/>
        <v>0</v>
      </c>
      <c r="AH703">
        <f t="shared" si="663"/>
        <v>0</v>
      </c>
      <c r="AI703">
        <f t="shared" si="664"/>
        <v>0</v>
      </c>
      <c r="AJ703">
        <f t="shared" si="665"/>
        <v>0</v>
      </c>
      <c r="AK703">
        <v>123.5</v>
      </c>
      <c r="AL703">
        <v>123.5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70</v>
      </c>
      <c r="AU703">
        <v>10</v>
      </c>
      <c r="AV703">
        <v>1</v>
      </c>
      <c r="AW703">
        <v>1</v>
      </c>
      <c r="AZ703">
        <v>1</v>
      </c>
      <c r="BA703">
        <v>1</v>
      </c>
      <c r="BB703">
        <v>1</v>
      </c>
      <c r="BC703">
        <v>1</v>
      </c>
      <c r="BD703" t="s">
        <v>3</v>
      </c>
      <c r="BE703" t="s">
        <v>3</v>
      </c>
      <c r="BF703" t="s">
        <v>3</v>
      </c>
      <c r="BG703" t="s">
        <v>3</v>
      </c>
      <c r="BH703">
        <v>3</v>
      </c>
      <c r="BI703">
        <v>4</v>
      </c>
      <c r="BJ703" t="s">
        <v>1346</v>
      </c>
      <c r="BM703">
        <v>0</v>
      </c>
      <c r="BN703">
        <v>68285537</v>
      </c>
      <c r="BO703" t="s">
        <v>3</v>
      </c>
      <c r="BP703">
        <v>0</v>
      </c>
      <c r="BQ703">
        <v>1</v>
      </c>
      <c r="BR703">
        <v>0</v>
      </c>
      <c r="BS703">
        <v>1</v>
      </c>
      <c r="BT703">
        <v>1</v>
      </c>
      <c r="BU703">
        <v>1</v>
      </c>
      <c r="BV703">
        <v>1</v>
      </c>
      <c r="BW703">
        <v>1</v>
      </c>
      <c r="BX703">
        <v>1</v>
      </c>
      <c r="BY703" t="s">
        <v>3</v>
      </c>
      <c r="BZ703">
        <v>70</v>
      </c>
      <c r="CA703">
        <v>10</v>
      </c>
      <c r="CB703" t="s">
        <v>3</v>
      </c>
      <c r="CE703">
        <v>0</v>
      </c>
      <c r="CF703">
        <v>0</v>
      </c>
      <c r="CG703">
        <v>0</v>
      </c>
      <c r="CM703">
        <v>0</v>
      </c>
      <c r="CN703" t="s">
        <v>3</v>
      </c>
      <c r="CO703">
        <v>0</v>
      </c>
      <c r="CP703">
        <f t="shared" si="666"/>
        <v>123.5</v>
      </c>
      <c r="CQ703">
        <f t="shared" si="667"/>
        <v>123.5</v>
      </c>
      <c r="CR703">
        <f t="shared" si="668"/>
        <v>0</v>
      </c>
      <c r="CS703">
        <f t="shared" si="669"/>
        <v>0</v>
      </c>
      <c r="CT703">
        <f t="shared" si="670"/>
        <v>0</v>
      </c>
      <c r="CU703">
        <f t="shared" si="671"/>
        <v>0</v>
      </c>
      <c r="CV703">
        <f t="shared" si="672"/>
        <v>0</v>
      </c>
      <c r="CW703">
        <f t="shared" si="673"/>
        <v>0</v>
      </c>
      <c r="CX703">
        <f t="shared" si="674"/>
        <v>0</v>
      </c>
      <c r="CY703">
        <f t="shared" si="675"/>
        <v>0</v>
      </c>
      <c r="CZ703">
        <f t="shared" si="676"/>
        <v>0</v>
      </c>
      <c r="DC703" t="s">
        <v>3</v>
      </c>
      <c r="DD703" t="s">
        <v>3</v>
      </c>
      <c r="DE703" t="s">
        <v>3</v>
      </c>
      <c r="DF703" t="s">
        <v>3</v>
      </c>
      <c r="DG703" t="s">
        <v>3</v>
      </c>
      <c r="DH703" t="s">
        <v>3</v>
      </c>
      <c r="DI703" t="s">
        <v>3</v>
      </c>
      <c r="DJ703" t="s">
        <v>3</v>
      </c>
      <c r="DK703" t="s">
        <v>3</v>
      </c>
      <c r="DL703" t="s">
        <v>3</v>
      </c>
      <c r="DM703" t="s">
        <v>3</v>
      </c>
      <c r="DN703">
        <v>0</v>
      </c>
      <c r="DO703">
        <v>0</v>
      </c>
      <c r="DP703">
        <v>1</v>
      </c>
      <c r="DQ703">
        <v>1</v>
      </c>
      <c r="DU703">
        <v>1010</v>
      </c>
      <c r="DV703" t="s">
        <v>16</v>
      </c>
      <c r="DW703" t="s">
        <v>16</v>
      </c>
      <c r="DX703">
        <v>1</v>
      </c>
      <c r="DZ703" t="s">
        <v>3</v>
      </c>
      <c r="EA703" t="s">
        <v>3</v>
      </c>
      <c r="EB703" t="s">
        <v>3</v>
      </c>
      <c r="EC703" t="s">
        <v>3</v>
      </c>
      <c r="EE703">
        <v>68285540</v>
      </c>
      <c r="EF703">
        <v>1</v>
      </c>
      <c r="EG703" t="s">
        <v>19</v>
      </c>
      <c r="EH703">
        <v>0</v>
      </c>
      <c r="EI703" t="s">
        <v>3</v>
      </c>
      <c r="EJ703">
        <v>4</v>
      </c>
      <c r="EK703">
        <v>0</v>
      </c>
      <c r="EL703" t="s">
        <v>20</v>
      </c>
      <c r="EM703" t="s">
        <v>21</v>
      </c>
      <c r="EO703" t="s">
        <v>3</v>
      </c>
      <c r="EQ703">
        <v>512</v>
      </c>
      <c r="ER703">
        <v>123.5</v>
      </c>
      <c r="ES703">
        <v>123.5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FQ703">
        <v>0</v>
      </c>
      <c r="FR703">
        <f t="shared" si="677"/>
        <v>0</v>
      </c>
      <c r="FS703">
        <v>0</v>
      </c>
      <c r="FX703">
        <v>70</v>
      </c>
      <c r="FY703">
        <v>10</v>
      </c>
      <c r="GA703" t="s">
        <v>3</v>
      </c>
      <c r="GD703">
        <v>0</v>
      </c>
      <c r="GF703">
        <v>1130546640</v>
      </c>
      <c r="GG703">
        <v>2</v>
      </c>
      <c r="GH703">
        <v>1</v>
      </c>
      <c r="GI703">
        <v>-2</v>
      </c>
      <c r="GJ703">
        <v>0</v>
      </c>
      <c r="GK703">
        <f>ROUND(R703*(R12)/100,2)</f>
        <v>0</v>
      </c>
      <c r="GL703">
        <f t="shared" si="678"/>
        <v>0</v>
      </c>
      <c r="GM703">
        <f t="shared" si="679"/>
        <v>123.5</v>
      </c>
      <c r="GN703">
        <f t="shared" si="680"/>
        <v>0</v>
      </c>
      <c r="GO703">
        <f t="shared" si="681"/>
        <v>0</v>
      </c>
      <c r="GP703">
        <f t="shared" si="682"/>
        <v>123.5</v>
      </c>
      <c r="GR703">
        <v>0</v>
      </c>
      <c r="GS703">
        <v>3</v>
      </c>
      <c r="GT703">
        <v>0</v>
      </c>
      <c r="GU703" t="s">
        <v>3</v>
      </c>
      <c r="GV703">
        <f t="shared" si="683"/>
        <v>0</v>
      </c>
      <c r="GW703">
        <v>1</v>
      </c>
      <c r="GX703">
        <f t="shared" si="684"/>
        <v>0</v>
      </c>
      <c r="HA703">
        <v>0</v>
      </c>
      <c r="HB703">
        <v>0</v>
      </c>
      <c r="HC703">
        <f t="shared" si="685"/>
        <v>0</v>
      </c>
      <c r="HE703" t="s">
        <v>3</v>
      </c>
      <c r="HF703" t="s">
        <v>3</v>
      </c>
      <c r="HM703" t="s">
        <v>3</v>
      </c>
      <c r="HN703" t="s">
        <v>3</v>
      </c>
      <c r="HO703" t="s">
        <v>3</v>
      </c>
      <c r="HP703" t="s">
        <v>3</v>
      </c>
      <c r="HQ703" t="s">
        <v>3</v>
      </c>
      <c r="IK703">
        <v>0</v>
      </c>
    </row>
    <row r="704" spans="1:245" x14ac:dyDescent="0.2">
      <c r="A704">
        <v>17</v>
      </c>
      <c r="B704">
        <v>1</v>
      </c>
      <c r="E704" t="s">
        <v>1347</v>
      </c>
      <c r="F704" t="s">
        <v>1348</v>
      </c>
      <c r="G704" t="s">
        <v>1349</v>
      </c>
      <c r="H704" t="s">
        <v>16</v>
      </c>
      <c r="I704">
        <v>1</v>
      </c>
      <c r="J704">
        <v>0</v>
      </c>
      <c r="K704">
        <v>1</v>
      </c>
      <c r="O704">
        <f t="shared" si="646"/>
        <v>125.21</v>
      </c>
      <c r="P704">
        <f t="shared" si="647"/>
        <v>125.21</v>
      </c>
      <c r="Q704">
        <f t="shared" si="648"/>
        <v>0</v>
      </c>
      <c r="R704">
        <f t="shared" si="649"/>
        <v>0</v>
      </c>
      <c r="S704">
        <f t="shared" si="650"/>
        <v>0</v>
      </c>
      <c r="T704">
        <f t="shared" si="651"/>
        <v>0</v>
      </c>
      <c r="U704">
        <f t="shared" si="652"/>
        <v>0</v>
      </c>
      <c r="V704">
        <f t="shared" si="653"/>
        <v>0</v>
      </c>
      <c r="W704">
        <f t="shared" si="654"/>
        <v>0</v>
      </c>
      <c r="X704">
        <f t="shared" si="655"/>
        <v>0</v>
      </c>
      <c r="Y704">
        <f t="shared" si="656"/>
        <v>0</v>
      </c>
      <c r="AA704">
        <v>68582722</v>
      </c>
      <c r="AB704">
        <f t="shared" si="657"/>
        <v>125.21</v>
      </c>
      <c r="AC704">
        <f t="shared" si="658"/>
        <v>125.21</v>
      </c>
      <c r="AD704">
        <f t="shared" si="659"/>
        <v>0</v>
      </c>
      <c r="AE704">
        <f t="shared" si="660"/>
        <v>0</v>
      </c>
      <c r="AF704">
        <f t="shared" si="661"/>
        <v>0</v>
      </c>
      <c r="AG704">
        <f t="shared" si="662"/>
        <v>0</v>
      </c>
      <c r="AH704">
        <f t="shared" si="663"/>
        <v>0</v>
      </c>
      <c r="AI704">
        <f t="shared" si="664"/>
        <v>0</v>
      </c>
      <c r="AJ704">
        <f t="shared" si="665"/>
        <v>0</v>
      </c>
      <c r="AK704">
        <v>125.21</v>
      </c>
      <c r="AL704">
        <v>125.21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70</v>
      </c>
      <c r="AU704">
        <v>10</v>
      </c>
      <c r="AV704">
        <v>1</v>
      </c>
      <c r="AW704">
        <v>1</v>
      </c>
      <c r="AZ704">
        <v>1</v>
      </c>
      <c r="BA704">
        <v>1</v>
      </c>
      <c r="BB704">
        <v>1</v>
      </c>
      <c r="BC704">
        <v>1</v>
      </c>
      <c r="BD704" t="s">
        <v>3</v>
      </c>
      <c r="BE704" t="s">
        <v>3</v>
      </c>
      <c r="BF704" t="s">
        <v>3</v>
      </c>
      <c r="BG704" t="s">
        <v>3</v>
      </c>
      <c r="BH704">
        <v>3</v>
      </c>
      <c r="BI704">
        <v>4</v>
      </c>
      <c r="BJ704" t="s">
        <v>1350</v>
      </c>
      <c r="BM704">
        <v>0</v>
      </c>
      <c r="BN704">
        <v>68285537</v>
      </c>
      <c r="BO704" t="s">
        <v>3</v>
      </c>
      <c r="BP704">
        <v>0</v>
      </c>
      <c r="BQ704">
        <v>1</v>
      </c>
      <c r="BR704">
        <v>0</v>
      </c>
      <c r="BS704">
        <v>1</v>
      </c>
      <c r="BT704">
        <v>1</v>
      </c>
      <c r="BU704">
        <v>1</v>
      </c>
      <c r="BV704">
        <v>1</v>
      </c>
      <c r="BW704">
        <v>1</v>
      </c>
      <c r="BX704">
        <v>1</v>
      </c>
      <c r="BY704" t="s">
        <v>3</v>
      </c>
      <c r="BZ704">
        <v>70</v>
      </c>
      <c r="CA704">
        <v>10</v>
      </c>
      <c r="CB704" t="s">
        <v>3</v>
      </c>
      <c r="CE704">
        <v>0</v>
      </c>
      <c r="CF704">
        <v>0</v>
      </c>
      <c r="CG704">
        <v>0</v>
      </c>
      <c r="CM704">
        <v>0</v>
      </c>
      <c r="CN704" t="s">
        <v>3</v>
      </c>
      <c r="CO704">
        <v>0</v>
      </c>
      <c r="CP704">
        <f t="shared" si="666"/>
        <v>125.21</v>
      </c>
      <c r="CQ704">
        <f t="shared" si="667"/>
        <v>125.21</v>
      </c>
      <c r="CR704">
        <f t="shared" si="668"/>
        <v>0</v>
      </c>
      <c r="CS704">
        <f t="shared" si="669"/>
        <v>0</v>
      </c>
      <c r="CT704">
        <f t="shared" si="670"/>
        <v>0</v>
      </c>
      <c r="CU704">
        <f t="shared" si="671"/>
        <v>0</v>
      </c>
      <c r="CV704">
        <f t="shared" si="672"/>
        <v>0</v>
      </c>
      <c r="CW704">
        <f t="shared" si="673"/>
        <v>0</v>
      </c>
      <c r="CX704">
        <f t="shared" si="674"/>
        <v>0</v>
      </c>
      <c r="CY704">
        <f t="shared" si="675"/>
        <v>0</v>
      </c>
      <c r="CZ704">
        <f t="shared" si="676"/>
        <v>0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>
        <v>0</v>
      </c>
      <c r="DO704">
        <v>0</v>
      </c>
      <c r="DP704">
        <v>1</v>
      </c>
      <c r="DQ704">
        <v>1</v>
      </c>
      <c r="DU704">
        <v>1010</v>
      </c>
      <c r="DV704" t="s">
        <v>16</v>
      </c>
      <c r="DW704" t="s">
        <v>16</v>
      </c>
      <c r="DX704">
        <v>1</v>
      </c>
      <c r="DZ704" t="s">
        <v>3</v>
      </c>
      <c r="EA704" t="s">
        <v>3</v>
      </c>
      <c r="EB704" t="s">
        <v>3</v>
      </c>
      <c r="EC704" t="s">
        <v>3</v>
      </c>
      <c r="EE704">
        <v>68285540</v>
      </c>
      <c r="EF704">
        <v>1</v>
      </c>
      <c r="EG704" t="s">
        <v>19</v>
      </c>
      <c r="EH704">
        <v>0</v>
      </c>
      <c r="EI704" t="s">
        <v>3</v>
      </c>
      <c r="EJ704">
        <v>4</v>
      </c>
      <c r="EK704">
        <v>0</v>
      </c>
      <c r="EL704" t="s">
        <v>20</v>
      </c>
      <c r="EM704" t="s">
        <v>21</v>
      </c>
      <c r="EO704" t="s">
        <v>3</v>
      </c>
      <c r="EQ704">
        <v>512</v>
      </c>
      <c r="ER704">
        <v>125.21</v>
      </c>
      <c r="ES704">
        <v>125.21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FQ704">
        <v>0</v>
      </c>
      <c r="FR704">
        <f t="shared" si="677"/>
        <v>0</v>
      </c>
      <c r="FS704">
        <v>0</v>
      </c>
      <c r="FX704">
        <v>70</v>
      </c>
      <c r="FY704">
        <v>10</v>
      </c>
      <c r="GA704" t="s">
        <v>3</v>
      </c>
      <c r="GD704">
        <v>0</v>
      </c>
      <c r="GF704">
        <v>-2001494007</v>
      </c>
      <c r="GG704">
        <v>2</v>
      </c>
      <c r="GH704">
        <v>1</v>
      </c>
      <c r="GI704">
        <v>-2</v>
      </c>
      <c r="GJ704">
        <v>0</v>
      </c>
      <c r="GK704">
        <f>ROUND(R704*(R12)/100,2)</f>
        <v>0</v>
      </c>
      <c r="GL704">
        <f t="shared" si="678"/>
        <v>0</v>
      </c>
      <c r="GM704">
        <f t="shared" si="679"/>
        <v>125.21</v>
      </c>
      <c r="GN704">
        <f t="shared" si="680"/>
        <v>0</v>
      </c>
      <c r="GO704">
        <f t="shared" si="681"/>
        <v>0</v>
      </c>
      <c r="GP704">
        <f t="shared" si="682"/>
        <v>125.21</v>
      </c>
      <c r="GR704">
        <v>0</v>
      </c>
      <c r="GS704">
        <v>3</v>
      </c>
      <c r="GT704">
        <v>0</v>
      </c>
      <c r="GU704" t="s">
        <v>3</v>
      </c>
      <c r="GV704">
        <f t="shared" si="683"/>
        <v>0</v>
      </c>
      <c r="GW704">
        <v>1</v>
      </c>
      <c r="GX704">
        <f t="shared" si="684"/>
        <v>0</v>
      </c>
      <c r="HA704">
        <v>0</v>
      </c>
      <c r="HB704">
        <v>0</v>
      </c>
      <c r="HC704">
        <f t="shared" si="685"/>
        <v>0</v>
      </c>
      <c r="HE704" t="s">
        <v>3</v>
      </c>
      <c r="HF704" t="s">
        <v>3</v>
      </c>
      <c r="HM704" t="s">
        <v>3</v>
      </c>
      <c r="HN704" t="s">
        <v>3</v>
      </c>
      <c r="HO704" t="s">
        <v>3</v>
      </c>
      <c r="HP704" t="s">
        <v>3</v>
      </c>
      <c r="HQ704" t="s">
        <v>3</v>
      </c>
      <c r="IK704">
        <v>0</v>
      </c>
    </row>
    <row r="705" spans="1:245" x14ac:dyDescent="0.2">
      <c r="A705">
        <v>17</v>
      </c>
      <c r="B705">
        <v>1</v>
      </c>
      <c r="E705" t="s">
        <v>1351</v>
      </c>
      <c r="F705" t="s">
        <v>1352</v>
      </c>
      <c r="G705" t="s">
        <v>1353</v>
      </c>
      <c r="H705" t="s">
        <v>16</v>
      </c>
      <c r="I705">
        <v>1</v>
      </c>
      <c r="J705">
        <v>0</v>
      </c>
      <c r="K705">
        <v>1</v>
      </c>
      <c r="O705">
        <f t="shared" si="646"/>
        <v>126.07</v>
      </c>
      <c r="P705">
        <f t="shared" si="647"/>
        <v>126.07</v>
      </c>
      <c r="Q705">
        <f t="shared" si="648"/>
        <v>0</v>
      </c>
      <c r="R705">
        <f t="shared" si="649"/>
        <v>0</v>
      </c>
      <c r="S705">
        <f t="shared" si="650"/>
        <v>0</v>
      </c>
      <c r="T705">
        <f t="shared" si="651"/>
        <v>0</v>
      </c>
      <c r="U705">
        <f t="shared" si="652"/>
        <v>0</v>
      </c>
      <c r="V705">
        <f t="shared" si="653"/>
        <v>0</v>
      </c>
      <c r="W705">
        <f t="shared" si="654"/>
        <v>0</v>
      </c>
      <c r="X705">
        <f t="shared" si="655"/>
        <v>0</v>
      </c>
      <c r="Y705">
        <f t="shared" si="656"/>
        <v>0</v>
      </c>
      <c r="AA705">
        <v>68582722</v>
      </c>
      <c r="AB705">
        <f t="shared" si="657"/>
        <v>126.07</v>
      </c>
      <c r="AC705">
        <f t="shared" si="658"/>
        <v>126.07</v>
      </c>
      <c r="AD705">
        <f t="shared" si="659"/>
        <v>0</v>
      </c>
      <c r="AE705">
        <f t="shared" si="660"/>
        <v>0</v>
      </c>
      <c r="AF705">
        <f t="shared" si="661"/>
        <v>0</v>
      </c>
      <c r="AG705">
        <f t="shared" si="662"/>
        <v>0</v>
      </c>
      <c r="AH705">
        <f t="shared" si="663"/>
        <v>0</v>
      </c>
      <c r="AI705">
        <f t="shared" si="664"/>
        <v>0</v>
      </c>
      <c r="AJ705">
        <f t="shared" si="665"/>
        <v>0</v>
      </c>
      <c r="AK705">
        <v>126.07</v>
      </c>
      <c r="AL705">
        <v>126.07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70</v>
      </c>
      <c r="AU705">
        <v>10</v>
      </c>
      <c r="AV705">
        <v>1</v>
      </c>
      <c r="AW705">
        <v>1</v>
      </c>
      <c r="AZ705">
        <v>1</v>
      </c>
      <c r="BA705">
        <v>1</v>
      </c>
      <c r="BB705">
        <v>1</v>
      </c>
      <c r="BC705">
        <v>1</v>
      </c>
      <c r="BD705" t="s">
        <v>3</v>
      </c>
      <c r="BE705" t="s">
        <v>3</v>
      </c>
      <c r="BF705" t="s">
        <v>3</v>
      </c>
      <c r="BG705" t="s">
        <v>3</v>
      </c>
      <c r="BH705">
        <v>3</v>
      </c>
      <c r="BI705">
        <v>4</v>
      </c>
      <c r="BJ705" t="s">
        <v>1354</v>
      </c>
      <c r="BM705">
        <v>0</v>
      </c>
      <c r="BN705">
        <v>68285537</v>
      </c>
      <c r="BO705" t="s">
        <v>3</v>
      </c>
      <c r="BP705">
        <v>0</v>
      </c>
      <c r="BQ705">
        <v>1</v>
      </c>
      <c r="BR705">
        <v>0</v>
      </c>
      <c r="BS705">
        <v>1</v>
      </c>
      <c r="BT705">
        <v>1</v>
      </c>
      <c r="BU705">
        <v>1</v>
      </c>
      <c r="BV705">
        <v>1</v>
      </c>
      <c r="BW705">
        <v>1</v>
      </c>
      <c r="BX705">
        <v>1</v>
      </c>
      <c r="BY705" t="s">
        <v>3</v>
      </c>
      <c r="BZ705">
        <v>70</v>
      </c>
      <c r="CA705">
        <v>10</v>
      </c>
      <c r="CB705" t="s">
        <v>3</v>
      </c>
      <c r="CE705">
        <v>0</v>
      </c>
      <c r="CF705">
        <v>0</v>
      </c>
      <c r="CG705">
        <v>0</v>
      </c>
      <c r="CM705">
        <v>0</v>
      </c>
      <c r="CN705" t="s">
        <v>3</v>
      </c>
      <c r="CO705">
        <v>0</v>
      </c>
      <c r="CP705">
        <f t="shared" si="666"/>
        <v>126.07</v>
      </c>
      <c r="CQ705">
        <f t="shared" si="667"/>
        <v>126.07</v>
      </c>
      <c r="CR705">
        <f t="shared" si="668"/>
        <v>0</v>
      </c>
      <c r="CS705">
        <f t="shared" si="669"/>
        <v>0</v>
      </c>
      <c r="CT705">
        <f t="shared" si="670"/>
        <v>0</v>
      </c>
      <c r="CU705">
        <f t="shared" si="671"/>
        <v>0</v>
      </c>
      <c r="CV705">
        <f t="shared" si="672"/>
        <v>0</v>
      </c>
      <c r="CW705">
        <f t="shared" si="673"/>
        <v>0</v>
      </c>
      <c r="CX705">
        <f t="shared" si="674"/>
        <v>0</v>
      </c>
      <c r="CY705">
        <f t="shared" si="675"/>
        <v>0</v>
      </c>
      <c r="CZ705">
        <f t="shared" si="676"/>
        <v>0</v>
      </c>
      <c r="DC705" t="s">
        <v>3</v>
      </c>
      <c r="DD705" t="s">
        <v>3</v>
      </c>
      <c r="DE705" t="s">
        <v>3</v>
      </c>
      <c r="DF705" t="s">
        <v>3</v>
      </c>
      <c r="DG705" t="s">
        <v>3</v>
      </c>
      <c r="DH705" t="s">
        <v>3</v>
      </c>
      <c r="DI705" t="s">
        <v>3</v>
      </c>
      <c r="DJ705" t="s">
        <v>3</v>
      </c>
      <c r="DK705" t="s">
        <v>3</v>
      </c>
      <c r="DL705" t="s">
        <v>3</v>
      </c>
      <c r="DM705" t="s">
        <v>3</v>
      </c>
      <c r="DN705">
        <v>0</v>
      </c>
      <c r="DO705">
        <v>0</v>
      </c>
      <c r="DP705">
        <v>1</v>
      </c>
      <c r="DQ705">
        <v>1</v>
      </c>
      <c r="DU705">
        <v>1010</v>
      </c>
      <c r="DV705" t="s">
        <v>16</v>
      </c>
      <c r="DW705" t="s">
        <v>16</v>
      </c>
      <c r="DX705">
        <v>1</v>
      </c>
      <c r="DZ705" t="s">
        <v>3</v>
      </c>
      <c r="EA705" t="s">
        <v>3</v>
      </c>
      <c r="EB705" t="s">
        <v>3</v>
      </c>
      <c r="EC705" t="s">
        <v>3</v>
      </c>
      <c r="EE705">
        <v>68285540</v>
      </c>
      <c r="EF705">
        <v>1</v>
      </c>
      <c r="EG705" t="s">
        <v>19</v>
      </c>
      <c r="EH705">
        <v>0</v>
      </c>
      <c r="EI705" t="s">
        <v>3</v>
      </c>
      <c r="EJ705">
        <v>4</v>
      </c>
      <c r="EK705">
        <v>0</v>
      </c>
      <c r="EL705" t="s">
        <v>20</v>
      </c>
      <c r="EM705" t="s">
        <v>21</v>
      </c>
      <c r="EO705" t="s">
        <v>3</v>
      </c>
      <c r="EQ705">
        <v>512</v>
      </c>
      <c r="ER705">
        <v>126.07</v>
      </c>
      <c r="ES705">
        <v>126.07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FQ705">
        <v>0</v>
      </c>
      <c r="FR705">
        <f t="shared" si="677"/>
        <v>0</v>
      </c>
      <c r="FS705">
        <v>0</v>
      </c>
      <c r="FX705">
        <v>70</v>
      </c>
      <c r="FY705">
        <v>10</v>
      </c>
      <c r="GA705" t="s">
        <v>3</v>
      </c>
      <c r="GD705">
        <v>0</v>
      </c>
      <c r="GF705">
        <v>-772218457</v>
      </c>
      <c r="GG705">
        <v>2</v>
      </c>
      <c r="GH705">
        <v>1</v>
      </c>
      <c r="GI705">
        <v>-2</v>
      </c>
      <c r="GJ705">
        <v>0</v>
      </c>
      <c r="GK705">
        <f>ROUND(R705*(R12)/100,2)</f>
        <v>0</v>
      </c>
      <c r="GL705">
        <f t="shared" si="678"/>
        <v>0</v>
      </c>
      <c r="GM705">
        <f t="shared" si="679"/>
        <v>126.07</v>
      </c>
      <c r="GN705">
        <f t="shared" si="680"/>
        <v>0</v>
      </c>
      <c r="GO705">
        <f t="shared" si="681"/>
        <v>0</v>
      </c>
      <c r="GP705">
        <f t="shared" si="682"/>
        <v>126.07</v>
      </c>
      <c r="GR705">
        <v>0</v>
      </c>
      <c r="GS705">
        <v>3</v>
      </c>
      <c r="GT705">
        <v>0</v>
      </c>
      <c r="GU705" t="s">
        <v>3</v>
      </c>
      <c r="GV705">
        <f t="shared" si="683"/>
        <v>0</v>
      </c>
      <c r="GW705">
        <v>1</v>
      </c>
      <c r="GX705">
        <f t="shared" si="684"/>
        <v>0</v>
      </c>
      <c r="HA705">
        <v>0</v>
      </c>
      <c r="HB705">
        <v>0</v>
      </c>
      <c r="HC705">
        <f t="shared" si="685"/>
        <v>0</v>
      </c>
      <c r="HE705" t="s">
        <v>3</v>
      </c>
      <c r="HF705" t="s">
        <v>3</v>
      </c>
      <c r="HM705" t="s">
        <v>3</v>
      </c>
      <c r="HN705" t="s">
        <v>3</v>
      </c>
      <c r="HO705" t="s">
        <v>3</v>
      </c>
      <c r="HP705" t="s">
        <v>3</v>
      </c>
      <c r="HQ705" t="s">
        <v>3</v>
      </c>
      <c r="IK705">
        <v>0</v>
      </c>
    </row>
    <row r="706" spans="1:245" x14ac:dyDescent="0.2">
      <c r="A706">
        <v>17</v>
      </c>
      <c r="B706">
        <v>1</v>
      </c>
      <c r="E706" t="s">
        <v>1355</v>
      </c>
      <c r="F706" t="s">
        <v>1356</v>
      </c>
      <c r="G706" t="s">
        <v>1357</v>
      </c>
      <c r="H706" t="s">
        <v>16</v>
      </c>
      <c r="I706">
        <v>1</v>
      </c>
      <c r="J706">
        <v>0</v>
      </c>
      <c r="K706">
        <v>1</v>
      </c>
      <c r="O706">
        <f t="shared" si="646"/>
        <v>131.34</v>
      </c>
      <c r="P706">
        <f t="shared" si="647"/>
        <v>131.34</v>
      </c>
      <c r="Q706">
        <f t="shared" si="648"/>
        <v>0</v>
      </c>
      <c r="R706">
        <f t="shared" si="649"/>
        <v>0</v>
      </c>
      <c r="S706">
        <f t="shared" si="650"/>
        <v>0</v>
      </c>
      <c r="T706">
        <f t="shared" si="651"/>
        <v>0</v>
      </c>
      <c r="U706">
        <f t="shared" si="652"/>
        <v>0</v>
      </c>
      <c r="V706">
        <f t="shared" si="653"/>
        <v>0</v>
      </c>
      <c r="W706">
        <f t="shared" si="654"/>
        <v>0</v>
      </c>
      <c r="X706">
        <f t="shared" si="655"/>
        <v>0</v>
      </c>
      <c r="Y706">
        <f t="shared" si="656"/>
        <v>0</v>
      </c>
      <c r="AA706">
        <v>68582722</v>
      </c>
      <c r="AB706">
        <f t="shared" si="657"/>
        <v>131.34</v>
      </c>
      <c r="AC706">
        <f t="shared" si="658"/>
        <v>131.34</v>
      </c>
      <c r="AD706">
        <f t="shared" si="659"/>
        <v>0</v>
      </c>
      <c r="AE706">
        <f t="shared" si="660"/>
        <v>0</v>
      </c>
      <c r="AF706">
        <f t="shared" si="661"/>
        <v>0</v>
      </c>
      <c r="AG706">
        <f t="shared" si="662"/>
        <v>0</v>
      </c>
      <c r="AH706">
        <f t="shared" si="663"/>
        <v>0</v>
      </c>
      <c r="AI706">
        <f t="shared" si="664"/>
        <v>0</v>
      </c>
      <c r="AJ706">
        <f t="shared" si="665"/>
        <v>0</v>
      </c>
      <c r="AK706">
        <v>131.34</v>
      </c>
      <c r="AL706">
        <v>131.34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70</v>
      </c>
      <c r="AU706">
        <v>10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3</v>
      </c>
      <c r="BI706">
        <v>4</v>
      </c>
      <c r="BJ706" t="s">
        <v>1358</v>
      </c>
      <c r="BM706">
        <v>0</v>
      </c>
      <c r="BN706">
        <v>68285537</v>
      </c>
      <c r="BO706" t="s">
        <v>3</v>
      </c>
      <c r="BP706">
        <v>0</v>
      </c>
      <c r="BQ706">
        <v>1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70</v>
      </c>
      <c r="CA706">
        <v>10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 t="shared" si="666"/>
        <v>131.34</v>
      </c>
      <c r="CQ706">
        <f t="shared" si="667"/>
        <v>131.34</v>
      </c>
      <c r="CR706">
        <f t="shared" si="668"/>
        <v>0</v>
      </c>
      <c r="CS706">
        <f t="shared" si="669"/>
        <v>0</v>
      </c>
      <c r="CT706">
        <f t="shared" si="670"/>
        <v>0</v>
      </c>
      <c r="CU706">
        <f t="shared" si="671"/>
        <v>0</v>
      </c>
      <c r="CV706">
        <f t="shared" si="672"/>
        <v>0</v>
      </c>
      <c r="CW706">
        <f t="shared" si="673"/>
        <v>0</v>
      </c>
      <c r="CX706">
        <f t="shared" si="674"/>
        <v>0</v>
      </c>
      <c r="CY706">
        <f t="shared" si="675"/>
        <v>0</v>
      </c>
      <c r="CZ706">
        <f t="shared" si="676"/>
        <v>0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1010</v>
      </c>
      <c r="DV706" t="s">
        <v>16</v>
      </c>
      <c r="DW706" t="s">
        <v>16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68285540</v>
      </c>
      <c r="EF706">
        <v>1</v>
      </c>
      <c r="EG706" t="s">
        <v>19</v>
      </c>
      <c r="EH706">
        <v>0</v>
      </c>
      <c r="EI706" t="s">
        <v>3</v>
      </c>
      <c r="EJ706">
        <v>4</v>
      </c>
      <c r="EK706">
        <v>0</v>
      </c>
      <c r="EL706" t="s">
        <v>20</v>
      </c>
      <c r="EM706" t="s">
        <v>21</v>
      </c>
      <c r="EO706" t="s">
        <v>3</v>
      </c>
      <c r="EQ706">
        <v>512</v>
      </c>
      <c r="ER706">
        <v>131.34</v>
      </c>
      <c r="ES706">
        <v>131.34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FQ706">
        <v>0</v>
      </c>
      <c r="FR706">
        <f t="shared" si="677"/>
        <v>0</v>
      </c>
      <c r="FS706">
        <v>0</v>
      </c>
      <c r="FX706">
        <v>70</v>
      </c>
      <c r="FY706">
        <v>10</v>
      </c>
      <c r="GA706" t="s">
        <v>3</v>
      </c>
      <c r="GD706">
        <v>0</v>
      </c>
      <c r="GF706">
        <v>-155531148</v>
      </c>
      <c r="GG706">
        <v>2</v>
      </c>
      <c r="GH706">
        <v>1</v>
      </c>
      <c r="GI706">
        <v>-2</v>
      </c>
      <c r="GJ706">
        <v>0</v>
      </c>
      <c r="GK706">
        <f>ROUND(R706*(R12)/100,2)</f>
        <v>0</v>
      </c>
      <c r="GL706">
        <f t="shared" si="678"/>
        <v>0</v>
      </c>
      <c r="GM706">
        <f t="shared" si="679"/>
        <v>131.34</v>
      </c>
      <c r="GN706">
        <f t="shared" si="680"/>
        <v>0</v>
      </c>
      <c r="GO706">
        <f t="shared" si="681"/>
        <v>0</v>
      </c>
      <c r="GP706">
        <f t="shared" si="682"/>
        <v>131.34</v>
      </c>
      <c r="GR706">
        <v>0</v>
      </c>
      <c r="GS706">
        <v>3</v>
      </c>
      <c r="GT706">
        <v>0</v>
      </c>
      <c r="GU706" t="s">
        <v>3</v>
      </c>
      <c r="GV706">
        <f t="shared" si="683"/>
        <v>0</v>
      </c>
      <c r="GW706">
        <v>1</v>
      </c>
      <c r="GX706">
        <f t="shared" si="684"/>
        <v>0</v>
      </c>
      <c r="HA706">
        <v>0</v>
      </c>
      <c r="HB706">
        <v>0</v>
      </c>
      <c r="HC706">
        <f t="shared" si="685"/>
        <v>0</v>
      </c>
      <c r="HE706" t="s">
        <v>3</v>
      </c>
      <c r="HF706" t="s">
        <v>3</v>
      </c>
      <c r="HM706" t="s">
        <v>3</v>
      </c>
      <c r="HN706" t="s">
        <v>3</v>
      </c>
      <c r="HO706" t="s">
        <v>3</v>
      </c>
      <c r="HP706" t="s">
        <v>3</v>
      </c>
      <c r="HQ706" t="s">
        <v>3</v>
      </c>
      <c r="IK706">
        <v>0</v>
      </c>
    </row>
    <row r="707" spans="1:245" x14ac:dyDescent="0.2">
      <c r="A707">
        <v>17</v>
      </c>
      <c r="B707">
        <v>1</v>
      </c>
      <c r="E707" t="s">
        <v>1359</v>
      </c>
      <c r="F707" t="s">
        <v>1360</v>
      </c>
      <c r="G707" t="s">
        <v>1361</v>
      </c>
      <c r="H707" t="s">
        <v>16</v>
      </c>
      <c r="I707">
        <v>1</v>
      </c>
      <c r="J707">
        <v>0</v>
      </c>
      <c r="K707">
        <v>1</v>
      </c>
      <c r="O707">
        <f t="shared" si="646"/>
        <v>316.13</v>
      </c>
      <c r="P707">
        <f t="shared" si="647"/>
        <v>316.13</v>
      </c>
      <c r="Q707">
        <f t="shared" si="648"/>
        <v>0</v>
      </c>
      <c r="R707">
        <f t="shared" si="649"/>
        <v>0</v>
      </c>
      <c r="S707">
        <f t="shared" si="650"/>
        <v>0</v>
      </c>
      <c r="T707">
        <f t="shared" si="651"/>
        <v>0</v>
      </c>
      <c r="U707">
        <f t="shared" si="652"/>
        <v>0</v>
      </c>
      <c r="V707">
        <f t="shared" si="653"/>
        <v>0</v>
      </c>
      <c r="W707">
        <f t="shared" si="654"/>
        <v>0</v>
      </c>
      <c r="X707">
        <f t="shared" si="655"/>
        <v>0</v>
      </c>
      <c r="Y707">
        <f t="shared" si="656"/>
        <v>0</v>
      </c>
      <c r="AA707">
        <v>68582722</v>
      </c>
      <c r="AB707">
        <f t="shared" si="657"/>
        <v>316.13</v>
      </c>
      <c r="AC707">
        <f t="shared" si="658"/>
        <v>316.13</v>
      </c>
      <c r="AD707">
        <f t="shared" si="659"/>
        <v>0</v>
      </c>
      <c r="AE707">
        <f t="shared" si="660"/>
        <v>0</v>
      </c>
      <c r="AF707">
        <f t="shared" si="661"/>
        <v>0</v>
      </c>
      <c r="AG707">
        <f t="shared" si="662"/>
        <v>0</v>
      </c>
      <c r="AH707">
        <f t="shared" si="663"/>
        <v>0</v>
      </c>
      <c r="AI707">
        <f t="shared" si="664"/>
        <v>0</v>
      </c>
      <c r="AJ707">
        <f t="shared" si="665"/>
        <v>0</v>
      </c>
      <c r="AK707">
        <v>316.13</v>
      </c>
      <c r="AL707">
        <v>316.13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70</v>
      </c>
      <c r="AU707">
        <v>10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3</v>
      </c>
      <c r="BI707">
        <v>4</v>
      </c>
      <c r="BJ707" t="s">
        <v>1362</v>
      </c>
      <c r="BM707">
        <v>0</v>
      </c>
      <c r="BN707">
        <v>68285537</v>
      </c>
      <c r="BO707" t="s">
        <v>3</v>
      </c>
      <c r="BP707">
        <v>0</v>
      </c>
      <c r="BQ707">
        <v>1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70</v>
      </c>
      <c r="CA707">
        <v>10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 t="shared" si="666"/>
        <v>316.13</v>
      </c>
      <c r="CQ707">
        <f t="shared" si="667"/>
        <v>316.13</v>
      </c>
      <c r="CR707">
        <f t="shared" si="668"/>
        <v>0</v>
      </c>
      <c r="CS707">
        <f t="shared" si="669"/>
        <v>0</v>
      </c>
      <c r="CT707">
        <f t="shared" si="670"/>
        <v>0</v>
      </c>
      <c r="CU707">
        <f t="shared" si="671"/>
        <v>0</v>
      </c>
      <c r="CV707">
        <f t="shared" si="672"/>
        <v>0</v>
      </c>
      <c r="CW707">
        <f t="shared" si="673"/>
        <v>0</v>
      </c>
      <c r="CX707">
        <f t="shared" si="674"/>
        <v>0</v>
      </c>
      <c r="CY707">
        <f t="shared" si="675"/>
        <v>0</v>
      </c>
      <c r="CZ707">
        <f t="shared" si="676"/>
        <v>0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1010</v>
      </c>
      <c r="DV707" t="s">
        <v>16</v>
      </c>
      <c r="DW707" t="s">
        <v>16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68285540</v>
      </c>
      <c r="EF707">
        <v>1</v>
      </c>
      <c r="EG707" t="s">
        <v>19</v>
      </c>
      <c r="EH707">
        <v>0</v>
      </c>
      <c r="EI707" t="s">
        <v>3</v>
      </c>
      <c r="EJ707">
        <v>4</v>
      </c>
      <c r="EK707">
        <v>0</v>
      </c>
      <c r="EL707" t="s">
        <v>20</v>
      </c>
      <c r="EM707" t="s">
        <v>21</v>
      </c>
      <c r="EO707" t="s">
        <v>3</v>
      </c>
      <c r="EQ707">
        <v>512</v>
      </c>
      <c r="ER707">
        <v>316.13</v>
      </c>
      <c r="ES707">
        <v>316.13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FQ707">
        <v>0</v>
      </c>
      <c r="FR707">
        <f t="shared" si="677"/>
        <v>0</v>
      </c>
      <c r="FS707">
        <v>0</v>
      </c>
      <c r="FX707">
        <v>70</v>
      </c>
      <c r="FY707">
        <v>10</v>
      </c>
      <c r="GA707" t="s">
        <v>3</v>
      </c>
      <c r="GD707">
        <v>0</v>
      </c>
      <c r="GF707">
        <v>160865584</v>
      </c>
      <c r="GG707">
        <v>2</v>
      </c>
      <c r="GH707">
        <v>1</v>
      </c>
      <c r="GI707">
        <v>-2</v>
      </c>
      <c r="GJ707">
        <v>0</v>
      </c>
      <c r="GK707">
        <f>ROUND(R707*(R12)/100,2)</f>
        <v>0</v>
      </c>
      <c r="GL707">
        <f t="shared" si="678"/>
        <v>0</v>
      </c>
      <c r="GM707">
        <f t="shared" si="679"/>
        <v>316.13</v>
      </c>
      <c r="GN707">
        <f t="shared" si="680"/>
        <v>0</v>
      </c>
      <c r="GO707">
        <f t="shared" si="681"/>
        <v>0</v>
      </c>
      <c r="GP707">
        <f t="shared" si="682"/>
        <v>316.13</v>
      </c>
      <c r="GR707">
        <v>0</v>
      </c>
      <c r="GS707">
        <v>3</v>
      </c>
      <c r="GT707">
        <v>0</v>
      </c>
      <c r="GU707" t="s">
        <v>3</v>
      </c>
      <c r="GV707">
        <f t="shared" si="683"/>
        <v>0</v>
      </c>
      <c r="GW707">
        <v>1</v>
      </c>
      <c r="GX707">
        <f t="shared" si="684"/>
        <v>0</v>
      </c>
      <c r="HA707">
        <v>0</v>
      </c>
      <c r="HB707">
        <v>0</v>
      </c>
      <c r="HC707">
        <f t="shared" si="685"/>
        <v>0</v>
      </c>
      <c r="HE707" t="s">
        <v>3</v>
      </c>
      <c r="HF707" t="s">
        <v>3</v>
      </c>
      <c r="HM707" t="s">
        <v>3</v>
      </c>
      <c r="HN707" t="s">
        <v>3</v>
      </c>
      <c r="HO707" t="s">
        <v>3</v>
      </c>
      <c r="HP707" t="s">
        <v>3</v>
      </c>
      <c r="HQ707" t="s">
        <v>3</v>
      </c>
      <c r="IK707">
        <v>0</v>
      </c>
    </row>
    <row r="708" spans="1:245" x14ac:dyDescent="0.2">
      <c r="A708">
        <v>17</v>
      </c>
      <c r="B708">
        <v>1</v>
      </c>
      <c r="C708">
        <f>ROW(SmtRes!A1019)</f>
        <v>1019</v>
      </c>
      <c r="D708">
        <f>ROW(EtalonRes!A1055)</f>
        <v>1055</v>
      </c>
      <c r="E708" t="s">
        <v>1363</v>
      </c>
      <c r="F708" t="s">
        <v>1364</v>
      </c>
      <c r="G708" t="s">
        <v>1365</v>
      </c>
      <c r="H708" t="s">
        <v>111</v>
      </c>
      <c r="I708">
        <f>ROUND(1/100,9)</f>
        <v>0.01</v>
      </c>
      <c r="J708">
        <v>0</v>
      </c>
      <c r="K708">
        <f>ROUND(1/100,9)</f>
        <v>0.01</v>
      </c>
      <c r="O708">
        <f t="shared" si="646"/>
        <v>650.16999999999996</v>
      </c>
      <c r="P708">
        <f t="shared" si="647"/>
        <v>138.11000000000001</v>
      </c>
      <c r="Q708">
        <f t="shared" si="648"/>
        <v>0.39</v>
      </c>
      <c r="R708">
        <f t="shared" si="649"/>
        <v>0.05</v>
      </c>
      <c r="S708">
        <f t="shared" si="650"/>
        <v>511.67</v>
      </c>
      <c r="T708">
        <f t="shared" si="651"/>
        <v>0</v>
      </c>
      <c r="U708">
        <f t="shared" si="652"/>
        <v>1.67</v>
      </c>
      <c r="V708">
        <f t="shared" si="653"/>
        <v>0</v>
      </c>
      <c r="W708">
        <f t="shared" si="654"/>
        <v>0</v>
      </c>
      <c r="X708">
        <f t="shared" si="655"/>
        <v>358.17</v>
      </c>
      <c r="Y708">
        <f t="shared" si="656"/>
        <v>51.17</v>
      </c>
      <c r="AA708">
        <v>68582722</v>
      </c>
      <c r="AB708">
        <f t="shared" si="657"/>
        <v>65017.31</v>
      </c>
      <c r="AC708">
        <f t="shared" si="658"/>
        <v>13811</v>
      </c>
      <c r="AD708">
        <f t="shared" si="659"/>
        <v>39.18</v>
      </c>
      <c r="AE708">
        <f t="shared" si="660"/>
        <v>4.7</v>
      </c>
      <c r="AF708">
        <f t="shared" si="661"/>
        <v>51167.13</v>
      </c>
      <c r="AG708">
        <f t="shared" si="662"/>
        <v>0</v>
      </c>
      <c r="AH708">
        <f t="shared" si="663"/>
        <v>167</v>
      </c>
      <c r="AI708">
        <f t="shared" si="664"/>
        <v>0</v>
      </c>
      <c r="AJ708">
        <f t="shared" si="665"/>
        <v>0</v>
      </c>
      <c r="AK708">
        <v>65017.31</v>
      </c>
      <c r="AL708">
        <v>13811</v>
      </c>
      <c r="AM708">
        <v>39.18</v>
      </c>
      <c r="AN708">
        <v>4.7</v>
      </c>
      <c r="AO708">
        <v>51167.13</v>
      </c>
      <c r="AP708">
        <v>0</v>
      </c>
      <c r="AQ708">
        <v>167</v>
      </c>
      <c r="AR708">
        <v>0</v>
      </c>
      <c r="AS708">
        <v>0</v>
      </c>
      <c r="AT708">
        <v>70</v>
      </c>
      <c r="AU708">
        <v>10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4</v>
      </c>
      <c r="BJ708" t="s">
        <v>1366</v>
      </c>
      <c r="BM708">
        <v>0</v>
      </c>
      <c r="BN708">
        <v>68285537</v>
      </c>
      <c r="BO708" t="s">
        <v>3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70</v>
      </c>
      <c r="CA708">
        <v>10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 t="shared" si="666"/>
        <v>650.17000000000007</v>
      </c>
      <c r="CQ708">
        <f t="shared" si="667"/>
        <v>13811</v>
      </c>
      <c r="CR708">
        <f t="shared" si="668"/>
        <v>39.18</v>
      </c>
      <c r="CS708">
        <f t="shared" si="669"/>
        <v>4.7</v>
      </c>
      <c r="CT708">
        <f t="shared" si="670"/>
        <v>51167.13</v>
      </c>
      <c r="CU708">
        <f t="shared" si="671"/>
        <v>0</v>
      </c>
      <c r="CV708">
        <f t="shared" si="672"/>
        <v>167</v>
      </c>
      <c r="CW708">
        <f t="shared" si="673"/>
        <v>0</v>
      </c>
      <c r="CX708">
        <f t="shared" si="674"/>
        <v>0</v>
      </c>
      <c r="CY708">
        <f t="shared" si="675"/>
        <v>358.16900000000004</v>
      </c>
      <c r="CZ708">
        <f t="shared" si="676"/>
        <v>51.167000000000002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1003</v>
      </c>
      <c r="DV708" t="s">
        <v>111</v>
      </c>
      <c r="DW708" t="s">
        <v>111</v>
      </c>
      <c r="DX708">
        <v>100</v>
      </c>
      <c r="DZ708" t="s">
        <v>3</v>
      </c>
      <c r="EA708" t="s">
        <v>3</v>
      </c>
      <c r="EB708" t="s">
        <v>3</v>
      </c>
      <c r="EC708" t="s">
        <v>3</v>
      </c>
      <c r="EE708">
        <v>68285540</v>
      </c>
      <c r="EF708">
        <v>1</v>
      </c>
      <c r="EG708" t="s">
        <v>19</v>
      </c>
      <c r="EH708">
        <v>0</v>
      </c>
      <c r="EI708" t="s">
        <v>3</v>
      </c>
      <c r="EJ708">
        <v>4</v>
      </c>
      <c r="EK708">
        <v>0</v>
      </c>
      <c r="EL708" t="s">
        <v>20</v>
      </c>
      <c r="EM708" t="s">
        <v>21</v>
      </c>
      <c r="EO708" t="s">
        <v>3</v>
      </c>
      <c r="EQ708">
        <v>512</v>
      </c>
      <c r="ER708">
        <v>65017.31</v>
      </c>
      <c r="ES708">
        <v>13811</v>
      </c>
      <c r="ET708">
        <v>39.18</v>
      </c>
      <c r="EU708">
        <v>4.7</v>
      </c>
      <c r="EV708">
        <v>51167.13</v>
      </c>
      <c r="EW708">
        <v>167</v>
      </c>
      <c r="EX708">
        <v>0</v>
      </c>
      <c r="EY708">
        <v>0</v>
      </c>
      <c r="FQ708">
        <v>0</v>
      </c>
      <c r="FR708">
        <f t="shared" si="677"/>
        <v>0</v>
      </c>
      <c r="FS708">
        <v>0</v>
      </c>
      <c r="FX708">
        <v>70</v>
      </c>
      <c r="FY708">
        <v>10</v>
      </c>
      <c r="GA708" t="s">
        <v>3</v>
      </c>
      <c r="GD708">
        <v>0</v>
      </c>
      <c r="GF708">
        <v>146263768</v>
      </c>
      <c r="GG708">
        <v>2</v>
      </c>
      <c r="GH708">
        <v>1</v>
      </c>
      <c r="GI708">
        <v>-2</v>
      </c>
      <c r="GJ708">
        <v>0</v>
      </c>
      <c r="GK708">
        <f>ROUND(R708*(R12)/100,2)</f>
        <v>0.05</v>
      </c>
      <c r="GL708">
        <f t="shared" si="678"/>
        <v>0</v>
      </c>
      <c r="GM708">
        <f t="shared" si="679"/>
        <v>1059.56</v>
      </c>
      <c r="GN708">
        <f t="shared" si="680"/>
        <v>0</v>
      </c>
      <c r="GO708">
        <f t="shared" si="681"/>
        <v>0</v>
      </c>
      <c r="GP708">
        <f t="shared" si="682"/>
        <v>1059.56</v>
      </c>
      <c r="GR708">
        <v>0</v>
      </c>
      <c r="GS708">
        <v>3</v>
      </c>
      <c r="GT708">
        <v>0</v>
      </c>
      <c r="GU708" t="s">
        <v>3</v>
      </c>
      <c r="GV708">
        <f t="shared" si="683"/>
        <v>0</v>
      </c>
      <c r="GW708">
        <v>1</v>
      </c>
      <c r="GX708">
        <f t="shared" si="684"/>
        <v>0</v>
      </c>
      <c r="HA708">
        <v>0</v>
      </c>
      <c r="HB708">
        <v>0</v>
      </c>
      <c r="HC708">
        <f t="shared" si="685"/>
        <v>0</v>
      </c>
      <c r="HE708" t="s">
        <v>3</v>
      </c>
      <c r="HF708" t="s">
        <v>3</v>
      </c>
      <c r="HM708" t="s">
        <v>3</v>
      </c>
      <c r="HN708" t="s">
        <v>3</v>
      </c>
      <c r="HO708" t="s">
        <v>3</v>
      </c>
      <c r="HP708" t="s">
        <v>3</v>
      </c>
      <c r="HQ708" t="s">
        <v>3</v>
      </c>
      <c r="IK708">
        <v>0</v>
      </c>
    </row>
    <row r="709" spans="1:245" x14ac:dyDescent="0.2">
      <c r="A709">
        <v>17</v>
      </c>
      <c r="B709">
        <v>1</v>
      </c>
      <c r="C709">
        <f>ROW(SmtRes!A1029)</f>
        <v>1029</v>
      </c>
      <c r="D709">
        <f>ROW(EtalonRes!A1065)</f>
        <v>1065</v>
      </c>
      <c r="E709" t="s">
        <v>1367</v>
      </c>
      <c r="F709" t="s">
        <v>1368</v>
      </c>
      <c r="G709" t="s">
        <v>1369</v>
      </c>
      <c r="H709" t="s">
        <v>111</v>
      </c>
      <c r="I709">
        <v>2E-3</v>
      </c>
      <c r="J709">
        <v>0</v>
      </c>
      <c r="K709">
        <v>2E-3</v>
      </c>
      <c r="O709">
        <f t="shared" si="646"/>
        <v>136.19999999999999</v>
      </c>
      <c r="P709">
        <f t="shared" si="647"/>
        <v>33.79</v>
      </c>
      <c r="Q709">
        <f t="shared" si="648"/>
        <v>0.08</v>
      </c>
      <c r="R709">
        <f t="shared" si="649"/>
        <v>0.01</v>
      </c>
      <c r="S709">
        <f t="shared" si="650"/>
        <v>102.33</v>
      </c>
      <c r="T709">
        <f t="shared" si="651"/>
        <v>0</v>
      </c>
      <c r="U709">
        <f t="shared" si="652"/>
        <v>0.33400000000000002</v>
      </c>
      <c r="V709">
        <f t="shared" si="653"/>
        <v>0</v>
      </c>
      <c r="W709">
        <f t="shared" si="654"/>
        <v>0</v>
      </c>
      <c r="X709">
        <f t="shared" si="655"/>
        <v>71.63</v>
      </c>
      <c r="Y709">
        <f t="shared" si="656"/>
        <v>10.23</v>
      </c>
      <c r="AA709">
        <v>68582722</v>
      </c>
      <c r="AB709">
        <f t="shared" si="657"/>
        <v>68098.86</v>
      </c>
      <c r="AC709">
        <f t="shared" si="658"/>
        <v>16892.55</v>
      </c>
      <c r="AD709">
        <f t="shared" si="659"/>
        <v>39.18</v>
      </c>
      <c r="AE709">
        <f t="shared" si="660"/>
        <v>4.7</v>
      </c>
      <c r="AF709">
        <f t="shared" si="661"/>
        <v>51167.13</v>
      </c>
      <c r="AG709">
        <f t="shared" si="662"/>
        <v>0</v>
      </c>
      <c r="AH709">
        <f t="shared" si="663"/>
        <v>167</v>
      </c>
      <c r="AI709">
        <f t="shared" si="664"/>
        <v>0</v>
      </c>
      <c r="AJ709">
        <f t="shared" si="665"/>
        <v>0</v>
      </c>
      <c r="AK709">
        <v>68098.86</v>
      </c>
      <c r="AL709">
        <v>16892.55</v>
      </c>
      <c r="AM709">
        <v>39.18</v>
      </c>
      <c r="AN709">
        <v>4.7</v>
      </c>
      <c r="AO709">
        <v>51167.13</v>
      </c>
      <c r="AP709">
        <v>0</v>
      </c>
      <c r="AQ709">
        <v>167</v>
      </c>
      <c r="AR709">
        <v>0</v>
      </c>
      <c r="AS709">
        <v>0</v>
      </c>
      <c r="AT709">
        <v>70</v>
      </c>
      <c r="AU709">
        <v>10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4</v>
      </c>
      <c r="BJ709" t="s">
        <v>1370</v>
      </c>
      <c r="BM709">
        <v>0</v>
      </c>
      <c r="BN709">
        <v>68285537</v>
      </c>
      <c r="BO709" t="s">
        <v>3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70</v>
      </c>
      <c r="CA709">
        <v>10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si="666"/>
        <v>136.19999999999999</v>
      </c>
      <c r="CQ709">
        <f t="shared" si="667"/>
        <v>16892.55</v>
      </c>
      <c r="CR709">
        <f t="shared" si="668"/>
        <v>39.18</v>
      </c>
      <c r="CS709">
        <f t="shared" si="669"/>
        <v>4.7</v>
      </c>
      <c r="CT709">
        <f t="shared" si="670"/>
        <v>51167.13</v>
      </c>
      <c r="CU709">
        <f t="shared" si="671"/>
        <v>0</v>
      </c>
      <c r="CV709">
        <f t="shared" si="672"/>
        <v>167</v>
      </c>
      <c r="CW709">
        <f t="shared" si="673"/>
        <v>0</v>
      </c>
      <c r="CX709">
        <f t="shared" si="674"/>
        <v>0</v>
      </c>
      <c r="CY709">
        <f t="shared" si="675"/>
        <v>71.631</v>
      </c>
      <c r="CZ709">
        <f t="shared" si="676"/>
        <v>10.232999999999999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1003</v>
      </c>
      <c r="DV709" t="s">
        <v>111</v>
      </c>
      <c r="DW709" t="s">
        <v>111</v>
      </c>
      <c r="DX709">
        <v>100</v>
      </c>
      <c r="DZ709" t="s">
        <v>3</v>
      </c>
      <c r="EA709" t="s">
        <v>3</v>
      </c>
      <c r="EB709" t="s">
        <v>3</v>
      </c>
      <c r="EC709" t="s">
        <v>3</v>
      </c>
      <c r="EE709">
        <v>68285540</v>
      </c>
      <c r="EF709">
        <v>1</v>
      </c>
      <c r="EG709" t="s">
        <v>19</v>
      </c>
      <c r="EH709">
        <v>0</v>
      </c>
      <c r="EI709" t="s">
        <v>3</v>
      </c>
      <c r="EJ709">
        <v>4</v>
      </c>
      <c r="EK709">
        <v>0</v>
      </c>
      <c r="EL709" t="s">
        <v>20</v>
      </c>
      <c r="EM709" t="s">
        <v>21</v>
      </c>
      <c r="EO709" t="s">
        <v>3</v>
      </c>
      <c r="EQ709">
        <v>512</v>
      </c>
      <c r="ER709">
        <v>68098.86</v>
      </c>
      <c r="ES709">
        <v>16892.55</v>
      </c>
      <c r="ET709">
        <v>39.18</v>
      </c>
      <c r="EU709">
        <v>4.7</v>
      </c>
      <c r="EV709">
        <v>51167.13</v>
      </c>
      <c r="EW709">
        <v>167</v>
      </c>
      <c r="EX709">
        <v>0</v>
      </c>
      <c r="EY709">
        <v>0</v>
      </c>
      <c r="FQ709">
        <v>0</v>
      </c>
      <c r="FR709">
        <f t="shared" si="677"/>
        <v>0</v>
      </c>
      <c r="FS709">
        <v>0</v>
      </c>
      <c r="FX709">
        <v>70</v>
      </c>
      <c r="FY709">
        <v>10</v>
      </c>
      <c r="GA709" t="s">
        <v>3</v>
      </c>
      <c r="GD709">
        <v>0</v>
      </c>
      <c r="GF709">
        <v>-1158369839</v>
      </c>
      <c r="GG709">
        <v>2</v>
      </c>
      <c r="GH709">
        <v>1</v>
      </c>
      <c r="GI709">
        <v>-2</v>
      </c>
      <c r="GJ709">
        <v>0</v>
      </c>
      <c r="GK709">
        <f>ROUND(R709*(R12)/100,2)</f>
        <v>0.01</v>
      </c>
      <c r="GL709">
        <f t="shared" si="678"/>
        <v>0</v>
      </c>
      <c r="GM709">
        <f t="shared" si="679"/>
        <v>218.07</v>
      </c>
      <c r="GN709">
        <f t="shared" si="680"/>
        <v>0</v>
      </c>
      <c r="GO709">
        <f t="shared" si="681"/>
        <v>0</v>
      </c>
      <c r="GP709">
        <f t="shared" si="682"/>
        <v>218.07</v>
      </c>
      <c r="GR709">
        <v>0</v>
      </c>
      <c r="GS709">
        <v>3</v>
      </c>
      <c r="GT709">
        <v>0</v>
      </c>
      <c r="GU709" t="s">
        <v>3</v>
      </c>
      <c r="GV709">
        <f t="shared" si="683"/>
        <v>0</v>
      </c>
      <c r="GW709">
        <v>1</v>
      </c>
      <c r="GX709">
        <f t="shared" si="684"/>
        <v>0</v>
      </c>
      <c r="HA709">
        <v>0</v>
      </c>
      <c r="HB709">
        <v>0</v>
      </c>
      <c r="HC709">
        <f t="shared" si="685"/>
        <v>0</v>
      </c>
      <c r="HE709" t="s">
        <v>3</v>
      </c>
      <c r="HF709" t="s">
        <v>3</v>
      </c>
      <c r="HM709" t="s">
        <v>3</v>
      </c>
      <c r="HN709" t="s">
        <v>3</v>
      </c>
      <c r="HO709" t="s">
        <v>3</v>
      </c>
      <c r="HP709" t="s">
        <v>3</v>
      </c>
      <c r="HQ709" t="s">
        <v>3</v>
      </c>
      <c r="IK709">
        <v>0</v>
      </c>
    </row>
    <row r="710" spans="1:245" x14ac:dyDescent="0.2">
      <c r="A710">
        <v>17</v>
      </c>
      <c r="B710">
        <v>1</v>
      </c>
      <c r="C710">
        <f>ROW(SmtRes!A1039)</f>
        <v>1039</v>
      </c>
      <c r="D710">
        <f>ROW(EtalonRes!A1075)</f>
        <v>1075</v>
      </c>
      <c r="E710" t="s">
        <v>1371</v>
      </c>
      <c r="F710" t="s">
        <v>1372</v>
      </c>
      <c r="G710" t="s">
        <v>1373</v>
      </c>
      <c r="H710" t="s">
        <v>111</v>
      </c>
      <c r="I710">
        <f>ROUND(0.5/100,9)</f>
        <v>5.0000000000000001E-3</v>
      </c>
      <c r="J710">
        <v>0</v>
      </c>
      <c r="K710">
        <f>ROUND(0.5/100,9)</f>
        <v>5.0000000000000001E-3</v>
      </c>
      <c r="O710">
        <f t="shared" si="646"/>
        <v>376.83</v>
      </c>
      <c r="P710">
        <f t="shared" si="647"/>
        <v>120.79</v>
      </c>
      <c r="Q710">
        <f t="shared" si="648"/>
        <v>0.2</v>
      </c>
      <c r="R710">
        <f t="shared" si="649"/>
        <v>0.02</v>
      </c>
      <c r="S710">
        <f t="shared" si="650"/>
        <v>255.84</v>
      </c>
      <c r="T710">
        <f t="shared" si="651"/>
        <v>0</v>
      </c>
      <c r="U710">
        <f t="shared" si="652"/>
        <v>0.83499999999999996</v>
      </c>
      <c r="V710">
        <f t="shared" si="653"/>
        <v>0</v>
      </c>
      <c r="W710">
        <f t="shared" si="654"/>
        <v>0</v>
      </c>
      <c r="X710">
        <f t="shared" si="655"/>
        <v>179.09</v>
      </c>
      <c r="Y710">
        <f t="shared" si="656"/>
        <v>25.58</v>
      </c>
      <c r="AA710">
        <v>68582722</v>
      </c>
      <c r="AB710">
        <f t="shared" si="657"/>
        <v>75365.05</v>
      </c>
      <c r="AC710">
        <f t="shared" si="658"/>
        <v>24158.74</v>
      </c>
      <c r="AD710">
        <f t="shared" si="659"/>
        <v>39.18</v>
      </c>
      <c r="AE710">
        <f t="shared" si="660"/>
        <v>4.7</v>
      </c>
      <c r="AF710">
        <f t="shared" si="661"/>
        <v>51167.13</v>
      </c>
      <c r="AG710">
        <f t="shared" si="662"/>
        <v>0</v>
      </c>
      <c r="AH710">
        <f t="shared" si="663"/>
        <v>167</v>
      </c>
      <c r="AI710">
        <f t="shared" si="664"/>
        <v>0</v>
      </c>
      <c r="AJ710">
        <f t="shared" si="665"/>
        <v>0</v>
      </c>
      <c r="AK710">
        <v>75365.05</v>
      </c>
      <c r="AL710">
        <v>24158.74</v>
      </c>
      <c r="AM710">
        <v>39.18</v>
      </c>
      <c r="AN710">
        <v>4.7</v>
      </c>
      <c r="AO710">
        <v>51167.13</v>
      </c>
      <c r="AP710">
        <v>0</v>
      </c>
      <c r="AQ710">
        <v>167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1374</v>
      </c>
      <c r="BM710">
        <v>0</v>
      </c>
      <c r="BN710">
        <v>68285537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666"/>
        <v>376.83000000000004</v>
      </c>
      <c r="CQ710">
        <f t="shared" si="667"/>
        <v>24158.74</v>
      </c>
      <c r="CR710">
        <f t="shared" si="668"/>
        <v>39.18</v>
      </c>
      <c r="CS710">
        <f t="shared" si="669"/>
        <v>4.7</v>
      </c>
      <c r="CT710">
        <f t="shared" si="670"/>
        <v>51167.13</v>
      </c>
      <c r="CU710">
        <f t="shared" si="671"/>
        <v>0</v>
      </c>
      <c r="CV710">
        <f t="shared" si="672"/>
        <v>167</v>
      </c>
      <c r="CW710">
        <f t="shared" si="673"/>
        <v>0</v>
      </c>
      <c r="CX710">
        <f t="shared" si="674"/>
        <v>0</v>
      </c>
      <c r="CY710">
        <f t="shared" si="675"/>
        <v>179.08799999999999</v>
      </c>
      <c r="CZ710">
        <f t="shared" si="676"/>
        <v>25.584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1003</v>
      </c>
      <c r="DV710" t="s">
        <v>111</v>
      </c>
      <c r="DW710" t="s">
        <v>111</v>
      </c>
      <c r="DX710">
        <v>100</v>
      </c>
      <c r="DZ710" t="s">
        <v>3</v>
      </c>
      <c r="EA710" t="s">
        <v>3</v>
      </c>
      <c r="EB710" t="s">
        <v>3</v>
      </c>
      <c r="EC710" t="s">
        <v>3</v>
      </c>
      <c r="EE710">
        <v>68285540</v>
      </c>
      <c r="EF710">
        <v>1</v>
      </c>
      <c r="EG710" t="s">
        <v>19</v>
      </c>
      <c r="EH710">
        <v>0</v>
      </c>
      <c r="EI710" t="s">
        <v>3</v>
      </c>
      <c r="EJ710">
        <v>4</v>
      </c>
      <c r="EK710">
        <v>0</v>
      </c>
      <c r="EL710" t="s">
        <v>20</v>
      </c>
      <c r="EM710" t="s">
        <v>21</v>
      </c>
      <c r="EO710" t="s">
        <v>3</v>
      </c>
      <c r="EQ710">
        <v>512</v>
      </c>
      <c r="ER710">
        <v>75365.05</v>
      </c>
      <c r="ES710">
        <v>24158.74</v>
      </c>
      <c r="ET710">
        <v>39.18</v>
      </c>
      <c r="EU710">
        <v>4.7</v>
      </c>
      <c r="EV710">
        <v>51167.13</v>
      </c>
      <c r="EW710">
        <v>167</v>
      </c>
      <c r="EX710">
        <v>0</v>
      </c>
      <c r="EY710">
        <v>0</v>
      </c>
      <c r="FQ710">
        <v>0</v>
      </c>
      <c r="FR710">
        <f t="shared" si="677"/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1413717120</v>
      </c>
      <c r="GG710">
        <v>2</v>
      </c>
      <c r="GH710">
        <v>1</v>
      </c>
      <c r="GI710">
        <v>-2</v>
      </c>
      <c r="GJ710">
        <v>0</v>
      </c>
      <c r="GK710">
        <f>ROUND(R710*(R12)/100,2)</f>
        <v>0.02</v>
      </c>
      <c r="GL710">
        <f t="shared" si="678"/>
        <v>0</v>
      </c>
      <c r="GM710">
        <f t="shared" si="679"/>
        <v>581.52</v>
      </c>
      <c r="GN710">
        <f t="shared" si="680"/>
        <v>0</v>
      </c>
      <c r="GO710">
        <f t="shared" si="681"/>
        <v>0</v>
      </c>
      <c r="GP710">
        <f t="shared" si="682"/>
        <v>581.52</v>
      </c>
      <c r="GR710">
        <v>0</v>
      </c>
      <c r="GS710">
        <v>3</v>
      </c>
      <c r="GT710">
        <v>0</v>
      </c>
      <c r="GU710" t="s">
        <v>3</v>
      </c>
      <c r="GV710">
        <f t="shared" si="683"/>
        <v>0</v>
      </c>
      <c r="GW710">
        <v>1</v>
      </c>
      <c r="GX710">
        <f t="shared" si="684"/>
        <v>0</v>
      </c>
      <c r="HA710">
        <v>0</v>
      </c>
      <c r="HB710">
        <v>0</v>
      </c>
      <c r="HC710">
        <f t="shared" si="685"/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IK710">
        <v>0</v>
      </c>
    </row>
    <row r="711" spans="1:245" x14ac:dyDescent="0.2">
      <c r="A711">
        <v>17</v>
      </c>
      <c r="B711">
        <v>1</v>
      </c>
      <c r="C711">
        <f>ROW(SmtRes!A1051)</f>
        <v>1051</v>
      </c>
      <c r="D711">
        <f>ROW(EtalonRes!A1087)</f>
        <v>1087</v>
      </c>
      <c r="E711" t="s">
        <v>1375</v>
      </c>
      <c r="F711" t="s">
        <v>1376</v>
      </c>
      <c r="G711" t="s">
        <v>1377</v>
      </c>
      <c r="H711" t="s">
        <v>111</v>
      </c>
      <c r="I711">
        <v>0.01</v>
      </c>
      <c r="J711">
        <v>0</v>
      </c>
      <c r="K711">
        <v>0.01</v>
      </c>
      <c r="O711">
        <f t="shared" si="646"/>
        <v>354.3</v>
      </c>
      <c r="P711">
        <f t="shared" si="647"/>
        <v>150.21</v>
      </c>
      <c r="Q711">
        <f t="shared" si="648"/>
        <v>1.62</v>
      </c>
      <c r="R711">
        <f t="shared" si="649"/>
        <v>0.01</v>
      </c>
      <c r="S711">
        <f t="shared" si="650"/>
        <v>202.47</v>
      </c>
      <c r="T711">
        <f t="shared" si="651"/>
        <v>0</v>
      </c>
      <c r="U711">
        <f t="shared" si="652"/>
        <v>0.81200000000000006</v>
      </c>
      <c r="V711">
        <f t="shared" si="653"/>
        <v>0</v>
      </c>
      <c r="W711">
        <f t="shared" si="654"/>
        <v>0</v>
      </c>
      <c r="X711">
        <f t="shared" si="655"/>
        <v>141.72999999999999</v>
      </c>
      <c r="Y711">
        <f t="shared" si="656"/>
        <v>20.25</v>
      </c>
      <c r="AA711">
        <v>68582722</v>
      </c>
      <c r="AB711">
        <f t="shared" si="657"/>
        <v>35429.26</v>
      </c>
      <c r="AC711">
        <f t="shared" si="658"/>
        <v>15020.51</v>
      </c>
      <c r="AD711">
        <f t="shared" si="659"/>
        <v>161.53</v>
      </c>
      <c r="AE711">
        <f t="shared" si="660"/>
        <v>1.43</v>
      </c>
      <c r="AF711">
        <f t="shared" si="661"/>
        <v>20247.22</v>
      </c>
      <c r="AG711">
        <f t="shared" si="662"/>
        <v>0</v>
      </c>
      <c r="AH711">
        <f t="shared" si="663"/>
        <v>81.2</v>
      </c>
      <c r="AI711">
        <f t="shared" si="664"/>
        <v>0</v>
      </c>
      <c r="AJ711">
        <f t="shared" si="665"/>
        <v>0</v>
      </c>
      <c r="AK711">
        <v>35429.26</v>
      </c>
      <c r="AL711">
        <v>15020.51</v>
      </c>
      <c r="AM711">
        <v>161.53</v>
      </c>
      <c r="AN711">
        <v>1.43</v>
      </c>
      <c r="AO711">
        <v>20247.22</v>
      </c>
      <c r="AP711">
        <v>0</v>
      </c>
      <c r="AQ711">
        <v>81.2</v>
      </c>
      <c r="AR711">
        <v>0</v>
      </c>
      <c r="AS711">
        <v>0</v>
      </c>
      <c r="AT711">
        <v>70</v>
      </c>
      <c r="AU711">
        <v>10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4</v>
      </c>
      <c r="BJ711" t="s">
        <v>1378</v>
      </c>
      <c r="BM711">
        <v>0</v>
      </c>
      <c r="BN711">
        <v>68285537</v>
      </c>
      <c r="BO711" t="s">
        <v>3</v>
      </c>
      <c r="BP711">
        <v>0</v>
      </c>
      <c r="BQ711">
        <v>1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70</v>
      </c>
      <c r="CA711">
        <v>10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666"/>
        <v>354.3</v>
      </c>
      <c r="CQ711">
        <f t="shared" si="667"/>
        <v>15020.51</v>
      </c>
      <c r="CR711">
        <f t="shared" si="668"/>
        <v>161.53</v>
      </c>
      <c r="CS711">
        <f t="shared" si="669"/>
        <v>1.43</v>
      </c>
      <c r="CT711">
        <f t="shared" si="670"/>
        <v>20247.22</v>
      </c>
      <c r="CU711">
        <f t="shared" si="671"/>
        <v>0</v>
      </c>
      <c r="CV711">
        <f t="shared" si="672"/>
        <v>81.2</v>
      </c>
      <c r="CW711">
        <f t="shared" si="673"/>
        <v>0</v>
      </c>
      <c r="CX711">
        <f t="shared" si="674"/>
        <v>0</v>
      </c>
      <c r="CY711">
        <f t="shared" si="675"/>
        <v>141.72899999999998</v>
      </c>
      <c r="CZ711">
        <f t="shared" si="676"/>
        <v>20.247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1003</v>
      </c>
      <c r="DV711" t="s">
        <v>111</v>
      </c>
      <c r="DW711" t="s">
        <v>111</v>
      </c>
      <c r="DX711">
        <v>100</v>
      </c>
      <c r="DZ711" t="s">
        <v>3</v>
      </c>
      <c r="EA711" t="s">
        <v>3</v>
      </c>
      <c r="EB711" t="s">
        <v>3</v>
      </c>
      <c r="EC711" t="s">
        <v>3</v>
      </c>
      <c r="EE711">
        <v>68285540</v>
      </c>
      <c r="EF711">
        <v>1</v>
      </c>
      <c r="EG711" t="s">
        <v>19</v>
      </c>
      <c r="EH711">
        <v>0</v>
      </c>
      <c r="EI711" t="s">
        <v>3</v>
      </c>
      <c r="EJ711">
        <v>4</v>
      </c>
      <c r="EK711">
        <v>0</v>
      </c>
      <c r="EL711" t="s">
        <v>20</v>
      </c>
      <c r="EM711" t="s">
        <v>21</v>
      </c>
      <c r="EO711" t="s">
        <v>3</v>
      </c>
      <c r="EQ711">
        <v>512</v>
      </c>
      <c r="ER711">
        <v>35429.26</v>
      </c>
      <c r="ES711">
        <v>15020.51</v>
      </c>
      <c r="ET711">
        <v>161.53</v>
      </c>
      <c r="EU711">
        <v>1.43</v>
      </c>
      <c r="EV711">
        <v>20247.22</v>
      </c>
      <c r="EW711">
        <v>81.2</v>
      </c>
      <c r="EX711">
        <v>0</v>
      </c>
      <c r="EY711">
        <v>0</v>
      </c>
      <c r="FQ711">
        <v>0</v>
      </c>
      <c r="FR711">
        <f t="shared" si="677"/>
        <v>0</v>
      </c>
      <c r="FS711">
        <v>0</v>
      </c>
      <c r="FX711">
        <v>70</v>
      </c>
      <c r="FY711">
        <v>10</v>
      </c>
      <c r="GA711" t="s">
        <v>3</v>
      </c>
      <c r="GD711">
        <v>0</v>
      </c>
      <c r="GF711">
        <v>1437748659</v>
      </c>
      <c r="GG711">
        <v>2</v>
      </c>
      <c r="GH711">
        <v>1</v>
      </c>
      <c r="GI711">
        <v>-2</v>
      </c>
      <c r="GJ711">
        <v>0</v>
      </c>
      <c r="GK711">
        <f>ROUND(R711*(R12)/100,2)</f>
        <v>0.01</v>
      </c>
      <c r="GL711">
        <f t="shared" si="678"/>
        <v>0</v>
      </c>
      <c r="GM711">
        <f t="shared" si="679"/>
        <v>516.29</v>
      </c>
      <c r="GN711">
        <f t="shared" si="680"/>
        <v>0</v>
      </c>
      <c r="GO711">
        <f t="shared" si="681"/>
        <v>0</v>
      </c>
      <c r="GP711">
        <f t="shared" si="682"/>
        <v>516.29</v>
      </c>
      <c r="GR711">
        <v>0</v>
      </c>
      <c r="GS711">
        <v>3</v>
      </c>
      <c r="GT711">
        <v>0</v>
      </c>
      <c r="GU711" t="s">
        <v>3</v>
      </c>
      <c r="GV711">
        <f t="shared" si="683"/>
        <v>0</v>
      </c>
      <c r="GW711">
        <v>1</v>
      </c>
      <c r="GX711">
        <f t="shared" si="684"/>
        <v>0</v>
      </c>
      <c r="HA711">
        <v>0</v>
      </c>
      <c r="HB711">
        <v>0</v>
      </c>
      <c r="HC711">
        <f t="shared" si="685"/>
        <v>0</v>
      </c>
      <c r="HE711" t="s">
        <v>3</v>
      </c>
      <c r="HF711" t="s">
        <v>3</v>
      </c>
      <c r="HM711" t="s">
        <v>3</v>
      </c>
      <c r="HN711" t="s">
        <v>3</v>
      </c>
      <c r="HO711" t="s">
        <v>3</v>
      </c>
      <c r="HP711" t="s">
        <v>3</v>
      </c>
      <c r="HQ711" t="s">
        <v>3</v>
      </c>
      <c r="IK711">
        <v>0</v>
      </c>
    </row>
    <row r="712" spans="1:245" x14ac:dyDescent="0.2">
      <c r="A712">
        <v>17</v>
      </c>
      <c r="B712">
        <v>1</v>
      </c>
      <c r="C712">
        <f>ROW(SmtRes!A1063)</f>
        <v>1063</v>
      </c>
      <c r="D712">
        <f>ROW(EtalonRes!A1099)</f>
        <v>1099</v>
      </c>
      <c r="E712" t="s">
        <v>1379</v>
      </c>
      <c r="F712" t="s">
        <v>1380</v>
      </c>
      <c r="G712" t="s">
        <v>1381</v>
      </c>
      <c r="H712" t="s">
        <v>111</v>
      </c>
      <c r="I712">
        <v>8.0000000000000002E-3</v>
      </c>
      <c r="J712">
        <v>0</v>
      </c>
      <c r="K712">
        <v>8.0000000000000002E-3</v>
      </c>
      <c r="O712">
        <f t="shared" si="646"/>
        <v>448.62</v>
      </c>
      <c r="P712">
        <f t="shared" si="647"/>
        <v>282.36</v>
      </c>
      <c r="Q712">
        <f t="shared" si="648"/>
        <v>1.29</v>
      </c>
      <c r="R712">
        <f t="shared" si="649"/>
        <v>0.01</v>
      </c>
      <c r="S712">
        <f t="shared" si="650"/>
        <v>164.97</v>
      </c>
      <c r="T712">
        <f t="shared" si="651"/>
        <v>0</v>
      </c>
      <c r="U712">
        <f t="shared" si="652"/>
        <v>0.66160000000000008</v>
      </c>
      <c r="V712">
        <f t="shared" si="653"/>
        <v>0</v>
      </c>
      <c r="W712">
        <f t="shared" si="654"/>
        <v>0</v>
      </c>
      <c r="X712">
        <f t="shared" si="655"/>
        <v>115.48</v>
      </c>
      <c r="Y712">
        <f t="shared" si="656"/>
        <v>16.5</v>
      </c>
      <c r="AA712">
        <v>68582722</v>
      </c>
      <c r="AB712">
        <f t="shared" si="657"/>
        <v>56078.09</v>
      </c>
      <c r="AC712">
        <f t="shared" si="658"/>
        <v>35295.31</v>
      </c>
      <c r="AD712">
        <f t="shared" si="659"/>
        <v>161.53</v>
      </c>
      <c r="AE712">
        <f t="shared" si="660"/>
        <v>1.43</v>
      </c>
      <c r="AF712">
        <f t="shared" si="661"/>
        <v>20621.25</v>
      </c>
      <c r="AG712">
        <f t="shared" si="662"/>
        <v>0</v>
      </c>
      <c r="AH712">
        <f t="shared" si="663"/>
        <v>82.7</v>
      </c>
      <c r="AI712">
        <f t="shared" si="664"/>
        <v>0</v>
      </c>
      <c r="AJ712">
        <f t="shared" si="665"/>
        <v>0</v>
      </c>
      <c r="AK712">
        <v>56078.09</v>
      </c>
      <c r="AL712">
        <v>35295.31</v>
      </c>
      <c r="AM712">
        <v>161.53</v>
      </c>
      <c r="AN712">
        <v>1.43</v>
      </c>
      <c r="AO712">
        <v>20621.25</v>
      </c>
      <c r="AP712">
        <v>0</v>
      </c>
      <c r="AQ712">
        <v>82.7</v>
      </c>
      <c r="AR712">
        <v>0</v>
      </c>
      <c r="AS712">
        <v>0</v>
      </c>
      <c r="AT712">
        <v>70</v>
      </c>
      <c r="AU712">
        <v>10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4</v>
      </c>
      <c r="BJ712" t="s">
        <v>1382</v>
      </c>
      <c r="BM712">
        <v>0</v>
      </c>
      <c r="BN712">
        <v>68285537</v>
      </c>
      <c r="BO712" t="s">
        <v>3</v>
      </c>
      <c r="BP712">
        <v>0</v>
      </c>
      <c r="BQ712">
        <v>1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70</v>
      </c>
      <c r="CA712">
        <v>10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666"/>
        <v>448.62</v>
      </c>
      <c r="CQ712">
        <f t="shared" si="667"/>
        <v>35295.31</v>
      </c>
      <c r="CR712">
        <f t="shared" si="668"/>
        <v>161.53</v>
      </c>
      <c r="CS712">
        <f t="shared" si="669"/>
        <v>1.43</v>
      </c>
      <c r="CT712">
        <f t="shared" si="670"/>
        <v>20621.25</v>
      </c>
      <c r="CU712">
        <f t="shared" si="671"/>
        <v>0</v>
      </c>
      <c r="CV712">
        <f t="shared" si="672"/>
        <v>82.7</v>
      </c>
      <c r="CW712">
        <f t="shared" si="673"/>
        <v>0</v>
      </c>
      <c r="CX712">
        <f t="shared" si="674"/>
        <v>0</v>
      </c>
      <c r="CY712">
        <f t="shared" si="675"/>
        <v>115.479</v>
      </c>
      <c r="CZ712">
        <f t="shared" si="676"/>
        <v>16.497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1003</v>
      </c>
      <c r="DV712" t="s">
        <v>111</v>
      </c>
      <c r="DW712" t="s">
        <v>111</v>
      </c>
      <c r="DX712">
        <v>100</v>
      </c>
      <c r="DZ712" t="s">
        <v>3</v>
      </c>
      <c r="EA712" t="s">
        <v>3</v>
      </c>
      <c r="EB712" t="s">
        <v>3</v>
      </c>
      <c r="EC712" t="s">
        <v>3</v>
      </c>
      <c r="EE712">
        <v>68285540</v>
      </c>
      <c r="EF712">
        <v>1</v>
      </c>
      <c r="EG712" t="s">
        <v>19</v>
      </c>
      <c r="EH712">
        <v>0</v>
      </c>
      <c r="EI712" t="s">
        <v>3</v>
      </c>
      <c r="EJ712">
        <v>4</v>
      </c>
      <c r="EK712">
        <v>0</v>
      </c>
      <c r="EL712" t="s">
        <v>20</v>
      </c>
      <c r="EM712" t="s">
        <v>21</v>
      </c>
      <c r="EO712" t="s">
        <v>3</v>
      </c>
      <c r="EQ712">
        <v>512</v>
      </c>
      <c r="ER712">
        <v>56078.09</v>
      </c>
      <c r="ES712">
        <v>35295.31</v>
      </c>
      <c r="ET712">
        <v>161.53</v>
      </c>
      <c r="EU712">
        <v>1.43</v>
      </c>
      <c r="EV712">
        <v>20621.25</v>
      </c>
      <c r="EW712">
        <v>82.7</v>
      </c>
      <c r="EX712">
        <v>0</v>
      </c>
      <c r="EY712">
        <v>0</v>
      </c>
      <c r="FQ712">
        <v>0</v>
      </c>
      <c r="FR712">
        <f t="shared" si="677"/>
        <v>0</v>
      </c>
      <c r="FS712">
        <v>0</v>
      </c>
      <c r="FX712">
        <v>70</v>
      </c>
      <c r="FY712">
        <v>10</v>
      </c>
      <c r="GA712" t="s">
        <v>3</v>
      </c>
      <c r="GD712">
        <v>0</v>
      </c>
      <c r="GF712">
        <v>8571616</v>
      </c>
      <c r="GG712">
        <v>2</v>
      </c>
      <c r="GH712">
        <v>1</v>
      </c>
      <c r="GI712">
        <v>-2</v>
      </c>
      <c r="GJ712">
        <v>0</v>
      </c>
      <c r="GK712">
        <f>ROUND(R712*(R12)/100,2)</f>
        <v>0.01</v>
      </c>
      <c r="GL712">
        <f t="shared" si="678"/>
        <v>0</v>
      </c>
      <c r="GM712">
        <f t="shared" si="679"/>
        <v>580.61</v>
      </c>
      <c r="GN712">
        <f t="shared" si="680"/>
        <v>0</v>
      </c>
      <c r="GO712">
        <f t="shared" si="681"/>
        <v>0</v>
      </c>
      <c r="GP712">
        <f t="shared" si="682"/>
        <v>580.61</v>
      </c>
      <c r="GR712">
        <v>0</v>
      </c>
      <c r="GS712">
        <v>3</v>
      </c>
      <c r="GT712">
        <v>0</v>
      </c>
      <c r="GU712" t="s">
        <v>3</v>
      </c>
      <c r="GV712">
        <f t="shared" si="683"/>
        <v>0</v>
      </c>
      <c r="GW712">
        <v>1</v>
      </c>
      <c r="GX712">
        <f t="shared" si="684"/>
        <v>0</v>
      </c>
      <c r="HA712">
        <v>0</v>
      </c>
      <c r="HB712">
        <v>0</v>
      </c>
      <c r="HC712">
        <f t="shared" si="685"/>
        <v>0</v>
      </c>
      <c r="HE712" t="s">
        <v>3</v>
      </c>
      <c r="HF712" t="s">
        <v>3</v>
      </c>
      <c r="HM712" t="s">
        <v>3</v>
      </c>
      <c r="HN712" t="s">
        <v>3</v>
      </c>
      <c r="HO712" t="s">
        <v>3</v>
      </c>
      <c r="HP712" t="s">
        <v>3</v>
      </c>
      <c r="HQ712" t="s">
        <v>3</v>
      </c>
      <c r="IK712">
        <v>0</v>
      </c>
    </row>
    <row r="713" spans="1:245" x14ac:dyDescent="0.2">
      <c r="A713">
        <v>17</v>
      </c>
      <c r="B713">
        <v>1</v>
      </c>
      <c r="C713">
        <f>ROW(SmtRes!A1075)</f>
        <v>1075</v>
      </c>
      <c r="D713">
        <f>ROW(EtalonRes!A1111)</f>
        <v>1111</v>
      </c>
      <c r="E713" t="s">
        <v>1383</v>
      </c>
      <c r="F713" t="s">
        <v>1384</v>
      </c>
      <c r="G713" t="s">
        <v>1385</v>
      </c>
      <c r="H713" t="s">
        <v>111</v>
      </c>
      <c r="I713">
        <v>5.0000000000000001E-3</v>
      </c>
      <c r="J713">
        <v>0</v>
      </c>
      <c r="K713">
        <v>5.0000000000000001E-3</v>
      </c>
      <c r="O713">
        <f t="shared" si="646"/>
        <v>465.52</v>
      </c>
      <c r="P713">
        <f t="shared" si="647"/>
        <v>337.16</v>
      </c>
      <c r="Q713">
        <f t="shared" si="648"/>
        <v>2.56</v>
      </c>
      <c r="R713">
        <f t="shared" si="649"/>
        <v>0.02</v>
      </c>
      <c r="S713">
        <f t="shared" si="650"/>
        <v>125.8</v>
      </c>
      <c r="T713">
        <f t="shared" si="651"/>
        <v>0</v>
      </c>
      <c r="U713">
        <f t="shared" si="652"/>
        <v>0.50450000000000006</v>
      </c>
      <c r="V713">
        <f t="shared" si="653"/>
        <v>0</v>
      </c>
      <c r="W713">
        <f t="shared" si="654"/>
        <v>0</v>
      </c>
      <c r="X713">
        <f t="shared" si="655"/>
        <v>88.06</v>
      </c>
      <c r="Y713">
        <f t="shared" si="656"/>
        <v>12.58</v>
      </c>
      <c r="AA713">
        <v>68582722</v>
      </c>
      <c r="AB713">
        <f t="shared" si="657"/>
        <v>93103.32</v>
      </c>
      <c r="AC713">
        <f t="shared" si="658"/>
        <v>67431.789999999994</v>
      </c>
      <c r="AD713">
        <f t="shared" si="659"/>
        <v>512.11</v>
      </c>
      <c r="AE713">
        <f t="shared" si="660"/>
        <v>3.53</v>
      </c>
      <c r="AF713">
        <f t="shared" si="661"/>
        <v>25159.42</v>
      </c>
      <c r="AG713">
        <f t="shared" si="662"/>
        <v>0</v>
      </c>
      <c r="AH713">
        <f t="shared" si="663"/>
        <v>100.9</v>
      </c>
      <c r="AI713">
        <f t="shared" si="664"/>
        <v>0</v>
      </c>
      <c r="AJ713">
        <f t="shared" si="665"/>
        <v>0</v>
      </c>
      <c r="AK713">
        <v>93103.32</v>
      </c>
      <c r="AL713">
        <v>67431.789999999994</v>
      </c>
      <c r="AM713">
        <v>512.11</v>
      </c>
      <c r="AN713">
        <v>3.53</v>
      </c>
      <c r="AO713">
        <v>25159.42</v>
      </c>
      <c r="AP713">
        <v>0</v>
      </c>
      <c r="AQ713">
        <v>100.9</v>
      </c>
      <c r="AR713">
        <v>0</v>
      </c>
      <c r="AS713">
        <v>0</v>
      </c>
      <c r="AT713">
        <v>70</v>
      </c>
      <c r="AU713">
        <v>10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4</v>
      </c>
      <c r="BJ713" t="s">
        <v>1386</v>
      </c>
      <c r="BM713">
        <v>0</v>
      </c>
      <c r="BN713">
        <v>68285537</v>
      </c>
      <c r="BO713" t="s">
        <v>3</v>
      </c>
      <c r="BP713">
        <v>0</v>
      </c>
      <c r="BQ713">
        <v>1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70</v>
      </c>
      <c r="CA713">
        <v>10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666"/>
        <v>465.52000000000004</v>
      </c>
      <c r="CQ713">
        <f t="shared" si="667"/>
        <v>67431.789999999994</v>
      </c>
      <c r="CR713">
        <f t="shared" si="668"/>
        <v>512.11</v>
      </c>
      <c r="CS713">
        <f t="shared" si="669"/>
        <v>3.53</v>
      </c>
      <c r="CT713">
        <f t="shared" si="670"/>
        <v>25159.42</v>
      </c>
      <c r="CU713">
        <f t="shared" si="671"/>
        <v>0</v>
      </c>
      <c r="CV713">
        <f t="shared" si="672"/>
        <v>100.9</v>
      </c>
      <c r="CW713">
        <f t="shared" si="673"/>
        <v>0</v>
      </c>
      <c r="CX713">
        <f t="shared" si="674"/>
        <v>0</v>
      </c>
      <c r="CY713">
        <f t="shared" si="675"/>
        <v>88.06</v>
      </c>
      <c r="CZ713">
        <f t="shared" si="676"/>
        <v>12.58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1003</v>
      </c>
      <c r="DV713" t="s">
        <v>111</v>
      </c>
      <c r="DW713" t="s">
        <v>111</v>
      </c>
      <c r="DX713">
        <v>100</v>
      </c>
      <c r="DZ713" t="s">
        <v>3</v>
      </c>
      <c r="EA713" t="s">
        <v>3</v>
      </c>
      <c r="EB713" t="s">
        <v>3</v>
      </c>
      <c r="EC713" t="s">
        <v>3</v>
      </c>
      <c r="EE713">
        <v>68285540</v>
      </c>
      <c r="EF713">
        <v>1</v>
      </c>
      <c r="EG713" t="s">
        <v>19</v>
      </c>
      <c r="EH713">
        <v>0</v>
      </c>
      <c r="EI713" t="s">
        <v>3</v>
      </c>
      <c r="EJ713">
        <v>4</v>
      </c>
      <c r="EK713">
        <v>0</v>
      </c>
      <c r="EL713" t="s">
        <v>20</v>
      </c>
      <c r="EM713" t="s">
        <v>21</v>
      </c>
      <c r="EO713" t="s">
        <v>3</v>
      </c>
      <c r="EQ713">
        <v>512</v>
      </c>
      <c r="ER713">
        <v>93103.32</v>
      </c>
      <c r="ES713">
        <v>67431.789999999994</v>
      </c>
      <c r="ET713">
        <v>512.11</v>
      </c>
      <c r="EU713">
        <v>3.53</v>
      </c>
      <c r="EV713">
        <v>25159.42</v>
      </c>
      <c r="EW713">
        <v>100.9</v>
      </c>
      <c r="EX713">
        <v>0</v>
      </c>
      <c r="EY713">
        <v>0</v>
      </c>
      <c r="FQ713">
        <v>0</v>
      </c>
      <c r="FR713">
        <f t="shared" si="677"/>
        <v>0</v>
      </c>
      <c r="FS713">
        <v>0</v>
      </c>
      <c r="FX713">
        <v>70</v>
      </c>
      <c r="FY713">
        <v>10</v>
      </c>
      <c r="GA713" t="s">
        <v>3</v>
      </c>
      <c r="GD713">
        <v>0</v>
      </c>
      <c r="GF713">
        <v>-548543657</v>
      </c>
      <c r="GG713">
        <v>2</v>
      </c>
      <c r="GH713">
        <v>1</v>
      </c>
      <c r="GI713">
        <v>-2</v>
      </c>
      <c r="GJ713">
        <v>0</v>
      </c>
      <c r="GK713">
        <f>ROUND(R713*(R12)/100,2)</f>
        <v>0.02</v>
      </c>
      <c r="GL713">
        <f t="shared" si="678"/>
        <v>0</v>
      </c>
      <c r="GM713">
        <f t="shared" si="679"/>
        <v>566.17999999999995</v>
      </c>
      <c r="GN713">
        <f t="shared" si="680"/>
        <v>0</v>
      </c>
      <c r="GO713">
        <f t="shared" si="681"/>
        <v>0</v>
      </c>
      <c r="GP713">
        <f t="shared" si="682"/>
        <v>566.17999999999995</v>
      </c>
      <c r="GR713">
        <v>0</v>
      </c>
      <c r="GS713">
        <v>3</v>
      </c>
      <c r="GT713">
        <v>0</v>
      </c>
      <c r="GU713" t="s">
        <v>3</v>
      </c>
      <c r="GV713">
        <f t="shared" si="683"/>
        <v>0</v>
      </c>
      <c r="GW713">
        <v>1</v>
      </c>
      <c r="GX713">
        <f t="shared" si="684"/>
        <v>0</v>
      </c>
      <c r="HA713">
        <v>0</v>
      </c>
      <c r="HB713">
        <v>0</v>
      </c>
      <c r="HC713">
        <f t="shared" si="685"/>
        <v>0</v>
      </c>
      <c r="HE713" t="s">
        <v>3</v>
      </c>
      <c r="HF713" t="s">
        <v>3</v>
      </c>
      <c r="HM713" t="s">
        <v>3</v>
      </c>
      <c r="HN713" t="s">
        <v>3</v>
      </c>
      <c r="HO713" t="s">
        <v>3</v>
      </c>
      <c r="HP713" t="s">
        <v>3</v>
      </c>
      <c r="HQ713" t="s">
        <v>3</v>
      </c>
      <c r="IK713">
        <v>0</v>
      </c>
    </row>
    <row r="714" spans="1:245" x14ac:dyDescent="0.2">
      <c r="A714">
        <v>17</v>
      </c>
      <c r="B714">
        <v>1</v>
      </c>
      <c r="C714">
        <f>ROW(SmtRes!A1085)</f>
        <v>1085</v>
      </c>
      <c r="D714">
        <f>ROW(EtalonRes!A1121)</f>
        <v>1121</v>
      </c>
      <c r="E714" t="s">
        <v>1387</v>
      </c>
      <c r="F714" t="s">
        <v>1388</v>
      </c>
      <c r="G714" t="s">
        <v>1389</v>
      </c>
      <c r="H714" t="s">
        <v>111</v>
      </c>
      <c r="I714">
        <v>5.0000000000000001E-3</v>
      </c>
      <c r="J714">
        <v>0</v>
      </c>
      <c r="K714">
        <v>5.0000000000000001E-3</v>
      </c>
      <c r="O714">
        <f t="shared" si="646"/>
        <v>1980.21</v>
      </c>
      <c r="P714">
        <f t="shared" si="647"/>
        <v>1828.64</v>
      </c>
      <c r="Q714">
        <f t="shared" si="648"/>
        <v>4.2</v>
      </c>
      <c r="R714">
        <f t="shared" si="649"/>
        <v>0.03</v>
      </c>
      <c r="S714">
        <f t="shared" si="650"/>
        <v>147.37</v>
      </c>
      <c r="T714">
        <f t="shared" si="651"/>
        <v>0</v>
      </c>
      <c r="U714">
        <f t="shared" si="652"/>
        <v>0.59100000000000008</v>
      </c>
      <c r="V714">
        <f t="shared" si="653"/>
        <v>0</v>
      </c>
      <c r="W714">
        <f t="shared" si="654"/>
        <v>0</v>
      </c>
      <c r="X714">
        <f t="shared" si="655"/>
        <v>103.16</v>
      </c>
      <c r="Y714">
        <f t="shared" si="656"/>
        <v>14.74</v>
      </c>
      <c r="AA714">
        <v>68582722</v>
      </c>
      <c r="AB714">
        <f t="shared" si="657"/>
        <v>396040.74</v>
      </c>
      <c r="AC714">
        <f t="shared" si="658"/>
        <v>365727.36</v>
      </c>
      <c r="AD714">
        <f t="shared" si="659"/>
        <v>840.21</v>
      </c>
      <c r="AE714">
        <f t="shared" si="660"/>
        <v>6.12</v>
      </c>
      <c r="AF714">
        <f t="shared" si="661"/>
        <v>29473.17</v>
      </c>
      <c r="AG714">
        <f t="shared" si="662"/>
        <v>0</v>
      </c>
      <c r="AH714">
        <f t="shared" si="663"/>
        <v>118.2</v>
      </c>
      <c r="AI714">
        <f t="shared" si="664"/>
        <v>0</v>
      </c>
      <c r="AJ714">
        <f t="shared" si="665"/>
        <v>0</v>
      </c>
      <c r="AK714">
        <v>396040.74</v>
      </c>
      <c r="AL714">
        <v>365727.36</v>
      </c>
      <c r="AM714">
        <v>840.21</v>
      </c>
      <c r="AN714">
        <v>6.12</v>
      </c>
      <c r="AO714">
        <v>29473.17</v>
      </c>
      <c r="AP714">
        <v>0</v>
      </c>
      <c r="AQ714">
        <v>118.2</v>
      </c>
      <c r="AR714">
        <v>0</v>
      </c>
      <c r="AS714">
        <v>0</v>
      </c>
      <c r="AT714">
        <v>70</v>
      </c>
      <c r="AU714">
        <v>10</v>
      </c>
      <c r="AV714">
        <v>1</v>
      </c>
      <c r="AW714">
        <v>1</v>
      </c>
      <c r="AZ714">
        <v>1</v>
      </c>
      <c r="BA714">
        <v>1</v>
      </c>
      <c r="BB714">
        <v>1</v>
      </c>
      <c r="BC714">
        <v>1</v>
      </c>
      <c r="BD714" t="s">
        <v>3</v>
      </c>
      <c r="BE714" t="s">
        <v>3</v>
      </c>
      <c r="BF714" t="s">
        <v>3</v>
      </c>
      <c r="BG714" t="s">
        <v>3</v>
      </c>
      <c r="BH714">
        <v>0</v>
      </c>
      <c r="BI714">
        <v>4</v>
      </c>
      <c r="BJ714" t="s">
        <v>1390</v>
      </c>
      <c r="BM714">
        <v>0</v>
      </c>
      <c r="BN714">
        <v>68285537</v>
      </c>
      <c r="BO714" t="s">
        <v>3</v>
      </c>
      <c r="BP714">
        <v>0</v>
      </c>
      <c r="BQ714">
        <v>1</v>
      </c>
      <c r="BR714">
        <v>0</v>
      </c>
      <c r="BS714">
        <v>1</v>
      </c>
      <c r="BT714">
        <v>1</v>
      </c>
      <c r="BU714">
        <v>1</v>
      </c>
      <c r="BV714">
        <v>1</v>
      </c>
      <c r="BW714">
        <v>1</v>
      </c>
      <c r="BX714">
        <v>1</v>
      </c>
      <c r="BY714" t="s">
        <v>3</v>
      </c>
      <c r="BZ714">
        <v>70</v>
      </c>
      <c r="CA714">
        <v>10</v>
      </c>
      <c r="CB714" t="s">
        <v>3</v>
      </c>
      <c r="CE714">
        <v>0</v>
      </c>
      <c r="CF714">
        <v>0</v>
      </c>
      <c r="CG714">
        <v>0</v>
      </c>
      <c r="CM714">
        <v>0</v>
      </c>
      <c r="CN714" t="s">
        <v>3</v>
      </c>
      <c r="CO714">
        <v>0</v>
      </c>
      <c r="CP714">
        <f t="shared" si="666"/>
        <v>1980.21</v>
      </c>
      <c r="CQ714">
        <f t="shared" si="667"/>
        <v>365727.36</v>
      </c>
      <c r="CR714">
        <f t="shared" si="668"/>
        <v>840.21</v>
      </c>
      <c r="CS714">
        <f t="shared" si="669"/>
        <v>6.12</v>
      </c>
      <c r="CT714">
        <f t="shared" si="670"/>
        <v>29473.17</v>
      </c>
      <c r="CU714">
        <f t="shared" si="671"/>
        <v>0</v>
      </c>
      <c r="CV714">
        <f t="shared" si="672"/>
        <v>118.2</v>
      </c>
      <c r="CW714">
        <f t="shared" si="673"/>
        <v>0</v>
      </c>
      <c r="CX714">
        <f t="shared" si="674"/>
        <v>0</v>
      </c>
      <c r="CY714">
        <f t="shared" si="675"/>
        <v>103.15899999999999</v>
      </c>
      <c r="CZ714">
        <f t="shared" si="676"/>
        <v>14.737</v>
      </c>
      <c r="DC714" t="s">
        <v>3</v>
      </c>
      <c r="DD714" t="s">
        <v>3</v>
      </c>
      <c r="DE714" t="s">
        <v>3</v>
      </c>
      <c r="DF714" t="s">
        <v>3</v>
      </c>
      <c r="DG714" t="s">
        <v>3</v>
      </c>
      <c r="DH714" t="s">
        <v>3</v>
      </c>
      <c r="DI714" t="s">
        <v>3</v>
      </c>
      <c r="DJ714" t="s">
        <v>3</v>
      </c>
      <c r="DK714" t="s">
        <v>3</v>
      </c>
      <c r="DL714" t="s">
        <v>3</v>
      </c>
      <c r="DM714" t="s">
        <v>3</v>
      </c>
      <c r="DN714">
        <v>0</v>
      </c>
      <c r="DO714">
        <v>0</v>
      </c>
      <c r="DP714">
        <v>1</v>
      </c>
      <c r="DQ714">
        <v>1</v>
      </c>
      <c r="DU714">
        <v>1003</v>
      </c>
      <c r="DV714" t="s">
        <v>111</v>
      </c>
      <c r="DW714" t="s">
        <v>111</v>
      </c>
      <c r="DX714">
        <v>100</v>
      </c>
      <c r="DZ714" t="s">
        <v>3</v>
      </c>
      <c r="EA714" t="s">
        <v>3</v>
      </c>
      <c r="EB714" t="s">
        <v>3</v>
      </c>
      <c r="EC714" t="s">
        <v>3</v>
      </c>
      <c r="EE714">
        <v>68285540</v>
      </c>
      <c r="EF714">
        <v>1</v>
      </c>
      <c r="EG714" t="s">
        <v>19</v>
      </c>
      <c r="EH714">
        <v>0</v>
      </c>
      <c r="EI714" t="s">
        <v>3</v>
      </c>
      <c r="EJ714">
        <v>4</v>
      </c>
      <c r="EK714">
        <v>0</v>
      </c>
      <c r="EL714" t="s">
        <v>20</v>
      </c>
      <c r="EM714" t="s">
        <v>21</v>
      </c>
      <c r="EO714" t="s">
        <v>3</v>
      </c>
      <c r="EQ714">
        <v>0</v>
      </c>
      <c r="ER714">
        <v>396040.74</v>
      </c>
      <c r="ES714">
        <v>365727.36</v>
      </c>
      <c r="ET714">
        <v>840.21</v>
      </c>
      <c r="EU714">
        <v>6.12</v>
      </c>
      <c r="EV714">
        <v>29473.17</v>
      </c>
      <c r="EW714">
        <v>118.2</v>
      </c>
      <c r="EX714">
        <v>0</v>
      </c>
      <c r="EY714">
        <v>0</v>
      </c>
      <c r="FQ714">
        <v>0</v>
      </c>
      <c r="FR714">
        <f t="shared" si="677"/>
        <v>0</v>
      </c>
      <c r="FS714">
        <v>0</v>
      </c>
      <c r="FX714">
        <v>70</v>
      </c>
      <c r="FY714">
        <v>10</v>
      </c>
      <c r="GA714" t="s">
        <v>3</v>
      </c>
      <c r="GD714">
        <v>0</v>
      </c>
      <c r="GF714">
        <v>733166467</v>
      </c>
      <c r="GG714">
        <v>2</v>
      </c>
      <c r="GH714">
        <v>1</v>
      </c>
      <c r="GI714">
        <v>-2</v>
      </c>
      <c r="GJ714">
        <v>0</v>
      </c>
      <c r="GK714">
        <f>ROUND(R714*(R12)/100,2)</f>
        <v>0.03</v>
      </c>
      <c r="GL714">
        <f t="shared" si="678"/>
        <v>0</v>
      </c>
      <c r="GM714">
        <f t="shared" si="679"/>
        <v>2098.14</v>
      </c>
      <c r="GN714">
        <f t="shared" si="680"/>
        <v>0</v>
      </c>
      <c r="GO714">
        <f t="shared" si="681"/>
        <v>0</v>
      </c>
      <c r="GP714">
        <f t="shared" si="682"/>
        <v>2098.14</v>
      </c>
      <c r="GR714">
        <v>0</v>
      </c>
      <c r="GS714">
        <v>3</v>
      </c>
      <c r="GT714">
        <v>0</v>
      </c>
      <c r="GU714" t="s">
        <v>3</v>
      </c>
      <c r="GV714">
        <f t="shared" si="683"/>
        <v>0</v>
      </c>
      <c r="GW714">
        <v>1</v>
      </c>
      <c r="GX714">
        <f t="shared" si="684"/>
        <v>0</v>
      </c>
      <c r="HA714">
        <v>0</v>
      </c>
      <c r="HB714">
        <v>0</v>
      </c>
      <c r="HC714">
        <f t="shared" si="685"/>
        <v>0</v>
      </c>
      <c r="HE714" t="s">
        <v>3</v>
      </c>
      <c r="HF714" t="s">
        <v>3</v>
      </c>
      <c r="HM714" t="s">
        <v>3</v>
      </c>
      <c r="HN714" t="s">
        <v>3</v>
      </c>
      <c r="HO714" t="s">
        <v>3</v>
      </c>
      <c r="HP714" t="s">
        <v>3</v>
      </c>
      <c r="HQ714" t="s">
        <v>3</v>
      </c>
      <c r="IK714">
        <v>0</v>
      </c>
    </row>
    <row r="715" spans="1:245" x14ac:dyDescent="0.2">
      <c r="A715">
        <v>17</v>
      </c>
      <c r="B715">
        <v>1</v>
      </c>
      <c r="C715">
        <f>ROW(SmtRes!A1099)</f>
        <v>1099</v>
      </c>
      <c r="D715">
        <f>ROW(EtalonRes!A1135)</f>
        <v>1135</v>
      </c>
      <c r="E715" t="s">
        <v>1391</v>
      </c>
      <c r="F715" t="s">
        <v>1392</v>
      </c>
      <c r="G715" t="s">
        <v>1393</v>
      </c>
      <c r="H715" t="s">
        <v>111</v>
      </c>
      <c r="I715">
        <v>0.04</v>
      </c>
      <c r="J715">
        <v>0</v>
      </c>
      <c r="K715">
        <v>0.04</v>
      </c>
      <c r="O715">
        <f t="shared" ref="O715:O746" si="686">ROUND(CP715,2)</f>
        <v>2874.07</v>
      </c>
      <c r="P715">
        <f t="shared" ref="P715:P746" si="687">ROUND(CQ715*I715,2)</f>
        <v>1201.25</v>
      </c>
      <c r="Q715">
        <f t="shared" ref="Q715:Q746" si="688">ROUND(CR715*I715,2)</f>
        <v>2.08</v>
      </c>
      <c r="R715">
        <f t="shared" ref="R715:R746" si="689">ROUND(CS715*I715,2)</f>
        <v>0.23</v>
      </c>
      <c r="S715">
        <f t="shared" ref="S715:S746" si="690">ROUND(CT715*I715,2)</f>
        <v>1670.74</v>
      </c>
      <c r="T715">
        <f t="shared" ref="T715:T746" si="691">ROUND(CU715*I715,2)</f>
        <v>0</v>
      </c>
      <c r="U715">
        <f t="shared" ref="U715:U746" si="692">CV715*I715</f>
        <v>5.86</v>
      </c>
      <c r="V715">
        <f t="shared" ref="V715:V746" si="693">CW715*I715</f>
        <v>0</v>
      </c>
      <c r="W715">
        <f t="shared" ref="W715:W746" si="694">ROUND(CX715*I715,2)</f>
        <v>0</v>
      </c>
      <c r="X715">
        <f t="shared" ref="X715:X746" si="695">ROUND(CY715,2)</f>
        <v>1169.52</v>
      </c>
      <c r="Y715">
        <f t="shared" ref="Y715:Y746" si="696">ROUND(CZ715,2)</f>
        <v>167.07</v>
      </c>
      <c r="AA715">
        <v>68582722</v>
      </c>
      <c r="AB715">
        <f t="shared" ref="AB715:AB746" si="697">ROUND((AC715+AD715+AF715),6)</f>
        <v>71851.8</v>
      </c>
      <c r="AC715">
        <f t="shared" si="658"/>
        <v>30031.22</v>
      </c>
      <c r="AD715">
        <f t="shared" si="659"/>
        <v>51.97</v>
      </c>
      <c r="AE715">
        <f t="shared" si="660"/>
        <v>5.79</v>
      </c>
      <c r="AF715">
        <f t="shared" si="661"/>
        <v>41768.61</v>
      </c>
      <c r="AG715">
        <f t="shared" ref="AG715:AG746" si="698">ROUND((AP715),6)</f>
        <v>0</v>
      </c>
      <c r="AH715">
        <f t="shared" si="663"/>
        <v>146.5</v>
      </c>
      <c r="AI715">
        <f t="shared" si="664"/>
        <v>0</v>
      </c>
      <c r="AJ715">
        <f t="shared" ref="AJ715:AJ746" si="699">(AS715)</f>
        <v>0</v>
      </c>
      <c r="AK715">
        <v>71851.8</v>
      </c>
      <c r="AL715">
        <v>30031.22</v>
      </c>
      <c r="AM715">
        <v>51.97</v>
      </c>
      <c r="AN715">
        <v>5.79</v>
      </c>
      <c r="AO715">
        <v>41768.61</v>
      </c>
      <c r="AP715">
        <v>0</v>
      </c>
      <c r="AQ715">
        <v>146.5</v>
      </c>
      <c r="AR715">
        <v>0</v>
      </c>
      <c r="AS715">
        <v>0</v>
      </c>
      <c r="AT715">
        <v>70</v>
      </c>
      <c r="AU715">
        <v>10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4</v>
      </c>
      <c r="BJ715" t="s">
        <v>1394</v>
      </c>
      <c r="BM715">
        <v>0</v>
      </c>
      <c r="BN715">
        <v>68285537</v>
      </c>
      <c r="BO715" t="s">
        <v>3</v>
      </c>
      <c r="BP715">
        <v>0</v>
      </c>
      <c r="BQ715">
        <v>1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70</v>
      </c>
      <c r="CA715">
        <v>10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ref="CP715:CP746" si="700">(P715+Q715+S715)</f>
        <v>2874.0699999999997</v>
      </c>
      <c r="CQ715">
        <f t="shared" ref="CQ715:CQ746" si="701">(AC715*BC715*AW715)</f>
        <v>30031.22</v>
      </c>
      <c r="CR715">
        <f t="shared" si="668"/>
        <v>51.97</v>
      </c>
      <c r="CS715">
        <f t="shared" ref="CS715:CS746" si="702">(AE715*BS715*AV715)</f>
        <v>5.79</v>
      </c>
      <c r="CT715">
        <f t="shared" ref="CT715:CT746" si="703">(AF715*BA715*AV715)</f>
        <v>41768.61</v>
      </c>
      <c r="CU715">
        <f t="shared" ref="CU715:CU746" si="704">AG715</f>
        <v>0</v>
      </c>
      <c r="CV715">
        <f t="shared" ref="CV715:CV746" si="705">(AH715*AV715)</f>
        <v>146.5</v>
      </c>
      <c r="CW715">
        <f t="shared" ref="CW715:CW746" si="706">AI715</f>
        <v>0</v>
      </c>
      <c r="CX715">
        <f t="shared" ref="CX715:CX746" si="707">AJ715</f>
        <v>0</v>
      </c>
      <c r="CY715">
        <f t="shared" ref="CY715:CY746" si="708">((S715*BZ715)/100)</f>
        <v>1169.518</v>
      </c>
      <c r="CZ715">
        <f t="shared" ref="CZ715:CZ746" si="709">((S715*CA715)/100)</f>
        <v>167.07400000000001</v>
      </c>
      <c r="DC715" t="s">
        <v>3</v>
      </c>
      <c r="DD715" t="s">
        <v>3</v>
      </c>
      <c r="DE715" t="s">
        <v>3</v>
      </c>
      <c r="DF715" t="s">
        <v>3</v>
      </c>
      <c r="DG715" t="s">
        <v>3</v>
      </c>
      <c r="DH715" t="s">
        <v>3</v>
      </c>
      <c r="DI715" t="s">
        <v>3</v>
      </c>
      <c r="DJ715" t="s">
        <v>3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1003</v>
      </c>
      <c r="DV715" t="s">
        <v>111</v>
      </c>
      <c r="DW715" t="s">
        <v>111</v>
      </c>
      <c r="DX715">
        <v>100</v>
      </c>
      <c r="DZ715" t="s">
        <v>3</v>
      </c>
      <c r="EA715" t="s">
        <v>3</v>
      </c>
      <c r="EB715" t="s">
        <v>3</v>
      </c>
      <c r="EC715" t="s">
        <v>3</v>
      </c>
      <c r="EE715">
        <v>68285540</v>
      </c>
      <c r="EF715">
        <v>1</v>
      </c>
      <c r="EG715" t="s">
        <v>19</v>
      </c>
      <c r="EH715">
        <v>0</v>
      </c>
      <c r="EI715" t="s">
        <v>3</v>
      </c>
      <c r="EJ715">
        <v>4</v>
      </c>
      <c r="EK715">
        <v>0</v>
      </c>
      <c r="EL715" t="s">
        <v>20</v>
      </c>
      <c r="EM715" t="s">
        <v>21</v>
      </c>
      <c r="EO715" t="s">
        <v>3</v>
      </c>
      <c r="EQ715">
        <v>512</v>
      </c>
      <c r="ER715">
        <v>71851.8</v>
      </c>
      <c r="ES715">
        <v>30031.22</v>
      </c>
      <c r="ET715">
        <v>51.97</v>
      </c>
      <c r="EU715">
        <v>5.79</v>
      </c>
      <c r="EV715">
        <v>41768.61</v>
      </c>
      <c r="EW715">
        <v>146.5</v>
      </c>
      <c r="EX715">
        <v>0</v>
      </c>
      <c r="EY715">
        <v>0</v>
      </c>
      <c r="FQ715">
        <v>0</v>
      </c>
      <c r="FR715">
        <f t="shared" ref="FR715:FR746" si="710">ROUND(IF(BI715=3,GM715,0),2)</f>
        <v>0</v>
      </c>
      <c r="FS715">
        <v>0</v>
      </c>
      <c r="FX715">
        <v>70</v>
      </c>
      <c r="FY715">
        <v>10</v>
      </c>
      <c r="GA715" t="s">
        <v>3</v>
      </c>
      <c r="GD715">
        <v>0</v>
      </c>
      <c r="GF715">
        <v>1142658960</v>
      </c>
      <c r="GG715">
        <v>2</v>
      </c>
      <c r="GH715">
        <v>1</v>
      </c>
      <c r="GI715">
        <v>-2</v>
      </c>
      <c r="GJ715">
        <v>0</v>
      </c>
      <c r="GK715">
        <f>ROUND(R715*(R12)/100,2)</f>
        <v>0.25</v>
      </c>
      <c r="GL715">
        <f t="shared" ref="GL715:GL746" si="711">ROUND(IF(AND(BH715=3,BI715=3,FS715&lt;&gt;0),P715,0),2)</f>
        <v>0</v>
      </c>
      <c r="GM715">
        <f t="shared" ref="GM715:GM746" si="712">ROUND(O715+X715+Y715+GK715,2)+GX715</f>
        <v>4210.91</v>
      </c>
      <c r="GN715">
        <f t="shared" ref="GN715:GN746" si="713">IF(OR(BI715=0,BI715=1),GM715,0)</f>
        <v>0</v>
      </c>
      <c r="GO715">
        <f t="shared" ref="GO715:GO746" si="714">IF(BI715=2,GM715,0)</f>
        <v>0</v>
      </c>
      <c r="GP715">
        <f t="shared" ref="GP715:GP746" si="715">IF(BI715=4,GM715+GX715,0)</f>
        <v>4210.91</v>
      </c>
      <c r="GR715">
        <v>0</v>
      </c>
      <c r="GS715">
        <v>3</v>
      </c>
      <c r="GT715">
        <v>0</v>
      </c>
      <c r="GU715" t="s">
        <v>3</v>
      </c>
      <c r="GV715">
        <f t="shared" ref="GV715:GV746" si="716">ROUND((GT715),6)</f>
        <v>0</v>
      </c>
      <c r="GW715">
        <v>1</v>
      </c>
      <c r="GX715">
        <f t="shared" ref="GX715:GX746" si="717">ROUND(HC715*I715,2)</f>
        <v>0</v>
      </c>
      <c r="HA715">
        <v>0</v>
      </c>
      <c r="HB715">
        <v>0</v>
      </c>
      <c r="HC715">
        <f t="shared" ref="HC715:HC746" si="718">GV715*GW715</f>
        <v>0</v>
      </c>
      <c r="HE715" t="s">
        <v>3</v>
      </c>
      <c r="HF715" t="s">
        <v>3</v>
      </c>
      <c r="HM715" t="s">
        <v>3</v>
      </c>
      <c r="HN715" t="s">
        <v>3</v>
      </c>
      <c r="HO715" t="s">
        <v>3</v>
      </c>
      <c r="HP715" t="s">
        <v>3</v>
      </c>
      <c r="HQ715" t="s">
        <v>3</v>
      </c>
      <c r="IK715">
        <v>0</v>
      </c>
    </row>
    <row r="716" spans="1:245" x14ac:dyDescent="0.2">
      <c r="A716">
        <v>17</v>
      </c>
      <c r="B716">
        <v>1</v>
      </c>
      <c r="C716">
        <f>ROW(SmtRes!A1102)</f>
        <v>1102</v>
      </c>
      <c r="D716">
        <f>ROW(EtalonRes!A1138)</f>
        <v>1138</v>
      </c>
      <c r="E716" t="s">
        <v>1395</v>
      </c>
      <c r="F716" t="s">
        <v>1396</v>
      </c>
      <c r="G716" t="s">
        <v>1397</v>
      </c>
      <c r="H716" t="s">
        <v>91</v>
      </c>
      <c r="I716">
        <v>0.01</v>
      </c>
      <c r="J716">
        <v>0</v>
      </c>
      <c r="K716">
        <v>0.01</v>
      </c>
      <c r="O716">
        <f t="shared" si="686"/>
        <v>525.33000000000004</v>
      </c>
      <c r="P716">
        <f t="shared" si="687"/>
        <v>0</v>
      </c>
      <c r="Q716">
        <f t="shared" si="688"/>
        <v>78.33</v>
      </c>
      <c r="R716">
        <f t="shared" si="689"/>
        <v>1.54</v>
      </c>
      <c r="S716">
        <f t="shared" si="690"/>
        <v>447</v>
      </c>
      <c r="T716">
        <f t="shared" si="691"/>
        <v>0</v>
      </c>
      <c r="U716">
        <f t="shared" si="692"/>
        <v>1.9100000000000001</v>
      </c>
      <c r="V716">
        <f t="shared" si="693"/>
        <v>0</v>
      </c>
      <c r="W716">
        <f t="shared" si="694"/>
        <v>0</v>
      </c>
      <c r="X716">
        <f t="shared" si="695"/>
        <v>312.89999999999998</v>
      </c>
      <c r="Y716">
        <f t="shared" si="696"/>
        <v>44.7</v>
      </c>
      <c r="AA716">
        <v>68582722</v>
      </c>
      <c r="AB716">
        <f t="shared" si="697"/>
        <v>52533.19</v>
      </c>
      <c r="AC716">
        <f t="shared" si="658"/>
        <v>0</v>
      </c>
      <c r="AD716">
        <f t="shared" si="659"/>
        <v>7833.46</v>
      </c>
      <c r="AE716">
        <f t="shared" si="660"/>
        <v>153.61000000000001</v>
      </c>
      <c r="AF716">
        <f t="shared" si="661"/>
        <v>44699.73</v>
      </c>
      <c r="AG716">
        <f t="shared" si="698"/>
        <v>0</v>
      </c>
      <c r="AH716">
        <f t="shared" si="663"/>
        <v>191</v>
      </c>
      <c r="AI716">
        <f t="shared" si="664"/>
        <v>0</v>
      </c>
      <c r="AJ716">
        <f t="shared" si="699"/>
        <v>0</v>
      </c>
      <c r="AK716">
        <v>52533.19</v>
      </c>
      <c r="AL716">
        <v>0</v>
      </c>
      <c r="AM716">
        <v>7833.46</v>
      </c>
      <c r="AN716">
        <v>153.61000000000001</v>
      </c>
      <c r="AO716">
        <v>44699.73</v>
      </c>
      <c r="AP716">
        <v>0</v>
      </c>
      <c r="AQ716">
        <v>191</v>
      </c>
      <c r="AR716">
        <v>0</v>
      </c>
      <c r="AS716">
        <v>0</v>
      </c>
      <c r="AT716">
        <v>70</v>
      </c>
      <c r="AU716">
        <v>10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4</v>
      </c>
      <c r="BJ716" t="s">
        <v>1398</v>
      </c>
      <c r="BM716">
        <v>0</v>
      </c>
      <c r="BN716">
        <v>68285537</v>
      </c>
      <c r="BO716" t="s">
        <v>3</v>
      </c>
      <c r="BP716">
        <v>0</v>
      </c>
      <c r="BQ716">
        <v>1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70</v>
      </c>
      <c r="CA716">
        <v>10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700"/>
        <v>525.33000000000004</v>
      </c>
      <c r="CQ716">
        <f t="shared" si="701"/>
        <v>0</v>
      </c>
      <c r="CR716">
        <f t="shared" si="668"/>
        <v>7833.46</v>
      </c>
      <c r="CS716">
        <f t="shared" si="702"/>
        <v>153.61000000000001</v>
      </c>
      <c r="CT716">
        <f t="shared" si="703"/>
        <v>44699.73</v>
      </c>
      <c r="CU716">
        <f t="shared" si="704"/>
        <v>0</v>
      </c>
      <c r="CV716">
        <f t="shared" si="705"/>
        <v>191</v>
      </c>
      <c r="CW716">
        <f t="shared" si="706"/>
        <v>0</v>
      </c>
      <c r="CX716">
        <f t="shared" si="707"/>
        <v>0</v>
      </c>
      <c r="CY716">
        <f t="shared" si="708"/>
        <v>312.89999999999998</v>
      </c>
      <c r="CZ716">
        <f t="shared" si="709"/>
        <v>44.7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1010</v>
      </c>
      <c r="DV716" t="s">
        <v>91</v>
      </c>
      <c r="DW716" t="s">
        <v>91</v>
      </c>
      <c r="DX716">
        <v>100</v>
      </c>
      <c r="DZ716" t="s">
        <v>3</v>
      </c>
      <c r="EA716" t="s">
        <v>3</v>
      </c>
      <c r="EB716" t="s">
        <v>3</v>
      </c>
      <c r="EC716" t="s">
        <v>3</v>
      </c>
      <c r="EE716">
        <v>68285540</v>
      </c>
      <c r="EF716">
        <v>1</v>
      </c>
      <c r="EG716" t="s">
        <v>19</v>
      </c>
      <c r="EH716">
        <v>0</v>
      </c>
      <c r="EI716" t="s">
        <v>3</v>
      </c>
      <c r="EJ716">
        <v>4</v>
      </c>
      <c r="EK716">
        <v>0</v>
      </c>
      <c r="EL716" t="s">
        <v>20</v>
      </c>
      <c r="EM716" t="s">
        <v>21</v>
      </c>
      <c r="EO716" t="s">
        <v>3</v>
      </c>
      <c r="EQ716">
        <v>512</v>
      </c>
      <c r="ER716">
        <v>52533.19</v>
      </c>
      <c r="ES716">
        <v>0</v>
      </c>
      <c r="ET716">
        <v>7833.46</v>
      </c>
      <c r="EU716">
        <v>153.61000000000001</v>
      </c>
      <c r="EV716">
        <v>44699.73</v>
      </c>
      <c r="EW716">
        <v>191</v>
      </c>
      <c r="EX716">
        <v>0</v>
      </c>
      <c r="EY716">
        <v>0</v>
      </c>
      <c r="FQ716">
        <v>0</v>
      </c>
      <c r="FR716">
        <f t="shared" si="710"/>
        <v>0</v>
      </c>
      <c r="FS716">
        <v>0</v>
      </c>
      <c r="FX716">
        <v>70</v>
      </c>
      <c r="FY716">
        <v>10</v>
      </c>
      <c r="GA716" t="s">
        <v>3</v>
      </c>
      <c r="GD716">
        <v>0</v>
      </c>
      <c r="GF716">
        <v>1051726493</v>
      </c>
      <c r="GG716">
        <v>2</v>
      </c>
      <c r="GH716">
        <v>1</v>
      </c>
      <c r="GI716">
        <v>-2</v>
      </c>
      <c r="GJ716">
        <v>0</v>
      </c>
      <c r="GK716">
        <f>ROUND(R716*(R12)/100,2)</f>
        <v>1.66</v>
      </c>
      <c r="GL716">
        <f t="shared" si="711"/>
        <v>0</v>
      </c>
      <c r="GM716">
        <f t="shared" si="712"/>
        <v>884.59</v>
      </c>
      <c r="GN716">
        <f t="shared" si="713"/>
        <v>0</v>
      </c>
      <c r="GO716">
        <f t="shared" si="714"/>
        <v>0</v>
      </c>
      <c r="GP716">
        <f t="shared" si="715"/>
        <v>884.59</v>
      </c>
      <c r="GR716">
        <v>0</v>
      </c>
      <c r="GS716">
        <v>3</v>
      </c>
      <c r="GT716">
        <v>0</v>
      </c>
      <c r="GU716" t="s">
        <v>3</v>
      </c>
      <c r="GV716">
        <f t="shared" si="716"/>
        <v>0</v>
      </c>
      <c r="GW716">
        <v>1</v>
      </c>
      <c r="GX716">
        <f t="shared" si="717"/>
        <v>0</v>
      </c>
      <c r="HA716">
        <v>0</v>
      </c>
      <c r="HB716">
        <v>0</v>
      </c>
      <c r="HC716">
        <f t="shared" si="718"/>
        <v>0</v>
      </c>
      <c r="HE716" t="s">
        <v>3</v>
      </c>
      <c r="HF716" t="s">
        <v>3</v>
      </c>
      <c r="HM716" t="s">
        <v>3</v>
      </c>
      <c r="HN716" t="s">
        <v>3</v>
      </c>
      <c r="HO716" t="s">
        <v>3</v>
      </c>
      <c r="HP716" t="s">
        <v>3</v>
      </c>
      <c r="HQ716" t="s">
        <v>3</v>
      </c>
      <c r="IK716">
        <v>0</v>
      </c>
    </row>
    <row r="717" spans="1:245" x14ac:dyDescent="0.2">
      <c r="A717">
        <v>17</v>
      </c>
      <c r="B717">
        <v>1</v>
      </c>
      <c r="C717">
        <f>ROW(SmtRes!A1107)</f>
        <v>1107</v>
      </c>
      <c r="D717">
        <f>ROW(EtalonRes!A1143)</f>
        <v>1143</v>
      </c>
      <c r="E717" t="s">
        <v>1399</v>
      </c>
      <c r="F717" t="s">
        <v>1400</v>
      </c>
      <c r="G717" t="s">
        <v>1401</v>
      </c>
      <c r="H717" t="s">
        <v>16</v>
      </c>
      <c r="I717">
        <v>1</v>
      </c>
      <c r="J717">
        <v>0</v>
      </c>
      <c r="K717">
        <v>1</v>
      </c>
      <c r="O717">
        <f t="shared" si="686"/>
        <v>3088.16</v>
      </c>
      <c r="P717">
        <f t="shared" si="687"/>
        <v>2261.36</v>
      </c>
      <c r="Q717">
        <f t="shared" si="688"/>
        <v>20.13</v>
      </c>
      <c r="R717">
        <f t="shared" si="689"/>
        <v>0.11</v>
      </c>
      <c r="S717">
        <f t="shared" si="690"/>
        <v>806.67</v>
      </c>
      <c r="T717">
        <f t="shared" si="691"/>
        <v>0</v>
      </c>
      <c r="U717">
        <f t="shared" si="692"/>
        <v>2.99</v>
      </c>
      <c r="V717">
        <f t="shared" si="693"/>
        <v>0</v>
      </c>
      <c r="W717">
        <f t="shared" si="694"/>
        <v>0</v>
      </c>
      <c r="X717">
        <f t="shared" si="695"/>
        <v>564.66999999999996</v>
      </c>
      <c r="Y717">
        <f t="shared" si="696"/>
        <v>80.67</v>
      </c>
      <c r="AA717">
        <v>68582722</v>
      </c>
      <c r="AB717">
        <f t="shared" si="697"/>
        <v>3088.16</v>
      </c>
      <c r="AC717">
        <f t="shared" si="658"/>
        <v>2261.36</v>
      </c>
      <c r="AD717">
        <f t="shared" si="659"/>
        <v>20.13</v>
      </c>
      <c r="AE717">
        <f t="shared" si="660"/>
        <v>0.11</v>
      </c>
      <c r="AF717">
        <f t="shared" si="661"/>
        <v>806.67</v>
      </c>
      <c r="AG717">
        <f t="shared" si="698"/>
        <v>0</v>
      </c>
      <c r="AH717">
        <f t="shared" si="663"/>
        <v>2.99</v>
      </c>
      <c r="AI717">
        <f t="shared" si="664"/>
        <v>0</v>
      </c>
      <c r="AJ717">
        <f t="shared" si="699"/>
        <v>0</v>
      </c>
      <c r="AK717">
        <v>3088.16</v>
      </c>
      <c r="AL717">
        <v>2261.36</v>
      </c>
      <c r="AM717">
        <v>20.13</v>
      </c>
      <c r="AN717">
        <v>0.11</v>
      </c>
      <c r="AO717">
        <v>806.67</v>
      </c>
      <c r="AP717">
        <v>0</v>
      </c>
      <c r="AQ717">
        <v>2.99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1402</v>
      </c>
      <c r="BM717">
        <v>0</v>
      </c>
      <c r="BN717">
        <v>68285537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700"/>
        <v>3088.1600000000003</v>
      </c>
      <c r="CQ717">
        <f t="shared" si="701"/>
        <v>2261.36</v>
      </c>
      <c r="CR717">
        <f t="shared" si="668"/>
        <v>20.13</v>
      </c>
      <c r="CS717">
        <f t="shared" si="702"/>
        <v>0.11</v>
      </c>
      <c r="CT717">
        <f t="shared" si="703"/>
        <v>806.67</v>
      </c>
      <c r="CU717">
        <f t="shared" si="704"/>
        <v>0</v>
      </c>
      <c r="CV717">
        <f t="shared" si="705"/>
        <v>2.99</v>
      </c>
      <c r="CW717">
        <f t="shared" si="706"/>
        <v>0</v>
      </c>
      <c r="CX717">
        <f t="shared" si="707"/>
        <v>0</v>
      </c>
      <c r="CY717">
        <f t="shared" si="708"/>
        <v>564.66899999999998</v>
      </c>
      <c r="CZ717">
        <f t="shared" si="709"/>
        <v>80.667000000000002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1010</v>
      </c>
      <c r="DV717" t="s">
        <v>16</v>
      </c>
      <c r="DW717" t="s">
        <v>16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68285540</v>
      </c>
      <c r="EF717">
        <v>1</v>
      </c>
      <c r="EG717" t="s">
        <v>19</v>
      </c>
      <c r="EH717">
        <v>0</v>
      </c>
      <c r="EI717" t="s">
        <v>3</v>
      </c>
      <c r="EJ717">
        <v>4</v>
      </c>
      <c r="EK717">
        <v>0</v>
      </c>
      <c r="EL717" t="s">
        <v>20</v>
      </c>
      <c r="EM717" t="s">
        <v>21</v>
      </c>
      <c r="EO717" t="s">
        <v>3</v>
      </c>
      <c r="EQ717">
        <v>512</v>
      </c>
      <c r="ER717">
        <v>3088.16</v>
      </c>
      <c r="ES717">
        <v>2261.36</v>
      </c>
      <c r="ET717">
        <v>20.13</v>
      </c>
      <c r="EU717">
        <v>0.11</v>
      </c>
      <c r="EV717">
        <v>806.67</v>
      </c>
      <c r="EW717">
        <v>2.99</v>
      </c>
      <c r="EX717">
        <v>0</v>
      </c>
      <c r="EY717">
        <v>0</v>
      </c>
      <c r="FQ717">
        <v>0</v>
      </c>
      <c r="FR717">
        <f t="shared" si="710"/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1824497756</v>
      </c>
      <c r="GG717">
        <v>2</v>
      </c>
      <c r="GH717">
        <v>1</v>
      </c>
      <c r="GI717">
        <v>-2</v>
      </c>
      <c r="GJ717">
        <v>0</v>
      </c>
      <c r="GK717">
        <f>ROUND(R717*(R12)/100,2)</f>
        <v>0.12</v>
      </c>
      <c r="GL717">
        <f t="shared" si="711"/>
        <v>0</v>
      </c>
      <c r="GM717">
        <f t="shared" si="712"/>
        <v>3733.62</v>
      </c>
      <c r="GN717">
        <f t="shared" si="713"/>
        <v>0</v>
      </c>
      <c r="GO717">
        <f t="shared" si="714"/>
        <v>0</v>
      </c>
      <c r="GP717">
        <f t="shared" si="715"/>
        <v>3733.62</v>
      </c>
      <c r="GR717">
        <v>0</v>
      </c>
      <c r="GS717">
        <v>3</v>
      </c>
      <c r="GT717">
        <v>0</v>
      </c>
      <c r="GU717" t="s">
        <v>3</v>
      </c>
      <c r="GV717">
        <f t="shared" si="716"/>
        <v>0</v>
      </c>
      <c r="GW717">
        <v>1</v>
      </c>
      <c r="GX717">
        <f t="shared" si="717"/>
        <v>0</v>
      </c>
      <c r="HA717">
        <v>0</v>
      </c>
      <c r="HB717">
        <v>0</v>
      </c>
      <c r="HC717">
        <f t="shared" si="718"/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17</v>
      </c>
      <c r="B718">
        <v>1</v>
      </c>
      <c r="E718" t="s">
        <v>1403</v>
      </c>
      <c r="F718" t="s">
        <v>1404</v>
      </c>
      <c r="G718" t="s">
        <v>1405</v>
      </c>
      <c r="H718" t="s">
        <v>16</v>
      </c>
      <c r="I718">
        <v>1</v>
      </c>
      <c r="J718">
        <v>0</v>
      </c>
      <c r="K718">
        <v>1</v>
      </c>
      <c r="O718">
        <f t="shared" si="686"/>
        <v>18182.43</v>
      </c>
      <c r="P718">
        <f t="shared" si="687"/>
        <v>18182.43</v>
      </c>
      <c r="Q718">
        <f t="shared" si="688"/>
        <v>0</v>
      </c>
      <c r="R718">
        <f t="shared" si="689"/>
        <v>0</v>
      </c>
      <c r="S718">
        <f t="shared" si="690"/>
        <v>0</v>
      </c>
      <c r="T718">
        <f t="shared" si="691"/>
        <v>0</v>
      </c>
      <c r="U718">
        <f t="shared" si="692"/>
        <v>0</v>
      </c>
      <c r="V718">
        <f t="shared" si="693"/>
        <v>0</v>
      </c>
      <c r="W718">
        <f t="shared" si="694"/>
        <v>0</v>
      </c>
      <c r="X718">
        <f t="shared" si="695"/>
        <v>0</v>
      </c>
      <c r="Y718">
        <f t="shared" si="696"/>
        <v>0</v>
      </c>
      <c r="AA718">
        <v>68582722</v>
      </c>
      <c r="AB718">
        <f t="shared" si="697"/>
        <v>18182.43</v>
      </c>
      <c r="AC718">
        <f t="shared" si="658"/>
        <v>18182.43</v>
      </c>
      <c r="AD718">
        <f t="shared" si="659"/>
        <v>0</v>
      </c>
      <c r="AE718">
        <f t="shared" si="660"/>
        <v>0</v>
      </c>
      <c r="AF718">
        <f t="shared" si="661"/>
        <v>0</v>
      </c>
      <c r="AG718">
        <f t="shared" si="698"/>
        <v>0</v>
      </c>
      <c r="AH718">
        <f t="shared" si="663"/>
        <v>0</v>
      </c>
      <c r="AI718">
        <f t="shared" si="664"/>
        <v>0</v>
      </c>
      <c r="AJ718">
        <f t="shared" si="699"/>
        <v>0</v>
      </c>
      <c r="AK718">
        <v>18182.43</v>
      </c>
      <c r="AL718">
        <v>18182.43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70</v>
      </c>
      <c r="AU718">
        <v>10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3</v>
      </c>
      <c r="BI718">
        <v>4</v>
      </c>
      <c r="BJ718" t="s">
        <v>1406</v>
      </c>
      <c r="BM718">
        <v>0</v>
      </c>
      <c r="BN718">
        <v>0</v>
      </c>
      <c r="BO718" t="s">
        <v>3</v>
      </c>
      <c r="BP718">
        <v>0</v>
      </c>
      <c r="BQ718">
        <v>1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70</v>
      </c>
      <c r="CA718">
        <v>10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700"/>
        <v>18182.43</v>
      </c>
      <c r="CQ718">
        <f t="shared" si="701"/>
        <v>18182.43</v>
      </c>
      <c r="CR718">
        <f t="shared" si="668"/>
        <v>0</v>
      </c>
      <c r="CS718">
        <f t="shared" si="702"/>
        <v>0</v>
      </c>
      <c r="CT718">
        <f t="shared" si="703"/>
        <v>0</v>
      </c>
      <c r="CU718">
        <f t="shared" si="704"/>
        <v>0</v>
      </c>
      <c r="CV718">
        <f t="shared" si="705"/>
        <v>0</v>
      </c>
      <c r="CW718">
        <f t="shared" si="706"/>
        <v>0</v>
      </c>
      <c r="CX718">
        <f t="shared" si="707"/>
        <v>0</v>
      </c>
      <c r="CY718">
        <f t="shared" si="708"/>
        <v>0</v>
      </c>
      <c r="CZ718">
        <f t="shared" si="709"/>
        <v>0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1010</v>
      </c>
      <c r="DV718" t="s">
        <v>16</v>
      </c>
      <c r="DW718" t="s">
        <v>16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68285540</v>
      </c>
      <c r="EF718">
        <v>1</v>
      </c>
      <c r="EG718" t="s">
        <v>19</v>
      </c>
      <c r="EH718">
        <v>0</v>
      </c>
      <c r="EI718" t="s">
        <v>3</v>
      </c>
      <c r="EJ718">
        <v>4</v>
      </c>
      <c r="EK718">
        <v>0</v>
      </c>
      <c r="EL718" t="s">
        <v>20</v>
      </c>
      <c r="EM718" t="s">
        <v>21</v>
      </c>
      <c r="EO718" t="s">
        <v>3</v>
      </c>
      <c r="EQ718">
        <v>0</v>
      </c>
      <c r="ER718">
        <v>18182.43</v>
      </c>
      <c r="ES718">
        <v>18182.43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FQ718">
        <v>0</v>
      </c>
      <c r="FR718">
        <f t="shared" si="710"/>
        <v>0</v>
      </c>
      <c r="FS718">
        <v>0</v>
      </c>
      <c r="FX718">
        <v>70</v>
      </c>
      <c r="FY718">
        <v>10</v>
      </c>
      <c r="GA718" t="s">
        <v>3</v>
      </c>
      <c r="GD718">
        <v>0</v>
      </c>
      <c r="GF718">
        <v>305268644</v>
      </c>
      <c r="GG718">
        <v>2</v>
      </c>
      <c r="GH718">
        <v>1</v>
      </c>
      <c r="GI718">
        <v>-2</v>
      </c>
      <c r="GJ718">
        <v>0</v>
      </c>
      <c r="GK718">
        <f>ROUND(R718*(R12)/100,2)</f>
        <v>0</v>
      </c>
      <c r="GL718">
        <f t="shared" si="711"/>
        <v>0</v>
      </c>
      <c r="GM718">
        <f t="shared" si="712"/>
        <v>18182.43</v>
      </c>
      <c r="GN718">
        <f t="shared" si="713"/>
        <v>0</v>
      </c>
      <c r="GO718">
        <f t="shared" si="714"/>
        <v>0</v>
      </c>
      <c r="GP718">
        <f t="shared" si="715"/>
        <v>18182.43</v>
      </c>
      <c r="GR718">
        <v>0</v>
      </c>
      <c r="GS718">
        <v>3</v>
      </c>
      <c r="GT718">
        <v>0</v>
      </c>
      <c r="GU718" t="s">
        <v>3</v>
      </c>
      <c r="GV718">
        <f t="shared" si="716"/>
        <v>0</v>
      </c>
      <c r="GW718">
        <v>1</v>
      </c>
      <c r="GX718">
        <f t="shared" si="717"/>
        <v>0</v>
      </c>
      <c r="HA718">
        <v>0</v>
      </c>
      <c r="HB718">
        <v>0</v>
      </c>
      <c r="HC718">
        <f t="shared" si="718"/>
        <v>0</v>
      </c>
      <c r="HE718" t="s">
        <v>3</v>
      </c>
      <c r="HF718" t="s">
        <v>3</v>
      </c>
      <c r="HM718" t="s">
        <v>3</v>
      </c>
      <c r="HN718" t="s">
        <v>3</v>
      </c>
      <c r="HO718" t="s">
        <v>3</v>
      </c>
      <c r="HP718" t="s">
        <v>3</v>
      </c>
      <c r="HQ718" t="s">
        <v>3</v>
      </c>
      <c r="IK718">
        <v>0</v>
      </c>
    </row>
    <row r="719" spans="1:245" x14ac:dyDescent="0.2">
      <c r="A719">
        <v>17</v>
      </c>
      <c r="B719">
        <v>1</v>
      </c>
      <c r="E719" t="s">
        <v>1407</v>
      </c>
      <c r="F719" t="s">
        <v>1408</v>
      </c>
      <c r="G719" t="s">
        <v>1409</v>
      </c>
      <c r="H719" t="s">
        <v>16</v>
      </c>
      <c r="I719">
        <v>-2</v>
      </c>
      <c r="J719">
        <v>0</v>
      </c>
      <c r="K719">
        <v>-2</v>
      </c>
      <c r="O719">
        <f t="shared" si="686"/>
        <v>-1898.3</v>
      </c>
      <c r="P719">
        <f t="shared" si="687"/>
        <v>-1898.3</v>
      </c>
      <c r="Q719">
        <f t="shared" si="688"/>
        <v>0</v>
      </c>
      <c r="R719">
        <f t="shared" si="689"/>
        <v>0</v>
      </c>
      <c r="S719">
        <f t="shared" si="690"/>
        <v>0</v>
      </c>
      <c r="T719">
        <f t="shared" si="691"/>
        <v>0</v>
      </c>
      <c r="U719">
        <f t="shared" si="692"/>
        <v>0</v>
      </c>
      <c r="V719">
        <f t="shared" si="693"/>
        <v>0</v>
      </c>
      <c r="W719">
        <f t="shared" si="694"/>
        <v>0</v>
      </c>
      <c r="X719">
        <f t="shared" si="695"/>
        <v>0</v>
      </c>
      <c r="Y719">
        <f t="shared" si="696"/>
        <v>0</v>
      </c>
      <c r="AA719">
        <v>68582722</v>
      </c>
      <c r="AB719">
        <f t="shared" si="697"/>
        <v>949.15</v>
      </c>
      <c r="AC719">
        <f t="shared" si="658"/>
        <v>949.15</v>
      </c>
      <c r="AD719">
        <f t="shared" si="659"/>
        <v>0</v>
      </c>
      <c r="AE719">
        <f t="shared" si="660"/>
        <v>0</v>
      </c>
      <c r="AF719">
        <f t="shared" si="661"/>
        <v>0</v>
      </c>
      <c r="AG719">
        <f t="shared" si="698"/>
        <v>0</v>
      </c>
      <c r="AH719">
        <f t="shared" si="663"/>
        <v>0</v>
      </c>
      <c r="AI719">
        <f t="shared" si="664"/>
        <v>0</v>
      </c>
      <c r="AJ719">
        <f t="shared" si="699"/>
        <v>0</v>
      </c>
      <c r="AK719">
        <v>949.15</v>
      </c>
      <c r="AL719">
        <v>949.15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3</v>
      </c>
      <c r="BI719">
        <v>4</v>
      </c>
      <c r="BJ719" t="s">
        <v>1410</v>
      </c>
      <c r="BM719">
        <v>0</v>
      </c>
      <c r="BN719">
        <v>68285537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700"/>
        <v>-1898.3</v>
      </c>
      <c r="CQ719">
        <f t="shared" si="701"/>
        <v>949.15</v>
      </c>
      <c r="CR719">
        <f t="shared" si="668"/>
        <v>0</v>
      </c>
      <c r="CS719">
        <f t="shared" si="702"/>
        <v>0</v>
      </c>
      <c r="CT719">
        <f t="shared" si="703"/>
        <v>0</v>
      </c>
      <c r="CU719">
        <f t="shared" si="704"/>
        <v>0</v>
      </c>
      <c r="CV719">
        <f t="shared" si="705"/>
        <v>0</v>
      </c>
      <c r="CW719">
        <f t="shared" si="706"/>
        <v>0</v>
      </c>
      <c r="CX719">
        <f t="shared" si="707"/>
        <v>0</v>
      </c>
      <c r="CY719">
        <f t="shared" si="708"/>
        <v>0</v>
      </c>
      <c r="CZ719">
        <f t="shared" si="709"/>
        <v>0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1010</v>
      </c>
      <c r="DV719" t="s">
        <v>16</v>
      </c>
      <c r="DW719" t="s">
        <v>16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68285540</v>
      </c>
      <c r="EF719">
        <v>1</v>
      </c>
      <c r="EG719" t="s">
        <v>19</v>
      </c>
      <c r="EH719">
        <v>0</v>
      </c>
      <c r="EI719" t="s">
        <v>3</v>
      </c>
      <c r="EJ719">
        <v>4</v>
      </c>
      <c r="EK719">
        <v>0</v>
      </c>
      <c r="EL719" t="s">
        <v>20</v>
      </c>
      <c r="EM719" t="s">
        <v>21</v>
      </c>
      <c r="EO719" t="s">
        <v>3</v>
      </c>
      <c r="EQ719">
        <v>512</v>
      </c>
      <c r="ER719">
        <v>949.15</v>
      </c>
      <c r="ES719">
        <v>949.15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FQ719">
        <v>0</v>
      </c>
      <c r="FR719">
        <f t="shared" si="710"/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163902603</v>
      </c>
      <c r="GG719">
        <v>2</v>
      </c>
      <c r="GH719">
        <v>1</v>
      </c>
      <c r="GI719">
        <v>-2</v>
      </c>
      <c r="GJ719">
        <v>0</v>
      </c>
      <c r="GK719">
        <f>ROUND(R719*(R12)/100,2)</f>
        <v>0</v>
      </c>
      <c r="GL719">
        <f t="shared" si="711"/>
        <v>0</v>
      </c>
      <c r="GM719">
        <f t="shared" si="712"/>
        <v>-1898.3</v>
      </c>
      <c r="GN719">
        <f t="shared" si="713"/>
        <v>0</v>
      </c>
      <c r="GO719">
        <f t="shared" si="714"/>
        <v>0</v>
      </c>
      <c r="GP719">
        <f t="shared" si="715"/>
        <v>-1898.3</v>
      </c>
      <c r="GR719">
        <v>0</v>
      </c>
      <c r="GS719">
        <v>3</v>
      </c>
      <c r="GT719">
        <v>0</v>
      </c>
      <c r="GU719" t="s">
        <v>3</v>
      </c>
      <c r="GV719">
        <f t="shared" si="716"/>
        <v>0</v>
      </c>
      <c r="GW719">
        <v>1</v>
      </c>
      <c r="GX719">
        <f t="shared" si="717"/>
        <v>0</v>
      </c>
      <c r="HA719">
        <v>0</v>
      </c>
      <c r="HB719">
        <v>0</v>
      </c>
      <c r="HC719">
        <f t="shared" si="718"/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C720">
        <f>ROW(SmtRes!A1116)</f>
        <v>1116</v>
      </c>
      <c r="D720">
        <f>ROW(EtalonRes!A1156)</f>
        <v>1156</v>
      </c>
      <c r="E720" t="s">
        <v>1411</v>
      </c>
      <c r="F720" t="s">
        <v>944</v>
      </c>
      <c r="G720" t="s">
        <v>945</v>
      </c>
      <c r="H720" t="s">
        <v>111</v>
      </c>
      <c r="I720">
        <v>0.04</v>
      </c>
      <c r="J720">
        <v>0</v>
      </c>
      <c r="K720">
        <v>0.04</v>
      </c>
      <c r="O720">
        <f t="shared" si="686"/>
        <v>579.75</v>
      </c>
      <c r="P720">
        <f t="shared" si="687"/>
        <v>0</v>
      </c>
      <c r="Q720">
        <f t="shared" si="688"/>
        <v>149.58000000000001</v>
      </c>
      <c r="R720">
        <f t="shared" si="689"/>
        <v>100.69</v>
      </c>
      <c r="S720">
        <f t="shared" si="690"/>
        <v>430.17</v>
      </c>
      <c r="T720">
        <f t="shared" si="691"/>
        <v>0</v>
      </c>
      <c r="U720">
        <f t="shared" si="692"/>
        <v>1.5087999999999999</v>
      </c>
      <c r="V720">
        <f t="shared" si="693"/>
        <v>0</v>
      </c>
      <c r="W720">
        <f t="shared" si="694"/>
        <v>0</v>
      </c>
      <c r="X720">
        <f t="shared" si="695"/>
        <v>301.12</v>
      </c>
      <c r="Y720">
        <f t="shared" si="696"/>
        <v>43.02</v>
      </c>
      <c r="AA720">
        <v>68582722</v>
      </c>
      <c r="AB720">
        <f t="shared" si="697"/>
        <v>14493.755999999999</v>
      </c>
      <c r="AC720">
        <f>ROUND(((ES720*0)),6)</f>
        <v>0</v>
      </c>
      <c r="AD720">
        <f>ROUND(((((ET720*0.2))-((EU720*0.2)))+AE720),6)</f>
        <v>3739.4079999999999</v>
      </c>
      <c r="AE720">
        <f t="shared" ref="AE720:AF722" si="719">ROUND(((EU720*0.2)),6)</f>
        <v>2517.2979999999998</v>
      </c>
      <c r="AF720">
        <f t="shared" si="719"/>
        <v>10754.348</v>
      </c>
      <c r="AG720">
        <f t="shared" si="698"/>
        <v>0</v>
      </c>
      <c r="AH720">
        <f t="shared" ref="AH720:AI722" si="720">((EW720*0.2))</f>
        <v>37.72</v>
      </c>
      <c r="AI720">
        <f t="shared" si="720"/>
        <v>0</v>
      </c>
      <c r="AJ720">
        <f t="shared" si="699"/>
        <v>0</v>
      </c>
      <c r="AK720">
        <v>74371.009999999995</v>
      </c>
      <c r="AL720">
        <v>1902.23</v>
      </c>
      <c r="AM720">
        <v>18697.04</v>
      </c>
      <c r="AN720">
        <v>12586.49</v>
      </c>
      <c r="AO720">
        <v>53771.74</v>
      </c>
      <c r="AP720">
        <v>0</v>
      </c>
      <c r="AQ720">
        <v>188.6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946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3106</v>
      </c>
      <c r="CO720">
        <v>0</v>
      </c>
      <c r="CP720">
        <f t="shared" si="700"/>
        <v>579.75</v>
      </c>
      <c r="CQ720">
        <f t="shared" si="701"/>
        <v>0</v>
      </c>
      <c r="CR720">
        <f>(((((ET720*0.2))*BB720-((EU720*0.2))*BS720)+AE720*BS720)*AV720)</f>
        <v>3739.4079999999999</v>
      </c>
      <c r="CS720">
        <f t="shared" si="702"/>
        <v>2517.2979999999998</v>
      </c>
      <c r="CT720">
        <f t="shared" si="703"/>
        <v>10754.348</v>
      </c>
      <c r="CU720">
        <f t="shared" si="704"/>
        <v>0</v>
      </c>
      <c r="CV720">
        <f t="shared" si="705"/>
        <v>37.72</v>
      </c>
      <c r="CW720">
        <f t="shared" si="706"/>
        <v>0</v>
      </c>
      <c r="CX720">
        <f t="shared" si="707"/>
        <v>0</v>
      </c>
      <c r="CY720">
        <f t="shared" si="708"/>
        <v>301.11900000000003</v>
      </c>
      <c r="CZ720">
        <f t="shared" si="709"/>
        <v>43.016999999999996</v>
      </c>
      <c r="DC720" t="s">
        <v>3</v>
      </c>
      <c r="DD720" t="s">
        <v>347</v>
      </c>
      <c r="DE720" t="s">
        <v>348</v>
      </c>
      <c r="DF720" t="s">
        <v>348</v>
      </c>
      <c r="DG720" t="s">
        <v>348</v>
      </c>
      <c r="DH720" t="s">
        <v>3</v>
      </c>
      <c r="DI720" t="s">
        <v>348</v>
      </c>
      <c r="DJ720" t="s">
        <v>348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1003</v>
      </c>
      <c r="DV720" t="s">
        <v>111</v>
      </c>
      <c r="DW720" t="s">
        <v>111</v>
      </c>
      <c r="DX720">
        <v>100</v>
      </c>
      <c r="DZ720" t="s">
        <v>3</v>
      </c>
      <c r="EA720" t="s">
        <v>3</v>
      </c>
      <c r="EB720" t="s">
        <v>3</v>
      </c>
      <c r="EC720" t="s">
        <v>3</v>
      </c>
      <c r="EE720">
        <v>68285540</v>
      </c>
      <c r="EF720">
        <v>1</v>
      </c>
      <c r="EG720" t="s">
        <v>19</v>
      </c>
      <c r="EH720">
        <v>0</v>
      </c>
      <c r="EI720" t="s">
        <v>3</v>
      </c>
      <c r="EJ720">
        <v>4</v>
      </c>
      <c r="EK720">
        <v>0</v>
      </c>
      <c r="EL720" t="s">
        <v>20</v>
      </c>
      <c r="EM720" t="s">
        <v>21</v>
      </c>
      <c r="EO720" t="s">
        <v>777</v>
      </c>
      <c r="EQ720">
        <v>0</v>
      </c>
      <c r="ER720">
        <v>74371.009999999995</v>
      </c>
      <c r="ES720">
        <v>1902.23</v>
      </c>
      <c r="ET720">
        <v>18697.04</v>
      </c>
      <c r="EU720">
        <v>12586.49</v>
      </c>
      <c r="EV720">
        <v>53771.74</v>
      </c>
      <c r="EW720">
        <v>188.6</v>
      </c>
      <c r="EX720">
        <v>0</v>
      </c>
      <c r="EY720">
        <v>0</v>
      </c>
      <c r="FQ720">
        <v>0</v>
      </c>
      <c r="FR720">
        <f t="shared" si="710"/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631135259</v>
      </c>
      <c r="GG720">
        <v>2</v>
      </c>
      <c r="GH720">
        <v>1</v>
      </c>
      <c r="GI720">
        <v>-2</v>
      </c>
      <c r="GJ720">
        <v>0</v>
      </c>
      <c r="GK720">
        <f>ROUND(R720*(R12)/100,2)</f>
        <v>108.75</v>
      </c>
      <c r="GL720">
        <f t="shared" si="711"/>
        <v>0</v>
      </c>
      <c r="GM720">
        <f t="shared" si="712"/>
        <v>1032.6400000000001</v>
      </c>
      <c r="GN720">
        <f t="shared" si="713"/>
        <v>0</v>
      </c>
      <c r="GO720">
        <f t="shared" si="714"/>
        <v>0</v>
      </c>
      <c r="GP720">
        <f t="shared" si="715"/>
        <v>1032.6400000000001</v>
      </c>
      <c r="GR720">
        <v>0</v>
      </c>
      <c r="GS720">
        <v>3</v>
      </c>
      <c r="GT720">
        <v>0</v>
      </c>
      <c r="GU720" t="s">
        <v>3</v>
      </c>
      <c r="GV720">
        <f t="shared" si="716"/>
        <v>0</v>
      </c>
      <c r="GW720">
        <v>1</v>
      </c>
      <c r="GX720">
        <f t="shared" si="717"/>
        <v>0</v>
      </c>
      <c r="HA720">
        <v>0</v>
      </c>
      <c r="HB720">
        <v>0</v>
      </c>
      <c r="HC720">
        <f t="shared" si="718"/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C721">
        <f>ROW(SmtRes!A1125)</f>
        <v>1125</v>
      </c>
      <c r="D721">
        <f>ROW(EtalonRes!A1169)</f>
        <v>1169</v>
      </c>
      <c r="E721" t="s">
        <v>1412</v>
      </c>
      <c r="F721" t="s">
        <v>948</v>
      </c>
      <c r="G721" t="s">
        <v>949</v>
      </c>
      <c r="H721" t="s">
        <v>111</v>
      </c>
      <c r="I721">
        <v>0.04</v>
      </c>
      <c r="J721">
        <v>0</v>
      </c>
      <c r="K721">
        <v>0.04</v>
      </c>
      <c r="O721">
        <f t="shared" si="686"/>
        <v>429.43</v>
      </c>
      <c r="P721">
        <f t="shared" si="687"/>
        <v>0</v>
      </c>
      <c r="Q721">
        <f t="shared" si="688"/>
        <v>91.06</v>
      </c>
      <c r="R721">
        <f t="shared" si="689"/>
        <v>61.3</v>
      </c>
      <c r="S721">
        <f t="shared" si="690"/>
        <v>338.37</v>
      </c>
      <c r="T721">
        <f t="shared" si="691"/>
        <v>0</v>
      </c>
      <c r="U721">
        <f t="shared" si="692"/>
        <v>1.1868000000000001</v>
      </c>
      <c r="V721">
        <f t="shared" si="693"/>
        <v>0</v>
      </c>
      <c r="W721">
        <f t="shared" si="694"/>
        <v>0</v>
      </c>
      <c r="X721">
        <f t="shared" si="695"/>
        <v>236.86</v>
      </c>
      <c r="Y721">
        <f t="shared" si="696"/>
        <v>33.840000000000003</v>
      </c>
      <c r="AA721">
        <v>68582722</v>
      </c>
      <c r="AB721">
        <f t="shared" si="697"/>
        <v>10735.83</v>
      </c>
      <c r="AC721">
        <f>ROUND(((ES721*0)),6)</f>
        <v>0</v>
      </c>
      <c r="AD721">
        <f>ROUND(((((ET721*0.2))-((EU721*0.2)))+AE721),6)</f>
        <v>2276.616</v>
      </c>
      <c r="AE721">
        <f t="shared" si="719"/>
        <v>1532.5740000000001</v>
      </c>
      <c r="AF721">
        <f t="shared" si="719"/>
        <v>8459.2139999999999</v>
      </c>
      <c r="AG721">
        <f t="shared" si="698"/>
        <v>0</v>
      </c>
      <c r="AH721">
        <f t="shared" si="720"/>
        <v>29.67</v>
      </c>
      <c r="AI721">
        <f t="shared" si="720"/>
        <v>0</v>
      </c>
      <c r="AJ721">
        <f t="shared" si="699"/>
        <v>0</v>
      </c>
      <c r="AK721">
        <v>55031.55</v>
      </c>
      <c r="AL721">
        <v>1352.4</v>
      </c>
      <c r="AM721">
        <v>11383.08</v>
      </c>
      <c r="AN721">
        <v>7662.87</v>
      </c>
      <c r="AO721">
        <v>42296.07</v>
      </c>
      <c r="AP721">
        <v>0</v>
      </c>
      <c r="AQ721">
        <v>148.35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950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3106</v>
      </c>
      <c r="CO721">
        <v>0</v>
      </c>
      <c r="CP721">
        <f t="shared" si="700"/>
        <v>429.43</v>
      </c>
      <c r="CQ721">
        <f t="shared" si="701"/>
        <v>0</v>
      </c>
      <c r="CR721">
        <f>(((((ET721*0.2))*BB721-((EU721*0.2))*BS721)+AE721*BS721)*AV721)</f>
        <v>2276.616</v>
      </c>
      <c r="CS721">
        <f t="shared" si="702"/>
        <v>1532.5740000000001</v>
      </c>
      <c r="CT721">
        <f t="shared" si="703"/>
        <v>8459.2139999999999</v>
      </c>
      <c r="CU721">
        <f t="shared" si="704"/>
        <v>0</v>
      </c>
      <c r="CV721">
        <f t="shared" si="705"/>
        <v>29.67</v>
      </c>
      <c r="CW721">
        <f t="shared" si="706"/>
        <v>0</v>
      </c>
      <c r="CX721">
        <f t="shared" si="707"/>
        <v>0</v>
      </c>
      <c r="CY721">
        <f t="shared" si="708"/>
        <v>236.85900000000001</v>
      </c>
      <c r="CZ721">
        <f t="shared" si="709"/>
        <v>33.836999999999996</v>
      </c>
      <c r="DC721" t="s">
        <v>3</v>
      </c>
      <c r="DD721" t="s">
        <v>347</v>
      </c>
      <c r="DE721" t="s">
        <v>348</v>
      </c>
      <c r="DF721" t="s">
        <v>348</v>
      </c>
      <c r="DG721" t="s">
        <v>348</v>
      </c>
      <c r="DH721" t="s">
        <v>3</v>
      </c>
      <c r="DI721" t="s">
        <v>348</v>
      </c>
      <c r="DJ721" t="s">
        <v>348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1003</v>
      </c>
      <c r="DV721" t="s">
        <v>111</v>
      </c>
      <c r="DW721" t="s">
        <v>111</v>
      </c>
      <c r="DX721">
        <v>100</v>
      </c>
      <c r="DZ721" t="s">
        <v>3</v>
      </c>
      <c r="EA721" t="s">
        <v>3</v>
      </c>
      <c r="EB721" t="s">
        <v>3</v>
      </c>
      <c r="EC721" t="s">
        <v>3</v>
      </c>
      <c r="EE721">
        <v>68285540</v>
      </c>
      <c r="EF721">
        <v>1</v>
      </c>
      <c r="EG721" t="s">
        <v>19</v>
      </c>
      <c r="EH721">
        <v>0</v>
      </c>
      <c r="EI721" t="s">
        <v>3</v>
      </c>
      <c r="EJ721">
        <v>4</v>
      </c>
      <c r="EK721">
        <v>0</v>
      </c>
      <c r="EL721" t="s">
        <v>20</v>
      </c>
      <c r="EM721" t="s">
        <v>21</v>
      </c>
      <c r="EO721" t="s">
        <v>777</v>
      </c>
      <c r="EQ721">
        <v>0</v>
      </c>
      <c r="ER721">
        <v>55031.55</v>
      </c>
      <c r="ES721">
        <v>1352.4</v>
      </c>
      <c r="ET721">
        <v>11383.08</v>
      </c>
      <c r="EU721">
        <v>7662.87</v>
      </c>
      <c r="EV721">
        <v>42296.07</v>
      </c>
      <c r="EW721">
        <v>148.35</v>
      </c>
      <c r="EX721">
        <v>0</v>
      </c>
      <c r="EY721">
        <v>0</v>
      </c>
      <c r="FQ721">
        <v>0</v>
      </c>
      <c r="FR721">
        <f t="shared" si="710"/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1883656828</v>
      </c>
      <c r="GG721">
        <v>2</v>
      </c>
      <c r="GH721">
        <v>1</v>
      </c>
      <c r="GI721">
        <v>-2</v>
      </c>
      <c r="GJ721">
        <v>0</v>
      </c>
      <c r="GK721">
        <f>ROUND(R721*(R12)/100,2)</f>
        <v>66.2</v>
      </c>
      <c r="GL721">
        <f t="shared" si="711"/>
        <v>0</v>
      </c>
      <c r="GM721">
        <f t="shared" si="712"/>
        <v>766.33</v>
      </c>
      <c r="GN721">
        <f t="shared" si="713"/>
        <v>0</v>
      </c>
      <c r="GO721">
        <f t="shared" si="714"/>
        <v>0</v>
      </c>
      <c r="GP721">
        <f t="shared" si="715"/>
        <v>766.33</v>
      </c>
      <c r="GR721">
        <v>0</v>
      </c>
      <c r="GS721">
        <v>3</v>
      </c>
      <c r="GT721">
        <v>0</v>
      </c>
      <c r="GU721" t="s">
        <v>3</v>
      </c>
      <c r="GV721">
        <f t="shared" si="716"/>
        <v>0</v>
      </c>
      <c r="GW721">
        <v>1</v>
      </c>
      <c r="GX721">
        <f t="shared" si="717"/>
        <v>0</v>
      </c>
      <c r="HA721">
        <v>0</v>
      </c>
      <c r="HB721">
        <v>0</v>
      </c>
      <c r="HC721">
        <f t="shared" si="718"/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C722">
        <f>ROW(SmtRes!A1134)</f>
        <v>1134</v>
      </c>
      <c r="D722">
        <f>ROW(EtalonRes!A1182)</f>
        <v>1182</v>
      </c>
      <c r="E722" t="s">
        <v>1413</v>
      </c>
      <c r="F722" t="s">
        <v>952</v>
      </c>
      <c r="G722" t="s">
        <v>953</v>
      </c>
      <c r="H722" t="s">
        <v>111</v>
      </c>
      <c r="I722">
        <v>0.02</v>
      </c>
      <c r="J722">
        <v>0</v>
      </c>
      <c r="K722">
        <v>0.02</v>
      </c>
      <c r="O722">
        <f t="shared" si="686"/>
        <v>163.77000000000001</v>
      </c>
      <c r="P722">
        <f t="shared" si="687"/>
        <v>0</v>
      </c>
      <c r="Q722">
        <f t="shared" si="688"/>
        <v>26.06</v>
      </c>
      <c r="R722">
        <f t="shared" si="689"/>
        <v>17.55</v>
      </c>
      <c r="S722">
        <f t="shared" si="690"/>
        <v>137.71</v>
      </c>
      <c r="T722">
        <f t="shared" si="691"/>
        <v>0</v>
      </c>
      <c r="U722">
        <f t="shared" si="692"/>
        <v>0.48300000000000004</v>
      </c>
      <c r="V722">
        <f t="shared" si="693"/>
        <v>0</v>
      </c>
      <c r="W722">
        <f t="shared" si="694"/>
        <v>0</v>
      </c>
      <c r="X722">
        <f t="shared" si="695"/>
        <v>96.4</v>
      </c>
      <c r="Y722">
        <f t="shared" si="696"/>
        <v>13.77</v>
      </c>
      <c r="AA722">
        <v>68582722</v>
      </c>
      <c r="AB722">
        <f t="shared" si="697"/>
        <v>8188.5720000000001</v>
      </c>
      <c r="AC722">
        <f>ROUND(((ES722*0)),6)</f>
        <v>0</v>
      </c>
      <c r="AD722">
        <f>ROUND(((((ET722*0.2))-((EU722*0.2)))+AE722),6)</f>
        <v>1303.1659999999999</v>
      </c>
      <c r="AE722">
        <f t="shared" si="719"/>
        <v>877.26599999999996</v>
      </c>
      <c r="AF722">
        <f t="shared" si="719"/>
        <v>6885.4059999999999</v>
      </c>
      <c r="AG722">
        <f t="shared" si="698"/>
        <v>0</v>
      </c>
      <c r="AH722">
        <f t="shared" si="720"/>
        <v>24.150000000000002</v>
      </c>
      <c r="AI722">
        <f t="shared" si="720"/>
        <v>0</v>
      </c>
      <c r="AJ722">
        <f t="shared" si="699"/>
        <v>0</v>
      </c>
      <c r="AK722">
        <v>42138.51</v>
      </c>
      <c r="AL722">
        <v>1195.6500000000001</v>
      </c>
      <c r="AM722">
        <v>6515.83</v>
      </c>
      <c r="AN722">
        <v>4386.33</v>
      </c>
      <c r="AO722">
        <v>34427.03</v>
      </c>
      <c r="AP722">
        <v>0</v>
      </c>
      <c r="AQ722">
        <v>120.75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954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3106</v>
      </c>
      <c r="CO722">
        <v>0</v>
      </c>
      <c r="CP722">
        <f t="shared" si="700"/>
        <v>163.77000000000001</v>
      </c>
      <c r="CQ722">
        <f t="shared" si="701"/>
        <v>0</v>
      </c>
      <c r="CR722">
        <f>(((((ET722*0.2))*BB722-((EU722*0.2))*BS722)+AE722*BS722)*AV722)</f>
        <v>1303.1660000000002</v>
      </c>
      <c r="CS722">
        <f t="shared" si="702"/>
        <v>877.26599999999996</v>
      </c>
      <c r="CT722">
        <f t="shared" si="703"/>
        <v>6885.4059999999999</v>
      </c>
      <c r="CU722">
        <f t="shared" si="704"/>
        <v>0</v>
      </c>
      <c r="CV722">
        <f t="shared" si="705"/>
        <v>24.150000000000002</v>
      </c>
      <c r="CW722">
        <f t="shared" si="706"/>
        <v>0</v>
      </c>
      <c r="CX722">
        <f t="shared" si="707"/>
        <v>0</v>
      </c>
      <c r="CY722">
        <f t="shared" si="708"/>
        <v>96.397000000000006</v>
      </c>
      <c r="CZ722">
        <f t="shared" si="709"/>
        <v>13.771000000000001</v>
      </c>
      <c r="DC722" t="s">
        <v>3</v>
      </c>
      <c r="DD722" t="s">
        <v>347</v>
      </c>
      <c r="DE722" t="s">
        <v>348</v>
      </c>
      <c r="DF722" t="s">
        <v>348</v>
      </c>
      <c r="DG722" t="s">
        <v>348</v>
      </c>
      <c r="DH722" t="s">
        <v>3</v>
      </c>
      <c r="DI722" t="s">
        <v>348</v>
      </c>
      <c r="DJ722" t="s">
        <v>348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1003</v>
      </c>
      <c r="DV722" t="s">
        <v>111</v>
      </c>
      <c r="DW722" t="s">
        <v>111</v>
      </c>
      <c r="DX722">
        <v>100</v>
      </c>
      <c r="DZ722" t="s">
        <v>3</v>
      </c>
      <c r="EA722" t="s">
        <v>3</v>
      </c>
      <c r="EB722" t="s">
        <v>3</v>
      </c>
      <c r="EC722" t="s">
        <v>3</v>
      </c>
      <c r="EE722">
        <v>68285540</v>
      </c>
      <c r="EF722">
        <v>1</v>
      </c>
      <c r="EG722" t="s">
        <v>19</v>
      </c>
      <c r="EH722">
        <v>0</v>
      </c>
      <c r="EI722" t="s">
        <v>3</v>
      </c>
      <c r="EJ722">
        <v>4</v>
      </c>
      <c r="EK722">
        <v>0</v>
      </c>
      <c r="EL722" t="s">
        <v>20</v>
      </c>
      <c r="EM722" t="s">
        <v>21</v>
      </c>
      <c r="EO722" t="s">
        <v>777</v>
      </c>
      <c r="EQ722">
        <v>0</v>
      </c>
      <c r="ER722">
        <v>42138.51</v>
      </c>
      <c r="ES722">
        <v>1195.6500000000001</v>
      </c>
      <c r="ET722">
        <v>6515.83</v>
      </c>
      <c r="EU722">
        <v>4386.33</v>
      </c>
      <c r="EV722">
        <v>34427.03</v>
      </c>
      <c r="EW722">
        <v>120.75</v>
      </c>
      <c r="EX722">
        <v>0</v>
      </c>
      <c r="EY722">
        <v>0</v>
      </c>
      <c r="FQ722">
        <v>0</v>
      </c>
      <c r="FR722">
        <f t="shared" si="710"/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-1806066208</v>
      </c>
      <c r="GG722">
        <v>2</v>
      </c>
      <c r="GH722">
        <v>1</v>
      </c>
      <c r="GI722">
        <v>-2</v>
      </c>
      <c r="GJ722">
        <v>0</v>
      </c>
      <c r="GK722">
        <f>ROUND(R722*(R12)/100,2)</f>
        <v>18.95</v>
      </c>
      <c r="GL722">
        <f t="shared" si="711"/>
        <v>0</v>
      </c>
      <c r="GM722">
        <f t="shared" si="712"/>
        <v>292.89</v>
      </c>
      <c r="GN722">
        <f t="shared" si="713"/>
        <v>0</v>
      </c>
      <c r="GO722">
        <f t="shared" si="714"/>
        <v>0</v>
      </c>
      <c r="GP722">
        <f t="shared" si="715"/>
        <v>292.89</v>
      </c>
      <c r="GR722">
        <v>0</v>
      </c>
      <c r="GS722">
        <v>3</v>
      </c>
      <c r="GT722">
        <v>0</v>
      </c>
      <c r="GU722" t="s">
        <v>3</v>
      </c>
      <c r="GV722">
        <f t="shared" si="716"/>
        <v>0</v>
      </c>
      <c r="GW722">
        <v>1</v>
      </c>
      <c r="GX722">
        <f t="shared" si="717"/>
        <v>0</v>
      </c>
      <c r="HA722">
        <v>0</v>
      </c>
      <c r="HB722">
        <v>0</v>
      </c>
      <c r="HC722">
        <f t="shared" si="718"/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17</v>
      </c>
      <c r="B723">
        <v>1</v>
      </c>
      <c r="C723">
        <f>ROW(SmtRes!A1143)</f>
        <v>1143</v>
      </c>
      <c r="D723">
        <f>ROW(EtalonRes!A1195)</f>
        <v>1195</v>
      </c>
      <c r="E723" t="s">
        <v>1414</v>
      </c>
      <c r="F723" t="s">
        <v>944</v>
      </c>
      <c r="G723" t="s">
        <v>956</v>
      </c>
      <c r="H723" t="s">
        <v>111</v>
      </c>
      <c r="I723">
        <f>ROUND(4/100,9)</f>
        <v>0.04</v>
      </c>
      <c r="J723">
        <v>0</v>
      </c>
      <c r="K723">
        <f>ROUND(4/100,9)</f>
        <v>0.04</v>
      </c>
      <c r="O723">
        <f t="shared" si="686"/>
        <v>2974.84</v>
      </c>
      <c r="P723">
        <f t="shared" si="687"/>
        <v>76.09</v>
      </c>
      <c r="Q723">
        <f t="shared" si="688"/>
        <v>747.88</v>
      </c>
      <c r="R723">
        <f t="shared" si="689"/>
        <v>503.46</v>
      </c>
      <c r="S723">
        <f t="shared" si="690"/>
        <v>2150.87</v>
      </c>
      <c r="T723">
        <f t="shared" si="691"/>
        <v>0</v>
      </c>
      <c r="U723">
        <f t="shared" si="692"/>
        <v>7.5439999999999996</v>
      </c>
      <c r="V723">
        <f t="shared" si="693"/>
        <v>0</v>
      </c>
      <c r="W723">
        <f t="shared" si="694"/>
        <v>0</v>
      </c>
      <c r="X723">
        <f t="shared" si="695"/>
        <v>1505.61</v>
      </c>
      <c r="Y723">
        <f t="shared" si="696"/>
        <v>215.09</v>
      </c>
      <c r="AA723">
        <v>68582722</v>
      </c>
      <c r="AB723">
        <f t="shared" si="697"/>
        <v>74371.009999999995</v>
      </c>
      <c r="AC723">
        <f t="shared" ref="AC723:AC754" si="721">ROUND((ES723),6)</f>
        <v>1902.23</v>
      </c>
      <c r="AD723">
        <f t="shared" ref="AD723:AD754" si="722">ROUND((((ET723)-(EU723))+AE723),6)</f>
        <v>18697.04</v>
      </c>
      <c r="AE723">
        <f t="shared" ref="AE723:AE754" si="723">ROUND((EU723),6)</f>
        <v>12586.49</v>
      </c>
      <c r="AF723">
        <f t="shared" ref="AF723:AF754" si="724">ROUND((EV723),6)</f>
        <v>53771.74</v>
      </c>
      <c r="AG723">
        <f t="shared" si="698"/>
        <v>0</v>
      </c>
      <c r="AH723">
        <f t="shared" ref="AH723:AH754" si="725">(EW723)</f>
        <v>188.6</v>
      </c>
      <c r="AI723">
        <f t="shared" ref="AI723:AI754" si="726">(EX723)</f>
        <v>0</v>
      </c>
      <c r="AJ723">
        <f t="shared" si="699"/>
        <v>0</v>
      </c>
      <c r="AK723">
        <v>74371.009999999995</v>
      </c>
      <c r="AL723">
        <v>1902.23</v>
      </c>
      <c r="AM723">
        <v>18697.04</v>
      </c>
      <c r="AN723">
        <v>12586.49</v>
      </c>
      <c r="AO723">
        <v>53771.74</v>
      </c>
      <c r="AP723">
        <v>0</v>
      </c>
      <c r="AQ723">
        <v>188.6</v>
      </c>
      <c r="AR723">
        <v>0</v>
      </c>
      <c r="AS723">
        <v>0</v>
      </c>
      <c r="AT723">
        <v>70</v>
      </c>
      <c r="AU723">
        <v>10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4</v>
      </c>
      <c r="BJ723" t="s">
        <v>946</v>
      </c>
      <c r="BM723">
        <v>0</v>
      </c>
      <c r="BN723">
        <v>68285537</v>
      </c>
      <c r="BO723" t="s">
        <v>3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70</v>
      </c>
      <c r="CA723">
        <v>10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700"/>
        <v>2974.84</v>
      </c>
      <c r="CQ723">
        <f t="shared" si="701"/>
        <v>1902.23</v>
      </c>
      <c r="CR723">
        <f t="shared" ref="CR723:CR754" si="727">((((ET723)*BB723-(EU723)*BS723)+AE723*BS723)*AV723)</f>
        <v>18697.04</v>
      </c>
      <c r="CS723">
        <f t="shared" si="702"/>
        <v>12586.49</v>
      </c>
      <c r="CT723">
        <f t="shared" si="703"/>
        <v>53771.74</v>
      </c>
      <c r="CU723">
        <f t="shared" si="704"/>
        <v>0</v>
      </c>
      <c r="CV723">
        <f t="shared" si="705"/>
        <v>188.6</v>
      </c>
      <c r="CW723">
        <f t="shared" si="706"/>
        <v>0</v>
      </c>
      <c r="CX723">
        <f t="shared" si="707"/>
        <v>0</v>
      </c>
      <c r="CY723">
        <f t="shared" si="708"/>
        <v>1505.6089999999999</v>
      </c>
      <c r="CZ723">
        <f t="shared" si="709"/>
        <v>215.08699999999996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1003</v>
      </c>
      <c r="DV723" t="s">
        <v>111</v>
      </c>
      <c r="DW723" t="s">
        <v>111</v>
      </c>
      <c r="DX723">
        <v>100</v>
      </c>
      <c r="DZ723" t="s">
        <v>3</v>
      </c>
      <c r="EA723" t="s">
        <v>3</v>
      </c>
      <c r="EB723" t="s">
        <v>3</v>
      </c>
      <c r="EC723" t="s">
        <v>3</v>
      </c>
      <c r="EE723">
        <v>68285540</v>
      </c>
      <c r="EF723">
        <v>1</v>
      </c>
      <c r="EG723" t="s">
        <v>19</v>
      </c>
      <c r="EH723">
        <v>0</v>
      </c>
      <c r="EI723" t="s">
        <v>3</v>
      </c>
      <c r="EJ723">
        <v>4</v>
      </c>
      <c r="EK723">
        <v>0</v>
      </c>
      <c r="EL723" t="s">
        <v>20</v>
      </c>
      <c r="EM723" t="s">
        <v>21</v>
      </c>
      <c r="EO723" t="s">
        <v>3</v>
      </c>
      <c r="EQ723">
        <v>512</v>
      </c>
      <c r="ER723">
        <v>74371.009999999995</v>
      </c>
      <c r="ES723">
        <v>1902.23</v>
      </c>
      <c r="ET723">
        <v>18697.04</v>
      </c>
      <c r="EU723">
        <v>12586.49</v>
      </c>
      <c r="EV723">
        <v>53771.74</v>
      </c>
      <c r="EW723">
        <v>188.6</v>
      </c>
      <c r="EX723">
        <v>0</v>
      </c>
      <c r="EY723">
        <v>0</v>
      </c>
      <c r="FQ723">
        <v>0</v>
      </c>
      <c r="FR723">
        <f t="shared" si="710"/>
        <v>0</v>
      </c>
      <c r="FS723">
        <v>0</v>
      </c>
      <c r="FX723">
        <v>70</v>
      </c>
      <c r="FY723">
        <v>10</v>
      </c>
      <c r="GA723" t="s">
        <v>3</v>
      </c>
      <c r="GD723">
        <v>0</v>
      </c>
      <c r="GF723">
        <v>1570702801</v>
      </c>
      <c r="GG723">
        <v>2</v>
      </c>
      <c r="GH723">
        <v>1</v>
      </c>
      <c r="GI723">
        <v>-2</v>
      </c>
      <c r="GJ723">
        <v>0</v>
      </c>
      <c r="GK723">
        <f>ROUND(R723*(R12)/100,2)</f>
        <v>543.74</v>
      </c>
      <c r="GL723">
        <f t="shared" si="711"/>
        <v>0</v>
      </c>
      <c r="GM723">
        <f t="shared" si="712"/>
        <v>5239.28</v>
      </c>
      <c r="GN723">
        <f t="shared" si="713"/>
        <v>0</v>
      </c>
      <c r="GO723">
        <f t="shared" si="714"/>
        <v>0</v>
      </c>
      <c r="GP723">
        <f t="shared" si="715"/>
        <v>5239.28</v>
      </c>
      <c r="GR723">
        <v>0</v>
      </c>
      <c r="GS723">
        <v>3</v>
      </c>
      <c r="GT723">
        <v>0</v>
      </c>
      <c r="GU723" t="s">
        <v>3</v>
      </c>
      <c r="GV723">
        <f t="shared" si="716"/>
        <v>0</v>
      </c>
      <c r="GW723">
        <v>1</v>
      </c>
      <c r="GX723">
        <f t="shared" si="717"/>
        <v>0</v>
      </c>
      <c r="HA723">
        <v>0</v>
      </c>
      <c r="HB723">
        <v>0</v>
      </c>
      <c r="HC723">
        <f t="shared" si="718"/>
        <v>0</v>
      </c>
      <c r="HE723" t="s">
        <v>3</v>
      </c>
      <c r="HF723" t="s">
        <v>3</v>
      </c>
      <c r="HM723" t="s">
        <v>3</v>
      </c>
      <c r="HN723" t="s">
        <v>3</v>
      </c>
      <c r="HO723" t="s">
        <v>3</v>
      </c>
      <c r="HP723" t="s">
        <v>3</v>
      </c>
      <c r="HQ723" t="s">
        <v>3</v>
      </c>
      <c r="IK723">
        <v>0</v>
      </c>
    </row>
    <row r="724" spans="1:245" x14ac:dyDescent="0.2">
      <c r="A724">
        <v>17</v>
      </c>
      <c r="B724">
        <v>1</v>
      </c>
      <c r="E724" t="s">
        <v>1415</v>
      </c>
      <c r="F724" t="s">
        <v>958</v>
      </c>
      <c r="G724" t="s">
        <v>959</v>
      </c>
      <c r="H724" t="s">
        <v>613</v>
      </c>
      <c r="I724">
        <v>1.798</v>
      </c>
      <c r="J724">
        <v>0</v>
      </c>
      <c r="K724">
        <v>1.798</v>
      </c>
      <c r="O724">
        <f t="shared" si="686"/>
        <v>85.3</v>
      </c>
      <c r="P724">
        <f t="shared" si="687"/>
        <v>85.3</v>
      </c>
      <c r="Q724">
        <f t="shared" si="688"/>
        <v>0</v>
      </c>
      <c r="R724">
        <f t="shared" si="689"/>
        <v>0</v>
      </c>
      <c r="S724">
        <f t="shared" si="690"/>
        <v>0</v>
      </c>
      <c r="T724">
        <f t="shared" si="691"/>
        <v>0</v>
      </c>
      <c r="U724">
        <f t="shared" si="692"/>
        <v>0</v>
      </c>
      <c r="V724">
        <f t="shared" si="693"/>
        <v>0</v>
      </c>
      <c r="W724">
        <f t="shared" si="694"/>
        <v>0</v>
      </c>
      <c r="X724">
        <f t="shared" si="695"/>
        <v>0</v>
      </c>
      <c r="Y724">
        <f t="shared" si="696"/>
        <v>0</v>
      </c>
      <c r="AA724">
        <v>68582722</v>
      </c>
      <c r="AB724">
        <f t="shared" si="697"/>
        <v>47.44</v>
      </c>
      <c r="AC724">
        <f t="shared" si="721"/>
        <v>47.44</v>
      </c>
      <c r="AD724">
        <f t="shared" si="722"/>
        <v>0</v>
      </c>
      <c r="AE724">
        <f t="shared" si="723"/>
        <v>0</v>
      </c>
      <c r="AF724">
        <f t="shared" si="724"/>
        <v>0</v>
      </c>
      <c r="AG724">
        <f t="shared" si="698"/>
        <v>0</v>
      </c>
      <c r="AH724">
        <f t="shared" si="725"/>
        <v>0</v>
      </c>
      <c r="AI724">
        <f t="shared" si="726"/>
        <v>0</v>
      </c>
      <c r="AJ724">
        <f t="shared" si="699"/>
        <v>0</v>
      </c>
      <c r="AK724">
        <v>47.44</v>
      </c>
      <c r="AL724">
        <v>47.44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70</v>
      </c>
      <c r="AU724">
        <v>10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3</v>
      </c>
      <c r="BI724">
        <v>4</v>
      </c>
      <c r="BJ724" t="s">
        <v>960</v>
      </c>
      <c r="BM724">
        <v>0</v>
      </c>
      <c r="BN724">
        <v>68285537</v>
      </c>
      <c r="BO724" t="s">
        <v>3</v>
      </c>
      <c r="BP724">
        <v>0</v>
      </c>
      <c r="BQ724">
        <v>1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70</v>
      </c>
      <c r="CA724">
        <v>10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700"/>
        <v>85.3</v>
      </c>
      <c r="CQ724">
        <f t="shared" si="701"/>
        <v>47.44</v>
      </c>
      <c r="CR724">
        <f t="shared" si="727"/>
        <v>0</v>
      </c>
      <c r="CS724">
        <f t="shared" si="702"/>
        <v>0</v>
      </c>
      <c r="CT724">
        <f t="shared" si="703"/>
        <v>0</v>
      </c>
      <c r="CU724">
        <f t="shared" si="704"/>
        <v>0</v>
      </c>
      <c r="CV724">
        <f t="shared" si="705"/>
        <v>0</v>
      </c>
      <c r="CW724">
        <f t="shared" si="706"/>
        <v>0</v>
      </c>
      <c r="CX724">
        <f t="shared" si="707"/>
        <v>0</v>
      </c>
      <c r="CY724">
        <f t="shared" si="708"/>
        <v>0</v>
      </c>
      <c r="CZ724">
        <f t="shared" si="709"/>
        <v>0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1003</v>
      </c>
      <c r="DV724" t="s">
        <v>613</v>
      </c>
      <c r="DW724" t="s">
        <v>613</v>
      </c>
      <c r="DX724">
        <v>1</v>
      </c>
      <c r="DZ724" t="s">
        <v>3</v>
      </c>
      <c r="EA724" t="s">
        <v>3</v>
      </c>
      <c r="EB724" t="s">
        <v>3</v>
      </c>
      <c r="EC724" t="s">
        <v>3</v>
      </c>
      <c r="EE724">
        <v>68285540</v>
      </c>
      <c r="EF724">
        <v>1</v>
      </c>
      <c r="EG724" t="s">
        <v>19</v>
      </c>
      <c r="EH724">
        <v>0</v>
      </c>
      <c r="EI724" t="s">
        <v>3</v>
      </c>
      <c r="EJ724">
        <v>4</v>
      </c>
      <c r="EK724">
        <v>0</v>
      </c>
      <c r="EL724" t="s">
        <v>20</v>
      </c>
      <c r="EM724" t="s">
        <v>21</v>
      </c>
      <c r="EO724" t="s">
        <v>3</v>
      </c>
      <c r="EQ724">
        <v>512</v>
      </c>
      <c r="ER724">
        <v>47.44</v>
      </c>
      <c r="ES724">
        <v>47.44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FQ724">
        <v>0</v>
      </c>
      <c r="FR724">
        <f t="shared" si="710"/>
        <v>0</v>
      </c>
      <c r="FS724">
        <v>0</v>
      </c>
      <c r="FX724">
        <v>70</v>
      </c>
      <c r="FY724">
        <v>10</v>
      </c>
      <c r="GA724" t="s">
        <v>3</v>
      </c>
      <c r="GD724">
        <v>0</v>
      </c>
      <c r="GF724">
        <v>803929180</v>
      </c>
      <c r="GG724">
        <v>2</v>
      </c>
      <c r="GH724">
        <v>1</v>
      </c>
      <c r="GI724">
        <v>-2</v>
      </c>
      <c r="GJ724">
        <v>0</v>
      </c>
      <c r="GK724">
        <f>ROUND(R724*(R12)/100,2)</f>
        <v>0</v>
      </c>
      <c r="GL724">
        <f t="shared" si="711"/>
        <v>0</v>
      </c>
      <c r="GM724">
        <f t="shared" si="712"/>
        <v>85.3</v>
      </c>
      <c r="GN724">
        <f t="shared" si="713"/>
        <v>0</v>
      </c>
      <c r="GO724">
        <f t="shared" si="714"/>
        <v>0</v>
      </c>
      <c r="GP724">
        <f t="shared" si="715"/>
        <v>85.3</v>
      </c>
      <c r="GR724">
        <v>0</v>
      </c>
      <c r="GS724">
        <v>3</v>
      </c>
      <c r="GT724">
        <v>0</v>
      </c>
      <c r="GU724" t="s">
        <v>3</v>
      </c>
      <c r="GV724">
        <f t="shared" si="716"/>
        <v>0</v>
      </c>
      <c r="GW724">
        <v>1</v>
      </c>
      <c r="GX724">
        <f t="shared" si="717"/>
        <v>0</v>
      </c>
      <c r="HA724">
        <v>0</v>
      </c>
      <c r="HB724">
        <v>0</v>
      </c>
      <c r="HC724">
        <f t="shared" si="718"/>
        <v>0</v>
      </c>
      <c r="HE724" t="s">
        <v>3</v>
      </c>
      <c r="HF724" t="s">
        <v>3</v>
      </c>
      <c r="HM724" t="s">
        <v>3</v>
      </c>
      <c r="HN724" t="s">
        <v>3</v>
      </c>
      <c r="HO724" t="s">
        <v>3</v>
      </c>
      <c r="HP724" t="s">
        <v>3</v>
      </c>
      <c r="HQ724" t="s">
        <v>3</v>
      </c>
      <c r="IK724">
        <v>0</v>
      </c>
    </row>
    <row r="725" spans="1:245" x14ac:dyDescent="0.2">
      <c r="A725">
        <v>17</v>
      </c>
      <c r="B725">
        <v>1</v>
      </c>
      <c r="E725" t="s">
        <v>1416</v>
      </c>
      <c r="F725" t="s">
        <v>962</v>
      </c>
      <c r="G725" t="s">
        <v>963</v>
      </c>
      <c r="H725" t="s">
        <v>16</v>
      </c>
      <c r="I725">
        <v>1</v>
      </c>
      <c r="J725">
        <v>0</v>
      </c>
      <c r="K725">
        <v>1</v>
      </c>
      <c r="O725">
        <f t="shared" si="686"/>
        <v>57.86</v>
      </c>
      <c r="P725">
        <f t="shared" si="687"/>
        <v>57.86</v>
      </c>
      <c r="Q725">
        <f t="shared" si="688"/>
        <v>0</v>
      </c>
      <c r="R725">
        <f t="shared" si="689"/>
        <v>0</v>
      </c>
      <c r="S725">
        <f t="shared" si="690"/>
        <v>0</v>
      </c>
      <c r="T725">
        <f t="shared" si="691"/>
        <v>0</v>
      </c>
      <c r="U725">
        <f t="shared" si="692"/>
        <v>0</v>
      </c>
      <c r="V725">
        <f t="shared" si="693"/>
        <v>0</v>
      </c>
      <c r="W725">
        <f t="shared" si="694"/>
        <v>0</v>
      </c>
      <c r="X725">
        <f t="shared" si="695"/>
        <v>0</v>
      </c>
      <c r="Y725">
        <f t="shared" si="696"/>
        <v>0</v>
      </c>
      <c r="AA725">
        <v>68582722</v>
      </c>
      <c r="AB725">
        <f t="shared" si="697"/>
        <v>57.86</v>
      </c>
      <c r="AC725">
        <f t="shared" si="721"/>
        <v>57.86</v>
      </c>
      <c r="AD725">
        <f t="shared" si="722"/>
        <v>0</v>
      </c>
      <c r="AE725">
        <f t="shared" si="723"/>
        <v>0</v>
      </c>
      <c r="AF725">
        <f t="shared" si="724"/>
        <v>0</v>
      </c>
      <c r="AG725">
        <f t="shared" si="698"/>
        <v>0</v>
      </c>
      <c r="AH725">
        <f t="shared" si="725"/>
        <v>0</v>
      </c>
      <c r="AI725">
        <f t="shared" si="726"/>
        <v>0</v>
      </c>
      <c r="AJ725">
        <f t="shared" si="699"/>
        <v>0</v>
      </c>
      <c r="AK725">
        <v>57.86</v>
      </c>
      <c r="AL725">
        <v>57.86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70</v>
      </c>
      <c r="AU725">
        <v>10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3</v>
      </c>
      <c r="BI725">
        <v>4</v>
      </c>
      <c r="BJ725" t="s">
        <v>964</v>
      </c>
      <c r="BM725">
        <v>0</v>
      </c>
      <c r="BN725">
        <v>68285537</v>
      </c>
      <c r="BO725" t="s">
        <v>3</v>
      </c>
      <c r="BP725">
        <v>0</v>
      </c>
      <c r="BQ725">
        <v>1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70</v>
      </c>
      <c r="CA725">
        <v>10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700"/>
        <v>57.86</v>
      </c>
      <c r="CQ725">
        <f t="shared" si="701"/>
        <v>57.86</v>
      </c>
      <c r="CR725">
        <f t="shared" si="727"/>
        <v>0</v>
      </c>
      <c r="CS725">
        <f t="shared" si="702"/>
        <v>0</v>
      </c>
      <c r="CT725">
        <f t="shared" si="703"/>
        <v>0</v>
      </c>
      <c r="CU725">
        <f t="shared" si="704"/>
        <v>0</v>
      </c>
      <c r="CV725">
        <f t="shared" si="705"/>
        <v>0</v>
      </c>
      <c r="CW725">
        <f t="shared" si="706"/>
        <v>0</v>
      </c>
      <c r="CX725">
        <f t="shared" si="707"/>
        <v>0</v>
      </c>
      <c r="CY725">
        <f t="shared" si="708"/>
        <v>0</v>
      </c>
      <c r="CZ725">
        <f t="shared" si="709"/>
        <v>0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1010</v>
      </c>
      <c r="DV725" t="s">
        <v>16</v>
      </c>
      <c r="DW725" t="s">
        <v>16</v>
      </c>
      <c r="DX725">
        <v>1</v>
      </c>
      <c r="DZ725" t="s">
        <v>3</v>
      </c>
      <c r="EA725" t="s">
        <v>3</v>
      </c>
      <c r="EB725" t="s">
        <v>3</v>
      </c>
      <c r="EC725" t="s">
        <v>3</v>
      </c>
      <c r="EE725">
        <v>68285540</v>
      </c>
      <c r="EF725">
        <v>1</v>
      </c>
      <c r="EG725" t="s">
        <v>19</v>
      </c>
      <c r="EH725">
        <v>0</v>
      </c>
      <c r="EI725" t="s">
        <v>3</v>
      </c>
      <c r="EJ725">
        <v>4</v>
      </c>
      <c r="EK725">
        <v>0</v>
      </c>
      <c r="EL725" t="s">
        <v>20</v>
      </c>
      <c r="EM725" t="s">
        <v>21</v>
      </c>
      <c r="EO725" t="s">
        <v>3</v>
      </c>
      <c r="EQ725">
        <v>512</v>
      </c>
      <c r="ER725">
        <v>57.86</v>
      </c>
      <c r="ES725">
        <v>57.86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FQ725">
        <v>0</v>
      </c>
      <c r="FR725">
        <f t="shared" si="710"/>
        <v>0</v>
      </c>
      <c r="FS725">
        <v>0</v>
      </c>
      <c r="FX725">
        <v>70</v>
      </c>
      <c r="FY725">
        <v>10</v>
      </c>
      <c r="GA725" t="s">
        <v>3</v>
      </c>
      <c r="GD725">
        <v>0</v>
      </c>
      <c r="GF725">
        <v>-1386415918</v>
      </c>
      <c r="GG725">
        <v>2</v>
      </c>
      <c r="GH725">
        <v>1</v>
      </c>
      <c r="GI725">
        <v>-2</v>
      </c>
      <c r="GJ725">
        <v>0</v>
      </c>
      <c r="GK725">
        <f>ROUND(R725*(R12)/100,2)</f>
        <v>0</v>
      </c>
      <c r="GL725">
        <f t="shared" si="711"/>
        <v>0</v>
      </c>
      <c r="GM725">
        <f t="shared" si="712"/>
        <v>57.86</v>
      </c>
      <c r="GN725">
        <f t="shared" si="713"/>
        <v>0</v>
      </c>
      <c r="GO725">
        <f t="shared" si="714"/>
        <v>0</v>
      </c>
      <c r="GP725">
        <f t="shared" si="715"/>
        <v>57.86</v>
      </c>
      <c r="GR725">
        <v>0</v>
      </c>
      <c r="GS725">
        <v>3</v>
      </c>
      <c r="GT725">
        <v>0</v>
      </c>
      <c r="GU725" t="s">
        <v>3</v>
      </c>
      <c r="GV725">
        <f t="shared" si="716"/>
        <v>0</v>
      </c>
      <c r="GW725">
        <v>1</v>
      </c>
      <c r="GX725">
        <f t="shared" si="717"/>
        <v>0</v>
      </c>
      <c r="HA725">
        <v>0</v>
      </c>
      <c r="HB725">
        <v>0</v>
      </c>
      <c r="HC725">
        <f t="shared" si="718"/>
        <v>0</v>
      </c>
      <c r="HE725" t="s">
        <v>3</v>
      </c>
      <c r="HF725" t="s">
        <v>3</v>
      </c>
      <c r="HM725" t="s">
        <v>3</v>
      </c>
      <c r="HN725" t="s">
        <v>3</v>
      </c>
      <c r="HO725" t="s">
        <v>3</v>
      </c>
      <c r="HP725" t="s">
        <v>3</v>
      </c>
      <c r="HQ725" t="s">
        <v>3</v>
      </c>
      <c r="IK725">
        <v>0</v>
      </c>
    </row>
    <row r="726" spans="1:245" x14ac:dyDescent="0.2">
      <c r="A726">
        <v>17</v>
      </c>
      <c r="B726">
        <v>1</v>
      </c>
      <c r="E726" t="s">
        <v>1417</v>
      </c>
      <c r="F726" t="s">
        <v>966</v>
      </c>
      <c r="G726" t="s">
        <v>967</v>
      </c>
      <c r="H726" t="s">
        <v>16</v>
      </c>
      <c r="I726">
        <v>1</v>
      </c>
      <c r="J726">
        <v>0</v>
      </c>
      <c r="K726">
        <v>1</v>
      </c>
      <c r="O726">
        <f t="shared" si="686"/>
        <v>167.47</v>
      </c>
      <c r="P726">
        <f t="shared" si="687"/>
        <v>167.47</v>
      </c>
      <c r="Q726">
        <f t="shared" si="688"/>
        <v>0</v>
      </c>
      <c r="R726">
        <f t="shared" si="689"/>
        <v>0</v>
      </c>
      <c r="S726">
        <f t="shared" si="690"/>
        <v>0</v>
      </c>
      <c r="T726">
        <f t="shared" si="691"/>
        <v>0</v>
      </c>
      <c r="U726">
        <f t="shared" si="692"/>
        <v>0</v>
      </c>
      <c r="V726">
        <f t="shared" si="693"/>
        <v>0</v>
      </c>
      <c r="W726">
        <f t="shared" si="694"/>
        <v>0</v>
      </c>
      <c r="X726">
        <f t="shared" si="695"/>
        <v>0</v>
      </c>
      <c r="Y726">
        <f t="shared" si="696"/>
        <v>0</v>
      </c>
      <c r="AA726">
        <v>68582722</v>
      </c>
      <c r="AB726">
        <f t="shared" si="697"/>
        <v>167.47</v>
      </c>
      <c r="AC726">
        <f t="shared" si="721"/>
        <v>167.47</v>
      </c>
      <c r="AD726">
        <f t="shared" si="722"/>
        <v>0</v>
      </c>
      <c r="AE726">
        <f t="shared" si="723"/>
        <v>0</v>
      </c>
      <c r="AF726">
        <f t="shared" si="724"/>
        <v>0</v>
      </c>
      <c r="AG726">
        <f t="shared" si="698"/>
        <v>0</v>
      </c>
      <c r="AH726">
        <f t="shared" si="725"/>
        <v>0</v>
      </c>
      <c r="AI726">
        <f t="shared" si="726"/>
        <v>0</v>
      </c>
      <c r="AJ726">
        <f t="shared" si="699"/>
        <v>0</v>
      </c>
      <c r="AK726">
        <v>167.47</v>
      </c>
      <c r="AL726">
        <v>167.47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70</v>
      </c>
      <c r="AU726">
        <v>10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3</v>
      </c>
      <c r="BI726">
        <v>4</v>
      </c>
      <c r="BJ726" t="s">
        <v>968</v>
      </c>
      <c r="BM726">
        <v>0</v>
      </c>
      <c r="BN726">
        <v>68285537</v>
      </c>
      <c r="BO726" t="s">
        <v>3</v>
      </c>
      <c r="BP726">
        <v>0</v>
      </c>
      <c r="BQ726">
        <v>1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70</v>
      </c>
      <c r="CA726">
        <v>10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700"/>
        <v>167.47</v>
      </c>
      <c r="CQ726">
        <f t="shared" si="701"/>
        <v>167.47</v>
      </c>
      <c r="CR726">
        <f t="shared" si="727"/>
        <v>0</v>
      </c>
      <c r="CS726">
        <f t="shared" si="702"/>
        <v>0</v>
      </c>
      <c r="CT726">
        <f t="shared" si="703"/>
        <v>0</v>
      </c>
      <c r="CU726">
        <f t="shared" si="704"/>
        <v>0</v>
      </c>
      <c r="CV726">
        <f t="shared" si="705"/>
        <v>0</v>
      </c>
      <c r="CW726">
        <f t="shared" si="706"/>
        <v>0</v>
      </c>
      <c r="CX726">
        <f t="shared" si="707"/>
        <v>0</v>
      </c>
      <c r="CY726">
        <f t="shared" si="708"/>
        <v>0</v>
      </c>
      <c r="CZ726">
        <f t="shared" si="709"/>
        <v>0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1010</v>
      </c>
      <c r="DV726" t="s">
        <v>16</v>
      </c>
      <c r="DW726" t="s">
        <v>16</v>
      </c>
      <c r="DX726">
        <v>1</v>
      </c>
      <c r="DZ726" t="s">
        <v>3</v>
      </c>
      <c r="EA726" t="s">
        <v>3</v>
      </c>
      <c r="EB726" t="s">
        <v>3</v>
      </c>
      <c r="EC726" t="s">
        <v>3</v>
      </c>
      <c r="EE726">
        <v>68285540</v>
      </c>
      <c r="EF726">
        <v>1</v>
      </c>
      <c r="EG726" t="s">
        <v>19</v>
      </c>
      <c r="EH726">
        <v>0</v>
      </c>
      <c r="EI726" t="s">
        <v>3</v>
      </c>
      <c r="EJ726">
        <v>4</v>
      </c>
      <c r="EK726">
        <v>0</v>
      </c>
      <c r="EL726" t="s">
        <v>20</v>
      </c>
      <c r="EM726" t="s">
        <v>21</v>
      </c>
      <c r="EO726" t="s">
        <v>3</v>
      </c>
      <c r="EQ726">
        <v>512</v>
      </c>
      <c r="ER726">
        <v>167.47</v>
      </c>
      <c r="ES726">
        <v>167.47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FQ726">
        <v>0</v>
      </c>
      <c r="FR726">
        <f t="shared" si="710"/>
        <v>0</v>
      </c>
      <c r="FS726">
        <v>0</v>
      </c>
      <c r="FX726">
        <v>70</v>
      </c>
      <c r="FY726">
        <v>10</v>
      </c>
      <c r="GA726" t="s">
        <v>3</v>
      </c>
      <c r="GD726">
        <v>0</v>
      </c>
      <c r="GF726">
        <v>1101377669</v>
      </c>
      <c r="GG726">
        <v>2</v>
      </c>
      <c r="GH726">
        <v>1</v>
      </c>
      <c r="GI726">
        <v>-2</v>
      </c>
      <c r="GJ726">
        <v>0</v>
      </c>
      <c r="GK726">
        <f>ROUND(R726*(R12)/100,2)</f>
        <v>0</v>
      </c>
      <c r="GL726">
        <f t="shared" si="711"/>
        <v>0</v>
      </c>
      <c r="GM726">
        <f t="shared" si="712"/>
        <v>167.47</v>
      </c>
      <c r="GN726">
        <f t="shared" si="713"/>
        <v>0</v>
      </c>
      <c r="GO726">
        <f t="shared" si="714"/>
        <v>0</v>
      </c>
      <c r="GP726">
        <f t="shared" si="715"/>
        <v>167.47</v>
      </c>
      <c r="GR726">
        <v>0</v>
      </c>
      <c r="GS726">
        <v>3</v>
      </c>
      <c r="GT726">
        <v>0</v>
      </c>
      <c r="GU726" t="s">
        <v>3</v>
      </c>
      <c r="GV726">
        <f t="shared" si="716"/>
        <v>0</v>
      </c>
      <c r="GW726">
        <v>1</v>
      </c>
      <c r="GX726">
        <f t="shared" si="717"/>
        <v>0</v>
      </c>
      <c r="HA726">
        <v>0</v>
      </c>
      <c r="HB726">
        <v>0</v>
      </c>
      <c r="HC726">
        <f t="shared" si="718"/>
        <v>0</v>
      </c>
      <c r="HE726" t="s">
        <v>3</v>
      </c>
      <c r="HF726" t="s">
        <v>3</v>
      </c>
      <c r="HM726" t="s">
        <v>3</v>
      </c>
      <c r="HN726" t="s">
        <v>3</v>
      </c>
      <c r="HO726" t="s">
        <v>3</v>
      </c>
      <c r="HP726" t="s">
        <v>3</v>
      </c>
      <c r="HQ726" t="s">
        <v>3</v>
      </c>
      <c r="IK726">
        <v>0</v>
      </c>
    </row>
    <row r="727" spans="1:245" x14ac:dyDescent="0.2">
      <c r="A727">
        <v>17</v>
      </c>
      <c r="B727">
        <v>1</v>
      </c>
      <c r="E727" t="s">
        <v>1418</v>
      </c>
      <c r="F727" t="s">
        <v>970</v>
      </c>
      <c r="G727" t="s">
        <v>971</v>
      </c>
      <c r="H727" t="s">
        <v>16</v>
      </c>
      <c r="I727">
        <v>1</v>
      </c>
      <c r="J727">
        <v>0</v>
      </c>
      <c r="K727">
        <v>1</v>
      </c>
      <c r="O727">
        <f t="shared" si="686"/>
        <v>4.26</v>
      </c>
      <c r="P727">
        <f t="shared" si="687"/>
        <v>4.26</v>
      </c>
      <c r="Q727">
        <f t="shared" si="688"/>
        <v>0</v>
      </c>
      <c r="R727">
        <f t="shared" si="689"/>
        <v>0</v>
      </c>
      <c r="S727">
        <f t="shared" si="690"/>
        <v>0</v>
      </c>
      <c r="T727">
        <f t="shared" si="691"/>
        <v>0</v>
      </c>
      <c r="U727">
        <f t="shared" si="692"/>
        <v>0</v>
      </c>
      <c r="V727">
        <f t="shared" si="693"/>
        <v>0</v>
      </c>
      <c r="W727">
        <f t="shared" si="694"/>
        <v>0</v>
      </c>
      <c r="X727">
        <f t="shared" si="695"/>
        <v>0</v>
      </c>
      <c r="Y727">
        <f t="shared" si="696"/>
        <v>0</v>
      </c>
      <c r="AA727">
        <v>68582722</v>
      </c>
      <c r="AB727">
        <f t="shared" si="697"/>
        <v>4.26</v>
      </c>
      <c r="AC727">
        <f t="shared" si="721"/>
        <v>4.26</v>
      </c>
      <c r="AD727">
        <f t="shared" si="722"/>
        <v>0</v>
      </c>
      <c r="AE727">
        <f t="shared" si="723"/>
        <v>0</v>
      </c>
      <c r="AF727">
        <f t="shared" si="724"/>
        <v>0</v>
      </c>
      <c r="AG727">
        <f t="shared" si="698"/>
        <v>0</v>
      </c>
      <c r="AH727">
        <f t="shared" si="725"/>
        <v>0</v>
      </c>
      <c r="AI727">
        <f t="shared" si="726"/>
        <v>0</v>
      </c>
      <c r="AJ727">
        <f t="shared" si="699"/>
        <v>0</v>
      </c>
      <c r="AK727">
        <v>4.26</v>
      </c>
      <c r="AL727">
        <v>4.26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70</v>
      </c>
      <c r="AU727">
        <v>10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3</v>
      </c>
      <c r="BI727">
        <v>4</v>
      </c>
      <c r="BJ727" t="s">
        <v>972</v>
      </c>
      <c r="BM727">
        <v>0</v>
      </c>
      <c r="BN727">
        <v>68285537</v>
      </c>
      <c r="BO727" t="s">
        <v>3</v>
      </c>
      <c r="BP727">
        <v>0</v>
      </c>
      <c r="BQ727">
        <v>1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70</v>
      </c>
      <c r="CA727">
        <v>10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si="700"/>
        <v>4.26</v>
      </c>
      <c r="CQ727">
        <f t="shared" si="701"/>
        <v>4.26</v>
      </c>
      <c r="CR727">
        <f t="shared" si="727"/>
        <v>0</v>
      </c>
      <c r="CS727">
        <f t="shared" si="702"/>
        <v>0</v>
      </c>
      <c r="CT727">
        <f t="shared" si="703"/>
        <v>0</v>
      </c>
      <c r="CU727">
        <f t="shared" si="704"/>
        <v>0</v>
      </c>
      <c r="CV727">
        <f t="shared" si="705"/>
        <v>0</v>
      </c>
      <c r="CW727">
        <f t="shared" si="706"/>
        <v>0</v>
      </c>
      <c r="CX727">
        <f t="shared" si="707"/>
        <v>0</v>
      </c>
      <c r="CY727">
        <f t="shared" si="708"/>
        <v>0</v>
      </c>
      <c r="CZ727">
        <f t="shared" si="709"/>
        <v>0</v>
      </c>
      <c r="DC727" t="s">
        <v>3</v>
      </c>
      <c r="DD727" t="s">
        <v>3</v>
      </c>
      <c r="DE727" t="s">
        <v>3</v>
      </c>
      <c r="DF727" t="s">
        <v>3</v>
      </c>
      <c r="DG727" t="s">
        <v>3</v>
      </c>
      <c r="DH727" t="s">
        <v>3</v>
      </c>
      <c r="DI727" t="s">
        <v>3</v>
      </c>
      <c r="DJ727" t="s">
        <v>3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1010</v>
      </c>
      <c r="DV727" t="s">
        <v>16</v>
      </c>
      <c r="DW727" t="s">
        <v>16</v>
      </c>
      <c r="DX727">
        <v>1</v>
      </c>
      <c r="DZ727" t="s">
        <v>3</v>
      </c>
      <c r="EA727" t="s">
        <v>3</v>
      </c>
      <c r="EB727" t="s">
        <v>3</v>
      </c>
      <c r="EC727" t="s">
        <v>3</v>
      </c>
      <c r="EE727">
        <v>68285540</v>
      </c>
      <c r="EF727">
        <v>1</v>
      </c>
      <c r="EG727" t="s">
        <v>19</v>
      </c>
      <c r="EH727">
        <v>0</v>
      </c>
      <c r="EI727" t="s">
        <v>3</v>
      </c>
      <c r="EJ727">
        <v>4</v>
      </c>
      <c r="EK727">
        <v>0</v>
      </c>
      <c r="EL727" t="s">
        <v>20</v>
      </c>
      <c r="EM727" t="s">
        <v>21</v>
      </c>
      <c r="EO727" t="s">
        <v>3</v>
      </c>
      <c r="EQ727">
        <v>512</v>
      </c>
      <c r="ER727">
        <v>4.26</v>
      </c>
      <c r="ES727">
        <v>4.26</v>
      </c>
      <c r="ET727">
        <v>0</v>
      </c>
      <c r="EU727">
        <v>0</v>
      </c>
      <c r="EV727">
        <v>0</v>
      </c>
      <c r="EW727">
        <v>0</v>
      </c>
      <c r="EX727">
        <v>0</v>
      </c>
      <c r="EY727">
        <v>0</v>
      </c>
      <c r="FQ727">
        <v>0</v>
      </c>
      <c r="FR727">
        <f t="shared" si="710"/>
        <v>0</v>
      </c>
      <c r="FS727">
        <v>0</v>
      </c>
      <c r="FX727">
        <v>70</v>
      </c>
      <c r="FY727">
        <v>10</v>
      </c>
      <c r="GA727" t="s">
        <v>3</v>
      </c>
      <c r="GD727">
        <v>0</v>
      </c>
      <c r="GF727">
        <v>586137083</v>
      </c>
      <c r="GG727">
        <v>2</v>
      </c>
      <c r="GH727">
        <v>1</v>
      </c>
      <c r="GI727">
        <v>-2</v>
      </c>
      <c r="GJ727">
        <v>0</v>
      </c>
      <c r="GK727">
        <f>ROUND(R727*(R12)/100,2)</f>
        <v>0</v>
      </c>
      <c r="GL727">
        <f t="shared" si="711"/>
        <v>0</v>
      </c>
      <c r="GM727">
        <f t="shared" si="712"/>
        <v>4.26</v>
      </c>
      <c r="GN727">
        <f t="shared" si="713"/>
        <v>0</v>
      </c>
      <c r="GO727">
        <f t="shared" si="714"/>
        <v>0</v>
      </c>
      <c r="GP727">
        <f t="shared" si="715"/>
        <v>4.26</v>
      </c>
      <c r="GR727">
        <v>0</v>
      </c>
      <c r="GS727">
        <v>3</v>
      </c>
      <c r="GT727">
        <v>0</v>
      </c>
      <c r="GU727" t="s">
        <v>3</v>
      </c>
      <c r="GV727">
        <f t="shared" si="716"/>
        <v>0</v>
      </c>
      <c r="GW727">
        <v>1</v>
      </c>
      <c r="GX727">
        <f t="shared" si="717"/>
        <v>0</v>
      </c>
      <c r="HA727">
        <v>0</v>
      </c>
      <c r="HB727">
        <v>0</v>
      </c>
      <c r="HC727">
        <f t="shared" si="718"/>
        <v>0</v>
      </c>
      <c r="HE727" t="s">
        <v>3</v>
      </c>
      <c r="HF727" t="s">
        <v>3</v>
      </c>
      <c r="HM727" t="s">
        <v>3</v>
      </c>
      <c r="HN727" t="s">
        <v>3</v>
      </c>
      <c r="HO727" t="s">
        <v>3</v>
      </c>
      <c r="HP727" t="s">
        <v>3</v>
      </c>
      <c r="HQ727" t="s">
        <v>3</v>
      </c>
      <c r="IK727">
        <v>0</v>
      </c>
    </row>
    <row r="728" spans="1:245" x14ac:dyDescent="0.2">
      <c r="A728">
        <v>17</v>
      </c>
      <c r="B728">
        <v>1</v>
      </c>
      <c r="E728" t="s">
        <v>1419</v>
      </c>
      <c r="F728" t="s">
        <v>974</v>
      </c>
      <c r="G728" t="s">
        <v>975</v>
      </c>
      <c r="H728" t="s">
        <v>16</v>
      </c>
      <c r="I728">
        <v>1</v>
      </c>
      <c r="J728">
        <v>0</v>
      </c>
      <c r="K728">
        <v>1</v>
      </c>
      <c r="O728">
        <f t="shared" si="686"/>
        <v>13.61</v>
      </c>
      <c r="P728">
        <f t="shared" si="687"/>
        <v>13.61</v>
      </c>
      <c r="Q728">
        <f t="shared" si="688"/>
        <v>0</v>
      </c>
      <c r="R728">
        <f t="shared" si="689"/>
        <v>0</v>
      </c>
      <c r="S728">
        <f t="shared" si="690"/>
        <v>0</v>
      </c>
      <c r="T728">
        <f t="shared" si="691"/>
        <v>0</v>
      </c>
      <c r="U728">
        <f t="shared" si="692"/>
        <v>0</v>
      </c>
      <c r="V728">
        <f t="shared" si="693"/>
        <v>0</v>
      </c>
      <c r="W728">
        <f t="shared" si="694"/>
        <v>0</v>
      </c>
      <c r="X728">
        <f t="shared" si="695"/>
        <v>0</v>
      </c>
      <c r="Y728">
        <f t="shared" si="696"/>
        <v>0</v>
      </c>
      <c r="AA728">
        <v>68582722</v>
      </c>
      <c r="AB728">
        <f t="shared" si="697"/>
        <v>13.61</v>
      </c>
      <c r="AC728">
        <f t="shared" si="721"/>
        <v>13.61</v>
      </c>
      <c r="AD728">
        <f t="shared" si="722"/>
        <v>0</v>
      </c>
      <c r="AE728">
        <f t="shared" si="723"/>
        <v>0</v>
      </c>
      <c r="AF728">
        <f t="shared" si="724"/>
        <v>0</v>
      </c>
      <c r="AG728">
        <f t="shared" si="698"/>
        <v>0</v>
      </c>
      <c r="AH728">
        <f t="shared" si="725"/>
        <v>0</v>
      </c>
      <c r="AI728">
        <f t="shared" si="726"/>
        <v>0</v>
      </c>
      <c r="AJ728">
        <f t="shared" si="699"/>
        <v>0</v>
      </c>
      <c r="AK728">
        <v>13.61</v>
      </c>
      <c r="AL728">
        <v>13.61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3</v>
      </c>
      <c r="BI728">
        <v>4</v>
      </c>
      <c r="BJ728" t="s">
        <v>976</v>
      </c>
      <c r="BM728">
        <v>0</v>
      </c>
      <c r="BN728">
        <v>68285537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si="700"/>
        <v>13.61</v>
      </c>
      <c r="CQ728">
        <f t="shared" si="701"/>
        <v>13.61</v>
      </c>
      <c r="CR728">
        <f t="shared" si="727"/>
        <v>0</v>
      </c>
      <c r="CS728">
        <f t="shared" si="702"/>
        <v>0</v>
      </c>
      <c r="CT728">
        <f t="shared" si="703"/>
        <v>0</v>
      </c>
      <c r="CU728">
        <f t="shared" si="704"/>
        <v>0</v>
      </c>
      <c r="CV728">
        <f t="shared" si="705"/>
        <v>0</v>
      </c>
      <c r="CW728">
        <f t="shared" si="706"/>
        <v>0</v>
      </c>
      <c r="CX728">
        <f t="shared" si="707"/>
        <v>0</v>
      </c>
      <c r="CY728">
        <f t="shared" si="708"/>
        <v>0</v>
      </c>
      <c r="CZ728">
        <f t="shared" si="709"/>
        <v>0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1010</v>
      </c>
      <c r="DV728" t="s">
        <v>16</v>
      </c>
      <c r="DW728" t="s">
        <v>16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68285540</v>
      </c>
      <c r="EF728">
        <v>1</v>
      </c>
      <c r="EG728" t="s">
        <v>19</v>
      </c>
      <c r="EH728">
        <v>0</v>
      </c>
      <c r="EI728" t="s">
        <v>3</v>
      </c>
      <c r="EJ728">
        <v>4</v>
      </c>
      <c r="EK728">
        <v>0</v>
      </c>
      <c r="EL728" t="s">
        <v>20</v>
      </c>
      <c r="EM728" t="s">
        <v>21</v>
      </c>
      <c r="EO728" t="s">
        <v>3</v>
      </c>
      <c r="EQ728">
        <v>512</v>
      </c>
      <c r="ER728">
        <v>13.61</v>
      </c>
      <c r="ES728">
        <v>13.61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FQ728">
        <v>0</v>
      </c>
      <c r="FR728">
        <f t="shared" si="710"/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1108704017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</v>
      </c>
      <c r="GL728">
        <f t="shared" si="711"/>
        <v>0</v>
      </c>
      <c r="GM728">
        <f t="shared" si="712"/>
        <v>13.61</v>
      </c>
      <c r="GN728">
        <f t="shared" si="713"/>
        <v>0</v>
      </c>
      <c r="GO728">
        <f t="shared" si="714"/>
        <v>0</v>
      </c>
      <c r="GP728">
        <f t="shared" si="715"/>
        <v>13.61</v>
      </c>
      <c r="GR728">
        <v>0</v>
      </c>
      <c r="GS728">
        <v>3</v>
      </c>
      <c r="GT728">
        <v>0</v>
      </c>
      <c r="GU728" t="s">
        <v>3</v>
      </c>
      <c r="GV728">
        <f t="shared" si="716"/>
        <v>0</v>
      </c>
      <c r="GW728">
        <v>1</v>
      </c>
      <c r="GX728">
        <f t="shared" si="717"/>
        <v>0</v>
      </c>
      <c r="HA728">
        <v>0</v>
      </c>
      <c r="HB728">
        <v>0</v>
      </c>
      <c r="HC728">
        <f t="shared" si="718"/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17</v>
      </c>
      <c r="B729">
        <v>1</v>
      </c>
      <c r="E729" t="s">
        <v>1420</v>
      </c>
      <c r="F729" t="s">
        <v>978</v>
      </c>
      <c r="G729" t="s">
        <v>979</v>
      </c>
      <c r="H729" t="s">
        <v>16</v>
      </c>
      <c r="I729">
        <v>1</v>
      </c>
      <c r="J729">
        <v>0</v>
      </c>
      <c r="K729">
        <v>1</v>
      </c>
      <c r="O729">
        <f t="shared" si="686"/>
        <v>4.82</v>
      </c>
      <c r="P729">
        <f t="shared" si="687"/>
        <v>4.82</v>
      </c>
      <c r="Q729">
        <f t="shared" si="688"/>
        <v>0</v>
      </c>
      <c r="R729">
        <f t="shared" si="689"/>
        <v>0</v>
      </c>
      <c r="S729">
        <f t="shared" si="690"/>
        <v>0</v>
      </c>
      <c r="T729">
        <f t="shared" si="691"/>
        <v>0</v>
      </c>
      <c r="U729">
        <f t="shared" si="692"/>
        <v>0</v>
      </c>
      <c r="V729">
        <f t="shared" si="693"/>
        <v>0</v>
      </c>
      <c r="W729">
        <f t="shared" si="694"/>
        <v>0</v>
      </c>
      <c r="X729">
        <f t="shared" si="695"/>
        <v>0</v>
      </c>
      <c r="Y729">
        <f t="shared" si="696"/>
        <v>0</v>
      </c>
      <c r="AA729">
        <v>68582722</v>
      </c>
      <c r="AB729">
        <f t="shared" si="697"/>
        <v>4.82</v>
      </c>
      <c r="AC729">
        <f t="shared" si="721"/>
        <v>4.82</v>
      </c>
      <c r="AD729">
        <f t="shared" si="722"/>
        <v>0</v>
      </c>
      <c r="AE729">
        <f t="shared" si="723"/>
        <v>0</v>
      </c>
      <c r="AF729">
        <f t="shared" si="724"/>
        <v>0</v>
      </c>
      <c r="AG729">
        <f t="shared" si="698"/>
        <v>0</v>
      </c>
      <c r="AH729">
        <f t="shared" si="725"/>
        <v>0</v>
      </c>
      <c r="AI729">
        <f t="shared" si="726"/>
        <v>0</v>
      </c>
      <c r="AJ729">
        <f t="shared" si="699"/>
        <v>0</v>
      </c>
      <c r="AK729">
        <v>4.82</v>
      </c>
      <c r="AL729">
        <v>4.82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3</v>
      </c>
      <c r="BI729">
        <v>4</v>
      </c>
      <c r="BJ729" t="s">
        <v>980</v>
      </c>
      <c r="BM729">
        <v>0</v>
      </c>
      <c r="BN729">
        <v>68285537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700"/>
        <v>4.82</v>
      </c>
      <c r="CQ729">
        <f t="shared" si="701"/>
        <v>4.82</v>
      </c>
      <c r="CR729">
        <f t="shared" si="727"/>
        <v>0</v>
      </c>
      <c r="CS729">
        <f t="shared" si="702"/>
        <v>0</v>
      </c>
      <c r="CT729">
        <f t="shared" si="703"/>
        <v>0</v>
      </c>
      <c r="CU729">
        <f t="shared" si="704"/>
        <v>0</v>
      </c>
      <c r="CV729">
        <f t="shared" si="705"/>
        <v>0</v>
      </c>
      <c r="CW729">
        <f t="shared" si="706"/>
        <v>0</v>
      </c>
      <c r="CX729">
        <f t="shared" si="707"/>
        <v>0</v>
      </c>
      <c r="CY729">
        <f t="shared" si="708"/>
        <v>0</v>
      </c>
      <c r="CZ729">
        <f t="shared" si="709"/>
        <v>0</v>
      </c>
      <c r="DC729" t="s">
        <v>3</v>
      </c>
      <c r="DD729" t="s">
        <v>3</v>
      </c>
      <c r="DE729" t="s">
        <v>3</v>
      </c>
      <c r="DF729" t="s">
        <v>3</v>
      </c>
      <c r="DG729" t="s">
        <v>3</v>
      </c>
      <c r="DH729" t="s">
        <v>3</v>
      </c>
      <c r="DI729" t="s">
        <v>3</v>
      </c>
      <c r="DJ729" t="s">
        <v>3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1010</v>
      </c>
      <c r="DV729" t="s">
        <v>16</v>
      </c>
      <c r="DW729" t="s">
        <v>16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68285540</v>
      </c>
      <c r="EF729">
        <v>1</v>
      </c>
      <c r="EG729" t="s">
        <v>19</v>
      </c>
      <c r="EH729">
        <v>0</v>
      </c>
      <c r="EI729" t="s">
        <v>3</v>
      </c>
      <c r="EJ729">
        <v>4</v>
      </c>
      <c r="EK729">
        <v>0</v>
      </c>
      <c r="EL729" t="s">
        <v>20</v>
      </c>
      <c r="EM729" t="s">
        <v>21</v>
      </c>
      <c r="EO729" t="s">
        <v>3</v>
      </c>
      <c r="EQ729">
        <v>512</v>
      </c>
      <c r="ER729">
        <v>4.82</v>
      </c>
      <c r="ES729">
        <v>4.82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FQ729">
        <v>0</v>
      </c>
      <c r="FR729">
        <f t="shared" si="710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1345198614</v>
      </c>
      <c r="GG729">
        <v>2</v>
      </c>
      <c r="GH729">
        <v>1</v>
      </c>
      <c r="GI729">
        <v>-2</v>
      </c>
      <c r="GJ729">
        <v>0</v>
      </c>
      <c r="GK729">
        <f>ROUND(R729*(R12)/100,2)</f>
        <v>0</v>
      </c>
      <c r="GL729">
        <f t="shared" si="711"/>
        <v>0</v>
      </c>
      <c r="GM729">
        <f t="shared" si="712"/>
        <v>4.82</v>
      </c>
      <c r="GN729">
        <f t="shared" si="713"/>
        <v>0</v>
      </c>
      <c r="GO729">
        <f t="shared" si="714"/>
        <v>0</v>
      </c>
      <c r="GP729">
        <f t="shared" si="715"/>
        <v>4.82</v>
      </c>
      <c r="GR729">
        <v>0</v>
      </c>
      <c r="GS729">
        <v>3</v>
      </c>
      <c r="GT729">
        <v>0</v>
      </c>
      <c r="GU729" t="s">
        <v>3</v>
      </c>
      <c r="GV729">
        <f t="shared" si="716"/>
        <v>0</v>
      </c>
      <c r="GW729">
        <v>1</v>
      </c>
      <c r="GX729">
        <f t="shared" si="717"/>
        <v>0</v>
      </c>
      <c r="HA729">
        <v>0</v>
      </c>
      <c r="HB729">
        <v>0</v>
      </c>
      <c r="HC729">
        <f t="shared" si="718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E730" t="s">
        <v>1421</v>
      </c>
      <c r="F730" t="s">
        <v>982</v>
      </c>
      <c r="G730" t="s">
        <v>983</v>
      </c>
      <c r="H730" t="s">
        <v>613</v>
      </c>
      <c r="I730">
        <v>1.1379999999999999</v>
      </c>
      <c r="J730">
        <v>0</v>
      </c>
      <c r="K730">
        <v>1.1379999999999999</v>
      </c>
      <c r="O730">
        <f t="shared" si="686"/>
        <v>57.21</v>
      </c>
      <c r="P730">
        <f t="shared" si="687"/>
        <v>57.21</v>
      </c>
      <c r="Q730">
        <f t="shared" si="688"/>
        <v>0</v>
      </c>
      <c r="R730">
        <f t="shared" si="689"/>
        <v>0</v>
      </c>
      <c r="S730">
        <f t="shared" si="690"/>
        <v>0</v>
      </c>
      <c r="T730">
        <f t="shared" si="691"/>
        <v>0</v>
      </c>
      <c r="U730">
        <f t="shared" si="692"/>
        <v>0</v>
      </c>
      <c r="V730">
        <f t="shared" si="693"/>
        <v>0</v>
      </c>
      <c r="W730">
        <f t="shared" si="694"/>
        <v>0</v>
      </c>
      <c r="X730">
        <f t="shared" si="695"/>
        <v>0</v>
      </c>
      <c r="Y730">
        <f t="shared" si="696"/>
        <v>0</v>
      </c>
      <c r="AA730">
        <v>68582722</v>
      </c>
      <c r="AB730">
        <f t="shared" si="697"/>
        <v>50.27</v>
      </c>
      <c r="AC730">
        <f t="shared" si="721"/>
        <v>50.27</v>
      </c>
      <c r="AD730">
        <f t="shared" si="722"/>
        <v>0</v>
      </c>
      <c r="AE730">
        <f t="shared" si="723"/>
        <v>0</v>
      </c>
      <c r="AF730">
        <f t="shared" si="724"/>
        <v>0</v>
      </c>
      <c r="AG730">
        <f t="shared" si="698"/>
        <v>0</v>
      </c>
      <c r="AH730">
        <f t="shared" si="725"/>
        <v>0</v>
      </c>
      <c r="AI730">
        <f t="shared" si="726"/>
        <v>0</v>
      </c>
      <c r="AJ730">
        <f t="shared" si="699"/>
        <v>0</v>
      </c>
      <c r="AK730">
        <v>50.27</v>
      </c>
      <c r="AL730">
        <v>50.27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3</v>
      </c>
      <c r="BI730">
        <v>4</v>
      </c>
      <c r="BJ730" t="s">
        <v>984</v>
      </c>
      <c r="BM730">
        <v>0</v>
      </c>
      <c r="BN730">
        <v>68285537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700"/>
        <v>57.21</v>
      </c>
      <c r="CQ730">
        <f t="shared" si="701"/>
        <v>50.27</v>
      </c>
      <c r="CR730">
        <f t="shared" si="727"/>
        <v>0</v>
      </c>
      <c r="CS730">
        <f t="shared" si="702"/>
        <v>0</v>
      </c>
      <c r="CT730">
        <f t="shared" si="703"/>
        <v>0</v>
      </c>
      <c r="CU730">
        <f t="shared" si="704"/>
        <v>0</v>
      </c>
      <c r="CV730">
        <f t="shared" si="705"/>
        <v>0</v>
      </c>
      <c r="CW730">
        <f t="shared" si="706"/>
        <v>0</v>
      </c>
      <c r="CX730">
        <f t="shared" si="707"/>
        <v>0</v>
      </c>
      <c r="CY730">
        <f t="shared" si="708"/>
        <v>0</v>
      </c>
      <c r="CZ730">
        <f t="shared" si="709"/>
        <v>0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1003</v>
      </c>
      <c r="DV730" t="s">
        <v>613</v>
      </c>
      <c r="DW730" t="s">
        <v>613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68285540</v>
      </c>
      <c r="EF730">
        <v>1</v>
      </c>
      <c r="EG730" t="s">
        <v>19</v>
      </c>
      <c r="EH730">
        <v>0</v>
      </c>
      <c r="EI730" t="s">
        <v>3</v>
      </c>
      <c r="EJ730">
        <v>4</v>
      </c>
      <c r="EK730">
        <v>0</v>
      </c>
      <c r="EL730" t="s">
        <v>20</v>
      </c>
      <c r="EM730" t="s">
        <v>21</v>
      </c>
      <c r="EO730" t="s">
        <v>3</v>
      </c>
      <c r="EQ730">
        <v>512</v>
      </c>
      <c r="ER730">
        <v>50.27</v>
      </c>
      <c r="ES730">
        <v>50.27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FQ730">
        <v>0</v>
      </c>
      <c r="FR730">
        <f t="shared" si="710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141807696</v>
      </c>
      <c r="GG730">
        <v>2</v>
      </c>
      <c r="GH730">
        <v>1</v>
      </c>
      <c r="GI730">
        <v>-2</v>
      </c>
      <c r="GJ730">
        <v>0</v>
      </c>
      <c r="GK730">
        <f>ROUND(R730*(R12)/100,2)</f>
        <v>0</v>
      </c>
      <c r="GL730">
        <f t="shared" si="711"/>
        <v>0</v>
      </c>
      <c r="GM730">
        <f t="shared" si="712"/>
        <v>57.21</v>
      </c>
      <c r="GN730">
        <f t="shared" si="713"/>
        <v>0</v>
      </c>
      <c r="GO730">
        <f t="shared" si="714"/>
        <v>0</v>
      </c>
      <c r="GP730">
        <f t="shared" si="715"/>
        <v>57.21</v>
      </c>
      <c r="GR730">
        <v>0</v>
      </c>
      <c r="GS730">
        <v>3</v>
      </c>
      <c r="GT730">
        <v>0</v>
      </c>
      <c r="GU730" t="s">
        <v>3</v>
      </c>
      <c r="GV730">
        <f t="shared" si="716"/>
        <v>0</v>
      </c>
      <c r="GW730">
        <v>1</v>
      </c>
      <c r="GX730">
        <f t="shared" si="717"/>
        <v>0</v>
      </c>
      <c r="HA730">
        <v>0</v>
      </c>
      <c r="HB730">
        <v>0</v>
      </c>
      <c r="HC730">
        <f t="shared" si="718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E731" t="s">
        <v>1422</v>
      </c>
      <c r="F731" t="s">
        <v>1423</v>
      </c>
      <c r="G731" t="s">
        <v>1424</v>
      </c>
      <c r="H731" t="s">
        <v>613</v>
      </c>
      <c r="I731">
        <v>0.66</v>
      </c>
      <c r="J731">
        <v>0</v>
      </c>
      <c r="K731">
        <v>0.66</v>
      </c>
      <c r="O731">
        <f t="shared" si="686"/>
        <v>30.34</v>
      </c>
      <c r="P731">
        <f t="shared" si="687"/>
        <v>30.34</v>
      </c>
      <c r="Q731">
        <f t="shared" si="688"/>
        <v>0</v>
      </c>
      <c r="R731">
        <f t="shared" si="689"/>
        <v>0</v>
      </c>
      <c r="S731">
        <f t="shared" si="690"/>
        <v>0</v>
      </c>
      <c r="T731">
        <f t="shared" si="691"/>
        <v>0</v>
      </c>
      <c r="U731">
        <f t="shared" si="692"/>
        <v>0</v>
      </c>
      <c r="V731">
        <f t="shared" si="693"/>
        <v>0</v>
      </c>
      <c r="W731">
        <f t="shared" si="694"/>
        <v>0</v>
      </c>
      <c r="X731">
        <f t="shared" si="695"/>
        <v>0</v>
      </c>
      <c r="Y731">
        <f t="shared" si="696"/>
        <v>0</v>
      </c>
      <c r="AA731">
        <v>68582722</v>
      </c>
      <c r="AB731">
        <f t="shared" si="697"/>
        <v>45.97</v>
      </c>
      <c r="AC731">
        <f t="shared" si="721"/>
        <v>45.97</v>
      </c>
      <c r="AD731">
        <f t="shared" si="722"/>
        <v>0</v>
      </c>
      <c r="AE731">
        <f t="shared" si="723"/>
        <v>0</v>
      </c>
      <c r="AF731">
        <f t="shared" si="724"/>
        <v>0</v>
      </c>
      <c r="AG731">
        <f t="shared" si="698"/>
        <v>0</v>
      </c>
      <c r="AH731">
        <f t="shared" si="725"/>
        <v>0</v>
      </c>
      <c r="AI731">
        <f t="shared" si="726"/>
        <v>0</v>
      </c>
      <c r="AJ731">
        <f t="shared" si="699"/>
        <v>0</v>
      </c>
      <c r="AK731">
        <v>45.97</v>
      </c>
      <c r="AL731">
        <v>45.97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3</v>
      </c>
      <c r="BI731">
        <v>4</v>
      </c>
      <c r="BJ731" t="s">
        <v>1425</v>
      </c>
      <c r="BM731">
        <v>0</v>
      </c>
      <c r="BN731">
        <v>68285537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700"/>
        <v>30.34</v>
      </c>
      <c r="CQ731">
        <f t="shared" si="701"/>
        <v>45.97</v>
      </c>
      <c r="CR731">
        <f t="shared" si="727"/>
        <v>0</v>
      </c>
      <c r="CS731">
        <f t="shared" si="702"/>
        <v>0</v>
      </c>
      <c r="CT731">
        <f t="shared" si="703"/>
        <v>0</v>
      </c>
      <c r="CU731">
        <f t="shared" si="704"/>
        <v>0</v>
      </c>
      <c r="CV731">
        <f t="shared" si="705"/>
        <v>0</v>
      </c>
      <c r="CW731">
        <f t="shared" si="706"/>
        <v>0</v>
      </c>
      <c r="CX731">
        <f t="shared" si="707"/>
        <v>0</v>
      </c>
      <c r="CY731">
        <f t="shared" si="708"/>
        <v>0</v>
      </c>
      <c r="CZ731">
        <f t="shared" si="709"/>
        <v>0</v>
      </c>
      <c r="DC731" t="s">
        <v>3</v>
      </c>
      <c r="DD731" t="s">
        <v>3</v>
      </c>
      <c r="DE731" t="s">
        <v>3</v>
      </c>
      <c r="DF731" t="s">
        <v>3</v>
      </c>
      <c r="DG731" t="s">
        <v>3</v>
      </c>
      <c r="DH731" t="s">
        <v>3</v>
      </c>
      <c r="DI731" t="s">
        <v>3</v>
      </c>
      <c r="DJ731" t="s">
        <v>3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1003</v>
      </c>
      <c r="DV731" t="s">
        <v>613</v>
      </c>
      <c r="DW731" t="s">
        <v>613</v>
      </c>
      <c r="DX731">
        <v>1</v>
      </c>
      <c r="DZ731" t="s">
        <v>3</v>
      </c>
      <c r="EA731" t="s">
        <v>3</v>
      </c>
      <c r="EB731" t="s">
        <v>3</v>
      </c>
      <c r="EC731" t="s">
        <v>3</v>
      </c>
      <c r="EE731">
        <v>68285540</v>
      </c>
      <c r="EF731">
        <v>1</v>
      </c>
      <c r="EG731" t="s">
        <v>19</v>
      </c>
      <c r="EH731">
        <v>0</v>
      </c>
      <c r="EI731" t="s">
        <v>3</v>
      </c>
      <c r="EJ731">
        <v>4</v>
      </c>
      <c r="EK731">
        <v>0</v>
      </c>
      <c r="EL731" t="s">
        <v>20</v>
      </c>
      <c r="EM731" t="s">
        <v>21</v>
      </c>
      <c r="EO731" t="s">
        <v>3</v>
      </c>
      <c r="EQ731">
        <v>512</v>
      </c>
      <c r="ER731">
        <v>45.97</v>
      </c>
      <c r="ES731">
        <v>45.97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FQ731">
        <v>0</v>
      </c>
      <c r="FR731">
        <f t="shared" si="710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1859518613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</v>
      </c>
      <c r="GL731">
        <f t="shared" si="711"/>
        <v>0</v>
      </c>
      <c r="GM731">
        <f t="shared" si="712"/>
        <v>30.34</v>
      </c>
      <c r="GN731">
        <f t="shared" si="713"/>
        <v>0</v>
      </c>
      <c r="GO731">
        <f t="shared" si="714"/>
        <v>0</v>
      </c>
      <c r="GP731">
        <f t="shared" si="715"/>
        <v>30.34</v>
      </c>
      <c r="GR731">
        <v>0</v>
      </c>
      <c r="GS731">
        <v>3</v>
      </c>
      <c r="GT731">
        <v>0</v>
      </c>
      <c r="GU731" t="s">
        <v>3</v>
      </c>
      <c r="GV731">
        <f t="shared" si="716"/>
        <v>0</v>
      </c>
      <c r="GW731">
        <v>1</v>
      </c>
      <c r="GX731">
        <f t="shared" si="717"/>
        <v>0</v>
      </c>
      <c r="HA731">
        <v>0</v>
      </c>
      <c r="HB731">
        <v>0</v>
      </c>
      <c r="HC731">
        <f t="shared" si="718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E732" t="s">
        <v>1426</v>
      </c>
      <c r="F732" t="s">
        <v>986</v>
      </c>
      <c r="G732" t="s">
        <v>987</v>
      </c>
      <c r="H732" t="s">
        <v>16</v>
      </c>
      <c r="I732">
        <v>1</v>
      </c>
      <c r="J732">
        <v>0</v>
      </c>
      <c r="K732">
        <v>1</v>
      </c>
      <c r="O732">
        <f t="shared" si="686"/>
        <v>83.88</v>
      </c>
      <c r="P732">
        <f t="shared" si="687"/>
        <v>83.88</v>
      </c>
      <c r="Q732">
        <f t="shared" si="688"/>
        <v>0</v>
      </c>
      <c r="R732">
        <f t="shared" si="689"/>
        <v>0</v>
      </c>
      <c r="S732">
        <f t="shared" si="690"/>
        <v>0</v>
      </c>
      <c r="T732">
        <f t="shared" si="691"/>
        <v>0</v>
      </c>
      <c r="U732">
        <f t="shared" si="692"/>
        <v>0</v>
      </c>
      <c r="V732">
        <f t="shared" si="693"/>
        <v>0</v>
      </c>
      <c r="W732">
        <f t="shared" si="694"/>
        <v>0</v>
      </c>
      <c r="X732">
        <f t="shared" si="695"/>
        <v>0</v>
      </c>
      <c r="Y732">
        <f t="shared" si="696"/>
        <v>0</v>
      </c>
      <c r="AA732">
        <v>68582722</v>
      </c>
      <c r="AB732">
        <f t="shared" si="697"/>
        <v>83.88</v>
      </c>
      <c r="AC732">
        <f t="shared" si="721"/>
        <v>83.88</v>
      </c>
      <c r="AD732">
        <f t="shared" si="722"/>
        <v>0</v>
      </c>
      <c r="AE732">
        <f t="shared" si="723"/>
        <v>0</v>
      </c>
      <c r="AF732">
        <f t="shared" si="724"/>
        <v>0</v>
      </c>
      <c r="AG732">
        <f t="shared" si="698"/>
        <v>0</v>
      </c>
      <c r="AH732">
        <f t="shared" si="725"/>
        <v>0</v>
      </c>
      <c r="AI732">
        <f t="shared" si="726"/>
        <v>0</v>
      </c>
      <c r="AJ732">
        <f t="shared" si="699"/>
        <v>0</v>
      </c>
      <c r="AK732">
        <v>83.88</v>
      </c>
      <c r="AL732">
        <v>83.88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3</v>
      </c>
      <c r="BI732">
        <v>4</v>
      </c>
      <c r="BJ732" t="s">
        <v>988</v>
      </c>
      <c r="BM732">
        <v>0</v>
      </c>
      <c r="BN732">
        <v>68285537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700"/>
        <v>83.88</v>
      </c>
      <c r="CQ732">
        <f t="shared" si="701"/>
        <v>83.88</v>
      </c>
      <c r="CR732">
        <f t="shared" si="727"/>
        <v>0</v>
      </c>
      <c r="CS732">
        <f t="shared" si="702"/>
        <v>0</v>
      </c>
      <c r="CT732">
        <f t="shared" si="703"/>
        <v>0</v>
      </c>
      <c r="CU732">
        <f t="shared" si="704"/>
        <v>0</v>
      </c>
      <c r="CV732">
        <f t="shared" si="705"/>
        <v>0</v>
      </c>
      <c r="CW732">
        <f t="shared" si="706"/>
        <v>0</v>
      </c>
      <c r="CX732">
        <f t="shared" si="707"/>
        <v>0</v>
      </c>
      <c r="CY732">
        <f t="shared" si="708"/>
        <v>0</v>
      </c>
      <c r="CZ732">
        <f t="shared" si="709"/>
        <v>0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1010</v>
      </c>
      <c r="DV732" t="s">
        <v>16</v>
      </c>
      <c r="DW732" t="s">
        <v>16</v>
      </c>
      <c r="DX732">
        <v>1</v>
      </c>
      <c r="DZ732" t="s">
        <v>3</v>
      </c>
      <c r="EA732" t="s">
        <v>3</v>
      </c>
      <c r="EB732" t="s">
        <v>3</v>
      </c>
      <c r="EC732" t="s">
        <v>3</v>
      </c>
      <c r="EE732">
        <v>68285540</v>
      </c>
      <c r="EF732">
        <v>1</v>
      </c>
      <c r="EG732" t="s">
        <v>19</v>
      </c>
      <c r="EH732">
        <v>0</v>
      </c>
      <c r="EI732" t="s">
        <v>3</v>
      </c>
      <c r="EJ732">
        <v>4</v>
      </c>
      <c r="EK732">
        <v>0</v>
      </c>
      <c r="EL732" t="s">
        <v>20</v>
      </c>
      <c r="EM732" t="s">
        <v>21</v>
      </c>
      <c r="EO732" t="s">
        <v>3</v>
      </c>
      <c r="EQ732">
        <v>512</v>
      </c>
      <c r="ER732">
        <v>83.88</v>
      </c>
      <c r="ES732">
        <v>83.88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FQ732">
        <v>0</v>
      </c>
      <c r="FR732">
        <f t="shared" si="710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-656737525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</v>
      </c>
      <c r="GL732">
        <f t="shared" si="711"/>
        <v>0</v>
      </c>
      <c r="GM732">
        <f t="shared" si="712"/>
        <v>83.88</v>
      </c>
      <c r="GN732">
        <f t="shared" si="713"/>
        <v>0</v>
      </c>
      <c r="GO732">
        <f t="shared" si="714"/>
        <v>0</v>
      </c>
      <c r="GP732">
        <f t="shared" si="715"/>
        <v>83.88</v>
      </c>
      <c r="GR732">
        <v>0</v>
      </c>
      <c r="GS732">
        <v>3</v>
      </c>
      <c r="GT732">
        <v>0</v>
      </c>
      <c r="GU732" t="s">
        <v>3</v>
      </c>
      <c r="GV732">
        <f t="shared" si="716"/>
        <v>0</v>
      </c>
      <c r="GW732">
        <v>1</v>
      </c>
      <c r="GX732">
        <f t="shared" si="717"/>
        <v>0</v>
      </c>
      <c r="HA732">
        <v>0</v>
      </c>
      <c r="HB732">
        <v>0</v>
      </c>
      <c r="HC732">
        <f t="shared" si="718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E733" t="s">
        <v>1427</v>
      </c>
      <c r="F733" t="s">
        <v>990</v>
      </c>
      <c r="G733" t="s">
        <v>991</v>
      </c>
      <c r="H733" t="s">
        <v>16</v>
      </c>
      <c r="I733">
        <v>1</v>
      </c>
      <c r="J733">
        <v>0</v>
      </c>
      <c r="K733">
        <v>1</v>
      </c>
      <c r="O733">
        <f t="shared" si="686"/>
        <v>88.91</v>
      </c>
      <c r="P733">
        <f t="shared" si="687"/>
        <v>88.91</v>
      </c>
      <c r="Q733">
        <f t="shared" si="688"/>
        <v>0</v>
      </c>
      <c r="R733">
        <f t="shared" si="689"/>
        <v>0</v>
      </c>
      <c r="S733">
        <f t="shared" si="690"/>
        <v>0</v>
      </c>
      <c r="T733">
        <f t="shared" si="691"/>
        <v>0</v>
      </c>
      <c r="U733">
        <f t="shared" si="692"/>
        <v>0</v>
      </c>
      <c r="V733">
        <f t="shared" si="693"/>
        <v>0</v>
      </c>
      <c r="W733">
        <f t="shared" si="694"/>
        <v>0</v>
      </c>
      <c r="X733">
        <f t="shared" si="695"/>
        <v>0</v>
      </c>
      <c r="Y733">
        <f t="shared" si="696"/>
        <v>0</v>
      </c>
      <c r="AA733">
        <v>68582722</v>
      </c>
      <c r="AB733">
        <f t="shared" si="697"/>
        <v>88.91</v>
      </c>
      <c r="AC733">
        <f t="shared" si="721"/>
        <v>88.91</v>
      </c>
      <c r="AD733">
        <f t="shared" si="722"/>
        <v>0</v>
      </c>
      <c r="AE733">
        <f t="shared" si="723"/>
        <v>0</v>
      </c>
      <c r="AF733">
        <f t="shared" si="724"/>
        <v>0</v>
      </c>
      <c r="AG733">
        <f t="shared" si="698"/>
        <v>0</v>
      </c>
      <c r="AH733">
        <f t="shared" si="725"/>
        <v>0</v>
      </c>
      <c r="AI733">
        <f t="shared" si="726"/>
        <v>0</v>
      </c>
      <c r="AJ733">
        <f t="shared" si="699"/>
        <v>0</v>
      </c>
      <c r="AK733">
        <v>88.91</v>
      </c>
      <c r="AL733">
        <v>88.91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3</v>
      </c>
      <c r="BI733">
        <v>4</v>
      </c>
      <c r="BJ733" t="s">
        <v>992</v>
      </c>
      <c r="BM733">
        <v>0</v>
      </c>
      <c r="BN733">
        <v>68285537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700"/>
        <v>88.91</v>
      </c>
      <c r="CQ733">
        <f t="shared" si="701"/>
        <v>88.91</v>
      </c>
      <c r="CR733">
        <f t="shared" si="727"/>
        <v>0</v>
      </c>
      <c r="CS733">
        <f t="shared" si="702"/>
        <v>0</v>
      </c>
      <c r="CT733">
        <f t="shared" si="703"/>
        <v>0</v>
      </c>
      <c r="CU733">
        <f t="shared" si="704"/>
        <v>0</v>
      </c>
      <c r="CV733">
        <f t="shared" si="705"/>
        <v>0</v>
      </c>
      <c r="CW733">
        <f t="shared" si="706"/>
        <v>0</v>
      </c>
      <c r="CX733">
        <f t="shared" si="707"/>
        <v>0</v>
      </c>
      <c r="CY733">
        <f t="shared" si="708"/>
        <v>0</v>
      </c>
      <c r="CZ733">
        <f t="shared" si="709"/>
        <v>0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1010</v>
      </c>
      <c r="DV733" t="s">
        <v>16</v>
      </c>
      <c r="DW733" t="s">
        <v>16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68285540</v>
      </c>
      <c r="EF733">
        <v>1</v>
      </c>
      <c r="EG733" t="s">
        <v>19</v>
      </c>
      <c r="EH733">
        <v>0</v>
      </c>
      <c r="EI733" t="s">
        <v>3</v>
      </c>
      <c r="EJ733">
        <v>4</v>
      </c>
      <c r="EK733">
        <v>0</v>
      </c>
      <c r="EL733" t="s">
        <v>20</v>
      </c>
      <c r="EM733" t="s">
        <v>21</v>
      </c>
      <c r="EO733" t="s">
        <v>3</v>
      </c>
      <c r="EQ733">
        <v>512</v>
      </c>
      <c r="ER733">
        <v>88.91</v>
      </c>
      <c r="ES733">
        <v>88.91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0</v>
      </c>
      <c r="FQ733">
        <v>0</v>
      </c>
      <c r="FR733">
        <f t="shared" si="710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-107279068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</v>
      </c>
      <c r="GL733">
        <f t="shared" si="711"/>
        <v>0</v>
      </c>
      <c r="GM733">
        <f t="shared" si="712"/>
        <v>88.91</v>
      </c>
      <c r="GN733">
        <f t="shared" si="713"/>
        <v>0</v>
      </c>
      <c r="GO733">
        <f t="shared" si="714"/>
        <v>0</v>
      </c>
      <c r="GP733">
        <f t="shared" si="715"/>
        <v>88.91</v>
      </c>
      <c r="GR733">
        <v>0</v>
      </c>
      <c r="GS733">
        <v>3</v>
      </c>
      <c r="GT733">
        <v>0</v>
      </c>
      <c r="GU733" t="s">
        <v>3</v>
      </c>
      <c r="GV733">
        <f t="shared" si="716"/>
        <v>0</v>
      </c>
      <c r="GW733">
        <v>1</v>
      </c>
      <c r="GX733">
        <f t="shared" si="717"/>
        <v>0</v>
      </c>
      <c r="HA733">
        <v>0</v>
      </c>
      <c r="HB733">
        <v>0</v>
      </c>
      <c r="HC733">
        <f t="shared" si="718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4" spans="1:245" x14ac:dyDescent="0.2">
      <c r="A734">
        <v>17</v>
      </c>
      <c r="B734">
        <v>1</v>
      </c>
      <c r="E734" t="s">
        <v>1428</v>
      </c>
      <c r="F734" t="s">
        <v>966</v>
      </c>
      <c r="G734" t="s">
        <v>994</v>
      </c>
      <c r="H734" t="s">
        <v>16</v>
      </c>
      <c r="I734">
        <v>1</v>
      </c>
      <c r="J734">
        <v>0</v>
      </c>
      <c r="K734">
        <v>1</v>
      </c>
      <c r="O734">
        <f t="shared" si="686"/>
        <v>167.47</v>
      </c>
      <c r="P734">
        <f t="shared" si="687"/>
        <v>167.47</v>
      </c>
      <c r="Q734">
        <f t="shared" si="688"/>
        <v>0</v>
      </c>
      <c r="R734">
        <f t="shared" si="689"/>
        <v>0</v>
      </c>
      <c r="S734">
        <f t="shared" si="690"/>
        <v>0</v>
      </c>
      <c r="T734">
        <f t="shared" si="691"/>
        <v>0</v>
      </c>
      <c r="U734">
        <f t="shared" si="692"/>
        <v>0</v>
      </c>
      <c r="V734">
        <f t="shared" si="693"/>
        <v>0</v>
      </c>
      <c r="W734">
        <f t="shared" si="694"/>
        <v>0</v>
      </c>
      <c r="X734">
        <f t="shared" si="695"/>
        <v>0</v>
      </c>
      <c r="Y734">
        <f t="shared" si="696"/>
        <v>0</v>
      </c>
      <c r="AA734">
        <v>68582722</v>
      </c>
      <c r="AB734">
        <f t="shared" si="697"/>
        <v>167.47</v>
      </c>
      <c r="AC734">
        <f t="shared" si="721"/>
        <v>167.47</v>
      </c>
      <c r="AD734">
        <f t="shared" si="722"/>
        <v>0</v>
      </c>
      <c r="AE734">
        <f t="shared" si="723"/>
        <v>0</v>
      </c>
      <c r="AF734">
        <f t="shared" si="724"/>
        <v>0</v>
      </c>
      <c r="AG734">
        <f t="shared" si="698"/>
        <v>0</v>
      </c>
      <c r="AH734">
        <f t="shared" si="725"/>
        <v>0</v>
      </c>
      <c r="AI734">
        <f t="shared" si="726"/>
        <v>0</v>
      </c>
      <c r="AJ734">
        <f t="shared" si="699"/>
        <v>0</v>
      </c>
      <c r="AK734">
        <v>167.47</v>
      </c>
      <c r="AL734">
        <v>167.47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70</v>
      </c>
      <c r="AU734">
        <v>10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1</v>
      </c>
      <c r="BD734" t="s">
        <v>3</v>
      </c>
      <c r="BE734" t="s">
        <v>3</v>
      </c>
      <c r="BF734" t="s">
        <v>3</v>
      </c>
      <c r="BG734" t="s">
        <v>3</v>
      </c>
      <c r="BH734">
        <v>3</v>
      </c>
      <c r="BI734">
        <v>4</v>
      </c>
      <c r="BJ734" t="s">
        <v>968</v>
      </c>
      <c r="BM734">
        <v>0</v>
      </c>
      <c r="BN734">
        <v>68285537</v>
      </c>
      <c r="BO734" t="s">
        <v>3</v>
      </c>
      <c r="BP734">
        <v>0</v>
      </c>
      <c r="BQ734">
        <v>1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3</v>
      </c>
      <c r="BZ734">
        <v>70</v>
      </c>
      <c r="CA734">
        <v>10</v>
      </c>
      <c r="CB734" t="s">
        <v>3</v>
      </c>
      <c r="CE734">
        <v>0</v>
      </c>
      <c r="CF734">
        <v>0</v>
      </c>
      <c r="CG734">
        <v>0</v>
      </c>
      <c r="CM734">
        <v>0</v>
      </c>
      <c r="CN734" t="s">
        <v>3</v>
      </c>
      <c r="CO734">
        <v>0</v>
      </c>
      <c r="CP734">
        <f t="shared" si="700"/>
        <v>167.47</v>
      </c>
      <c r="CQ734">
        <f t="shared" si="701"/>
        <v>167.47</v>
      </c>
      <c r="CR734">
        <f t="shared" si="727"/>
        <v>0</v>
      </c>
      <c r="CS734">
        <f t="shared" si="702"/>
        <v>0</v>
      </c>
      <c r="CT734">
        <f t="shared" si="703"/>
        <v>0</v>
      </c>
      <c r="CU734">
        <f t="shared" si="704"/>
        <v>0</v>
      </c>
      <c r="CV734">
        <f t="shared" si="705"/>
        <v>0</v>
      </c>
      <c r="CW734">
        <f t="shared" si="706"/>
        <v>0</v>
      </c>
      <c r="CX734">
        <f t="shared" si="707"/>
        <v>0</v>
      </c>
      <c r="CY734">
        <f t="shared" si="708"/>
        <v>0</v>
      </c>
      <c r="CZ734">
        <f t="shared" si="709"/>
        <v>0</v>
      </c>
      <c r="DC734" t="s">
        <v>3</v>
      </c>
      <c r="DD734" t="s">
        <v>3</v>
      </c>
      <c r="DE734" t="s">
        <v>3</v>
      </c>
      <c r="DF734" t="s">
        <v>3</v>
      </c>
      <c r="DG734" t="s">
        <v>3</v>
      </c>
      <c r="DH734" t="s">
        <v>3</v>
      </c>
      <c r="DI734" t="s">
        <v>3</v>
      </c>
      <c r="DJ734" t="s">
        <v>3</v>
      </c>
      <c r="DK734" t="s">
        <v>3</v>
      </c>
      <c r="DL734" t="s">
        <v>3</v>
      </c>
      <c r="DM734" t="s">
        <v>3</v>
      </c>
      <c r="DN734">
        <v>0</v>
      </c>
      <c r="DO734">
        <v>0</v>
      </c>
      <c r="DP734">
        <v>1</v>
      </c>
      <c r="DQ734">
        <v>1</v>
      </c>
      <c r="DU734">
        <v>1010</v>
      </c>
      <c r="DV734" t="s">
        <v>16</v>
      </c>
      <c r="DW734" t="s">
        <v>16</v>
      </c>
      <c r="DX734">
        <v>1</v>
      </c>
      <c r="DZ734" t="s">
        <v>3</v>
      </c>
      <c r="EA734" t="s">
        <v>3</v>
      </c>
      <c r="EB734" t="s">
        <v>3</v>
      </c>
      <c r="EC734" t="s">
        <v>3</v>
      </c>
      <c r="EE734">
        <v>68285540</v>
      </c>
      <c r="EF734">
        <v>1</v>
      </c>
      <c r="EG734" t="s">
        <v>19</v>
      </c>
      <c r="EH734">
        <v>0</v>
      </c>
      <c r="EI734" t="s">
        <v>3</v>
      </c>
      <c r="EJ734">
        <v>4</v>
      </c>
      <c r="EK734">
        <v>0</v>
      </c>
      <c r="EL734" t="s">
        <v>20</v>
      </c>
      <c r="EM734" t="s">
        <v>21</v>
      </c>
      <c r="EO734" t="s">
        <v>3</v>
      </c>
      <c r="EQ734">
        <v>512</v>
      </c>
      <c r="ER734">
        <v>167.47</v>
      </c>
      <c r="ES734">
        <v>167.47</v>
      </c>
      <c r="ET734">
        <v>0</v>
      </c>
      <c r="EU734">
        <v>0</v>
      </c>
      <c r="EV734">
        <v>0</v>
      </c>
      <c r="EW734">
        <v>0</v>
      </c>
      <c r="EX734">
        <v>0</v>
      </c>
      <c r="EY734">
        <v>0</v>
      </c>
      <c r="FQ734">
        <v>0</v>
      </c>
      <c r="FR734">
        <f t="shared" si="710"/>
        <v>0</v>
      </c>
      <c r="FS734">
        <v>0</v>
      </c>
      <c r="FX734">
        <v>70</v>
      </c>
      <c r="FY734">
        <v>10</v>
      </c>
      <c r="GA734" t="s">
        <v>3</v>
      </c>
      <c r="GD734">
        <v>0</v>
      </c>
      <c r="GF734">
        <v>2024794527</v>
      </c>
      <c r="GG734">
        <v>2</v>
      </c>
      <c r="GH734">
        <v>1</v>
      </c>
      <c r="GI734">
        <v>-2</v>
      </c>
      <c r="GJ734">
        <v>0</v>
      </c>
      <c r="GK734">
        <f>ROUND(R734*(R12)/100,2)</f>
        <v>0</v>
      </c>
      <c r="GL734">
        <f t="shared" si="711"/>
        <v>0</v>
      </c>
      <c r="GM734">
        <f t="shared" si="712"/>
        <v>167.47</v>
      </c>
      <c r="GN734">
        <f t="shared" si="713"/>
        <v>0</v>
      </c>
      <c r="GO734">
        <f t="shared" si="714"/>
        <v>0</v>
      </c>
      <c r="GP734">
        <f t="shared" si="715"/>
        <v>167.47</v>
      </c>
      <c r="GR734">
        <v>0</v>
      </c>
      <c r="GS734">
        <v>3</v>
      </c>
      <c r="GT734">
        <v>0</v>
      </c>
      <c r="GU734" t="s">
        <v>3</v>
      </c>
      <c r="GV734">
        <f t="shared" si="716"/>
        <v>0</v>
      </c>
      <c r="GW734">
        <v>1</v>
      </c>
      <c r="GX734">
        <f t="shared" si="717"/>
        <v>0</v>
      </c>
      <c r="HA734">
        <v>0</v>
      </c>
      <c r="HB734">
        <v>0</v>
      </c>
      <c r="HC734">
        <f t="shared" si="718"/>
        <v>0</v>
      </c>
      <c r="HE734" t="s">
        <v>3</v>
      </c>
      <c r="HF734" t="s">
        <v>3</v>
      </c>
      <c r="HM734" t="s">
        <v>3</v>
      </c>
      <c r="HN734" t="s">
        <v>3</v>
      </c>
      <c r="HO734" t="s">
        <v>3</v>
      </c>
      <c r="HP734" t="s">
        <v>3</v>
      </c>
      <c r="HQ734" t="s">
        <v>3</v>
      </c>
      <c r="IK734">
        <v>0</v>
      </c>
    </row>
    <row r="735" spans="1:245" x14ac:dyDescent="0.2">
      <c r="A735">
        <v>17</v>
      </c>
      <c r="B735">
        <v>1</v>
      </c>
      <c r="E735" t="s">
        <v>1429</v>
      </c>
      <c r="F735" t="s">
        <v>996</v>
      </c>
      <c r="G735" t="s">
        <v>997</v>
      </c>
      <c r="H735" t="s">
        <v>16</v>
      </c>
      <c r="I735">
        <v>1</v>
      </c>
      <c r="J735">
        <v>0</v>
      </c>
      <c r="K735">
        <v>1</v>
      </c>
      <c r="O735">
        <f t="shared" si="686"/>
        <v>344.88</v>
      </c>
      <c r="P735">
        <f t="shared" si="687"/>
        <v>344.88</v>
      </c>
      <c r="Q735">
        <f t="shared" si="688"/>
        <v>0</v>
      </c>
      <c r="R735">
        <f t="shared" si="689"/>
        <v>0</v>
      </c>
      <c r="S735">
        <f t="shared" si="690"/>
        <v>0</v>
      </c>
      <c r="T735">
        <f t="shared" si="691"/>
        <v>0</v>
      </c>
      <c r="U735">
        <f t="shared" si="692"/>
        <v>0</v>
      </c>
      <c r="V735">
        <f t="shared" si="693"/>
        <v>0</v>
      </c>
      <c r="W735">
        <f t="shared" si="694"/>
        <v>0</v>
      </c>
      <c r="X735">
        <f t="shared" si="695"/>
        <v>0</v>
      </c>
      <c r="Y735">
        <f t="shared" si="696"/>
        <v>0</v>
      </c>
      <c r="AA735">
        <v>68582722</v>
      </c>
      <c r="AB735">
        <f t="shared" si="697"/>
        <v>344.88</v>
      </c>
      <c r="AC735">
        <f t="shared" si="721"/>
        <v>344.88</v>
      </c>
      <c r="AD735">
        <f t="shared" si="722"/>
        <v>0</v>
      </c>
      <c r="AE735">
        <f t="shared" si="723"/>
        <v>0</v>
      </c>
      <c r="AF735">
        <f t="shared" si="724"/>
        <v>0</v>
      </c>
      <c r="AG735">
        <f t="shared" si="698"/>
        <v>0</v>
      </c>
      <c r="AH735">
        <f t="shared" si="725"/>
        <v>0</v>
      </c>
      <c r="AI735">
        <f t="shared" si="726"/>
        <v>0</v>
      </c>
      <c r="AJ735">
        <f t="shared" si="699"/>
        <v>0</v>
      </c>
      <c r="AK735">
        <v>344.88</v>
      </c>
      <c r="AL735">
        <v>344.88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70</v>
      </c>
      <c r="AU735">
        <v>10</v>
      </c>
      <c r="AV735">
        <v>1</v>
      </c>
      <c r="AW735">
        <v>1</v>
      </c>
      <c r="AZ735">
        <v>1</v>
      </c>
      <c r="BA735">
        <v>1</v>
      </c>
      <c r="BB735">
        <v>1</v>
      </c>
      <c r="BC735">
        <v>1</v>
      </c>
      <c r="BD735" t="s">
        <v>3</v>
      </c>
      <c r="BE735" t="s">
        <v>3</v>
      </c>
      <c r="BF735" t="s">
        <v>3</v>
      </c>
      <c r="BG735" t="s">
        <v>3</v>
      </c>
      <c r="BH735">
        <v>3</v>
      </c>
      <c r="BI735">
        <v>4</v>
      </c>
      <c r="BJ735" t="s">
        <v>998</v>
      </c>
      <c r="BM735">
        <v>0</v>
      </c>
      <c r="BN735">
        <v>68285537</v>
      </c>
      <c r="BO735" t="s">
        <v>3</v>
      </c>
      <c r="BP735">
        <v>0</v>
      </c>
      <c r="BQ735">
        <v>1</v>
      </c>
      <c r="BR735">
        <v>0</v>
      </c>
      <c r="BS735">
        <v>1</v>
      </c>
      <c r="BT735">
        <v>1</v>
      </c>
      <c r="BU735">
        <v>1</v>
      </c>
      <c r="BV735">
        <v>1</v>
      </c>
      <c r="BW735">
        <v>1</v>
      </c>
      <c r="BX735">
        <v>1</v>
      </c>
      <c r="BY735" t="s">
        <v>3</v>
      </c>
      <c r="BZ735">
        <v>70</v>
      </c>
      <c r="CA735">
        <v>10</v>
      </c>
      <c r="CB735" t="s">
        <v>3</v>
      </c>
      <c r="CE735">
        <v>0</v>
      </c>
      <c r="CF735">
        <v>0</v>
      </c>
      <c r="CG735">
        <v>0</v>
      </c>
      <c r="CM735">
        <v>0</v>
      </c>
      <c r="CN735" t="s">
        <v>3</v>
      </c>
      <c r="CO735">
        <v>0</v>
      </c>
      <c r="CP735">
        <f t="shared" si="700"/>
        <v>344.88</v>
      </c>
      <c r="CQ735">
        <f t="shared" si="701"/>
        <v>344.88</v>
      </c>
      <c r="CR735">
        <f t="shared" si="727"/>
        <v>0</v>
      </c>
      <c r="CS735">
        <f t="shared" si="702"/>
        <v>0</v>
      </c>
      <c r="CT735">
        <f t="shared" si="703"/>
        <v>0</v>
      </c>
      <c r="CU735">
        <f t="shared" si="704"/>
        <v>0</v>
      </c>
      <c r="CV735">
        <f t="shared" si="705"/>
        <v>0</v>
      </c>
      <c r="CW735">
        <f t="shared" si="706"/>
        <v>0</v>
      </c>
      <c r="CX735">
        <f t="shared" si="707"/>
        <v>0</v>
      </c>
      <c r="CY735">
        <f t="shared" si="708"/>
        <v>0</v>
      </c>
      <c r="CZ735">
        <f t="shared" si="709"/>
        <v>0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>
        <v>0</v>
      </c>
      <c r="DO735">
        <v>0</v>
      </c>
      <c r="DP735">
        <v>1</v>
      </c>
      <c r="DQ735">
        <v>1</v>
      </c>
      <c r="DU735">
        <v>1010</v>
      </c>
      <c r="DV735" t="s">
        <v>16</v>
      </c>
      <c r="DW735" t="s">
        <v>16</v>
      </c>
      <c r="DX735">
        <v>1</v>
      </c>
      <c r="DZ735" t="s">
        <v>3</v>
      </c>
      <c r="EA735" t="s">
        <v>3</v>
      </c>
      <c r="EB735" t="s">
        <v>3</v>
      </c>
      <c r="EC735" t="s">
        <v>3</v>
      </c>
      <c r="EE735">
        <v>68285540</v>
      </c>
      <c r="EF735">
        <v>1</v>
      </c>
      <c r="EG735" t="s">
        <v>19</v>
      </c>
      <c r="EH735">
        <v>0</v>
      </c>
      <c r="EI735" t="s">
        <v>3</v>
      </c>
      <c r="EJ735">
        <v>4</v>
      </c>
      <c r="EK735">
        <v>0</v>
      </c>
      <c r="EL735" t="s">
        <v>20</v>
      </c>
      <c r="EM735" t="s">
        <v>21</v>
      </c>
      <c r="EO735" t="s">
        <v>3</v>
      </c>
      <c r="EQ735">
        <v>512</v>
      </c>
      <c r="ER735">
        <v>344.88</v>
      </c>
      <c r="ES735">
        <v>344.88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FQ735">
        <v>0</v>
      </c>
      <c r="FR735">
        <f t="shared" si="710"/>
        <v>0</v>
      </c>
      <c r="FS735">
        <v>0</v>
      </c>
      <c r="FX735">
        <v>70</v>
      </c>
      <c r="FY735">
        <v>10</v>
      </c>
      <c r="GA735" t="s">
        <v>3</v>
      </c>
      <c r="GD735">
        <v>0</v>
      </c>
      <c r="GF735">
        <v>-804087022</v>
      </c>
      <c r="GG735">
        <v>2</v>
      </c>
      <c r="GH735">
        <v>1</v>
      </c>
      <c r="GI735">
        <v>-2</v>
      </c>
      <c r="GJ735">
        <v>0</v>
      </c>
      <c r="GK735">
        <f>ROUND(R735*(R12)/100,2)</f>
        <v>0</v>
      </c>
      <c r="GL735">
        <f t="shared" si="711"/>
        <v>0</v>
      </c>
      <c r="GM735">
        <f t="shared" si="712"/>
        <v>344.88</v>
      </c>
      <c r="GN735">
        <f t="shared" si="713"/>
        <v>0</v>
      </c>
      <c r="GO735">
        <f t="shared" si="714"/>
        <v>0</v>
      </c>
      <c r="GP735">
        <f t="shared" si="715"/>
        <v>344.88</v>
      </c>
      <c r="GR735">
        <v>0</v>
      </c>
      <c r="GS735">
        <v>3</v>
      </c>
      <c r="GT735">
        <v>0</v>
      </c>
      <c r="GU735" t="s">
        <v>3</v>
      </c>
      <c r="GV735">
        <f t="shared" si="716"/>
        <v>0</v>
      </c>
      <c r="GW735">
        <v>1</v>
      </c>
      <c r="GX735">
        <f t="shared" si="717"/>
        <v>0</v>
      </c>
      <c r="HA735">
        <v>0</v>
      </c>
      <c r="HB735">
        <v>0</v>
      </c>
      <c r="HC735">
        <f t="shared" si="718"/>
        <v>0</v>
      </c>
      <c r="HE735" t="s">
        <v>3</v>
      </c>
      <c r="HF735" t="s">
        <v>3</v>
      </c>
      <c r="HM735" t="s">
        <v>3</v>
      </c>
      <c r="HN735" t="s">
        <v>3</v>
      </c>
      <c r="HO735" t="s">
        <v>3</v>
      </c>
      <c r="HP735" t="s">
        <v>3</v>
      </c>
      <c r="HQ735" t="s">
        <v>3</v>
      </c>
      <c r="IK735">
        <v>0</v>
      </c>
    </row>
    <row r="736" spans="1:245" x14ac:dyDescent="0.2">
      <c r="A736">
        <v>17</v>
      </c>
      <c r="B736">
        <v>1</v>
      </c>
      <c r="E736" t="s">
        <v>1430</v>
      </c>
      <c r="F736" t="s">
        <v>1000</v>
      </c>
      <c r="G736" t="s">
        <v>1001</v>
      </c>
      <c r="H736" t="s">
        <v>16</v>
      </c>
      <c r="I736">
        <v>1</v>
      </c>
      <c r="J736">
        <v>0</v>
      </c>
      <c r="K736">
        <v>1</v>
      </c>
      <c r="O736">
        <f t="shared" si="686"/>
        <v>249.81</v>
      </c>
      <c r="P736">
        <f t="shared" si="687"/>
        <v>249.81</v>
      </c>
      <c r="Q736">
        <f t="shared" si="688"/>
        <v>0</v>
      </c>
      <c r="R736">
        <f t="shared" si="689"/>
        <v>0</v>
      </c>
      <c r="S736">
        <f t="shared" si="690"/>
        <v>0</v>
      </c>
      <c r="T736">
        <f t="shared" si="691"/>
        <v>0</v>
      </c>
      <c r="U736">
        <f t="shared" si="692"/>
        <v>0</v>
      </c>
      <c r="V736">
        <f t="shared" si="693"/>
        <v>0</v>
      </c>
      <c r="W736">
        <f t="shared" si="694"/>
        <v>0</v>
      </c>
      <c r="X736">
        <f t="shared" si="695"/>
        <v>0</v>
      </c>
      <c r="Y736">
        <f t="shared" si="696"/>
        <v>0</v>
      </c>
      <c r="AA736">
        <v>68582722</v>
      </c>
      <c r="AB736">
        <f t="shared" si="697"/>
        <v>249.81</v>
      </c>
      <c r="AC736">
        <f t="shared" si="721"/>
        <v>249.81</v>
      </c>
      <c r="AD736">
        <f t="shared" si="722"/>
        <v>0</v>
      </c>
      <c r="AE736">
        <f t="shared" si="723"/>
        <v>0</v>
      </c>
      <c r="AF736">
        <f t="shared" si="724"/>
        <v>0</v>
      </c>
      <c r="AG736">
        <f t="shared" si="698"/>
        <v>0</v>
      </c>
      <c r="AH736">
        <f t="shared" si="725"/>
        <v>0</v>
      </c>
      <c r="AI736">
        <f t="shared" si="726"/>
        <v>0</v>
      </c>
      <c r="AJ736">
        <f t="shared" si="699"/>
        <v>0</v>
      </c>
      <c r="AK736">
        <v>249.81</v>
      </c>
      <c r="AL736">
        <v>249.81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70</v>
      </c>
      <c r="AU736">
        <v>10</v>
      </c>
      <c r="AV736">
        <v>1</v>
      </c>
      <c r="AW736">
        <v>1</v>
      </c>
      <c r="AZ736">
        <v>1</v>
      </c>
      <c r="BA736">
        <v>1</v>
      </c>
      <c r="BB736">
        <v>1</v>
      </c>
      <c r="BC736">
        <v>1</v>
      </c>
      <c r="BD736" t="s">
        <v>3</v>
      </c>
      <c r="BE736" t="s">
        <v>3</v>
      </c>
      <c r="BF736" t="s">
        <v>3</v>
      </c>
      <c r="BG736" t="s">
        <v>3</v>
      </c>
      <c r="BH736">
        <v>3</v>
      </c>
      <c r="BI736">
        <v>4</v>
      </c>
      <c r="BJ736" t="s">
        <v>1002</v>
      </c>
      <c r="BM736">
        <v>0</v>
      </c>
      <c r="BN736">
        <v>68285537</v>
      </c>
      <c r="BO736" t="s">
        <v>3</v>
      </c>
      <c r="BP736">
        <v>0</v>
      </c>
      <c r="BQ736">
        <v>1</v>
      </c>
      <c r="BR736">
        <v>0</v>
      </c>
      <c r="BS736">
        <v>1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3</v>
      </c>
      <c r="BZ736">
        <v>70</v>
      </c>
      <c r="CA736">
        <v>10</v>
      </c>
      <c r="CB736" t="s">
        <v>3</v>
      </c>
      <c r="CE736">
        <v>0</v>
      </c>
      <c r="CF736">
        <v>0</v>
      </c>
      <c r="CG736">
        <v>0</v>
      </c>
      <c r="CM736">
        <v>0</v>
      </c>
      <c r="CN736" t="s">
        <v>3</v>
      </c>
      <c r="CO736">
        <v>0</v>
      </c>
      <c r="CP736">
        <f t="shared" si="700"/>
        <v>249.81</v>
      </c>
      <c r="CQ736">
        <f t="shared" si="701"/>
        <v>249.81</v>
      </c>
      <c r="CR736">
        <f t="shared" si="727"/>
        <v>0</v>
      </c>
      <c r="CS736">
        <f t="shared" si="702"/>
        <v>0</v>
      </c>
      <c r="CT736">
        <f t="shared" si="703"/>
        <v>0</v>
      </c>
      <c r="CU736">
        <f t="shared" si="704"/>
        <v>0</v>
      </c>
      <c r="CV736">
        <f t="shared" si="705"/>
        <v>0</v>
      </c>
      <c r="CW736">
        <f t="shared" si="706"/>
        <v>0</v>
      </c>
      <c r="CX736">
        <f t="shared" si="707"/>
        <v>0</v>
      </c>
      <c r="CY736">
        <f t="shared" si="708"/>
        <v>0</v>
      </c>
      <c r="CZ736">
        <f t="shared" si="709"/>
        <v>0</v>
      </c>
      <c r="DC736" t="s">
        <v>3</v>
      </c>
      <c r="DD736" t="s">
        <v>3</v>
      </c>
      <c r="DE736" t="s">
        <v>3</v>
      </c>
      <c r="DF736" t="s">
        <v>3</v>
      </c>
      <c r="DG736" t="s">
        <v>3</v>
      </c>
      <c r="DH736" t="s">
        <v>3</v>
      </c>
      <c r="DI736" t="s">
        <v>3</v>
      </c>
      <c r="DJ736" t="s">
        <v>3</v>
      </c>
      <c r="DK736" t="s">
        <v>3</v>
      </c>
      <c r="DL736" t="s">
        <v>3</v>
      </c>
      <c r="DM736" t="s">
        <v>3</v>
      </c>
      <c r="DN736">
        <v>0</v>
      </c>
      <c r="DO736">
        <v>0</v>
      </c>
      <c r="DP736">
        <v>1</v>
      </c>
      <c r="DQ736">
        <v>1</v>
      </c>
      <c r="DU736">
        <v>1010</v>
      </c>
      <c r="DV736" t="s">
        <v>16</v>
      </c>
      <c r="DW736" t="s">
        <v>16</v>
      </c>
      <c r="DX736">
        <v>1</v>
      </c>
      <c r="DZ736" t="s">
        <v>3</v>
      </c>
      <c r="EA736" t="s">
        <v>3</v>
      </c>
      <c r="EB736" t="s">
        <v>3</v>
      </c>
      <c r="EC736" t="s">
        <v>3</v>
      </c>
      <c r="EE736">
        <v>68285540</v>
      </c>
      <c r="EF736">
        <v>1</v>
      </c>
      <c r="EG736" t="s">
        <v>19</v>
      </c>
      <c r="EH736">
        <v>0</v>
      </c>
      <c r="EI736" t="s">
        <v>3</v>
      </c>
      <c r="EJ736">
        <v>4</v>
      </c>
      <c r="EK736">
        <v>0</v>
      </c>
      <c r="EL736" t="s">
        <v>20</v>
      </c>
      <c r="EM736" t="s">
        <v>21</v>
      </c>
      <c r="EO736" t="s">
        <v>3</v>
      </c>
      <c r="EQ736">
        <v>512</v>
      </c>
      <c r="ER736">
        <v>249.81</v>
      </c>
      <c r="ES736">
        <v>249.81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FQ736">
        <v>0</v>
      </c>
      <c r="FR736">
        <f t="shared" si="710"/>
        <v>0</v>
      </c>
      <c r="FS736">
        <v>0</v>
      </c>
      <c r="FX736">
        <v>70</v>
      </c>
      <c r="FY736">
        <v>10</v>
      </c>
      <c r="GA736" t="s">
        <v>3</v>
      </c>
      <c r="GD736">
        <v>0</v>
      </c>
      <c r="GF736">
        <v>-2052492379</v>
      </c>
      <c r="GG736">
        <v>2</v>
      </c>
      <c r="GH736">
        <v>1</v>
      </c>
      <c r="GI736">
        <v>-2</v>
      </c>
      <c r="GJ736">
        <v>0</v>
      </c>
      <c r="GK736">
        <f>ROUND(R736*(R12)/100,2)</f>
        <v>0</v>
      </c>
      <c r="GL736">
        <f t="shared" si="711"/>
        <v>0</v>
      </c>
      <c r="GM736">
        <f t="shared" si="712"/>
        <v>249.81</v>
      </c>
      <c r="GN736">
        <f t="shared" si="713"/>
        <v>0</v>
      </c>
      <c r="GO736">
        <f t="shared" si="714"/>
        <v>0</v>
      </c>
      <c r="GP736">
        <f t="shared" si="715"/>
        <v>249.81</v>
      </c>
      <c r="GR736">
        <v>0</v>
      </c>
      <c r="GS736">
        <v>3</v>
      </c>
      <c r="GT736">
        <v>0</v>
      </c>
      <c r="GU736" t="s">
        <v>3</v>
      </c>
      <c r="GV736">
        <f t="shared" si="716"/>
        <v>0</v>
      </c>
      <c r="GW736">
        <v>1</v>
      </c>
      <c r="GX736">
        <f t="shared" si="717"/>
        <v>0</v>
      </c>
      <c r="HA736">
        <v>0</v>
      </c>
      <c r="HB736">
        <v>0</v>
      </c>
      <c r="HC736">
        <f t="shared" si="718"/>
        <v>0</v>
      </c>
      <c r="HE736" t="s">
        <v>3</v>
      </c>
      <c r="HF736" t="s">
        <v>3</v>
      </c>
      <c r="HM736" t="s">
        <v>3</v>
      </c>
      <c r="HN736" t="s">
        <v>3</v>
      </c>
      <c r="HO736" t="s">
        <v>3</v>
      </c>
      <c r="HP736" t="s">
        <v>3</v>
      </c>
      <c r="HQ736" t="s">
        <v>3</v>
      </c>
      <c r="IK736">
        <v>0</v>
      </c>
    </row>
    <row r="737" spans="1:245" x14ac:dyDescent="0.2">
      <c r="A737">
        <v>17</v>
      </c>
      <c r="B737">
        <v>1</v>
      </c>
      <c r="E737" t="s">
        <v>1431</v>
      </c>
      <c r="F737" t="s">
        <v>1004</v>
      </c>
      <c r="G737" t="s">
        <v>1005</v>
      </c>
      <c r="H737" t="s">
        <v>16</v>
      </c>
      <c r="I737">
        <v>1</v>
      </c>
      <c r="J737">
        <v>0</v>
      </c>
      <c r="K737">
        <v>1</v>
      </c>
      <c r="O737">
        <f t="shared" si="686"/>
        <v>5.1100000000000003</v>
      </c>
      <c r="P737">
        <f t="shared" si="687"/>
        <v>5.1100000000000003</v>
      </c>
      <c r="Q737">
        <f t="shared" si="688"/>
        <v>0</v>
      </c>
      <c r="R737">
        <f t="shared" si="689"/>
        <v>0</v>
      </c>
      <c r="S737">
        <f t="shared" si="690"/>
        <v>0</v>
      </c>
      <c r="T737">
        <f t="shared" si="691"/>
        <v>0</v>
      </c>
      <c r="U737">
        <f t="shared" si="692"/>
        <v>0</v>
      </c>
      <c r="V737">
        <f t="shared" si="693"/>
        <v>0</v>
      </c>
      <c r="W737">
        <f t="shared" si="694"/>
        <v>0</v>
      </c>
      <c r="X737">
        <f t="shared" si="695"/>
        <v>0</v>
      </c>
      <c r="Y737">
        <f t="shared" si="696"/>
        <v>0</v>
      </c>
      <c r="AA737">
        <v>68582722</v>
      </c>
      <c r="AB737">
        <f t="shared" si="697"/>
        <v>5.1100000000000003</v>
      </c>
      <c r="AC737">
        <f t="shared" si="721"/>
        <v>5.1100000000000003</v>
      </c>
      <c r="AD737">
        <f t="shared" si="722"/>
        <v>0</v>
      </c>
      <c r="AE737">
        <f t="shared" si="723"/>
        <v>0</v>
      </c>
      <c r="AF737">
        <f t="shared" si="724"/>
        <v>0</v>
      </c>
      <c r="AG737">
        <f t="shared" si="698"/>
        <v>0</v>
      </c>
      <c r="AH737">
        <f t="shared" si="725"/>
        <v>0</v>
      </c>
      <c r="AI737">
        <f t="shared" si="726"/>
        <v>0</v>
      </c>
      <c r="AJ737">
        <f t="shared" si="699"/>
        <v>0</v>
      </c>
      <c r="AK737">
        <v>5.1100000000000003</v>
      </c>
      <c r="AL737">
        <v>5.1100000000000003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70</v>
      </c>
      <c r="AU737">
        <v>10</v>
      </c>
      <c r="AV737">
        <v>1</v>
      </c>
      <c r="AW737">
        <v>1</v>
      </c>
      <c r="AZ737">
        <v>1</v>
      </c>
      <c r="BA737">
        <v>1</v>
      </c>
      <c r="BB737">
        <v>1</v>
      </c>
      <c r="BC737">
        <v>1</v>
      </c>
      <c r="BD737" t="s">
        <v>3</v>
      </c>
      <c r="BE737" t="s">
        <v>3</v>
      </c>
      <c r="BF737" t="s">
        <v>3</v>
      </c>
      <c r="BG737" t="s">
        <v>3</v>
      </c>
      <c r="BH737">
        <v>3</v>
      </c>
      <c r="BI737">
        <v>4</v>
      </c>
      <c r="BJ737" t="s">
        <v>1006</v>
      </c>
      <c r="BM737">
        <v>0</v>
      </c>
      <c r="BN737">
        <v>68285537</v>
      </c>
      <c r="BO737" t="s">
        <v>3</v>
      </c>
      <c r="BP737">
        <v>0</v>
      </c>
      <c r="BQ737">
        <v>1</v>
      </c>
      <c r="BR737">
        <v>0</v>
      </c>
      <c r="BS737">
        <v>1</v>
      </c>
      <c r="BT737">
        <v>1</v>
      </c>
      <c r="BU737">
        <v>1</v>
      </c>
      <c r="BV737">
        <v>1</v>
      </c>
      <c r="BW737">
        <v>1</v>
      </c>
      <c r="BX737">
        <v>1</v>
      </c>
      <c r="BY737" t="s">
        <v>3</v>
      </c>
      <c r="BZ737">
        <v>70</v>
      </c>
      <c r="CA737">
        <v>10</v>
      </c>
      <c r="CB737" t="s">
        <v>3</v>
      </c>
      <c r="CE737">
        <v>0</v>
      </c>
      <c r="CF737">
        <v>0</v>
      </c>
      <c r="CG737">
        <v>0</v>
      </c>
      <c r="CM737">
        <v>0</v>
      </c>
      <c r="CN737" t="s">
        <v>3</v>
      </c>
      <c r="CO737">
        <v>0</v>
      </c>
      <c r="CP737">
        <f t="shared" si="700"/>
        <v>5.1100000000000003</v>
      </c>
      <c r="CQ737">
        <f t="shared" si="701"/>
        <v>5.1100000000000003</v>
      </c>
      <c r="CR737">
        <f t="shared" si="727"/>
        <v>0</v>
      </c>
      <c r="CS737">
        <f t="shared" si="702"/>
        <v>0</v>
      </c>
      <c r="CT737">
        <f t="shared" si="703"/>
        <v>0</v>
      </c>
      <c r="CU737">
        <f t="shared" si="704"/>
        <v>0</v>
      </c>
      <c r="CV737">
        <f t="shared" si="705"/>
        <v>0</v>
      </c>
      <c r="CW737">
        <f t="shared" si="706"/>
        <v>0</v>
      </c>
      <c r="CX737">
        <f t="shared" si="707"/>
        <v>0</v>
      </c>
      <c r="CY737">
        <f t="shared" si="708"/>
        <v>0</v>
      </c>
      <c r="CZ737">
        <f t="shared" si="709"/>
        <v>0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>
        <v>0</v>
      </c>
      <c r="DO737">
        <v>0</v>
      </c>
      <c r="DP737">
        <v>1</v>
      </c>
      <c r="DQ737">
        <v>1</v>
      </c>
      <c r="DU737">
        <v>1010</v>
      </c>
      <c r="DV737" t="s">
        <v>16</v>
      </c>
      <c r="DW737" t="s">
        <v>16</v>
      </c>
      <c r="DX737">
        <v>1</v>
      </c>
      <c r="DZ737" t="s">
        <v>3</v>
      </c>
      <c r="EA737" t="s">
        <v>3</v>
      </c>
      <c r="EB737" t="s">
        <v>3</v>
      </c>
      <c r="EC737" t="s">
        <v>3</v>
      </c>
      <c r="EE737">
        <v>68285540</v>
      </c>
      <c r="EF737">
        <v>1</v>
      </c>
      <c r="EG737" t="s">
        <v>19</v>
      </c>
      <c r="EH737">
        <v>0</v>
      </c>
      <c r="EI737" t="s">
        <v>3</v>
      </c>
      <c r="EJ737">
        <v>4</v>
      </c>
      <c r="EK737">
        <v>0</v>
      </c>
      <c r="EL737" t="s">
        <v>20</v>
      </c>
      <c r="EM737" t="s">
        <v>21</v>
      </c>
      <c r="EO737" t="s">
        <v>3</v>
      </c>
      <c r="EQ737">
        <v>512</v>
      </c>
      <c r="ER737">
        <v>5.1100000000000003</v>
      </c>
      <c r="ES737">
        <v>5.1100000000000003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FQ737">
        <v>0</v>
      </c>
      <c r="FR737">
        <f t="shared" si="710"/>
        <v>0</v>
      </c>
      <c r="FS737">
        <v>0</v>
      </c>
      <c r="FX737">
        <v>70</v>
      </c>
      <c r="FY737">
        <v>10</v>
      </c>
      <c r="GA737" t="s">
        <v>3</v>
      </c>
      <c r="GD737">
        <v>0</v>
      </c>
      <c r="GF737">
        <v>-1079768539</v>
      </c>
      <c r="GG737">
        <v>2</v>
      </c>
      <c r="GH737">
        <v>1</v>
      </c>
      <c r="GI737">
        <v>-2</v>
      </c>
      <c r="GJ737">
        <v>0</v>
      </c>
      <c r="GK737">
        <f>ROUND(R737*(R12)/100,2)</f>
        <v>0</v>
      </c>
      <c r="GL737">
        <f t="shared" si="711"/>
        <v>0</v>
      </c>
      <c r="GM737">
        <f t="shared" si="712"/>
        <v>5.1100000000000003</v>
      </c>
      <c r="GN737">
        <f t="shared" si="713"/>
        <v>0</v>
      </c>
      <c r="GO737">
        <f t="shared" si="714"/>
        <v>0</v>
      </c>
      <c r="GP737">
        <f t="shared" si="715"/>
        <v>5.1100000000000003</v>
      </c>
      <c r="GR737">
        <v>0</v>
      </c>
      <c r="GS737">
        <v>3</v>
      </c>
      <c r="GT737">
        <v>0</v>
      </c>
      <c r="GU737" t="s">
        <v>3</v>
      </c>
      <c r="GV737">
        <f t="shared" si="716"/>
        <v>0</v>
      </c>
      <c r="GW737">
        <v>1</v>
      </c>
      <c r="GX737">
        <f t="shared" si="717"/>
        <v>0</v>
      </c>
      <c r="HA737">
        <v>0</v>
      </c>
      <c r="HB737">
        <v>0</v>
      </c>
      <c r="HC737">
        <f t="shared" si="718"/>
        <v>0</v>
      </c>
      <c r="HE737" t="s">
        <v>3</v>
      </c>
      <c r="HF737" t="s">
        <v>3</v>
      </c>
      <c r="HM737" t="s">
        <v>3</v>
      </c>
      <c r="HN737" t="s">
        <v>3</v>
      </c>
      <c r="HO737" t="s">
        <v>3</v>
      </c>
      <c r="HP737" t="s">
        <v>3</v>
      </c>
      <c r="HQ737" t="s">
        <v>3</v>
      </c>
      <c r="IK737">
        <v>0</v>
      </c>
    </row>
    <row r="738" spans="1:245" x14ac:dyDescent="0.2">
      <c r="A738">
        <v>17</v>
      </c>
      <c r="B738">
        <v>1</v>
      </c>
      <c r="E738" t="s">
        <v>1432</v>
      </c>
      <c r="F738" t="s">
        <v>974</v>
      </c>
      <c r="G738" t="s">
        <v>1008</v>
      </c>
      <c r="H738" t="s">
        <v>16</v>
      </c>
      <c r="I738">
        <v>1</v>
      </c>
      <c r="J738">
        <v>0</v>
      </c>
      <c r="K738">
        <v>1</v>
      </c>
      <c r="O738">
        <f t="shared" si="686"/>
        <v>13.61</v>
      </c>
      <c r="P738">
        <f t="shared" si="687"/>
        <v>13.61</v>
      </c>
      <c r="Q738">
        <f t="shared" si="688"/>
        <v>0</v>
      </c>
      <c r="R738">
        <f t="shared" si="689"/>
        <v>0</v>
      </c>
      <c r="S738">
        <f t="shared" si="690"/>
        <v>0</v>
      </c>
      <c r="T738">
        <f t="shared" si="691"/>
        <v>0</v>
      </c>
      <c r="U738">
        <f t="shared" si="692"/>
        <v>0</v>
      </c>
      <c r="V738">
        <f t="shared" si="693"/>
        <v>0</v>
      </c>
      <c r="W738">
        <f t="shared" si="694"/>
        <v>0</v>
      </c>
      <c r="X738">
        <f t="shared" si="695"/>
        <v>0</v>
      </c>
      <c r="Y738">
        <f t="shared" si="696"/>
        <v>0</v>
      </c>
      <c r="AA738">
        <v>68582722</v>
      </c>
      <c r="AB738">
        <f t="shared" si="697"/>
        <v>13.61</v>
      </c>
      <c r="AC738">
        <f t="shared" si="721"/>
        <v>13.61</v>
      </c>
      <c r="AD738">
        <f t="shared" si="722"/>
        <v>0</v>
      </c>
      <c r="AE738">
        <f t="shared" si="723"/>
        <v>0</v>
      </c>
      <c r="AF738">
        <f t="shared" si="724"/>
        <v>0</v>
      </c>
      <c r="AG738">
        <f t="shared" si="698"/>
        <v>0</v>
      </c>
      <c r="AH738">
        <f t="shared" si="725"/>
        <v>0</v>
      </c>
      <c r="AI738">
        <f t="shared" si="726"/>
        <v>0</v>
      </c>
      <c r="AJ738">
        <f t="shared" si="699"/>
        <v>0</v>
      </c>
      <c r="AK738">
        <v>13.61</v>
      </c>
      <c r="AL738">
        <v>13.61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70</v>
      </c>
      <c r="AU738">
        <v>10</v>
      </c>
      <c r="AV738">
        <v>1</v>
      </c>
      <c r="AW738">
        <v>1</v>
      </c>
      <c r="AZ738">
        <v>1</v>
      </c>
      <c r="BA738">
        <v>1</v>
      </c>
      <c r="BB738">
        <v>1</v>
      </c>
      <c r="BC738">
        <v>1</v>
      </c>
      <c r="BD738" t="s">
        <v>3</v>
      </c>
      <c r="BE738" t="s">
        <v>3</v>
      </c>
      <c r="BF738" t="s">
        <v>3</v>
      </c>
      <c r="BG738" t="s">
        <v>3</v>
      </c>
      <c r="BH738">
        <v>3</v>
      </c>
      <c r="BI738">
        <v>4</v>
      </c>
      <c r="BJ738" t="s">
        <v>976</v>
      </c>
      <c r="BM738">
        <v>0</v>
      </c>
      <c r="BN738">
        <v>68285537</v>
      </c>
      <c r="BO738" t="s">
        <v>3</v>
      </c>
      <c r="BP738">
        <v>0</v>
      </c>
      <c r="BQ738">
        <v>1</v>
      </c>
      <c r="BR738">
        <v>0</v>
      </c>
      <c r="BS738">
        <v>1</v>
      </c>
      <c r="BT738">
        <v>1</v>
      </c>
      <c r="BU738">
        <v>1</v>
      </c>
      <c r="BV738">
        <v>1</v>
      </c>
      <c r="BW738">
        <v>1</v>
      </c>
      <c r="BX738">
        <v>1</v>
      </c>
      <c r="BY738" t="s">
        <v>3</v>
      </c>
      <c r="BZ738">
        <v>70</v>
      </c>
      <c r="CA738">
        <v>10</v>
      </c>
      <c r="CB738" t="s">
        <v>3</v>
      </c>
      <c r="CE738">
        <v>0</v>
      </c>
      <c r="CF738">
        <v>0</v>
      </c>
      <c r="CG738">
        <v>0</v>
      </c>
      <c r="CM738">
        <v>0</v>
      </c>
      <c r="CN738" t="s">
        <v>3</v>
      </c>
      <c r="CO738">
        <v>0</v>
      </c>
      <c r="CP738">
        <f t="shared" si="700"/>
        <v>13.61</v>
      </c>
      <c r="CQ738">
        <f t="shared" si="701"/>
        <v>13.61</v>
      </c>
      <c r="CR738">
        <f t="shared" si="727"/>
        <v>0</v>
      </c>
      <c r="CS738">
        <f t="shared" si="702"/>
        <v>0</v>
      </c>
      <c r="CT738">
        <f t="shared" si="703"/>
        <v>0</v>
      </c>
      <c r="CU738">
        <f t="shared" si="704"/>
        <v>0</v>
      </c>
      <c r="CV738">
        <f t="shared" si="705"/>
        <v>0</v>
      </c>
      <c r="CW738">
        <f t="shared" si="706"/>
        <v>0</v>
      </c>
      <c r="CX738">
        <f t="shared" si="707"/>
        <v>0</v>
      </c>
      <c r="CY738">
        <f t="shared" si="708"/>
        <v>0</v>
      </c>
      <c r="CZ738">
        <f t="shared" si="709"/>
        <v>0</v>
      </c>
      <c r="DC738" t="s">
        <v>3</v>
      </c>
      <c r="DD738" t="s">
        <v>3</v>
      </c>
      <c r="DE738" t="s">
        <v>3</v>
      </c>
      <c r="DF738" t="s">
        <v>3</v>
      </c>
      <c r="DG738" t="s">
        <v>3</v>
      </c>
      <c r="DH738" t="s">
        <v>3</v>
      </c>
      <c r="DI738" t="s">
        <v>3</v>
      </c>
      <c r="DJ738" t="s">
        <v>3</v>
      </c>
      <c r="DK738" t="s">
        <v>3</v>
      </c>
      <c r="DL738" t="s">
        <v>3</v>
      </c>
      <c r="DM738" t="s">
        <v>3</v>
      </c>
      <c r="DN738">
        <v>0</v>
      </c>
      <c r="DO738">
        <v>0</v>
      </c>
      <c r="DP738">
        <v>1</v>
      </c>
      <c r="DQ738">
        <v>1</v>
      </c>
      <c r="DU738">
        <v>1010</v>
      </c>
      <c r="DV738" t="s">
        <v>16</v>
      </c>
      <c r="DW738" t="s">
        <v>16</v>
      </c>
      <c r="DX738">
        <v>1</v>
      </c>
      <c r="DZ738" t="s">
        <v>3</v>
      </c>
      <c r="EA738" t="s">
        <v>3</v>
      </c>
      <c r="EB738" t="s">
        <v>3</v>
      </c>
      <c r="EC738" t="s">
        <v>3</v>
      </c>
      <c r="EE738">
        <v>68285540</v>
      </c>
      <c r="EF738">
        <v>1</v>
      </c>
      <c r="EG738" t="s">
        <v>19</v>
      </c>
      <c r="EH738">
        <v>0</v>
      </c>
      <c r="EI738" t="s">
        <v>3</v>
      </c>
      <c r="EJ738">
        <v>4</v>
      </c>
      <c r="EK738">
        <v>0</v>
      </c>
      <c r="EL738" t="s">
        <v>20</v>
      </c>
      <c r="EM738" t="s">
        <v>21</v>
      </c>
      <c r="EO738" t="s">
        <v>3</v>
      </c>
      <c r="EQ738">
        <v>512</v>
      </c>
      <c r="ER738">
        <v>13.61</v>
      </c>
      <c r="ES738">
        <v>13.61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FQ738">
        <v>0</v>
      </c>
      <c r="FR738">
        <f t="shared" si="710"/>
        <v>0</v>
      </c>
      <c r="FS738">
        <v>0</v>
      </c>
      <c r="FX738">
        <v>70</v>
      </c>
      <c r="FY738">
        <v>10</v>
      </c>
      <c r="GA738" t="s">
        <v>3</v>
      </c>
      <c r="GD738">
        <v>0</v>
      </c>
      <c r="GF738">
        <v>921034642</v>
      </c>
      <c r="GG738">
        <v>2</v>
      </c>
      <c r="GH738">
        <v>1</v>
      </c>
      <c r="GI738">
        <v>-2</v>
      </c>
      <c r="GJ738">
        <v>0</v>
      </c>
      <c r="GK738">
        <f>ROUND(R738*(R12)/100,2)</f>
        <v>0</v>
      </c>
      <c r="GL738">
        <f t="shared" si="711"/>
        <v>0</v>
      </c>
      <c r="GM738">
        <f t="shared" si="712"/>
        <v>13.61</v>
      </c>
      <c r="GN738">
        <f t="shared" si="713"/>
        <v>0</v>
      </c>
      <c r="GO738">
        <f t="shared" si="714"/>
        <v>0</v>
      </c>
      <c r="GP738">
        <f t="shared" si="715"/>
        <v>13.61</v>
      </c>
      <c r="GR738">
        <v>0</v>
      </c>
      <c r="GS738">
        <v>3</v>
      </c>
      <c r="GT738">
        <v>0</v>
      </c>
      <c r="GU738" t="s">
        <v>3</v>
      </c>
      <c r="GV738">
        <f t="shared" si="716"/>
        <v>0</v>
      </c>
      <c r="GW738">
        <v>1</v>
      </c>
      <c r="GX738">
        <f t="shared" si="717"/>
        <v>0</v>
      </c>
      <c r="HA738">
        <v>0</v>
      </c>
      <c r="HB738">
        <v>0</v>
      </c>
      <c r="HC738">
        <f t="shared" si="718"/>
        <v>0</v>
      </c>
      <c r="HE738" t="s">
        <v>3</v>
      </c>
      <c r="HF738" t="s">
        <v>3</v>
      </c>
      <c r="HM738" t="s">
        <v>3</v>
      </c>
      <c r="HN738" t="s">
        <v>3</v>
      </c>
      <c r="HO738" t="s">
        <v>3</v>
      </c>
      <c r="HP738" t="s">
        <v>3</v>
      </c>
      <c r="HQ738" t="s">
        <v>3</v>
      </c>
      <c r="IK738">
        <v>0</v>
      </c>
    </row>
    <row r="739" spans="1:245" x14ac:dyDescent="0.2">
      <c r="A739">
        <v>17</v>
      </c>
      <c r="B739">
        <v>1</v>
      </c>
      <c r="E739" t="s">
        <v>1433</v>
      </c>
      <c r="F739" t="s">
        <v>1010</v>
      </c>
      <c r="G739" t="s">
        <v>1011</v>
      </c>
      <c r="H739" t="s">
        <v>16</v>
      </c>
      <c r="I739">
        <v>1</v>
      </c>
      <c r="J739">
        <v>0</v>
      </c>
      <c r="K739">
        <v>1</v>
      </c>
      <c r="O739">
        <f t="shared" si="686"/>
        <v>5.96</v>
      </c>
      <c r="P739">
        <f t="shared" si="687"/>
        <v>5.96</v>
      </c>
      <c r="Q739">
        <f t="shared" si="688"/>
        <v>0</v>
      </c>
      <c r="R739">
        <f t="shared" si="689"/>
        <v>0</v>
      </c>
      <c r="S739">
        <f t="shared" si="690"/>
        <v>0</v>
      </c>
      <c r="T739">
        <f t="shared" si="691"/>
        <v>0</v>
      </c>
      <c r="U739">
        <f t="shared" si="692"/>
        <v>0</v>
      </c>
      <c r="V739">
        <f t="shared" si="693"/>
        <v>0</v>
      </c>
      <c r="W739">
        <f t="shared" si="694"/>
        <v>0</v>
      </c>
      <c r="X739">
        <f t="shared" si="695"/>
        <v>0</v>
      </c>
      <c r="Y739">
        <f t="shared" si="696"/>
        <v>0</v>
      </c>
      <c r="AA739">
        <v>68582722</v>
      </c>
      <c r="AB739">
        <f t="shared" si="697"/>
        <v>5.96</v>
      </c>
      <c r="AC739">
        <f t="shared" si="721"/>
        <v>5.96</v>
      </c>
      <c r="AD739">
        <f t="shared" si="722"/>
        <v>0</v>
      </c>
      <c r="AE739">
        <f t="shared" si="723"/>
        <v>0</v>
      </c>
      <c r="AF739">
        <f t="shared" si="724"/>
        <v>0</v>
      </c>
      <c r="AG739">
        <f t="shared" si="698"/>
        <v>0</v>
      </c>
      <c r="AH739">
        <f t="shared" si="725"/>
        <v>0</v>
      </c>
      <c r="AI739">
        <f t="shared" si="726"/>
        <v>0</v>
      </c>
      <c r="AJ739">
        <f t="shared" si="699"/>
        <v>0</v>
      </c>
      <c r="AK739">
        <v>5.96</v>
      </c>
      <c r="AL739">
        <v>5.96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70</v>
      </c>
      <c r="AU739">
        <v>10</v>
      </c>
      <c r="AV739">
        <v>1</v>
      </c>
      <c r="AW739">
        <v>1</v>
      </c>
      <c r="AZ739">
        <v>1</v>
      </c>
      <c r="BA739">
        <v>1</v>
      </c>
      <c r="BB739">
        <v>1</v>
      </c>
      <c r="BC739">
        <v>1</v>
      </c>
      <c r="BD739" t="s">
        <v>3</v>
      </c>
      <c r="BE739" t="s">
        <v>3</v>
      </c>
      <c r="BF739" t="s">
        <v>3</v>
      </c>
      <c r="BG739" t="s">
        <v>3</v>
      </c>
      <c r="BH739">
        <v>3</v>
      </c>
      <c r="BI739">
        <v>4</v>
      </c>
      <c r="BJ739" t="s">
        <v>1012</v>
      </c>
      <c r="BM739">
        <v>0</v>
      </c>
      <c r="BN739">
        <v>68285537</v>
      </c>
      <c r="BO739" t="s">
        <v>3</v>
      </c>
      <c r="BP739">
        <v>0</v>
      </c>
      <c r="BQ739">
        <v>1</v>
      </c>
      <c r="BR739">
        <v>0</v>
      </c>
      <c r="BS739">
        <v>1</v>
      </c>
      <c r="BT739">
        <v>1</v>
      </c>
      <c r="BU739">
        <v>1</v>
      </c>
      <c r="BV739">
        <v>1</v>
      </c>
      <c r="BW739">
        <v>1</v>
      </c>
      <c r="BX739">
        <v>1</v>
      </c>
      <c r="BY739" t="s">
        <v>3</v>
      </c>
      <c r="BZ739">
        <v>70</v>
      </c>
      <c r="CA739">
        <v>10</v>
      </c>
      <c r="CB739" t="s">
        <v>3</v>
      </c>
      <c r="CE739">
        <v>0</v>
      </c>
      <c r="CF739">
        <v>0</v>
      </c>
      <c r="CG739">
        <v>0</v>
      </c>
      <c r="CM739">
        <v>0</v>
      </c>
      <c r="CN739" t="s">
        <v>3</v>
      </c>
      <c r="CO739">
        <v>0</v>
      </c>
      <c r="CP739">
        <f t="shared" si="700"/>
        <v>5.96</v>
      </c>
      <c r="CQ739">
        <f t="shared" si="701"/>
        <v>5.96</v>
      </c>
      <c r="CR739">
        <f t="shared" si="727"/>
        <v>0</v>
      </c>
      <c r="CS739">
        <f t="shared" si="702"/>
        <v>0</v>
      </c>
      <c r="CT739">
        <f t="shared" si="703"/>
        <v>0</v>
      </c>
      <c r="CU739">
        <f t="shared" si="704"/>
        <v>0</v>
      </c>
      <c r="CV739">
        <f t="shared" si="705"/>
        <v>0</v>
      </c>
      <c r="CW739">
        <f t="shared" si="706"/>
        <v>0</v>
      </c>
      <c r="CX739">
        <f t="shared" si="707"/>
        <v>0</v>
      </c>
      <c r="CY739">
        <f t="shared" si="708"/>
        <v>0</v>
      </c>
      <c r="CZ739">
        <f t="shared" si="709"/>
        <v>0</v>
      </c>
      <c r="DC739" t="s">
        <v>3</v>
      </c>
      <c r="DD739" t="s">
        <v>3</v>
      </c>
      <c r="DE739" t="s">
        <v>3</v>
      </c>
      <c r="DF739" t="s">
        <v>3</v>
      </c>
      <c r="DG739" t="s">
        <v>3</v>
      </c>
      <c r="DH739" t="s">
        <v>3</v>
      </c>
      <c r="DI739" t="s">
        <v>3</v>
      </c>
      <c r="DJ739" t="s">
        <v>3</v>
      </c>
      <c r="DK739" t="s">
        <v>3</v>
      </c>
      <c r="DL739" t="s">
        <v>3</v>
      </c>
      <c r="DM739" t="s">
        <v>3</v>
      </c>
      <c r="DN739">
        <v>0</v>
      </c>
      <c r="DO739">
        <v>0</v>
      </c>
      <c r="DP739">
        <v>1</v>
      </c>
      <c r="DQ739">
        <v>1</v>
      </c>
      <c r="DU739">
        <v>1010</v>
      </c>
      <c r="DV739" t="s">
        <v>16</v>
      </c>
      <c r="DW739" t="s">
        <v>16</v>
      </c>
      <c r="DX739">
        <v>1</v>
      </c>
      <c r="DZ739" t="s">
        <v>3</v>
      </c>
      <c r="EA739" t="s">
        <v>3</v>
      </c>
      <c r="EB739" t="s">
        <v>3</v>
      </c>
      <c r="EC739" t="s">
        <v>3</v>
      </c>
      <c r="EE739">
        <v>68285540</v>
      </c>
      <c r="EF739">
        <v>1</v>
      </c>
      <c r="EG739" t="s">
        <v>19</v>
      </c>
      <c r="EH739">
        <v>0</v>
      </c>
      <c r="EI739" t="s">
        <v>3</v>
      </c>
      <c r="EJ739">
        <v>4</v>
      </c>
      <c r="EK739">
        <v>0</v>
      </c>
      <c r="EL739" t="s">
        <v>20</v>
      </c>
      <c r="EM739" t="s">
        <v>21</v>
      </c>
      <c r="EO739" t="s">
        <v>3</v>
      </c>
      <c r="EQ739">
        <v>512</v>
      </c>
      <c r="ER739">
        <v>5.96</v>
      </c>
      <c r="ES739">
        <v>5.96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FQ739">
        <v>0</v>
      </c>
      <c r="FR739">
        <f t="shared" si="710"/>
        <v>0</v>
      </c>
      <c r="FS739">
        <v>0</v>
      </c>
      <c r="FX739">
        <v>70</v>
      </c>
      <c r="FY739">
        <v>10</v>
      </c>
      <c r="GA739" t="s">
        <v>3</v>
      </c>
      <c r="GD739">
        <v>0</v>
      </c>
      <c r="GF739">
        <v>-79611379</v>
      </c>
      <c r="GG739">
        <v>2</v>
      </c>
      <c r="GH739">
        <v>1</v>
      </c>
      <c r="GI739">
        <v>-2</v>
      </c>
      <c r="GJ739">
        <v>0</v>
      </c>
      <c r="GK739">
        <f>ROUND(R739*(R12)/100,2)</f>
        <v>0</v>
      </c>
      <c r="GL739">
        <f t="shared" si="711"/>
        <v>0</v>
      </c>
      <c r="GM739">
        <f t="shared" si="712"/>
        <v>5.96</v>
      </c>
      <c r="GN739">
        <f t="shared" si="713"/>
        <v>0</v>
      </c>
      <c r="GO739">
        <f t="shared" si="714"/>
        <v>0</v>
      </c>
      <c r="GP739">
        <f t="shared" si="715"/>
        <v>5.96</v>
      </c>
      <c r="GR739">
        <v>0</v>
      </c>
      <c r="GS739">
        <v>3</v>
      </c>
      <c r="GT739">
        <v>0</v>
      </c>
      <c r="GU739" t="s">
        <v>3</v>
      </c>
      <c r="GV739">
        <f t="shared" si="716"/>
        <v>0</v>
      </c>
      <c r="GW739">
        <v>1</v>
      </c>
      <c r="GX739">
        <f t="shared" si="717"/>
        <v>0</v>
      </c>
      <c r="HA739">
        <v>0</v>
      </c>
      <c r="HB739">
        <v>0</v>
      </c>
      <c r="HC739">
        <f t="shared" si="718"/>
        <v>0</v>
      </c>
      <c r="HE739" t="s">
        <v>3</v>
      </c>
      <c r="HF739" t="s">
        <v>3</v>
      </c>
      <c r="HM739" t="s">
        <v>3</v>
      </c>
      <c r="HN739" t="s">
        <v>3</v>
      </c>
      <c r="HO739" t="s">
        <v>3</v>
      </c>
      <c r="HP739" t="s">
        <v>3</v>
      </c>
      <c r="HQ739" t="s">
        <v>3</v>
      </c>
      <c r="IK739">
        <v>0</v>
      </c>
    </row>
    <row r="740" spans="1:245" x14ac:dyDescent="0.2">
      <c r="A740">
        <v>17</v>
      </c>
      <c r="B740">
        <v>1</v>
      </c>
      <c r="C740">
        <f>ROW(SmtRes!A1152)</f>
        <v>1152</v>
      </c>
      <c r="D740">
        <f>ROW(EtalonRes!A1208)</f>
        <v>1208</v>
      </c>
      <c r="E740" t="s">
        <v>1434</v>
      </c>
      <c r="F740" t="s">
        <v>948</v>
      </c>
      <c r="G740" t="s">
        <v>1014</v>
      </c>
      <c r="H740" t="s">
        <v>111</v>
      </c>
      <c r="I740">
        <f>ROUND(4/100,9)</f>
        <v>0.04</v>
      </c>
      <c r="J740">
        <v>0</v>
      </c>
      <c r="K740">
        <f>ROUND(4/100,9)</f>
        <v>0.04</v>
      </c>
      <c r="O740">
        <f t="shared" si="686"/>
        <v>2201.2600000000002</v>
      </c>
      <c r="P740">
        <f t="shared" si="687"/>
        <v>54.1</v>
      </c>
      <c r="Q740">
        <f t="shared" si="688"/>
        <v>455.32</v>
      </c>
      <c r="R740">
        <f t="shared" si="689"/>
        <v>306.51</v>
      </c>
      <c r="S740">
        <f t="shared" si="690"/>
        <v>1691.84</v>
      </c>
      <c r="T740">
        <f t="shared" si="691"/>
        <v>0</v>
      </c>
      <c r="U740">
        <f t="shared" si="692"/>
        <v>5.9340000000000002</v>
      </c>
      <c r="V740">
        <f t="shared" si="693"/>
        <v>0</v>
      </c>
      <c r="W740">
        <f t="shared" si="694"/>
        <v>0</v>
      </c>
      <c r="X740">
        <f t="shared" si="695"/>
        <v>1184.29</v>
      </c>
      <c r="Y740">
        <f t="shared" si="696"/>
        <v>169.18</v>
      </c>
      <c r="AA740">
        <v>68582722</v>
      </c>
      <c r="AB740">
        <f t="shared" si="697"/>
        <v>55031.55</v>
      </c>
      <c r="AC740">
        <f t="shared" si="721"/>
        <v>1352.4</v>
      </c>
      <c r="AD740">
        <f t="shared" si="722"/>
        <v>11383.08</v>
      </c>
      <c r="AE740">
        <f t="shared" si="723"/>
        <v>7662.87</v>
      </c>
      <c r="AF740">
        <f t="shared" si="724"/>
        <v>42296.07</v>
      </c>
      <c r="AG740">
        <f t="shared" si="698"/>
        <v>0</v>
      </c>
      <c r="AH740">
        <f t="shared" si="725"/>
        <v>148.35</v>
      </c>
      <c r="AI740">
        <f t="shared" si="726"/>
        <v>0</v>
      </c>
      <c r="AJ740">
        <f t="shared" si="699"/>
        <v>0</v>
      </c>
      <c r="AK740">
        <v>55031.55</v>
      </c>
      <c r="AL740">
        <v>1352.4</v>
      </c>
      <c r="AM740">
        <v>11383.08</v>
      </c>
      <c r="AN740">
        <v>7662.87</v>
      </c>
      <c r="AO740">
        <v>42296.07</v>
      </c>
      <c r="AP740">
        <v>0</v>
      </c>
      <c r="AQ740">
        <v>148.35</v>
      </c>
      <c r="AR740">
        <v>0</v>
      </c>
      <c r="AS740">
        <v>0</v>
      </c>
      <c r="AT740">
        <v>70</v>
      </c>
      <c r="AU740">
        <v>10</v>
      </c>
      <c r="AV740">
        <v>1</v>
      </c>
      <c r="AW740">
        <v>1</v>
      </c>
      <c r="AZ740">
        <v>1</v>
      </c>
      <c r="BA740">
        <v>1</v>
      </c>
      <c r="BB740">
        <v>1</v>
      </c>
      <c r="BC740">
        <v>1</v>
      </c>
      <c r="BD740" t="s">
        <v>3</v>
      </c>
      <c r="BE740" t="s">
        <v>3</v>
      </c>
      <c r="BF740" t="s">
        <v>3</v>
      </c>
      <c r="BG740" t="s">
        <v>3</v>
      </c>
      <c r="BH740">
        <v>0</v>
      </c>
      <c r="BI740">
        <v>4</v>
      </c>
      <c r="BJ740" t="s">
        <v>950</v>
      </c>
      <c r="BM740">
        <v>0</v>
      </c>
      <c r="BN740">
        <v>68285537</v>
      </c>
      <c r="BO740" t="s">
        <v>3</v>
      </c>
      <c r="BP740">
        <v>0</v>
      </c>
      <c r="BQ740">
        <v>1</v>
      </c>
      <c r="BR740">
        <v>0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3</v>
      </c>
      <c r="BZ740">
        <v>70</v>
      </c>
      <c r="CA740">
        <v>10</v>
      </c>
      <c r="CB740" t="s">
        <v>3</v>
      </c>
      <c r="CE740">
        <v>0</v>
      </c>
      <c r="CF740">
        <v>0</v>
      </c>
      <c r="CG740">
        <v>0</v>
      </c>
      <c r="CM740">
        <v>0</v>
      </c>
      <c r="CN740" t="s">
        <v>3</v>
      </c>
      <c r="CO740">
        <v>0</v>
      </c>
      <c r="CP740">
        <f t="shared" si="700"/>
        <v>2201.2599999999998</v>
      </c>
      <c r="CQ740">
        <f t="shared" si="701"/>
        <v>1352.4</v>
      </c>
      <c r="CR740">
        <f t="shared" si="727"/>
        <v>11383.08</v>
      </c>
      <c r="CS740">
        <f t="shared" si="702"/>
        <v>7662.87</v>
      </c>
      <c r="CT740">
        <f t="shared" si="703"/>
        <v>42296.07</v>
      </c>
      <c r="CU740">
        <f t="shared" si="704"/>
        <v>0</v>
      </c>
      <c r="CV740">
        <f t="shared" si="705"/>
        <v>148.35</v>
      </c>
      <c r="CW740">
        <f t="shared" si="706"/>
        <v>0</v>
      </c>
      <c r="CX740">
        <f t="shared" si="707"/>
        <v>0</v>
      </c>
      <c r="CY740">
        <f t="shared" si="708"/>
        <v>1184.2879999999998</v>
      </c>
      <c r="CZ740">
        <f t="shared" si="709"/>
        <v>169.18399999999997</v>
      </c>
      <c r="DC740" t="s">
        <v>3</v>
      </c>
      <c r="DD740" t="s">
        <v>3</v>
      </c>
      <c r="DE740" t="s">
        <v>3</v>
      </c>
      <c r="DF740" t="s">
        <v>3</v>
      </c>
      <c r="DG740" t="s">
        <v>3</v>
      </c>
      <c r="DH740" t="s">
        <v>3</v>
      </c>
      <c r="DI740" t="s">
        <v>3</v>
      </c>
      <c r="DJ740" t="s">
        <v>3</v>
      </c>
      <c r="DK740" t="s">
        <v>3</v>
      </c>
      <c r="DL740" t="s">
        <v>3</v>
      </c>
      <c r="DM740" t="s">
        <v>3</v>
      </c>
      <c r="DN740">
        <v>0</v>
      </c>
      <c r="DO740">
        <v>0</v>
      </c>
      <c r="DP740">
        <v>1</v>
      </c>
      <c r="DQ740">
        <v>1</v>
      </c>
      <c r="DU740">
        <v>1003</v>
      </c>
      <c r="DV740" t="s">
        <v>111</v>
      </c>
      <c r="DW740" t="s">
        <v>111</v>
      </c>
      <c r="DX740">
        <v>100</v>
      </c>
      <c r="DZ740" t="s">
        <v>3</v>
      </c>
      <c r="EA740" t="s">
        <v>3</v>
      </c>
      <c r="EB740" t="s">
        <v>3</v>
      </c>
      <c r="EC740" t="s">
        <v>3</v>
      </c>
      <c r="EE740">
        <v>68285540</v>
      </c>
      <c r="EF740">
        <v>1</v>
      </c>
      <c r="EG740" t="s">
        <v>19</v>
      </c>
      <c r="EH740">
        <v>0</v>
      </c>
      <c r="EI740" t="s">
        <v>3</v>
      </c>
      <c r="EJ740">
        <v>4</v>
      </c>
      <c r="EK740">
        <v>0</v>
      </c>
      <c r="EL740" t="s">
        <v>20</v>
      </c>
      <c r="EM740" t="s">
        <v>21</v>
      </c>
      <c r="EO740" t="s">
        <v>3</v>
      </c>
      <c r="EQ740">
        <v>512</v>
      </c>
      <c r="ER740">
        <v>55031.55</v>
      </c>
      <c r="ES740">
        <v>1352.4</v>
      </c>
      <c r="ET740">
        <v>11383.08</v>
      </c>
      <c r="EU740">
        <v>7662.87</v>
      </c>
      <c r="EV740">
        <v>42296.07</v>
      </c>
      <c r="EW740">
        <v>148.35</v>
      </c>
      <c r="EX740">
        <v>0</v>
      </c>
      <c r="EY740">
        <v>0</v>
      </c>
      <c r="FQ740">
        <v>0</v>
      </c>
      <c r="FR740">
        <f t="shared" si="710"/>
        <v>0</v>
      </c>
      <c r="FS740">
        <v>0</v>
      </c>
      <c r="FX740">
        <v>70</v>
      </c>
      <c r="FY740">
        <v>10</v>
      </c>
      <c r="GA740" t="s">
        <v>3</v>
      </c>
      <c r="GD740">
        <v>0</v>
      </c>
      <c r="GF740">
        <v>935352507</v>
      </c>
      <c r="GG740">
        <v>2</v>
      </c>
      <c r="GH740">
        <v>1</v>
      </c>
      <c r="GI740">
        <v>-2</v>
      </c>
      <c r="GJ740">
        <v>0</v>
      </c>
      <c r="GK740">
        <f>ROUND(R740*(R12)/100,2)</f>
        <v>331.03</v>
      </c>
      <c r="GL740">
        <f t="shared" si="711"/>
        <v>0</v>
      </c>
      <c r="GM740">
        <f t="shared" si="712"/>
        <v>3885.76</v>
      </c>
      <c r="GN740">
        <f t="shared" si="713"/>
        <v>0</v>
      </c>
      <c r="GO740">
        <f t="shared" si="714"/>
        <v>0</v>
      </c>
      <c r="GP740">
        <f t="shared" si="715"/>
        <v>3885.76</v>
      </c>
      <c r="GR740">
        <v>0</v>
      </c>
      <c r="GS740">
        <v>3</v>
      </c>
      <c r="GT740">
        <v>0</v>
      </c>
      <c r="GU740" t="s">
        <v>3</v>
      </c>
      <c r="GV740">
        <f t="shared" si="716"/>
        <v>0</v>
      </c>
      <c r="GW740">
        <v>1</v>
      </c>
      <c r="GX740">
        <f t="shared" si="717"/>
        <v>0</v>
      </c>
      <c r="HA740">
        <v>0</v>
      </c>
      <c r="HB740">
        <v>0</v>
      </c>
      <c r="HC740">
        <f t="shared" si="718"/>
        <v>0</v>
      </c>
      <c r="HE740" t="s">
        <v>3</v>
      </c>
      <c r="HF740" t="s">
        <v>3</v>
      </c>
      <c r="HM740" t="s">
        <v>3</v>
      </c>
      <c r="HN740" t="s">
        <v>3</v>
      </c>
      <c r="HO740" t="s">
        <v>3</v>
      </c>
      <c r="HP740" t="s">
        <v>3</v>
      </c>
      <c r="HQ740" t="s">
        <v>3</v>
      </c>
      <c r="IK740">
        <v>0</v>
      </c>
    </row>
    <row r="741" spans="1:245" x14ac:dyDescent="0.2">
      <c r="A741">
        <v>17</v>
      </c>
      <c r="B741">
        <v>1</v>
      </c>
      <c r="E741" t="s">
        <v>1435</v>
      </c>
      <c r="F741" t="s">
        <v>1016</v>
      </c>
      <c r="G741" t="s">
        <v>1017</v>
      </c>
      <c r="H741" t="s">
        <v>613</v>
      </c>
      <c r="I741">
        <v>1.8580000000000001</v>
      </c>
      <c r="J741">
        <v>0</v>
      </c>
      <c r="K741">
        <v>1.8580000000000001</v>
      </c>
      <c r="O741">
        <f t="shared" si="686"/>
        <v>155.12</v>
      </c>
      <c r="P741">
        <f t="shared" si="687"/>
        <v>155.12</v>
      </c>
      <c r="Q741">
        <f t="shared" si="688"/>
        <v>0</v>
      </c>
      <c r="R741">
        <f t="shared" si="689"/>
        <v>0</v>
      </c>
      <c r="S741">
        <f t="shared" si="690"/>
        <v>0</v>
      </c>
      <c r="T741">
        <f t="shared" si="691"/>
        <v>0</v>
      </c>
      <c r="U741">
        <f t="shared" si="692"/>
        <v>0</v>
      </c>
      <c r="V741">
        <f t="shared" si="693"/>
        <v>0</v>
      </c>
      <c r="W741">
        <f t="shared" si="694"/>
        <v>0</v>
      </c>
      <c r="X741">
        <f t="shared" si="695"/>
        <v>0</v>
      </c>
      <c r="Y741">
        <f t="shared" si="696"/>
        <v>0</v>
      </c>
      <c r="AA741">
        <v>68582722</v>
      </c>
      <c r="AB741">
        <f t="shared" si="697"/>
        <v>83.49</v>
      </c>
      <c r="AC741">
        <f t="shared" si="721"/>
        <v>83.49</v>
      </c>
      <c r="AD741">
        <f t="shared" si="722"/>
        <v>0</v>
      </c>
      <c r="AE741">
        <f t="shared" si="723"/>
        <v>0</v>
      </c>
      <c r="AF741">
        <f t="shared" si="724"/>
        <v>0</v>
      </c>
      <c r="AG741">
        <f t="shared" si="698"/>
        <v>0</v>
      </c>
      <c r="AH741">
        <f t="shared" si="725"/>
        <v>0</v>
      </c>
      <c r="AI741">
        <f t="shared" si="726"/>
        <v>0</v>
      </c>
      <c r="AJ741">
        <f t="shared" si="699"/>
        <v>0</v>
      </c>
      <c r="AK741">
        <v>83.49</v>
      </c>
      <c r="AL741">
        <v>83.49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70</v>
      </c>
      <c r="AU741">
        <v>10</v>
      </c>
      <c r="AV741">
        <v>1</v>
      </c>
      <c r="AW741">
        <v>1</v>
      </c>
      <c r="AZ741">
        <v>1</v>
      </c>
      <c r="BA741">
        <v>1</v>
      </c>
      <c r="BB741">
        <v>1</v>
      </c>
      <c r="BC741">
        <v>1</v>
      </c>
      <c r="BD741" t="s">
        <v>3</v>
      </c>
      <c r="BE741" t="s">
        <v>3</v>
      </c>
      <c r="BF741" t="s">
        <v>3</v>
      </c>
      <c r="BG741" t="s">
        <v>3</v>
      </c>
      <c r="BH741">
        <v>3</v>
      </c>
      <c r="BI741">
        <v>4</v>
      </c>
      <c r="BJ741" t="s">
        <v>1018</v>
      </c>
      <c r="BM741">
        <v>0</v>
      </c>
      <c r="BN741">
        <v>68285537</v>
      </c>
      <c r="BO741" t="s">
        <v>3</v>
      </c>
      <c r="BP741">
        <v>0</v>
      </c>
      <c r="BQ741">
        <v>1</v>
      </c>
      <c r="BR741">
        <v>0</v>
      </c>
      <c r="BS741">
        <v>1</v>
      </c>
      <c r="BT741">
        <v>1</v>
      </c>
      <c r="BU741">
        <v>1</v>
      </c>
      <c r="BV741">
        <v>1</v>
      </c>
      <c r="BW741">
        <v>1</v>
      </c>
      <c r="BX741">
        <v>1</v>
      </c>
      <c r="BY741" t="s">
        <v>3</v>
      </c>
      <c r="BZ741">
        <v>70</v>
      </c>
      <c r="CA741">
        <v>10</v>
      </c>
      <c r="CB741" t="s">
        <v>3</v>
      </c>
      <c r="CE741">
        <v>0</v>
      </c>
      <c r="CF741">
        <v>0</v>
      </c>
      <c r="CG741">
        <v>0</v>
      </c>
      <c r="CM741">
        <v>0</v>
      </c>
      <c r="CN741" t="s">
        <v>3</v>
      </c>
      <c r="CO741">
        <v>0</v>
      </c>
      <c r="CP741">
        <f t="shared" si="700"/>
        <v>155.12</v>
      </c>
      <c r="CQ741">
        <f t="shared" si="701"/>
        <v>83.49</v>
      </c>
      <c r="CR741">
        <f t="shared" si="727"/>
        <v>0</v>
      </c>
      <c r="CS741">
        <f t="shared" si="702"/>
        <v>0</v>
      </c>
      <c r="CT741">
        <f t="shared" si="703"/>
        <v>0</v>
      </c>
      <c r="CU741">
        <f t="shared" si="704"/>
        <v>0</v>
      </c>
      <c r="CV741">
        <f t="shared" si="705"/>
        <v>0</v>
      </c>
      <c r="CW741">
        <f t="shared" si="706"/>
        <v>0</v>
      </c>
      <c r="CX741">
        <f t="shared" si="707"/>
        <v>0</v>
      </c>
      <c r="CY741">
        <f t="shared" si="708"/>
        <v>0</v>
      </c>
      <c r="CZ741">
        <f t="shared" si="709"/>
        <v>0</v>
      </c>
      <c r="DC741" t="s">
        <v>3</v>
      </c>
      <c r="DD741" t="s">
        <v>3</v>
      </c>
      <c r="DE741" t="s">
        <v>3</v>
      </c>
      <c r="DF741" t="s">
        <v>3</v>
      </c>
      <c r="DG741" t="s">
        <v>3</v>
      </c>
      <c r="DH741" t="s">
        <v>3</v>
      </c>
      <c r="DI741" t="s">
        <v>3</v>
      </c>
      <c r="DJ741" t="s">
        <v>3</v>
      </c>
      <c r="DK741" t="s">
        <v>3</v>
      </c>
      <c r="DL741" t="s">
        <v>3</v>
      </c>
      <c r="DM741" t="s">
        <v>3</v>
      </c>
      <c r="DN741">
        <v>0</v>
      </c>
      <c r="DO741">
        <v>0</v>
      </c>
      <c r="DP741">
        <v>1</v>
      </c>
      <c r="DQ741">
        <v>1</v>
      </c>
      <c r="DU741">
        <v>1003</v>
      </c>
      <c r="DV741" t="s">
        <v>613</v>
      </c>
      <c r="DW741" t="s">
        <v>613</v>
      </c>
      <c r="DX741">
        <v>1</v>
      </c>
      <c r="DZ741" t="s">
        <v>3</v>
      </c>
      <c r="EA741" t="s">
        <v>3</v>
      </c>
      <c r="EB741" t="s">
        <v>3</v>
      </c>
      <c r="EC741" t="s">
        <v>3</v>
      </c>
      <c r="EE741">
        <v>68285540</v>
      </c>
      <c r="EF741">
        <v>1</v>
      </c>
      <c r="EG741" t="s">
        <v>19</v>
      </c>
      <c r="EH741">
        <v>0</v>
      </c>
      <c r="EI741" t="s">
        <v>3</v>
      </c>
      <c r="EJ741">
        <v>4</v>
      </c>
      <c r="EK741">
        <v>0</v>
      </c>
      <c r="EL741" t="s">
        <v>20</v>
      </c>
      <c r="EM741" t="s">
        <v>21</v>
      </c>
      <c r="EO741" t="s">
        <v>3</v>
      </c>
      <c r="EQ741">
        <v>512</v>
      </c>
      <c r="ER741">
        <v>83.49</v>
      </c>
      <c r="ES741">
        <v>83.49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FQ741">
        <v>0</v>
      </c>
      <c r="FR741">
        <f t="shared" si="710"/>
        <v>0</v>
      </c>
      <c r="FS741">
        <v>0</v>
      </c>
      <c r="FX741">
        <v>70</v>
      </c>
      <c r="FY741">
        <v>10</v>
      </c>
      <c r="GA741" t="s">
        <v>3</v>
      </c>
      <c r="GD741">
        <v>0</v>
      </c>
      <c r="GF741">
        <v>-1563263227</v>
      </c>
      <c r="GG741">
        <v>2</v>
      </c>
      <c r="GH741">
        <v>1</v>
      </c>
      <c r="GI741">
        <v>-2</v>
      </c>
      <c r="GJ741">
        <v>0</v>
      </c>
      <c r="GK741">
        <f>ROUND(R741*(R12)/100,2)</f>
        <v>0</v>
      </c>
      <c r="GL741">
        <f t="shared" si="711"/>
        <v>0</v>
      </c>
      <c r="GM741">
        <f t="shared" si="712"/>
        <v>155.12</v>
      </c>
      <c r="GN741">
        <f t="shared" si="713"/>
        <v>0</v>
      </c>
      <c r="GO741">
        <f t="shared" si="714"/>
        <v>0</v>
      </c>
      <c r="GP741">
        <f t="shared" si="715"/>
        <v>155.12</v>
      </c>
      <c r="GR741">
        <v>0</v>
      </c>
      <c r="GS741">
        <v>3</v>
      </c>
      <c r="GT741">
        <v>0</v>
      </c>
      <c r="GU741" t="s">
        <v>3</v>
      </c>
      <c r="GV741">
        <f t="shared" si="716"/>
        <v>0</v>
      </c>
      <c r="GW741">
        <v>1</v>
      </c>
      <c r="GX741">
        <f t="shared" si="717"/>
        <v>0</v>
      </c>
      <c r="HA741">
        <v>0</v>
      </c>
      <c r="HB741">
        <v>0</v>
      </c>
      <c r="HC741">
        <f t="shared" si="718"/>
        <v>0</v>
      </c>
      <c r="HE741" t="s">
        <v>3</v>
      </c>
      <c r="HF741" t="s">
        <v>3</v>
      </c>
      <c r="HM741" t="s">
        <v>3</v>
      </c>
      <c r="HN741" t="s">
        <v>3</v>
      </c>
      <c r="HO741" t="s">
        <v>3</v>
      </c>
      <c r="HP741" t="s">
        <v>3</v>
      </c>
      <c r="HQ741" t="s">
        <v>3</v>
      </c>
      <c r="IK741">
        <v>0</v>
      </c>
    </row>
    <row r="742" spans="1:245" x14ac:dyDescent="0.2">
      <c r="A742">
        <v>17</v>
      </c>
      <c r="B742">
        <v>1</v>
      </c>
      <c r="E742" t="s">
        <v>1436</v>
      </c>
      <c r="F742" t="s">
        <v>1437</v>
      </c>
      <c r="G742" t="s">
        <v>1438</v>
      </c>
      <c r="H742" t="s">
        <v>613</v>
      </c>
      <c r="I742">
        <v>1.8580000000000001</v>
      </c>
      <c r="J742">
        <v>0</v>
      </c>
      <c r="K742">
        <v>1.8580000000000001</v>
      </c>
      <c r="O742">
        <f t="shared" si="686"/>
        <v>124.99</v>
      </c>
      <c r="P742">
        <f t="shared" si="687"/>
        <v>124.99</v>
      </c>
      <c r="Q742">
        <f t="shared" si="688"/>
        <v>0</v>
      </c>
      <c r="R742">
        <f t="shared" si="689"/>
        <v>0</v>
      </c>
      <c r="S742">
        <f t="shared" si="690"/>
        <v>0</v>
      </c>
      <c r="T742">
        <f t="shared" si="691"/>
        <v>0</v>
      </c>
      <c r="U742">
        <f t="shared" si="692"/>
        <v>0</v>
      </c>
      <c r="V742">
        <f t="shared" si="693"/>
        <v>0</v>
      </c>
      <c r="W742">
        <f t="shared" si="694"/>
        <v>0</v>
      </c>
      <c r="X742">
        <f t="shared" si="695"/>
        <v>0</v>
      </c>
      <c r="Y742">
        <f t="shared" si="696"/>
        <v>0</v>
      </c>
      <c r="AA742">
        <v>68582722</v>
      </c>
      <c r="AB742">
        <f t="shared" si="697"/>
        <v>67.27</v>
      </c>
      <c r="AC742">
        <f t="shared" si="721"/>
        <v>67.27</v>
      </c>
      <c r="AD742">
        <f t="shared" si="722"/>
        <v>0</v>
      </c>
      <c r="AE742">
        <f t="shared" si="723"/>
        <v>0</v>
      </c>
      <c r="AF742">
        <f t="shared" si="724"/>
        <v>0</v>
      </c>
      <c r="AG742">
        <f t="shared" si="698"/>
        <v>0</v>
      </c>
      <c r="AH742">
        <f t="shared" si="725"/>
        <v>0</v>
      </c>
      <c r="AI742">
        <f t="shared" si="726"/>
        <v>0</v>
      </c>
      <c r="AJ742">
        <f t="shared" si="699"/>
        <v>0</v>
      </c>
      <c r="AK742">
        <v>67.27</v>
      </c>
      <c r="AL742">
        <v>67.27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70</v>
      </c>
      <c r="AU742">
        <v>10</v>
      </c>
      <c r="AV742">
        <v>1</v>
      </c>
      <c r="AW742">
        <v>1</v>
      </c>
      <c r="AZ742">
        <v>1</v>
      </c>
      <c r="BA742">
        <v>1</v>
      </c>
      <c r="BB742">
        <v>1</v>
      </c>
      <c r="BC742">
        <v>1</v>
      </c>
      <c r="BD742" t="s">
        <v>3</v>
      </c>
      <c r="BE742" t="s">
        <v>3</v>
      </c>
      <c r="BF742" t="s">
        <v>3</v>
      </c>
      <c r="BG742" t="s">
        <v>3</v>
      </c>
      <c r="BH742">
        <v>3</v>
      </c>
      <c r="BI742">
        <v>4</v>
      </c>
      <c r="BJ742" t="s">
        <v>1439</v>
      </c>
      <c r="BM742">
        <v>0</v>
      </c>
      <c r="BN742">
        <v>68285537</v>
      </c>
      <c r="BO742" t="s">
        <v>3</v>
      </c>
      <c r="BP742">
        <v>0</v>
      </c>
      <c r="BQ742">
        <v>1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 t="s">
        <v>3</v>
      </c>
      <c r="BZ742">
        <v>70</v>
      </c>
      <c r="CA742">
        <v>10</v>
      </c>
      <c r="CB742" t="s">
        <v>3</v>
      </c>
      <c r="CE742">
        <v>0</v>
      </c>
      <c r="CF742">
        <v>0</v>
      </c>
      <c r="CG742">
        <v>0</v>
      </c>
      <c r="CM742">
        <v>0</v>
      </c>
      <c r="CN742" t="s">
        <v>3</v>
      </c>
      <c r="CO742">
        <v>0</v>
      </c>
      <c r="CP742">
        <f t="shared" si="700"/>
        <v>124.99</v>
      </c>
      <c r="CQ742">
        <f t="shared" si="701"/>
        <v>67.27</v>
      </c>
      <c r="CR742">
        <f t="shared" si="727"/>
        <v>0</v>
      </c>
      <c r="CS742">
        <f t="shared" si="702"/>
        <v>0</v>
      </c>
      <c r="CT742">
        <f t="shared" si="703"/>
        <v>0</v>
      </c>
      <c r="CU742">
        <f t="shared" si="704"/>
        <v>0</v>
      </c>
      <c r="CV742">
        <f t="shared" si="705"/>
        <v>0</v>
      </c>
      <c r="CW742">
        <f t="shared" si="706"/>
        <v>0</v>
      </c>
      <c r="CX742">
        <f t="shared" si="707"/>
        <v>0</v>
      </c>
      <c r="CY742">
        <f t="shared" si="708"/>
        <v>0</v>
      </c>
      <c r="CZ742">
        <f t="shared" si="709"/>
        <v>0</v>
      </c>
      <c r="DC742" t="s">
        <v>3</v>
      </c>
      <c r="DD742" t="s">
        <v>3</v>
      </c>
      <c r="DE742" t="s">
        <v>3</v>
      </c>
      <c r="DF742" t="s">
        <v>3</v>
      </c>
      <c r="DG742" t="s">
        <v>3</v>
      </c>
      <c r="DH742" t="s">
        <v>3</v>
      </c>
      <c r="DI742" t="s">
        <v>3</v>
      </c>
      <c r="DJ742" t="s">
        <v>3</v>
      </c>
      <c r="DK742" t="s">
        <v>3</v>
      </c>
      <c r="DL742" t="s">
        <v>3</v>
      </c>
      <c r="DM742" t="s">
        <v>3</v>
      </c>
      <c r="DN742">
        <v>0</v>
      </c>
      <c r="DO742">
        <v>0</v>
      </c>
      <c r="DP742">
        <v>1</v>
      </c>
      <c r="DQ742">
        <v>1</v>
      </c>
      <c r="DU742">
        <v>1003</v>
      </c>
      <c r="DV742" t="s">
        <v>613</v>
      </c>
      <c r="DW742" t="s">
        <v>613</v>
      </c>
      <c r="DX742">
        <v>1</v>
      </c>
      <c r="DZ742" t="s">
        <v>3</v>
      </c>
      <c r="EA742" t="s">
        <v>3</v>
      </c>
      <c r="EB742" t="s">
        <v>3</v>
      </c>
      <c r="EC742" t="s">
        <v>3</v>
      </c>
      <c r="EE742">
        <v>68285540</v>
      </c>
      <c r="EF742">
        <v>1</v>
      </c>
      <c r="EG742" t="s">
        <v>19</v>
      </c>
      <c r="EH742">
        <v>0</v>
      </c>
      <c r="EI742" t="s">
        <v>3</v>
      </c>
      <c r="EJ742">
        <v>4</v>
      </c>
      <c r="EK742">
        <v>0</v>
      </c>
      <c r="EL742" t="s">
        <v>20</v>
      </c>
      <c r="EM742" t="s">
        <v>21</v>
      </c>
      <c r="EO742" t="s">
        <v>3</v>
      </c>
      <c r="EQ742">
        <v>512</v>
      </c>
      <c r="ER742">
        <v>67.27</v>
      </c>
      <c r="ES742">
        <v>67.27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FQ742">
        <v>0</v>
      </c>
      <c r="FR742">
        <f t="shared" si="710"/>
        <v>0</v>
      </c>
      <c r="FS742">
        <v>0</v>
      </c>
      <c r="FX742">
        <v>70</v>
      </c>
      <c r="FY742">
        <v>10</v>
      </c>
      <c r="GA742" t="s">
        <v>3</v>
      </c>
      <c r="GD742">
        <v>0</v>
      </c>
      <c r="GF742">
        <v>721793135</v>
      </c>
      <c r="GG742">
        <v>2</v>
      </c>
      <c r="GH742">
        <v>1</v>
      </c>
      <c r="GI742">
        <v>-2</v>
      </c>
      <c r="GJ742">
        <v>0</v>
      </c>
      <c r="GK742">
        <f>ROUND(R742*(R12)/100,2)</f>
        <v>0</v>
      </c>
      <c r="GL742">
        <f t="shared" si="711"/>
        <v>0</v>
      </c>
      <c r="GM742">
        <f t="shared" si="712"/>
        <v>124.99</v>
      </c>
      <c r="GN742">
        <f t="shared" si="713"/>
        <v>0</v>
      </c>
      <c r="GO742">
        <f t="shared" si="714"/>
        <v>0</v>
      </c>
      <c r="GP742">
        <f t="shared" si="715"/>
        <v>124.99</v>
      </c>
      <c r="GR742">
        <v>0</v>
      </c>
      <c r="GS742">
        <v>3</v>
      </c>
      <c r="GT742">
        <v>0</v>
      </c>
      <c r="GU742" t="s">
        <v>3</v>
      </c>
      <c r="GV742">
        <f t="shared" si="716"/>
        <v>0</v>
      </c>
      <c r="GW742">
        <v>1</v>
      </c>
      <c r="GX742">
        <f t="shared" si="717"/>
        <v>0</v>
      </c>
      <c r="HA742">
        <v>0</v>
      </c>
      <c r="HB742">
        <v>0</v>
      </c>
      <c r="HC742">
        <f t="shared" si="718"/>
        <v>0</v>
      </c>
      <c r="HE742" t="s">
        <v>3</v>
      </c>
      <c r="HF742" t="s">
        <v>3</v>
      </c>
      <c r="HM742" t="s">
        <v>3</v>
      </c>
      <c r="HN742" t="s">
        <v>3</v>
      </c>
      <c r="HO742" t="s">
        <v>3</v>
      </c>
      <c r="HP742" t="s">
        <v>3</v>
      </c>
      <c r="HQ742" t="s">
        <v>3</v>
      </c>
      <c r="IK742">
        <v>0</v>
      </c>
    </row>
    <row r="743" spans="1:245" x14ac:dyDescent="0.2">
      <c r="A743">
        <v>17</v>
      </c>
      <c r="B743">
        <v>1</v>
      </c>
      <c r="E743" t="s">
        <v>1440</v>
      </c>
      <c r="F743" t="s">
        <v>1020</v>
      </c>
      <c r="G743" t="s">
        <v>1021</v>
      </c>
      <c r="H743" t="s">
        <v>16</v>
      </c>
      <c r="I743">
        <v>1</v>
      </c>
      <c r="J743">
        <v>0</v>
      </c>
      <c r="K743">
        <v>1</v>
      </c>
      <c r="O743">
        <f t="shared" si="686"/>
        <v>7.66</v>
      </c>
      <c r="P743">
        <f t="shared" si="687"/>
        <v>7.66</v>
      </c>
      <c r="Q743">
        <f t="shared" si="688"/>
        <v>0</v>
      </c>
      <c r="R743">
        <f t="shared" si="689"/>
        <v>0</v>
      </c>
      <c r="S743">
        <f t="shared" si="690"/>
        <v>0</v>
      </c>
      <c r="T743">
        <f t="shared" si="691"/>
        <v>0</v>
      </c>
      <c r="U743">
        <f t="shared" si="692"/>
        <v>0</v>
      </c>
      <c r="V743">
        <f t="shared" si="693"/>
        <v>0</v>
      </c>
      <c r="W743">
        <f t="shared" si="694"/>
        <v>0</v>
      </c>
      <c r="X743">
        <f t="shared" si="695"/>
        <v>0</v>
      </c>
      <c r="Y743">
        <f t="shared" si="696"/>
        <v>0</v>
      </c>
      <c r="AA743">
        <v>68582722</v>
      </c>
      <c r="AB743">
        <f t="shared" si="697"/>
        <v>7.66</v>
      </c>
      <c r="AC743">
        <f t="shared" si="721"/>
        <v>7.66</v>
      </c>
      <c r="AD743">
        <f t="shared" si="722"/>
        <v>0</v>
      </c>
      <c r="AE743">
        <f t="shared" si="723"/>
        <v>0</v>
      </c>
      <c r="AF743">
        <f t="shared" si="724"/>
        <v>0</v>
      </c>
      <c r="AG743">
        <f t="shared" si="698"/>
        <v>0</v>
      </c>
      <c r="AH743">
        <f t="shared" si="725"/>
        <v>0</v>
      </c>
      <c r="AI743">
        <f t="shared" si="726"/>
        <v>0</v>
      </c>
      <c r="AJ743">
        <f t="shared" si="699"/>
        <v>0</v>
      </c>
      <c r="AK743">
        <v>7.66</v>
      </c>
      <c r="AL743">
        <v>7.66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70</v>
      </c>
      <c r="AU743">
        <v>10</v>
      </c>
      <c r="AV743">
        <v>1</v>
      </c>
      <c r="AW743">
        <v>1</v>
      </c>
      <c r="AZ743">
        <v>1</v>
      </c>
      <c r="BA743">
        <v>1</v>
      </c>
      <c r="BB743">
        <v>1</v>
      </c>
      <c r="BC743">
        <v>1</v>
      </c>
      <c r="BD743" t="s">
        <v>3</v>
      </c>
      <c r="BE743" t="s">
        <v>3</v>
      </c>
      <c r="BF743" t="s">
        <v>3</v>
      </c>
      <c r="BG743" t="s">
        <v>3</v>
      </c>
      <c r="BH743">
        <v>3</v>
      </c>
      <c r="BI743">
        <v>4</v>
      </c>
      <c r="BJ743" t="s">
        <v>1022</v>
      </c>
      <c r="BM743">
        <v>0</v>
      </c>
      <c r="BN743">
        <v>68285537</v>
      </c>
      <c r="BO743" t="s">
        <v>3</v>
      </c>
      <c r="BP743">
        <v>0</v>
      </c>
      <c r="BQ743">
        <v>1</v>
      </c>
      <c r="BR743">
        <v>0</v>
      </c>
      <c r="BS743">
        <v>1</v>
      </c>
      <c r="BT743">
        <v>1</v>
      </c>
      <c r="BU743">
        <v>1</v>
      </c>
      <c r="BV743">
        <v>1</v>
      </c>
      <c r="BW743">
        <v>1</v>
      </c>
      <c r="BX743">
        <v>1</v>
      </c>
      <c r="BY743" t="s">
        <v>3</v>
      </c>
      <c r="BZ743">
        <v>70</v>
      </c>
      <c r="CA743">
        <v>10</v>
      </c>
      <c r="CB743" t="s">
        <v>3</v>
      </c>
      <c r="CE743">
        <v>0</v>
      </c>
      <c r="CF743">
        <v>0</v>
      </c>
      <c r="CG743">
        <v>0</v>
      </c>
      <c r="CM743">
        <v>0</v>
      </c>
      <c r="CN743" t="s">
        <v>3</v>
      </c>
      <c r="CO743">
        <v>0</v>
      </c>
      <c r="CP743">
        <f t="shared" si="700"/>
        <v>7.66</v>
      </c>
      <c r="CQ743">
        <f t="shared" si="701"/>
        <v>7.66</v>
      </c>
      <c r="CR743">
        <f t="shared" si="727"/>
        <v>0</v>
      </c>
      <c r="CS743">
        <f t="shared" si="702"/>
        <v>0</v>
      </c>
      <c r="CT743">
        <f t="shared" si="703"/>
        <v>0</v>
      </c>
      <c r="CU743">
        <f t="shared" si="704"/>
        <v>0</v>
      </c>
      <c r="CV743">
        <f t="shared" si="705"/>
        <v>0</v>
      </c>
      <c r="CW743">
        <f t="shared" si="706"/>
        <v>0</v>
      </c>
      <c r="CX743">
        <f t="shared" si="707"/>
        <v>0</v>
      </c>
      <c r="CY743">
        <f t="shared" si="708"/>
        <v>0</v>
      </c>
      <c r="CZ743">
        <f t="shared" si="709"/>
        <v>0</v>
      </c>
      <c r="DC743" t="s">
        <v>3</v>
      </c>
      <c r="DD743" t="s">
        <v>3</v>
      </c>
      <c r="DE743" t="s">
        <v>3</v>
      </c>
      <c r="DF743" t="s">
        <v>3</v>
      </c>
      <c r="DG743" t="s">
        <v>3</v>
      </c>
      <c r="DH743" t="s">
        <v>3</v>
      </c>
      <c r="DI743" t="s">
        <v>3</v>
      </c>
      <c r="DJ743" t="s">
        <v>3</v>
      </c>
      <c r="DK743" t="s">
        <v>3</v>
      </c>
      <c r="DL743" t="s">
        <v>3</v>
      </c>
      <c r="DM743" t="s">
        <v>3</v>
      </c>
      <c r="DN743">
        <v>0</v>
      </c>
      <c r="DO743">
        <v>0</v>
      </c>
      <c r="DP743">
        <v>1</v>
      </c>
      <c r="DQ743">
        <v>1</v>
      </c>
      <c r="DU743">
        <v>1010</v>
      </c>
      <c r="DV743" t="s">
        <v>16</v>
      </c>
      <c r="DW743" t="s">
        <v>16</v>
      </c>
      <c r="DX743">
        <v>1</v>
      </c>
      <c r="DZ743" t="s">
        <v>3</v>
      </c>
      <c r="EA743" t="s">
        <v>3</v>
      </c>
      <c r="EB743" t="s">
        <v>3</v>
      </c>
      <c r="EC743" t="s">
        <v>3</v>
      </c>
      <c r="EE743">
        <v>68285540</v>
      </c>
      <c r="EF743">
        <v>1</v>
      </c>
      <c r="EG743" t="s">
        <v>19</v>
      </c>
      <c r="EH743">
        <v>0</v>
      </c>
      <c r="EI743" t="s">
        <v>3</v>
      </c>
      <c r="EJ743">
        <v>4</v>
      </c>
      <c r="EK743">
        <v>0</v>
      </c>
      <c r="EL743" t="s">
        <v>20</v>
      </c>
      <c r="EM743" t="s">
        <v>21</v>
      </c>
      <c r="EO743" t="s">
        <v>3</v>
      </c>
      <c r="EQ743">
        <v>512</v>
      </c>
      <c r="ER743">
        <v>7.66</v>
      </c>
      <c r="ES743">
        <v>7.66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FQ743">
        <v>0</v>
      </c>
      <c r="FR743">
        <f t="shared" si="710"/>
        <v>0</v>
      </c>
      <c r="FS743">
        <v>0</v>
      </c>
      <c r="FX743">
        <v>70</v>
      </c>
      <c r="FY743">
        <v>10</v>
      </c>
      <c r="GA743" t="s">
        <v>3</v>
      </c>
      <c r="GD743">
        <v>0</v>
      </c>
      <c r="GF743">
        <v>-144087379</v>
      </c>
      <c r="GG743">
        <v>2</v>
      </c>
      <c r="GH743">
        <v>1</v>
      </c>
      <c r="GI743">
        <v>-2</v>
      </c>
      <c r="GJ743">
        <v>0</v>
      </c>
      <c r="GK743">
        <f>ROUND(R743*(R12)/100,2)</f>
        <v>0</v>
      </c>
      <c r="GL743">
        <f t="shared" si="711"/>
        <v>0</v>
      </c>
      <c r="GM743">
        <f t="shared" si="712"/>
        <v>7.66</v>
      </c>
      <c r="GN743">
        <f t="shared" si="713"/>
        <v>0</v>
      </c>
      <c r="GO743">
        <f t="shared" si="714"/>
        <v>0</v>
      </c>
      <c r="GP743">
        <f t="shared" si="715"/>
        <v>7.66</v>
      </c>
      <c r="GR743">
        <v>0</v>
      </c>
      <c r="GS743">
        <v>3</v>
      </c>
      <c r="GT743">
        <v>0</v>
      </c>
      <c r="GU743" t="s">
        <v>3</v>
      </c>
      <c r="GV743">
        <f t="shared" si="716"/>
        <v>0</v>
      </c>
      <c r="GW743">
        <v>1</v>
      </c>
      <c r="GX743">
        <f t="shared" si="717"/>
        <v>0</v>
      </c>
      <c r="HA743">
        <v>0</v>
      </c>
      <c r="HB743">
        <v>0</v>
      </c>
      <c r="HC743">
        <f t="shared" si="718"/>
        <v>0</v>
      </c>
      <c r="HE743" t="s">
        <v>3</v>
      </c>
      <c r="HF743" t="s">
        <v>3</v>
      </c>
      <c r="HM743" t="s">
        <v>3</v>
      </c>
      <c r="HN743" t="s">
        <v>3</v>
      </c>
      <c r="HO743" t="s">
        <v>3</v>
      </c>
      <c r="HP743" t="s">
        <v>3</v>
      </c>
      <c r="HQ743" t="s">
        <v>3</v>
      </c>
      <c r="IK743">
        <v>0</v>
      </c>
    </row>
    <row r="744" spans="1:245" x14ac:dyDescent="0.2">
      <c r="A744">
        <v>17</v>
      </c>
      <c r="B744">
        <v>1</v>
      </c>
      <c r="E744" t="s">
        <v>1441</v>
      </c>
      <c r="F744" t="s">
        <v>1024</v>
      </c>
      <c r="G744" t="s">
        <v>1025</v>
      </c>
      <c r="H744" t="s">
        <v>16</v>
      </c>
      <c r="I744">
        <v>1</v>
      </c>
      <c r="J744">
        <v>0</v>
      </c>
      <c r="K744">
        <v>1</v>
      </c>
      <c r="O744">
        <f t="shared" si="686"/>
        <v>228.56</v>
      </c>
      <c r="P744">
        <f t="shared" si="687"/>
        <v>228.56</v>
      </c>
      <c r="Q744">
        <f t="shared" si="688"/>
        <v>0</v>
      </c>
      <c r="R744">
        <f t="shared" si="689"/>
        <v>0</v>
      </c>
      <c r="S744">
        <f t="shared" si="690"/>
        <v>0</v>
      </c>
      <c r="T744">
        <f t="shared" si="691"/>
        <v>0</v>
      </c>
      <c r="U744">
        <f t="shared" si="692"/>
        <v>0</v>
      </c>
      <c r="V744">
        <f t="shared" si="693"/>
        <v>0</v>
      </c>
      <c r="W744">
        <f t="shared" si="694"/>
        <v>0</v>
      </c>
      <c r="X744">
        <f t="shared" si="695"/>
        <v>0</v>
      </c>
      <c r="Y744">
        <f t="shared" si="696"/>
        <v>0</v>
      </c>
      <c r="AA744">
        <v>68582722</v>
      </c>
      <c r="AB744">
        <f t="shared" si="697"/>
        <v>228.56</v>
      </c>
      <c r="AC744">
        <f t="shared" si="721"/>
        <v>228.56</v>
      </c>
      <c r="AD744">
        <f t="shared" si="722"/>
        <v>0</v>
      </c>
      <c r="AE744">
        <f t="shared" si="723"/>
        <v>0</v>
      </c>
      <c r="AF744">
        <f t="shared" si="724"/>
        <v>0</v>
      </c>
      <c r="AG744">
        <f t="shared" si="698"/>
        <v>0</v>
      </c>
      <c r="AH744">
        <f t="shared" si="725"/>
        <v>0</v>
      </c>
      <c r="AI744">
        <f t="shared" si="726"/>
        <v>0</v>
      </c>
      <c r="AJ744">
        <f t="shared" si="699"/>
        <v>0</v>
      </c>
      <c r="AK744">
        <v>228.56</v>
      </c>
      <c r="AL744">
        <v>228.56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70</v>
      </c>
      <c r="AU744">
        <v>10</v>
      </c>
      <c r="AV744">
        <v>1</v>
      </c>
      <c r="AW744">
        <v>1</v>
      </c>
      <c r="AZ744">
        <v>1</v>
      </c>
      <c r="BA744">
        <v>1</v>
      </c>
      <c r="BB744">
        <v>1</v>
      </c>
      <c r="BC744">
        <v>1</v>
      </c>
      <c r="BD744" t="s">
        <v>3</v>
      </c>
      <c r="BE744" t="s">
        <v>3</v>
      </c>
      <c r="BF744" t="s">
        <v>3</v>
      </c>
      <c r="BG744" t="s">
        <v>3</v>
      </c>
      <c r="BH744">
        <v>3</v>
      </c>
      <c r="BI744">
        <v>4</v>
      </c>
      <c r="BJ744" t="s">
        <v>1026</v>
      </c>
      <c r="BM744">
        <v>0</v>
      </c>
      <c r="BN744">
        <v>68285537</v>
      </c>
      <c r="BO744" t="s">
        <v>3</v>
      </c>
      <c r="BP744">
        <v>0</v>
      </c>
      <c r="BQ744">
        <v>1</v>
      </c>
      <c r="BR744">
        <v>0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1</v>
      </c>
      <c r="BY744" t="s">
        <v>3</v>
      </c>
      <c r="BZ744">
        <v>70</v>
      </c>
      <c r="CA744">
        <v>10</v>
      </c>
      <c r="CB744" t="s">
        <v>3</v>
      </c>
      <c r="CE744">
        <v>0</v>
      </c>
      <c r="CF744">
        <v>0</v>
      </c>
      <c r="CG744">
        <v>0</v>
      </c>
      <c r="CM744">
        <v>0</v>
      </c>
      <c r="CN744" t="s">
        <v>3</v>
      </c>
      <c r="CO744">
        <v>0</v>
      </c>
      <c r="CP744">
        <f t="shared" si="700"/>
        <v>228.56</v>
      </c>
      <c r="CQ744">
        <f t="shared" si="701"/>
        <v>228.56</v>
      </c>
      <c r="CR744">
        <f t="shared" si="727"/>
        <v>0</v>
      </c>
      <c r="CS744">
        <f t="shared" si="702"/>
        <v>0</v>
      </c>
      <c r="CT744">
        <f t="shared" si="703"/>
        <v>0</v>
      </c>
      <c r="CU744">
        <f t="shared" si="704"/>
        <v>0</v>
      </c>
      <c r="CV744">
        <f t="shared" si="705"/>
        <v>0</v>
      </c>
      <c r="CW744">
        <f t="shared" si="706"/>
        <v>0</v>
      </c>
      <c r="CX744">
        <f t="shared" si="707"/>
        <v>0</v>
      </c>
      <c r="CY744">
        <f t="shared" si="708"/>
        <v>0</v>
      </c>
      <c r="CZ744">
        <f t="shared" si="709"/>
        <v>0</v>
      </c>
      <c r="DC744" t="s">
        <v>3</v>
      </c>
      <c r="DD744" t="s">
        <v>3</v>
      </c>
      <c r="DE744" t="s">
        <v>3</v>
      </c>
      <c r="DF744" t="s">
        <v>3</v>
      </c>
      <c r="DG744" t="s">
        <v>3</v>
      </c>
      <c r="DH744" t="s">
        <v>3</v>
      </c>
      <c r="DI744" t="s">
        <v>3</v>
      </c>
      <c r="DJ744" t="s">
        <v>3</v>
      </c>
      <c r="DK744" t="s">
        <v>3</v>
      </c>
      <c r="DL744" t="s">
        <v>3</v>
      </c>
      <c r="DM744" t="s">
        <v>3</v>
      </c>
      <c r="DN744">
        <v>0</v>
      </c>
      <c r="DO744">
        <v>0</v>
      </c>
      <c r="DP744">
        <v>1</v>
      </c>
      <c r="DQ744">
        <v>1</v>
      </c>
      <c r="DU744">
        <v>1010</v>
      </c>
      <c r="DV744" t="s">
        <v>16</v>
      </c>
      <c r="DW744" t="s">
        <v>16</v>
      </c>
      <c r="DX744">
        <v>1</v>
      </c>
      <c r="DZ744" t="s">
        <v>3</v>
      </c>
      <c r="EA744" t="s">
        <v>3</v>
      </c>
      <c r="EB744" t="s">
        <v>3</v>
      </c>
      <c r="EC744" t="s">
        <v>3</v>
      </c>
      <c r="EE744">
        <v>68285540</v>
      </c>
      <c r="EF744">
        <v>1</v>
      </c>
      <c r="EG744" t="s">
        <v>19</v>
      </c>
      <c r="EH744">
        <v>0</v>
      </c>
      <c r="EI744" t="s">
        <v>3</v>
      </c>
      <c r="EJ744">
        <v>4</v>
      </c>
      <c r="EK744">
        <v>0</v>
      </c>
      <c r="EL744" t="s">
        <v>20</v>
      </c>
      <c r="EM744" t="s">
        <v>21</v>
      </c>
      <c r="EO744" t="s">
        <v>3</v>
      </c>
      <c r="EQ744">
        <v>512</v>
      </c>
      <c r="ER744">
        <v>228.56</v>
      </c>
      <c r="ES744">
        <v>228.56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FQ744">
        <v>0</v>
      </c>
      <c r="FR744">
        <f t="shared" si="710"/>
        <v>0</v>
      </c>
      <c r="FS744">
        <v>0</v>
      </c>
      <c r="FX744">
        <v>70</v>
      </c>
      <c r="FY744">
        <v>10</v>
      </c>
      <c r="GA744" t="s">
        <v>3</v>
      </c>
      <c r="GD744">
        <v>0</v>
      </c>
      <c r="GF744">
        <v>964993431</v>
      </c>
      <c r="GG744">
        <v>2</v>
      </c>
      <c r="GH744">
        <v>1</v>
      </c>
      <c r="GI744">
        <v>-2</v>
      </c>
      <c r="GJ744">
        <v>0</v>
      </c>
      <c r="GK744">
        <f>ROUND(R744*(R12)/100,2)</f>
        <v>0</v>
      </c>
      <c r="GL744">
        <f t="shared" si="711"/>
        <v>0</v>
      </c>
      <c r="GM744">
        <f t="shared" si="712"/>
        <v>228.56</v>
      </c>
      <c r="GN744">
        <f t="shared" si="713"/>
        <v>0</v>
      </c>
      <c r="GO744">
        <f t="shared" si="714"/>
        <v>0</v>
      </c>
      <c r="GP744">
        <f t="shared" si="715"/>
        <v>228.56</v>
      </c>
      <c r="GR744">
        <v>0</v>
      </c>
      <c r="GS744">
        <v>3</v>
      </c>
      <c r="GT744">
        <v>0</v>
      </c>
      <c r="GU744" t="s">
        <v>3</v>
      </c>
      <c r="GV744">
        <f t="shared" si="716"/>
        <v>0</v>
      </c>
      <c r="GW744">
        <v>1</v>
      </c>
      <c r="GX744">
        <f t="shared" si="717"/>
        <v>0</v>
      </c>
      <c r="HA744">
        <v>0</v>
      </c>
      <c r="HB744">
        <v>0</v>
      </c>
      <c r="HC744">
        <f t="shared" si="718"/>
        <v>0</v>
      </c>
      <c r="HE744" t="s">
        <v>3</v>
      </c>
      <c r="HF744" t="s">
        <v>3</v>
      </c>
      <c r="HM744" t="s">
        <v>3</v>
      </c>
      <c r="HN744" t="s">
        <v>3</v>
      </c>
      <c r="HO744" t="s">
        <v>3</v>
      </c>
      <c r="HP744" t="s">
        <v>3</v>
      </c>
      <c r="HQ744" t="s">
        <v>3</v>
      </c>
      <c r="IK744">
        <v>0</v>
      </c>
    </row>
    <row r="745" spans="1:245" x14ac:dyDescent="0.2">
      <c r="A745">
        <v>17</v>
      </c>
      <c r="B745">
        <v>1</v>
      </c>
      <c r="E745" t="s">
        <v>1442</v>
      </c>
      <c r="F745" t="s">
        <v>1028</v>
      </c>
      <c r="G745" t="s">
        <v>1029</v>
      </c>
      <c r="H745" t="s">
        <v>16</v>
      </c>
      <c r="I745">
        <v>1</v>
      </c>
      <c r="J745">
        <v>0</v>
      </c>
      <c r="K745">
        <v>1</v>
      </c>
      <c r="O745">
        <f t="shared" si="686"/>
        <v>396.26</v>
      </c>
      <c r="P745">
        <f t="shared" si="687"/>
        <v>396.26</v>
      </c>
      <c r="Q745">
        <f t="shared" si="688"/>
        <v>0</v>
      </c>
      <c r="R745">
        <f t="shared" si="689"/>
        <v>0</v>
      </c>
      <c r="S745">
        <f t="shared" si="690"/>
        <v>0</v>
      </c>
      <c r="T745">
        <f t="shared" si="691"/>
        <v>0</v>
      </c>
      <c r="U745">
        <f t="shared" si="692"/>
        <v>0</v>
      </c>
      <c r="V745">
        <f t="shared" si="693"/>
        <v>0</v>
      </c>
      <c r="W745">
        <f t="shared" si="694"/>
        <v>0</v>
      </c>
      <c r="X745">
        <f t="shared" si="695"/>
        <v>0</v>
      </c>
      <c r="Y745">
        <f t="shared" si="696"/>
        <v>0</v>
      </c>
      <c r="AA745">
        <v>68582722</v>
      </c>
      <c r="AB745">
        <f t="shared" si="697"/>
        <v>396.26</v>
      </c>
      <c r="AC745">
        <f t="shared" si="721"/>
        <v>396.26</v>
      </c>
      <c r="AD745">
        <f t="shared" si="722"/>
        <v>0</v>
      </c>
      <c r="AE745">
        <f t="shared" si="723"/>
        <v>0</v>
      </c>
      <c r="AF745">
        <f t="shared" si="724"/>
        <v>0</v>
      </c>
      <c r="AG745">
        <f t="shared" si="698"/>
        <v>0</v>
      </c>
      <c r="AH745">
        <f t="shared" si="725"/>
        <v>0</v>
      </c>
      <c r="AI745">
        <f t="shared" si="726"/>
        <v>0</v>
      </c>
      <c r="AJ745">
        <f t="shared" si="699"/>
        <v>0</v>
      </c>
      <c r="AK745">
        <v>396.26</v>
      </c>
      <c r="AL745">
        <v>396.26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70</v>
      </c>
      <c r="AU745">
        <v>10</v>
      </c>
      <c r="AV745">
        <v>1</v>
      </c>
      <c r="AW745">
        <v>1</v>
      </c>
      <c r="AZ745">
        <v>1</v>
      </c>
      <c r="BA745">
        <v>1</v>
      </c>
      <c r="BB745">
        <v>1</v>
      </c>
      <c r="BC745">
        <v>1</v>
      </c>
      <c r="BD745" t="s">
        <v>3</v>
      </c>
      <c r="BE745" t="s">
        <v>3</v>
      </c>
      <c r="BF745" t="s">
        <v>3</v>
      </c>
      <c r="BG745" t="s">
        <v>3</v>
      </c>
      <c r="BH745">
        <v>3</v>
      </c>
      <c r="BI745">
        <v>4</v>
      </c>
      <c r="BJ745" t="s">
        <v>1030</v>
      </c>
      <c r="BM745">
        <v>0</v>
      </c>
      <c r="BN745">
        <v>68285537</v>
      </c>
      <c r="BO745" t="s">
        <v>3</v>
      </c>
      <c r="BP745">
        <v>0</v>
      </c>
      <c r="BQ745">
        <v>1</v>
      </c>
      <c r="BR745">
        <v>0</v>
      </c>
      <c r="BS745">
        <v>1</v>
      </c>
      <c r="BT745">
        <v>1</v>
      </c>
      <c r="BU745">
        <v>1</v>
      </c>
      <c r="BV745">
        <v>1</v>
      </c>
      <c r="BW745">
        <v>1</v>
      </c>
      <c r="BX745">
        <v>1</v>
      </c>
      <c r="BY745" t="s">
        <v>3</v>
      </c>
      <c r="BZ745">
        <v>70</v>
      </c>
      <c r="CA745">
        <v>10</v>
      </c>
      <c r="CB745" t="s">
        <v>3</v>
      </c>
      <c r="CE745">
        <v>0</v>
      </c>
      <c r="CF745">
        <v>0</v>
      </c>
      <c r="CG745">
        <v>0</v>
      </c>
      <c r="CM745">
        <v>0</v>
      </c>
      <c r="CN745" t="s">
        <v>3</v>
      </c>
      <c r="CO745">
        <v>0</v>
      </c>
      <c r="CP745">
        <f t="shared" si="700"/>
        <v>396.26</v>
      </c>
      <c r="CQ745">
        <f t="shared" si="701"/>
        <v>396.26</v>
      </c>
      <c r="CR745">
        <f t="shared" si="727"/>
        <v>0</v>
      </c>
      <c r="CS745">
        <f t="shared" si="702"/>
        <v>0</v>
      </c>
      <c r="CT745">
        <f t="shared" si="703"/>
        <v>0</v>
      </c>
      <c r="CU745">
        <f t="shared" si="704"/>
        <v>0</v>
      </c>
      <c r="CV745">
        <f t="shared" si="705"/>
        <v>0</v>
      </c>
      <c r="CW745">
        <f t="shared" si="706"/>
        <v>0</v>
      </c>
      <c r="CX745">
        <f t="shared" si="707"/>
        <v>0</v>
      </c>
      <c r="CY745">
        <f t="shared" si="708"/>
        <v>0</v>
      </c>
      <c r="CZ745">
        <f t="shared" si="709"/>
        <v>0</v>
      </c>
      <c r="DC745" t="s">
        <v>3</v>
      </c>
      <c r="DD745" t="s">
        <v>3</v>
      </c>
      <c r="DE745" t="s">
        <v>3</v>
      </c>
      <c r="DF745" t="s">
        <v>3</v>
      </c>
      <c r="DG745" t="s">
        <v>3</v>
      </c>
      <c r="DH745" t="s">
        <v>3</v>
      </c>
      <c r="DI745" t="s">
        <v>3</v>
      </c>
      <c r="DJ745" t="s">
        <v>3</v>
      </c>
      <c r="DK745" t="s">
        <v>3</v>
      </c>
      <c r="DL745" t="s">
        <v>3</v>
      </c>
      <c r="DM745" t="s">
        <v>3</v>
      </c>
      <c r="DN745">
        <v>0</v>
      </c>
      <c r="DO745">
        <v>0</v>
      </c>
      <c r="DP745">
        <v>1</v>
      </c>
      <c r="DQ745">
        <v>1</v>
      </c>
      <c r="DU745">
        <v>1010</v>
      </c>
      <c r="DV745" t="s">
        <v>16</v>
      </c>
      <c r="DW745" t="s">
        <v>16</v>
      </c>
      <c r="DX745">
        <v>1</v>
      </c>
      <c r="DZ745" t="s">
        <v>3</v>
      </c>
      <c r="EA745" t="s">
        <v>3</v>
      </c>
      <c r="EB745" t="s">
        <v>3</v>
      </c>
      <c r="EC745" t="s">
        <v>3</v>
      </c>
      <c r="EE745">
        <v>68285540</v>
      </c>
      <c r="EF745">
        <v>1</v>
      </c>
      <c r="EG745" t="s">
        <v>19</v>
      </c>
      <c r="EH745">
        <v>0</v>
      </c>
      <c r="EI745" t="s">
        <v>3</v>
      </c>
      <c r="EJ745">
        <v>4</v>
      </c>
      <c r="EK745">
        <v>0</v>
      </c>
      <c r="EL745" t="s">
        <v>20</v>
      </c>
      <c r="EM745" t="s">
        <v>21</v>
      </c>
      <c r="EO745" t="s">
        <v>3</v>
      </c>
      <c r="EQ745">
        <v>512</v>
      </c>
      <c r="ER745">
        <v>396.26</v>
      </c>
      <c r="ES745">
        <v>396.26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FQ745">
        <v>0</v>
      </c>
      <c r="FR745">
        <f t="shared" si="710"/>
        <v>0</v>
      </c>
      <c r="FS745">
        <v>0</v>
      </c>
      <c r="FX745">
        <v>70</v>
      </c>
      <c r="FY745">
        <v>10</v>
      </c>
      <c r="GA745" t="s">
        <v>3</v>
      </c>
      <c r="GD745">
        <v>0</v>
      </c>
      <c r="GF745">
        <v>1355501645</v>
      </c>
      <c r="GG745">
        <v>2</v>
      </c>
      <c r="GH745">
        <v>1</v>
      </c>
      <c r="GI745">
        <v>-2</v>
      </c>
      <c r="GJ745">
        <v>0</v>
      </c>
      <c r="GK745">
        <f>ROUND(R745*(R12)/100,2)</f>
        <v>0</v>
      </c>
      <c r="GL745">
        <f t="shared" si="711"/>
        <v>0</v>
      </c>
      <c r="GM745">
        <f t="shared" si="712"/>
        <v>396.26</v>
      </c>
      <c r="GN745">
        <f t="shared" si="713"/>
        <v>0</v>
      </c>
      <c r="GO745">
        <f t="shared" si="714"/>
        <v>0</v>
      </c>
      <c r="GP745">
        <f t="shared" si="715"/>
        <v>396.26</v>
      </c>
      <c r="GR745">
        <v>0</v>
      </c>
      <c r="GS745">
        <v>3</v>
      </c>
      <c r="GT745">
        <v>0</v>
      </c>
      <c r="GU745" t="s">
        <v>3</v>
      </c>
      <c r="GV745">
        <f t="shared" si="716"/>
        <v>0</v>
      </c>
      <c r="GW745">
        <v>1</v>
      </c>
      <c r="GX745">
        <f t="shared" si="717"/>
        <v>0</v>
      </c>
      <c r="HA745">
        <v>0</v>
      </c>
      <c r="HB745">
        <v>0</v>
      </c>
      <c r="HC745">
        <f t="shared" si="718"/>
        <v>0</v>
      </c>
      <c r="HE745" t="s">
        <v>3</v>
      </c>
      <c r="HF745" t="s">
        <v>3</v>
      </c>
      <c r="HM745" t="s">
        <v>3</v>
      </c>
      <c r="HN745" t="s">
        <v>3</v>
      </c>
      <c r="HO745" t="s">
        <v>3</v>
      </c>
      <c r="HP745" t="s">
        <v>3</v>
      </c>
      <c r="HQ745" t="s">
        <v>3</v>
      </c>
      <c r="IK745">
        <v>0</v>
      </c>
    </row>
    <row r="746" spans="1:245" x14ac:dyDescent="0.2">
      <c r="A746">
        <v>17</v>
      </c>
      <c r="B746">
        <v>1</v>
      </c>
      <c r="E746" t="s">
        <v>1443</v>
      </c>
      <c r="F746" t="s">
        <v>1032</v>
      </c>
      <c r="G746" t="s">
        <v>1033</v>
      </c>
      <c r="H746" t="s">
        <v>16</v>
      </c>
      <c r="I746">
        <v>1</v>
      </c>
      <c r="J746">
        <v>0</v>
      </c>
      <c r="K746">
        <v>1</v>
      </c>
      <c r="O746">
        <f t="shared" si="686"/>
        <v>83.63</v>
      </c>
      <c r="P746">
        <f t="shared" si="687"/>
        <v>83.63</v>
      </c>
      <c r="Q746">
        <f t="shared" si="688"/>
        <v>0</v>
      </c>
      <c r="R746">
        <f t="shared" si="689"/>
        <v>0</v>
      </c>
      <c r="S746">
        <f t="shared" si="690"/>
        <v>0</v>
      </c>
      <c r="T746">
        <f t="shared" si="691"/>
        <v>0</v>
      </c>
      <c r="U746">
        <f t="shared" si="692"/>
        <v>0</v>
      </c>
      <c r="V746">
        <f t="shared" si="693"/>
        <v>0</v>
      </c>
      <c r="W746">
        <f t="shared" si="694"/>
        <v>0</v>
      </c>
      <c r="X746">
        <f t="shared" si="695"/>
        <v>0</v>
      </c>
      <c r="Y746">
        <f t="shared" si="696"/>
        <v>0</v>
      </c>
      <c r="AA746">
        <v>68582722</v>
      </c>
      <c r="AB746">
        <f t="shared" si="697"/>
        <v>83.63</v>
      </c>
      <c r="AC746">
        <f t="shared" si="721"/>
        <v>83.63</v>
      </c>
      <c r="AD746">
        <f t="shared" si="722"/>
        <v>0</v>
      </c>
      <c r="AE746">
        <f t="shared" si="723"/>
        <v>0</v>
      </c>
      <c r="AF746">
        <f t="shared" si="724"/>
        <v>0</v>
      </c>
      <c r="AG746">
        <f t="shared" si="698"/>
        <v>0</v>
      </c>
      <c r="AH746">
        <f t="shared" si="725"/>
        <v>0</v>
      </c>
      <c r="AI746">
        <f t="shared" si="726"/>
        <v>0</v>
      </c>
      <c r="AJ746">
        <f t="shared" si="699"/>
        <v>0</v>
      </c>
      <c r="AK746">
        <v>83.63</v>
      </c>
      <c r="AL746">
        <v>83.63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70</v>
      </c>
      <c r="AU746">
        <v>10</v>
      </c>
      <c r="AV746">
        <v>1</v>
      </c>
      <c r="AW746">
        <v>1</v>
      </c>
      <c r="AZ746">
        <v>1</v>
      </c>
      <c r="BA746">
        <v>1</v>
      </c>
      <c r="BB746">
        <v>1</v>
      </c>
      <c r="BC746">
        <v>1</v>
      </c>
      <c r="BD746" t="s">
        <v>3</v>
      </c>
      <c r="BE746" t="s">
        <v>3</v>
      </c>
      <c r="BF746" t="s">
        <v>3</v>
      </c>
      <c r="BG746" t="s">
        <v>3</v>
      </c>
      <c r="BH746">
        <v>3</v>
      </c>
      <c r="BI746">
        <v>4</v>
      </c>
      <c r="BJ746" t="s">
        <v>1034</v>
      </c>
      <c r="BM746">
        <v>0</v>
      </c>
      <c r="BN746">
        <v>68285537</v>
      </c>
      <c r="BO746" t="s">
        <v>3</v>
      </c>
      <c r="BP746">
        <v>0</v>
      </c>
      <c r="BQ746">
        <v>1</v>
      </c>
      <c r="BR746">
        <v>0</v>
      </c>
      <c r="BS746">
        <v>1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3</v>
      </c>
      <c r="BZ746">
        <v>70</v>
      </c>
      <c r="CA746">
        <v>10</v>
      </c>
      <c r="CB746" t="s">
        <v>3</v>
      </c>
      <c r="CE746">
        <v>0</v>
      </c>
      <c r="CF746">
        <v>0</v>
      </c>
      <c r="CG746">
        <v>0</v>
      </c>
      <c r="CM746">
        <v>0</v>
      </c>
      <c r="CN746" t="s">
        <v>3</v>
      </c>
      <c r="CO746">
        <v>0</v>
      </c>
      <c r="CP746">
        <f t="shared" si="700"/>
        <v>83.63</v>
      </c>
      <c r="CQ746">
        <f t="shared" si="701"/>
        <v>83.63</v>
      </c>
      <c r="CR746">
        <f t="shared" si="727"/>
        <v>0</v>
      </c>
      <c r="CS746">
        <f t="shared" si="702"/>
        <v>0</v>
      </c>
      <c r="CT746">
        <f t="shared" si="703"/>
        <v>0</v>
      </c>
      <c r="CU746">
        <f t="shared" si="704"/>
        <v>0</v>
      </c>
      <c r="CV746">
        <f t="shared" si="705"/>
        <v>0</v>
      </c>
      <c r="CW746">
        <f t="shared" si="706"/>
        <v>0</v>
      </c>
      <c r="CX746">
        <f t="shared" si="707"/>
        <v>0</v>
      </c>
      <c r="CY746">
        <f t="shared" si="708"/>
        <v>0</v>
      </c>
      <c r="CZ746">
        <f t="shared" si="709"/>
        <v>0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>
        <v>0</v>
      </c>
      <c r="DO746">
        <v>0</v>
      </c>
      <c r="DP746">
        <v>1</v>
      </c>
      <c r="DQ746">
        <v>1</v>
      </c>
      <c r="DU746">
        <v>1010</v>
      </c>
      <c r="DV746" t="s">
        <v>16</v>
      </c>
      <c r="DW746" t="s">
        <v>16</v>
      </c>
      <c r="DX746">
        <v>1</v>
      </c>
      <c r="DZ746" t="s">
        <v>3</v>
      </c>
      <c r="EA746" t="s">
        <v>3</v>
      </c>
      <c r="EB746" t="s">
        <v>3</v>
      </c>
      <c r="EC746" t="s">
        <v>3</v>
      </c>
      <c r="EE746">
        <v>68285540</v>
      </c>
      <c r="EF746">
        <v>1</v>
      </c>
      <c r="EG746" t="s">
        <v>19</v>
      </c>
      <c r="EH746">
        <v>0</v>
      </c>
      <c r="EI746" t="s">
        <v>3</v>
      </c>
      <c r="EJ746">
        <v>4</v>
      </c>
      <c r="EK746">
        <v>0</v>
      </c>
      <c r="EL746" t="s">
        <v>20</v>
      </c>
      <c r="EM746" t="s">
        <v>21</v>
      </c>
      <c r="EO746" t="s">
        <v>3</v>
      </c>
      <c r="EQ746">
        <v>512</v>
      </c>
      <c r="ER746">
        <v>83.63</v>
      </c>
      <c r="ES746">
        <v>83.63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FQ746">
        <v>0</v>
      </c>
      <c r="FR746">
        <f t="shared" si="710"/>
        <v>0</v>
      </c>
      <c r="FS746">
        <v>0</v>
      </c>
      <c r="FX746">
        <v>70</v>
      </c>
      <c r="FY746">
        <v>10</v>
      </c>
      <c r="GA746" t="s">
        <v>3</v>
      </c>
      <c r="GD746">
        <v>0</v>
      </c>
      <c r="GF746">
        <v>1420793632</v>
      </c>
      <c r="GG746">
        <v>2</v>
      </c>
      <c r="GH746">
        <v>1</v>
      </c>
      <c r="GI746">
        <v>-2</v>
      </c>
      <c r="GJ746">
        <v>0</v>
      </c>
      <c r="GK746">
        <f>ROUND(R746*(R12)/100,2)</f>
        <v>0</v>
      </c>
      <c r="GL746">
        <f t="shared" si="711"/>
        <v>0</v>
      </c>
      <c r="GM746">
        <f t="shared" si="712"/>
        <v>83.63</v>
      </c>
      <c r="GN746">
        <f t="shared" si="713"/>
        <v>0</v>
      </c>
      <c r="GO746">
        <f t="shared" si="714"/>
        <v>0</v>
      </c>
      <c r="GP746">
        <f t="shared" si="715"/>
        <v>83.63</v>
      </c>
      <c r="GR746">
        <v>0</v>
      </c>
      <c r="GS746">
        <v>3</v>
      </c>
      <c r="GT746">
        <v>0</v>
      </c>
      <c r="GU746" t="s">
        <v>3</v>
      </c>
      <c r="GV746">
        <f t="shared" si="716"/>
        <v>0</v>
      </c>
      <c r="GW746">
        <v>1</v>
      </c>
      <c r="GX746">
        <f t="shared" si="717"/>
        <v>0</v>
      </c>
      <c r="HA746">
        <v>0</v>
      </c>
      <c r="HB746">
        <v>0</v>
      </c>
      <c r="HC746">
        <f t="shared" si="718"/>
        <v>0</v>
      </c>
      <c r="HE746" t="s">
        <v>3</v>
      </c>
      <c r="HF746" t="s">
        <v>3</v>
      </c>
      <c r="HM746" t="s">
        <v>3</v>
      </c>
      <c r="HN746" t="s">
        <v>3</v>
      </c>
      <c r="HO746" t="s">
        <v>3</v>
      </c>
      <c r="HP746" t="s">
        <v>3</v>
      </c>
      <c r="HQ746" t="s">
        <v>3</v>
      </c>
      <c r="IK746">
        <v>0</v>
      </c>
    </row>
    <row r="747" spans="1:245" x14ac:dyDescent="0.2">
      <c r="A747">
        <v>17</v>
      </c>
      <c r="B747">
        <v>1</v>
      </c>
      <c r="E747" t="s">
        <v>1444</v>
      </c>
      <c r="F747" t="s">
        <v>1036</v>
      </c>
      <c r="G747" t="s">
        <v>1037</v>
      </c>
      <c r="H747" t="s">
        <v>16</v>
      </c>
      <c r="I747">
        <v>1</v>
      </c>
      <c r="J747">
        <v>0</v>
      </c>
      <c r="K747">
        <v>1</v>
      </c>
      <c r="O747">
        <f t="shared" ref="O747:O778" si="728">ROUND(CP747,2)</f>
        <v>320.47000000000003</v>
      </c>
      <c r="P747">
        <f t="shared" ref="P747:P778" si="729">ROUND(CQ747*I747,2)</f>
        <v>320.47000000000003</v>
      </c>
      <c r="Q747">
        <f t="shared" ref="Q747:Q778" si="730">ROUND(CR747*I747,2)</f>
        <v>0</v>
      </c>
      <c r="R747">
        <f t="shared" ref="R747:R778" si="731">ROUND(CS747*I747,2)</f>
        <v>0</v>
      </c>
      <c r="S747">
        <f t="shared" ref="S747:S778" si="732">ROUND(CT747*I747,2)</f>
        <v>0</v>
      </c>
      <c r="T747">
        <f t="shared" ref="T747:T778" si="733">ROUND(CU747*I747,2)</f>
        <v>0</v>
      </c>
      <c r="U747">
        <f t="shared" ref="U747:U778" si="734">CV747*I747</f>
        <v>0</v>
      </c>
      <c r="V747">
        <f t="shared" ref="V747:V778" si="735">CW747*I747</f>
        <v>0</v>
      </c>
      <c r="W747">
        <f t="shared" ref="W747:W778" si="736">ROUND(CX747*I747,2)</f>
        <v>0</v>
      </c>
      <c r="X747">
        <f t="shared" ref="X747:X778" si="737">ROUND(CY747,2)</f>
        <v>0</v>
      </c>
      <c r="Y747">
        <f t="shared" ref="Y747:Y778" si="738">ROUND(CZ747,2)</f>
        <v>0</v>
      </c>
      <c r="AA747">
        <v>68582722</v>
      </c>
      <c r="AB747">
        <f t="shared" ref="AB747:AB778" si="739">ROUND((AC747+AD747+AF747),6)</f>
        <v>320.47000000000003</v>
      </c>
      <c r="AC747">
        <f t="shared" si="721"/>
        <v>320.47000000000003</v>
      </c>
      <c r="AD747">
        <f t="shared" si="722"/>
        <v>0</v>
      </c>
      <c r="AE747">
        <f t="shared" si="723"/>
        <v>0</v>
      </c>
      <c r="AF747">
        <f t="shared" si="724"/>
        <v>0</v>
      </c>
      <c r="AG747">
        <f t="shared" ref="AG747:AG778" si="740">ROUND((AP747),6)</f>
        <v>0</v>
      </c>
      <c r="AH747">
        <f t="shared" si="725"/>
        <v>0</v>
      </c>
      <c r="AI747">
        <f t="shared" si="726"/>
        <v>0</v>
      </c>
      <c r="AJ747">
        <f t="shared" ref="AJ747:AJ778" si="741">(AS747)</f>
        <v>0</v>
      </c>
      <c r="AK747">
        <v>320.47000000000003</v>
      </c>
      <c r="AL747">
        <v>320.47000000000003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70</v>
      </c>
      <c r="AU747">
        <v>10</v>
      </c>
      <c r="AV747">
        <v>1</v>
      </c>
      <c r="AW747">
        <v>1</v>
      </c>
      <c r="AZ747">
        <v>1</v>
      </c>
      <c r="BA747">
        <v>1</v>
      </c>
      <c r="BB747">
        <v>1</v>
      </c>
      <c r="BC747">
        <v>1</v>
      </c>
      <c r="BD747" t="s">
        <v>3</v>
      </c>
      <c r="BE747" t="s">
        <v>3</v>
      </c>
      <c r="BF747" t="s">
        <v>3</v>
      </c>
      <c r="BG747" t="s">
        <v>3</v>
      </c>
      <c r="BH747">
        <v>3</v>
      </c>
      <c r="BI747">
        <v>4</v>
      </c>
      <c r="BJ747" t="s">
        <v>1038</v>
      </c>
      <c r="BM747">
        <v>0</v>
      </c>
      <c r="BN747">
        <v>68285537</v>
      </c>
      <c r="BO747" t="s">
        <v>3</v>
      </c>
      <c r="BP747">
        <v>0</v>
      </c>
      <c r="BQ747">
        <v>1</v>
      </c>
      <c r="BR747">
        <v>0</v>
      </c>
      <c r="BS747">
        <v>1</v>
      </c>
      <c r="BT747">
        <v>1</v>
      </c>
      <c r="BU747">
        <v>1</v>
      </c>
      <c r="BV747">
        <v>1</v>
      </c>
      <c r="BW747">
        <v>1</v>
      </c>
      <c r="BX747">
        <v>1</v>
      </c>
      <c r="BY747" t="s">
        <v>3</v>
      </c>
      <c r="BZ747">
        <v>70</v>
      </c>
      <c r="CA747">
        <v>10</v>
      </c>
      <c r="CB747" t="s">
        <v>3</v>
      </c>
      <c r="CE747">
        <v>0</v>
      </c>
      <c r="CF747">
        <v>0</v>
      </c>
      <c r="CG747">
        <v>0</v>
      </c>
      <c r="CM747">
        <v>0</v>
      </c>
      <c r="CN747" t="s">
        <v>3</v>
      </c>
      <c r="CO747">
        <v>0</v>
      </c>
      <c r="CP747">
        <f t="shared" ref="CP747:CP778" si="742">(P747+Q747+S747)</f>
        <v>320.47000000000003</v>
      </c>
      <c r="CQ747">
        <f t="shared" ref="CQ747:CQ778" si="743">(AC747*BC747*AW747)</f>
        <v>320.47000000000003</v>
      </c>
      <c r="CR747">
        <f t="shared" si="727"/>
        <v>0</v>
      </c>
      <c r="CS747">
        <f t="shared" ref="CS747:CS778" si="744">(AE747*BS747*AV747)</f>
        <v>0</v>
      </c>
      <c r="CT747">
        <f t="shared" ref="CT747:CT778" si="745">(AF747*BA747*AV747)</f>
        <v>0</v>
      </c>
      <c r="CU747">
        <f t="shared" ref="CU747:CU778" si="746">AG747</f>
        <v>0</v>
      </c>
      <c r="CV747">
        <f t="shared" ref="CV747:CV778" si="747">(AH747*AV747)</f>
        <v>0</v>
      </c>
      <c r="CW747">
        <f t="shared" ref="CW747:CW778" si="748">AI747</f>
        <v>0</v>
      </c>
      <c r="CX747">
        <f t="shared" ref="CX747:CX778" si="749">AJ747</f>
        <v>0</v>
      </c>
      <c r="CY747">
        <f t="shared" ref="CY747:CY778" si="750">((S747*BZ747)/100)</f>
        <v>0</v>
      </c>
      <c r="CZ747">
        <f t="shared" ref="CZ747:CZ778" si="751">((S747*CA747)/100)</f>
        <v>0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>
        <v>0</v>
      </c>
      <c r="DO747">
        <v>0</v>
      </c>
      <c r="DP747">
        <v>1</v>
      </c>
      <c r="DQ747">
        <v>1</v>
      </c>
      <c r="DU747">
        <v>1010</v>
      </c>
      <c r="DV747" t="s">
        <v>16</v>
      </c>
      <c r="DW747" t="s">
        <v>16</v>
      </c>
      <c r="DX747">
        <v>1</v>
      </c>
      <c r="DZ747" t="s">
        <v>3</v>
      </c>
      <c r="EA747" t="s">
        <v>3</v>
      </c>
      <c r="EB747" t="s">
        <v>3</v>
      </c>
      <c r="EC747" t="s">
        <v>3</v>
      </c>
      <c r="EE747">
        <v>68285540</v>
      </c>
      <c r="EF747">
        <v>1</v>
      </c>
      <c r="EG747" t="s">
        <v>19</v>
      </c>
      <c r="EH747">
        <v>0</v>
      </c>
      <c r="EI747" t="s">
        <v>3</v>
      </c>
      <c r="EJ747">
        <v>4</v>
      </c>
      <c r="EK747">
        <v>0</v>
      </c>
      <c r="EL747" t="s">
        <v>20</v>
      </c>
      <c r="EM747" t="s">
        <v>21</v>
      </c>
      <c r="EO747" t="s">
        <v>3</v>
      </c>
      <c r="EQ747">
        <v>512</v>
      </c>
      <c r="ER747">
        <v>320.47000000000003</v>
      </c>
      <c r="ES747">
        <v>320.47000000000003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FQ747">
        <v>0</v>
      </c>
      <c r="FR747">
        <f t="shared" ref="FR747:FR778" si="752">ROUND(IF(BI747=3,GM747,0),2)</f>
        <v>0</v>
      </c>
      <c r="FS747">
        <v>0</v>
      </c>
      <c r="FX747">
        <v>70</v>
      </c>
      <c r="FY747">
        <v>10</v>
      </c>
      <c r="GA747" t="s">
        <v>3</v>
      </c>
      <c r="GD747">
        <v>0</v>
      </c>
      <c r="GF747">
        <v>-331856489</v>
      </c>
      <c r="GG747">
        <v>2</v>
      </c>
      <c r="GH747">
        <v>1</v>
      </c>
      <c r="GI747">
        <v>-2</v>
      </c>
      <c r="GJ747">
        <v>0</v>
      </c>
      <c r="GK747">
        <f>ROUND(R747*(R12)/100,2)</f>
        <v>0</v>
      </c>
      <c r="GL747">
        <f t="shared" ref="GL747:GL778" si="753">ROUND(IF(AND(BH747=3,BI747=3,FS747&lt;&gt;0),P747,0),2)</f>
        <v>0</v>
      </c>
      <c r="GM747">
        <f t="shared" ref="GM747:GM778" si="754">ROUND(O747+X747+Y747+GK747,2)+GX747</f>
        <v>320.47000000000003</v>
      </c>
      <c r="GN747">
        <f t="shared" ref="GN747:GN778" si="755">IF(OR(BI747=0,BI747=1),GM747,0)</f>
        <v>0</v>
      </c>
      <c r="GO747">
        <f t="shared" ref="GO747:GO778" si="756">IF(BI747=2,GM747,0)</f>
        <v>0</v>
      </c>
      <c r="GP747">
        <f t="shared" ref="GP747:GP778" si="757">IF(BI747=4,GM747+GX747,0)</f>
        <v>320.47000000000003</v>
      </c>
      <c r="GR747">
        <v>0</v>
      </c>
      <c r="GS747">
        <v>3</v>
      </c>
      <c r="GT747">
        <v>0</v>
      </c>
      <c r="GU747" t="s">
        <v>3</v>
      </c>
      <c r="GV747">
        <f t="shared" ref="GV747:GV778" si="758">ROUND((GT747),6)</f>
        <v>0</v>
      </c>
      <c r="GW747">
        <v>1</v>
      </c>
      <c r="GX747">
        <f t="shared" ref="GX747:GX778" si="759">ROUND(HC747*I747,2)</f>
        <v>0</v>
      </c>
      <c r="HA747">
        <v>0</v>
      </c>
      <c r="HB747">
        <v>0</v>
      </c>
      <c r="HC747">
        <f t="shared" ref="HC747:HC778" si="760">GV747*GW747</f>
        <v>0</v>
      </c>
      <c r="HE747" t="s">
        <v>3</v>
      </c>
      <c r="HF747" t="s">
        <v>3</v>
      </c>
      <c r="HM747" t="s">
        <v>3</v>
      </c>
      <c r="HN747" t="s">
        <v>3</v>
      </c>
      <c r="HO747" t="s">
        <v>3</v>
      </c>
      <c r="HP747" t="s">
        <v>3</v>
      </c>
      <c r="HQ747" t="s">
        <v>3</v>
      </c>
      <c r="IK747">
        <v>0</v>
      </c>
    </row>
    <row r="748" spans="1:245" x14ac:dyDescent="0.2">
      <c r="A748">
        <v>17</v>
      </c>
      <c r="B748">
        <v>1</v>
      </c>
      <c r="E748" t="s">
        <v>1445</v>
      </c>
      <c r="F748" t="s">
        <v>1040</v>
      </c>
      <c r="G748" t="s">
        <v>1041</v>
      </c>
      <c r="H748" t="s">
        <v>16</v>
      </c>
      <c r="I748">
        <v>1</v>
      </c>
      <c r="J748">
        <v>0</v>
      </c>
      <c r="K748">
        <v>1</v>
      </c>
      <c r="O748">
        <f t="shared" si="728"/>
        <v>10.220000000000001</v>
      </c>
      <c r="P748">
        <f t="shared" si="729"/>
        <v>10.220000000000001</v>
      </c>
      <c r="Q748">
        <f t="shared" si="730"/>
        <v>0</v>
      </c>
      <c r="R748">
        <f t="shared" si="731"/>
        <v>0</v>
      </c>
      <c r="S748">
        <f t="shared" si="732"/>
        <v>0</v>
      </c>
      <c r="T748">
        <f t="shared" si="733"/>
        <v>0</v>
      </c>
      <c r="U748">
        <f t="shared" si="734"/>
        <v>0</v>
      </c>
      <c r="V748">
        <f t="shared" si="735"/>
        <v>0</v>
      </c>
      <c r="W748">
        <f t="shared" si="736"/>
        <v>0</v>
      </c>
      <c r="X748">
        <f t="shared" si="737"/>
        <v>0</v>
      </c>
      <c r="Y748">
        <f t="shared" si="738"/>
        <v>0</v>
      </c>
      <c r="AA748">
        <v>68582722</v>
      </c>
      <c r="AB748">
        <f t="shared" si="739"/>
        <v>10.220000000000001</v>
      </c>
      <c r="AC748">
        <f t="shared" si="721"/>
        <v>10.220000000000001</v>
      </c>
      <c r="AD748">
        <f t="shared" si="722"/>
        <v>0</v>
      </c>
      <c r="AE748">
        <f t="shared" si="723"/>
        <v>0</v>
      </c>
      <c r="AF748">
        <f t="shared" si="724"/>
        <v>0</v>
      </c>
      <c r="AG748">
        <f t="shared" si="740"/>
        <v>0</v>
      </c>
      <c r="AH748">
        <f t="shared" si="725"/>
        <v>0</v>
      </c>
      <c r="AI748">
        <f t="shared" si="726"/>
        <v>0</v>
      </c>
      <c r="AJ748">
        <f t="shared" si="741"/>
        <v>0</v>
      </c>
      <c r="AK748">
        <v>10.220000000000001</v>
      </c>
      <c r="AL748">
        <v>10.220000000000001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70</v>
      </c>
      <c r="AU748">
        <v>10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</v>
      </c>
      <c r="BD748" t="s">
        <v>3</v>
      </c>
      <c r="BE748" t="s">
        <v>3</v>
      </c>
      <c r="BF748" t="s">
        <v>3</v>
      </c>
      <c r="BG748" t="s">
        <v>3</v>
      </c>
      <c r="BH748">
        <v>3</v>
      </c>
      <c r="BI748">
        <v>4</v>
      </c>
      <c r="BJ748" t="s">
        <v>1042</v>
      </c>
      <c r="BM748">
        <v>0</v>
      </c>
      <c r="BN748">
        <v>68285537</v>
      </c>
      <c r="BO748" t="s">
        <v>3</v>
      </c>
      <c r="BP748">
        <v>0</v>
      </c>
      <c r="BQ748">
        <v>1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70</v>
      </c>
      <c r="CA748">
        <v>10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 t="shared" si="742"/>
        <v>10.220000000000001</v>
      </c>
      <c r="CQ748">
        <f t="shared" si="743"/>
        <v>10.220000000000001</v>
      </c>
      <c r="CR748">
        <f t="shared" si="727"/>
        <v>0</v>
      </c>
      <c r="CS748">
        <f t="shared" si="744"/>
        <v>0</v>
      </c>
      <c r="CT748">
        <f t="shared" si="745"/>
        <v>0</v>
      </c>
      <c r="CU748">
        <f t="shared" si="746"/>
        <v>0</v>
      </c>
      <c r="CV748">
        <f t="shared" si="747"/>
        <v>0</v>
      </c>
      <c r="CW748">
        <f t="shared" si="748"/>
        <v>0</v>
      </c>
      <c r="CX748">
        <f t="shared" si="749"/>
        <v>0</v>
      </c>
      <c r="CY748">
        <f t="shared" si="750"/>
        <v>0</v>
      </c>
      <c r="CZ748">
        <f t="shared" si="751"/>
        <v>0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1010</v>
      </c>
      <c r="DV748" t="s">
        <v>16</v>
      </c>
      <c r="DW748" t="s">
        <v>16</v>
      </c>
      <c r="DX748">
        <v>1</v>
      </c>
      <c r="DZ748" t="s">
        <v>3</v>
      </c>
      <c r="EA748" t="s">
        <v>3</v>
      </c>
      <c r="EB748" t="s">
        <v>3</v>
      </c>
      <c r="EC748" t="s">
        <v>3</v>
      </c>
      <c r="EE748">
        <v>68285540</v>
      </c>
      <c r="EF748">
        <v>1</v>
      </c>
      <c r="EG748" t="s">
        <v>19</v>
      </c>
      <c r="EH748">
        <v>0</v>
      </c>
      <c r="EI748" t="s">
        <v>3</v>
      </c>
      <c r="EJ748">
        <v>4</v>
      </c>
      <c r="EK748">
        <v>0</v>
      </c>
      <c r="EL748" t="s">
        <v>20</v>
      </c>
      <c r="EM748" t="s">
        <v>21</v>
      </c>
      <c r="EO748" t="s">
        <v>3</v>
      </c>
      <c r="EQ748">
        <v>512</v>
      </c>
      <c r="ER748">
        <v>10.220000000000001</v>
      </c>
      <c r="ES748">
        <v>10.220000000000001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FQ748">
        <v>0</v>
      </c>
      <c r="FR748">
        <f t="shared" si="752"/>
        <v>0</v>
      </c>
      <c r="FS748">
        <v>0</v>
      </c>
      <c r="FX748">
        <v>70</v>
      </c>
      <c r="FY748">
        <v>10</v>
      </c>
      <c r="GA748" t="s">
        <v>3</v>
      </c>
      <c r="GD748">
        <v>0</v>
      </c>
      <c r="GF748">
        <v>58460054</v>
      </c>
      <c r="GG748">
        <v>2</v>
      </c>
      <c r="GH748">
        <v>1</v>
      </c>
      <c r="GI748">
        <v>-2</v>
      </c>
      <c r="GJ748">
        <v>0</v>
      </c>
      <c r="GK748">
        <f>ROUND(R748*(R12)/100,2)</f>
        <v>0</v>
      </c>
      <c r="GL748">
        <f t="shared" si="753"/>
        <v>0</v>
      </c>
      <c r="GM748">
        <f t="shared" si="754"/>
        <v>10.220000000000001</v>
      </c>
      <c r="GN748">
        <f t="shared" si="755"/>
        <v>0</v>
      </c>
      <c r="GO748">
        <f t="shared" si="756"/>
        <v>0</v>
      </c>
      <c r="GP748">
        <f t="shared" si="757"/>
        <v>10.220000000000001</v>
      </c>
      <c r="GR748">
        <v>0</v>
      </c>
      <c r="GS748">
        <v>3</v>
      </c>
      <c r="GT748">
        <v>0</v>
      </c>
      <c r="GU748" t="s">
        <v>3</v>
      </c>
      <c r="GV748">
        <f t="shared" si="758"/>
        <v>0</v>
      </c>
      <c r="GW748">
        <v>1</v>
      </c>
      <c r="GX748">
        <f t="shared" si="759"/>
        <v>0</v>
      </c>
      <c r="HA748">
        <v>0</v>
      </c>
      <c r="HB748">
        <v>0</v>
      </c>
      <c r="HC748">
        <f t="shared" si="760"/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E749" t="s">
        <v>1446</v>
      </c>
      <c r="F749" t="s">
        <v>1044</v>
      </c>
      <c r="G749" t="s">
        <v>1045</v>
      </c>
      <c r="H749" t="s">
        <v>16</v>
      </c>
      <c r="I749">
        <v>1</v>
      </c>
      <c r="J749">
        <v>0</v>
      </c>
      <c r="K749">
        <v>1</v>
      </c>
      <c r="O749">
        <f t="shared" si="728"/>
        <v>93.57</v>
      </c>
      <c r="P749">
        <f t="shared" si="729"/>
        <v>93.57</v>
      </c>
      <c r="Q749">
        <f t="shared" si="730"/>
        <v>0</v>
      </c>
      <c r="R749">
        <f t="shared" si="731"/>
        <v>0</v>
      </c>
      <c r="S749">
        <f t="shared" si="732"/>
        <v>0</v>
      </c>
      <c r="T749">
        <f t="shared" si="733"/>
        <v>0</v>
      </c>
      <c r="U749">
        <f t="shared" si="734"/>
        <v>0</v>
      </c>
      <c r="V749">
        <f t="shared" si="735"/>
        <v>0</v>
      </c>
      <c r="W749">
        <f t="shared" si="736"/>
        <v>0</v>
      </c>
      <c r="X749">
        <f t="shared" si="737"/>
        <v>0</v>
      </c>
      <c r="Y749">
        <f t="shared" si="738"/>
        <v>0</v>
      </c>
      <c r="AA749">
        <v>68582722</v>
      </c>
      <c r="AB749">
        <f t="shared" si="739"/>
        <v>93.57</v>
      </c>
      <c r="AC749">
        <f t="shared" si="721"/>
        <v>93.57</v>
      </c>
      <c r="AD749">
        <f t="shared" si="722"/>
        <v>0</v>
      </c>
      <c r="AE749">
        <f t="shared" si="723"/>
        <v>0</v>
      </c>
      <c r="AF749">
        <f t="shared" si="724"/>
        <v>0</v>
      </c>
      <c r="AG749">
        <f t="shared" si="740"/>
        <v>0</v>
      </c>
      <c r="AH749">
        <f t="shared" si="725"/>
        <v>0</v>
      </c>
      <c r="AI749">
        <f t="shared" si="726"/>
        <v>0</v>
      </c>
      <c r="AJ749">
        <f t="shared" si="741"/>
        <v>0</v>
      </c>
      <c r="AK749">
        <v>93.57</v>
      </c>
      <c r="AL749">
        <v>93.57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70</v>
      </c>
      <c r="AU749">
        <v>10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</v>
      </c>
      <c r="BD749" t="s">
        <v>3</v>
      </c>
      <c r="BE749" t="s">
        <v>3</v>
      </c>
      <c r="BF749" t="s">
        <v>3</v>
      </c>
      <c r="BG749" t="s">
        <v>3</v>
      </c>
      <c r="BH749">
        <v>3</v>
      </c>
      <c r="BI749">
        <v>4</v>
      </c>
      <c r="BJ749" t="s">
        <v>1046</v>
      </c>
      <c r="BM749">
        <v>0</v>
      </c>
      <c r="BN749">
        <v>68285537</v>
      </c>
      <c r="BO749" t="s">
        <v>3</v>
      </c>
      <c r="BP749">
        <v>0</v>
      </c>
      <c r="BQ749">
        <v>1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70</v>
      </c>
      <c r="CA749">
        <v>10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 t="shared" si="742"/>
        <v>93.57</v>
      </c>
      <c r="CQ749">
        <f t="shared" si="743"/>
        <v>93.57</v>
      </c>
      <c r="CR749">
        <f t="shared" si="727"/>
        <v>0</v>
      </c>
      <c r="CS749">
        <f t="shared" si="744"/>
        <v>0</v>
      </c>
      <c r="CT749">
        <f t="shared" si="745"/>
        <v>0</v>
      </c>
      <c r="CU749">
        <f t="shared" si="746"/>
        <v>0</v>
      </c>
      <c r="CV749">
        <f t="shared" si="747"/>
        <v>0</v>
      </c>
      <c r="CW749">
        <f t="shared" si="748"/>
        <v>0</v>
      </c>
      <c r="CX749">
        <f t="shared" si="749"/>
        <v>0</v>
      </c>
      <c r="CY749">
        <f t="shared" si="750"/>
        <v>0</v>
      </c>
      <c r="CZ749">
        <f t="shared" si="751"/>
        <v>0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1010</v>
      </c>
      <c r="DV749" t="s">
        <v>16</v>
      </c>
      <c r="DW749" t="s">
        <v>16</v>
      </c>
      <c r="DX749">
        <v>1</v>
      </c>
      <c r="DZ749" t="s">
        <v>3</v>
      </c>
      <c r="EA749" t="s">
        <v>3</v>
      </c>
      <c r="EB749" t="s">
        <v>3</v>
      </c>
      <c r="EC749" t="s">
        <v>3</v>
      </c>
      <c r="EE749">
        <v>68285540</v>
      </c>
      <c r="EF749">
        <v>1</v>
      </c>
      <c r="EG749" t="s">
        <v>19</v>
      </c>
      <c r="EH749">
        <v>0</v>
      </c>
      <c r="EI749" t="s">
        <v>3</v>
      </c>
      <c r="EJ749">
        <v>4</v>
      </c>
      <c r="EK749">
        <v>0</v>
      </c>
      <c r="EL749" t="s">
        <v>20</v>
      </c>
      <c r="EM749" t="s">
        <v>21</v>
      </c>
      <c r="EO749" t="s">
        <v>3</v>
      </c>
      <c r="EQ749">
        <v>512</v>
      </c>
      <c r="ER749">
        <v>93.57</v>
      </c>
      <c r="ES749">
        <v>93.57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FQ749">
        <v>0</v>
      </c>
      <c r="FR749">
        <f t="shared" si="752"/>
        <v>0</v>
      </c>
      <c r="FS749">
        <v>0</v>
      </c>
      <c r="FX749">
        <v>70</v>
      </c>
      <c r="FY749">
        <v>10</v>
      </c>
      <c r="GA749" t="s">
        <v>3</v>
      </c>
      <c r="GD749">
        <v>0</v>
      </c>
      <c r="GF749">
        <v>-63417134</v>
      </c>
      <c r="GG749">
        <v>2</v>
      </c>
      <c r="GH749">
        <v>1</v>
      </c>
      <c r="GI749">
        <v>-2</v>
      </c>
      <c r="GJ749">
        <v>0</v>
      </c>
      <c r="GK749">
        <f>ROUND(R749*(R12)/100,2)</f>
        <v>0</v>
      </c>
      <c r="GL749">
        <f t="shared" si="753"/>
        <v>0</v>
      </c>
      <c r="GM749">
        <f t="shared" si="754"/>
        <v>93.57</v>
      </c>
      <c r="GN749">
        <f t="shared" si="755"/>
        <v>0</v>
      </c>
      <c r="GO749">
        <f t="shared" si="756"/>
        <v>0</v>
      </c>
      <c r="GP749">
        <f t="shared" si="757"/>
        <v>93.57</v>
      </c>
      <c r="GR749">
        <v>0</v>
      </c>
      <c r="GS749">
        <v>3</v>
      </c>
      <c r="GT749">
        <v>0</v>
      </c>
      <c r="GU749" t="s">
        <v>3</v>
      </c>
      <c r="GV749">
        <f t="shared" si="758"/>
        <v>0</v>
      </c>
      <c r="GW749">
        <v>1</v>
      </c>
      <c r="GX749">
        <f t="shared" si="759"/>
        <v>0</v>
      </c>
      <c r="HA749">
        <v>0</v>
      </c>
      <c r="HB749">
        <v>0</v>
      </c>
      <c r="HC749">
        <f t="shared" si="760"/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0" spans="1:245" x14ac:dyDescent="0.2">
      <c r="A750">
        <v>17</v>
      </c>
      <c r="B750">
        <v>1</v>
      </c>
      <c r="E750" t="s">
        <v>1447</v>
      </c>
      <c r="F750" t="s">
        <v>1048</v>
      </c>
      <c r="G750" t="s">
        <v>1049</v>
      </c>
      <c r="H750" t="s">
        <v>16</v>
      </c>
      <c r="I750">
        <v>1</v>
      </c>
      <c r="J750">
        <v>0</v>
      </c>
      <c r="K750">
        <v>1</v>
      </c>
      <c r="O750">
        <f t="shared" si="728"/>
        <v>95.22</v>
      </c>
      <c r="P750">
        <f t="shared" si="729"/>
        <v>95.22</v>
      </c>
      <c r="Q750">
        <f t="shared" si="730"/>
        <v>0</v>
      </c>
      <c r="R750">
        <f t="shared" si="731"/>
        <v>0</v>
      </c>
      <c r="S750">
        <f t="shared" si="732"/>
        <v>0</v>
      </c>
      <c r="T750">
        <f t="shared" si="733"/>
        <v>0</v>
      </c>
      <c r="U750">
        <f t="shared" si="734"/>
        <v>0</v>
      </c>
      <c r="V750">
        <f t="shared" si="735"/>
        <v>0</v>
      </c>
      <c r="W750">
        <f t="shared" si="736"/>
        <v>0</v>
      </c>
      <c r="X750">
        <f t="shared" si="737"/>
        <v>0</v>
      </c>
      <c r="Y750">
        <f t="shared" si="738"/>
        <v>0</v>
      </c>
      <c r="AA750">
        <v>68582722</v>
      </c>
      <c r="AB750">
        <f t="shared" si="739"/>
        <v>95.22</v>
      </c>
      <c r="AC750">
        <f t="shared" si="721"/>
        <v>95.22</v>
      </c>
      <c r="AD750">
        <f t="shared" si="722"/>
        <v>0</v>
      </c>
      <c r="AE750">
        <f t="shared" si="723"/>
        <v>0</v>
      </c>
      <c r="AF750">
        <f t="shared" si="724"/>
        <v>0</v>
      </c>
      <c r="AG750">
        <f t="shared" si="740"/>
        <v>0</v>
      </c>
      <c r="AH750">
        <f t="shared" si="725"/>
        <v>0</v>
      </c>
      <c r="AI750">
        <f t="shared" si="726"/>
        <v>0</v>
      </c>
      <c r="AJ750">
        <f t="shared" si="741"/>
        <v>0</v>
      </c>
      <c r="AK750">
        <v>95.22</v>
      </c>
      <c r="AL750">
        <v>95.22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70</v>
      </c>
      <c r="AU750">
        <v>10</v>
      </c>
      <c r="AV750">
        <v>1</v>
      </c>
      <c r="AW750">
        <v>1</v>
      </c>
      <c r="AZ750">
        <v>1</v>
      </c>
      <c r="BA750">
        <v>1</v>
      </c>
      <c r="BB750">
        <v>1</v>
      </c>
      <c r="BC750">
        <v>1</v>
      </c>
      <c r="BD750" t="s">
        <v>3</v>
      </c>
      <c r="BE750" t="s">
        <v>3</v>
      </c>
      <c r="BF750" t="s">
        <v>3</v>
      </c>
      <c r="BG750" t="s">
        <v>3</v>
      </c>
      <c r="BH750">
        <v>3</v>
      </c>
      <c r="BI750">
        <v>4</v>
      </c>
      <c r="BJ750" t="s">
        <v>1050</v>
      </c>
      <c r="BM750">
        <v>0</v>
      </c>
      <c r="BN750">
        <v>68285537</v>
      </c>
      <c r="BO750" t="s">
        <v>3</v>
      </c>
      <c r="BP750">
        <v>0</v>
      </c>
      <c r="BQ750">
        <v>1</v>
      </c>
      <c r="BR750">
        <v>0</v>
      </c>
      <c r="BS750">
        <v>1</v>
      </c>
      <c r="BT750">
        <v>1</v>
      </c>
      <c r="BU750">
        <v>1</v>
      </c>
      <c r="BV750">
        <v>1</v>
      </c>
      <c r="BW750">
        <v>1</v>
      </c>
      <c r="BX750">
        <v>1</v>
      </c>
      <c r="BY750" t="s">
        <v>3</v>
      </c>
      <c r="BZ750">
        <v>70</v>
      </c>
      <c r="CA750">
        <v>10</v>
      </c>
      <c r="CB750" t="s">
        <v>3</v>
      </c>
      <c r="CE750">
        <v>0</v>
      </c>
      <c r="CF750">
        <v>0</v>
      </c>
      <c r="CG750">
        <v>0</v>
      </c>
      <c r="CM750">
        <v>0</v>
      </c>
      <c r="CN750" t="s">
        <v>3</v>
      </c>
      <c r="CO750">
        <v>0</v>
      </c>
      <c r="CP750">
        <f t="shared" si="742"/>
        <v>95.22</v>
      </c>
      <c r="CQ750">
        <f t="shared" si="743"/>
        <v>95.22</v>
      </c>
      <c r="CR750">
        <f t="shared" si="727"/>
        <v>0</v>
      </c>
      <c r="CS750">
        <f t="shared" si="744"/>
        <v>0</v>
      </c>
      <c r="CT750">
        <f t="shared" si="745"/>
        <v>0</v>
      </c>
      <c r="CU750">
        <f t="shared" si="746"/>
        <v>0</v>
      </c>
      <c r="CV750">
        <f t="shared" si="747"/>
        <v>0</v>
      </c>
      <c r="CW750">
        <f t="shared" si="748"/>
        <v>0</v>
      </c>
      <c r="CX750">
        <f t="shared" si="749"/>
        <v>0</v>
      </c>
      <c r="CY750">
        <f t="shared" si="750"/>
        <v>0</v>
      </c>
      <c r="CZ750">
        <f t="shared" si="751"/>
        <v>0</v>
      </c>
      <c r="DC750" t="s">
        <v>3</v>
      </c>
      <c r="DD750" t="s">
        <v>3</v>
      </c>
      <c r="DE750" t="s">
        <v>3</v>
      </c>
      <c r="DF750" t="s">
        <v>3</v>
      </c>
      <c r="DG750" t="s">
        <v>3</v>
      </c>
      <c r="DH750" t="s">
        <v>3</v>
      </c>
      <c r="DI750" t="s">
        <v>3</v>
      </c>
      <c r="DJ750" t="s">
        <v>3</v>
      </c>
      <c r="DK750" t="s">
        <v>3</v>
      </c>
      <c r="DL750" t="s">
        <v>3</v>
      </c>
      <c r="DM750" t="s">
        <v>3</v>
      </c>
      <c r="DN750">
        <v>0</v>
      </c>
      <c r="DO750">
        <v>0</v>
      </c>
      <c r="DP750">
        <v>1</v>
      </c>
      <c r="DQ750">
        <v>1</v>
      </c>
      <c r="DU750">
        <v>1010</v>
      </c>
      <c r="DV750" t="s">
        <v>16</v>
      </c>
      <c r="DW750" t="s">
        <v>16</v>
      </c>
      <c r="DX750">
        <v>1</v>
      </c>
      <c r="DZ750" t="s">
        <v>3</v>
      </c>
      <c r="EA750" t="s">
        <v>3</v>
      </c>
      <c r="EB750" t="s">
        <v>3</v>
      </c>
      <c r="EC750" t="s">
        <v>3</v>
      </c>
      <c r="EE750">
        <v>68285540</v>
      </c>
      <c r="EF750">
        <v>1</v>
      </c>
      <c r="EG750" t="s">
        <v>19</v>
      </c>
      <c r="EH750">
        <v>0</v>
      </c>
      <c r="EI750" t="s">
        <v>3</v>
      </c>
      <c r="EJ750">
        <v>4</v>
      </c>
      <c r="EK750">
        <v>0</v>
      </c>
      <c r="EL750" t="s">
        <v>20</v>
      </c>
      <c r="EM750" t="s">
        <v>21</v>
      </c>
      <c r="EO750" t="s">
        <v>3</v>
      </c>
      <c r="EQ750">
        <v>512</v>
      </c>
      <c r="ER750">
        <v>95.22</v>
      </c>
      <c r="ES750">
        <v>95.22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FQ750">
        <v>0</v>
      </c>
      <c r="FR750">
        <f t="shared" si="752"/>
        <v>0</v>
      </c>
      <c r="FS750">
        <v>0</v>
      </c>
      <c r="FX750">
        <v>70</v>
      </c>
      <c r="FY750">
        <v>10</v>
      </c>
      <c r="GA750" t="s">
        <v>3</v>
      </c>
      <c r="GD750">
        <v>0</v>
      </c>
      <c r="GF750">
        <v>-396597191</v>
      </c>
      <c r="GG750">
        <v>2</v>
      </c>
      <c r="GH750">
        <v>1</v>
      </c>
      <c r="GI750">
        <v>-2</v>
      </c>
      <c r="GJ750">
        <v>0</v>
      </c>
      <c r="GK750">
        <f>ROUND(R750*(R12)/100,2)</f>
        <v>0</v>
      </c>
      <c r="GL750">
        <f t="shared" si="753"/>
        <v>0</v>
      </c>
      <c r="GM750">
        <f t="shared" si="754"/>
        <v>95.22</v>
      </c>
      <c r="GN750">
        <f t="shared" si="755"/>
        <v>0</v>
      </c>
      <c r="GO750">
        <f t="shared" si="756"/>
        <v>0</v>
      </c>
      <c r="GP750">
        <f t="shared" si="757"/>
        <v>95.22</v>
      </c>
      <c r="GR750">
        <v>0</v>
      </c>
      <c r="GS750">
        <v>3</v>
      </c>
      <c r="GT750">
        <v>0</v>
      </c>
      <c r="GU750" t="s">
        <v>3</v>
      </c>
      <c r="GV750">
        <f t="shared" si="758"/>
        <v>0</v>
      </c>
      <c r="GW750">
        <v>1</v>
      </c>
      <c r="GX750">
        <f t="shared" si="759"/>
        <v>0</v>
      </c>
      <c r="HA750">
        <v>0</v>
      </c>
      <c r="HB750">
        <v>0</v>
      </c>
      <c r="HC750">
        <f t="shared" si="760"/>
        <v>0</v>
      </c>
      <c r="HE750" t="s">
        <v>3</v>
      </c>
      <c r="HF750" t="s">
        <v>3</v>
      </c>
      <c r="HM750" t="s">
        <v>3</v>
      </c>
      <c r="HN750" t="s">
        <v>3</v>
      </c>
      <c r="HO750" t="s">
        <v>3</v>
      </c>
      <c r="HP750" t="s">
        <v>3</v>
      </c>
      <c r="HQ750" t="s">
        <v>3</v>
      </c>
      <c r="IK750">
        <v>0</v>
      </c>
    </row>
    <row r="751" spans="1:245" x14ac:dyDescent="0.2">
      <c r="A751">
        <v>17</v>
      </c>
      <c r="B751">
        <v>1</v>
      </c>
      <c r="E751" t="s">
        <v>1448</v>
      </c>
      <c r="F751" t="s">
        <v>1052</v>
      </c>
      <c r="G751" t="s">
        <v>1053</v>
      </c>
      <c r="H751" t="s">
        <v>16</v>
      </c>
      <c r="I751">
        <v>1</v>
      </c>
      <c r="J751">
        <v>0</v>
      </c>
      <c r="K751">
        <v>1</v>
      </c>
      <c r="O751">
        <f t="shared" si="728"/>
        <v>13.96</v>
      </c>
      <c r="P751">
        <f t="shared" si="729"/>
        <v>13.96</v>
      </c>
      <c r="Q751">
        <f t="shared" si="730"/>
        <v>0</v>
      </c>
      <c r="R751">
        <f t="shared" si="731"/>
        <v>0</v>
      </c>
      <c r="S751">
        <f t="shared" si="732"/>
        <v>0</v>
      </c>
      <c r="T751">
        <f t="shared" si="733"/>
        <v>0</v>
      </c>
      <c r="U751">
        <f t="shared" si="734"/>
        <v>0</v>
      </c>
      <c r="V751">
        <f t="shared" si="735"/>
        <v>0</v>
      </c>
      <c r="W751">
        <f t="shared" si="736"/>
        <v>0</v>
      </c>
      <c r="X751">
        <f t="shared" si="737"/>
        <v>0</v>
      </c>
      <c r="Y751">
        <f t="shared" si="738"/>
        <v>0</v>
      </c>
      <c r="AA751">
        <v>68582722</v>
      </c>
      <c r="AB751">
        <f t="shared" si="739"/>
        <v>13.96</v>
      </c>
      <c r="AC751">
        <f t="shared" si="721"/>
        <v>13.96</v>
      </c>
      <c r="AD751">
        <f t="shared" si="722"/>
        <v>0</v>
      </c>
      <c r="AE751">
        <f t="shared" si="723"/>
        <v>0</v>
      </c>
      <c r="AF751">
        <f t="shared" si="724"/>
        <v>0</v>
      </c>
      <c r="AG751">
        <f t="shared" si="740"/>
        <v>0</v>
      </c>
      <c r="AH751">
        <f t="shared" si="725"/>
        <v>0</v>
      </c>
      <c r="AI751">
        <f t="shared" si="726"/>
        <v>0</v>
      </c>
      <c r="AJ751">
        <f t="shared" si="741"/>
        <v>0</v>
      </c>
      <c r="AK751">
        <v>13.96</v>
      </c>
      <c r="AL751">
        <v>13.96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70</v>
      </c>
      <c r="AU751">
        <v>10</v>
      </c>
      <c r="AV751">
        <v>1</v>
      </c>
      <c r="AW751">
        <v>1</v>
      </c>
      <c r="AZ751">
        <v>1</v>
      </c>
      <c r="BA751">
        <v>1</v>
      </c>
      <c r="BB751">
        <v>1</v>
      </c>
      <c r="BC751">
        <v>1</v>
      </c>
      <c r="BD751" t="s">
        <v>3</v>
      </c>
      <c r="BE751" t="s">
        <v>3</v>
      </c>
      <c r="BF751" t="s">
        <v>3</v>
      </c>
      <c r="BG751" t="s">
        <v>3</v>
      </c>
      <c r="BH751">
        <v>3</v>
      </c>
      <c r="BI751">
        <v>4</v>
      </c>
      <c r="BJ751" t="s">
        <v>1054</v>
      </c>
      <c r="BM751">
        <v>0</v>
      </c>
      <c r="BN751">
        <v>68285537</v>
      </c>
      <c r="BO751" t="s">
        <v>3</v>
      </c>
      <c r="BP751">
        <v>0</v>
      </c>
      <c r="BQ751">
        <v>1</v>
      </c>
      <c r="BR751">
        <v>0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 t="s">
        <v>3</v>
      </c>
      <c r="BZ751">
        <v>70</v>
      </c>
      <c r="CA751">
        <v>10</v>
      </c>
      <c r="CB751" t="s">
        <v>3</v>
      </c>
      <c r="CE751">
        <v>0</v>
      </c>
      <c r="CF751">
        <v>0</v>
      </c>
      <c r="CG751">
        <v>0</v>
      </c>
      <c r="CM751">
        <v>0</v>
      </c>
      <c r="CN751" t="s">
        <v>3</v>
      </c>
      <c r="CO751">
        <v>0</v>
      </c>
      <c r="CP751">
        <f t="shared" si="742"/>
        <v>13.96</v>
      </c>
      <c r="CQ751">
        <f t="shared" si="743"/>
        <v>13.96</v>
      </c>
      <c r="CR751">
        <f t="shared" si="727"/>
        <v>0</v>
      </c>
      <c r="CS751">
        <f t="shared" si="744"/>
        <v>0</v>
      </c>
      <c r="CT751">
        <f t="shared" si="745"/>
        <v>0</v>
      </c>
      <c r="CU751">
        <f t="shared" si="746"/>
        <v>0</v>
      </c>
      <c r="CV751">
        <f t="shared" si="747"/>
        <v>0</v>
      </c>
      <c r="CW751">
        <f t="shared" si="748"/>
        <v>0</v>
      </c>
      <c r="CX751">
        <f t="shared" si="749"/>
        <v>0</v>
      </c>
      <c r="CY751">
        <f t="shared" si="750"/>
        <v>0</v>
      </c>
      <c r="CZ751">
        <f t="shared" si="751"/>
        <v>0</v>
      </c>
      <c r="DC751" t="s">
        <v>3</v>
      </c>
      <c r="DD751" t="s">
        <v>3</v>
      </c>
      <c r="DE751" t="s">
        <v>3</v>
      </c>
      <c r="DF751" t="s">
        <v>3</v>
      </c>
      <c r="DG751" t="s">
        <v>3</v>
      </c>
      <c r="DH751" t="s">
        <v>3</v>
      </c>
      <c r="DI751" t="s">
        <v>3</v>
      </c>
      <c r="DJ751" t="s">
        <v>3</v>
      </c>
      <c r="DK751" t="s">
        <v>3</v>
      </c>
      <c r="DL751" t="s">
        <v>3</v>
      </c>
      <c r="DM751" t="s">
        <v>3</v>
      </c>
      <c r="DN751">
        <v>0</v>
      </c>
      <c r="DO751">
        <v>0</v>
      </c>
      <c r="DP751">
        <v>1</v>
      </c>
      <c r="DQ751">
        <v>1</v>
      </c>
      <c r="DU751">
        <v>1010</v>
      </c>
      <c r="DV751" t="s">
        <v>16</v>
      </c>
      <c r="DW751" t="s">
        <v>16</v>
      </c>
      <c r="DX751">
        <v>1</v>
      </c>
      <c r="DZ751" t="s">
        <v>3</v>
      </c>
      <c r="EA751" t="s">
        <v>3</v>
      </c>
      <c r="EB751" t="s">
        <v>3</v>
      </c>
      <c r="EC751" t="s">
        <v>3</v>
      </c>
      <c r="EE751">
        <v>68285540</v>
      </c>
      <c r="EF751">
        <v>1</v>
      </c>
      <c r="EG751" t="s">
        <v>19</v>
      </c>
      <c r="EH751">
        <v>0</v>
      </c>
      <c r="EI751" t="s">
        <v>3</v>
      </c>
      <c r="EJ751">
        <v>4</v>
      </c>
      <c r="EK751">
        <v>0</v>
      </c>
      <c r="EL751" t="s">
        <v>20</v>
      </c>
      <c r="EM751" t="s">
        <v>21</v>
      </c>
      <c r="EO751" t="s">
        <v>3</v>
      </c>
      <c r="EQ751">
        <v>512</v>
      </c>
      <c r="ER751">
        <v>13.96</v>
      </c>
      <c r="ES751">
        <v>13.96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FQ751">
        <v>0</v>
      </c>
      <c r="FR751">
        <f t="shared" si="752"/>
        <v>0</v>
      </c>
      <c r="FS751">
        <v>0</v>
      </c>
      <c r="FX751">
        <v>70</v>
      </c>
      <c r="FY751">
        <v>10</v>
      </c>
      <c r="GA751" t="s">
        <v>3</v>
      </c>
      <c r="GD751">
        <v>0</v>
      </c>
      <c r="GF751">
        <v>-1252979901</v>
      </c>
      <c r="GG751">
        <v>2</v>
      </c>
      <c r="GH751">
        <v>1</v>
      </c>
      <c r="GI751">
        <v>-2</v>
      </c>
      <c r="GJ751">
        <v>0</v>
      </c>
      <c r="GK751">
        <f>ROUND(R751*(R12)/100,2)</f>
        <v>0</v>
      </c>
      <c r="GL751">
        <f t="shared" si="753"/>
        <v>0</v>
      </c>
      <c r="GM751">
        <f t="shared" si="754"/>
        <v>13.96</v>
      </c>
      <c r="GN751">
        <f t="shared" si="755"/>
        <v>0</v>
      </c>
      <c r="GO751">
        <f t="shared" si="756"/>
        <v>0</v>
      </c>
      <c r="GP751">
        <f t="shared" si="757"/>
        <v>13.96</v>
      </c>
      <c r="GR751">
        <v>0</v>
      </c>
      <c r="GS751">
        <v>3</v>
      </c>
      <c r="GT751">
        <v>0</v>
      </c>
      <c r="GU751" t="s">
        <v>3</v>
      </c>
      <c r="GV751">
        <f t="shared" si="758"/>
        <v>0</v>
      </c>
      <c r="GW751">
        <v>1</v>
      </c>
      <c r="GX751">
        <f t="shared" si="759"/>
        <v>0</v>
      </c>
      <c r="HA751">
        <v>0</v>
      </c>
      <c r="HB751">
        <v>0</v>
      </c>
      <c r="HC751">
        <f t="shared" si="760"/>
        <v>0</v>
      </c>
      <c r="HE751" t="s">
        <v>3</v>
      </c>
      <c r="HF751" t="s">
        <v>3</v>
      </c>
      <c r="HM751" t="s">
        <v>3</v>
      </c>
      <c r="HN751" t="s">
        <v>3</v>
      </c>
      <c r="HO751" t="s">
        <v>3</v>
      </c>
      <c r="HP751" t="s">
        <v>3</v>
      </c>
      <c r="HQ751" t="s">
        <v>3</v>
      </c>
      <c r="IK751">
        <v>0</v>
      </c>
    </row>
    <row r="752" spans="1:245" x14ac:dyDescent="0.2">
      <c r="A752">
        <v>17</v>
      </c>
      <c r="B752">
        <v>1</v>
      </c>
      <c r="E752" t="s">
        <v>1449</v>
      </c>
      <c r="F752" t="s">
        <v>1056</v>
      </c>
      <c r="G752" t="s">
        <v>1057</v>
      </c>
      <c r="H752" t="s">
        <v>16</v>
      </c>
      <c r="I752">
        <v>1</v>
      </c>
      <c r="J752">
        <v>0</v>
      </c>
      <c r="K752">
        <v>1</v>
      </c>
      <c r="O752">
        <f t="shared" si="728"/>
        <v>22.12</v>
      </c>
      <c r="P752">
        <f t="shared" si="729"/>
        <v>22.12</v>
      </c>
      <c r="Q752">
        <f t="shared" si="730"/>
        <v>0</v>
      </c>
      <c r="R752">
        <f t="shared" si="731"/>
        <v>0</v>
      </c>
      <c r="S752">
        <f t="shared" si="732"/>
        <v>0</v>
      </c>
      <c r="T752">
        <f t="shared" si="733"/>
        <v>0</v>
      </c>
      <c r="U752">
        <f t="shared" si="734"/>
        <v>0</v>
      </c>
      <c r="V752">
        <f t="shared" si="735"/>
        <v>0</v>
      </c>
      <c r="W752">
        <f t="shared" si="736"/>
        <v>0</v>
      </c>
      <c r="X752">
        <f t="shared" si="737"/>
        <v>0</v>
      </c>
      <c r="Y752">
        <f t="shared" si="738"/>
        <v>0</v>
      </c>
      <c r="AA752">
        <v>68582722</v>
      </c>
      <c r="AB752">
        <f t="shared" si="739"/>
        <v>22.12</v>
      </c>
      <c r="AC752">
        <f t="shared" si="721"/>
        <v>22.12</v>
      </c>
      <c r="AD752">
        <f t="shared" si="722"/>
        <v>0</v>
      </c>
      <c r="AE752">
        <f t="shared" si="723"/>
        <v>0</v>
      </c>
      <c r="AF752">
        <f t="shared" si="724"/>
        <v>0</v>
      </c>
      <c r="AG752">
        <f t="shared" si="740"/>
        <v>0</v>
      </c>
      <c r="AH752">
        <f t="shared" si="725"/>
        <v>0</v>
      </c>
      <c r="AI752">
        <f t="shared" si="726"/>
        <v>0</v>
      </c>
      <c r="AJ752">
        <f t="shared" si="741"/>
        <v>0</v>
      </c>
      <c r="AK752">
        <v>22.12</v>
      </c>
      <c r="AL752">
        <v>22.12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70</v>
      </c>
      <c r="AU752">
        <v>10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</v>
      </c>
      <c r="BD752" t="s">
        <v>3</v>
      </c>
      <c r="BE752" t="s">
        <v>3</v>
      </c>
      <c r="BF752" t="s">
        <v>3</v>
      </c>
      <c r="BG752" t="s">
        <v>3</v>
      </c>
      <c r="BH752">
        <v>3</v>
      </c>
      <c r="BI752">
        <v>4</v>
      </c>
      <c r="BJ752" t="s">
        <v>1058</v>
      </c>
      <c r="BM752">
        <v>0</v>
      </c>
      <c r="BN752">
        <v>68285537</v>
      </c>
      <c r="BO752" t="s">
        <v>3</v>
      </c>
      <c r="BP752">
        <v>0</v>
      </c>
      <c r="BQ752">
        <v>1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70</v>
      </c>
      <c r="CA752">
        <v>10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 t="shared" si="742"/>
        <v>22.12</v>
      </c>
      <c r="CQ752">
        <f t="shared" si="743"/>
        <v>22.12</v>
      </c>
      <c r="CR752">
        <f t="shared" si="727"/>
        <v>0</v>
      </c>
      <c r="CS752">
        <f t="shared" si="744"/>
        <v>0</v>
      </c>
      <c r="CT752">
        <f t="shared" si="745"/>
        <v>0</v>
      </c>
      <c r="CU752">
        <f t="shared" si="746"/>
        <v>0</v>
      </c>
      <c r="CV752">
        <f t="shared" si="747"/>
        <v>0</v>
      </c>
      <c r="CW752">
        <f t="shared" si="748"/>
        <v>0</v>
      </c>
      <c r="CX752">
        <f t="shared" si="749"/>
        <v>0</v>
      </c>
      <c r="CY752">
        <f t="shared" si="750"/>
        <v>0</v>
      </c>
      <c r="CZ752">
        <f t="shared" si="751"/>
        <v>0</v>
      </c>
      <c r="DC752" t="s">
        <v>3</v>
      </c>
      <c r="DD752" t="s">
        <v>3</v>
      </c>
      <c r="DE752" t="s">
        <v>3</v>
      </c>
      <c r="DF752" t="s">
        <v>3</v>
      </c>
      <c r="DG752" t="s">
        <v>3</v>
      </c>
      <c r="DH752" t="s">
        <v>3</v>
      </c>
      <c r="DI752" t="s">
        <v>3</v>
      </c>
      <c r="DJ752" t="s">
        <v>3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1010</v>
      </c>
      <c r="DV752" t="s">
        <v>16</v>
      </c>
      <c r="DW752" t="s">
        <v>16</v>
      </c>
      <c r="DX752">
        <v>1</v>
      </c>
      <c r="DZ752" t="s">
        <v>3</v>
      </c>
      <c r="EA752" t="s">
        <v>3</v>
      </c>
      <c r="EB752" t="s">
        <v>3</v>
      </c>
      <c r="EC752" t="s">
        <v>3</v>
      </c>
      <c r="EE752">
        <v>68285540</v>
      </c>
      <c r="EF752">
        <v>1</v>
      </c>
      <c r="EG752" t="s">
        <v>19</v>
      </c>
      <c r="EH752">
        <v>0</v>
      </c>
      <c r="EI752" t="s">
        <v>3</v>
      </c>
      <c r="EJ752">
        <v>4</v>
      </c>
      <c r="EK752">
        <v>0</v>
      </c>
      <c r="EL752" t="s">
        <v>20</v>
      </c>
      <c r="EM752" t="s">
        <v>21</v>
      </c>
      <c r="EO752" t="s">
        <v>3</v>
      </c>
      <c r="EQ752">
        <v>512</v>
      </c>
      <c r="ER752">
        <v>22.12</v>
      </c>
      <c r="ES752">
        <v>22.12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FQ752">
        <v>0</v>
      </c>
      <c r="FR752">
        <f t="shared" si="752"/>
        <v>0</v>
      </c>
      <c r="FS752">
        <v>0</v>
      </c>
      <c r="FX752">
        <v>70</v>
      </c>
      <c r="FY752">
        <v>10</v>
      </c>
      <c r="GA752" t="s">
        <v>3</v>
      </c>
      <c r="GD752">
        <v>0</v>
      </c>
      <c r="GF752">
        <v>1068300005</v>
      </c>
      <c r="GG752">
        <v>2</v>
      </c>
      <c r="GH752">
        <v>1</v>
      </c>
      <c r="GI752">
        <v>-2</v>
      </c>
      <c r="GJ752">
        <v>0</v>
      </c>
      <c r="GK752">
        <f>ROUND(R752*(R12)/100,2)</f>
        <v>0</v>
      </c>
      <c r="GL752">
        <f t="shared" si="753"/>
        <v>0</v>
      </c>
      <c r="GM752">
        <f t="shared" si="754"/>
        <v>22.12</v>
      </c>
      <c r="GN752">
        <f t="shared" si="755"/>
        <v>0</v>
      </c>
      <c r="GO752">
        <f t="shared" si="756"/>
        <v>0</v>
      </c>
      <c r="GP752">
        <f t="shared" si="757"/>
        <v>22.12</v>
      </c>
      <c r="GR752">
        <v>0</v>
      </c>
      <c r="GS752">
        <v>3</v>
      </c>
      <c r="GT752">
        <v>0</v>
      </c>
      <c r="GU752" t="s">
        <v>3</v>
      </c>
      <c r="GV752">
        <f t="shared" si="758"/>
        <v>0</v>
      </c>
      <c r="GW752">
        <v>1</v>
      </c>
      <c r="GX752">
        <f t="shared" si="759"/>
        <v>0</v>
      </c>
      <c r="HA752">
        <v>0</v>
      </c>
      <c r="HB752">
        <v>0</v>
      </c>
      <c r="HC752">
        <f t="shared" si="760"/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IK752">
        <v>0</v>
      </c>
    </row>
    <row r="753" spans="1:245" x14ac:dyDescent="0.2">
      <c r="A753">
        <v>17</v>
      </c>
      <c r="B753">
        <v>1</v>
      </c>
      <c r="C753">
        <f>ROW(SmtRes!A1161)</f>
        <v>1161</v>
      </c>
      <c r="D753">
        <f>ROW(EtalonRes!A1221)</f>
        <v>1221</v>
      </c>
      <c r="E753" t="s">
        <v>1450</v>
      </c>
      <c r="F753" t="s">
        <v>952</v>
      </c>
      <c r="G753" t="s">
        <v>1060</v>
      </c>
      <c r="H753" t="s">
        <v>111</v>
      </c>
      <c r="I753">
        <f>ROUND(2/100,9)</f>
        <v>0.02</v>
      </c>
      <c r="J753">
        <v>0</v>
      </c>
      <c r="K753">
        <f>ROUND(2/100,9)</f>
        <v>0.02</v>
      </c>
      <c r="O753">
        <f t="shared" si="728"/>
        <v>842.77</v>
      </c>
      <c r="P753">
        <f t="shared" si="729"/>
        <v>23.91</v>
      </c>
      <c r="Q753">
        <f t="shared" si="730"/>
        <v>130.32</v>
      </c>
      <c r="R753">
        <f t="shared" si="731"/>
        <v>87.73</v>
      </c>
      <c r="S753">
        <f t="shared" si="732"/>
        <v>688.54</v>
      </c>
      <c r="T753">
        <f t="shared" si="733"/>
        <v>0</v>
      </c>
      <c r="U753">
        <f t="shared" si="734"/>
        <v>2.415</v>
      </c>
      <c r="V753">
        <f t="shared" si="735"/>
        <v>0</v>
      </c>
      <c r="W753">
        <f t="shared" si="736"/>
        <v>0</v>
      </c>
      <c r="X753">
        <f t="shared" si="737"/>
        <v>481.98</v>
      </c>
      <c r="Y753">
        <f t="shared" si="738"/>
        <v>68.849999999999994</v>
      </c>
      <c r="AA753">
        <v>68582722</v>
      </c>
      <c r="AB753">
        <f t="shared" si="739"/>
        <v>42138.51</v>
      </c>
      <c r="AC753">
        <f t="shared" si="721"/>
        <v>1195.6500000000001</v>
      </c>
      <c r="AD753">
        <f t="shared" si="722"/>
        <v>6515.83</v>
      </c>
      <c r="AE753">
        <f t="shared" si="723"/>
        <v>4386.33</v>
      </c>
      <c r="AF753">
        <f t="shared" si="724"/>
        <v>34427.03</v>
      </c>
      <c r="AG753">
        <f t="shared" si="740"/>
        <v>0</v>
      </c>
      <c r="AH753">
        <f t="shared" si="725"/>
        <v>120.75</v>
      </c>
      <c r="AI753">
        <f t="shared" si="726"/>
        <v>0</v>
      </c>
      <c r="AJ753">
        <f t="shared" si="741"/>
        <v>0</v>
      </c>
      <c r="AK753">
        <v>42138.51</v>
      </c>
      <c r="AL753">
        <v>1195.6500000000001</v>
      </c>
      <c r="AM753">
        <v>6515.83</v>
      </c>
      <c r="AN753">
        <v>4386.33</v>
      </c>
      <c r="AO753">
        <v>34427.03</v>
      </c>
      <c r="AP753">
        <v>0</v>
      </c>
      <c r="AQ753">
        <v>120.75</v>
      </c>
      <c r="AR753">
        <v>0</v>
      </c>
      <c r="AS753">
        <v>0</v>
      </c>
      <c r="AT753">
        <v>70</v>
      </c>
      <c r="AU753">
        <v>10</v>
      </c>
      <c r="AV753">
        <v>1</v>
      </c>
      <c r="AW753">
        <v>1</v>
      </c>
      <c r="AZ753">
        <v>1</v>
      </c>
      <c r="BA753">
        <v>1</v>
      </c>
      <c r="BB753">
        <v>1</v>
      </c>
      <c r="BC753">
        <v>1</v>
      </c>
      <c r="BD753" t="s">
        <v>3</v>
      </c>
      <c r="BE753" t="s">
        <v>3</v>
      </c>
      <c r="BF753" t="s">
        <v>3</v>
      </c>
      <c r="BG753" t="s">
        <v>3</v>
      </c>
      <c r="BH753">
        <v>0</v>
      </c>
      <c r="BI753">
        <v>4</v>
      </c>
      <c r="BJ753" t="s">
        <v>954</v>
      </c>
      <c r="BM753">
        <v>0</v>
      </c>
      <c r="BN753">
        <v>68285537</v>
      </c>
      <c r="BO753" t="s">
        <v>3</v>
      </c>
      <c r="BP753">
        <v>0</v>
      </c>
      <c r="BQ753">
        <v>1</v>
      </c>
      <c r="BR753">
        <v>0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1</v>
      </c>
      <c r="BY753" t="s">
        <v>3</v>
      </c>
      <c r="BZ753">
        <v>70</v>
      </c>
      <c r="CA753">
        <v>10</v>
      </c>
      <c r="CB753" t="s">
        <v>3</v>
      </c>
      <c r="CE753">
        <v>0</v>
      </c>
      <c r="CF753">
        <v>0</v>
      </c>
      <c r="CG753">
        <v>0</v>
      </c>
      <c r="CM753">
        <v>0</v>
      </c>
      <c r="CN753" t="s">
        <v>3</v>
      </c>
      <c r="CO753">
        <v>0</v>
      </c>
      <c r="CP753">
        <f t="shared" si="742"/>
        <v>842.77</v>
      </c>
      <c r="CQ753">
        <f t="shared" si="743"/>
        <v>1195.6500000000001</v>
      </c>
      <c r="CR753">
        <f t="shared" si="727"/>
        <v>6515.83</v>
      </c>
      <c r="CS753">
        <f t="shared" si="744"/>
        <v>4386.33</v>
      </c>
      <c r="CT753">
        <f t="shared" si="745"/>
        <v>34427.03</v>
      </c>
      <c r="CU753">
        <f t="shared" si="746"/>
        <v>0</v>
      </c>
      <c r="CV753">
        <f t="shared" si="747"/>
        <v>120.75</v>
      </c>
      <c r="CW753">
        <f t="shared" si="748"/>
        <v>0</v>
      </c>
      <c r="CX753">
        <f t="shared" si="749"/>
        <v>0</v>
      </c>
      <c r="CY753">
        <f t="shared" si="750"/>
        <v>481.97799999999995</v>
      </c>
      <c r="CZ753">
        <f t="shared" si="751"/>
        <v>68.853999999999999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>
        <v>0</v>
      </c>
      <c r="DO753">
        <v>0</v>
      </c>
      <c r="DP753">
        <v>1</v>
      </c>
      <c r="DQ753">
        <v>1</v>
      </c>
      <c r="DU753">
        <v>1003</v>
      </c>
      <c r="DV753" t="s">
        <v>111</v>
      </c>
      <c r="DW753" t="s">
        <v>111</v>
      </c>
      <c r="DX753">
        <v>100</v>
      </c>
      <c r="DZ753" t="s">
        <v>3</v>
      </c>
      <c r="EA753" t="s">
        <v>3</v>
      </c>
      <c r="EB753" t="s">
        <v>3</v>
      </c>
      <c r="EC753" t="s">
        <v>3</v>
      </c>
      <c r="EE753">
        <v>68285540</v>
      </c>
      <c r="EF753">
        <v>1</v>
      </c>
      <c r="EG753" t="s">
        <v>19</v>
      </c>
      <c r="EH753">
        <v>0</v>
      </c>
      <c r="EI753" t="s">
        <v>3</v>
      </c>
      <c r="EJ753">
        <v>4</v>
      </c>
      <c r="EK753">
        <v>0</v>
      </c>
      <c r="EL753" t="s">
        <v>20</v>
      </c>
      <c r="EM753" t="s">
        <v>21</v>
      </c>
      <c r="EO753" t="s">
        <v>3</v>
      </c>
      <c r="EQ753">
        <v>512</v>
      </c>
      <c r="ER753">
        <v>42138.51</v>
      </c>
      <c r="ES753">
        <v>1195.6500000000001</v>
      </c>
      <c r="ET753">
        <v>6515.83</v>
      </c>
      <c r="EU753">
        <v>4386.33</v>
      </c>
      <c r="EV753">
        <v>34427.03</v>
      </c>
      <c r="EW753">
        <v>120.75</v>
      </c>
      <c r="EX753">
        <v>0</v>
      </c>
      <c r="EY753">
        <v>0</v>
      </c>
      <c r="FQ753">
        <v>0</v>
      </c>
      <c r="FR753">
        <f t="shared" si="752"/>
        <v>0</v>
      </c>
      <c r="FS753">
        <v>0</v>
      </c>
      <c r="FX753">
        <v>70</v>
      </c>
      <c r="FY753">
        <v>10</v>
      </c>
      <c r="GA753" t="s">
        <v>3</v>
      </c>
      <c r="GD753">
        <v>0</v>
      </c>
      <c r="GF753">
        <v>1542017275</v>
      </c>
      <c r="GG753">
        <v>2</v>
      </c>
      <c r="GH753">
        <v>1</v>
      </c>
      <c r="GI753">
        <v>-2</v>
      </c>
      <c r="GJ753">
        <v>0</v>
      </c>
      <c r="GK753">
        <f>ROUND(R753*(R12)/100,2)</f>
        <v>94.75</v>
      </c>
      <c r="GL753">
        <f t="shared" si="753"/>
        <v>0</v>
      </c>
      <c r="GM753">
        <f t="shared" si="754"/>
        <v>1488.35</v>
      </c>
      <c r="GN753">
        <f t="shared" si="755"/>
        <v>0</v>
      </c>
      <c r="GO753">
        <f t="shared" si="756"/>
        <v>0</v>
      </c>
      <c r="GP753">
        <f t="shared" si="757"/>
        <v>1488.35</v>
      </c>
      <c r="GR753">
        <v>0</v>
      </c>
      <c r="GS753">
        <v>3</v>
      </c>
      <c r="GT753">
        <v>0</v>
      </c>
      <c r="GU753" t="s">
        <v>3</v>
      </c>
      <c r="GV753">
        <f t="shared" si="758"/>
        <v>0</v>
      </c>
      <c r="GW753">
        <v>1</v>
      </c>
      <c r="GX753">
        <f t="shared" si="759"/>
        <v>0</v>
      </c>
      <c r="HA753">
        <v>0</v>
      </c>
      <c r="HB753">
        <v>0</v>
      </c>
      <c r="HC753">
        <f t="shared" si="760"/>
        <v>0</v>
      </c>
      <c r="HE753" t="s">
        <v>3</v>
      </c>
      <c r="HF753" t="s">
        <v>3</v>
      </c>
      <c r="HM753" t="s">
        <v>3</v>
      </c>
      <c r="HN753" t="s">
        <v>3</v>
      </c>
      <c r="HO753" t="s">
        <v>3</v>
      </c>
      <c r="HP753" t="s">
        <v>3</v>
      </c>
      <c r="HQ753" t="s">
        <v>3</v>
      </c>
      <c r="IK753">
        <v>0</v>
      </c>
    </row>
    <row r="754" spans="1:245" x14ac:dyDescent="0.2">
      <c r="A754">
        <v>17</v>
      </c>
      <c r="B754">
        <v>1</v>
      </c>
      <c r="E754" t="s">
        <v>1451</v>
      </c>
      <c r="F754" t="s">
        <v>1062</v>
      </c>
      <c r="G754" t="s">
        <v>1063</v>
      </c>
      <c r="H754" t="s">
        <v>613</v>
      </c>
      <c r="I754">
        <v>0.93799999999999994</v>
      </c>
      <c r="J754">
        <v>0</v>
      </c>
      <c r="K754">
        <v>0.93799999999999994</v>
      </c>
      <c r="O754">
        <f t="shared" si="728"/>
        <v>135.81</v>
      </c>
      <c r="P754">
        <f t="shared" si="729"/>
        <v>135.81</v>
      </c>
      <c r="Q754">
        <f t="shared" si="730"/>
        <v>0</v>
      </c>
      <c r="R754">
        <f t="shared" si="731"/>
        <v>0</v>
      </c>
      <c r="S754">
        <f t="shared" si="732"/>
        <v>0</v>
      </c>
      <c r="T754">
        <f t="shared" si="733"/>
        <v>0</v>
      </c>
      <c r="U754">
        <f t="shared" si="734"/>
        <v>0</v>
      </c>
      <c r="V754">
        <f t="shared" si="735"/>
        <v>0</v>
      </c>
      <c r="W754">
        <f t="shared" si="736"/>
        <v>0</v>
      </c>
      <c r="X754">
        <f t="shared" si="737"/>
        <v>0</v>
      </c>
      <c r="Y754">
        <f t="shared" si="738"/>
        <v>0</v>
      </c>
      <c r="AA754">
        <v>68582722</v>
      </c>
      <c r="AB754">
        <f t="shared" si="739"/>
        <v>144.79</v>
      </c>
      <c r="AC754">
        <f t="shared" si="721"/>
        <v>144.79</v>
      </c>
      <c r="AD754">
        <f t="shared" si="722"/>
        <v>0</v>
      </c>
      <c r="AE754">
        <f t="shared" si="723"/>
        <v>0</v>
      </c>
      <c r="AF754">
        <f t="shared" si="724"/>
        <v>0</v>
      </c>
      <c r="AG754">
        <f t="shared" si="740"/>
        <v>0</v>
      </c>
      <c r="AH754">
        <f t="shared" si="725"/>
        <v>0</v>
      </c>
      <c r="AI754">
        <f t="shared" si="726"/>
        <v>0</v>
      </c>
      <c r="AJ754">
        <f t="shared" si="741"/>
        <v>0</v>
      </c>
      <c r="AK754">
        <v>144.79</v>
      </c>
      <c r="AL754">
        <v>144.79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70</v>
      </c>
      <c r="AU754">
        <v>10</v>
      </c>
      <c r="AV754">
        <v>1</v>
      </c>
      <c r="AW754">
        <v>1</v>
      </c>
      <c r="AZ754">
        <v>1</v>
      </c>
      <c r="BA754">
        <v>1</v>
      </c>
      <c r="BB754">
        <v>1</v>
      </c>
      <c r="BC754">
        <v>1</v>
      </c>
      <c r="BD754" t="s">
        <v>3</v>
      </c>
      <c r="BE754" t="s">
        <v>3</v>
      </c>
      <c r="BF754" t="s">
        <v>3</v>
      </c>
      <c r="BG754" t="s">
        <v>3</v>
      </c>
      <c r="BH754">
        <v>3</v>
      </c>
      <c r="BI754">
        <v>4</v>
      </c>
      <c r="BJ754" t="s">
        <v>1064</v>
      </c>
      <c r="BM754">
        <v>0</v>
      </c>
      <c r="BN754">
        <v>68285537</v>
      </c>
      <c r="BO754" t="s">
        <v>3</v>
      </c>
      <c r="BP754">
        <v>0</v>
      </c>
      <c r="BQ754">
        <v>1</v>
      </c>
      <c r="BR754">
        <v>0</v>
      </c>
      <c r="BS754">
        <v>1</v>
      </c>
      <c r="BT754">
        <v>1</v>
      </c>
      <c r="BU754">
        <v>1</v>
      </c>
      <c r="BV754">
        <v>1</v>
      </c>
      <c r="BW754">
        <v>1</v>
      </c>
      <c r="BX754">
        <v>1</v>
      </c>
      <c r="BY754" t="s">
        <v>3</v>
      </c>
      <c r="BZ754">
        <v>70</v>
      </c>
      <c r="CA754">
        <v>10</v>
      </c>
      <c r="CB754" t="s">
        <v>3</v>
      </c>
      <c r="CE754">
        <v>0</v>
      </c>
      <c r="CF754">
        <v>0</v>
      </c>
      <c r="CG754">
        <v>0</v>
      </c>
      <c r="CM754">
        <v>0</v>
      </c>
      <c r="CN754" t="s">
        <v>3</v>
      </c>
      <c r="CO754">
        <v>0</v>
      </c>
      <c r="CP754">
        <f t="shared" si="742"/>
        <v>135.81</v>
      </c>
      <c r="CQ754">
        <f t="shared" si="743"/>
        <v>144.79</v>
      </c>
      <c r="CR754">
        <f t="shared" si="727"/>
        <v>0</v>
      </c>
      <c r="CS754">
        <f t="shared" si="744"/>
        <v>0</v>
      </c>
      <c r="CT754">
        <f t="shared" si="745"/>
        <v>0</v>
      </c>
      <c r="CU754">
        <f t="shared" si="746"/>
        <v>0</v>
      </c>
      <c r="CV754">
        <f t="shared" si="747"/>
        <v>0</v>
      </c>
      <c r="CW754">
        <f t="shared" si="748"/>
        <v>0</v>
      </c>
      <c r="CX754">
        <f t="shared" si="749"/>
        <v>0</v>
      </c>
      <c r="CY754">
        <f t="shared" si="750"/>
        <v>0</v>
      </c>
      <c r="CZ754">
        <f t="shared" si="751"/>
        <v>0</v>
      </c>
      <c r="DC754" t="s">
        <v>3</v>
      </c>
      <c r="DD754" t="s">
        <v>3</v>
      </c>
      <c r="DE754" t="s">
        <v>3</v>
      </c>
      <c r="DF754" t="s">
        <v>3</v>
      </c>
      <c r="DG754" t="s">
        <v>3</v>
      </c>
      <c r="DH754" t="s">
        <v>3</v>
      </c>
      <c r="DI754" t="s">
        <v>3</v>
      </c>
      <c r="DJ754" t="s">
        <v>3</v>
      </c>
      <c r="DK754" t="s">
        <v>3</v>
      </c>
      <c r="DL754" t="s">
        <v>3</v>
      </c>
      <c r="DM754" t="s">
        <v>3</v>
      </c>
      <c r="DN754">
        <v>0</v>
      </c>
      <c r="DO754">
        <v>0</v>
      </c>
      <c r="DP754">
        <v>1</v>
      </c>
      <c r="DQ754">
        <v>1</v>
      </c>
      <c r="DU754">
        <v>1003</v>
      </c>
      <c r="DV754" t="s">
        <v>613</v>
      </c>
      <c r="DW754" t="s">
        <v>613</v>
      </c>
      <c r="DX754">
        <v>1</v>
      </c>
      <c r="DZ754" t="s">
        <v>3</v>
      </c>
      <c r="EA754" t="s">
        <v>3</v>
      </c>
      <c r="EB754" t="s">
        <v>3</v>
      </c>
      <c r="EC754" t="s">
        <v>3</v>
      </c>
      <c r="EE754">
        <v>68285540</v>
      </c>
      <c r="EF754">
        <v>1</v>
      </c>
      <c r="EG754" t="s">
        <v>19</v>
      </c>
      <c r="EH754">
        <v>0</v>
      </c>
      <c r="EI754" t="s">
        <v>3</v>
      </c>
      <c r="EJ754">
        <v>4</v>
      </c>
      <c r="EK754">
        <v>0</v>
      </c>
      <c r="EL754" t="s">
        <v>20</v>
      </c>
      <c r="EM754" t="s">
        <v>21</v>
      </c>
      <c r="EO754" t="s">
        <v>3</v>
      </c>
      <c r="EQ754">
        <v>512</v>
      </c>
      <c r="ER754">
        <v>144.79</v>
      </c>
      <c r="ES754">
        <v>144.79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FQ754">
        <v>0</v>
      </c>
      <c r="FR754">
        <f t="shared" si="752"/>
        <v>0</v>
      </c>
      <c r="FS754">
        <v>0</v>
      </c>
      <c r="FX754">
        <v>70</v>
      </c>
      <c r="FY754">
        <v>10</v>
      </c>
      <c r="GA754" t="s">
        <v>3</v>
      </c>
      <c r="GD754">
        <v>0</v>
      </c>
      <c r="GF754">
        <v>-583093440</v>
      </c>
      <c r="GG754">
        <v>2</v>
      </c>
      <c r="GH754">
        <v>1</v>
      </c>
      <c r="GI754">
        <v>-2</v>
      </c>
      <c r="GJ754">
        <v>0</v>
      </c>
      <c r="GK754">
        <f>ROUND(R754*(R12)/100,2)</f>
        <v>0</v>
      </c>
      <c r="GL754">
        <f t="shared" si="753"/>
        <v>0</v>
      </c>
      <c r="GM754">
        <f t="shared" si="754"/>
        <v>135.81</v>
      </c>
      <c r="GN754">
        <f t="shared" si="755"/>
        <v>0</v>
      </c>
      <c r="GO754">
        <f t="shared" si="756"/>
        <v>0</v>
      </c>
      <c r="GP754">
        <f t="shared" si="757"/>
        <v>135.81</v>
      </c>
      <c r="GR754">
        <v>0</v>
      </c>
      <c r="GS754">
        <v>3</v>
      </c>
      <c r="GT754">
        <v>0</v>
      </c>
      <c r="GU754" t="s">
        <v>3</v>
      </c>
      <c r="GV754">
        <f t="shared" si="758"/>
        <v>0</v>
      </c>
      <c r="GW754">
        <v>1</v>
      </c>
      <c r="GX754">
        <f t="shared" si="759"/>
        <v>0</v>
      </c>
      <c r="HA754">
        <v>0</v>
      </c>
      <c r="HB754">
        <v>0</v>
      </c>
      <c r="HC754">
        <f t="shared" si="760"/>
        <v>0</v>
      </c>
      <c r="HE754" t="s">
        <v>3</v>
      </c>
      <c r="HF754" t="s">
        <v>3</v>
      </c>
      <c r="HM754" t="s">
        <v>3</v>
      </c>
      <c r="HN754" t="s">
        <v>3</v>
      </c>
      <c r="HO754" t="s">
        <v>3</v>
      </c>
      <c r="HP754" t="s">
        <v>3</v>
      </c>
      <c r="HQ754" t="s">
        <v>3</v>
      </c>
      <c r="IK754">
        <v>0</v>
      </c>
    </row>
    <row r="755" spans="1:245" x14ac:dyDescent="0.2">
      <c r="A755">
        <v>17</v>
      </c>
      <c r="B755">
        <v>1</v>
      </c>
      <c r="E755" t="s">
        <v>1452</v>
      </c>
      <c r="F755" t="s">
        <v>1066</v>
      </c>
      <c r="G755" t="s">
        <v>1067</v>
      </c>
      <c r="H755" t="s">
        <v>613</v>
      </c>
      <c r="I755">
        <v>0.93799999999999994</v>
      </c>
      <c r="J755">
        <v>0</v>
      </c>
      <c r="K755">
        <v>0.93799999999999994</v>
      </c>
      <c r="O755">
        <f t="shared" si="728"/>
        <v>102.23</v>
      </c>
      <c r="P755">
        <f t="shared" si="729"/>
        <v>102.23</v>
      </c>
      <c r="Q755">
        <f t="shared" si="730"/>
        <v>0</v>
      </c>
      <c r="R755">
        <f t="shared" si="731"/>
        <v>0</v>
      </c>
      <c r="S755">
        <f t="shared" si="732"/>
        <v>0</v>
      </c>
      <c r="T755">
        <f t="shared" si="733"/>
        <v>0</v>
      </c>
      <c r="U755">
        <f t="shared" si="734"/>
        <v>0</v>
      </c>
      <c r="V755">
        <f t="shared" si="735"/>
        <v>0</v>
      </c>
      <c r="W755">
        <f t="shared" si="736"/>
        <v>0</v>
      </c>
      <c r="X755">
        <f t="shared" si="737"/>
        <v>0</v>
      </c>
      <c r="Y755">
        <f t="shared" si="738"/>
        <v>0</v>
      </c>
      <c r="AA755">
        <v>68582722</v>
      </c>
      <c r="AB755">
        <f t="shared" si="739"/>
        <v>108.99</v>
      </c>
      <c r="AC755">
        <f t="shared" ref="AC755:AC786" si="761">ROUND((ES755),6)</f>
        <v>108.99</v>
      </c>
      <c r="AD755">
        <f t="shared" ref="AD755:AD786" si="762">ROUND((((ET755)-(EU755))+AE755),6)</f>
        <v>0</v>
      </c>
      <c r="AE755">
        <f t="shared" ref="AE755:AE786" si="763">ROUND((EU755),6)</f>
        <v>0</v>
      </c>
      <c r="AF755">
        <f t="shared" ref="AF755:AF786" si="764">ROUND((EV755),6)</f>
        <v>0</v>
      </c>
      <c r="AG755">
        <f t="shared" si="740"/>
        <v>0</v>
      </c>
      <c r="AH755">
        <f t="shared" ref="AH755:AH786" si="765">(EW755)</f>
        <v>0</v>
      </c>
      <c r="AI755">
        <f t="shared" ref="AI755:AI786" si="766">(EX755)</f>
        <v>0</v>
      </c>
      <c r="AJ755">
        <f t="shared" si="741"/>
        <v>0</v>
      </c>
      <c r="AK755">
        <v>108.99</v>
      </c>
      <c r="AL755">
        <v>108.99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70</v>
      </c>
      <c r="AU755">
        <v>10</v>
      </c>
      <c r="AV755">
        <v>1</v>
      </c>
      <c r="AW755">
        <v>1</v>
      </c>
      <c r="AZ755">
        <v>1</v>
      </c>
      <c r="BA755">
        <v>1</v>
      </c>
      <c r="BB755">
        <v>1</v>
      </c>
      <c r="BC755">
        <v>1</v>
      </c>
      <c r="BD755" t="s">
        <v>3</v>
      </c>
      <c r="BE755" t="s">
        <v>3</v>
      </c>
      <c r="BF755" t="s">
        <v>3</v>
      </c>
      <c r="BG755" t="s">
        <v>3</v>
      </c>
      <c r="BH755">
        <v>3</v>
      </c>
      <c r="BI755">
        <v>4</v>
      </c>
      <c r="BJ755" t="s">
        <v>1068</v>
      </c>
      <c r="BM755">
        <v>0</v>
      </c>
      <c r="BN755">
        <v>68285537</v>
      </c>
      <c r="BO755" t="s">
        <v>3</v>
      </c>
      <c r="BP755">
        <v>0</v>
      </c>
      <c r="BQ755">
        <v>1</v>
      </c>
      <c r="BR755">
        <v>0</v>
      </c>
      <c r="BS755">
        <v>1</v>
      </c>
      <c r="BT755">
        <v>1</v>
      </c>
      <c r="BU755">
        <v>1</v>
      </c>
      <c r="BV755">
        <v>1</v>
      </c>
      <c r="BW755">
        <v>1</v>
      </c>
      <c r="BX755">
        <v>1</v>
      </c>
      <c r="BY755" t="s">
        <v>3</v>
      </c>
      <c r="BZ755">
        <v>70</v>
      </c>
      <c r="CA755">
        <v>10</v>
      </c>
      <c r="CB755" t="s">
        <v>3</v>
      </c>
      <c r="CE755">
        <v>0</v>
      </c>
      <c r="CF755">
        <v>0</v>
      </c>
      <c r="CG755">
        <v>0</v>
      </c>
      <c r="CM755">
        <v>0</v>
      </c>
      <c r="CN755" t="s">
        <v>3</v>
      </c>
      <c r="CO755">
        <v>0</v>
      </c>
      <c r="CP755">
        <f t="shared" si="742"/>
        <v>102.23</v>
      </c>
      <c r="CQ755">
        <f t="shared" si="743"/>
        <v>108.99</v>
      </c>
      <c r="CR755">
        <f t="shared" ref="CR755:CR786" si="767">((((ET755)*BB755-(EU755)*BS755)+AE755*BS755)*AV755)</f>
        <v>0</v>
      </c>
      <c r="CS755">
        <f t="shared" si="744"/>
        <v>0</v>
      </c>
      <c r="CT755">
        <f t="shared" si="745"/>
        <v>0</v>
      </c>
      <c r="CU755">
        <f t="shared" si="746"/>
        <v>0</v>
      </c>
      <c r="CV755">
        <f t="shared" si="747"/>
        <v>0</v>
      </c>
      <c r="CW755">
        <f t="shared" si="748"/>
        <v>0</v>
      </c>
      <c r="CX755">
        <f t="shared" si="749"/>
        <v>0</v>
      </c>
      <c r="CY755">
        <f t="shared" si="750"/>
        <v>0</v>
      </c>
      <c r="CZ755">
        <f t="shared" si="751"/>
        <v>0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>
        <v>0</v>
      </c>
      <c r="DO755">
        <v>0</v>
      </c>
      <c r="DP755">
        <v>1</v>
      </c>
      <c r="DQ755">
        <v>1</v>
      </c>
      <c r="DU755">
        <v>1003</v>
      </c>
      <c r="DV755" t="s">
        <v>613</v>
      </c>
      <c r="DW755" t="s">
        <v>613</v>
      </c>
      <c r="DX755">
        <v>1</v>
      </c>
      <c r="DZ755" t="s">
        <v>3</v>
      </c>
      <c r="EA755" t="s">
        <v>3</v>
      </c>
      <c r="EB755" t="s">
        <v>3</v>
      </c>
      <c r="EC755" t="s">
        <v>3</v>
      </c>
      <c r="EE755">
        <v>68285540</v>
      </c>
      <c r="EF755">
        <v>1</v>
      </c>
      <c r="EG755" t="s">
        <v>19</v>
      </c>
      <c r="EH755">
        <v>0</v>
      </c>
      <c r="EI755" t="s">
        <v>3</v>
      </c>
      <c r="EJ755">
        <v>4</v>
      </c>
      <c r="EK755">
        <v>0</v>
      </c>
      <c r="EL755" t="s">
        <v>20</v>
      </c>
      <c r="EM755" t="s">
        <v>21</v>
      </c>
      <c r="EO755" t="s">
        <v>3</v>
      </c>
      <c r="EQ755">
        <v>512</v>
      </c>
      <c r="ER755">
        <v>108.99</v>
      </c>
      <c r="ES755">
        <v>108.99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FQ755">
        <v>0</v>
      </c>
      <c r="FR755">
        <f t="shared" si="752"/>
        <v>0</v>
      </c>
      <c r="FS755">
        <v>0</v>
      </c>
      <c r="FX755">
        <v>70</v>
      </c>
      <c r="FY755">
        <v>10</v>
      </c>
      <c r="GA755" t="s">
        <v>3</v>
      </c>
      <c r="GD755">
        <v>0</v>
      </c>
      <c r="GF755">
        <v>1691534412</v>
      </c>
      <c r="GG755">
        <v>2</v>
      </c>
      <c r="GH755">
        <v>1</v>
      </c>
      <c r="GI755">
        <v>-2</v>
      </c>
      <c r="GJ755">
        <v>0</v>
      </c>
      <c r="GK755">
        <f>ROUND(R755*(R12)/100,2)</f>
        <v>0</v>
      </c>
      <c r="GL755">
        <f t="shared" si="753"/>
        <v>0</v>
      </c>
      <c r="GM755">
        <f t="shared" si="754"/>
        <v>102.23</v>
      </c>
      <c r="GN755">
        <f t="shared" si="755"/>
        <v>0</v>
      </c>
      <c r="GO755">
        <f t="shared" si="756"/>
        <v>0</v>
      </c>
      <c r="GP755">
        <f t="shared" si="757"/>
        <v>102.23</v>
      </c>
      <c r="GR755">
        <v>0</v>
      </c>
      <c r="GS755">
        <v>3</v>
      </c>
      <c r="GT755">
        <v>0</v>
      </c>
      <c r="GU755" t="s">
        <v>3</v>
      </c>
      <c r="GV755">
        <f t="shared" si="758"/>
        <v>0</v>
      </c>
      <c r="GW755">
        <v>1</v>
      </c>
      <c r="GX755">
        <f t="shared" si="759"/>
        <v>0</v>
      </c>
      <c r="HA755">
        <v>0</v>
      </c>
      <c r="HB755">
        <v>0</v>
      </c>
      <c r="HC755">
        <f t="shared" si="760"/>
        <v>0</v>
      </c>
      <c r="HE755" t="s">
        <v>3</v>
      </c>
      <c r="HF755" t="s">
        <v>3</v>
      </c>
      <c r="HM755" t="s">
        <v>3</v>
      </c>
      <c r="HN755" t="s">
        <v>3</v>
      </c>
      <c r="HO755" t="s">
        <v>3</v>
      </c>
      <c r="HP755" t="s">
        <v>3</v>
      </c>
      <c r="HQ755" t="s">
        <v>3</v>
      </c>
      <c r="IK755">
        <v>0</v>
      </c>
    </row>
    <row r="756" spans="1:245" x14ac:dyDescent="0.2">
      <c r="A756">
        <v>17</v>
      </c>
      <c r="B756">
        <v>1</v>
      </c>
      <c r="E756" t="s">
        <v>1453</v>
      </c>
      <c r="F756" t="s">
        <v>1070</v>
      </c>
      <c r="G756" t="s">
        <v>1071</v>
      </c>
      <c r="H756" t="s">
        <v>16</v>
      </c>
      <c r="I756">
        <v>1</v>
      </c>
      <c r="J756">
        <v>0</v>
      </c>
      <c r="K756">
        <v>1</v>
      </c>
      <c r="O756">
        <f t="shared" si="728"/>
        <v>13.62</v>
      </c>
      <c r="P756">
        <f t="shared" si="729"/>
        <v>13.62</v>
      </c>
      <c r="Q756">
        <f t="shared" si="730"/>
        <v>0</v>
      </c>
      <c r="R756">
        <f t="shared" si="731"/>
        <v>0</v>
      </c>
      <c r="S756">
        <f t="shared" si="732"/>
        <v>0</v>
      </c>
      <c r="T756">
        <f t="shared" si="733"/>
        <v>0</v>
      </c>
      <c r="U756">
        <f t="shared" si="734"/>
        <v>0</v>
      </c>
      <c r="V756">
        <f t="shared" si="735"/>
        <v>0</v>
      </c>
      <c r="W756">
        <f t="shared" si="736"/>
        <v>0</v>
      </c>
      <c r="X756">
        <f t="shared" si="737"/>
        <v>0</v>
      </c>
      <c r="Y756">
        <f t="shared" si="738"/>
        <v>0</v>
      </c>
      <c r="AA756">
        <v>68582722</v>
      </c>
      <c r="AB756">
        <f t="shared" si="739"/>
        <v>13.62</v>
      </c>
      <c r="AC756">
        <f t="shared" si="761"/>
        <v>13.62</v>
      </c>
      <c r="AD756">
        <f t="shared" si="762"/>
        <v>0</v>
      </c>
      <c r="AE756">
        <f t="shared" si="763"/>
        <v>0</v>
      </c>
      <c r="AF756">
        <f t="shared" si="764"/>
        <v>0</v>
      </c>
      <c r="AG756">
        <f t="shared" si="740"/>
        <v>0</v>
      </c>
      <c r="AH756">
        <f t="shared" si="765"/>
        <v>0</v>
      </c>
      <c r="AI756">
        <f t="shared" si="766"/>
        <v>0</v>
      </c>
      <c r="AJ756">
        <f t="shared" si="741"/>
        <v>0</v>
      </c>
      <c r="AK756">
        <v>13.62</v>
      </c>
      <c r="AL756">
        <v>13.62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70</v>
      </c>
      <c r="AU756">
        <v>10</v>
      </c>
      <c r="AV756">
        <v>1</v>
      </c>
      <c r="AW756">
        <v>1</v>
      </c>
      <c r="AZ756">
        <v>1</v>
      </c>
      <c r="BA756">
        <v>1</v>
      </c>
      <c r="BB756">
        <v>1</v>
      </c>
      <c r="BC756">
        <v>1</v>
      </c>
      <c r="BD756" t="s">
        <v>3</v>
      </c>
      <c r="BE756" t="s">
        <v>3</v>
      </c>
      <c r="BF756" t="s">
        <v>3</v>
      </c>
      <c r="BG756" t="s">
        <v>3</v>
      </c>
      <c r="BH756">
        <v>3</v>
      </c>
      <c r="BI756">
        <v>4</v>
      </c>
      <c r="BJ756" t="s">
        <v>1072</v>
      </c>
      <c r="BM756">
        <v>0</v>
      </c>
      <c r="BN756">
        <v>68285537</v>
      </c>
      <c r="BO756" t="s">
        <v>3</v>
      </c>
      <c r="BP756">
        <v>0</v>
      </c>
      <c r="BQ756">
        <v>1</v>
      </c>
      <c r="BR756">
        <v>0</v>
      </c>
      <c r="BS756">
        <v>1</v>
      </c>
      <c r="BT756">
        <v>1</v>
      </c>
      <c r="BU756">
        <v>1</v>
      </c>
      <c r="BV756">
        <v>1</v>
      </c>
      <c r="BW756">
        <v>1</v>
      </c>
      <c r="BX756">
        <v>1</v>
      </c>
      <c r="BY756" t="s">
        <v>3</v>
      </c>
      <c r="BZ756">
        <v>70</v>
      </c>
      <c r="CA756">
        <v>10</v>
      </c>
      <c r="CB756" t="s">
        <v>3</v>
      </c>
      <c r="CE756">
        <v>0</v>
      </c>
      <c r="CF756">
        <v>0</v>
      </c>
      <c r="CG756">
        <v>0</v>
      </c>
      <c r="CM756">
        <v>0</v>
      </c>
      <c r="CN756" t="s">
        <v>3</v>
      </c>
      <c r="CO756">
        <v>0</v>
      </c>
      <c r="CP756">
        <f t="shared" si="742"/>
        <v>13.62</v>
      </c>
      <c r="CQ756">
        <f t="shared" si="743"/>
        <v>13.62</v>
      </c>
      <c r="CR756">
        <f t="shared" si="767"/>
        <v>0</v>
      </c>
      <c r="CS756">
        <f t="shared" si="744"/>
        <v>0</v>
      </c>
      <c r="CT756">
        <f t="shared" si="745"/>
        <v>0</v>
      </c>
      <c r="CU756">
        <f t="shared" si="746"/>
        <v>0</v>
      </c>
      <c r="CV756">
        <f t="shared" si="747"/>
        <v>0</v>
      </c>
      <c r="CW756">
        <f t="shared" si="748"/>
        <v>0</v>
      </c>
      <c r="CX756">
        <f t="shared" si="749"/>
        <v>0</v>
      </c>
      <c r="CY756">
        <f t="shared" si="750"/>
        <v>0</v>
      </c>
      <c r="CZ756">
        <f t="shared" si="751"/>
        <v>0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>
        <v>0</v>
      </c>
      <c r="DO756">
        <v>0</v>
      </c>
      <c r="DP756">
        <v>1</v>
      </c>
      <c r="DQ756">
        <v>1</v>
      </c>
      <c r="DU756">
        <v>1010</v>
      </c>
      <c r="DV756" t="s">
        <v>16</v>
      </c>
      <c r="DW756" t="s">
        <v>16</v>
      </c>
      <c r="DX756">
        <v>1</v>
      </c>
      <c r="DZ756" t="s">
        <v>3</v>
      </c>
      <c r="EA756" t="s">
        <v>3</v>
      </c>
      <c r="EB756" t="s">
        <v>3</v>
      </c>
      <c r="EC756" t="s">
        <v>3</v>
      </c>
      <c r="EE756">
        <v>68285540</v>
      </c>
      <c r="EF756">
        <v>1</v>
      </c>
      <c r="EG756" t="s">
        <v>19</v>
      </c>
      <c r="EH756">
        <v>0</v>
      </c>
      <c r="EI756" t="s">
        <v>3</v>
      </c>
      <c r="EJ756">
        <v>4</v>
      </c>
      <c r="EK756">
        <v>0</v>
      </c>
      <c r="EL756" t="s">
        <v>20</v>
      </c>
      <c r="EM756" t="s">
        <v>21</v>
      </c>
      <c r="EO756" t="s">
        <v>3</v>
      </c>
      <c r="EQ756">
        <v>512</v>
      </c>
      <c r="ER756">
        <v>13.62</v>
      </c>
      <c r="ES756">
        <v>13.62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FQ756">
        <v>0</v>
      </c>
      <c r="FR756">
        <f t="shared" si="752"/>
        <v>0</v>
      </c>
      <c r="FS756">
        <v>0</v>
      </c>
      <c r="FX756">
        <v>70</v>
      </c>
      <c r="FY756">
        <v>10</v>
      </c>
      <c r="GA756" t="s">
        <v>3</v>
      </c>
      <c r="GD756">
        <v>0</v>
      </c>
      <c r="GF756">
        <v>-1973720202</v>
      </c>
      <c r="GG756">
        <v>2</v>
      </c>
      <c r="GH756">
        <v>1</v>
      </c>
      <c r="GI756">
        <v>-2</v>
      </c>
      <c r="GJ756">
        <v>0</v>
      </c>
      <c r="GK756">
        <f>ROUND(R756*(R12)/100,2)</f>
        <v>0</v>
      </c>
      <c r="GL756">
        <f t="shared" si="753"/>
        <v>0</v>
      </c>
      <c r="GM756">
        <f t="shared" si="754"/>
        <v>13.62</v>
      </c>
      <c r="GN756">
        <f t="shared" si="755"/>
        <v>0</v>
      </c>
      <c r="GO756">
        <f t="shared" si="756"/>
        <v>0</v>
      </c>
      <c r="GP756">
        <f t="shared" si="757"/>
        <v>13.62</v>
      </c>
      <c r="GR756">
        <v>0</v>
      </c>
      <c r="GS756">
        <v>3</v>
      </c>
      <c r="GT756">
        <v>0</v>
      </c>
      <c r="GU756" t="s">
        <v>3</v>
      </c>
      <c r="GV756">
        <f t="shared" si="758"/>
        <v>0</v>
      </c>
      <c r="GW756">
        <v>1</v>
      </c>
      <c r="GX756">
        <f t="shared" si="759"/>
        <v>0</v>
      </c>
      <c r="HA756">
        <v>0</v>
      </c>
      <c r="HB756">
        <v>0</v>
      </c>
      <c r="HC756">
        <f t="shared" si="760"/>
        <v>0</v>
      </c>
      <c r="HE756" t="s">
        <v>3</v>
      </c>
      <c r="HF756" t="s">
        <v>3</v>
      </c>
      <c r="HM756" t="s">
        <v>3</v>
      </c>
      <c r="HN756" t="s">
        <v>3</v>
      </c>
      <c r="HO756" t="s">
        <v>3</v>
      </c>
      <c r="HP756" t="s">
        <v>3</v>
      </c>
      <c r="HQ756" t="s">
        <v>3</v>
      </c>
      <c r="IK756">
        <v>0</v>
      </c>
    </row>
    <row r="757" spans="1:245" x14ac:dyDescent="0.2">
      <c r="A757">
        <v>17</v>
      </c>
      <c r="B757">
        <v>1</v>
      </c>
      <c r="E757" t="s">
        <v>1454</v>
      </c>
      <c r="F757" t="s">
        <v>1074</v>
      </c>
      <c r="G757" t="s">
        <v>1075</v>
      </c>
      <c r="H757" t="s">
        <v>16</v>
      </c>
      <c r="I757">
        <v>1</v>
      </c>
      <c r="J757">
        <v>0</v>
      </c>
      <c r="K757">
        <v>1</v>
      </c>
      <c r="O757">
        <f t="shared" si="728"/>
        <v>313.56</v>
      </c>
      <c r="P757">
        <f t="shared" si="729"/>
        <v>313.56</v>
      </c>
      <c r="Q757">
        <f t="shared" si="730"/>
        <v>0</v>
      </c>
      <c r="R757">
        <f t="shared" si="731"/>
        <v>0</v>
      </c>
      <c r="S757">
        <f t="shared" si="732"/>
        <v>0</v>
      </c>
      <c r="T757">
        <f t="shared" si="733"/>
        <v>0</v>
      </c>
      <c r="U757">
        <f t="shared" si="734"/>
        <v>0</v>
      </c>
      <c r="V757">
        <f t="shared" si="735"/>
        <v>0</v>
      </c>
      <c r="W757">
        <f t="shared" si="736"/>
        <v>0</v>
      </c>
      <c r="X757">
        <f t="shared" si="737"/>
        <v>0</v>
      </c>
      <c r="Y757">
        <f t="shared" si="738"/>
        <v>0</v>
      </c>
      <c r="AA757">
        <v>68582722</v>
      </c>
      <c r="AB757">
        <f t="shared" si="739"/>
        <v>313.56</v>
      </c>
      <c r="AC757">
        <f t="shared" si="761"/>
        <v>313.56</v>
      </c>
      <c r="AD757">
        <f t="shared" si="762"/>
        <v>0</v>
      </c>
      <c r="AE757">
        <f t="shared" si="763"/>
        <v>0</v>
      </c>
      <c r="AF757">
        <f t="shared" si="764"/>
        <v>0</v>
      </c>
      <c r="AG757">
        <f t="shared" si="740"/>
        <v>0</v>
      </c>
      <c r="AH757">
        <f t="shared" si="765"/>
        <v>0</v>
      </c>
      <c r="AI757">
        <f t="shared" si="766"/>
        <v>0</v>
      </c>
      <c r="AJ757">
        <f t="shared" si="741"/>
        <v>0</v>
      </c>
      <c r="AK757">
        <v>313.56</v>
      </c>
      <c r="AL757">
        <v>313.56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70</v>
      </c>
      <c r="AU757">
        <v>10</v>
      </c>
      <c r="AV757">
        <v>1</v>
      </c>
      <c r="AW757">
        <v>1</v>
      </c>
      <c r="AZ757">
        <v>1</v>
      </c>
      <c r="BA757">
        <v>1</v>
      </c>
      <c r="BB757">
        <v>1</v>
      </c>
      <c r="BC757">
        <v>1</v>
      </c>
      <c r="BD757" t="s">
        <v>3</v>
      </c>
      <c r="BE757" t="s">
        <v>3</v>
      </c>
      <c r="BF757" t="s">
        <v>3</v>
      </c>
      <c r="BG757" t="s">
        <v>3</v>
      </c>
      <c r="BH757">
        <v>3</v>
      </c>
      <c r="BI757">
        <v>4</v>
      </c>
      <c r="BJ757" t="s">
        <v>1076</v>
      </c>
      <c r="BM757">
        <v>0</v>
      </c>
      <c r="BN757">
        <v>68285537</v>
      </c>
      <c r="BO757" t="s">
        <v>3</v>
      </c>
      <c r="BP757">
        <v>0</v>
      </c>
      <c r="BQ757">
        <v>1</v>
      </c>
      <c r="BR757">
        <v>0</v>
      </c>
      <c r="BS757">
        <v>1</v>
      </c>
      <c r="BT757">
        <v>1</v>
      </c>
      <c r="BU757">
        <v>1</v>
      </c>
      <c r="BV757">
        <v>1</v>
      </c>
      <c r="BW757">
        <v>1</v>
      </c>
      <c r="BX757">
        <v>1</v>
      </c>
      <c r="BY757" t="s">
        <v>3</v>
      </c>
      <c r="BZ757">
        <v>70</v>
      </c>
      <c r="CA757">
        <v>10</v>
      </c>
      <c r="CB757" t="s">
        <v>3</v>
      </c>
      <c r="CE757">
        <v>0</v>
      </c>
      <c r="CF757">
        <v>0</v>
      </c>
      <c r="CG757">
        <v>0</v>
      </c>
      <c r="CM757">
        <v>0</v>
      </c>
      <c r="CN757" t="s">
        <v>3</v>
      </c>
      <c r="CO757">
        <v>0</v>
      </c>
      <c r="CP757">
        <f t="shared" si="742"/>
        <v>313.56</v>
      </c>
      <c r="CQ757">
        <f t="shared" si="743"/>
        <v>313.56</v>
      </c>
      <c r="CR757">
        <f t="shared" si="767"/>
        <v>0</v>
      </c>
      <c r="CS757">
        <f t="shared" si="744"/>
        <v>0</v>
      </c>
      <c r="CT757">
        <f t="shared" si="745"/>
        <v>0</v>
      </c>
      <c r="CU757">
        <f t="shared" si="746"/>
        <v>0</v>
      </c>
      <c r="CV757">
        <f t="shared" si="747"/>
        <v>0</v>
      </c>
      <c r="CW757">
        <f t="shared" si="748"/>
        <v>0</v>
      </c>
      <c r="CX757">
        <f t="shared" si="749"/>
        <v>0</v>
      </c>
      <c r="CY757">
        <f t="shared" si="750"/>
        <v>0</v>
      </c>
      <c r="CZ757">
        <f t="shared" si="751"/>
        <v>0</v>
      </c>
      <c r="DC757" t="s">
        <v>3</v>
      </c>
      <c r="DD757" t="s">
        <v>3</v>
      </c>
      <c r="DE757" t="s">
        <v>3</v>
      </c>
      <c r="DF757" t="s">
        <v>3</v>
      </c>
      <c r="DG757" t="s">
        <v>3</v>
      </c>
      <c r="DH757" t="s">
        <v>3</v>
      </c>
      <c r="DI757" t="s">
        <v>3</v>
      </c>
      <c r="DJ757" t="s">
        <v>3</v>
      </c>
      <c r="DK757" t="s">
        <v>3</v>
      </c>
      <c r="DL757" t="s">
        <v>3</v>
      </c>
      <c r="DM757" t="s">
        <v>3</v>
      </c>
      <c r="DN757">
        <v>0</v>
      </c>
      <c r="DO757">
        <v>0</v>
      </c>
      <c r="DP757">
        <v>1</v>
      </c>
      <c r="DQ757">
        <v>1</v>
      </c>
      <c r="DU757">
        <v>1010</v>
      </c>
      <c r="DV757" t="s">
        <v>16</v>
      </c>
      <c r="DW757" t="s">
        <v>16</v>
      </c>
      <c r="DX757">
        <v>1</v>
      </c>
      <c r="DZ757" t="s">
        <v>3</v>
      </c>
      <c r="EA757" t="s">
        <v>3</v>
      </c>
      <c r="EB757" t="s">
        <v>3</v>
      </c>
      <c r="EC757" t="s">
        <v>3</v>
      </c>
      <c r="EE757">
        <v>68285540</v>
      </c>
      <c r="EF757">
        <v>1</v>
      </c>
      <c r="EG757" t="s">
        <v>19</v>
      </c>
      <c r="EH757">
        <v>0</v>
      </c>
      <c r="EI757" t="s">
        <v>3</v>
      </c>
      <c r="EJ757">
        <v>4</v>
      </c>
      <c r="EK757">
        <v>0</v>
      </c>
      <c r="EL757" t="s">
        <v>20</v>
      </c>
      <c r="EM757" t="s">
        <v>21</v>
      </c>
      <c r="EO757" t="s">
        <v>3</v>
      </c>
      <c r="EQ757">
        <v>512</v>
      </c>
      <c r="ER757">
        <v>313.56</v>
      </c>
      <c r="ES757">
        <v>313.56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FQ757">
        <v>0</v>
      </c>
      <c r="FR757">
        <f t="shared" si="752"/>
        <v>0</v>
      </c>
      <c r="FS757">
        <v>0</v>
      </c>
      <c r="FX757">
        <v>70</v>
      </c>
      <c r="FY757">
        <v>10</v>
      </c>
      <c r="GA757" t="s">
        <v>3</v>
      </c>
      <c r="GD757">
        <v>0</v>
      </c>
      <c r="GF757">
        <v>-479700966</v>
      </c>
      <c r="GG757">
        <v>2</v>
      </c>
      <c r="GH757">
        <v>1</v>
      </c>
      <c r="GI757">
        <v>-2</v>
      </c>
      <c r="GJ757">
        <v>0</v>
      </c>
      <c r="GK757">
        <f>ROUND(R757*(R12)/100,2)</f>
        <v>0</v>
      </c>
      <c r="GL757">
        <f t="shared" si="753"/>
        <v>0</v>
      </c>
      <c r="GM757">
        <f t="shared" si="754"/>
        <v>313.56</v>
      </c>
      <c r="GN757">
        <f t="shared" si="755"/>
        <v>0</v>
      </c>
      <c r="GO757">
        <f t="shared" si="756"/>
        <v>0</v>
      </c>
      <c r="GP757">
        <f t="shared" si="757"/>
        <v>313.56</v>
      </c>
      <c r="GR757">
        <v>0</v>
      </c>
      <c r="GS757">
        <v>3</v>
      </c>
      <c r="GT757">
        <v>0</v>
      </c>
      <c r="GU757" t="s">
        <v>3</v>
      </c>
      <c r="GV757">
        <f t="shared" si="758"/>
        <v>0</v>
      </c>
      <c r="GW757">
        <v>1</v>
      </c>
      <c r="GX757">
        <f t="shared" si="759"/>
        <v>0</v>
      </c>
      <c r="HA757">
        <v>0</v>
      </c>
      <c r="HB757">
        <v>0</v>
      </c>
      <c r="HC757">
        <f t="shared" si="760"/>
        <v>0</v>
      </c>
      <c r="HE757" t="s">
        <v>3</v>
      </c>
      <c r="HF757" t="s">
        <v>3</v>
      </c>
      <c r="HM757" t="s">
        <v>3</v>
      </c>
      <c r="HN757" t="s">
        <v>3</v>
      </c>
      <c r="HO757" t="s">
        <v>3</v>
      </c>
      <c r="HP757" t="s">
        <v>3</v>
      </c>
      <c r="HQ757" t="s">
        <v>3</v>
      </c>
      <c r="IK757">
        <v>0</v>
      </c>
    </row>
    <row r="758" spans="1:245" x14ac:dyDescent="0.2">
      <c r="A758">
        <v>17</v>
      </c>
      <c r="B758">
        <v>1</v>
      </c>
      <c r="E758" t="s">
        <v>1455</v>
      </c>
      <c r="F758" t="s">
        <v>1078</v>
      </c>
      <c r="G758" t="s">
        <v>1079</v>
      </c>
      <c r="H758" t="s">
        <v>16</v>
      </c>
      <c r="I758">
        <v>1</v>
      </c>
      <c r="J758">
        <v>0</v>
      </c>
      <c r="K758">
        <v>1</v>
      </c>
      <c r="O758">
        <f t="shared" si="728"/>
        <v>317.22000000000003</v>
      </c>
      <c r="P758">
        <f t="shared" si="729"/>
        <v>317.22000000000003</v>
      </c>
      <c r="Q758">
        <f t="shared" si="730"/>
        <v>0</v>
      </c>
      <c r="R758">
        <f t="shared" si="731"/>
        <v>0</v>
      </c>
      <c r="S758">
        <f t="shared" si="732"/>
        <v>0</v>
      </c>
      <c r="T758">
        <f t="shared" si="733"/>
        <v>0</v>
      </c>
      <c r="U758">
        <f t="shared" si="734"/>
        <v>0</v>
      </c>
      <c r="V758">
        <f t="shared" si="735"/>
        <v>0</v>
      </c>
      <c r="W758">
        <f t="shared" si="736"/>
        <v>0</v>
      </c>
      <c r="X758">
        <f t="shared" si="737"/>
        <v>0</v>
      </c>
      <c r="Y758">
        <f t="shared" si="738"/>
        <v>0</v>
      </c>
      <c r="AA758">
        <v>68582722</v>
      </c>
      <c r="AB758">
        <f t="shared" si="739"/>
        <v>317.22000000000003</v>
      </c>
      <c r="AC758">
        <f t="shared" si="761"/>
        <v>317.22000000000003</v>
      </c>
      <c r="AD758">
        <f t="shared" si="762"/>
        <v>0</v>
      </c>
      <c r="AE758">
        <f t="shared" si="763"/>
        <v>0</v>
      </c>
      <c r="AF758">
        <f t="shared" si="764"/>
        <v>0</v>
      </c>
      <c r="AG758">
        <f t="shared" si="740"/>
        <v>0</v>
      </c>
      <c r="AH758">
        <f t="shared" si="765"/>
        <v>0</v>
      </c>
      <c r="AI758">
        <f t="shared" si="766"/>
        <v>0</v>
      </c>
      <c r="AJ758">
        <f t="shared" si="741"/>
        <v>0</v>
      </c>
      <c r="AK758">
        <v>317.22000000000003</v>
      </c>
      <c r="AL758">
        <v>317.22000000000003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70</v>
      </c>
      <c r="AU758">
        <v>10</v>
      </c>
      <c r="AV758">
        <v>1</v>
      </c>
      <c r="AW758">
        <v>1</v>
      </c>
      <c r="AZ758">
        <v>1</v>
      </c>
      <c r="BA758">
        <v>1</v>
      </c>
      <c r="BB758">
        <v>1</v>
      </c>
      <c r="BC758">
        <v>1</v>
      </c>
      <c r="BD758" t="s">
        <v>3</v>
      </c>
      <c r="BE758" t="s">
        <v>3</v>
      </c>
      <c r="BF758" t="s">
        <v>3</v>
      </c>
      <c r="BG758" t="s">
        <v>3</v>
      </c>
      <c r="BH758">
        <v>3</v>
      </c>
      <c r="BI758">
        <v>4</v>
      </c>
      <c r="BJ758" t="s">
        <v>1080</v>
      </c>
      <c r="BM758">
        <v>0</v>
      </c>
      <c r="BN758">
        <v>68285537</v>
      </c>
      <c r="BO758" t="s">
        <v>3</v>
      </c>
      <c r="BP758">
        <v>0</v>
      </c>
      <c r="BQ758">
        <v>1</v>
      </c>
      <c r="BR758">
        <v>0</v>
      </c>
      <c r="BS758">
        <v>1</v>
      </c>
      <c r="BT758">
        <v>1</v>
      </c>
      <c r="BU758">
        <v>1</v>
      </c>
      <c r="BV758">
        <v>1</v>
      </c>
      <c r="BW758">
        <v>1</v>
      </c>
      <c r="BX758">
        <v>1</v>
      </c>
      <c r="BY758" t="s">
        <v>3</v>
      </c>
      <c r="BZ758">
        <v>70</v>
      </c>
      <c r="CA758">
        <v>10</v>
      </c>
      <c r="CB758" t="s">
        <v>3</v>
      </c>
      <c r="CE758">
        <v>0</v>
      </c>
      <c r="CF758">
        <v>0</v>
      </c>
      <c r="CG758">
        <v>0</v>
      </c>
      <c r="CM758">
        <v>0</v>
      </c>
      <c r="CN758" t="s">
        <v>3</v>
      </c>
      <c r="CO758">
        <v>0</v>
      </c>
      <c r="CP758">
        <f t="shared" si="742"/>
        <v>317.22000000000003</v>
      </c>
      <c r="CQ758">
        <f t="shared" si="743"/>
        <v>317.22000000000003</v>
      </c>
      <c r="CR758">
        <f t="shared" si="767"/>
        <v>0</v>
      </c>
      <c r="CS758">
        <f t="shared" si="744"/>
        <v>0</v>
      </c>
      <c r="CT758">
        <f t="shared" si="745"/>
        <v>0</v>
      </c>
      <c r="CU758">
        <f t="shared" si="746"/>
        <v>0</v>
      </c>
      <c r="CV758">
        <f t="shared" si="747"/>
        <v>0</v>
      </c>
      <c r="CW758">
        <f t="shared" si="748"/>
        <v>0</v>
      </c>
      <c r="CX758">
        <f t="shared" si="749"/>
        <v>0</v>
      </c>
      <c r="CY758">
        <f t="shared" si="750"/>
        <v>0</v>
      </c>
      <c r="CZ758">
        <f t="shared" si="751"/>
        <v>0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>
        <v>0</v>
      </c>
      <c r="DO758">
        <v>0</v>
      </c>
      <c r="DP758">
        <v>1</v>
      </c>
      <c r="DQ758">
        <v>1</v>
      </c>
      <c r="DU758">
        <v>1010</v>
      </c>
      <c r="DV758" t="s">
        <v>16</v>
      </c>
      <c r="DW758" t="s">
        <v>16</v>
      </c>
      <c r="DX758">
        <v>1</v>
      </c>
      <c r="DZ758" t="s">
        <v>3</v>
      </c>
      <c r="EA758" t="s">
        <v>3</v>
      </c>
      <c r="EB758" t="s">
        <v>3</v>
      </c>
      <c r="EC758" t="s">
        <v>3</v>
      </c>
      <c r="EE758">
        <v>68285540</v>
      </c>
      <c r="EF758">
        <v>1</v>
      </c>
      <c r="EG758" t="s">
        <v>19</v>
      </c>
      <c r="EH758">
        <v>0</v>
      </c>
      <c r="EI758" t="s">
        <v>3</v>
      </c>
      <c r="EJ758">
        <v>4</v>
      </c>
      <c r="EK758">
        <v>0</v>
      </c>
      <c r="EL758" t="s">
        <v>20</v>
      </c>
      <c r="EM758" t="s">
        <v>21</v>
      </c>
      <c r="EO758" t="s">
        <v>3</v>
      </c>
      <c r="EQ758">
        <v>512</v>
      </c>
      <c r="ER758">
        <v>317.22000000000003</v>
      </c>
      <c r="ES758">
        <v>317.22000000000003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FQ758">
        <v>0</v>
      </c>
      <c r="FR758">
        <f t="shared" si="752"/>
        <v>0</v>
      </c>
      <c r="FS758">
        <v>0</v>
      </c>
      <c r="FX758">
        <v>70</v>
      </c>
      <c r="FY758">
        <v>10</v>
      </c>
      <c r="GA758" t="s">
        <v>3</v>
      </c>
      <c r="GD758">
        <v>0</v>
      </c>
      <c r="GF758">
        <v>-454393949</v>
      </c>
      <c r="GG758">
        <v>2</v>
      </c>
      <c r="GH758">
        <v>1</v>
      </c>
      <c r="GI758">
        <v>-2</v>
      </c>
      <c r="GJ758">
        <v>0</v>
      </c>
      <c r="GK758">
        <f>ROUND(R758*(R12)/100,2)</f>
        <v>0</v>
      </c>
      <c r="GL758">
        <f t="shared" si="753"/>
        <v>0</v>
      </c>
      <c r="GM758">
        <f t="shared" si="754"/>
        <v>317.22000000000003</v>
      </c>
      <c r="GN758">
        <f t="shared" si="755"/>
        <v>0</v>
      </c>
      <c r="GO758">
        <f t="shared" si="756"/>
        <v>0</v>
      </c>
      <c r="GP758">
        <f t="shared" si="757"/>
        <v>317.22000000000003</v>
      </c>
      <c r="GR758">
        <v>0</v>
      </c>
      <c r="GS758">
        <v>3</v>
      </c>
      <c r="GT758">
        <v>0</v>
      </c>
      <c r="GU758" t="s">
        <v>3</v>
      </c>
      <c r="GV758">
        <f t="shared" si="758"/>
        <v>0</v>
      </c>
      <c r="GW758">
        <v>1</v>
      </c>
      <c r="GX758">
        <f t="shared" si="759"/>
        <v>0</v>
      </c>
      <c r="HA758">
        <v>0</v>
      </c>
      <c r="HB758">
        <v>0</v>
      </c>
      <c r="HC758">
        <f t="shared" si="760"/>
        <v>0</v>
      </c>
      <c r="HE758" t="s">
        <v>3</v>
      </c>
      <c r="HF758" t="s">
        <v>3</v>
      </c>
      <c r="HM758" t="s">
        <v>3</v>
      </c>
      <c r="HN758" t="s">
        <v>3</v>
      </c>
      <c r="HO758" t="s">
        <v>3</v>
      </c>
      <c r="HP758" t="s">
        <v>3</v>
      </c>
      <c r="HQ758" t="s">
        <v>3</v>
      </c>
      <c r="IK758">
        <v>0</v>
      </c>
    </row>
    <row r="759" spans="1:245" x14ac:dyDescent="0.2">
      <c r="A759">
        <v>17</v>
      </c>
      <c r="B759">
        <v>1</v>
      </c>
      <c r="E759" t="s">
        <v>1456</v>
      </c>
      <c r="F759" t="s">
        <v>1082</v>
      </c>
      <c r="G759" t="s">
        <v>1083</v>
      </c>
      <c r="H759" t="s">
        <v>16</v>
      </c>
      <c r="I759">
        <v>1</v>
      </c>
      <c r="J759">
        <v>0</v>
      </c>
      <c r="K759">
        <v>1</v>
      </c>
      <c r="O759">
        <f t="shared" si="728"/>
        <v>20.63</v>
      </c>
      <c r="P759">
        <f t="shared" si="729"/>
        <v>20.63</v>
      </c>
      <c r="Q759">
        <f t="shared" si="730"/>
        <v>0</v>
      </c>
      <c r="R759">
        <f t="shared" si="731"/>
        <v>0</v>
      </c>
      <c r="S759">
        <f t="shared" si="732"/>
        <v>0</v>
      </c>
      <c r="T759">
        <f t="shared" si="733"/>
        <v>0</v>
      </c>
      <c r="U759">
        <f t="shared" si="734"/>
        <v>0</v>
      </c>
      <c r="V759">
        <f t="shared" si="735"/>
        <v>0</v>
      </c>
      <c r="W759">
        <f t="shared" si="736"/>
        <v>0</v>
      </c>
      <c r="X759">
        <f t="shared" si="737"/>
        <v>0</v>
      </c>
      <c r="Y759">
        <f t="shared" si="738"/>
        <v>0</v>
      </c>
      <c r="AA759">
        <v>68582722</v>
      </c>
      <c r="AB759">
        <f t="shared" si="739"/>
        <v>20.63</v>
      </c>
      <c r="AC759">
        <f t="shared" si="761"/>
        <v>20.63</v>
      </c>
      <c r="AD759">
        <f t="shared" si="762"/>
        <v>0</v>
      </c>
      <c r="AE759">
        <f t="shared" si="763"/>
        <v>0</v>
      </c>
      <c r="AF759">
        <f t="shared" si="764"/>
        <v>0</v>
      </c>
      <c r="AG759">
        <f t="shared" si="740"/>
        <v>0</v>
      </c>
      <c r="AH759">
        <f t="shared" si="765"/>
        <v>0</v>
      </c>
      <c r="AI759">
        <f t="shared" si="766"/>
        <v>0</v>
      </c>
      <c r="AJ759">
        <f t="shared" si="741"/>
        <v>0</v>
      </c>
      <c r="AK759">
        <v>20.63</v>
      </c>
      <c r="AL759">
        <v>20.63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70</v>
      </c>
      <c r="AU759">
        <v>10</v>
      </c>
      <c r="AV759">
        <v>1</v>
      </c>
      <c r="AW759">
        <v>1</v>
      </c>
      <c r="AZ759">
        <v>1</v>
      </c>
      <c r="BA759">
        <v>1</v>
      </c>
      <c r="BB759">
        <v>1</v>
      </c>
      <c r="BC759">
        <v>1</v>
      </c>
      <c r="BD759" t="s">
        <v>3</v>
      </c>
      <c r="BE759" t="s">
        <v>3</v>
      </c>
      <c r="BF759" t="s">
        <v>3</v>
      </c>
      <c r="BG759" t="s">
        <v>3</v>
      </c>
      <c r="BH759">
        <v>3</v>
      </c>
      <c r="BI759">
        <v>4</v>
      </c>
      <c r="BJ759" t="s">
        <v>1084</v>
      </c>
      <c r="BM759">
        <v>0</v>
      </c>
      <c r="BN759">
        <v>68285537</v>
      </c>
      <c r="BO759" t="s">
        <v>3</v>
      </c>
      <c r="BP759">
        <v>0</v>
      </c>
      <c r="BQ759">
        <v>1</v>
      </c>
      <c r="BR759">
        <v>0</v>
      </c>
      <c r="BS759">
        <v>1</v>
      </c>
      <c r="BT759">
        <v>1</v>
      </c>
      <c r="BU759">
        <v>1</v>
      </c>
      <c r="BV759">
        <v>1</v>
      </c>
      <c r="BW759">
        <v>1</v>
      </c>
      <c r="BX759">
        <v>1</v>
      </c>
      <c r="BY759" t="s">
        <v>3</v>
      </c>
      <c r="BZ759">
        <v>70</v>
      </c>
      <c r="CA759">
        <v>10</v>
      </c>
      <c r="CB759" t="s">
        <v>3</v>
      </c>
      <c r="CE759">
        <v>0</v>
      </c>
      <c r="CF759">
        <v>0</v>
      </c>
      <c r="CG759">
        <v>0</v>
      </c>
      <c r="CM759">
        <v>0</v>
      </c>
      <c r="CN759" t="s">
        <v>3</v>
      </c>
      <c r="CO759">
        <v>0</v>
      </c>
      <c r="CP759">
        <f t="shared" si="742"/>
        <v>20.63</v>
      </c>
      <c r="CQ759">
        <f t="shared" si="743"/>
        <v>20.63</v>
      </c>
      <c r="CR759">
        <f t="shared" si="767"/>
        <v>0</v>
      </c>
      <c r="CS759">
        <f t="shared" si="744"/>
        <v>0</v>
      </c>
      <c r="CT759">
        <f t="shared" si="745"/>
        <v>0</v>
      </c>
      <c r="CU759">
        <f t="shared" si="746"/>
        <v>0</v>
      </c>
      <c r="CV759">
        <f t="shared" si="747"/>
        <v>0</v>
      </c>
      <c r="CW759">
        <f t="shared" si="748"/>
        <v>0</v>
      </c>
      <c r="CX759">
        <f t="shared" si="749"/>
        <v>0</v>
      </c>
      <c r="CY759">
        <f t="shared" si="750"/>
        <v>0</v>
      </c>
      <c r="CZ759">
        <f t="shared" si="751"/>
        <v>0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>
        <v>0</v>
      </c>
      <c r="DO759">
        <v>0</v>
      </c>
      <c r="DP759">
        <v>1</v>
      </c>
      <c r="DQ759">
        <v>1</v>
      </c>
      <c r="DU759">
        <v>1010</v>
      </c>
      <c r="DV759" t="s">
        <v>16</v>
      </c>
      <c r="DW759" t="s">
        <v>16</v>
      </c>
      <c r="DX759">
        <v>1</v>
      </c>
      <c r="DZ759" t="s">
        <v>3</v>
      </c>
      <c r="EA759" t="s">
        <v>3</v>
      </c>
      <c r="EB759" t="s">
        <v>3</v>
      </c>
      <c r="EC759" t="s">
        <v>3</v>
      </c>
      <c r="EE759">
        <v>68285540</v>
      </c>
      <c r="EF759">
        <v>1</v>
      </c>
      <c r="EG759" t="s">
        <v>19</v>
      </c>
      <c r="EH759">
        <v>0</v>
      </c>
      <c r="EI759" t="s">
        <v>3</v>
      </c>
      <c r="EJ759">
        <v>4</v>
      </c>
      <c r="EK759">
        <v>0</v>
      </c>
      <c r="EL759" t="s">
        <v>20</v>
      </c>
      <c r="EM759" t="s">
        <v>21</v>
      </c>
      <c r="EO759" t="s">
        <v>3</v>
      </c>
      <c r="EQ759">
        <v>512</v>
      </c>
      <c r="ER759">
        <v>20.63</v>
      </c>
      <c r="ES759">
        <v>20.63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FQ759">
        <v>0</v>
      </c>
      <c r="FR759">
        <f t="shared" si="752"/>
        <v>0</v>
      </c>
      <c r="FS759">
        <v>0</v>
      </c>
      <c r="FX759">
        <v>70</v>
      </c>
      <c r="FY759">
        <v>10</v>
      </c>
      <c r="GA759" t="s">
        <v>3</v>
      </c>
      <c r="GD759">
        <v>0</v>
      </c>
      <c r="GF759">
        <v>-580904561</v>
      </c>
      <c r="GG759">
        <v>2</v>
      </c>
      <c r="GH759">
        <v>1</v>
      </c>
      <c r="GI759">
        <v>-2</v>
      </c>
      <c r="GJ759">
        <v>0</v>
      </c>
      <c r="GK759">
        <f>ROUND(R759*(R12)/100,2)</f>
        <v>0</v>
      </c>
      <c r="GL759">
        <f t="shared" si="753"/>
        <v>0</v>
      </c>
      <c r="GM759">
        <f t="shared" si="754"/>
        <v>20.63</v>
      </c>
      <c r="GN759">
        <f t="shared" si="755"/>
        <v>0</v>
      </c>
      <c r="GO759">
        <f t="shared" si="756"/>
        <v>0</v>
      </c>
      <c r="GP759">
        <f t="shared" si="757"/>
        <v>20.63</v>
      </c>
      <c r="GR759">
        <v>0</v>
      </c>
      <c r="GS759">
        <v>3</v>
      </c>
      <c r="GT759">
        <v>0</v>
      </c>
      <c r="GU759" t="s">
        <v>3</v>
      </c>
      <c r="GV759">
        <f t="shared" si="758"/>
        <v>0</v>
      </c>
      <c r="GW759">
        <v>1</v>
      </c>
      <c r="GX759">
        <f t="shared" si="759"/>
        <v>0</v>
      </c>
      <c r="HA759">
        <v>0</v>
      </c>
      <c r="HB759">
        <v>0</v>
      </c>
      <c r="HC759">
        <f t="shared" si="760"/>
        <v>0</v>
      </c>
      <c r="HE759" t="s">
        <v>3</v>
      </c>
      <c r="HF759" t="s">
        <v>3</v>
      </c>
      <c r="HM759" t="s">
        <v>3</v>
      </c>
      <c r="HN759" t="s">
        <v>3</v>
      </c>
      <c r="HO759" t="s">
        <v>3</v>
      </c>
      <c r="HP759" t="s">
        <v>3</v>
      </c>
      <c r="HQ759" t="s">
        <v>3</v>
      </c>
      <c r="IK759">
        <v>0</v>
      </c>
    </row>
    <row r="760" spans="1:245" x14ac:dyDescent="0.2">
      <c r="A760">
        <v>17</v>
      </c>
      <c r="B760">
        <v>1</v>
      </c>
      <c r="E760" t="s">
        <v>1457</v>
      </c>
      <c r="F760" t="s">
        <v>1086</v>
      </c>
      <c r="G760" t="s">
        <v>1087</v>
      </c>
      <c r="H760" t="s">
        <v>16</v>
      </c>
      <c r="I760">
        <v>1</v>
      </c>
      <c r="J760">
        <v>0</v>
      </c>
      <c r="K760">
        <v>1</v>
      </c>
      <c r="O760">
        <f t="shared" si="728"/>
        <v>157.36000000000001</v>
      </c>
      <c r="P760">
        <f t="shared" si="729"/>
        <v>157.36000000000001</v>
      </c>
      <c r="Q760">
        <f t="shared" si="730"/>
        <v>0</v>
      </c>
      <c r="R760">
        <f t="shared" si="731"/>
        <v>0</v>
      </c>
      <c r="S760">
        <f t="shared" si="732"/>
        <v>0</v>
      </c>
      <c r="T760">
        <f t="shared" si="733"/>
        <v>0</v>
      </c>
      <c r="U760">
        <f t="shared" si="734"/>
        <v>0</v>
      </c>
      <c r="V760">
        <f t="shared" si="735"/>
        <v>0</v>
      </c>
      <c r="W760">
        <f t="shared" si="736"/>
        <v>0</v>
      </c>
      <c r="X760">
        <f t="shared" si="737"/>
        <v>0</v>
      </c>
      <c r="Y760">
        <f t="shared" si="738"/>
        <v>0</v>
      </c>
      <c r="AA760">
        <v>68582722</v>
      </c>
      <c r="AB760">
        <f t="shared" si="739"/>
        <v>157.36000000000001</v>
      </c>
      <c r="AC760">
        <f t="shared" si="761"/>
        <v>157.36000000000001</v>
      </c>
      <c r="AD760">
        <f t="shared" si="762"/>
        <v>0</v>
      </c>
      <c r="AE760">
        <f t="shared" si="763"/>
        <v>0</v>
      </c>
      <c r="AF760">
        <f t="shared" si="764"/>
        <v>0</v>
      </c>
      <c r="AG760">
        <f t="shared" si="740"/>
        <v>0</v>
      </c>
      <c r="AH760">
        <f t="shared" si="765"/>
        <v>0</v>
      </c>
      <c r="AI760">
        <f t="shared" si="766"/>
        <v>0</v>
      </c>
      <c r="AJ760">
        <f t="shared" si="741"/>
        <v>0</v>
      </c>
      <c r="AK760">
        <v>157.36000000000001</v>
      </c>
      <c r="AL760">
        <v>157.36000000000001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70</v>
      </c>
      <c r="AU760">
        <v>10</v>
      </c>
      <c r="AV760">
        <v>1</v>
      </c>
      <c r="AW760">
        <v>1</v>
      </c>
      <c r="AZ760">
        <v>1</v>
      </c>
      <c r="BA760">
        <v>1</v>
      </c>
      <c r="BB760">
        <v>1</v>
      </c>
      <c r="BC760">
        <v>1</v>
      </c>
      <c r="BD760" t="s">
        <v>3</v>
      </c>
      <c r="BE760" t="s">
        <v>3</v>
      </c>
      <c r="BF760" t="s">
        <v>3</v>
      </c>
      <c r="BG760" t="s">
        <v>3</v>
      </c>
      <c r="BH760">
        <v>3</v>
      </c>
      <c r="BI760">
        <v>4</v>
      </c>
      <c r="BJ760" t="s">
        <v>1088</v>
      </c>
      <c r="BM760">
        <v>0</v>
      </c>
      <c r="BN760">
        <v>68285537</v>
      </c>
      <c r="BO760" t="s">
        <v>3</v>
      </c>
      <c r="BP760">
        <v>0</v>
      </c>
      <c r="BQ760">
        <v>1</v>
      </c>
      <c r="BR760">
        <v>0</v>
      </c>
      <c r="BS760">
        <v>1</v>
      </c>
      <c r="BT760">
        <v>1</v>
      </c>
      <c r="BU760">
        <v>1</v>
      </c>
      <c r="BV760">
        <v>1</v>
      </c>
      <c r="BW760">
        <v>1</v>
      </c>
      <c r="BX760">
        <v>1</v>
      </c>
      <c r="BY760" t="s">
        <v>3</v>
      </c>
      <c r="BZ760">
        <v>70</v>
      </c>
      <c r="CA760">
        <v>10</v>
      </c>
      <c r="CB760" t="s">
        <v>3</v>
      </c>
      <c r="CE760">
        <v>0</v>
      </c>
      <c r="CF760">
        <v>0</v>
      </c>
      <c r="CG760">
        <v>0</v>
      </c>
      <c r="CM760">
        <v>0</v>
      </c>
      <c r="CN760" t="s">
        <v>3</v>
      </c>
      <c r="CO760">
        <v>0</v>
      </c>
      <c r="CP760">
        <f t="shared" si="742"/>
        <v>157.36000000000001</v>
      </c>
      <c r="CQ760">
        <f t="shared" si="743"/>
        <v>157.36000000000001</v>
      </c>
      <c r="CR760">
        <f t="shared" si="767"/>
        <v>0</v>
      </c>
      <c r="CS760">
        <f t="shared" si="744"/>
        <v>0</v>
      </c>
      <c r="CT760">
        <f t="shared" si="745"/>
        <v>0</v>
      </c>
      <c r="CU760">
        <f t="shared" si="746"/>
        <v>0</v>
      </c>
      <c r="CV760">
        <f t="shared" si="747"/>
        <v>0</v>
      </c>
      <c r="CW760">
        <f t="shared" si="748"/>
        <v>0</v>
      </c>
      <c r="CX760">
        <f t="shared" si="749"/>
        <v>0</v>
      </c>
      <c r="CY760">
        <f t="shared" si="750"/>
        <v>0</v>
      </c>
      <c r="CZ760">
        <f t="shared" si="751"/>
        <v>0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>
        <v>0</v>
      </c>
      <c r="DO760">
        <v>0</v>
      </c>
      <c r="DP760">
        <v>1</v>
      </c>
      <c r="DQ760">
        <v>1</v>
      </c>
      <c r="DU760">
        <v>1010</v>
      </c>
      <c r="DV760" t="s">
        <v>16</v>
      </c>
      <c r="DW760" t="s">
        <v>16</v>
      </c>
      <c r="DX760">
        <v>1</v>
      </c>
      <c r="DZ760" t="s">
        <v>3</v>
      </c>
      <c r="EA760" t="s">
        <v>3</v>
      </c>
      <c r="EB760" t="s">
        <v>3</v>
      </c>
      <c r="EC760" t="s">
        <v>3</v>
      </c>
      <c r="EE760">
        <v>68285540</v>
      </c>
      <c r="EF760">
        <v>1</v>
      </c>
      <c r="EG760" t="s">
        <v>19</v>
      </c>
      <c r="EH760">
        <v>0</v>
      </c>
      <c r="EI760" t="s">
        <v>3</v>
      </c>
      <c r="EJ760">
        <v>4</v>
      </c>
      <c r="EK760">
        <v>0</v>
      </c>
      <c r="EL760" t="s">
        <v>20</v>
      </c>
      <c r="EM760" t="s">
        <v>21</v>
      </c>
      <c r="EO760" t="s">
        <v>3</v>
      </c>
      <c r="EQ760">
        <v>512</v>
      </c>
      <c r="ER760">
        <v>157.36000000000001</v>
      </c>
      <c r="ES760">
        <v>157.36000000000001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FQ760">
        <v>0</v>
      </c>
      <c r="FR760">
        <f t="shared" si="752"/>
        <v>0</v>
      </c>
      <c r="FS760">
        <v>0</v>
      </c>
      <c r="FX760">
        <v>70</v>
      </c>
      <c r="FY760">
        <v>10</v>
      </c>
      <c r="GA760" t="s">
        <v>3</v>
      </c>
      <c r="GD760">
        <v>0</v>
      </c>
      <c r="GF760">
        <v>420805026</v>
      </c>
      <c r="GG760">
        <v>2</v>
      </c>
      <c r="GH760">
        <v>1</v>
      </c>
      <c r="GI760">
        <v>-2</v>
      </c>
      <c r="GJ760">
        <v>0</v>
      </c>
      <c r="GK760">
        <f>ROUND(R760*(R12)/100,2)</f>
        <v>0</v>
      </c>
      <c r="GL760">
        <f t="shared" si="753"/>
        <v>0</v>
      </c>
      <c r="GM760">
        <f t="shared" si="754"/>
        <v>157.36000000000001</v>
      </c>
      <c r="GN760">
        <f t="shared" si="755"/>
        <v>0</v>
      </c>
      <c r="GO760">
        <f t="shared" si="756"/>
        <v>0</v>
      </c>
      <c r="GP760">
        <f t="shared" si="757"/>
        <v>157.36000000000001</v>
      </c>
      <c r="GR760">
        <v>0</v>
      </c>
      <c r="GS760">
        <v>3</v>
      </c>
      <c r="GT760">
        <v>0</v>
      </c>
      <c r="GU760" t="s">
        <v>3</v>
      </c>
      <c r="GV760">
        <f t="shared" si="758"/>
        <v>0</v>
      </c>
      <c r="GW760">
        <v>1</v>
      </c>
      <c r="GX760">
        <f t="shared" si="759"/>
        <v>0</v>
      </c>
      <c r="HA760">
        <v>0</v>
      </c>
      <c r="HB760">
        <v>0</v>
      </c>
      <c r="HC760">
        <f t="shared" si="760"/>
        <v>0</v>
      </c>
      <c r="HE760" t="s">
        <v>3</v>
      </c>
      <c r="HF760" t="s">
        <v>3</v>
      </c>
      <c r="HM760" t="s">
        <v>3</v>
      </c>
      <c r="HN760" t="s">
        <v>3</v>
      </c>
      <c r="HO760" t="s">
        <v>3</v>
      </c>
      <c r="HP760" t="s">
        <v>3</v>
      </c>
      <c r="HQ760" t="s">
        <v>3</v>
      </c>
      <c r="IK760">
        <v>0</v>
      </c>
    </row>
    <row r="761" spans="1:245" x14ac:dyDescent="0.2">
      <c r="A761">
        <v>17</v>
      </c>
      <c r="B761">
        <v>1</v>
      </c>
      <c r="E761" t="s">
        <v>1458</v>
      </c>
      <c r="F761" t="s">
        <v>1090</v>
      </c>
      <c r="G761" t="s">
        <v>1091</v>
      </c>
      <c r="H761" t="s">
        <v>16</v>
      </c>
      <c r="I761">
        <v>1</v>
      </c>
      <c r="J761">
        <v>0</v>
      </c>
      <c r="K761">
        <v>1</v>
      </c>
      <c r="O761">
        <f t="shared" si="728"/>
        <v>202.46</v>
      </c>
      <c r="P761">
        <f t="shared" si="729"/>
        <v>202.46</v>
      </c>
      <c r="Q761">
        <f t="shared" si="730"/>
        <v>0</v>
      </c>
      <c r="R761">
        <f t="shared" si="731"/>
        <v>0</v>
      </c>
      <c r="S761">
        <f t="shared" si="732"/>
        <v>0</v>
      </c>
      <c r="T761">
        <f t="shared" si="733"/>
        <v>0</v>
      </c>
      <c r="U761">
        <f t="shared" si="734"/>
        <v>0</v>
      </c>
      <c r="V761">
        <f t="shared" si="735"/>
        <v>0</v>
      </c>
      <c r="W761">
        <f t="shared" si="736"/>
        <v>0</v>
      </c>
      <c r="X761">
        <f t="shared" si="737"/>
        <v>0</v>
      </c>
      <c r="Y761">
        <f t="shared" si="738"/>
        <v>0</v>
      </c>
      <c r="AA761">
        <v>68582722</v>
      </c>
      <c r="AB761">
        <f t="shared" si="739"/>
        <v>202.46</v>
      </c>
      <c r="AC761">
        <f t="shared" si="761"/>
        <v>202.46</v>
      </c>
      <c r="AD761">
        <f t="shared" si="762"/>
        <v>0</v>
      </c>
      <c r="AE761">
        <f t="shared" si="763"/>
        <v>0</v>
      </c>
      <c r="AF761">
        <f t="shared" si="764"/>
        <v>0</v>
      </c>
      <c r="AG761">
        <f t="shared" si="740"/>
        <v>0</v>
      </c>
      <c r="AH761">
        <f t="shared" si="765"/>
        <v>0</v>
      </c>
      <c r="AI761">
        <f t="shared" si="766"/>
        <v>0</v>
      </c>
      <c r="AJ761">
        <f t="shared" si="741"/>
        <v>0</v>
      </c>
      <c r="AK761">
        <v>202.46</v>
      </c>
      <c r="AL761">
        <v>202.46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70</v>
      </c>
      <c r="AU761">
        <v>10</v>
      </c>
      <c r="AV761">
        <v>1</v>
      </c>
      <c r="AW761">
        <v>1</v>
      </c>
      <c r="AZ761">
        <v>1</v>
      </c>
      <c r="BA761">
        <v>1</v>
      </c>
      <c r="BB761">
        <v>1</v>
      </c>
      <c r="BC761">
        <v>1</v>
      </c>
      <c r="BD761" t="s">
        <v>3</v>
      </c>
      <c r="BE761" t="s">
        <v>3</v>
      </c>
      <c r="BF761" t="s">
        <v>3</v>
      </c>
      <c r="BG761" t="s">
        <v>3</v>
      </c>
      <c r="BH761">
        <v>3</v>
      </c>
      <c r="BI761">
        <v>4</v>
      </c>
      <c r="BJ761" t="s">
        <v>1092</v>
      </c>
      <c r="BM761">
        <v>0</v>
      </c>
      <c r="BN761">
        <v>68285537</v>
      </c>
      <c r="BO761" t="s">
        <v>3</v>
      </c>
      <c r="BP761">
        <v>0</v>
      </c>
      <c r="BQ761">
        <v>1</v>
      </c>
      <c r="BR761">
        <v>0</v>
      </c>
      <c r="BS761">
        <v>1</v>
      </c>
      <c r="BT761">
        <v>1</v>
      </c>
      <c r="BU761">
        <v>1</v>
      </c>
      <c r="BV761">
        <v>1</v>
      </c>
      <c r="BW761">
        <v>1</v>
      </c>
      <c r="BX761">
        <v>1</v>
      </c>
      <c r="BY761" t="s">
        <v>3</v>
      </c>
      <c r="BZ761">
        <v>70</v>
      </c>
      <c r="CA761">
        <v>10</v>
      </c>
      <c r="CB761" t="s">
        <v>3</v>
      </c>
      <c r="CE761">
        <v>0</v>
      </c>
      <c r="CF761">
        <v>0</v>
      </c>
      <c r="CG761">
        <v>0</v>
      </c>
      <c r="CM761">
        <v>0</v>
      </c>
      <c r="CN761" t="s">
        <v>3</v>
      </c>
      <c r="CO761">
        <v>0</v>
      </c>
      <c r="CP761">
        <f t="shared" si="742"/>
        <v>202.46</v>
      </c>
      <c r="CQ761">
        <f t="shared" si="743"/>
        <v>202.46</v>
      </c>
      <c r="CR761">
        <f t="shared" si="767"/>
        <v>0</v>
      </c>
      <c r="CS761">
        <f t="shared" si="744"/>
        <v>0</v>
      </c>
      <c r="CT761">
        <f t="shared" si="745"/>
        <v>0</v>
      </c>
      <c r="CU761">
        <f t="shared" si="746"/>
        <v>0</v>
      </c>
      <c r="CV761">
        <f t="shared" si="747"/>
        <v>0</v>
      </c>
      <c r="CW761">
        <f t="shared" si="748"/>
        <v>0</v>
      </c>
      <c r="CX761">
        <f t="shared" si="749"/>
        <v>0</v>
      </c>
      <c r="CY761">
        <f t="shared" si="750"/>
        <v>0</v>
      </c>
      <c r="CZ761">
        <f t="shared" si="751"/>
        <v>0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>
        <v>0</v>
      </c>
      <c r="DO761">
        <v>0</v>
      </c>
      <c r="DP761">
        <v>1</v>
      </c>
      <c r="DQ761">
        <v>1</v>
      </c>
      <c r="DU761">
        <v>1010</v>
      </c>
      <c r="DV761" t="s">
        <v>16</v>
      </c>
      <c r="DW761" t="s">
        <v>16</v>
      </c>
      <c r="DX761">
        <v>1</v>
      </c>
      <c r="DZ761" t="s">
        <v>3</v>
      </c>
      <c r="EA761" t="s">
        <v>3</v>
      </c>
      <c r="EB761" t="s">
        <v>3</v>
      </c>
      <c r="EC761" t="s">
        <v>3</v>
      </c>
      <c r="EE761">
        <v>68285540</v>
      </c>
      <c r="EF761">
        <v>1</v>
      </c>
      <c r="EG761" t="s">
        <v>19</v>
      </c>
      <c r="EH761">
        <v>0</v>
      </c>
      <c r="EI761" t="s">
        <v>3</v>
      </c>
      <c r="EJ761">
        <v>4</v>
      </c>
      <c r="EK761">
        <v>0</v>
      </c>
      <c r="EL761" t="s">
        <v>20</v>
      </c>
      <c r="EM761" t="s">
        <v>21</v>
      </c>
      <c r="EO761" t="s">
        <v>3</v>
      </c>
      <c r="EQ761">
        <v>512</v>
      </c>
      <c r="ER761">
        <v>202.46</v>
      </c>
      <c r="ES761">
        <v>202.46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FQ761">
        <v>0</v>
      </c>
      <c r="FR761">
        <f t="shared" si="752"/>
        <v>0</v>
      </c>
      <c r="FS761">
        <v>0</v>
      </c>
      <c r="FX761">
        <v>70</v>
      </c>
      <c r="FY761">
        <v>10</v>
      </c>
      <c r="GA761" t="s">
        <v>3</v>
      </c>
      <c r="GD761">
        <v>0</v>
      </c>
      <c r="GF761">
        <v>1403423752</v>
      </c>
      <c r="GG761">
        <v>2</v>
      </c>
      <c r="GH761">
        <v>1</v>
      </c>
      <c r="GI761">
        <v>-2</v>
      </c>
      <c r="GJ761">
        <v>0</v>
      </c>
      <c r="GK761">
        <f>ROUND(R761*(R12)/100,2)</f>
        <v>0</v>
      </c>
      <c r="GL761">
        <f t="shared" si="753"/>
        <v>0</v>
      </c>
      <c r="GM761">
        <f t="shared" si="754"/>
        <v>202.46</v>
      </c>
      <c r="GN761">
        <f t="shared" si="755"/>
        <v>0</v>
      </c>
      <c r="GO761">
        <f t="shared" si="756"/>
        <v>0</v>
      </c>
      <c r="GP761">
        <f t="shared" si="757"/>
        <v>202.46</v>
      </c>
      <c r="GR761">
        <v>0</v>
      </c>
      <c r="GS761">
        <v>3</v>
      </c>
      <c r="GT761">
        <v>0</v>
      </c>
      <c r="GU761" t="s">
        <v>3</v>
      </c>
      <c r="GV761">
        <f t="shared" si="758"/>
        <v>0</v>
      </c>
      <c r="GW761">
        <v>1</v>
      </c>
      <c r="GX761">
        <f t="shared" si="759"/>
        <v>0</v>
      </c>
      <c r="HA761">
        <v>0</v>
      </c>
      <c r="HB761">
        <v>0</v>
      </c>
      <c r="HC761">
        <f t="shared" si="760"/>
        <v>0</v>
      </c>
      <c r="HE761" t="s">
        <v>3</v>
      </c>
      <c r="HF761" t="s">
        <v>3</v>
      </c>
      <c r="HM761" t="s">
        <v>3</v>
      </c>
      <c r="HN761" t="s">
        <v>3</v>
      </c>
      <c r="HO761" t="s">
        <v>3</v>
      </c>
      <c r="HP761" t="s">
        <v>3</v>
      </c>
      <c r="HQ761" t="s">
        <v>3</v>
      </c>
      <c r="IK761">
        <v>0</v>
      </c>
    </row>
    <row r="762" spans="1:245" x14ac:dyDescent="0.2">
      <c r="A762">
        <v>17</v>
      </c>
      <c r="B762">
        <v>1</v>
      </c>
      <c r="E762" t="s">
        <v>1459</v>
      </c>
      <c r="F762" t="s">
        <v>1094</v>
      </c>
      <c r="G762" t="s">
        <v>1095</v>
      </c>
      <c r="H762" t="s">
        <v>16</v>
      </c>
      <c r="I762">
        <v>1</v>
      </c>
      <c r="J762">
        <v>0</v>
      </c>
      <c r="K762">
        <v>1</v>
      </c>
      <c r="O762">
        <f t="shared" si="728"/>
        <v>23.29</v>
      </c>
      <c r="P762">
        <f t="shared" si="729"/>
        <v>23.29</v>
      </c>
      <c r="Q762">
        <f t="shared" si="730"/>
        <v>0</v>
      </c>
      <c r="R762">
        <f t="shared" si="731"/>
        <v>0</v>
      </c>
      <c r="S762">
        <f t="shared" si="732"/>
        <v>0</v>
      </c>
      <c r="T762">
        <f t="shared" si="733"/>
        <v>0</v>
      </c>
      <c r="U762">
        <f t="shared" si="734"/>
        <v>0</v>
      </c>
      <c r="V762">
        <f t="shared" si="735"/>
        <v>0</v>
      </c>
      <c r="W762">
        <f t="shared" si="736"/>
        <v>0</v>
      </c>
      <c r="X762">
        <f t="shared" si="737"/>
        <v>0</v>
      </c>
      <c r="Y762">
        <f t="shared" si="738"/>
        <v>0</v>
      </c>
      <c r="AA762">
        <v>68582722</v>
      </c>
      <c r="AB762">
        <f t="shared" si="739"/>
        <v>23.29</v>
      </c>
      <c r="AC762">
        <f t="shared" si="761"/>
        <v>23.29</v>
      </c>
      <c r="AD762">
        <f t="shared" si="762"/>
        <v>0</v>
      </c>
      <c r="AE762">
        <f t="shared" si="763"/>
        <v>0</v>
      </c>
      <c r="AF762">
        <f t="shared" si="764"/>
        <v>0</v>
      </c>
      <c r="AG762">
        <f t="shared" si="740"/>
        <v>0</v>
      </c>
      <c r="AH762">
        <f t="shared" si="765"/>
        <v>0</v>
      </c>
      <c r="AI762">
        <f t="shared" si="766"/>
        <v>0</v>
      </c>
      <c r="AJ762">
        <f t="shared" si="741"/>
        <v>0</v>
      </c>
      <c r="AK762">
        <v>23.29</v>
      </c>
      <c r="AL762">
        <v>23.29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70</v>
      </c>
      <c r="AU762">
        <v>10</v>
      </c>
      <c r="AV762">
        <v>1</v>
      </c>
      <c r="AW762">
        <v>1</v>
      </c>
      <c r="AZ762">
        <v>1</v>
      </c>
      <c r="BA762">
        <v>1</v>
      </c>
      <c r="BB762">
        <v>1</v>
      </c>
      <c r="BC762">
        <v>1</v>
      </c>
      <c r="BD762" t="s">
        <v>3</v>
      </c>
      <c r="BE762" t="s">
        <v>3</v>
      </c>
      <c r="BF762" t="s">
        <v>3</v>
      </c>
      <c r="BG762" t="s">
        <v>3</v>
      </c>
      <c r="BH762">
        <v>3</v>
      </c>
      <c r="BI762">
        <v>4</v>
      </c>
      <c r="BJ762" t="s">
        <v>1096</v>
      </c>
      <c r="BM762">
        <v>0</v>
      </c>
      <c r="BN762">
        <v>68285537</v>
      </c>
      <c r="BO762" t="s">
        <v>3</v>
      </c>
      <c r="BP762">
        <v>0</v>
      </c>
      <c r="BQ762">
        <v>1</v>
      </c>
      <c r="BR762">
        <v>0</v>
      </c>
      <c r="BS762">
        <v>1</v>
      </c>
      <c r="BT762">
        <v>1</v>
      </c>
      <c r="BU762">
        <v>1</v>
      </c>
      <c r="BV762">
        <v>1</v>
      </c>
      <c r="BW762">
        <v>1</v>
      </c>
      <c r="BX762">
        <v>1</v>
      </c>
      <c r="BY762" t="s">
        <v>3</v>
      </c>
      <c r="BZ762">
        <v>70</v>
      </c>
      <c r="CA762">
        <v>10</v>
      </c>
      <c r="CB762" t="s">
        <v>3</v>
      </c>
      <c r="CE762">
        <v>0</v>
      </c>
      <c r="CF762">
        <v>0</v>
      </c>
      <c r="CG762">
        <v>0</v>
      </c>
      <c r="CM762">
        <v>0</v>
      </c>
      <c r="CN762" t="s">
        <v>3</v>
      </c>
      <c r="CO762">
        <v>0</v>
      </c>
      <c r="CP762">
        <f t="shared" si="742"/>
        <v>23.29</v>
      </c>
      <c r="CQ762">
        <f t="shared" si="743"/>
        <v>23.29</v>
      </c>
      <c r="CR762">
        <f t="shared" si="767"/>
        <v>0</v>
      </c>
      <c r="CS762">
        <f t="shared" si="744"/>
        <v>0</v>
      </c>
      <c r="CT762">
        <f t="shared" si="745"/>
        <v>0</v>
      </c>
      <c r="CU762">
        <f t="shared" si="746"/>
        <v>0</v>
      </c>
      <c r="CV762">
        <f t="shared" si="747"/>
        <v>0</v>
      </c>
      <c r="CW762">
        <f t="shared" si="748"/>
        <v>0</v>
      </c>
      <c r="CX762">
        <f t="shared" si="749"/>
        <v>0</v>
      </c>
      <c r="CY762">
        <f t="shared" si="750"/>
        <v>0</v>
      </c>
      <c r="CZ762">
        <f t="shared" si="751"/>
        <v>0</v>
      </c>
      <c r="DC762" t="s">
        <v>3</v>
      </c>
      <c r="DD762" t="s">
        <v>3</v>
      </c>
      <c r="DE762" t="s">
        <v>3</v>
      </c>
      <c r="DF762" t="s">
        <v>3</v>
      </c>
      <c r="DG762" t="s">
        <v>3</v>
      </c>
      <c r="DH762" t="s">
        <v>3</v>
      </c>
      <c r="DI762" t="s">
        <v>3</v>
      </c>
      <c r="DJ762" t="s">
        <v>3</v>
      </c>
      <c r="DK762" t="s">
        <v>3</v>
      </c>
      <c r="DL762" t="s">
        <v>3</v>
      </c>
      <c r="DM762" t="s">
        <v>3</v>
      </c>
      <c r="DN762">
        <v>0</v>
      </c>
      <c r="DO762">
        <v>0</v>
      </c>
      <c r="DP762">
        <v>1</v>
      </c>
      <c r="DQ762">
        <v>1</v>
      </c>
      <c r="DU762">
        <v>1010</v>
      </c>
      <c r="DV762" t="s">
        <v>16</v>
      </c>
      <c r="DW762" t="s">
        <v>16</v>
      </c>
      <c r="DX762">
        <v>1</v>
      </c>
      <c r="DZ762" t="s">
        <v>3</v>
      </c>
      <c r="EA762" t="s">
        <v>3</v>
      </c>
      <c r="EB762" t="s">
        <v>3</v>
      </c>
      <c r="EC762" t="s">
        <v>3</v>
      </c>
      <c r="EE762">
        <v>68285540</v>
      </c>
      <c r="EF762">
        <v>1</v>
      </c>
      <c r="EG762" t="s">
        <v>19</v>
      </c>
      <c r="EH762">
        <v>0</v>
      </c>
      <c r="EI762" t="s">
        <v>3</v>
      </c>
      <c r="EJ762">
        <v>4</v>
      </c>
      <c r="EK762">
        <v>0</v>
      </c>
      <c r="EL762" t="s">
        <v>20</v>
      </c>
      <c r="EM762" t="s">
        <v>21</v>
      </c>
      <c r="EO762" t="s">
        <v>3</v>
      </c>
      <c r="EQ762">
        <v>512</v>
      </c>
      <c r="ER762">
        <v>23.29</v>
      </c>
      <c r="ES762">
        <v>23.29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FQ762">
        <v>0</v>
      </c>
      <c r="FR762">
        <f t="shared" si="752"/>
        <v>0</v>
      </c>
      <c r="FS762">
        <v>0</v>
      </c>
      <c r="FX762">
        <v>70</v>
      </c>
      <c r="FY762">
        <v>10</v>
      </c>
      <c r="GA762" t="s">
        <v>3</v>
      </c>
      <c r="GD762">
        <v>0</v>
      </c>
      <c r="GF762">
        <v>-1078481727</v>
      </c>
      <c r="GG762">
        <v>2</v>
      </c>
      <c r="GH762">
        <v>1</v>
      </c>
      <c r="GI762">
        <v>-2</v>
      </c>
      <c r="GJ762">
        <v>0</v>
      </c>
      <c r="GK762">
        <f>ROUND(R762*(R12)/100,2)</f>
        <v>0</v>
      </c>
      <c r="GL762">
        <f t="shared" si="753"/>
        <v>0</v>
      </c>
      <c r="GM762">
        <f t="shared" si="754"/>
        <v>23.29</v>
      </c>
      <c r="GN762">
        <f t="shared" si="755"/>
        <v>0</v>
      </c>
      <c r="GO762">
        <f t="shared" si="756"/>
        <v>0</v>
      </c>
      <c r="GP762">
        <f t="shared" si="757"/>
        <v>23.29</v>
      </c>
      <c r="GR762">
        <v>0</v>
      </c>
      <c r="GS762">
        <v>3</v>
      </c>
      <c r="GT762">
        <v>0</v>
      </c>
      <c r="GU762" t="s">
        <v>3</v>
      </c>
      <c r="GV762">
        <f t="shared" si="758"/>
        <v>0</v>
      </c>
      <c r="GW762">
        <v>1</v>
      </c>
      <c r="GX762">
        <f t="shared" si="759"/>
        <v>0</v>
      </c>
      <c r="HA762">
        <v>0</v>
      </c>
      <c r="HB762">
        <v>0</v>
      </c>
      <c r="HC762">
        <f t="shared" si="760"/>
        <v>0</v>
      </c>
      <c r="HE762" t="s">
        <v>3</v>
      </c>
      <c r="HF762" t="s">
        <v>3</v>
      </c>
      <c r="HM762" t="s">
        <v>3</v>
      </c>
      <c r="HN762" t="s">
        <v>3</v>
      </c>
      <c r="HO762" t="s">
        <v>3</v>
      </c>
      <c r="HP762" t="s">
        <v>3</v>
      </c>
      <c r="HQ762" t="s">
        <v>3</v>
      </c>
      <c r="IK762">
        <v>0</v>
      </c>
    </row>
    <row r="763" spans="1:245" x14ac:dyDescent="0.2">
      <c r="A763">
        <v>17</v>
      </c>
      <c r="B763">
        <v>1</v>
      </c>
      <c r="E763" t="s">
        <v>1460</v>
      </c>
      <c r="F763" t="s">
        <v>1098</v>
      </c>
      <c r="G763" t="s">
        <v>1099</v>
      </c>
      <c r="H763" t="s">
        <v>16</v>
      </c>
      <c r="I763">
        <v>1</v>
      </c>
      <c r="J763">
        <v>0</v>
      </c>
      <c r="K763">
        <v>1</v>
      </c>
      <c r="O763">
        <f t="shared" si="728"/>
        <v>39.14</v>
      </c>
      <c r="P763">
        <f t="shared" si="729"/>
        <v>39.14</v>
      </c>
      <c r="Q763">
        <f t="shared" si="730"/>
        <v>0</v>
      </c>
      <c r="R763">
        <f t="shared" si="731"/>
        <v>0</v>
      </c>
      <c r="S763">
        <f t="shared" si="732"/>
        <v>0</v>
      </c>
      <c r="T763">
        <f t="shared" si="733"/>
        <v>0</v>
      </c>
      <c r="U763">
        <f t="shared" si="734"/>
        <v>0</v>
      </c>
      <c r="V763">
        <f t="shared" si="735"/>
        <v>0</v>
      </c>
      <c r="W763">
        <f t="shared" si="736"/>
        <v>0</v>
      </c>
      <c r="X763">
        <f t="shared" si="737"/>
        <v>0</v>
      </c>
      <c r="Y763">
        <f t="shared" si="738"/>
        <v>0</v>
      </c>
      <c r="AA763">
        <v>68582722</v>
      </c>
      <c r="AB763">
        <f t="shared" si="739"/>
        <v>39.14</v>
      </c>
      <c r="AC763">
        <f t="shared" si="761"/>
        <v>39.14</v>
      </c>
      <c r="AD763">
        <f t="shared" si="762"/>
        <v>0</v>
      </c>
      <c r="AE763">
        <f t="shared" si="763"/>
        <v>0</v>
      </c>
      <c r="AF763">
        <f t="shared" si="764"/>
        <v>0</v>
      </c>
      <c r="AG763">
        <f t="shared" si="740"/>
        <v>0</v>
      </c>
      <c r="AH763">
        <f t="shared" si="765"/>
        <v>0</v>
      </c>
      <c r="AI763">
        <f t="shared" si="766"/>
        <v>0</v>
      </c>
      <c r="AJ763">
        <f t="shared" si="741"/>
        <v>0</v>
      </c>
      <c r="AK763">
        <v>39.14</v>
      </c>
      <c r="AL763">
        <v>39.14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70</v>
      </c>
      <c r="AU763">
        <v>10</v>
      </c>
      <c r="AV763">
        <v>1</v>
      </c>
      <c r="AW763">
        <v>1</v>
      </c>
      <c r="AZ763">
        <v>1</v>
      </c>
      <c r="BA763">
        <v>1</v>
      </c>
      <c r="BB763">
        <v>1</v>
      </c>
      <c r="BC763">
        <v>1</v>
      </c>
      <c r="BD763" t="s">
        <v>3</v>
      </c>
      <c r="BE763" t="s">
        <v>3</v>
      </c>
      <c r="BF763" t="s">
        <v>3</v>
      </c>
      <c r="BG763" t="s">
        <v>3</v>
      </c>
      <c r="BH763">
        <v>3</v>
      </c>
      <c r="BI763">
        <v>4</v>
      </c>
      <c r="BJ763" t="s">
        <v>1100</v>
      </c>
      <c r="BM763">
        <v>0</v>
      </c>
      <c r="BN763">
        <v>68285537</v>
      </c>
      <c r="BO763" t="s">
        <v>3</v>
      </c>
      <c r="BP763">
        <v>0</v>
      </c>
      <c r="BQ763">
        <v>1</v>
      </c>
      <c r="BR763">
        <v>0</v>
      </c>
      <c r="BS763">
        <v>1</v>
      </c>
      <c r="BT763">
        <v>1</v>
      </c>
      <c r="BU763">
        <v>1</v>
      </c>
      <c r="BV763">
        <v>1</v>
      </c>
      <c r="BW763">
        <v>1</v>
      </c>
      <c r="BX763">
        <v>1</v>
      </c>
      <c r="BY763" t="s">
        <v>3</v>
      </c>
      <c r="BZ763">
        <v>70</v>
      </c>
      <c r="CA763">
        <v>10</v>
      </c>
      <c r="CB763" t="s">
        <v>3</v>
      </c>
      <c r="CE763">
        <v>0</v>
      </c>
      <c r="CF763">
        <v>0</v>
      </c>
      <c r="CG763">
        <v>0</v>
      </c>
      <c r="CM763">
        <v>0</v>
      </c>
      <c r="CN763" t="s">
        <v>3</v>
      </c>
      <c r="CO763">
        <v>0</v>
      </c>
      <c r="CP763">
        <f t="shared" si="742"/>
        <v>39.14</v>
      </c>
      <c r="CQ763">
        <f t="shared" si="743"/>
        <v>39.14</v>
      </c>
      <c r="CR763">
        <f t="shared" si="767"/>
        <v>0</v>
      </c>
      <c r="CS763">
        <f t="shared" si="744"/>
        <v>0</v>
      </c>
      <c r="CT763">
        <f t="shared" si="745"/>
        <v>0</v>
      </c>
      <c r="CU763">
        <f t="shared" si="746"/>
        <v>0</v>
      </c>
      <c r="CV763">
        <f t="shared" si="747"/>
        <v>0</v>
      </c>
      <c r="CW763">
        <f t="shared" si="748"/>
        <v>0</v>
      </c>
      <c r="CX763">
        <f t="shared" si="749"/>
        <v>0</v>
      </c>
      <c r="CY763">
        <f t="shared" si="750"/>
        <v>0</v>
      </c>
      <c r="CZ763">
        <f t="shared" si="751"/>
        <v>0</v>
      </c>
      <c r="DC763" t="s">
        <v>3</v>
      </c>
      <c r="DD763" t="s">
        <v>3</v>
      </c>
      <c r="DE763" t="s">
        <v>3</v>
      </c>
      <c r="DF763" t="s">
        <v>3</v>
      </c>
      <c r="DG763" t="s">
        <v>3</v>
      </c>
      <c r="DH763" t="s">
        <v>3</v>
      </c>
      <c r="DI763" t="s">
        <v>3</v>
      </c>
      <c r="DJ763" t="s">
        <v>3</v>
      </c>
      <c r="DK763" t="s">
        <v>3</v>
      </c>
      <c r="DL763" t="s">
        <v>3</v>
      </c>
      <c r="DM763" t="s">
        <v>3</v>
      </c>
      <c r="DN763">
        <v>0</v>
      </c>
      <c r="DO763">
        <v>0</v>
      </c>
      <c r="DP763">
        <v>1</v>
      </c>
      <c r="DQ763">
        <v>1</v>
      </c>
      <c r="DU763">
        <v>1010</v>
      </c>
      <c r="DV763" t="s">
        <v>16</v>
      </c>
      <c r="DW763" t="s">
        <v>16</v>
      </c>
      <c r="DX763">
        <v>1</v>
      </c>
      <c r="DZ763" t="s">
        <v>3</v>
      </c>
      <c r="EA763" t="s">
        <v>3</v>
      </c>
      <c r="EB763" t="s">
        <v>3</v>
      </c>
      <c r="EC763" t="s">
        <v>3</v>
      </c>
      <c r="EE763">
        <v>68285540</v>
      </c>
      <c r="EF763">
        <v>1</v>
      </c>
      <c r="EG763" t="s">
        <v>19</v>
      </c>
      <c r="EH763">
        <v>0</v>
      </c>
      <c r="EI763" t="s">
        <v>3</v>
      </c>
      <c r="EJ763">
        <v>4</v>
      </c>
      <c r="EK763">
        <v>0</v>
      </c>
      <c r="EL763" t="s">
        <v>20</v>
      </c>
      <c r="EM763" t="s">
        <v>21</v>
      </c>
      <c r="EO763" t="s">
        <v>3</v>
      </c>
      <c r="EQ763">
        <v>512</v>
      </c>
      <c r="ER763">
        <v>39.14</v>
      </c>
      <c r="ES763">
        <v>39.14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FQ763">
        <v>0</v>
      </c>
      <c r="FR763">
        <f t="shared" si="752"/>
        <v>0</v>
      </c>
      <c r="FS763">
        <v>0</v>
      </c>
      <c r="FX763">
        <v>70</v>
      </c>
      <c r="FY763">
        <v>10</v>
      </c>
      <c r="GA763" t="s">
        <v>3</v>
      </c>
      <c r="GD763">
        <v>0</v>
      </c>
      <c r="GF763">
        <v>-1746655035</v>
      </c>
      <c r="GG763">
        <v>2</v>
      </c>
      <c r="GH763">
        <v>1</v>
      </c>
      <c r="GI763">
        <v>-2</v>
      </c>
      <c r="GJ763">
        <v>0</v>
      </c>
      <c r="GK763">
        <f>ROUND(R763*(R12)/100,2)</f>
        <v>0</v>
      </c>
      <c r="GL763">
        <f t="shared" si="753"/>
        <v>0</v>
      </c>
      <c r="GM763">
        <f t="shared" si="754"/>
        <v>39.14</v>
      </c>
      <c r="GN763">
        <f t="shared" si="755"/>
        <v>0</v>
      </c>
      <c r="GO763">
        <f t="shared" si="756"/>
        <v>0</v>
      </c>
      <c r="GP763">
        <f t="shared" si="757"/>
        <v>39.14</v>
      </c>
      <c r="GR763">
        <v>0</v>
      </c>
      <c r="GS763">
        <v>3</v>
      </c>
      <c r="GT763">
        <v>0</v>
      </c>
      <c r="GU763" t="s">
        <v>3</v>
      </c>
      <c r="GV763">
        <f t="shared" si="758"/>
        <v>0</v>
      </c>
      <c r="GW763">
        <v>1</v>
      </c>
      <c r="GX763">
        <f t="shared" si="759"/>
        <v>0</v>
      </c>
      <c r="HA763">
        <v>0</v>
      </c>
      <c r="HB763">
        <v>0</v>
      </c>
      <c r="HC763">
        <f t="shared" si="760"/>
        <v>0</v>
      </c>
      <c r="HE763" t="s">
        <v>3</v>
      </c>
      <c r="HF763" t="s">
        <v>3</v>
      </c>
      <c r="HM763" t="s">
        <v>3</v>
      </c>
      <c r="HN763" t="s">
        <v>3</v>
      </c>
      <c r="HO763" t="s">
        <v>3</v>
      </c>
      <c r="HP763" t="s">
        <v>3</v>
      </c>
      <c r="HQ763" t="s">
        <v>3</v>
      </c>
      <c r="IK763">
        <v>0</v>
      </c>
    </row>
    <row r="764" spans="1:245" x14ac:dyDescent="0.2">
      <c r="A764">
        <v>17</v>
      </c>
      <c r="B764">
        <v>1</v>
      </c>
      <c r="E764" t="s">
        <v>1461</v>
      </c>
      <c r="F764" t="s">
        <v>1102</v>
      </c>
      <c r="G764" t="s">
        <v>1103</v>
      </c>
      <c r="H764" t="s">
        <v>16</v>
      </c>
      <c r="I764">
        <v>1</v>
      </c>
      <c r="J764">
        <v>0</v>
      </c>
      <c r="K764">
        <v>1</v>
      </c>
      <c r="O764">
        <f t="shared" si="728"/>
        <v>38.29</v>
      </c>
      <c r="P764">
        <f t="shared" si="729"/>
        <v>38.29</v>
      </c>
      <c r="Q764">
        <f t="shared" si="730"/>
        <v>0</v>
      </c>
      <c r="R764">
        <f t="shared" si="731"/>
        <v>0</v>
      </c>
      <c r="S764">
        <f t="shared" si="732"/>
        <v>0</v>
      </c>
      <c r="T764">
        <f t="shared" si="733"/>
        <v>0</v>
      </c>
      <c r="U764">
        <f t="shared" si="734"/>
        <v>0</v>
      </c>
      <c r="V764">
        <f t="shared" si="735"/>
        <v>0</v>
      </c>
      <c r="W764">
        <f t="shared" si="736"/>
        <v>0</v>
      </c>
      <c r="X764">
        <f t="shared" si="737"/>
        <v>0</v>
      </c>
      <c r="Y764">
        <f t="shared" si="738"/>
        <v>0</v>
      </c>
      <c r="AA764">
        <v>68582722</v>
      </c>
      <c r="AB764">
        <f t="shared" si="739"/>
        <v>38.29</v>
      </c>
      <c r="AC764">
        <f t="shared" si="761"/>
        <v>38.29</v>
      </c>
      <c r="AD764">
        <f t="shared" si="762"/>
        <v>0</v>
      </c>
      <c r="AE764">
        <f t="shared" si="763"/>
        <v>0</v>
      </c>
      <c r="AF764">
        <f t="shared" si="764"/>
        <v>0</v>
      </c>
      <c r="AG764">
        <f t="shared" si="740"/>
        <v>0</v>
      </c>
      <c r="AH764">
        <f t="shared" si="765"/>
        <v>0</v>
      </c>
      <c r="AI764">
        <f t="shared" si="766"/>
        <v>0</v>
      </c>
      <c r="AJ764">
        <f t="shared" si="741"/>
        <v>0</v>
      </c>
      <c r="AK764">
        <v>38.29</v>
      </c>
      <c r="AL764">
        <v>38.29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70</v>
      </c>
      <c r="AU764">
        <v>10</v>
      </c>
      <c r="AV764">
        <v>1</v>
      </c>
      <c r="AW764">
        <v>1</v>
      </c>
      <c r="AZ764">
        <v>1</v>
      </c>
      <c r="BA764">
        <v>1</v>
      </c>
      <c r="BB764">
        <v>1</v>
      </c>
      <c r="BC764">
        <v>1</v>
      </c>
      <c r="BD764" t="s">
        <v>3</v>
      </c>
      <c r="BE764" t="s">
        <v>3</v>
      </c>
      <c r="BF764" t="s">
        <v>3</v>
      </c>
      <c r="BG764" t="s">
        <v>3</v>
      </c>
      <c r="BH764">
        <v>3</v>
      </c>
      <c r="BI764">
        <v>4</v>
      </c>
      <c r="BJ764" t="s">
        <v>1104</v>
      </c>
      <c r="BM764">
        <v>0</v>
      </c>
      <c r="BN764">
        <v>68285537</v>
      </c>
      <c r="BO764" t="s">
        <v>3</v>
      </c>
      <c r="BP764">
        <v>0</v>
      </c>
      <c r="BQ764">
        <v>1</v>
      </c>
      <c r="BR764">
        <v>0</v>
      </c>
      <c r="BS764">
        <v>1</v>
      </c>
      <c r="BT764">
        <v>1</v>
      </c>
      <c r="BU764">
        <v>1</v>
      </c>
      <c r="BV764">
        <v>1</v>
      </c>
      <c r="BW764">
        <v>1</v>
      </c>
      <c r="BX764">
        <v>1</v>
      </c>
      <c r="BY764" t="s">
        <v>3</v>
      </c>
      <c r="BZ764">
        <v>70</v>
      </c>
      <c r="CA764">
        <v>10</v>
      </c>
      <c r="CB764" t="s">
        <v>3</v>
      </c>
      <c r="CE764">
        <v>0</v>
      </c>
      <c r="CF764">
        <v>0</v>
      </c>
      <c r="CG764">
        <v>0</v>
      </c>
      <c r="CM764">
        <v>0</v>
      </c>
      <c r="CN764" t="s">
        <v>3</v>
      </c>
      <c r="CO764">
        <v>0</v>
      </c>
      <c r="CP764">
        <f t="shared" si="742"/>
        <v>38.29</v>
      </c>
      <c r="CQ764">
        <f t="shared" si="743"/>
        <v>38.29</v>
      </c>
      <c r="CR764">
        <f t="shared" si="767"/>
        <v>0</v>
      </c>
      <c r="CS764">
        <f t="shared" si="744"/>
        <v>0</v>
      </c>
      <c r="CT764">
        <f t="shared" si="745"/>
        <v>0</v>
      </c>
      <c r="CU764">
        <f t="shared" si="746"/>
        <v>0</v>
      </c>
      <c r="CV764">
        <f t="shared" si="747"/>
        <v>0</v>
      </c>
      <c r="CW764">
        <f t="shared" si="748"/>
        <v>0</v>
      </c>
      <c r="CX764">
        <f t="shared" si="749"/>
        <v>0</v>
      </c>
      <c r="CY764">
        <f t="shared" si="750"/>
        <v>0</v>
      </c>
      <c r="CZ764">
        <f t="shared" si="751"/>
        <v>0</v>
      </c>
      <c r="DC764" t="s">
        <v>3</v>
      </c>
      <c r="DD764" t="s">
        <v>3</v>
      </c>
      <c r="DE764" t="s">
        <v>3</v>
      </c>
      <c r="DF764" t="s">
        <v>3</v>
      </c>
      <c r="DG764" t="s">
        <v>3</v>
      </c>
      <c r="DH764" t="s">
        <v>3</v>
      </c>
      <c r="DI764" t="s">
        <v>3</v>
      </c>
      <c r="DJ764" t="s">
        <v>3</v>
      </c>
      <c r="DK764" t="s">
        <v>3</v>
      </c>
      <c r="DL764" t="s">
        <v>3</v>
      </c>
      <c r="DM764" t="s">
        <v>3</v>
      </c>
      <c r="DN764">
        <v>0</v>
      </c>
      <c r="DO764">
        <v>0</v>
      </c>
      <c r="DP764">
        <v>1</v>
      </c>
      <c r="DQ764">
        <v>1</v>
      </c>
      <c r="DU764">
        <v>1010</v>
      </c>
      <c r="DV764" t="s">
        <v>16</v>
      </c>
      <c r="DW764" t="s">
        <v>16</v>
      </c>
      <c r="DX764">
        <v>1</v>
      </c>
      <c r="DZ764" t="s">
        <v>3</v>
      </c>
      <c r="EA764" t="s">
        <v>3</v>
      </c>
      <c r="EB764" t="s">
        <v>3</v>
      </c>
      <c r="EC764" t="s">
        <v>3</v>
      </c>
      <c r="EE764">
        <v>68285540</v>
      </c>
      <c r="EF764">
        <v>1</v>
      </c>
      <c r="EG764" t="s">
        <v>19</v>
      </c>
      <c r="EH764">
        <v>0</v>
      </c>
      <c r="EI764" t="s">
        <v>3</v>
      </c>
      <c r="EJ764">
        <v>4</v>
      </c>
      <c r="EK764">
        <v>0</v>
      </c>
      <c r="EL764" t="s">
        <v>20</v>
      </c>
      <c r="EM764" t="s">
        <v>21</v>
      </c>
      <c r="EO764" t="s">
        <v>3</v>
      </c>
      <c r="EQ764">
        <v>512</v>
      </c>
      <c r="ER764">
        <v>38.29</v>
      </c>
      <c r="ES764">
        <v>38.29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FQ764">
        <v>0</v>
      </c>
      <c r="FR764">
        <f t="shared" si="752"/>
        <v>0</v>
      </c>
      <c r="FS764">
        <v>0</v>
      </c>
      <c r="FX764">
        <v>70</v>
      </c>
      <c r="FY764">
        <v>10</v>
      </c>
      <c r="GA764" t="s">
        <v>3</v>
      </c>
      <c r="GD764">
        <v>0</v>
      </c>
      <c r="GF764">
        <v>-1381961268</v>
      </c>
      <c r="GG764">
        <v>2</v>
      </c>
      <c r="GH764">
        <v>1</v>
      </c>
      <c r="GI764">
        <v>-2</v>
      </c>
      <c r="GJ764">
        <v>0</v>
      </c>
      <c r="GK764">
        <f>ROUND(R764*(R12)/100,2)</f>
        <v>0</v>
      </c>
      <c r="GL764">
        <f t="shared" si="753"/>
        <v>0</v>
      </c>
      <c r="GM764">
        <f t="shared" si="754"/>
        <v>38.29</v>
      </c>
      <c r="GN764">
        <f t="shared" si="755"/>
        <v>0</v>
      </c>
      <c r="GO764">
        <f t="shared" si="756"/>
        <v>0</v>
      </c>
      <c r="GP764">
        <f t="shared" si="757"/>
        <v>38.29</v>
      </c>
      <c r="GR764">
        <v>0</v>
      </c>
      <c r="GS764">
        <v>3</v>
      </c>
      <c r="GT764">
        <v>0</v>
      </c>
      <c r="GU764" t="s">
        <v>3</v>
      </c>
      <c r="GV764">
        <f t="shared" si="758"/>
        <v>0</v>
      </c>
      <c r="GW764">
        <v>1</v>
      </c>
      <c r="GX764">
        <f t="shared" si="759"/>
        <v>0</v>
      </c>
      <c r="HA764">
        <v>0</v>
      </c>
      <c r="HB764">
        <v>0</v>
      </c>
      <c r="HC764">
        <f t="shared" si="760"/>
        <v>0</v>
      </c>
      <c r="HE764" t="s">
        <v>3</v>
      </c>
      <c r="HF764" t="s">
        <v>3</v>
      </c>
      <c r="HM764" t="s">
        <v>3</v>
      </c>
      <c r="HN764" t="s">
        <v>3</v>
      </c>
      <c r="HO764" t="s">
        <v>3</v>
      </c>
      <c r="HP764" t="s">
        <v>3</v>
      </c>
      <c r="HQ764" t="s">
        <v>3</v>
      </c>
      <c r="IK764">
        <v>0</v>
      </c>
    </row>
    <row r="765" spans="1:245" x14ac:dyDescent="0.2">
      <c r="A765">
        <v>17</v>
      </c>
      <c r="B765">
        <v>1</v>
      </c>
      <c r="C765">
        <f>ROW(SmtRes!A1162)</f>
        <v>1162</v>
      </c>
      <c r="D765">
        <f>ROW(EtalonRes!A1222)</f>
        <v>1222</v>
      </c>
      <c r="E765" t="s">
        <v>1462</v>
      </c>
      <c r="F765" t="s">
        <v>1125</v>
      </c>
      <c r="G765" t="s">
        <v>1126</v>
      </c>
      <c r="H765" t="s">
        <v>61</v>
      </c>
      <c r="I765">
        <v>0.5</v>
      </c>
      <c r="J765">
        <v>0</v>
      </c>
      <c r="K765">
        <v>0.5</v>
      </c>
      <c r="O765">
        <f t="shared" si="728"/>
        <v>145.41</v>
      </c>
      <c r="P765">
        <f t="shared" si="729"/>
        <v>0</v>
      </c>
      <c r="Q765">
        <f t="shared" si="730"/>
        <v>0</v>
      </c>
      <c r="R765">
        <f t="shared" si="731"/>
        <v>0</v>
      </c>
      <c r="S765">
        <f t="shared" si="732"/>
        <v>145.41</v>
      </c>
      <c r="T765">
        <f t="shared" si="733"/>
        <v>0</v>
      </c>
      <c r="U765">
        <f t="shared" si="734"/>
        <v>0.51</v>
      </c>
      <c r="V765">
        <f t="shared" si="735"/>
        <v>0</v>
      </c>
      <c r="W765">
        <f t="shared" si="736"/>
        <v>0</v>
      </c>
      <c r="X765">
        <f t="shared" si="737"/>
        <v>101.79</v>
      </c>
      <c r="Y765">
        <f t="shared" si="738"/>
        <v>14.54</v>
      </c>
      <c r="AA765">
        <v>68582722</v>
      </c>
      <c r="AB765">
        <f t="shared" si="739"/>
        <v>290.81</v>
      </c>
      <c r="AC765">
        <f t="shared" si="761"/>
        <v>0</v>
      </c>
      <c r="AD765">
        <f t="shared" si="762"/>
        <v>0</v>
      </c>
      <c r="AE765">
        <f t="shared" si="763"/>
        <v>0</v>
      </c>
      <c r="AF765">
        <f t="shared" si="764"/>
        <v>290.81</v>
      </c>
      <c r="AG765">
        <f t="shared" si="740"/>
        <v>0</v>
      </c>
      <c r="AH765">
        <f t="shared" si="765"/>
        <v>1.02</v>
      </c>
      <c r="AI765">
        <f t="shared" si="766"/>
        <v>0</v>
      </c>
      <c r="AJ765">
        <f t="shared" si="741"/>
        <v>0</v>
      </c>
      <c r="AK765">
        <v>290.81</v>
      </c>
      <c r="AL765">
        <v>0</v>
      </c>
      <c r="AM765">
        <v>0</v>
      </c>
      <c r="AN765">
        <v>0</v>
      </c>
      <c r="AO765">
        <v>290.81</v>
      </c>
      <c r="AP765">
        <v>0</v>
      </c>
      <c r="AQ765">
        <v>1.02</v>
      </c>
      <c r="AR765">
        <v>0</v>
      </c>
      <c r="AS765">
        <v>0</v>
      </c>
      <c r="AT765">
        <v>70</v>
      </c>
      <c r="AU765">
        <v>10</v>
      </c>
      <c r="AV765">
        <v>1</v>
      </c>
      <c r="AW765">
        <v>1</v>
      </c>
      <c r="AZ765">
        <v>1</v>
      </c>
      <c r="BA765">
        <v>1</v>
      </c>
      <c r="BB765">
        <v>1</v>
      </c>
      <c r="BC765">
        <v>1</v>
      </c>
      <c r="BD765" t="s">
        <v>3</v>
      </c>
      <c r="BE765" t="s">
        <v>3</v>
      </c>
      <c r="BF765" t="s">
        <v>3</v>
      </c>
      <c r="BG765" t="s">
        <v>3</v>
      </c>
      <c r="BH765">
        <v>0</v>
      </c>
      <c r="BI765">
        <v>4</v>
      </c>
      <c r="BJ765" t="s">
        <v>1127</v>
      </c>
      <c r="BM765">
        <v>0</v>
      </c>
      <c r="BN765">
        <v>68285537</v>
      </c>
      <c r="BO765" t="s">
        <v>3</v>
      </c>
      <c r="BP765">
        <v>0</v>
      </c>
      <c r="BQ765">
        <v>1</v>
      </c>
      <c r="BR765">
        <v>0</v>
      </c>
      <c r="BS765">
        <v>1</v>
      </c>
      <c r="BT765">
        <v>1</v>
      </c>
      <c r="BU765">
        <v>1</v>
      </c>
      <c r="BV765">
        <v>1</v>
      </c>
      <c r="BW765">
        <v>1</v>
      </c>
      <c r="BX765">
        <v>1</v>
      </c>
      <c r="BY765" t="s">
        <v>3</v>
      </c>
      <c r="BZ765">
        <v>70</v>
      </c>
      <c r="CA765">
        <v>10</v>
      </c>
      <c r="CB765" t="s">
        <v>3</v>
      </c>
      <c r="CE765">
        <v>0</v>
      </c>
      <c r="CF765">
        <v>0</v>
      </c>
      <c r="CG765">
        <v>0</v>
      </c>
      <c r="CM765">
        <v>0</v>
      </c>
      <c r="CN765" t="s">
        <v>3</v>
      </c>
      <c r="CO765">
        <v>0</v>
      </c>
      <c r="CP765">
        <f t="shared" si="742"/>
        <v>145.41</v>
      </c>
      <c r="CQ765">
        <f t="shared" si="743"/>
        <v>0</v>
      </c>
      <c r="CR765">
        <f t="shared" si="767"/>
        <v>0</v>
      </c>
      <c r="CS765">
        <f t="shared" si="744"/>
        <v>0</v>
      </c>
      <c r="CT765">
        <f t="shared" si="745"/>
        <v>290.81</v>
      </c>
      <c r="CU765">
        <f t="shared" si="746"/>
        <v>0</v>
      </c>
      <c r="CV765">
        <f t="shared" si="747"/>
        <v>1.02</v>
      </c>
      <c r="CW765">
        <f t="shared" si="748"/>
        <v>0</v>
      </c>
      <c r="CX765">
        <f t="shared" si="749"/>
        <v>0</v>
      </c>
      <c r="CY765">
        <f t="shared" si="750"/>
        <v>101.78699999999999</v>
      </c>
      <c r="CZ765">
        <f t="shared" si="751"/>
        <v>14.540999999999999</v>
      </c>
      <c r="DC765" t="s">
        <v>3</v>
      </c>
      <c r="DD765" t="s">
        <v>3</v>
      </c>
      <c r="DE765" t="s">
        <v>3</v>
      </c>
      <c r="DF765" t="s">
        <v>3</v>
      </c>
      <c r="DG765" t="s">
        <v>3</v>
      </c>
      <c r="DH765" t="s">
        <v>3</v>
      </c>
      <c r="DI765" t="s">
        <v>3</v>
      </c>
      <c r="DJ765" t="s">
        <v>3</v>
      </c>
      <c r="DK765" t="s">
        <v>3</v>
      </c>
      <c r="DL765" t="s">
        <v>3</v>
      </c>
      <c r="DM765" t="s">
        <v>3</v>
      </c>
      <c r="DN765">
        <v>0</v>
      </c>
      <c r="DO765">
        <v>0</v>
      </c>
      <c r="DP765">
        <v>1</v>
      </c>
      <c r="DQ765">
        <v>1</v>
      </c>
      <c r="DU765">
        <v>1010</v>
      </c>
      <c r="DV765" t="s">
        <v>61</v>
      </c>
      <c r="DW765" t="s">
        <v>61</v>
      </c>
      <c r="DX765">
        <v>10</v>
      </c>
      <c r="DZ765" t="s">
        <v>3</v>
      </c>
      <c r="EA765" t="s">
        <v>3</v>
      </c>
      <c r="EB765" t="s">
        <v>3</v>
      </c>
      <c r="EC765" t="s">
        <v>3</v>
      </c>
      <c r="EE765">
        <v>68285540</v>
      </c>
      <c r="EF765">
        <v>1</v>
      </c>
      <c r="EG765" t="s">
        <v>19</v>
      </c>
      <c r="EH765">
        <v>0</v>
      </c>
      <c r="EI765" t="s">
        <v>3</v>
      </c>
      <c r="EJ765">
        <v>4</v>
      </c>
      <c r="EK765">
        <v>0</v>
      </c>
      <c r="EL765" t="s">
        <v>20</v>
      </c>
      <c r="EM765" t="s">
        <v>21</v>
      </c>
      <c r="EO765" t="s">
        <v>3</v>
      </c>
      <c r="EQ765">
        <v>512</v>
      </c>
      <c r="ER765">
        <v>290.81</v>
      </c>
      <c r="ES765">
        <v>0</v>
      </c>
      <c r="ET765">
        <v>0</v>
      </c>
      <c r="EU765">
        <v>0</v>
      </c>
      <c r="EV765">
        <v>290.81</v>
      </c>
      <c r="EW765">
        <v>1.02</v>
      </c>
      <c r="EX765">
        <v>0</v>
      </c>
      <c r="EY765">
        <v>0</v>
      </c>
      <c r="FQ765">
        <v>0</v>
      </c>
      <c r="FR765">
        <f t="shared" si="752"/>
        <v>0</v>
      </c>
      <c r="FS765">
        <v>0</v>
      </c>
      <c r="FX765">
        <v>70</v>
      </c>
      <c r="FY765">
        <v>10</v>
      </c>
      <c r="GA765" t="s">
        <v>3</v>
      </c>
      <c r="GD765">
        <v>0</v>
      </c>
      <c r="GF765">
        <v>-331374734</v>
      </c>
      <c r="GG765">
        <v>2</v>
      </c>
      <c r="GH765">
        <v>1</v>
      </c>
      <c r="GI765">
        <v>-2</v>
      </c>
      <c r="GJ765">
        <v>0</v>
      </c>
      <c r="GK765">
        <f>ROUND(R765*(R12)/100,2)</f>
        <v>0</v>
      </c>
      <c r="GL765">
        <f t="shared" si="753"/>
        <v>0</v>
      </c>
      <c r="GM765">
        <f t="shared" si="754"/>
        <v>261.74</v>
      </c>
      <c r="GN765">
        <f t="shared" si="755"/>
        <v>0</v>
      </c>
      <c r="GO765">
        <f t="shared" si="756"/>
        <v>0</v>
      </c>
      <c r="GP765">
        <f t="shared" si="757"/>
        <v>261.74</v>
      </c>
      <c r="GR765">
        <v>0</v>
      </c>
      <c r="GS765">
        <v>3</v>
      </c>
      <c r="GT765">
        <v>0</v>
      </c>
      <c r="GU765" t="s">
        <v>3</v>
      </c>
      <c r="GV765">
        <f t="shared" si="758"/>
        <v>0</v>
      </c>
      <c r="GW765">
        <v>1</v>
      </c>
      <c r="GX765">
        <f t="shared" si="759"/>
        <v>0</v>
      </c>
      <c r="HA765">
        <v>0</v>
      </c>
      <c r="HB765">
        <v>0</v>
      </c>
      <c r="HC765">
        <f t="shared" si="760"/>
        <v>0</v>
      </c>
      <c r="HE765" t="s">
        <v>3</v>
      </c>
      <c r="HF765" t="s">
        <v>3</v>
      </c>
      <c r="HM765" t="s">
        <v>3</v>
      </c>
      <c r="HN765" t="s">
        <v>3</v>
      </c>
      <c r="HO765" t="s">
        <v>3</v>
      </c>
      <c r="HP765" t="s">
        <v>3</v>
      </c>
      <c r="HQ765" t="s">
        <v>3</v>
      </c>
      <c r="IK765">
        <v>0</v>
      </c>
    </row>
    <row r="766" spans="1:245" x14ac:dyDescent="0.2">
      <c r="A766">
        <v>17</v>
      </c>
      <c r="B766">
        <v>1</v>
      </c>
      <c r="C766">
        <f>ROW(SmtRes!A1163)</f>
        <v>1163</v>
      </c>
      <c r="D766">
        <f>ROW(EtalonRes!A1223)</f>
        <v>1223</v>
      </c>
      <c r="E766" t="s">
        <v>1463</v>
      </c>
      <c r="F766" t="s">
        <v>1129</v>
      </c>
      <c r="G766" t="s">
        <v>1130</v>
      </c>
      <c r="H766" t="s">
        <v>61</v>
      </c>
      <c r="I766">
        <f>ROUND(1/10,9)</f>
        <v>0.1</v>
      </c>
      <c r="J766">
        <v>0</v>
      </c>
      <c r="K766">
        <f>ROUND(1/10,9)</f>
        <v>0.1</v>
      </c>
      <c r="O766">
        <f t="shared" si="728"/>
        <v>34.5</v>
      </c>
      <c r="P766">
        <f t="shared" si="729"/>
        <v>0</v>
      </c>
      <c r="Q766">
        <f t="shared" si="730"/>
        <v>0</v>
      </c>
      <c r="R766">
        <f t="shared" si="731"/>
        <v>0</v>
      </c>
      <c r="S766">
        <f t="shared" si="732"/>
        <v>34.5</v>
      </c>
      <c r="T766">
        <f t="shared" si="733"/>
        <v>0</v>
      </c>
      <c r="U766">
        <f t="shared" si="734"/>
        <v>0.121</v>
      </c>
      <c r="V766">
        <f t="shared" si="735"/>
        <v>0</v>
      </c>
      <c r="W766">
        <f t="shared" si="736"/>
        <v>0</v>
      </c>
      <c r="X766">
        <f t="shared" si="737"/>
        <v>24.15</v>
      </c>
      <c r="Y766">
        <f t="shared" si="738"/>
        <v>3.45</v>
      </c>
      <c r="AA766">
        <v>68582722</v>
      </c>
      <c r="AB766">
        <f t="shared" si="739"/>
        <v>344.98</v>
      </c>
      <c r="AC766">
        <f t="shared" si="761"/>
        <v>0</v>
      </c>
      <c r="AD766">
        <f t="shared" si="762"/>
        <v>0</v>
      </c>
      <c r="AE766">
        <f t="shared" si="763"/>
        <v>0</v>
      </c>
      <c r="AF766">
        <f t="shared" si="764"/>
        <v>344.98</v>
      </c>
      <c r="AG766">
        <f t="shared" si="740"/>
        <v>0</v>
      </c>
      <c r="AH766">
        <f t="shared" si="765"/>
        <v>1.21</v>
      </c>
      <c r="AI766">
        <f t="shared" si="766"/>
        <v>0</v>
      </c>
      <c r="AJ766">
        <f t="shared" si="741"/>
        <v>0</v>
      </c>
      <c r="AK766">
        <v>344.98</v>
      </c>
      <c r="AL766">
        <v>0</v>
      </c>
      <c r="AM766">
        <v>0</v>
      </c>
      <c r="AN766">
        <v>0</v>
      </c>
      <c r="AO766">
        <v>344.98</v>
      </c>
      <c r="AP766">
        <v>0</v>
      </c>
      <c r="AQ766">
        <v>1.21</v>
      </c>
      <c r="AR766">
        <v>0</v>
      </c>
      <c r="AS766">
        <v>0</v>
      </c>
      <c r="AT766">
        <v>70</v>
      </c>
      <c r="AU766">
        <v>10</v>
      </c>
      <c r="AV766">
        <v>1</v>
      </c>
      <c r="AW766">
        <v>1</v>
      </c>
      <c r="AZ766">
        <v>1</v>
      </c>
      <c r="BA766">
        <v>1</v>
      </c>
      <c r="BB766">
        <v>1</v>
      </c>
      <c r="BC766">
        <v>1</v>
      </c>
      <c r="BD766" t="s">
        <v>3</v>
      </c>
      <c r="BE766" t="s">
        <v>3</v>
      </c>
      <c r="BF766" t="s">
        <v>3</v>
      </c>
      <c r="BG766" t="s">
        <v>3</v>
      </c>
      <c r="BH766">
        <v>0</v>
      </c>
      <c r="BI766">
        <v>4</v>
      </c>
      <c r="BJ766" t="s">
        <v>1131</v>
      </c>
      <c r="BM766">
        <v>0</v>
      </c>
      <c r="BN766">
        <v>68285537</v>
      </c>
      <c r="BO766" t="s">
        <v>3</v>
      </c>
      <c r="BP766">
        <v>0</v>
      </c>
      <c r="BQ766">
        <v>1</v>
      </c>
      <c r="BR766">
        <v>0</v>
      </c>
      <c r="BS766">
        <v>1</v>
      </c>
      <c r="BT766">
        <v>1</v>
      </c>
      <c r="BU766">
        <v>1</v>
      </c>
      <c r="BV766">
        <v>1</v>
      </c>
      <c r="BW766">
        <v>1</v>
      </c>
      <c r="BX766">
        <v>1</v>
      </c>
      <c r="BY766" t="s">
        <v>3</v>
      </c>
      <c r="BZ766">
        <v>70</v>
      </c>
      <c r="CA766">
        <v>10</v>
      </c>
      <c r="CB766" t="s">
        <v>3</v>
      </c>
      <c r="CE766">
        <v>0</v>
      </c>
      <c r="CF766">
        <v>0</v>
      </c>
      <c r="CG766">
        <v>0</v>
      </c>
      <c r="CM766">
        <v>0</v>
      </c>
      <c r="CN766" t="s">
        <v>3</v>
      </c>
      <c r="CO766">
        <v>0</v>
      </c>
      <c r="CP766">
        <f t="shared" si="742"/>
        <v>34.5</v>
      </c>
      <c r="CQ766">
        <f t="shared" si="743"/>
        <v>0</v>
      </c>
      <c r="CR766">
        <f t="shared" si="767"/>
        <v>0</v>
      </c>
      <c r="CS766">
        <f t="shared" si="744"/>
        <v>0</v>
      </c>
      <c r="CT766">
        <f t="shared" si="745"/>
        <v>344.98</v>
      </c>
      <c r="CU766">
        <f t="shared" si="746"/>
        <v>0</v>
      </c>
      <c r="CV766">
        <f t="shared" si="747"/>
        <v>1.21</v>
      </c>
      <c r="CW766">
        <f t="shared" si="748"/>
        <v>0</v>
      </c>
      <c r="CX766">
        <f t="shared" si="749"/>
        <v>0</v>
      </c>
      <c r="CY766">
        <f t="shared" si="750"/>
        <v>24.15</v>
      </c>
      <c r="CZ766">
        <f t="shared" si="751"/>
        <v>3.45</v>
      </c>
      <c r="DC766" t="s">
        <v>3</v>
      </c>
      <c r="DD766" t="s">
        <v>3</v>
      </c>
      <c r="DE766" t="s">
        <v>3</v>
      </c>
      <c r="DF766" t="s">
        <v>3</v>
      </c>
      <c r="DG766" t="s">
        <v>3</v>
      </c>
      <c r="DH766" t="s">
        <v>3</v>
      </c>
      <c r="DI766" t="s">
        <v>3</v>
      </c>
      <c r="DJ766" t="s">
        <v>3</v>
      </c>
      <c r="DK766" t="s">
        <v>3</v>
      </c>
      <c r="DL766" t="s">
        <v>3</v>
      </c>
      <c r="DM766" t="s">
        <v>3</v>
      </c>
      <c r="DN766">
        <v>0</v>
      </c>
      <c r="DO766">
        <v>0</v>
      </c>
      <c r="DP766">
        <v>1</v>
      </c>
      <c r="DQ766">
        <v>1</v>
      </c>
      <c r="DU766">
        <v>1010</v>
      </c>
      <c r="DV766" t="s">
        <v>61</v>
      </c>
      <c r="DW766" t="s">
        <v>61</v>
      </c>
      <c r="DX766">
        <v>10</v>
      </c>
      <c r="DZ766" t="s">
        <v>3</v>
      </c>
      <c r="EA766" t="s">
        <v>3</v>
      </c>
      <c r="EB766" t="s">
        <v>3</v>
      </c>
      <c r="EC766" t="s">
        <v>3</v>
      </c>
      <c r="EE766">
        <v>68285540</v>
      </c>
      <c r="EF766">
        <v>1</v>
      </c>
      <c r="EG766" t="s">
        <v>19</v>
      </c>
      <c r="EH766">
        <v>0</v>
      </c>
      <c r="EI766" t="s">
        <v>3</v>
      </c>
      <c r="EJ766">
        <v>4</v>
      </c>
      <c r="EK766">
        <v>0</v>
      </c>
      <c r="EL766" t="s">
        <v>20</v>
      </c>
      <c r="EM766" t="s">
        <v>21</v>
      </c>
      <c r="EO766" t="s">
        <v>3</v>
      </c>
      <c r="EQ766">
        <v>512</v>
      </c>
      <c r="ER766">
        <v>344.98</v>
      </c>
      <c r="ES766">
        <v>0</v>
      </c>
      <c r="ET766">
        <v>0</v>
      </c>
      <c r="EU766">
        <v>0</v>
      </c>
      <c r="EV766">
        <v>344.98</v>
      </c>
      <c r="EW766">
        <v>1.21</v>
      </c>
      <c r="EX766">
        <v>0</v>
      </c>
      <c r="EY766">
        <v>0</v>
      </c>
      <c r="FQ766">
        <v>0</v>
      </c>
      <c r="FR766">
        <f t="shared" si="752"/>
        <v>0</v>
      </c>
      <c r="FS766">
        <v>0</v>
      </c>
      <c r="FX766">
        <v>70</v>
      </c>
      <c r="FY766">
        <v>10</v>
      </c>
      <c r="GA766" t="s">
        <v>3</v>
      </c>
      <c r="GD766">
        <v>0</v>
      </c>
      <c r="GF766">
        <v>-238789762</v>
      </c>
      <c r="GG766">
        <v>2</v>
      </c>
      <c r="GH766">
        <v>1</v>
      </c>
      <c r="GI766">
        <v>-2</v>
      </c>
      <c r="GJ766">
        <v>0</v>
      </c>
      <c r="GK766">
        <f>ROUND(R766*(R12)/100,2)</f>
        <v>0</v>
      </c>
      <c r="GL766">
        <f t="shared" si="753"/>
        <v>0</v>
      </c>
      <c r="GM766">
        <f t="shared" si="754"/>
        <v>62.1</v>
      </c>
      <c r="GN766">
        <f t="shared" si="755"/>
        <v>0</v>
      </c>
      <c r="GO766">
        <f t="shared" si="756"/>
        <v>0</v>
      </c>
      <c r="GP766">
        <f t="shared" si="757"/>
        <v>62.1</v>
      </c>
      <c r="GR766">
        <v>0</v>
      </c>
      <c r="GS766">
        <v>3</v>
      </c>
      <c r="GT766">
        <v>0</v>
      </c>
      <c r="GU766" t="s">
        <v>3</v>
      </c>
      <c r="GV766">
        <f t="shared" si="758"/>
        <v>0</v>
      </c>
      <c r="GW766">
        <v>1</v>
      </c>
      <c r="GX766">
        <f t="shared" si="759"/>
        <v>0</v>
      </c>
      <c r="HA766">
        <v>0</v>
      </c>
      <c r="HB766">
        <v>0</v>
      </c>
      <c r="HC766">
        <f t="shared" si="760"/>
        <v>0</v>
      </c>
      <c r="HE766" t="s">
        <v>3</v>
      </c>
      <c r="HF766" t="s">
        <v>3</v>
      </c>
      <c r="HM766" t="s">
        <v>3</v>
      </c>
      <c r="HN766" t="s">
        <v>3</v>
      </c>
      <c r="HO766" t="s">
        <v>3</v>
      </c>
      <c r="HP766" t="s">
        <v>3</v>
      </c>
      <c r="HQ766" t="s">
        <v>3</v>
      </c>
      <c r="IK766">
        <v>0</v>
      </c>
    </row>
    <row r="767" spans="1:245" x14ac:dyDescent="0.2">
      <c r="A767">
        <v>17</v>
      </c>
      <c r="B767">
        <v>1</v>
      </c>
      <c r="C767">
        <f>ROW(SmtRes!A1164)</f>
        <v>1164</v>
      </c>
      <c r="D767">
        <f>ROW(EtalonRes!A1224)</f>
        <v>1224</v>
      </c>
      <c r="E767" t="s">
        <v>1464</v>
      </c>
      <c r="F767" t="s">
        <v>1133</v>
      </c>
      <c r="G767" t="s">
        <v>1134</v>
      </c>
      <c r="H767" t="s">
        <v>61</v>
      </c>
      <c r="I767">
        <f>ROUND(2/10,9)</f>
        <v>0.2</v>
      </c>
      <c r="J767">
        <v>0</v>
      </c>
      <c r="K767">
        <f>ROUND(2/10,9)</f>
        <v>0.2</v>
      </c>
      <c r="O767">
        <f t="shared" si="728"/>
        <v>79.260000000000005</v>
      </c>
      <c r="P767">
        <f t="shared" si="729"/>
        <v>0</v>
      </c>
      <c r="Q767">
        <f t="shared" si="730"/>
        <v>0</v>
      </c>
      <c r="R767">
        <f t="shared" si="731"/>
        <v>0</v>
      </c>
      <c r="S767">
        <f t="shared" si="732"/>
        <v>79.260000000000005</v>
      </c>
      <c r="T767">
        <f t="shared" si="733"/>
        <v>0</v>
      </c>
      <c r="U767">
        <f t="shared" si="734"/>
        <v>0.27799999999999997</v>
      </c>
      <c r="V767">
        <f t="shared" si="735"/>
        <v>0</v>
      </c>
      <c r="W767">
        <f t="shared" si="736"/>
        <v>0</v>
      </c>
      <c r="X767">
        <f t="shared" si="737"/>
        <v>55.48</v>
      </c>
      <c r="Y767">
        <f t="shared" si="738"/>
        <v>7.93</v>
      </c>
      <c r="AA767">
        <v>68582722</v>
      </c>
      <c r="AB767">
        <f t="shared" si="739"/>
        <v>396.3</v>
      </c>
      <c r="AC767">
        <f t="shared" si="761"/>
        <v>0</v>
      </c>
      <c r="AD767">
        <f t="shared" si="762"/>
        <v>0</v>
      </c>
      <c r="AE767">
        <f t="shared" si="763"/>
        <v>0</v>
      </c>
      <c r="AF767">
        <f t="shared" si="764"/>
        <v>396.3</v>
      </c>
      <c r="AG767">
        <f t="shared" si="740"/>
        <v>0</v>
      </c>
      <c r="AH767">
        <f t="shared" si="765"/>
        <v>1.39</v>
      </c>
      <c r="AI767">
        <f t="shared" si="766"/>
        <v>0</v>
      </c>
      <c r="AJ767">
        <f t="shared" si="741"/>
        <v>0</v>
      </c>
      <c r="AK767">
        <v>396.3</v>
      </c>
      <c r="AL767">
        <v>0</v>
      </c>
      <c r="AM767">
        <v>0</v>
      </c>
      <c r="AN767">
        <v>0</v>
      </c>
      <c r="AO767">
        <v>396.3</v>
      </c>
      <c r="AP767">
        <v>0</v>
      </c>
      <c r="AQ767">
        <v>1.39</v>
      </c>
      <c r="AR767">
        <v>0</v>
      </c>
      <c r="AS767">
        <v>0</v>
      </c>
      <c r="AT767">
        <v>70</v>
      </c>
      <c r="AU767">
        <v>10</v>
      </c>
      <c r="AV767">
        <v>1</v>
      </c>
      <c r="AW767">
        <v>1</v>
      </c>
      <c r="AZ767">
        <v>1</v>
      </c>
      <c r="BA767">
        <v>1</v>
      </c>
      <c r="BB767">
        <v>1</v>
      </c>
      <c r="BC767">
        <v>1</v>
      </c>
      <c r="BD767" t="s">
        <v>3</v>
      </c>
      <c r="BE767" t="s">
        <v>3</v>
      </c>
      <c r="BF767" t="s">
        <v>3</v>
      </c>
      <c r="BG767" t="s">
        <v>3</v>
      </c>
      <c r="BH767">
        <v>0</v>
      </c>
      <c r="BI767">
        <v>4</v>
      </c>
      <c r="BJ767" t="s">
        <v>1135</v>
      </c>
      <c r="BM767">
        <v>0</v>
      </c>
      <c r="BN767">
        <v>68285537</v>
      </c>
      <c r="BO767" t="s">
        <v>3</v>
      </c>
      <c r="BP767">
        <v>0</v>
      </c>
      <c r="BQ767">
        <v>1</v>
      </c>
      <c r="BR767">
        <v>0</v>
      </c>
      <c r="BS767">
        <v>1</v>
      </c>
      <c r="BT767">
        <v>1</v>
      </c>
      <c r="BU767">
        <v>1</v>
      </c>
      <c r="BV767">
        <v>1</v>
      </c>
      <c r="BW767">
        <v>1</v>
      </c>
      <c r="BX767">
        <v>1</v>
      </c>
      <c r="BY767" t="s">
        <v>3</v>
      </c>
      <c r="BZ767">
        <v>70</v>
      </c>
      <c r="CA767">
        <v>10</v>
      </c>
      <c r="CB767" t="s">
        <v>3</v>
      </c>
      <c r="CE767">
        <v>0</v>
      </c>
      <c r="CF767">
        <v>0</v>
      </c>
      <c r="CG767">
        <v>0</v>
      </c>
      <c r="CM767">
        <v>0</v>
      </c>
      <c r="CN767" t="s">
        <v>3</v>
      </c>
      <c r="CO767">
        <v>0</v>
      </c>
      <c r="CP767">
        <f t="shared" si="742"/>
        <v>79.260000000000005</v>
      </c>
      <c r="CQ767">
        <f t="shared" si="743"/>
        <v>0</v>
      </c>
      <c r="CR767">
        <f t="shared" si="767"/>
        <v>0</v>
      </c>
      <c r="CS767">
        <f t="shared" si="744"/>
        <v>0</v>
      </c>
      <c r="CT767">
        <f t="shared" si="745"/>
        <v>396.3</v>
      </c>
      <c r="CU767">
        <f t="shared" si="746"/>
        <v>0</v>
      </c>
      <c r="CV767">
        <f t="shared" si="747"/>
        <v>1.39</v>
      </c>
      <c r="CW767">
        <f t="shared" si="748"/>
        <v>0</v>
      </c>
      <c r="CX767">
        <f t="shared" si="749"/>
        <v>0</v>
      </c>
      <c r="CY767">
        <f t="shared" si="750"/>
        <v>55.482000000000006</v>
      </c>
      <c r="CZ767">
        <f t="shared" si="751"/>
        <v>7.9260000000000002</v>
      </c>
      <c r="DC767" t="s">
        <v>3</v>
      </c>
      <c r="DD767" t="s">
        <v>3</v>
      </c>
      <c r="DE767" t="s">
        <v>3</v>
      </c>
      <c r="DF767" t="s">
        <v>3</v>
      </c>
      <c r="DG767" t="s">
        <v>3</v>
      </c>
      <c r="DH767" t="s">
        <v>3</v>
      </c>
      <c r="DI767" t="s">
        <v>3</v>
      </c>
      <c r="DJ767" t="s">
        <v>3</v>
      </c>
      <c r="DK767" t="s">
        <v>3</v>
      </c>
      <c r="DL767" t="s">
        <v>3</v>
      </c>
      <c r="DM767" t="s">
        <v>3</v>
      </c>
      <c r="DN767">
        <v>0</v>
      </c>
      <c r="DO767">
        <v>0</v>
      </c>
      <c r="DP767">
        <v>1</v>
      </c>
      <c r="DQ767">
        <v>1</v>
      </c>
      <c r="DU767">
        <v>1010</v>
      </c>
      <c r="DV767" t="s">
        <v>61</v>
      </c>
      <c r="DW767" t="s">
        <v>61</v>
      </c>
      <c r="DX767">
        <v>10</v>
      </c>
      <c r="DZ767" t="s">
        <v>3</v>
      </c>
      <c r="EA767" t="s">
        <v>3</v>
      </c>
      <c r="EB767" t="s">
        <v>3</v>
      </c>
      <c r="EC767" t="s">
        <v>3</v>
      </c>
      <c r="EE767">
        <v>68285540</v>
      </c>
      <c r="EF767">
        <v>1</v>
      </c>
      <c r="EG767" t="s">
        <v>19</v>
      </c>
      <c r="EH767">
        <v>0</v>
      </c>
      <c r="EI767" t="s">
        <v>3</v>
      </c>
      <c r="EJ767">
        <v>4</v>
      </c>
      <c r="EK767">
        <v>0</v>
      </c>
      <c r="EL767" t="s">
        <v>20</v>
      </c>
      <c r="EM767" t="s">
        <v>21</v>
      </c>
      <c r="EO767" t="s">
        <v>3</v>
      </c>
      <c r="EQ767">
        <v>512</v>
      </c>
      <c r="ER767">
        <v>396.3</v>
      </c>
      <c r="ES767">
        <v>0</v>
      </c>
      <c r="ET767">
        <v>0</v>
      </c>
      <c r="EU767">
        <v>0</v>
      </c>
      <c r="EV767">
        <v>396.3</v>
      </c>
      <c r="EW767">
        <v>1.39</v>
      </c>
      <c r="EX767">
        <v>0</v>
      </c>
      <c r="EY767">
        <v>0</v>
      </c>
      <c r="FQ767">
        <v>0</v>
      </c>
      <c r="FR767">
        <f t="shared" si="752"/>
        <v>0</v>
      </c>
      <c r="FS767">
        <v>0</v>
      </c>
      <c r="FX767">
        <v>70</v>
      </c>
      <c r="FY767">
        <v>10</v>
      </c>
      <c r="GA767" t="s">
        <v>3</v>
      </c>
      <c r="GD767">
        <v>0</v>
      </c>
      <c r="GF767">
        <v>536234148</v>
      </c>
      <c r="GG767">
        <v>2</v>
      </c>
      <c r="GH767">
        <v>1</v>
      </c>
      <c r="GI767">
        <v>-2</v>
      </c>
      <c r="GJ767">
        <v>0</v>
      </c>
      <c r="GK767">
        <f>ROUND(R767*(R12)/100,2)</f>
        <v>0</v>
      </c>
      <c r="GL767">
        <f t="shared" si="753"/>
        <v>0</v>
      </c>
      <c r="GM767">
        <f t="shared" si="754"/>
        <v>142.66999999999999</v>
      </c>
      <c r="GN767">
        <f t="shared" si="755"/>
        <v>0</v>
      </c>
      <c r="GO767">
        <f t="shared" si="756"/>
        <v>0</v>
      </c>
      <c r="GP767">
        <f t="shared" si="757"/>
        <v>142.66999999999999</v>
      </c>
      <c r="GR767">
        <v>0</v>
      </c>
      <c r="GS767">
        <v>3</v>
      </c>
      <c r="GT767">
        <v>0</v>
      </c>
      <c r="GU767" t="s">
        <v>3</v>
      </c>
      <c r="GV767">
        <f t="shared" si="758"/>
        <v>0</v>
      </c>
      <c r="GW767">
        <v>1</v>
      </c>
      <c r="GX767">
        <f t="shared" si="759"/>
        <v>0</v>
      </c>
      <c r="HA767">
        <v>0</v>
      </c>
      <c r="HB767">
        <v>0</v>
      </c>
      <c r="HC767">
        <f t="shared" si="760"/>
        <v>0</v>
      </c>
      <c r="HE767" t="s">
        <v>3</v>
      </c>
      <c r="HF767" t="s">
        <v>3</v>
      </c>
      <c r="HM767" t="s">
        <v>3</v>
      </c>
      <c r="HN767" t="s">
        <v>3</v>
      </c>
      <c r="HO767" t="s">
        <v>3</v>
      </c>
      <c r="HP767" t="s">
        <v>3</v>
      </c>
      <c r="HQ767" t="s">
        <v>3</v>
      </c>
      <c r="IK767">
        <v>0</v>
      </c>
    </row>
    <row r="768" spans="1:245" x14ac:dyDescent="0.2">
      <c r="A768">
        <v>17</v>
      </c>
      <c r="B768">
        <v>1</v>
      </c>
      <c r="C768">
        <f>ROW(SmtRes!A1165)</f>
        <v>1165</v>
      </c>
      <c r="D768">
        <f>ROW(EtalonRes!A1225)</f>
        <v>1225</v>
      </c>
      <c r="E768" t="s">
        <v>1465</v>
      </c>
      <c r="F768" t="s">
        <v>1137</v>
      </c>
      <c r="G768" t="s">
        <v>1138</v>
      </c>
      <c r="H768" t="s">
        <v>61</v>
      </c>
      <c r="I768">
        <f>ROUND(1/10,9)</f>
        <v>0.1</v>
      </c>
      <c r="J768">
        <v>0</v>
      </c>
      <c r="K768">
        <f>ROUND(1/10,9)</f>
        <v>0.1</v>
      </c>
      <c r="O768">
        <f t="shared" si="728"/>
        <v>46.76</v>
      </c>
      <c r="P768">
        <f t="shared" si="729"/>
        <v>0</v>
      </c>
      <c r="Q768">
        <f t="shared" si="730"/>
        <v>0</v>
      </c>
      <c r="R768">
        <f t="shared" si="731"/>
        <v>0</v>
      </c>
      <c r="S768">
        <f t="shared" si="732"/>
        <v>46.76</v>
      </c>
      <c r="T768">
        <f t="shared" si="733"/>
        <v>0</v>
      </c>
      <c r="U768">
        <f t="shared" si="734"/>
        <v>0.16400000000000001</v>
      </c>
      <c r="V768">
        <f t="shared" si="735"/>
        <v>0</v>
      </c>
      <c r="W768">
        <f t="shared" si="736"/>
        <v>0</v>
      </c>
      <c r="X768">
        <f t="shared" si="737"/>
        <v>32.729999999999997</v>
      </c>
      <c r="Y768">
        <f t="shared" si="738"/>
        <v>4.68</v>
      </c>
      <c r="AA768">
        <v>68582722</v>
      </c>
      <c r="AB768">
        <f t="shared" si="739"/>
        <v>467.58</v>
      </c>
      <c r="AC768">
        <f t="shared" si="761"/>
        <v>0</v>
      </c>
      <c r="AD768">
        <f t="shared" si="762"/>
        <v>0</v>
      </c>
      <c r="AE768">
        <f t="shared" si="763"/>
        <v>0</v>
      </c>
      <c r="AF768">
        <f t="shared" si="764"/>
        <v>467.58</v>
      </c>
      <c r="AG768">
        <f t="shared" si="740"/>
        <v>0</v>
      </c>
      <c r="AH768">
        <f t="shared" si="765"/>
        <v>1.64</v>
      </c>
      <c r="AI768">
        <f t="shared" si="766"/>
        <v>0</v>
      </c>
      <c r="AJ768">
        <f t="shared" si="741"/>
        <v>0</v>
      </c>
      <c r="AK768">
        <v>467.58</v>
      </c>
      <c r="AL768">
        <v>0</v>
      </c>
      <c r="AM768">
        <v>0</v>
      </c>
      <c r="AN768">
        <v>0</v>
      </c>
      <c r="AO768">
        <v>467.58</v>
      </c>
      <c r="AP768">
        <v>0</v>
      </c>
      <c r="AQ768">
        <v>1.64</v>
      </c>
      <c r="AR768">
        <v>0</v>
      </c>
      <c r="AS768">
        <v>0</v>
      </c>
      <c r="AT768">
        <v>70</v>
      </c>
      <c r="AU768">
        <v>10</v>
      </c>
      <c r="AV768">
        <v>1</v>
      </c>
      <c r="AW768">
        <v>1</v>
      </c>
      <c r="AZ768">
        <v>1</v>
      </c>
      <c r="BA768">
        <v>1</v>
      </c>
      <c r="BB768">
        <v>1</v>
      </c>
      <c r="BC768">
        <v>1</v>
      </c>
      <c r="BD768" t="s">
        <v>3</v>
      </c>
      <c r="BE768" t="s">
        <v>3</v>
      </c>
      <c r="BF768" t="s">
        <v>3</v>
      </c>
      <c r="BG768" t="s">
        <v>3</v>
      </c>
      <c r="BH768">
        <v>0</v>
      </c>
      <c r="BI768">
        <v>4</v>
      </c>
      <c r="BJ768" t="s">
        <v>1139</v>
      </c>
      <c r="BM768">
        <v>0</v>
      </c>
      <c r="BN768">
        <v>68285537</v>
      </c>
      <c r="BO768" t="s">
        <v>3</v>
      </c>
      <c r="BP768">
        <v>0</v>
      </c>
      <c r="BQ768">
        <v>1</v>
      </c>
      <c r="BR768">
        <v>0</v>
      </c>
      <c r="BS768">
        <v>1</v>
      </c>
      <c r="BT768">
        <v>1</v>
      </c>
      <c r="BU768">
        <v>1</v>
      </c>
      <c r="BV768">
        <v>1</v>
      </c>
      <c r="BW768">
        <v>1</v>
      </c>
      <c r="BX768">
        <v>1</v>
      </c>
      <c r="BY768" t="s">
        <v>3</v>
      </c>
      <c r="BZ768">
        <v>70</v>
      </c>
      <c r="CA768">
        <v>10</v>
      </c>
      <c r="CB768" t="s">
        <v>3</v>
      </c>
      <c r="CE768">
        <v>0</v>
      </c>
      <c r="CF768">
        <v>0</v>
      </c>
      <c r="CG768">
        <v>0</v>
      </c>
      <c r="CM768">
        <v>0</v>
      </c>
      <c r="CN768" t="s">
        <v>3</v>
      </c>
      <c r="CO768">
        <v>0</v>
      </c>
      <c r="CP768">
        <f t="shared" si="742"/>
        <v>46.76</v>
      </c>
      <c r="CQ768">
        <f t="shared" si="743"/>
        <v>0</v>
      </c>
      <c r="CR768">
        <f t="shared" si="767"/>
        <v>0</v>
      </c>
      <c r="CS768">
        <f t="shared" si="744"/>
        <v>0</v>
      </c>
      <c r="CT768">
        <f t="shared" si="745"/>
        <v>467.58</v>
      </c>
      <c r="CU768">
        <f t="shared" si="746"/>
        <v>0</v>
      </c>
      <c r="CV768">
        <f t="shared" si="747"/>
        <v>1.64</v>
      </c>
      <c r="CW768">
        <f t="shared" si="748"/>
        <v>0</v>
      </c>
      <c r="CX768">
        <f t="shared" si="749"/>
        <v>0</v>
      </c>
      <c r="CY768">
        <f t="shared" si="750"/>
        <v>32.731999999999999</v>
      </c>
      <c r="CZ768">
        <f t="shared" si="751"/>
        <v>4.6759999999999993</v>
      </c>
      <c r="DC768" t="s">
        <v>3</v>
      </c>
      <c r="DD768" t="s">
        <v>3</v>
      </c>
      <c r="DE768" t="s">
        <v>3</v>
      </c>
      <c r="DF768" t="s">
        <v>3</v>
      </c>
      <c r="DG768" t="s">
        <v>3</v>
      </c>
      <c r="DH768" t="s">
        <v>3</v>
      </c>
      <c r="DI768" t="s">
        <v>3</v>
      </c>
      <c r="DJ768" t="s">
        <v>3</v>
      </c>
      <c r="DK768" t="s">
        <v>3</v>
      </c>
      <c r="DL768" t="s">
        <v>3</v>
      </c>
      <c r="DM768" t="s">
        <v>3</v>
      </c>
      <c r="DN768">
        <v>0</v>
      </c>
      <c r="DO768">
        <v>0</v>
      </c>
      <c r="DP768">
        <v>1</v>
      </c>
      <c r="DQ768">
        <v>1</v>
      </c>
      <c r="DU768">
        <v>1010</v>
      </c>
      <c r="DV768" t="s">
        <v>61</v>
      </c>
      <c r="DW768" t="s">
        <v>61</v>
      </c>
      <c r="DX768">
        <v>10</v>
      </c>
      <c r="DZ768" t="s">
        <v>3</v>
      </c>
      <c r="EA768" t="s">
        <v>3</v>
      </c>
      <c r="EB768" t="s">
        <v>3</v>
      </c>
      <c r="EC768" t="s">
        <v>3</v>
      </c>
      <c r="EE768">
        <v>68285540</v>
      </c>
      <c r="EF768">
        <v>1</v>
      </c>
      <c r="EG768" t="s">
        <v>19</v>
      </c>
      <c r="EH768">
        <v>0</v>
      </c>
      <c r="EI768" t="s">
        <v>3</v>
      </c>
      <c r="EJ768">
        <v>4</v>
      </c>
      <c r="EK768">
        <v>0</v>
      </c>
      <c r="EL768" t="s">
        <v>20</v>
      </c>
      <c r="EM768" t="s">
        <v>21</v>
      </c>
      <c r="EO768" t="s">
        <v>3</v>
      </c>
      <c r="EQ768">
        <v>512</v>
      </c>
      <c r="ER768">
        <v>467.58</v>
      </c>
      <c r="ES768">
        <v>0</v>
      </c>
      <c r="ET768">
        <v>0</v>
      </c>
      <c r="EU768">
        <v>0</v>
      </c>
      <c r="EV768">
        <v>467.58</v>
      </c>
      <c r="EW768">
        <v>1.64</v>
      </c>
      <c r="EX768">
        <v>0</v>
      </c>
      <c r="EY768">
        <v>0</v>
      </c>
      <c r="FQ768">
        <v>0</v>
      </c>
      <c r="FR768">
        <f t="shared" si="752"/>
        <v>0</v>
      </c>
      <c r="FS768">
        <v>0</v>
      </c>
      <c r="FX768">
        <v>70</v>
      </c>
      <c r="FY768">
        <v>10</v>
      </c>
      <c r="GA768" t="s">
        <v>3</v>
      </c>
      <c r="GD768">
        <v>0</v>
      </c>
      <c r="GF768">
        <v>1733662446</v>
      </c>
      <c r="GG768">
        <v>2</v>
      </c>
      <c r="GH768">
        <v>1</v>
      </c>
      <c r="GI768">
        <v>-2</v>
      </c>
      <c r="GJ768">
        <v>0</v>
      </c>
      <c r="GK768">
        <f>ROUND(R768*(R12)/100,2)</f>
        <v>0</v>
      </c>
      <c r="GL768">
        <f t="shared" si="753"/>
        <v>0</v>
      </c>
      <c r="GM768">
        <f t="shared" si="754"/>
        <v>84.17</v>
      </c>
      <c r="GN768">
        <f t="shared" si="755"/>
        <v>0</v>
      </c>
      <c r="GO768">
        <f t="shared" si="756"/>
        <v>0</v>
      </c>
      <c r="GP768">
        <f t="shared" si="757"/>
        <v>84.17</v>
      </c>
      <c r="GR768">
        <v>0</v>
      </c>
      <c r="GS768">
        <v>3</v>
      </c>
      <c r="GT768">
        <v>0</v>
      </c>
      <c r="GU768" t="s">
        <v>3</v>
      </c>
      <c r="GV768">
        <f t="shared" si="758"/>
        <v>0</v>
      </c>
      <c r="GW768">
        <v>1</v>
      </c>
      <c r="GX768">
        <f t="shared" si="759"/>
        <v>0</v>
      </c>
      <c r="HA768">
        <v>0</v>
      </c>
      <c r="HB768">
        <v>0</v>
      </c>
      <c r="HC768">
        <f t="shared" si="760"/>
        <v>0</v>
      </c>
      <c r="HE768" t="s">
        <v>3</v>
      </c>
      <c r="HF768" t="s">
        <v>3</v>
      </c>
      <c r="HM768" t="s">
        <v>3</v>
      </c>
      <c r="HN768" t="s">
        <v>3</v>
      </c>
      <c r="HO768" t="s">
        <v>3</v>
      </c>
      <c r="HP768" t="s">
        <v>3</v>
      </c>
      <c r="HQ768" t="s">
        <v>3</v>
      </c>
      <c r="IK768">
        <v>0</v>
      </c>
    </row>
    <row r="769" spans="1:245" x14ac:dyDescent="0.2">
      <c r="A769">
        <v>17</v>
      </c>
      <c r="B769">
        <v>1</v>
      </c>
      <c r="C769">
        <f>ROW(SmtRes!A1166)</f>
        <v>1166</v>
      </c>
      <c r="D769">
        <f>ROW(EtalonRes!A1226)</f>
        <v>1226</v>
      </c>
      <c r="E769" t="s">
        <v>1466</v>
      </c>
      <c r="F769" t="s">
        <v>1467</v>
      </c>
      <c r="G769" t="s">
        <v>1468</v>
      </c>
      <c r="H769" t="s">
        <v>61</v>
      </c>
      <c r="I769">
        <v>0.1</v>
      </c>
      <c r="J769">
        <v>0</v>
      </c>
      <c r="K769">
        <v>0.1</v>
      </c>
      <c r="O769">
        <f t="shared" si="728"/>
        <v>55.88</v>
      </c>
      <c r="P769">
        <f t="shared" si="729"/>
        <v>0</v>
      </c>
      <c r="Q769">
        <f t="shared" si="730"/>
        <v>0</v>
      </c>
      <c r="R769">
        <f t="shared" si="731"/>
        <v>0</v>
      </c>
      <c r="S769">
        <f t="shared" si="732"/>
        <v>55.88</v>
      </c>
      <c r="T769">
        <f t="shared" si="733"/>
        <v>0</v>
      </c>
      <c r="U769">
        <f t="shared" si="734"/>
        <v>0.19600000000000001</v>
      </c>
      <c r="V769">
        <f t="shared" si="735"/>
        <v>0</v>
      </c>
      <c r="W769">
        <f t="shared" si="736"/>
        <v>0</v>
      </c>
      <c r="X769">
        <f t="shared" si="737"/>
        <v>39.119999999999997</v>
      </c>
      <c r="Y769">
        <f t="shared" si="738"/>
        <v>5.59</v>
      </c>
      <c r="AA769">
        <v>68582722</v>
      </c>
      <c r="AB769">
        <f t="shared" si="739"/>
        <v>558.82000000000005</v>
      </c>
      <c r="AC769">
        <f t="shared" si="761"/>
        <v>0</v>
      </c>
      <c r="AD769">
        <f t="shared" si="762"/>
        <v>0</v>
      </c>
      <c r="AE769">
        <f t="shared" si="763"/>
        <v>0</v>
      </c>
      <c r="AF769">
        <f t="shared" si="764"/>
        <v>558.82000000000005</v>
      </c>
      <c r="AG769">
        <f t="shared" si="740"/>
        <v>0</v>
      </c>
      <c r="AH769">
        <f t="shared" si="765"/>
        <v>1.96</v>
      </c>
      <c r="AI769">
        <f t="shared" si="766"/>
        <v>0</v>
      </c>
      <c r="AJ769">
        <f t="shared" si="741"/>
        <v>0</v>
      </c>
      <c r="AK769">
        <v>558.82000000000005</v>
      </c>
      <c r="AL769">
        <v>0</v>
      </c>
      <c r="AM769">
        <v>0</v>
      </c>
      <c r="AN769">
        <v>0</v>
      </c>
      <c r="AO769">
        <v>558.82000000000005</v>
      </c>
      <c r="AP769">
        <v>0</v>
      </c>
      <c r="AQ769">
        <v>1.96</v>
      </c>
      <c r="AR769">
        <v>0</v>
      </c>
      <c r="AS769">
        <v>0</v>
      </c>
      <c r="AT769">
        <v>70</v>
      </c>
      <c r="AU769">
        <v>10</v>
      </c>
      <c r="AV769">
        <v>1</v>
      </c>
      <c r="AW769">
        <v>1</v>
      </c>
      <c r="AZ769">
        <v>1</v>
      </c>
      <c r="BA769">
        <v>1</v>
      </c>
      <c r="BB769">
        <v>1</v>
      </c>
      <c r="BC769">
        <v>1</v>
      </c>
      <c r="BD769" t="s">
        <v>3</v>
      </c>
      <c r="BE769" t="s">
        <v>3</v>
      </c>
      <c r="BF769" t="s">
        <v>3</v>
      </c>
      <c r="BG769" t="s">
        <v>3</v>
      </c>
      <c r="BH769">
        <v>0</v>
      </c>
      <c r="BI769">
        <v>4</v>
      </c>
      <c r="BJ769" t="s">
        <v>1469</v>
      </c>
      <c r="BM769">
        <v>0</v>
      </c>
      <c r="BN769">
        <v>68285537</v>
      </c>
      <c r="BO769" t="s">
        <v>3</v>
      </c>
      <c r="BP769">
        <v>0</v>
      </c>
      <c r="BQ769">
        <v>1</v>
      </c>
      <c r="BR769">
        <v>0</v>
      </c>
      <c r="BS769">
        <v>1</v>
      </c>
      <c r="BT769">
        <v>1</v>
      </c>
      <c r="BU769">
        <v>1</v>
      </c>
      <c r="BV769">
        <v>1</v>
      </c>
      <c r="BW769">
        <v>1</v>
      </c>
      <c r="BX769">
        <v>1</v>
      </c>
      <c r="BY769" t="s">
        <v>3</v>
      </c>
      <c r="BZ769">
        <v>70</v>
      </c>
      <c r="CA769">
        <v>10</v>
      </c>
      <c r="CB769" t="s">
        <v>3</v>
      </c>
      <c r="CE769">
        <v>0</v>
      </c>
      <c r="CF769">
        <v>0</v>
      </c>
      <c r="CG769">
        <v>0</v>
      </c>
      <c r="CM769">
        <v>0</v>
      </c>
      <c r="CN769" t="s">
        <v>3</v>
      </c>
      <c r="CO769">
        <v>0</v>
      </c>
      <c r="CP769">
        <f t="shared" si="742"/>
        <v>55.88</v>
      </c>
      <c r="CQ769">
        <f t="shared" si="743"/>
        <v>0</v>
      </c>
      <c r="CR769">
        <f t="shared" si="767"/>
        <v>0</v>
      </c>
      <c r="CS769">
        <f t="shared" si="744"/>
        <v>0</v>
      </c>
      <c r="CT769">
        <f t="shared" si="745"/>
        <v>558.82000000000005</v>
      </c>
      <c r="CU769">
        <f t="shared" si="746"/>
        <v>0</v>
      </c>
      <c r="CV769">
        <f t="shared" si="747"/>
        <v>1.96</v>
      </c>
      <c r="CW769">
        <f t="shared" si="748"/>
        <v>0</v>
      </c>
      <c r="CX769">
        <f t="shared" si="749"/>
        <v>0</v>
      </c>
      <c r="CY769">
        <f t="shared" si="750"/>
        <v>39.116000000000007</v>
      </c>
      <c r="CZ769">
        <f t="shared" si="751"/>
        <v>5.588000000000001</v>
      </c>
      <c r="DC769" t="s">
        <v>3</v>
      </c>
      <c r="DD769" t="s">
        <v>3</v>
      </c>
      <c r="DE769" t="s">
        <v>3</v>
      </c>
      <c r="DF769" t="s">
        <v>3</v>
      </c>
      <c r="DG769" t="s">
        <v>3</v>
      </c>
      <c r="DH769" t="s">
        <v>3</v>
      </c>
      <c r="DI769" t="s">
        <v>3</v>
      </c>
      <c r="DJ769" t="s">
        <v>3</v>
      </c>
      <c r="DK769" t="s">
        <v>3</v>
      </c>
      <c r="DL769" t="s">
        <v>3</v>
      </c>
      <c r="DM769" t="s">
        <v>3</v>
      </c>
      <c r="DN769">
        <v>0</v>
      </c>
      <c r="DO769">
        <v>0</v>
      </c>
      <c r="DP769">
        <v>1</v>
      </c>
      <c r="DQ769">
        <v>1</v>
      </c>
      <c r="DU769">
        <v>1010</v>
      </c>
      <c r="DV769" t="s">
        <v>61</v>
      </c>
      <c r="DW769" t="s">
        <v>61</v>
      </c>
      <c r="DX769">
        <v>10</v>
      </c>
      <c r="DZ769" t="s">
        <v>3</v>
      </c>
      <c r="EA769" t="s">
        <v>3</v>
      </c>
      <c r="EB769" t="s">
        <v>3</v>
      </c>
      <c r="EC769" t="s">
        <v>3</v>
      </c>
      <c r="EE769">
        <v>68285540</v>
      </c>
      <c r="EF769">
        <v>1</v>
      </c>
      <c r="EG769" t="s">
        <v>19</v>
      </c>
      <c r="EH769">
        <v>0</v>
      </c>
      <c r="EI769" t="s">
        <v>3</v>
      </c>
      <c r="EJ769">
        <v>4</v>
      </c>
      <c r="EK769">
        <v>0</v>
      </c>
      <c r="EL769" t="s">
        <v>20</v>
      </c>
      <c r="EM769" t="s">
        <v>21</v>
      </c>
      <c r="EO769" t="s">
        <v>3</v>
      </c>
      <c r="EQ769">
        <v>512</v>
      </c>
      <c r="ER769">
        <v>558.82000000000005</v>
      </c>
      <c r="ES769">
        <v>0</v>
      </c>
      <c r="ET769">
        <v>0</v>
      </c>
      <c r="EU769">
        <v>0</v>
      </c>
      <c r="EV769">
        <v>558.82000000000005</v>
      </c>
      <c r="EW769">
        <v>1.96</v>
      </c>
      <c r="EX769">
        <v>0</v>
      </c>
      <c r="EY769">
        <v>0</v>
      </c>
      <c r="FQ769">
        <v>0</v>
      </c>
      <c r="FR769">
        <f t="shared" si="752"/>
        <v>0</v>
      </c>
      <c r="FS769">
        <v>0</v>
      </c>
      <c r="FX769">
        <v>70</v>
      </c>
      <c r="FY769">
        <v>10</v>
      </c>
      <c r="GA769" t="s">
        <v>3</v>
      </c>
      <c r="GD769">
        <v>0</v>
      </c>
      <c r="GF769">
        <v>1718614470</v>
      </c>
      <c r="GG769">
        <v>2</v>
      </c>
      <c r="GH769">
        <v>1</v>
      </c>
      <c r="GI769">
        <v>-2</v>
      </c>
      <c r="GJ769">
        <v>0</v>
      </c>
      <c r="GK769">
        <f>ROUND(R769*(R12)/100,2)</f>
        <v>0</v>
      </c>
      <c r="GL769">
        <f t="shared" si="753"/>
        <v>0</v>
      </c>
      <c r="GM769">
        <f t="shared" si="754"/>
        <v>100.59</v>
      </c>
      <c r="GN769">
        <f t="shared" si="755"/>
        <v>0</v>
      </c>
      <c r="GO769">
        <f t="shared" si="756"/>
        <v>0</v>
      </c>
      <c r="GP769">
        <f t="shared" si="757"/>
        <v>100.59</v>
      </c>
      <c r="GR769">
        <v>0</v>
      </c>
      <c r="GS769">
        <v>3</v>
      </c>
      <c r="GT769">
        <v>0</v>
      </c>
      <c r="GU769" t="s">
        <v>3</v>
      </c>
      <c r="GV769">
        <f t="shared" si="758"/>
        <v>0</v>
      </c>
      <c r="GW769">
        <v>1</v>
      </c>
      <c r="GX769">
        <f t="shared" si="759"/>
        <v>0</v>
      </c>
      <c r="HA769">
        <v>0</v>
      </c>
      <c r="HB769">
        <v>0</v>
      </c>
      <c r="HC769">
        <f t="shared" si="760"/>
        <v>0</v>
      </c>
      <c r="HE769" t="s">
        <v>3</v>
      </c>
      <c r="HF769" t="s">
        <v>3</v>
      </c>
      <c r="HM769" t="s">
        <v>3</v>
      </c>
      <c r="HN769" t="s">
        <v>3</v>
      </c>
      <c r="HO769" t="s">
        <v>3</v>
      </c>
      <c r="HP769" t="s">
        <v>3</v>
      </c>
      <c r="HQ769" t="s">
        <v>3</v>
      </c>
      <c r="IK769">
        <v>0</v>
      </c>
    </row>
    <row r="770" spans="1:245" x14ac:dyDescent="0.2">
      <c r="A770">
        <v>17</v>
      </c>
      <c r="B770">
        <v>1</v>
      </c>
      <c r="C770">
        <f>ROW(SmtRes!A1167)</f>
        <v>1167</v>
      </c>
      <c r="D770">
        <f>ROW(EtalonRes!A1227)</f>
        <v>1227</v>
      </c>
      <c r="E770" t="s">
        <v>1470</v>
      </c>
      <c r="F770" t="s">
        <v>1141</v>
      </c>
      <c r="G770" t="s">
        <v>1142</v>
      </c>
      <c r="H770" t="s">
        <v>61</v>
      </c>
      <c r="I770">
        <f>ROUND(1/10,9)</f>
        <v>0.1</v>
      </c>
      <c r="J770">
        <v>0</v>
      </c>
      <c r="K770">
        <f>ROUND(1/10,9)</f>
        <v>0.1</v>
      </c>
      <c r="O770">
        <f t="shared" si="728"/>
        <v>65.010000000000005</v>
      </c>
      <c r="P770">
        <f t="shared" si="729"/>
        <v>0</v>
      </c>
      <c r="Q770">
        <f t="shared" si="730"/>
        <v>0</v>
      </c>
      <c r="R770">
        <f t="shared" si="731"/>
        <v>0</v>
      </c>
      <c r="S770">
        <f t="shared" si="732"/>
        <v>65.010000000000005</v>
      </c>
      <c r="T770">
        <f t="shared" si="733"/>
        <v>0</v>
      </c>
      <c r="U770">
        <f t="shared" si="734"/>
        <v>0.22799999999999998</v>
      </c>
      <c r="V770">
        <f t="shared" si="735"/>
        <v>0</v>
      </c>
      <c r="W770">
        <f t="shared" si="736"/>
        <v>0</v>
      </c>
      <c r="X770">
        <f t="shared" si="737"/>
        <v>45.51</v>
      </c>
      <c r="Y770">
        <f t="shared" si="738"/>
        <v>6.5</v>
      </c>
      <c r="AA770">
        <v>68582722</v>
      </c>
      <c r="AB770">
        <f t="shared" si="739"/>
        <v>650.04999999999995</v>
      </c>
      <c r="AC770">
        <f t="shared" si="761"/>
        <v>0</v>
      </c>
      <c r="AD770">
        <f t="shared" si="762"/>
        <v>0</v>
      </c>
      <c r="AE770">
        <f t="shared" si="763"/>
        <v>0</v>
      </c>
      <c r="AF770">
        <f t="shared" si="764"/>
        <v>650.04999999999995</v>
      </c>
      <c r="AG770">
        <f t="shared" si="740"/>
        <v>0</v>
      </c>
      <c r="AH770">
        <f t="shared" si="765"/>
        <v>2.2799999999999998</v>
      </c>
      <c r="AI770">
        <f t="shared" si="766"/>
        <v>0</v>
      </c>
      <c r="AJ770">
        <f t="shared" si="741"/>
        <v>0</v>
      </c>
      <c r="AK770">
        <v>650.04999999999995</v>
      </c>
      <c r="AL770">
        <v>0</v>
      </c>
      <c r="AM770">
        <v>0</v>
      </c>
      <c r="AN770">
        <v>0</v>
      </c>
      <c r="AO770">
        <v>650.04999999999995</v>
      </c>
      <c r="AP770">
        <v>0</v>
      </c>
      <c r="AQ770">
        <v>2.2799999999999998</v>
      </c>
      <c r="AR770">
        <v>0</v>
      </c>
      <c r="AS770">
        <v>0</v>
      </c>
      <c r="AT770">
        <v>70</v>
      </c>
      <c r="AU770">
        <v>10</v>
      </c>
      <c r="AV770">
        <v>1</v>
      </c>
      <c r="AW770">
        <v>1</v>
      </c>
      <c r="AZ770">
        <v>1</v>
      </c>
      <c r="BA770">
        <v>1</v>
      </c>
      <c r="BB770">
        <v>1</v>
      </c>
      <c r="BC770">
        <v>1</v>
      </c>
      <c r="BD770" t="s">
        <v>3</v>
      </c>
      <c r="BE770" t="s">
        <v>3</v>
      </c>
      <c r="BF770" t="s">
        <v>3</v>
      </c>
      <c r="BG770" t="s">
        <v>3</v>
      </c>
      <c r="BH770">
        <v>0</v>
      </c>
      <c r="BI770">
        <v>4</v>
      </c>
      <c r="BJ770" t="s">
        <v>1143</v>
      </c>
      <c r="BM770">
        <v>0</v>
      </c>
      <c r="BN770">
        <v>68285537</v>
      </c>
      <c r="BO770" t="s">
        <v>3</v>
      </c>
      <c r="BP770">
        <v>0</v>
      </c>
      <c r="BQ770">
        <v>1</v>
      </c>
      <c r="BR770">
        <v>0</v>
      </c>
      <c r="BS770">
        <v>1</v>
      </c>
      <c r="BT770">
        <v>1</v>
      </c>
      <c r="BU770">
        <v>1</v>
      </c>
      <c r="BV770">
        <v>1</v>
      </c>
      <c r="BW770">
        <v>1</v>
      </c>
      <c r="BX770">
        <v>1</v>
      </c>
      <c r="BY770" t="s">
        <v>3</v>
      </c>
      <c r="BZ770">
        <v>70</v>
      </c>
      <c r="CA770">
        <v>10</v>
      </c>
      <c r="CB770" t="s">
        <v>3</v>
      </c>
      <c r="CE770">
        <v>0</v>
      </c>
      <c r="CF770">
        <v>0</v>
      </c>
      <c r="CG770">
        <v>0</v>
      </c>
      <c r="CM770">
        <v>0</v>
      </c>
      <c r="CN770" t="s">
        <v>3</v>
      </c>
      <c r="CO770">
        <v>0</v>
      </c>
      <c r="CP770">
        <f t="shared" si="742"/>
        <v>65.010000000000005</v>
      </c>
      <c r="CQ770">
        <f t="shared" si="743"/>
        <v>0</v>
      </c>
      <c r="CR770">
        <f t="shared" si="767"/>
        <v>0</v>
      </c>
      <c r="CS770">
        <f t="shared" si="744"/>
        <v>0</v>
      </c>
      <c r="CT770">
        <f t="shared" si="745"/>
        <v>650.04999999999995</v>
      </c>
      <c r="CU770">
        <f t="shared" si="746"/>
        <v>0</v>
      </c>
      <c r="CV770">
        <f t="shared" si="747"/>
        <v>2.2799999999999998</v>
      </c>
      <c r="CW770">
        <f t="shared" si="748"/>
        <v>0</v>
      </c>
      <c r="CX770">
        <f t="shared" si="749"/>
        <v>0</v>
      </c>
      <c r="CY770">
        <f t="shared" si="750"/>
        <v>45.507000000000005</v>
      </c>
      <c r="CZ770">
        <f t="shared" si="751"/>
        <v>6.5010000000000003</v>
      </c>
      <c r="DC770" t="s">
        <v>3</v>
      </c>
      <c r="DD770" t="s">
        <v>3</v>
      </c>
      <c r="DE770" t="s">
        <v>3</v>
      </c>
      <c r="DF770" t="s">
        <v>3</v>
      </c>
      <c r="DG770" t="s">
        <v>3</v>
      </c>
      <c r="DH770" t="s">
        <v>3</v>
      </c>
      <c r="DI770" t="s">
        <v>3</v>
      </c>
      <c r="DJ770" t="s">
        <v>3</v>
      </c>
      <c r="DK770" t="s">
        <v>3</v>
      </c>
      <c r="DL770" t="s">
        <v>3</v>
      </c>
      <c r="DM770" t="s">
        <v>3</v>
      </c>
      <c r="DN770">
        <v>0</v>
      </c>
      <c r="DO770">
        <v>0</v>
      </c>
      <c r="DP770">
        <v>1</v>
      </c>
      <c r="DQ770">
        <v>1</v>
      </c>
      <c r="DU770">
        <v>1010</v>
      </c>
      <c r="DV770" t="s">
        <v>61</v>
      </c>
      <c r="DW770" t="s">
        <v>61</v>
      </c>
      <c r="DX770">
        <v>10</v>
      </c>
      <c r="DZ770" t="s">
        <v>3</v>
      </c>
      <c r="EA770" t="s">
        <v>3</v>
      </c>
      <c r="EB770" t="s">
        <v>3</v>
      </c>
      <c r="EC770" t="s">
        <v>3</v>
      </c>
      <c r="EE770">
        <v>68285540</v>
      </c>
      <c r="EF770">
        <v>1</v>
      </c>
      <c r="EG770" t="s">
        <v>19</v>
      </c>
      <c r="EH770">
        <v>0</v>
      </c>
      <c r="EI770" t="s">
        <v>3</v>
      </c>
      <c r="EJ770">
        <v>4</v>
      </c>
      <c r="EK770">
        <v>0</v>
      </c>
      <c r="EL770" t="s">
        <v>20</v>
      </c>
      <c r="EM770" t="s">
        <v>21</v>
      </c>
      <c r="EO770" t="s">
        <v>3</v>
      </c>
      <c r="EQ770">
        <v>512</v>
      </c>
      <c r="ER770">
        <v>650.04999999999995</v>
      </c>
      <c r="ES770">
        <v>0</v>
      </c>
      <c r="ET770">
        <v>0</v>
      </c>
      <c r="EU770">
        <v>0</v>
      </c>
      <c r="EV770">
        <v>650.04999999999995</v>
      </c>
      <c r="EW770">
        <v>2.2799999999999998</v>
      </c>
      <c r="EX770">
        <v>0</v>
      </c>
      <c r="EY770">
        <v>0</v>
      </c>
      <c r="FQ770">
        <v>0</v>
      </c>
      <c r="FR770">
        <f t="shared" si="752"/>
        <v>0</v>
      </c>
      <c r="FS770">
        <v>0</v>
      </c>
      <c r="FX770">
        <v>70</v>
      </c>
      <c r="FY770">
        <v>10</v>
      </c>
      <c r="GA770" t="s">
        <v>3</v>
      </c>
      <c r="GD770">
        <v>0</v>
      </c>
      <c r="GF770">
        <v>-602795310</v>
      </c>
      <c r="GG770">
        <v>2</v>
      </c>
      <c r="GH770">
        <v>1</v>
      </c>
      <c r="GI770">
        <v>-2</v>
      </c>
      <c r="GJ770">
        <v>0</v>
      </c>
      <c r="GK770">
        <f>ROUND(R770*(R12)/100,2)</f>
        <v>0</v>
      </c>
      <c r="GL770">
        <f t="shared" si="753"/>
        <v>0</v>
      </c>
      <c r="GM770">
        <f t="shared" si="754"/>
        <v>117.02</v>
      </c>
      <c r="GN770">
        <f t="shared" si="755"/>
        <v>0</v>
      </c>
      <c r="GO770">
        <f t="shared" si="756"/>
        <v>0</v>
      </c>
      <c r="GP770">
        <f t="shared" si="757"/>
        <v>117.02</v>
      </c>
      <c r="GR770">
        <v>0</v>
      </c>
      <c r="GS770">
        <v>3</v>
      </c>
      <c r="GT770">
        <v>0</v>
      </c>
      <c r="GU770" t="s">
        <v>3</v>
      </c>
      <c r="GV770">
        <f t="shared" si="758"/>
        <v>0</v>
      </c>
      <c r="GW770">
        <v>1</v>
      </c>
      <c r="GX770">
        <f t="shared" si="759"/>
        <v>0</v>
      </c>
      <c r="HA770">
        <v>0</v>
      </c>
      <c r="HB770">
        <v>0</v>
      </c>
      <c r="HC770">
        <f t="shared" si="760"/>
        <v>0</v>
      </c>
      <c r="HE770" t="s">
        <v>3</v>
      </c>
      <c r="HF770" t="s">
        <v>3</v>
      </c>
      <c r="HM770" t="s">
        <v>3</v>
      </c>
      <c r="HN770" t="s">
        <v>3</v>
      </c>
      <c r="HO770" t="s">
        <v>3</v>
      </c>
      <c r="HP770" t="s">
        <v>3</v>
      </c>
      <c r="HQ770" t="s">
        <v>3</v>
      </c>
      <c r="IK770">
        <v>0</v>
      </c>
    </row>
    <row r="771" spans="1:245" x14ac:dyDescent="0.2">
      <c r="A771">
        <v>17</v>
      </c>
      <c r="B771">
        <v>1</v>
      </c>
      <c r="C771">
        <f>ROW(SmtRes!A1171)</f>
        <v>1171</v>
      </c>
      <c r="D771">
        <f>ROW(EtalonRes!A1231)</f>
        <v>1231</v>
      </c>
      <c r="E771" t="s">
        <v>1471</v>
      </c>
      <c r="F771" t="s">
        <v>1145</v>
      </c>
      <c r="G771" t="s">
        <v>1146</v>
      </c>
      <c r="H771" t="s">
        <v>61</v>
      </c>
      <c r="I771">
        <v>0.5</v>
      </c>
      <c r="J771">
        <v>0</v>
      </c>
      <c r="K771">
        <v>0.5</v>
      </c>
      <c r="O771">
        <f t="shared" si="728"/>
        <v>261.13</v>
      </c>
      <c r="P771">
        <f t="shared" si="729"/>
        <v>21.64</v>
      </c>
      <c r="Q771">
        <f t="shared" si="730"/>
        <v>0</v>
      </c>
      <c r="R771">
        <f t="shared" si="731"/>
        <v>0</v>
      </c>
      <c r="S771">
        <f t="shared" si="732"/>
        <v>239.49</v>
      </c>
      <c r="T771">
        <f t="shared" si="733"/>
        <v>0</v>
      </c>
      <c r="U771">
        <f t="shared" si="734"/>
        <v>0.84</v>
      </c>
      <c r="V771">
        <f t="shared" si="735"/>
        <v>0</v>
      </c>
      <c r="W771">
        <f t="shared" si="736"/>
        <v>0</v>
      </c>
      <c r="X771">
        <f t="shared" si="737"/>
        <v>167.64</v>
      </c>
      <c r="Y771">
        <f t="shared" si="738"/>
        <v>23.95</v>
      </c>
      <c r="AA771">
        <v>68582722</v>
      </c>
      <c r="AB771">
        <f t="shared" si="739"/>
        <v>522.26</v>
      </c>
      <c r="AC771">
        <f t="shared" si="761"/>
        <v>43.28</v>
      </c>
      <c r="AD771">
        <f t="shared" si="762"/>
        <v>0</v>
      </c>
      <c r="AE771">
        <f t="shared" si="763"/>
        <v>0</v>
      </c>
      <c r="AF771">
        <f t="shared" si="764"/>
        <v>478.98</v>
      </c>
      <c r="AG771">
        <f t="shared" si="740"/>
        <v>0</v>
      </c>
      <c r="AH771">
        <f t="shared" si="765"/>
        <v>1.68</v>
      </c>
      <c r="AI771">
        <f t="shared" si="766"/>
        <v>0</v>
      </c>
      <c r="AJ771">
        <f t="shared" si="741"/>
        <v>0</v>
      </c>
      <c r="AK771">
        <v>522.26</v>
      </c>
      <c r="AL771">
        <v>43.28</v>
      </c>
      <c r="AM771">
        <v>0</v>
      </c>
      <c r="AN771">
        <v>0</v>
      </c>
      <c r="AO771">
        <v>478.98</v>
      </c>
      <c r="AP771">
        <v>0</v>
      </c>
      <c r="AQ771">
        <v>1.68</v>
      </c>
      <c r="AR771">
        <v>0</v>
      </c>
      <c r="AS771">
        <v>0</v>
      </c>
      <c r="AT771">
        <v>70</v>
      </c>
      <c r="AU771">
        <v>10</v>
      </c>
      <c r="AV771">
        <v>1</v>
      </c>
      <c r="AW771">
        <v>1</v>
      </c>
      <c r="AZ771">
        <v>1</v>
      </c>
      <c r="BA771">
        <v>1</v>
      </c>
      <c r="BB771">
        <v>1</v>
      </c>
      <c r="BC771">
        <v>1</v>
      </c>
      <c r="BD771" t="s">
        <v>3</v>
      </c>
      <c r="BE771" t="s">
        <v>3</v>
      </c>
      <c r="BF771" t="s">
        <v>3</v>
      </c>
      <c r="BG771" t="s">
        <v>3</v>
      </c>
      <c r="BH771">
        <v>0</v>
      </c>
      <c r="BI771">
        <v>4</v>
      </c>
      <c r="BJ771" t="s">
        <v>1147</v>
      </c>
      <c r="BM771">
        <v>0</v>
      </c>
      <c r="BN771">
        <v>68285537</v>
      </c>
      <c r="BO771" t="s">
        <v>3</v>
      </c>
      <c r="BP771">
        <v>0</v>
      </c>
      <c r="BQ771">
        <v>1</v>
      </c>
      <c r="BR771">
        <v>0</v>
      </c>
      <c r="BS771">
        <v>1</v>
      </c>
      <c r="BT771">
        <v>1</v>
      </c>
      <c r="BU771">
        <v>1</v>
      </c>
      <c r="BV771">
        <v>1</v>
      </c>
      <c r="BW771">
        <v>1</v>
      </c>
      <c r="BX771">
        <v>1</v>
      </c>
      <c r="BY771" t="s">
        <v>3</v>
      </c>
      <c r="BZ771">
        <v>70</v>
      </c>
      <c r="CA771">
        <v>10</v>
      </c>
      <c r="CB771" t="s">
        <v>3</v>
      </c>
      <c r="CE771">
        <v>0</v>
      </c>
      <c r="CF771">
        <v>0</v>
      </c>
      <c r="CG771">
        <v>0</v>
      </c>
      <c r="CM771">
        <v>0</v>
      </c>
      <c r="CN771" t="s">
        <v>3</v>
      </c>
      <c r="CO771">
        <v>0</v>
      </c>
      <c r="CP771">
        <f t="shared" si="742"/>
        <v>261.13</v>
      </c>
      <c r="CQ771">
        <f t="shared" si="743"/>
        <v>43.28</v>
      </c>
      <c r="CR771">
        <f t="shared" si="767"/>
        <v>0</v>
      </c>
      <c r="CS771">
        <f t="shared" si="744"/>
        <v>0</v>
      </c>
      <c r="CT771">
        <f t="shared" si="745"/>
        <v>478.98</v>
      </c>
      <c r="CU771">
        <f t="shared" si="746"/>
        <v>0</v>
      </c>
      <c r="CV771">
        <f t="shared" si="747"/>
        <v>1.68</v>
      </c>
      <c r="CW771">
        <f t="shared" si="748"/>
        <v>0</v>
      </c>
      <c r="CX771">
        <f t="shared" si="749"/>
        <v>0</v>
      </c>
      <c r="CY771">
        <f t="shared" si="750"/>
        <v>167.643</v>
      </c>
      <c r="CZ771">
        <f t="shared" si="751"/>
        <v>23.949000000000002</v>
      </c>
      <c r="DC771" t="s">
        <v>3</v>
      </c>
      <c r="DD771" t="s">
        <v>3</v>
      </c>
      <c r="DE771" t="s">
        <v>3</v>
      </c>
      <c r="DF771" t="s">
        <v>3</v>
      </c>
      <c r="DG771" t="s">
        <v>3</v>
      </c>
      <c r="DH771" t="s">
        <v>3</v>
      </c>
      <c r="DI771" t="s">
        <v>3</v>
      </c>
      <c r="DJ771" t="s">
        <v>3</v>
      </c>
      <c r="DK771" t="s">
        <v>3</v>
      </c>
      <c r="DL771" t="s">
        <v>3</v>
      </c>
      <c r="DM771" t="s">
        <v>3</v>
      </c>
      <c r="DN771">
        <v>0</v>
      </c>
      <c r="DO771">
        <v>0</v>
      </c>
      <c r="DP771">
        <v>1</v>
      </c>
      <c r="DQ771">
        <v>1</v>
      </c>
      <c r="DU771">
        <v>1010</v>
      </c>
      <c r="DV771" t="s">
        <v>61</v>
      </c>
      <c r="DW771" t="s">
        <v>61</v>
      </c>
      <c r="DX771">
        <v>10</v>
      </c>
      <c r="DZ771" t="s">
        <v>3</v>
      </c>
      <c r="EA771" t="s">
        <v>3</v>
      </c>
      <c r="EB771" t="s">
        <v>3</v>
      </c>
      <c r="EC771" t="s">
        <v>3</v>
      </c>
      <c r="EE771">
        <v>68285540</v>
      </c>
      <c r="EF771">
        <v>1</v>
      </c>
      <c r="EG771" t="s">
        <v>19</v>
      </c>
      <c r="EH771">
        <v>0</v>
      </c>
      <c r="EI771" t="s">
        <v>3</v>
      </c>
      <c r="EJ771">
        <v>4</v>
      </c>
      <c r="EK771">
        <v>0</v>
      </c>
      <c r="EL771" t="s">
        <v>20</v>
      </c>
      <c r="EM771" t="s">
        <v>21</v>
      </c>
      <c r="EO771" t="s">
        <v>3</v>
      </c>
      <c r="EQ771">
        <v>512</v>
      </c>
      <c r="ER771">
        <v>522.26</v>
      </c>
      <c r="ES771">
        <v>43.28</v>
      </c>
      <c r="ET771">
        <v>0</v>
      </c>
      <c r="EU771">
        <v>0</v>
      </c>
      <c r="EV771">
        <v>478.98</v>
      </c>
      <c r="EW771">
        <v>1.68</v>
      </c>
      <c r="EX771">
        <v>0</v>
      </c>
      <c r="EY771">
        <v>0</v>
      </c>
      <c r="FQ771">
        <v>0</v>
      </c>
      <c r="FR771">
        <f t="shared" si="752"/>
        <v>0</v>
      </c>
      <c r="FS771">
        <v>0</v>
      </c>
      <c r="FX771">
        <v>70</v>
      </c>
      <c r="FY771">
        <v>10</v>
      </c>
      <c r="GA771" t="s">
        <v>3</v>
      </c>
      <c r="GD771">
        <v>0</v>
      </c>
      <c r="GF771">
        <v>-1343176588</v>
      </c>
      <c r="GG771">
        <v>2</v>
      </c>
      <c r="GH771">
        <v>1</v>
      </c>
      <c r="GI771">
        <v>-2</v>
      </c>
      <c r="GJ771">
        <v>0</v>
      </c>
      <c r="GK771">
        <f>ROUND(R771*(R12)/100,2)</f>
        <v>0</v>
      </c>
      <c r="GL771">
        <f t="shared" si="753"/>
        <v>0</v>
      </c>
      <c r="GM771">
        <f t="shared" si="754"/>
        <v>452.72</v>
      </c>
      <c r="GN771">
        <f t="shared" si="755"/>
        <v>0</v>
      </c>
      <c r="GO771">
        <f t="shared" si="756"/>
        <v>0</v>
      </c>
      <c r="GP771">
        <f t="shared" si="757"/>
        <v>452.72</v>
      </c>
      <c r="GR771">
        <v>0</v>
      </c>
      <c r="GS771">
        <v>3</v>
      </c>
      <c r="GT771">
        <v>0</v>
      </c>
      <c r="GU771" t="s">
        <v>3</v>
      </c>
      <c r="GV771">
        <f t="shared" si="758"/>
        <v>0</v>
      </c>
      <c r="GW771">
        <v>1</v>
      </c>
      <c r="GX771">
        <f t="shared" si="759"/>
        <v>0</v>
      </c>
      <c r="HA771">
        <v>0</v>
      </c>
      <c r="HB771">
        <v>0</v>
      </c>
      <c r="HC771">
        <f t="shared" si="760"/>
        <v>0</v>
      </c>
      <c r="HE771" t="s">
        <v>3</v>
      </c>
      <c r="HF771" t="s">
        <v>3</v>
      </c>
      <c r="HM771" t="s">
        <v>3</v>
      </c>
      <c r="HN771" t="s">
        <v>3</v>
      </c>
      <c r="HO771" t="s">
        <v>3</v>
      </c>
      <c r="HP771" t="s">
        <v>3</v>
      </c>
      <c r="HQ771" t="s">
        <v>3</v>
      </c>
      <c r="IK771">
        <v>0</v>
      </c>
    </row>
    <row r="772" spans="1:245" x14ac:dyDescent="0.2">
      <c r="A772">
        <v>17</v>
      </c>
      <c r="B772">
        <v>1</v>
      </c>
      <c r="E772" t="s">
        <v>1472</v>
      </c>
      <c r="F772" t="s">
        <v>1149</v>
      </c>
      <c r="G772" t="s">
        <v>1150</v>
      </c>
      <c r="H772" t="s">
        <v>16</v>
      </c>
      <c r="I772">
        <v>5</v>
      </c>
      <c r="J772">
        <v>0</v>
      </c>
      <c r="K772">
        <v>5</v>
      </c>
      <c r="O772">
        <f t="shared" si="728"/>
        <v>5604.35</v>
      </c>
      <c r="P772">
        <f t="shared" si="729"/>
        <v>5604.35</v>
      </c>
      <c r="Q772">
        <f t="shared" si="730"/>
        <v>0</v>
      </c>
      <c r="R772">
        <f t="shared" si="731"/>
        <v>0</v>
      </c>
      <c r="S772">
        <f t="shared" si="732"/>
        <v>0</v>
      </c>
      <c r="T772">
        <f t="shared" si="733"/>
        <v>0</v>
      </c>
      <c r="U772">
        <f t="shared" si="734"/>
        <v>0</v>
      </c>
      <c r="V772">
        <f t="shared" si="735"/>
        <v>0</v>
      </c>
      <c r="W772">
        <f t="shared" si="736"/>
        <v>0</v>
      </c>
      <c r="X772">
        <f t="shared" si="737"/>
        <v>0</v>
      </c>
      <c r="Y772">
        <f t="shared" si="738"/>
        <v>0</v>
      </c>
      <c r="AA772">
        <v>68582722</v>
      </c>
      <c r="AB772">
        <f t="shared" si="739"/>
        <v>1120.8699999999999</v>
      </c>
      <c r="AC772">
        <f t="shared" si="761"/>
        <v>1120.8699999999999</v>
      </c>
      <c r="AD772">
        <f t="shared" si="762"/>
        <v>0</v>
      </c>
      <c r="AE772">
        <f t="shared" si="763"/>
        <v>0</v>
      </c>
      <c r="AF772">
        <f t="shared" si="764"/>
        <v>0</v>
      </c>
      <c r="AG772">
        <f t="shared" si="740"/>
        <v>0</v>
      </c>
      <c r="AH772">
        <f t="shared" si="765"/>
        <v>0</v>
      </c>
      <c r="AI772">
        <f t="shared" si="766"/>
        <v>0</v>
      </c>
      <c r="AJ772">
        <f t="shared" si="741"/>
        <v>0</v>
      </c>
      <c r="AK772">
        <v>1120.8699999999999</v>
      </c>
      <c r="AL772">
        <v>1120.8699999999999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70</v>
      </c>
      <c r="AU772">
        <v>10</v>
      </c>
      <c r="AV772">
        <v>1</v>
      </c>
      <c r="AW772">
        <v>1</v>
      </c>
      <c r="AZ772">
        <v>1</v>
      </c>
      <c r="BA772">
        <v>1</v>
      </c>
      <c r="BB772">
        <v>1</v>
      </c>
      <c r="BC772">
        <v>1</v>
      </c>
      <c r="BD772" t="s">
        <v>3</v>
      </c>
      <c r="BE772" t="s">
        <v>3</v>
      </c>
      <c r="BF772" t="s">
        <v>3</v>
      </c>
      <c r="BG772" t="s">
        <v>3</v>
      </c>
      <c r="BH772">
        <v>3</v>
      </c>
      <c r="BI772">
        <v>4</v>
      </c>
      <c r="BJ772" t="s">
        <v>1151</v>
      </c>
      <c r="BM772">
        <v>0</v>
      </c>
      <c r="BN772">
        <v>68285537</v>
      </c>
      <c r="BO772" t="s">
        <v>3</v>
      </c>
      <c r="BP772">
        <v>0</v>
      </c>
      <c r="BQ772">
        <v>1</v>
      </c>
      <c r="BR772">
        <v>0</v>
      </c>
      <c r="BS772">
        <v>1</v>
      </c>
      <c r="BT772">
        <v>1</v>
      </c>
      <c r="BU772">
        <v>1</v>
      </c>
      <c r="BV772">
        <v>1</v>
      </c>
      <c r="BW772">
        <v>1</v>
      </c>
      <c r="BX772">
        <v>1</v>
      </c>
      <c r="BY772" t="s">
        <v>3</v>
      </c>
      <c r="BZ772">
        <v>70</v>
      </c>
      <c r="CA772">
        <v>10</v>
      </c>
      <c r="CB772" t="s">
        <v>3</v>
      </c>
      <c r="CE772">
        <v>0</v>
      </c>
      <c r="CF772">
        <v>0</v>
      </c>
      <c r="CG772">
        <v>0</v>
      </c>
      <c r="CM772">
        <v>0</v>
      </c>
      <c r="CN772" t="s">
        <v>3</v>
      </c>
      <c r="CO772">
        <v>0</v>
      </c>
      <c r="CP772">
        <f t="shared" si="742"/>
        <v>5604.35</v>
      </c>
      <c r="CQ772">
        <f t="shared" si="743"/>
        <v>1120.8699999999999</v>
      </c>
      <c r="CR772">
        <f t="shared" si="767"/>
        <v>0</v>
      </c>
      <c r="CS772">
        <f t="shared" si="744"/>
        <v>0</v>
      </c>
      <c r="CT772">
        <f t="shared" si="745"/>
        <v>0</v>
      </c>
      <c r="CU772">
        <f t="shared" si="746"/>
        <v>0</v>
      </c>
      <c r="CV772">
        <f t="shared" si="747"/>
        <v>0</v>
      </c>
      <c r="CW772">
        <f t="shared" si="748"/>
        <v>0</v>
      </c>
      <c r="CX772">
        <f t="shared" si="749"/>
        <v>0</v>
      </c>
      <c r="CY772">
        <f t="shared" si="750"/>
        <v>0</v>
      </c>
      <c r="CZ772">
        <f t="shared" si="751"/>
        <v>0</v>
      </c>
      <c r="DC772" t="s">
        <v>3</v>
      </c>
      <c r="DD772" t="s">
        <v>3</v>
      </c>
      <c r="DE772" t="s">
        <v>3</v>
      </c>
      <c r="DF772" t="s">
        <v>3</v>
      </c>
      <c r="DG772" t="s">
        <v>3</v>
      </c>
      <c r="DH772" t="s">
        <v>3</v>
      </c>
      <c r="DI772" t="s">
        <v>3</v>
      </c>
      <c r="DJ772" t="s">
        <v>3</v>
      </c>
      <c r="DK772" t="s">
        <v>3</v>
      </c>
      <c r="DL772" t="s">
        <v>3</v>
      </c>
      <c r="DM772" t="s">
        <v>3</v>
      </c>
      <c r="DN772">
        <v>0</v>
      </c>
      <c r="DO772">
        <v>0</v>
      </c>
      <c r="DP772">
        <v>1</v>
      </c>
      <c r="DQ772">
        <v>1</v>
      </c>
      <c r="DU772">
        <v>1010</v>
      </c>
      <c r="DV772" t="s">
        <v>16</v>
      </c>
      <c r="DW772" t="s">
        <v>16</v>
      </c>
      <c r="DX772">
        <v>1</v>
      </c>
      <c r="DZ772" t="s">
        <v>3</v>
      </c>
      <c r="EA772" t="s">
        <v>3</v>
      </c>
      <c r="EB772" t="s">
        <v>3</v>
      </c>
      <c r="EC772" t="s">
        <v>3</v>
      </c>
      <c r="EE772">
        <v>68285540</v>
      </c>
      <c r="EF772">
        <v>1</v>
      </c>
      <c r="EG772" t="s">
        <v>19</v>
      </c>
      <c r="EH772">
        <v>0</v>
      </c>
      <c r="EI772" t="s">
        <v>3</v>
      </c>
      <c r="EJ772">
        <v>4</v>
      </c>
      <c r="EK772">
        <v>0</v>
      </c>
      <c r="EL772" t="s">
        <v>20</v>
      </c>
      <c r="EM772" t="s">
        <v>21</v>
      </c>
      <c r="EO772" t="s">
        <v>3</v>
      </c>
      <c r="EQ772">
        <v>512</v>
      </c>
      <c r="ER772">
        <v>1120.8699999999999</v>
      </c>
      <c r="ES772">
        <v>1120.8699999999999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FQ772">
        <v>0</v>
      </c>
      <c r="FR772">
        <f t="shared" si="752"/>
        <v>0</v>
      </c>
      <c r="FS772">
        <v>0</v>
      </c>
      <c r="FX772">
        <v>70</v>
      </c>
      <c r="FY772">
        <v>10</v>
      </c>
      <c r="GA772" t="s">
        <v>3</v>
      </c>
      <c r="GD772">
        <v>0</v>
      </c>
      <c r="GF772">
        <v>-290905796</v>
      </c>
      <c r="GG772">
        <v>2</v>
      </c>
      <c r="GH772">
        <v>1</v>
      </c>
      <c r="GI772">
        <v>-2</v>
      </c>
      <c r="GJ772">
        <v>0</v>
      </c>
      <c r="GK772">
        <f>ROUND(R772*(R12)/100,2)</f>
        <v>0</v>
      </c>
      <c r="GL772">
        <f t="shared" si="753"/>
        <v>0</v>
      </c>
      <c r="GM772">
        <f t="shared" si="754"/>
        <v>5604.35</v>
      </c>
      <c r="GN772">
        <f t="shared" si="755"/>
        <v>0</v>
      </c>
      <c r="GO772">
        <f t="shared" si="756"/>
        <v>0</v>
      </c>
      <c r="GP772">
        <f t="shared" si="757"/>
        <v>5604.35</v>
      </c>
      <c r="GR772">
        <v>0</v>
      </c>
      <c r="GS772">
        <v>3</v>
      </c>
      <c r="GT772">
        <v>0</v>
      </c>
      <c r="GU772" t="s">
        <v>3</v>
      </c>
      <c r="GV772">
        <f t="shared" si="758"/>
        <v>0</v>
      </c>
      <c r="GW772">
        <v>1</v>
      </c>
      <c r="GX772">
        <f t="shared" si="759"/>
        <v>0</v>
      </c>
      <c r="HA772">
        <v>0</v>
      </c>
      <c r="HB772">
        <v>0</v>
      </c>
      <c r="HC772">
        <f t="shared" si="760"/>
        <v>0</v>
      </c>
      <c r="HE772" t="s">
        <v>3</v>
      </c>
      <c r="HF772" t="s">
        <v>3</v>
      </c>
      <c r="HM772" t="s">
        <v>3</v>
      </c>
      <c r="HN772" t="s">
        <v>3</v>
      </c>
      <c r="HO772" t="s">
        <v>3</v>
      </c>
      <c r="HP772" t="s">
        <v>3</v>
      </c>
      <c r="HQ772" t="s">
        <v>3</v>
      </c>
      <c r="IK772">
        <v>0</v>
      </c>
    </row>
    <row r="773" spans="1:245" x14ac:dyDescent="0.2">
      <c r="A773">
        <v>17</v>
      </c>
      <c r="B773">
        <v>1</v>
      </c>
      <c r="C773">
        <f>ROW(SmtRes!A1175)</f>
        <v>1175</v>
      </c>
      <c r="D773">
        <f>ROW(EtalonRes!A1235)</f>
        <v>1235</v>
      </c>
      <c r="E773" t="s">
        <v>1473</v>
      </c>
      <c r="F773" t="s">
        <v>1153</v>
      </c>
      <c r="G773" t="s">
        <v>1154</v>
      </c>
      <c r="H773" t="s">
        <v>61</v>
      </c>
      <c r="I773">
        <f>ROUND(1/10,9)</f>
        <v>0.1</v>
      </c>
      <c r="J773">
        <v>0</v>
      </c>
      <c r="K773">
        <f>ROUND(1/10,9)</f>
        <v>0.1</v>
      </c>
      <c r="O773">
        <f t="shared" si="728"/>
        <v>54.8</v>
      </c>
      <c r="P773">
        <f t="shared" si="729"/>
        <v>5.76</v>
      </c>
      <c r="Q773">
        <f t="shared" si="730"/>
        <v>0</v>
      </c>
      <c r="R773">
        <f t="shared" si="731"/>
        <v>0</v>
      </c>
      <c r="S773">
        <f t="shared" si="732"/>
        <v>49.04</v>
      </c>
      <c r="T773">
        <f t="shared" si="733"/>
        <v>0</v>
      </c>
      <c r="U773">
        <f t="shared" si="734"/>
        <v>0.17200000000000001</v>
      </c>
      <c r="V773">
        <f t="shared" si="735"/>
        <v>0</v>
      </c>
      <c r="W773">
        <f t="shared" si="736"/>
        <v>0</v>
      </c>
      <c r="X773">
        <f t="shared" si="737"/>
        <v>34.33</v>
      </c>
      <c r="Y773">
        <f t="shared" si="738"/>
        <v>4.9000000000000004</v>
      </c>
      <c r="AA773">
        <v>68582722</v>
      </c>
      <c r="AB773">
        <f t="shared" si="739"/>
        <v>547.96</v>
      </c>
      <c r="AC773">
        <f t="shared" si="761"/>
        <v>57.57</v>
      </c>
      <c r="AD773">
        <f t="shared" si="762"/>
        <v>0</v>
      </c>
      <c r="AE773">
        <f t="shared" si="763"/>
        <v>0</v>
      </c>
      <c r="AF773">
        <f t="shared" si="764"/>
        <v>490.39</v>
      </c>
      <c r="AG773">
        <f t="shared" si="740"/>
        <v>0</v>
      </c>
      <c r="AH773">
        <f t="shared" si="765"/>
        <v>1.72</v>
      </c>
      <c r="AI773">
        <f t="shared" si="766"/>
        <v>0</v>
      </c>
      <c r="AJ773">
        <f t="shared" si="741"/>
        <v>0</v>
      </c>
      <c r="AK773">
        <v>547.96</v>
      </c>
      <c r="AL773">
        <v>57.57</v>
      </c>
      <c r="AM773">
        <v>0</v>
      </c>
      <c r="AN773">
        <v>0</v>
      </c>
      <c r="AO773">
        <v>490.39</v>
      </c>
      <c r="AP773">
        <v>0</v>
      </c>
      <c r="AQ773">
        <v>1.72</v>
      </c>
      <c r="AR773">
        <v>0</v>
      </c>
      <c r="AS773">
        <v>0</v>
      </c>
      <c r="AT773">
        <v>70</v>
      </c>
      <c r="AU773">
        <v>10</v>
      </c>
      <c r="AV773">
        <v>1</v>
      </c>
      <c r="AW773">
        <v>1</v>
      </c>
      <c r="AZ773">
        <v>1</v>
      </c>
      <c r="BA773">
        <v>1</v>
      </c>
      <c r="BB773">
        <v>1</v>
      </c>
      <c r="BC773">
        <v>1</v>
      </c>
      <c r="BD773" t="s">
        <v>3</v>
      </c>
      <c r="BE773" t="s">
        <v>3</v>
      </c>
      <c r="BF773" t="s">
        <v>3</v>
      </c>
      <c r="BG773" t="s">
        <v>3</v>
      </c>
      <c r="BH773">
        <v>0</v>
      </c>
      <c r="BI773">
        <v>4</v>
      </c>
      <c r="BJ773" t="s">
        <v>1155</v>
      </c>
      <c r="BM773">
        <v>0</v>
      </c>
      <c r="BN773">
        <v>68285537</v>
      </c>
      <c r="BO773" t="s">
        <v>3</v>
      </c>
      <c r="BP773">
        <v>0</v>
      </c>
      <c r="BQ773">
        <v>1</v>
      </c>
      <c r="BR773">
        <v>0</v>
      </c>
      <c r="BS773">
        <v>1</v>
      </c>
      <c r="BT773">
        <v>1</v>
      </c>
      <c r="BU773">
        <v>1</v>
      </c>
      <c r="BV773">
        <v>1</v>
      </c>
      <c r="BW773">
        <v>1</v>
      </c>
      <c r="BX773">
        <v>1</v>
      </c>
      <c r="BY773" t="s">
        <v>3</v>
      </c>
      <c r="BZ773">
        <v>70</v>
      </c>
      <c r="CA773">
        <v>10</v>
      </c>
      <c r="CB773" t="s">
        <v>3</v>
      </c>
      <c r="CE773">
        <v>0</v>
      </c>
      <c r="CF773">
        <v>0</v>
      </c>
      <c r="CG773">
        <v>0</v>
      </c>
      <c r="CM773">
        <v>0</v>
      </c>
      <c r="CN773" t="s">
        <v>3</v>
      </c>
      <c r="CO773">
        <v>0</v>
      </c>
      <c r="CP773">
        <f t="shared" si="742"/>
        <v>54.8</v>
      </c>
      <c r="CQ773">
        <f t="shared" si="743"/>
        <v>57.57</v>
      </c>
      <c r="CR773">
        <f t="shared" si="767"/>
        <v>0</v>
      </c>
      <c r="CS773">
        <f t="shared" si="744"/>
        <v>0</v>
      </c>
      <c r="CT773">
        <f t="shared" si="745"/>
        <v>490.39</v>
      </c>
      <c r="CU773">
        <f t="shared" si="746"/>
        <v>0</v>
      </c>
      <c r="CV773">
        <f t="shared" si="747"/>
        <v>1.72</v>
      </c>
      <c r="CW773">
        <f t="shared" si="748"/>
        <v>0</v>
      </c>
      <c r="CX773">
        <f t="shared" si="749"/>
        <v>0</v>
      </c>
      <c r="CY773">
        <f t="shared" si="750"/>
        <v>34.327999999999996</v>
      </c>
      <c r="CZ773">
        <f t="shared" si="751"/>
        <v>4.9039999999999999</v>
      </c>
      <c r="DC773" t="s">
        <v>3</v>
      </c>
      <c r="DD773" t="s">
        <v>3</v>
      </c>
      <c r="DE773" t="s">
        <v>3</v>
      </c>
      <c r="DF773" t="s">
        <v>3</v>
      </c>
      <c r="DG773" t="s">
        <v>3</v>
      </c>
      <c r="DH773" t="s">
        <v>3</v>
      </c>
      <c r="DI773" t="s">
        <v>3</v>
      </c>
      <c r="DJ773" t="s">
        <v>3</v>
      </c>
      <c r="DK773" t="s">
        <v>3</v>
      </c>
      <c r="DL773" t="s">
        <v>3</v>
      </c>
      <c r="DM773" t="s">
        <v>3</v>
      </c>
      <c r="DN773">
        <v>0</v>
      </c>
      <c r="DO773">
        <v>0</v>
      </c>
      <c r="DP773">
        <v>1</v>
      </c>
      <c r="DQ773">
        <v>1</v>
      </c>
      <c r="DU773">
        <v>1010</v>
      </c>
      <c r="DV773" t="s">
        <v>61</v>
      </c>
      <c r="DW773" t="s">
        <v>61</v>
      </c>
      <c r="DX773">
        <v>10</v>
      </c>
      <c r="DZ773" t="s">
        <v>3</v>
      </c>
      <c r="EA773" t="s">
        <v>3</v>
      </c>
      <c r="EB773" t="s">
        <v>3</v>
      </c>
      <c r="EC773" t="s">
        <v>3</v>
      </c>
      <c r="EE773">
        <v>68285540</v>
      </c>
      <c r="EF773">
        <v>1</v>
      </c>
      <c r="EG773" t="s">
        <v>19</v>
      </c>
      <c r="EH773">
        <v>0</v>
      </c>
      <c r="EI773" t="s">
        <v>3</v>
      </c>
      <c r="EJ773">
        <v>4</v>
      </c>
      <c r="EK773">
        <v>0</v>
      </c>
      <c r="EL773" t="s">
        <v>20</v>
      </c>
      <c r="EM773" t="s">
        <v>21</v>
      </c>
      <c r="EO773" t="s">
        <v>3</v>
      </c>
      <c r="EQ773">
        <v>512</v>
      </c>
      <c r="ER773">
        <v>547.96</v>
      </c>
      <c r="ES773">
        <v>57.57</v>
      </c>
      <c r="ET773">
        <v>0</v>
      </c>
      <c r="EU773">
        <v>0</v>
      </c>
      <c r="EV773">
        <v>490.39</v>
      </c>
      <c r="EW773">
        <v>1.72</v>
      </c>
      <c r="EX773">
        <v>0</v>
      </c>
      <c r="EY773">
        <v>0</v>
      </c>
      <c r="FQ773">
        <v>0</v>
      </c>
      <c r="FR773">
        <f t="shared" si="752"/>
        <v>0</v>
      </c>
      <c r="FS773">
        <v>0</v>
      </c>
      <c r="FX773">
        <v>70</v>
      </c>
      <c r="FY773">
        <v>10</v>
      </c>
      <c r="GA773" t="s">
        <v>3</v>
      </c>
      <c r="GD773">
        <v>0</v>
      </c>
      <c r="GF773">
        <v>-1959228670</v>
      </c>
      <c r="GG773">
        <v>2</v>
      </c>
      <c r="GH773">
        <v>1</v>
      </c>
      <c r="GI773">
        <v>-2</v>
      </c>
      <c r="GJ773">
        <v>0</v>
      </c>
      <c r="GK773">
        <f>ROUND(R773*(R12)/100,2)</f>
        <v>0</v>
      </c>
      <c r="GL773">
        <f t="shared" si="753"/>
        <v>0</v>
      </c>
      <c r="GM773">
        <f t="shared" si="754"/>
        <v>94.03</v>
      </c>
      <c r="GN773">
        <f t="shared" si="755"/>
        <v>0</v>
      </c>
      <c r="GO773">
        <f t="shared" si="756"/>
        <v>0</v>
      </c>
      <c r="GP773">
        <f t="shared" si="757"/>
        <v>94.03</v>
      </c>
      <c r="GR773">
        <v>0</v>
      </c>
      <c r="GS773">
        <v>3</v>
      </c>
      <c r="GT773">
        <v>0</v>
      </c>
      <c r="GU773" t="s">
        <v>3</v>
      </c>
      <c r="GV773">
        <f t="shared" si="758"/>
        <v>0</v>
      </c>
      <c r="GW773">
        <v>1</v>
      </c>
      <c r="GX773">
        <f t="shared" si="759"/>
        <v>0</v>
      </c>
      <c r="HA773">
        <v>0</v>
      </c>
      <c r="HB773">
        <v>0</v>
      </c>
      <c r="HC773">
        <f t="shared" si="760"/>
        <v>0</v>
      </c>
      <c r="HE773" t="s">
        <v>3</v>
      </c>
      <c r="HF773" t="s">
        <v>3</v>
      </c>
      <c r="HM773" t="s">
        <v>3</v>
      </c>
      <c r="HN773" t="s">
        <v>3</v>
      </c>
      <c r="HO773" t="s">
        <v>3</v>
      </c>
      <c r="HP773" t="s">
        <v>3</v>
      </c>
      <c r="HQ773" t="s">
        <v>3</v>
      </c>
      <c r="IK773">
        <v>0</v>
      </c>
    </row>
    <row r="774" spans="1:245" x14ac:dyDescent="0.2">
      <c r="A774">
        <v>17</v>
      </c>
      <c r="B774">
        <v>1</v>
      </c>
      <c r="E774" t="s">
        <v>1474</v>
      </c>
      <c r="F774" t="s">
        <v>1157</v>
      </c>
      <c r="G774" t="s">
        <v>1158</v>
      </c>
      <c r="H774" t="s">
        <v>16</v>
      </c>
      <c r="I774">
        <v>1</v>
      </c>
      <c r="J774">
        <v>0</v>
      </c>
      <c r="K774">
        <v>1</v>
      </c>
      <c r="O774">
        <f t="shared" si="728"/>
        <v>1665.06</v>
      </c>
      <c r="P774">
        <f t="shared" si="729"/>
        <v>1665.06</v>
      </c>
      <c r="Q774">
        <f t="shared" si="730"/>
        <v>0</v>
      </c>
      <c r="R774">
        <f t="shared" si="731"/>
        <v>0</v>
      </c>
      <c r="S774">
        <f t="shared" si="732"/>
        <v>0</v>
      </c>
      <c r="T774">
        <f t="shared" si="733"/>
        <v>0</v>
      </c>
      <c r="U774">
        <f t="shared" si="734"/>
        <v>0</v>
      </c>
      <c r="V774">
        <f t="shared" si="735"/>
        <v>0</v>
      </c>
      <c r="W774">
        <f t="shared" si="736"/>
        <v>0</v>
      </c>
      <c r="X774">
        <f t="shared" si="737"/>
        <v>0</v>
      </c>
      <c r="Y774">
        <f t="shared" si="738"/>
        <v>0</v>
      </c>
      <c r="AA774">
        <v>68582722</v>
      </c>
      <c r="AB774">
        <f t="shared" si="739"/>
        <v>1665.06</v>
      </c>
      <c r="AC774">
        <f t="shared" si="761"/>
        <v>1665.06</v>
      </c>
      <c r="AD774">
        <f t="shared" si="762"/>
        <v>0</v>
      </c>
      <c r="AE774">
        <f t="shared" si="763"/>
        <v>0</v>
      </c>
      <c r="AF774">
        <f t="shared" si="764"/>
        <v>0</v>
      </c>
      <c r="AG774">
        <f t="shared" si="740"/>
        <v>0</v>
      </c>
      <c r="AH774">
        <f t="shared" si="765"/>
        <v>0</v>
      </c>
      <c r="AI774">
        <f t="shared" si="766"/>
        <v>0</v>
      </c>
      <c r="AJ774">
        <f t="shared" si="741"/>
        <v>0</v>
      </c>
      <c r="AK774">
        <v>1665.06</v>
      </c>
      <c r="AL774">
        <v>1665.06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70</v>
      </c>
      <c r="AU774">
        <v>10</v>
      </c>
      <c r="AV774">
        <v>1</v>
      </c>
      <c r="AW774">
        <v>1</v>
      </c>
      <c r="AZ774">
        <v>1</v>
      </c>
      <c r="BA774">
        <v>1</v>
      </c>
      <c r="BB774">
        <v>1</v>
      </c>
      <c r="BC774">
        <v>1</v>
      </c>
      <c r="BD774" t="s">
        <v>3</v>
      </c>
      <c r="BE774" t="s">
        <v>3</v>
      </c>
      <c r="BF774" t="s">
        <v>3</v>
      </c>
      <c r="BG774" t="s">
        <v>3</v>
      </c>
      <c r="BH774">
        <v>3</v>
      </c>
      <c r="BI774">
        <v>4</v>
      </c>
      <c r="BJ774" t="s">
        <v>1159</v>
      </c>
      <c r="BM774">
        <v>0</v>
      </c>
      <c r="BN774">
        <v>68285537</v>
      </c>
      <c r="BO774" t="s">
        <v>3</v>
      </c>
      <c r="BP774">
        <v>0</v>
      </c>
      <c r="BQ774">
        <v>1</v>
      </c>
      <c r="BR774">
        <v>0</v>
      </c>
      <c r="BS774">
        <v>1</v>
      </c>
      <c r="BT774">
        <v>1</v>
      </c>
      <c r="BU774">
        <v>1</v>
      </c>
      <c r="BV774">
        <v>1</v>
      </c>
      <c r="BW774">
        <v>1</v>
      </c>
      <c r="BX774">
        <v>1</v>
      </c>
      <c r="BY774" t="s">
        <v>3</v>
      </c>
      <c r="BZ774">
        <v>70</v>
      </c>
      <c r="CA774">
        <v>10</v>
      </c>
      <c r="CB774" t="s">
        <v>3</v>
      </c>
      <c r="CE774">
        <v>0</v>
      </c>
      <c r="CF774">
        <v>0</v>
      </c>
      <c r="CG774">
        <v>0</v>
      </c>
      <c r="CM774">
        <v>0</v>
      </c>
      <c r="CN774" t="s">
        <v>3</v>
      </c>
      <c r="CO774">
        <v>0</v>
      </c>
      <c r="CP774">
        <f t="shared" si="742"/>
        <v>1665.06</v>
      </c>
      <c r="CQ774">
        <f t="shared" si="743"/>
        <v>1665.06</v>
      </c>
      <c r="CR774">
        <f t="shared" si="767"/>
        <v>0</v>
      </c>
      <c r="CS774">
        <f t="shared" si="744"/>
        <v>0</v>
      </c>
      <c r="CT774">
        <f t="shared" si="745"/>
        <v>0</v>
      </c>
      <c r="CU774">
        <f t="shared" si="746"/>
        <v>0</v>
      </c>
      <c r="CV774">
        <f t="shared" si="747"/>
        <v>0</v>
      </c>
      <c r="CW774">
        <f t="shared" si="748"/>
        <v>0</v>
      </c>
      <c r="CX774">
        <f t="shared" si="749"/>
        <v>0</v>
      </c>
      <c r="CY774">
        <f t="shared" si="750"/>
        <v>0</v>
      </c>
      <c r="CZ774">
        <f t="shared" si="751"/>
        <v>0</v>
      </c>
      <c r="DC774" t="s">
        <v>3</v>
      </c>
      <c r="DD774" t="s">
        <v>3</v>
      </c>
      <c r="DE774" t="s">
        <v>3</v>
      </c>
      <c r="DF774" t="s">
        <v>3</v>
      </c>
      <c r="DG774" t="s">
        <v>3</v>
      </c>
      <c r="DH774" t="s">
        <v>3</v>
      </c>
      <c r="DI774" t="s">
        <v>3</v>
      </c>
      <c r="DJ774" t="s">
        <v>3</v>
      </c>
      <c r="DK774" t="s">
        <v>3</v>
      </c>
      <c r="DL774" t="s">
        <v>3</v>
      </c>
      <c r="DM774" t="s">
        <v>3</v>
      </c>
      <c r="DN774">
        <v>0</v>
      </c>
      <c r="DO774">
        <v>0</v>
      </c>
      <c r="DP774">
        <v>1</v>
      </c>
      <c r="DQ774">
        <v>1</v>
      </c>
      <c r="DU774">
        <v>1010</v>
      </c>
      <c r="DV774" t="s">
        <v>16</v>
      </c>
      <c r="DW774" t="s">
        <v>16</v>
      </c>
      <c r="DX774">
        <v>1</v>
      </c>
      <c r="DZ774" t="s">
        <v>3</v>
      </c>
      <c r="EA774" t="s">
        <v>3</v>
      </c>
      <c r="EB774" t="s">
        <v>3</v>
      </c>
      <c r="EC774" t="s">
        <v>3</v>
      </c>
      <c r="EE774">
        <v>68285540</v>
      </c>
      <c r="EF774">
        <v>1</v>
      </c>
      <c r="EG774" t="s">
        <v>19</v>
      </c>
      <c r="EH774">
        <v>0</v>
      </c>
      <c r="EI774" t="s">
        <v>3</v>
      </c>
      <c r="EJ774">
        <v>4</v>
      </c>
      <c r="EK774">
        <v>0</v>
      </c>
      <c r="EL774" t="s">
        <v>20</v>
      </c>
      <c r="EM774" t="s">
        <v>21</v>
      </c>
      <c r="EO774" t="s">
        <v>3</v>
      </c>
      <c r="EQ774">
        <v>512</v>
      </c>
      <c r="ER774">
        <v>1665.06</v>
      </c>
      <c r="ES774">
        <v>1665.06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FQ774">
        <v>0</v>
      </c>
      <c r="FR774">
        <f t="shared" si="752"/>
        <v>0</v>
      </c>
      <c r="FS774">
        <v>0</v>
      </c>
      <c r="FX774">
        <v>70</v>
      </c>
      <c r="FY774">
        <v>10</v>
      </c>
      <c r="GA774" t="s">
        <v>3</v>
      </c>
      <c r="GD774">
        <v>0</v>
      </c>
      <c r="GF774">
        <v>448027487</v>
      </c>
      <c r="GG774">
        <v>2</v>
      </c>
      <c r="GH774">
        <v>1</v>
      </c>
      <c r="GI774">
        <v>-2</v>
      </c>
      <c r="GJ774">
        <v>0</v>
      </c>
      <c r="GK774">
        <f>ROUND(R774*(R12)/100,2)</f>
        <v>0</v>
      </c>
      <c r="GL774">
        <f t="shared" si="753"/>
        <v>0</v>
      </c>
      <c r="GM774">
        <f t="shared" si="754"/>
        <v>1665.06</v>
      </c>
      <c r="GN774">
        <f t="shared" si="755"/>
        <v>0</v>
      </c>
      <c r="GO774">
        <f t="shared" si="756"/>
        <v>0</v>
      </c>
      <c r="GP774">
        <f t="shared" si="757"/>
        <v>1665.06</v>
      </c>
      <c r="GR774">
        <v>0</v>
      </c>
      <c r="GS774">
        <v>3</v>
      </c>
      <c r="GT774">
        <v>0</v>
      </c>
      <c r="GU774" t="s">
        <v>3</v>
      </c>
      <c r="GV774">
        <f t="shared" si="758"/>
        <v>0</v>
      </c>
      <c r="GW774">
        <v>1</v>
      </c>
      <c r="GX774">
        <f t="shared" si="759"/>
        <v>0</v>
      </c>
      <c r="HA774">
        <v>0</v>
      </c>
      <c r="HB774">
        <v>0</v>
      </c>
      <c r="HC774">
        <f t="shared" si="760"/>
        <v>0</v>
      </c>
      <c r="HE774" t="s">
        <v>3</v>
      </c>
      <c r="HF774" t="s">
        <v>3</v>
      </c>
      <c r="HM774" t="s">
        <v>3</v>
      </c>
      <c r="HN774" t="s">
        <v>3</v>
      </c>
      <c r="HO774" t="s">
        <v>3</v>
      </c>
      <c r="HP774" t="s">
        <v>3</v>
      </c>
      <c r="HQ774" t="s">
        <v>3</v>
      </c>
      <c r="IK774">
        <v>0</v>
      </c>
    </row>
    <row r="775" spans="1:245" x14ac:dyDescent="0.2">
      <c r="A775">
        <v>17</v>
      </c>
      <c r="B775">
        <v>1</v>
      </c>
      <c r="C775">
        <f>ROW(SmtRes!A1179)</f>
        <v>1179</v>
      </c>
      <c r="D775">
        <f>ROW(EtalonRes!A1239)</f>
        <v>1239</v>
      </c>
      <c r="E775" t="s">
        <v>1475</v>
      </c>
      <c r="F775" t="s">
        <v>1161</v>
      </c>
      <c r="G775" t="s">
        <v>1162</v>
      </c>
      <c r="H775" t="s">
        <v>61</v>
      </c>
      <c r="I775">
        <f>ROUND(2/10,9)</f>
        <v>0.2</v>
      </c>
      <c r="J775">
        <v>0</v>
      </c>
      <c r="K775">
        <f>ROUND(2/10,9)</f>
        <v>0.2</v>
      </c>
      <c r="O775">
        <f t="shared" si="728"/>
        <v>123.72</v>
      </c>
      <c r="P775">
        <f t="shared" si="729"/>
        <v>14.24</v>
      </c>
      <c r="Q775">
        <f t="shared" si="730"/>
        <v>0</v>
      </c>
      <c r="R775">
        <f t="shared" si="731"/>
        <v>0</v>
      </c>
      <c r="S775">
        <f t="shared" si="732"/>
        <v>109.48</v>
      </c>
      <c r="T775">
        <f t="shared" si="733"/>
        <v>0</v>
      </c>
      <c r="U775">
        <f t="shared" si="734"/>
        <v>0.38400000000000001</v>
      </c>
      <c r="V775">
        <f t="shared" si="735"/>
        <v>0</v>
      </c>
      <c r="W775">
        <f t="shared" si="736"/>
        <v>0</v>
      </c>
      <c r="X775">
        <f t="shared" si="737"/>
        <v>76.64</v>
      </c>
      <c r="Y775">
        <f t="shared" si="738"/>
        <v>10.95</v>
      </c>
      <c r="AA775">
        <v>68582722</v>
      </c>
      <c r="AB775">
        <f t="shared" si="739"/>
        <v>618.59</v>
      </c>
      <c r="AC775">
        <f t="shared" si="761"/>
        <v>71.180000000000007</v>
      </c>
      <c r="AD775">
        <f t="shared" si="762"/>
        <v>0</v>
      </c>
      <c r="AE775">
        <f t="shared" si="763"/>
        <v>0</v>
      </c>
      <c r="AF775">
        <f t="shared" si="764"/>
        <v>547.41</v>
      </c>
      <c r="AG775">
        <f t="shared" si="740"/>
        <v>0</v>
      </c>
      <c r="AH775">
        <f t="shared" si="765"/>
        <v>1.92</v>
      </c>
      <c r="AI775">
        <f t="shared" si="766"/>
        <v>0</v>
      </c>
      <c r="AJ775">
        <f t="shared" si="741"/>
        <v>0</v>
      </c>
      <c r="AK775">
        <v>618.59</v>
      </c>
      <c r="AL775">
        <v>71.180000000000007</v>
      </c>
      <c r="AM775">
        <v>0</v>
      </c>
      <c r="AN775">
        <v>0</v>
      </c>
      <c r="AO775">
        <v>547.41</v>
      </c>
      <c r="AP775">
        <v>0</v>
      </c>
      <c r="AQ775">
        <v>1.92</v>
      </c>
      <c r="AR775">
        <v>0</v>
      </c>
      <c r="AS775">
        <v>0</v>
      </c>
      <c r="AT775">
        <v>70</v>
      </c>
      <c r="AU775">
        <v>10</v>
      </c>
      <c r="AV775">
        <v>1</v>
      </c>
      <c r="AW775">
        <v>1</v>
      </c>
      <c r="AZ775">
        <v>1</v>
      </c>
      <c r="BA775">
        <v>1</v>
      </c>
      <c r="BB775">
        <v>1</v>
      </c>
      <c r="BC775">
        <v>1</v>
      </c>
      <c r="BD775" t="s">
        <v>3</v>
      </c>
      <c r="BE775" t="s">
        <v>3</v>
      </c>
      <c r="BF775" t="s">
        <v>3</v>
      </c>
      <c r="BG775" t="s">
        <v>3</v>
      </c>
      <c r="BH775">
        <v>0</v>
      </c>
      <c r="BI775">
        <v>4</v>
      </c>
      <c r="BJ775" t="s">
        <v>1163</v>
      </c>
      <c r="BM775">
        <v>0</v>
      </c>
      <c r="BN775">
        <v>68285537</v>
      </c>
      <c r="BO775" t="s">
        <v>3</v>
      </c>
      <c r="BP775">
        <v>0</v>
      </c>
      <c r="BQ775">
        <v>1</v>
      </c>
      <c r="BR775">
        <v>0</v>
      </c>
      <c r="BS775">
        <v>1</v>
      </c>
      <c r="BT775">
        <v>1</v>
      </c>
      <c r="BU775">
        <v>1</v>
      </c>
      <c r="BV775">
        <v>1</v>
      </c>
      <c r="BW775">
        <v>1</v>
      </c>
      <c r="BX775">
        <v>1</v>
      </c>
      <c r="BY775" t="s">
        <v>3</v>
      </c>
      <c r="BZ775">
        <v>70</v>
      </c>
      <c r="CA775">
        <v>10</v>
      </c>
      <c r="CB775" t="s">
        <v>3</v>
      </c>
      <c r="CE775">
        <v>0</v>
      </c>
      <c r="CF775">
        <v>0</v>
      </c>
      <c r="CG775">
        <v>0</v>
      </c>
      <c r="CM775">
        <v>0</v>
      </c>
      <c r="CN775" t="s">
        <v>3</v>
      </c>
      <c r="CO775">
        <v>0</v>
      </c>
      <c r="CP775">
        <f t="shared" si="742"/>
        <v>123.72</v>
      </c>
      <c r="CQ775">
        <f t="shared" si="743"/>
        <v>71.180000000000007</v>
      </c>
      <c r="CR775">
        <f t="shared" si="767"/>
        <v>0</v>
      </c>
      <c r="CS775">
        <f t="shared" si="744"/>
        <v>0</v>
      </c>
      <c r="CT775">
        <f t="shared" si="745"/>
        <v>547.41</v>
      </c>
      <c r="CU775">
        <f t="shared" si="746"/>
        <v>0</v>
      </c>
      <c r="CV775">
        <f t="shared" si="747"/>
        <v>1.92</v>
      </c>
      <c r="CW775">
        <f t="shared" si="748"/>
        <v>0</v>
      </c>
      <c r="CX775">
        <f t="shared" si="749"/>
        <v>0</v>
      </c>
      <c r="CY775">
        <f t="shared" si="750"/>
        <v>76.63600000000001</v>
      </c>
      <c r="CZ775">
        <f t="shared" si="751"/>
        <v>10.948</v>
      </c>
      <c r="DC775" t="s">
        <v>3</v>
      </c>
      <c r="DD775" t="s">
        <v>3</v>
      </c>
      <c r="DE775" t="s">
        <v>3</v>
      </c>
      <c r="DF775" t="s">
        <v>3</v>
      </c>
      <c r="DG775" t="s">
        <v>3</v>
      </c>
      <c r="DH775" t="s">
        <v>3</v>
      </c>
      <c r="DI775" t="s">
        <v>3</v>
      </c>
      <c r="DJ775" t="s">
        <v>3</v>
      </c>
      <c r="DK775" t="s">
        <v>3</v>
      </c>
      <c r="DL775" t="s">
        <v>3</v>
      </c>
      <c r="DM775" t="s">
        <v>3</v>
      </c>
      <c r="DN775">
        <v>0</v>
      </c>
      <c r="DO775">
        <v>0</v>
      </c>
      <c r="DP775">
        <v>1</v>
      </c>
      <c r="DQ775">
        <v>1</v>
      </c>
      <c r="DU775">
        <v>1010</v>
      </c>
      <c r="DV775" t="s">
        <v>61</v>
      </c>
      <c r="DW775" t="s">
        <v>61</v>
      </c>
      <c r="DX775">
        <v>10</v>
      </c>
      <c r="DZ775" t="s">
        <v>3</v>
      </c>
      <c r="EA775" t="s">
        <v>3</v>
      </c>
      <c r="EB775" t="s">
        <v>3</v>
      </c>
      <c r="EC775" t="s">
        <v>3</v>
      </c>
      <c r="EE775">
        <v>68285540</v>
      </c>
      <c r="EF775">
        <v>1</v>
      </c>
      <c r="EG775" t="s">
        <v>19</v>
      </c>
      <c r="EH775">
        <v>0</v>
      </c>
      <c r="EI775" t="s">
        <v>3</v>
      </c>
      <c r="EJ775">
        <v>4</v>
      </c>
      <c r="EK775">
        <v>0</v>
      </c>
      <c r="EL775" t="s">
        <v>20</v>
      </c>
      <c r="EM775" t="s">
        <v>21</v>
      </c>
      <c r="EO775" t="s">
        <v>3</v>
      </c>
      <c r="EQ775">
        <v>512</v>
      </c>
      <c r="ER775">
        <v>618.59</v>
      </c>
      <c r="ES775">
        <v>71.180000000000007</v>
      </c>
      <c r="ET775">
        <v>0</v>
      </c>
      <c r="EU775">
        <v>0</v>
      </c>
      <c r="EV775">
        <v>547.41</v>
      </c>
      <c r="EW775">
        <v>1.92</v>
      </c>
      <c r="EX775">
        <v>0</v>
      </c>
      <c r="EY775">
        <v>0</v>
      </c>
      <c r="FQ775">
        <v>0</v>
      </c>
      <c r="FR775">
        <f t="shared" si="752"/>
        <v>0</v>
      </c>
      <c r="FS775">
        <v>0</v>
      </c>
      <c r="FX775">
        <v>70</v>
      </c>
      <c r="FY775">
        <v>10</v>
      </c>
      <c r="GA775" t="s">
        <v>3</v>
      </c>
      <c r="GD775">
        <v>0</v>
      </c>
      <c r="GF775">
        <v>-1723425172</v>
      </c>
      <c r="GG775">
        <v>2</v>
      </c>
      <c r="GH775">
        <v>1</v>
      </c>
      <c r="GI775">
        <v>-2</v>
      </c>
      <c r="GJ775">
        <v>0</v>
      </c>
      <c r="GK775">
        <f>ROUND(R775*(R12)/100,2)</f>
        <v>0</v>
      </c>
      <c r="GL775">
        <f t="shared" si="753"/>
        <v>0</v>
      </c>
      <c r="GM775">
        <f t="shared" si="754"/>
        <v>211.31</v>
      </c>
      <c r="GN775">
        <f t="shared" si="755"/>
        <v>0</v>
      </c>
      <c r="GO775">
        <f t="shared" si="756"/>
        <v>0</v>
      </c>
      <c r="GP775">
        <f t="shared" si="757"/>
        <v>211.31</v>
      </c>
      <c r="GR775">
        <v>0</v>
      </c>
      <c r="GS775">
        <v>3</v>
      </c>
      <c r="GT775">
        <v>0</v>
      </c>
      <c r="GU775" t="s">
        <v>3</v>
      </c>
      <c r="GV775">
        <f t="shared" si="758"/>
        <v>0</v>
      </c>
      <c r="GW775">
        <v>1</v>
      </c>
      <c r="GX775">
        <f t="shared" si="759"/>
        <v>0</v>
      </c>
      <c r="HA775">
        <v>0</v>
      </c>
      <c r="HB775">
        <v>0</v>
      </c>
      <c r="HC775">
        <f t="shared" si="760"/>
        <v>0</v>
      </c>
      <c r="HE775" t="s">
        <v>3</v>
      </c>
      <c r="HF775" t="s">
        <v>3</v>
      </c>
      <c r="HM775" t="s">
        <v>3</v>
      </c>
      <c r="HN775" t="s">
        <v>3</v>
      </c>
      <c r="HO775" t="s">
        <v>3</v>
      </c>
      <c r="HP775" t="s">
        <v>3</v>
      </c>
      <c r="HQ775" t="s">
        <v>3</v>
      </c>
      <c r="IK775">
        <v>0</v>
      </c>
    </row>
    <row r="776" spans="1:245" x14ac:dyDescent="0.2">
      <c r="A776">
        <v>17</v>
      </c>
      <c r="B776">
        <v>1</v>
      </c>
      <c r="E776" t="s">
        <v>1476</v>
      </c>
      <c r="F776" t="s">
        <v>1165</v>
      </c>
      <c r="G776" t="s">
        <v>1166</v>
      </c>
      <c r="H776" t="s">
        <v>16</v>
      </c>
      <c r="I776">
        <v>2</v>
      </c>
      <c r="J776">
        <v>0</v>
      </c>
      <c r="K776">
        <v>2</v>
      </c>
      <c r="O776">
        <f t="shared" si="728"/>
        <v>4799.4799999999996</v>
      </c>
      <c r="P776">
        <f t="shared" si="729"/>
        <v>4799.4799999999996</v>
      </c>
      <c r="Q776">
        <f t="shared" si="730"/>
        <v>0</v>
      </c>
      <c r="R776">
        <f t="shared" si="731"/>
        <v>0</v>
      </c>
      <c r="S776">
        <f t="shared" si="732"/>
        <v>0</v>
      </c>
      <c r="T776">
        <f t="shared" si="733"/>
        <v>0</v>
      </c>
      <c r="U776">
        <f t="shared" si="734"/>
        <v>0</v>
      </c>
      <c r="V776">
        <f t="shared" si="735"/>
        <v>0</v>
      </c>
      <c r="W776">
        <f t="shared" si="736"/>
        <v>0</v>
      </c>
      <c r="X776">
        <f t="shared" si="737"/>
        <v>0</v>
      </c>
      <c r="Y776">
        <f t="shared" si="738"/>
        <v>0</v>
      </c>
      <c r="AA776">
        <v>68582722</v>
      </c>
      <c r="AB776">
        <f t="shared" si="739"/>
        <v>2399.7399999999998</v>
      </c>
      <c r="AC776">
        <f t="shared" si="761"/>
        <v>2399.7399999999998</v>
      </c>
      <c r="AD776">
        <f t="shared" si="762"/>
        <v>0</v>
      </c>
      <c r="AE776">
        <f t="shared" si="763"/>
        <v>0</v>
      </c>
      <c r="AF776">
        <f t="shared" si="764"/>
        <v>0</v>
      </c>
      <c r="AG776">
        <f t="shared" si="740"/>
        <v>0</v>
      </c>
      <c r="AH776">
        <f t="shared" si="765"/>
        <v>0</v>
      </c>
      <c r="AI776">
        <f t="shared" si="766"/>
        <v>0</v>
      </c>
      <c r="AJ776">
        <f t="shared" si="741"/>
        <v>0</v>
      </c>
      <c r="AK776">
        <v>2399.7399999999998</v>
      </c>
      <c r="AL776">
        <v>2399.7399999999998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70</v>
      </c>
      <c r="AU776">
        <v>10</v>
      </c>
      <c r="AV776">
        <v>1</v>
      </c>
      <c r="AW776">
        <v>1</v>
      </c>
      <c r="AZ776">
        <v>1</v>
      </c>
      <c r="BA776">
        <v>1</v>
      </c>
      <c r="BB776">
        <v>1</v>
      </c>
      <c r="BC776">
        <v>1</v>
      </c>
      <c r="BD776" t="s">
        <v>3</v>
      </c>
      <c r="BE776" t="s">
        <v>3</v>
      </c>
      <c r="BF776" t="s">
        <v>3</v>
      </c>
      <c r="BG776" t="s">
        <v>3</v>
      </c>
      <c r="BH776">
        <v>3</v>
      </c>
      <c r="BI776">
        <v>4</v>
      </c>
      <c r="BJ776" t="s">
        <v>1167</v>
      </c>
      <c r="BM776">
        <v>0</v>
      </c>
      <c r="BN776">
        <v>68285537</v>
      </c>
      <c r="BO776" t="s">
        <v>3</v>
      </c>
      <c r="BP776">
        <v>0</v>
      </c>
      <c r="BQ776">
        <v>1</v>
      </c>
      <c r="BR776">
        <v>0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</v>
      </c>
      <c r="BY776" t="s">
        <v>3</v>
      </c>
      <c r="BZ776">
        <v>70</v>
      </c>
      <c r="CA776">
        <v>10</v>
      </c>
      <c r="CB776" t="s">
        <v>3</v>
      </c>
      <c r="CE776">
        <v>0</v>
      </c>
      <c r="CF776">
        <v>0</v>
      </c>
      <c r="CG776">
        <v>0</v>
      </c>
      <c r="CM776">
        <v>0</v>
      </c>
      <c r="CN776" t="s">
        <v>3</v>
      </c>
      <c r="CO776">
        <v>0</v>
      </c>
      <c r="CP776">
        <f t="shared" si="742"/>
        <v>4799.4799999999996</v>
      </c>
      <c r="CQ776">
        <f t="shared" si="743"/>
        <v>2399.7399999999998</v>
      </c>
      <c r="CR776">
        <f t="shared" si="767"/>
        <v>0</v>
      </c>
      <c r="CS776">
        <f t="shared" si="744"/>
        <v>0</v>
      </c>
      <c r="CT776">
        <f t="shared" si="745"/>
        <v>0</v>
      </c>
      <c r="CU776">
        <f t="shared" si="746"/>
        <v>0</v>
      </c>
      <c r="CV776">
        <f t="shared" si="747"/>
        <v>0</v>
      </c>
      <c r="CW776">
        <f t="shared" si="748"/>
        <v>0</v>
      </c>
      <c r="CX776">
        <f t="shared" si="749"/>
        <v>0</v>
      </c>
      <c r="CY776">
        <f t="shared" si="750"/>
        <v>0</v>
      </c>
      <c r="CZ776">
        <f t="shared" si="751"/>
        <v>0</v>
      </c>
      <c r="DC776" t="s">
        <v>3</v>
      </c>
      <c r="DD776" t="s">
        <v>3</v>
      </c>
      <c r="DE776" t="s">
        <v>3</v>
      </c>
      <c r="DF776" t="s">
        <v>3</v>
      </c>
      <c r="DG776" t="s">
        <v>3</v>
      </c>
      <c r="DH776" t="s">
        <v>3</v>
      </c>
      <c r="DI776" t="s">
        <v>3</v>
      </c>
      <c r="DJ776" t="s">
        <v>3</v>
      </c>
      <c r="DK776" t="s">
        <v>3</v>
      </c>
      <c r="DL776" t="s">
        <v>3</v>
      </c>
      <c r="DM776" t="s">
        <v>3</v>
      </c>
      <c r="DN776">
        <v>0</v>
      </c>
      <c r="DO776">
        <v>0</v>
      </c>
      <c r="DP776">
        <v>1</v>
      </c>
      <c r="DQ776">
        <v>1</v>
      </c>
      <c r="DU776">
        <v>1010</v>
      </c>
      <c r="DV776" t="s">
        <v>16</v>
      </c>
      <c r="DW776" t="s">
        <v>16</v>
      </c>
      <c r="DX776">
        <v>1</v>
      </c>
      <c r="DZ776" t="s">
        <v>3</v>
      </c>
      <c r="EA776" t="s">
        <v>3</v>
      </c>
      <c r="EB776" t="s">
        <v>3</v>
      </c>
      <c r="EC776" t="s">
        <v>3</v>
      </c>
      <c r="EE776">
        <v>68285540</v>
      </c>
      <c r="EF776">
        <v>1</v>
      </c>
      <c r="EG776" t="s">
        <v>19</v>
      </c>
      <c r="EH776">
        <v>0</v>
      </c>
      <c r="EI776" t="s">
        <v>3</v>
      </c>
      <c r="EJ776">
        <v>4</v>
      </c>
      <c r="EK776">
        <v>0</v>
      </c>
      <c r="EL776" t="s">
        <v>20</v>
      </c>
      <c r="EM776" t="s">
        <v>21</v>
      </c>
      <c r="EO776" t="s">
        <v>3</v>
      </c>
      <c r="EQ776">
        <v>512</v>
      </c>
      <c r="ER776">
        <v>2399.7399999999998</v>
      </c>
      <c r="ES776">
        <v>2399.7399999999998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FQ776">
        <v>0</v>
      </c>
      <c r="FR776">
        <f t="shared" si="752"/>
        <v>0</v>
      </c>
      <c r="FS776">
        <v>0</v>
      </c>
      <c r="FX776">
        <v>70</v>
      </c>
      <c r="FY776">
        <v>10</v>
      </c>
      <c r="GA776" t="s">
        <v>3</v>
      </c>
      <c r="GD776">
        <v>0</v>
      </c>
      <c r="GF776">
        <v>-816513264</v>
      </c>
      <c r="GG776">
        <v>2</v>
      </c>
      <c r="GH776">
        <v>1</v>
      </c>
      <c r="GI776">
        <v>-2</v>
      </c>
      <c r="GJ776">
        <v>0</v>
      </c>
      <c r="GK776">
        <f>ROUND(R776*(R12)/100,2)</f>
        <v>0</v>
      </c>
      <c r="GL776">
        <f t="shared" si="753"/>
        <v>0</v>
      </c>
      <c r="GM776">
        <f t="shared" si="754"/>
        <v>4799.4799999999996</v>
      </c>
      <c r="GN776">
        <f t="shared" si="755"/>
        <v>0</v>
      </c>
      <c r="GO776">
        <f t="shared" si="756"/>
        <v>0</v>
      </c>
      <c r="GP776">
        <f t="shared" si="757"/>
        <v>4799.4799999999996</v>
      </c>
      <c r="GR776">
        <v>0</v>
      </c>
      <c r="GS776">
        <v>3</v>
      </c>
      <c r="GT776">
        <v>0</v>
      </c>
      <c r="GU776" t="s">
        <v>3</v>
      </c>
      <c r="GV776">
        <f t="shared" si="758"/>
        <v>0</v>
      </c>
      <c r="GW776">
        <v>1</v>
      </c>
      <c r="GX776">
        <f t="shared" si="759"/>
        <v>0</v>
      </c>
      <c r="HA776">
        <v>0</v>
      </c>
      <c r="HB776">
        <v>0</v>
      </c>
      <c r="HC776">
        <f t="shared" si="760"/>
        <v>0</v>
      </c>
      <c r="HE776" t="s">
        <v>3</v>
      </c>
      <c r="HF776" t="s">
        <v>3</v>
      </c>
      <c r="HM776" t="s">
        <v>3</v>
      </c>
      <c r="HN776" t="s">
        <v>3</v>
      </c>
      <c r="HO776" t="s">
        <v>3</v>
      </c>
      <c r="HP776" t="s">
        <v>3</v>
      </c>
      <c r="HQ776" t="s">
        <v>3</v>
      </c>
      <c r="IK776">
        <v>0</v>
      </c>
    </row>
    <row r="777" spans="1:245" x14ac:dyDescent="0.2">
      <c r="A777">
        <v>17</v>
      </c>
      <c r="B777">
        <v>1</v>
      </c>
      <c r="C777">
        <f>ROW(SmtRes!A1183)</f>
        <v>1183</v>
      </c>
      <c r="D777">
        <f>ROW(EtalonRes!A1243)</f>
        <v>1243</v>
      </c>
      <c r="E777" t="s">
        <v>1477</v>
      </c>
      <c r="F777" t="s">
        <v>1169</v>
      </c>
      <c r="G777" t="s">
        <v>1170</v>
      </c>
      <c r="H777" t="s">
        <v>61</v>
      </c>
      <c r="I777">
        <f>ROUND(1/10,9)</f>
        <v>0.1</v>
      </c>
      <c r="J777">
        <v>0</v>
      </c>
      <c r="K777">
        <f>ROUND(1/10,9)</f>
        <v>0.1</v>
      </c>
      <c r="O777">
        <f t="shared" si="728"/>
        <v>70.08</v>
      </c>
      <c r="P777">
        <f t="shared" si="729"/>
        <v>9.07</v>
      </c>
      <c r="Q777">
        <f t="shared" si="730"/>
        <v>0</v>
      </c>
      <c r="R777">
        <f t="shared" si="731"/>
        <v>0</v>
      </c>
      <c r="S777">
        <f t="shared" si="732"/>
        <v>61.01</v>
      </c>
      <c r="T777">
        <f t="shared" si="733"/>
        <v>0</v>
      </c>
      <c r="U777">
        <f t="shared" si="734"/>
        <v>0.21400000000000002</v>
      </c>
      <c r="V777">
        <f t="shared" si="735"/>
        <v>0</v>
      </c>
      <c r="W777">
        <f t="shared" si="736"/>
        <v>0</v>
      </c>
      <c r="X777">
        <f t="shared" si="737"/>
        <v>42.71</v>
      </c>
      <c r="Y777">
        <f t="shared" si="738"/>
        <v>6.1</v>
      </c>
      <c r="AA777">
        <v>68582722</v>
      </c>
      <c r="AB777">
        <f t="shared" si="739"/>
        <v>700.84</v>
      </c>
      <c r="AC777">
        <f t="shared" si="761"/>
        <v>90.7</v>
      </c>
      <c r="AD777">
        <f t="shared" si="762"/>
        <v>0</v>
      </c>
      <c r="AE777">
        <f t="shared" si="763"/>
        <v>0</v>
      </c>
      <c r="AF777">
        <f t="shared" si="764"/>
        <v>610.14</v>
      </c>
      <c r="AG777">
        <f t="shared" si="740"/>
        <v>0</v>
      </c>
      <c r="AH777">
        <f t="shared" si="765"/>
        <v>2.14</v>
      </c>
      <c r="AI777">
        <f t="shared" si="766"/>
        <v>0</v>
      </c>
      <c r="AJ777">
        <f t="shared" si="741"/>
        <v>0</v>
      </c>
      <c r="AK777">
        <v>700.84</v>
      </c>
      <c r="AL777">
        <v>90.7</v>
      </c>
      <c r="AM777">
        <v>0</v>
      </c>
      <c r="AN777">
        <v>0</v>
      </c>
      <c r="AO777">
        <v>610.14</v>
      </c>
      <c r="AP777">
        <v>0</v>
      </c>
      <c r="AQ777">
        <v>2.14</v>
      </c>
      <c r="AR777">
        <v>0</v>
      </c>
      <c r="AS777">
        <v>0</v>
      </c>
      <c r="AT777">
        <v>70</v>
      </c>
      <c r="AU777">
        <v>10</v>
      </c>
      <c r="AV777">
        <v>1</v>
      </c>
      <c r="AW777">
        <v>1</v>
      </c>
      <c r="AZ777">
        <v>1</v>
      </c>
      <c r="BA777">
        <v>1</v>
      </c>
      <c r="BB777">
        <v>1</v>
      </c>
      <c r="BC777">
        <v>1</v>
      </c>
      <c r="BD777" t="s">
        <v>3</v>
      </c>
      <c r="BE777" t="s">
        <v>3</v>
      </c>
      <c r="BF777" t="s">
        <v>3</v>
      </c>
      <c r="BG777" t="s">
        <v>3</v>
      </c>
      <c r="BH777">
        <v>0</v>
      </c>
      <c r="BI777">
        <v>4</v>
      </c>
      <c r="BJ777" t="s">
        <v>1171</v>
      </c>
      <c r="BM777">
        <v>0</v>
      </c>
      <c r="BN777">
        <v>68285537</v>
      </c>
      <c r="BO777" t="s">
        <v>3</v>
      </c>
      <c r="BP777">
        <v>0</v>
      </c>
      <c r="BQ777">
        <v>1</v>
      </c>
      <c r="BR777">
        <v>0</v>
      </c>
      <c r="BS777">
        <v>1</v>
      </c>
      <c r="BT777">
        <v>1</v>
      </c>
      <c r="BU777">
        <v>1</v>
      </c>
      <c r="BV777">
        <v>1</v>
      </c>
      <c r="BW777">
        <v>1</v>
      </c>
      <c r="BX777">
        <v>1</v>
      </c>
      <c r="BY777" t="s">
        <v>3</v>
      </c>
      <c r="BZ777">
        <v>70</v>
      </c>
      <c r="CA777">
        <v>10</v>
      </c>
      <c r="CB777" t="s">
        <v>3</v>
      </c>
      <c r="CE777">
        <v>0</v>
      </c>
      <c r="CF777">
        <v>0</v>
      </c>
      <c r="CG777">
        <v>0</v>
      </c>
      <c r="CM777">
        <v>0</v>
      </c>
      <c r="CN777" t="s">
        <v>3</v>
      </c>
      <c r="CO777">
        <v>0</v>
      </c>
      <c r="CP777">
        <f t="shared" si="742"/>
        <v>70.08</v>
      </c>
      <c r="CQ777">
        <f t="shared" si="743"/>
        <v>90.7</v>
      </c>
      <c r="CR777">
        <f t="shared" si="767"/>
        <v>0</v>
      </c>
      <c r="CS777">
        <f t="shared" si="744"/>
        <v>0</v>
      </c>
      <c r="CT777">
        <f t="shared" si="745"/>
        <v>610.14</v>
      </c>
      <c r="CU777">
        <f t="shared" si="746"/>
        <v>0</v>
      </c>
      <c r="CV777">
        <f t="shared" si="747"/>
        <v>2.14</v>
      </c>
      <c r="CW777">
        <f t="shared" si="748"/>
        <v>0</v>
      </c>
      <c r="CX777">
        <f t="shared" si="749"/>
        <v>0</v>
      </c>
      <c r="CY777">
        <f t="shared" si="750"/>
        <v>42.707000000000001</v>
      </c>
      <c r="CZ777">
        <f t="shared" si="751"/>
        <v>6.101</v>
      </c>
      <c r="DC777" t="s">
        <v>3</v>
      </c>
      <c r="DD777" t="s">
        <v>3</v>
      </c>
      <c r="DE777" t="s">
        <v>3</v>
      </c>
      <c r="DF777" t="s">
        <v>3</v>
      </c>
      <c r="DG777" t="s">
        <v>3</v>
      </c>
      <c r="DH777" t="s">
        <v>3</v>
      </c>
      <c r="DI777" t="s">
        <v>3</v>
      </c>
      <c r="DJ777" t="s">
        <v>3</v>
      </c>
      <c r="DK777" t="s">
        <v>3</v>
      </c>
      <c r="DL777" t="s">
        <v>3</v>
      </c>
      <c r="DM777" t="s">
        <v>3</v>
      </c>
      <c r="DN777">
        <v>0</v>
      </c>
      <c r="DO777">
        <v>0</v>
      </c>
      <c r="DP777">
        <v>1</v>
      </c>
      <c r="DQ777">
        <v>1</v>
      </c>
      <c r="DU777">
        <v>1010</v>
      </c>
      <c r="DV777" t="s">
        <v>61</v>
      </c>
      <c r="DW777" t="s">
        <v>61</v>
      </c>
      <c r="DX777">
        <v>10</v>
      </c>
      <c r="DZ777" t="s">
        <v>3</v>
      </c>
      <c r="EA777" t="s">
        <v>3</v>
      </c>
      <c r="EB777" t="s">
        <v>3</v>
      </c>
      <c r="EC777" t="s">
        <v>3</v>
      </c>
      <c r="EE777">
        <v>68285540</v>
      </c>
      <c r="EF777">
        <v>1</v>
      </c>
      <c r="EG777" t="s">
        <v>19</v>
      </c>
      <c r="EH777">
        <v>0</v>
      </c>
      <c r="EI777" t="s">
        <v>3</v>
      </c>
      <c r="EJ777">
        <v>4</v>
      </c>
      <c r="EK777">
        <v>0</v>
      </c>
      <c r="EL777" t="s">
        <v>20</v>
      </c>
      <c r="EM777" t="s">
        <v>21</v>
      </c>
      <c r="EO777" t="s">
        <v>3</v>
      </c>
      <c r="EQ777">
        <v>512</v>
      </c>
      <c r="ER777">
        <v>700.84</v>
      </c>
      <c r="ES777">
        <v>90.7</v>
      </c>
      <c r="ET777">
        <v>0</v>
      </c>
      <c r="EU777">
        <v>0</v>
      </c>
      <c r="EV777">
        <v>610.14</v>
      </c>
      <c r="EW777">
        <v>2.14</v>
      </c>
      <c r="EX777">
        <v>0</v>
      </c>
      <c r="EY777">
        <v>0</v>
      </c>
      <c r="FQ777">
        <v>0</v>
      </c>
      <c r="FR777">
        <f t="shared" si="752"/>
        <v>0</v>
      </c>
      <c r="FS777">
        <v>0</v>
      </c>
      <c r="FX777">
        <v>70</v>
      </c>
      <c r="FY777">
        <v>10</v>
      </c>
      <c r="GA777" t="s">
        <v>3</v>
      </c>
      <c r="GD777">
        <v>0</v>
      </c>
      <c r="GF777">
        <v>801236381</v>
      </c>
      <c r="GG777">
        <v>2</v>
      </c>
      <c r="GH777">
        <v>1</v>
      </c>
      <c r="GI777">
        <v>-2</v>
      </c>
      <c r="GJ777">
        <v>0</v>
      </c>
      <c r="GK777">
        <f>ROUND(R777*(R12)/100,2)</f>
        <v>0</v>
      </c>
      <c r="GL777">
        <f t="shared" si="753"/>
        <v>0</v>
      </c>
      <c r="GM777">
        <f t="shared" si="754"/>
        <v>118.89</v>
      </c>
      <c r="GN777">
        <f t="shared" si="755"/>
        <v>0</v>
      </c>
      <c r="GO777">
        <f t="shared" si="756"/>
        <v>0</v>
      </c>
      <c r="GP777">
        <f t="shared" si="757"/>
        <v>118.89</v>
      </c>
      <c r="GR777">
        <v>0</v>
      </c>
      <c r="GS777">
        <v>3</v>
      </c>
      <c r="GT777">
        <v>0</v>
      </c>
      <c r="GU777" t="s">
        <v>3</v>
      </c>
      <c r="GV777">
        <f t="shared" si="758"/>
        <v>0</v>
      </c>
      <c r="GW777">
        <v>1</v>
      </c>
      <c r="GX777">
        <f t="shared" si="759"/>
        <v>0</v>
      </c>
      <c r="HA777">
        <v>0</v>
      </c>
      <c r="HB777">
        <v>0</v>
      </c>
      <c r="HC777">
        <f t="shared" si="760"/>
        <v>0</v>
      </c>
      <c r="HE777" t="s">
        <v>3</v>
      </c>
      <c r="HF777" t="s">
        <v>3</v>
      </c>
      <c r="HM777" t="s">
        <v>3</v>
      </c>
      <c r="HN777" t="s">
        <v>3</v>
      </c>
      <c r="HO777" t="s">
        <v>3</v>
      </c>
      <c r="HP777" t="s">
        <v>3</v>
      </c>
      <c r="HQ777" t="s">
        <v>3</v>
      </c>
      <c r="IK777">
        <v>0</v>
      </c>
    </row>
    <row r="778" spans="1:245" x14ac:dyDescent="0.2">
      <c r="A778">
        <v>17</v>
      </c>
      <c r="B778">
        <v>1</v>
      </c>
      <c r="E778" t="s">
        <v>1478</v>
      </c>
      <c r="F778" t="s">
        <v>1173</v>
      </c>
      <c r="G778" t="s">
        <v>1174</v>
      </c>
      <c r="H778" t="s">
        <v>16</v>
      </c>
      <c r="I778">
        <v>1</v>
      </c>
      <c r="J778">
        <v>0</v>
      </c>
      <c r="K778">
        <v>1</v>
      </c>
      <c r="O778">
        <f t="shared" si="728"/>
        <v>3865.62</v>
      </c>
      <c r="P778">
        <f t="shared" si="729"/>
        <v>3865.62</v>
      </c>
      <c r="Q778">
        <f t="shared" si="730"/>
        <v>0</v>
      </c>
      <c r="R778">
        <f t="shared" si="731"/>
        <v>0</v>
      </c>
      <c r="S778">
        <f t="shared" si="732"/>
        <v>0</v>
      </c>
      <c r="T778">
        <f t="shared" si="733"/>
        <v>0</v>
      </c>
      <c r="U778">
        <f t="shared" si="734"/>
        <v>0</v>
      </c>
      <c r="V778">
        <f t="shared" si="735"/>
        <v>0</v>
      </c>
      <c r="W778">
        <f t="shared" si="736"/>
        <v>0</v>
      </c>
      <c r="X778">
        <f t="shared" si="737"/>
        <v>0</v>
      </c>
      <c r="Y778">
        <f t="shared" si="738"/>
        <v>0</v>
      </c>
      <c r="AA778">
        <v>68582722</v>
      </c>
      <c r="AB778">
        <f t="shared" si="739"/>
        <v>3865.62</v>
      </c>
      <c r="AC778">
        <f t="shared" si="761"/>
        <v>3865.62</v>
      </c>
      <c r="AD778">
        <f t="shared" si="762"/>
        <v>0</v>
      </c>
      <c r="AE778">
        <f t="shared" si="763"/>
        <v>0</v>
      </c>
      <c r="AF778">
        <f t="shared" si="764"/>
        <v>0</v>
      </c>
      <c r="AG778">
        <f t="shared" si="740"/>
        <v>0</v>
      </c>
      <c r="AH778">
        <f t="shared" si="765"/>
        <v>0</v>
      </c>
      <c r="AI778">
        <f t="shared" si="766"/>
        <v>0</v>
      </c>
      <c r="AJ778">
        <f t="shared" si="741"/>
        <v>0</v>
      </c>
      <c r="AK778">
        <v>3865.62</v>
      </c>
      <c r="AL778">
        <v>3865.62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70</v>
      </c>
      <c r="AU778">
        <v>10</v>
      </c>
      <c r="AV778">
        <v>1</v>
      </c>
      <c r="AW778">
        <v>1</v>
      </c>
      <c r="AZ778">
        <v>1</v>
      </c>
      <c r="BA778">
        <v>1</v>
      </c>
      <c r="BB778">
        <v>1</v>
      </c>
      <c r="BC778">
        <v>1</v>
      </c>
      <c r="BD778" t="s">
        <v>3</v>
      </c>
      <c r="BE778" t="s">
        <v>3</v>
      </c>
      <c r="BF778" t="s">
        <v>3</v>
      </c>
      <c r="BG778" t="s">
        <v>3</v>
      </c>
      <c r="BH778">
        <v>3</v>
      </c>
      <c r="BI778">
        <v>4</v>
      </c>
      <c r="BJ778" t="s">
        <v>1175</v>
      </c>
      <c r="BM778">
        <v>0</v>
      </c>
      <c r="BN778">
        <v>68285537</v>
      </c>
      <c r="BO778" t="s">
        <v>3</v>
      </c>
      <c r="BP778">
        <v>0</v>
      </c>
      <c r="BQ778">
        <v>1</v>
      </c>
      <c r="BR778">
        <v>0</v>
      </c>
      <c r="BS778">
        <v>1</v>
      </c>
      <c r="BT778">
        <v>1</v>
      </c>
      <c r="BU778">
        <v>1</v>
      </c>
      <c r="BV778">
        <v>1</v>
      </c>
      <c r="BW778">
        <v>1</v>
      </c>
      <c r="BX778">
        <v>1</v>
      </c>
      <c r="BY778" t="s">
        <v>3</v>
      </c>
      <c r="BZ778">
        <v>70</v>
      </c>
      <c r="CA778">
        <v>10</v>
      </c>
      <c r="CB778" t="s">
        <v>3</v>
      </c>
      <c r="CE778">
        <v>0</v>
      </c>
      <c r="CF778">
        <v>0</v>
      </c>
      <c r="CG778">
        <v>0</v>
      </c>
      <c r="CM778">
        <v>0</v>
      </c>
      <c r="CN778" t="s">
        <v>3</v>
      </c>
      <c r="CO778">
        <v>0</v>
      </c>
      <c r="CP778">
        <f t="shared" si="742"/>
        <v>3865.62</v>
      </c>
      <c r="CQ778">
        <f t="shared" si="743"/>
        <v>3865.62</v>
      </c>
      <c r="CR778">
        <f t="shared" si="767"/>
        <v>0</v>
      </c>
      <c r="CS778">
        <f t="shared" si="744"/>
        <v>0</v>
      </c>
      <c r="CT778">
        <f t="shared" si="745"/>
        <v>0</v>
      </c>
      <c r="CU778">
        <f t="shared" si="746"/>
        <v>0</v>
      </c>
      <c r="CV778">
        <f t="shared" si="747"/>
        <v>0</v>
      </c>
      <c r="CW778">
        <f t="shared" si="748"/>
        <v>0</v>
      </c>
      <c r="CX778">
        <f t="shared" si="749"/>
        <v>0</v>
      </c>
      <c r="CY778">
        <f t="shared" si="750"/>
        <v>0</v>
      </c>
      <c r="CZ778">
        <f t="shared" si="751"/>
        <v>0</v>
      </c>
      <c r="DC778" t="s">
        <v>3</v>
      </c>
      <c r="DD778" t="s">
        <v>3</v>
      </c>
      <c r="DE778" t="s">
        <v>3</v>
      </c>
      <c r="DF778" t="s">
        <v>3</v>
      </c>
      <c r="DG778" t="s">
        <v>3</v>
      </c>
      <c r="DH778" t="s">
        <v>3</v>
      </c>
      <c r="DI778" t="s">
        <v>3</v>
      </c>
      <c r="DJ778" t="s">
        <v>3</v>
      </c>
      <c r="DK778" t="s">
        <v>3</v>
      </c>
      <c r="DL778" t="s">
        <v>3</v>
      </c>
      <c r="DM778" t="s">
        <v>3</v>
      </c>
      <c r="DN778">
        <v>0</v>
      </c>
      <c r="DO778">
        <v>0</v>
      </c>
      <c r="DP778">
        <v>1</v>
      </c>
      <c r="DQ778">
        <v>1</v>
      </c>
      <c r="DU778">
        <v>1010</v>
      </c>
      <c r="DV778" t="s">
        <v>16</v>
      </c>
      <c r="DW778" t="s">
        <v>16</v>
      </c>
      <c r="DX778">
        <v>1</v>
      </c>
      <c r="DZ778" t="s">
        <v>3</v>
      </c>
      <c r="EA778" t="s">
        <v>3</v>
      </c>
      <c r="EB778" t="s">
        <v>3</v>
      </c>
      <c r="EC778" t="s">
        <v>3</v>
      </c>
      <c r="EE778">
        <v>68285540</v>
      </c>
      <c r="EF778">
        <v>1</v>
      </c>
      <c r="EG778" t="s">
        <v>19</v>
      </c>
      <c r="EH778">
        <v>0</v>
      </c>
      <c r="EI778" t="s">
        <v>3</v>
      </c>
      <c r="EJ778">
        <v>4</v>
      </c>
      <c r="EK778">
        <v>0</v>
      </c>
      <c r="EL778" t="s">
        <v>20</v>
      </c>
      <c r="EM778" t="s">
        <v>21</v>
      </c>
      <c r="EO778" t="s">
        <v>3</v>
      </c>
      <c r="EQ778">
        <v>512</v>
      </c>
      <c r="ER778">
        <v>3865.62</v>
      </c>
      <c r="ES778">
        <v>3865.62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FQ778">
        <v>0</v>
      </c>
      <c r="FR778">
        <f t="shared" si="752"/>
        <v>0</v>
      </c>
      <c r="FS778">
        <v>0</v>
      </c>
      <c r="FX778">
        <v>70</v>
      </c>
      <c r="FY778">
        <v>10</v>
      </c>
      <c r="GA778" t="s">
        <v>3</v>
      </c>
      <c r="GD778">
        <v>0</v>
      </c>
      <c r="GF778">
        <v>1437589248</v>
      </c>
      <c r="GG778">
        <v>2</v>
      </c>
      <c r="GH778">
        <v>1</v>
      </c>
      <c r="GI778">
        <v>-2</v>
      </c>
      <c r="GJ778">
        <v>0</v>
      </c>
      <c r="GK778">
        <f>ROUND(R778*(R12)/100,2)</f>
        <v>0</v>
      </c>
      <c r="GL778">
        <f t="shared" si="753"/>
        <v>0</v>
      </c>
      <c r="GM778">
        <f t="shared" si="754"/>
        <v>3865.62</v>
      </c>
      <c r="GN778">
        <f t="shared" si="755"/>
        <v>0</v>
      </c>
      <c r="GO778">
        <f t="shared" si="756"/>
        <v>0</v>
      </c>
      <c r="GP778">
        <f t="shared" si="757"/>
        <v>3865.62</v>
      </c>
      <c r="GR778">
        <v>0</v>
      </c>
      <c r="GS778">
        <v>3</v>
      </c>
      <c r="GT778">
        <v>0</v>
      </c>
      <c r="GU778" t="s">
        <v>3</v>
      </c>
      <c r="GV778">
        <f t="shared" si="758"/>
        <v>0</v>
      </c>
      <c r="GW778">
        <v>1</v>
      </c>
      <c r="GX778">
        <f t="shared" si="759"/>
        <v>0</v>
      </c>
      <c r="HA778">
        <v>0</v>
      </c>
      <c r="HB778">
        <v>0</v>
      </c>
      <c r="HC778">
        <f t="shared" si="760"/>
        <v>0</v>
      </c>
      <c r="HE778" t="s">
        <v>3</v>
      </c>
      <c r="HF778" t="s">
        <v>3</v>
      </c>
      <c r="HM778" t="s">
        <v>3</v>
      </c>
      <c r="HN778" t="s">
        <v>3</v>
      </c>
      <c r="HO778" t="s">
        <v>3</v>
      </c>
      <c r="HP778" t="s">
        <v>3</v>
      </c>
      <c r="HQ778" t="s">
        <v>3</v>
      </c>
      <c r="IK778">
        <v>0</v>
      </c>
    </row>
    <row r="779" spans="1:245" x14ac:dyDescent="0.2">
      <c r="A779">
        <v>17</v>
      </c>
      <c r="B779">
        <v>1</v>
      </c>
      <c r="C779">
        <f>ROW(SmtRes!A1187)</f>
        <v>1187</v>
      </c>
      <c r="D779">
        <f>ROW(EtalonRes!A1247)</f>
        <v>1247</v>
      </c>
      <c r="E779" t="s">
        <v>1479</v>
      </c>
      <c r="F779" t="s">
        <v>1480</v>
      </c>
      <c r="G779" t="s">
        <v>1481</v>
      </c>
      <c r="H779" t="s">
        <v>61</v>
      </c>
      <c r="I779">
        <v>0.1</v>
      </c>
      <c r="J779">
        <v>0</v>
      </c>
      <c r="K779">
        <v>0.1</v>
      </c>
      <c r="O779">
        <f t="shared" ref="O779:O792" si="768">ROUND(CP779,2)</f>
        <v>90.94</v>
      </c>
      <c r="P779">
        <f t="shared" ref="P779:P792" si="769">ROUND(CQ779*I779,2)</f>
        <v>11.68</v>
      </c>
      <c r="Q779">
        <f t="shared" ref="Q779:Q792" si="770">ROUND(CR779*I779,2)</f>
        <v>0</v>
      </c>
      <c r="R779">
        <f t="shared" ref="R779:R792" si="771">ROUND(CS779*I779,2)</f>
        <v>0</v>
      </c>
      <c r="S779">
        <f t="shared" ref="S779:S792" si="772">ROUND(CT779*I779,2)</f>
        <v>79.260000000000005</v>
      </c>
      <c r="T779">
        <f t="shared" ref="T779:T792" si="773">ROUND(CU779*I779,2)</f>
        <v>0</v>
      </c>
      <c r="U779">
        <f t="shared" ref="U779:U792" si="774">CV779*I779</f>
        <v>0.27799999999999997</v>
      </c>
      <c r="V779">
        <f t="shared" ref="V779:V792" si="775">CW779*I779</f>
        <v>0</v>
      </c>
      <c r="W779">
        <f t="shared" ref="W779:W792" si="776">ROUND(CX779*I779,2)</f>
        <v>0</v>
      </c>
      <c r="X779">
        <f t="shared" ref="X779:X792" si="777">ROUND(CY779,2)</f>
        <v>55.48</v>
      </c>
      <c r="Y779">
        <f t="shared" ref="Y779:Y792" si="778">ROUND(CZ779,2)</f>
        <v>7.93</v>
      </c>
      <c r="AA779">
        <v>68582722</v>
      </c>
      <c r="AB779">
        <f t="shared" ref="AB779:AB792" si="779">ROUND((AC779+AD779+AF779),6)</f>
        <v>909.43</v>
      </c>
      <c r="AC779">
        <f t="shared" si="761"/>
        <v>116.82</v>
      </c>
      <c r="AD779">
        <f t="shared" si="762"/>
        <v>0</v>
      </c>
      <c r="AE779">
        <f t="shared" si="763"/>
        <v>0</v>
      </c>
      <c r="AF779">
        <f t="shared" si="764"/>
        <v>792.61</v>
      </c>
      <c r="AG779">
        <f t="shared" ref="AG779:AG792" si="780">ROUND((AP779),6)</f>
        <v>0</v>
      </c>
      <c r="AH779">
        <f t="shared" si="765"/>
        <v>2.78</v>
      </c>
      <c r="AI779">
        <f t="shared" si="766"/>
        <v>0</v>
      </c>
      <c r="AJ779">
        <f t="shared" ref="AJ779:AJ792" si="781">(AS779)</f>
        <v>0</v>
      </c>
      <c r="AK779">
        <v>909.43</v>
      </c>
      <c r="AL779">
        <v>116.82</v>
      </c>
      <c r="AM779">
        <v>0</v>
      </c>
      <c r="AN779">
        <v>0</v>
      </c>
      <c r="AO779">
        <v>792.61</v>
      </c>
      <c r="AP779">
        <v>0</v>
      </c>
      <c r="AQ779">
        <v>2.78</v>
      </c>
      <c r="AR779">
        <v>0</v>
      </c>
      <c r="AS779">
        <v>0</v>
      </c>
      <c r="AT779">
        <v>70</v>
      </c>
      <c r="AU779">
        <v>10</v>
      </c>
      <c r="AV779">
        <v>1</v>
      </c>
      <c r="AW779">
        <v>1</v>
      </c>
      <c r="AZ779">
        <v>1</v>
      </c>
      <c r="BA779">
        <v>1</v>
      </c>
      <c r="BB779">
        <v>1</v>
      </c>
      <c r="BC779">
        <v>1</v>
      </c>
      <c r="BD779" t="s">
        <v>3</v>
      </c>
      <c r="BE779" t="s">
        <v>3</v>
      </c>
      <c r="BF779" t="s">
        <v>3</v>
      </c>
      <c r="BG779" t="s">
        <v>3</v>
      </c>
      <c r="BH779">
        <v>0</v>
      </c>
      <c r="BI779">
        <v>4</v>
      </c>
      <c r="BJ779" t="s">
        <v>1482</v>
      </c>
      <c r="BM779">
        <v>0</v>
      </c>
      <c r="BN779">
        <v>68285537</v>
      </c>
      <c r="BO779" t="s">
        <v>3</v>
      </c>
      <c r="BP779">
        <v>0</v>
      </c>
      <c r="BQ779">
        <v>1</v>
      </c>
      <c r="BR779">
        <v>0</v>
      </c>
      <c r="BS779">
        <v>1</v>
      </c>
      <c r="BT779">
        <v>1</v>
      </c>
      <c r="BU779">
        <v>1</v>
      </c>
      <c r="BV779">
        <v>1</v>
      </c>
      <c r="BW779">
        <v>1</v>
      </c>
      <c r="BX779">
        <v>1</v>
      </c>
      <c r="BY779" t="s">
        <v>3</v>
      </c>
      <c r="BZ779">
        <v>70</v>
      </c>
      <c r="CA779">
        <v>10</v>
      </c>
      <c r="CB779" t="s">
        <v>3</v>
      </c>
      <c r="CE779">
        <v>0</v>
      </c>
      <c r="CF779">
        <v>0</v>
      </c>
      <c r="CG779">
        <v>0</v>
      </c>
      <c r="CM779">
        <v>0</v>
      </c>
      <c r="CN779" t="s">
        <v>3</v>
      </c>
      <c r="CO779">
        <v>0</v>
      </c>
      <c r="CP779">
        <f t="shared" ref="CP779:CP792" si="782">(P779+Q779+S779)</f>
        <v>90.94</v>
      </c>
      <c r="CQ779">
        <f t="shared" ref="CQ779:CQ792" si="783">(AC779*BC779*AW779)</f>
        <v>116.82</v>
      </c>
      <c r="CR779">
        <f t="shared" si="767"/>
        <v>0</v>
      </c>
      <c r="CS779">
        <f t="shared" ref="CS779:CS792" si="784">(AE779*BS779*AV779)</f>
        <v>0</v>
      </c>
      <c r="CT779">
        <f t="shared" ref="CT779:CT792" si="785">(AF779*BA779*AV779)</f>
        <v>792.61</v>
      </c>
      <c r="CU779">
        <f t="shared" ref="CU779:CU792" si="786">AG779</f>
        <v>0</v>
      </c>
      <c r="CV779">
        <f t="shared" ref="CV779:CV792" si="787">(AH779*AV779)</f>
        <v>2.78</v>
      </c>
      <c r="CW779">
        <f t="shared" ref="CW779:CW792" si="788">AI779</f>
        <v>0</v>
      </c>
      <c r="CX779">
        <f t="shared" ref="CX779:CX792" si="789">AJ779</f>
        <v>0</v>
      </c>
      <c r="CY779">
        <f t="shared" ref="CY779:CY792" si="790">((S779*BZ779)/100)</f>
        <v>55.482000000000006</v>
      </c>
      <c r="CZ779">
        <f t="shared" ref="CZ779:CZ792" si="791">((S779*CA779)/100)</f>
        <v>7.9260000000000002</v>
      </c>
      <c r="DC779" t="s">
        <v>3</v>
      </c>
      <c r="DD779" t="s">
        <v>3</v>
      </c>
      <c r="DE779" t="s">
        <v>3</v>
      </c>
      <c r="DF779" t="s">
        <v>3</v>
      </c>
      <c r="DG779" t="s">
        <v>3</v>
      </c>
      <c r="DH779" t="s">
        <v>3</v>
      </c>
      <c r="DI779" t="s">
        <v>3</v>
      </c>
      <c r="DJ779" t="s">
        <v>3</v>
      </c>
      <c r="DK779" t="s">
        <v>3</v>
      </c>
      <c r="DL779" t="s">
        <v>3</v>
      </c>
      <c r="DM779" t="s">
        <v>3</v>
      </c>
      <c r="DN779">
        <v>0</v>
      </c>
      <c r="DO779">
        <v>0</v>
      </c>
      <c r="DP779">
        <v>1</v>
      </c>
      <c r="DQ779">
        <v>1</v>
      </c>
      <c r="DU779">
        <v>1010</v>
      </c>
      <c r="DV779" t="s">
        <v>61</v>
      </c>
      <c r="DW779" t="s">
        <v>61</v>
      </c>
      <c r="DX779">
        <v>10</v>
      </c>
      <c r="DZ779" t="s">
        <v>3</v>
      </c>
      <c r="EA779" t="s">
        <v>3</v>
      </c>
      <c r="EB779" t="s">
        <v>3</v>
      </c>
      <c r="EC779" t="s">
        <v>3</v>
      </c>
      <c r="EE779">
        <v>68285540</v>
      </c>
      <c r="EF779">
        <v>1</v>
      </c>
      <c r="EG779" t="s">
        <v>19</v>
      </c>
      <c r="EH779">
        <v>0</v>
      </c>
      <c r="EI779" t="s">
        <v>3</v>
      </c>
      <c r="EJ779">
        <v>4</v>
      </c>
      <c r="EK779">
        <v>0</v>
      </c>
      <c r="EL779" t="s">
        <v>20</v>
      </c>
      <c r="EM779" t="s">
        <v>21</v>
      </c>
      <c r="EO779" t="s">
        <v>3</v>
      </c>
      <c r="EQ779">
        <v>512</v>
      </c>
      <c r="ER779">
        <v>909.43</v>
      </c>
      <c r="ES779">
        <v>116.82</v>
      </c>
      <c r="ET779">
        <v>0</v>
      </c>
      <c r="EU779">
        <v>0</v>
      </c>
      <c r="EV779">
        <v>792.61</v>
      </c>
      <c r="EW779">
        <v>2.78</v>
      </c>
      <c r="EX779">
        <v>0</v>
      </c>
      <c r="EY779">
        <v>0</v>
      </c>
      <c r="FQ779">
        <v>0</v>
      </c>
      <c r="FR779">
        <f t="shared" ref="FR779:FR792" si="792">ROUND(IF(BI779=3,GM779,0),2)</f>
        <v>0</v>
      </c>
      <c r="FS779">
        <v>0</v>
      </c>
      <c r="FX779">
        <v>70</v>
      </c>
      <c r="FY779">
        <v>10</v>
      </c>
      <c r="GA779" t="s">
        <v>3</v>
      </c>
      <c r="GD779">
        <v>0</v>
      </c>
      <c r="GF779">
        <v>594801582</v>
      </c>
      <c r="GG779">
        <v>2</v>
      </c>
      <c r="GH779">
        <v>1</v>
      </c>
      <c r="GI779">
        <v>-2</v>
      </c>
      <c r="GJ779">
        <v>0</v>
      </c>
      <c r="GK779">
        <f>ROUND(R779*(R12)/100,2)</f>
        <v>0</v>
      </c>
      <c r="GL779">
        <f t="shared" ref="GL779:GL792" si="793">ROUND(IF(AND(BH779=3,BI779=3,FS779&lt;&gt;0),P779,0),2)</f>
        <v>0</v>
      </c>
      <c r="GM779">
        <f t="shared" ref="GM779:GM792" si="794">ROUND(O779+X779+Y779+GK779,2)+GX779</f>
        <v>154.35</v>
      </c>
      <c r="GN779">
        <f t="shared" ref="GN779:GN792" si="795">IF(OR(BI779=0,BI779=1),GM779,0)</f>
        <v>0</v>
      </c>
      <c r="GO779">
        <f t="shared" ref="GO779:GO792" si="796">IF(BI779=2,GM779,0)</f>
        <v>0</v>
      </c>
      <c r="GP779">
        <f t="shared" ref="GP779:GP792" si="797">IF(BI779=4,GM779+GX779,0)</f>
        <v>154.35</v>
      </c>
      <c r="GR779">
        <v>0</v>
      </c>
      <c r="GS779">
        <v>3</v>
      </c>
      <c r="GT779">
        <v>0</v>
      </c>
      <c r="GU779" t="s">
        <v>3</v>
      </c>
      <c r="GV779">
        <f t="shared" ref="GV779:GV792" si="798">ROUND((GT779),6)</f>
        <v>0</v>
      </c>
      <c r="GW779">
        <v>1</v>
      </c>
      <c r="GX779">
        <f t="shared" ref="GX779:GX792" si="799">ROUND(HC779*I779,2)</f>
        <v>0</v>
      </c>
      <c r="HA779">
        <v>0</v>
      </c>
      <c r="HB779">
        <v>0</v>
      </c>
      <c r="HC779">
        <f t="shared" ref="HC779:HC792" si="800">GV779*GW779</f>
        <v>0</v>
      </c>
      <c r="HE779" t="s">
        <v>3</v>
      </c>
      <c r="HF779" t="s">
        <v>3</v>
      </c>
      <c r="HM779" t="s">
        <v>3</v>
      </c>
      <c r="HN779" t="s">
        <v>3</v>
      </c>
      <c r="HO779" t="s">
        <v>3</v>
      </c>
      <c r="HP779" t="s">
        <v>3</v>
      </c>
      <c r="HQ779" t="s">
        <v>3</v>
      </c>
      <c r="IK779">
        <v>0</v>
      </c>
    </row>
    <row r="780" spans="1:245" x14ac:dyDescent="0.2">
      <c r="A780">
        <v>17</v>
      </c>
      <c r="B780">
        <v>1</v>
      </c>
      <c r="E780" t="s">
        <v>1483</v>
      </c>
      <c r="F780" t="s">
        <v>1484</v>
      </c>
      <c r="G780" t="s">
        <v>1485</v>
      </c>
      <c r="H780" t="s">
        <v>16</v>
      </c>
      <c r="I780">
        <v>1</v>
      </c>
      <c r="J780">
        <v>0</v>
      </c>
      <c r="K780">
        <v>1</v>
      </c>
      <c r="O780">
        <f t="shared" si="768"/>
        <v>5486.54</v>
      </c>
      <c r="P780">
        <f t="shared" si="769"/>
        <v>5486.54</v>
      </c>
      <c r="Q780">
        <f t="shared" si="770"/>
        <v>0</v>
      </c>
      <c r="R780">
        <f t="shared" si="771"/>
        <v>0</v>
      </c>
      <c r="S780">
        <f t="shared" si="772"/>
        <v>0</v>
      </c>
      <c r="T780">
        <f t="shared" si="773"/>
        <v>0</v>
      </c>
      <c r="U780">
        <f t="shared" si="774"/>
        <v>0</v>
      </c>
      <c r="V780">
        <f t="shared" si="775"/>
        <v>0</v>
      </c>
      <c r="W780">
        <f t="shared" si="776"/>
        <v>0</v>
      </c>
      <c r="X780">
        <f t="shared" si="777"/>
        <v>0</v>
      </c>
      <c r="Y780">
        <f t="shared" si="778"/>
        <v>0</v>
      </c>
      <c r="AA780">
        <v>68582722</v>
      </c>
      <c r="AB780">
        <f t="shared" si="779"/>
        <v>5486.54</v>
      </c>
      <c r="AC780">
        <f t="shared" si="761"/>
        <v>5486.54</v>
      </c>
      <c r="AD780">
        <f t="shared" si="762"/>
        <v>0</v>
      </c>
      <c r="AE780">
        <f t="shared" si="763"/>
        <v>0</v>
      </c>
      <c r="AF780">
        <f t="shared" si="764"/>
        <v>0</v>
      </c>
      <c r="AG780">
        <f t="shared" si="780"/>
        <v>0</v>
      </c>
      <c r="AH780">
        <f t="shared" si="765"/>
        <v>0</v>
      </c>
      <c r="AI780">
        <f t="shared" si="766"/>
        <v>0</v>
      </c>
      <c r="AJ780">
        <f t="shared" si="781"/>
        <v>0</v>
      </c>
      <c r="AK780">
        <v>5486.54</v>
      </c>
      <c r="AL780">
        <v>5486.54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70</v>
      </c>
      <c r="AU780">
        <v>10</v>
      </c>
      <c r="AV780">
        <v>1</v>
      </c>
      <c r="AW780">
        <v>1</v>
      </c>
      <c r="AZ780">
        <v>1</v>
      </c>
      <c r="BA780">
        <v>1</v>
      </c>
      <c r="BB780">
        <v>1</v>
      </c>
      <c r="BC780">
        <v>1</v>
      </c>
      <c r="BD780" t="s">
        <v>3</v>
      </c>
      <c r="BE780" t="s">
        <v>3</v>
      </c>
      <c r="BF780" t="s">
        <v>3</v>
      </c>
      <c r="BG780" t="s">
        <v>3</v>
      </c>
      <c r="BH780">
        <v>3</v>
      </c>
      <c r="BI780">
        <v>4</v>
      </c>
      <c r="BJ780" t="s">
        <v>1486</v>
      </c>
      <c r="BM780">
        <v>0</v>
      </c>
      <c r="BN780">
        <v>68285537</v>
      </c>
      <c r="BO780" t="s">
        <v>3</v>
      </c>
      <c r="BP780">
        <v>0</v>
      </c>
      <c r="BQ780">
        <v>1</v>
      </c>
      <c r="BR780">
        <v>0</v>
      </c>
      <c r="BS780">
        <v>1</v>
      </c>
      <c r="BT780">
        <v>1</v>
      </c>
      <c r="BU780">
        <v>1</v>
      </c>
      <c r="BV780">
        <v>1</v>
      </c>
      <c r="BW780">
        <v>1</v>
      </c>
      <c r="BX780">
        <v>1</v>
      </c>
      <c r="BY780" t="s">
        <v>3</v>
      </c>
      <c r="BZ780">
        <v>70</v>
      </c>
      <c r="CA780">
        <v>10</v>
      </c>
      <c r="CB780" t="s">
        <v>3</v>
      </c>
      <c r="CE780">
        <v>0</v>
      </c>
      <c r="CF780">
        <v>0</v>
      </c>
      <c r="CG780">
        <v>0</v>
      </c>
      <c r="CM780">
        <v>0</v>
      </c>
      <c r="CN780" t="s">
        <v>3</v>
      </c>
      <c r="CO780">
        <v>0</v>
      </c>
      <c r="CP780">
        <f t="shared" si="782"/>
        <v>5486.54</v>
      </c>
      <c r="CQ780">
        <f t="shared" si="783"/>
        <v>5486.54</v>
      </c>
      <c r="CR780">
        <f t="shared" si="767"/>
        <v>0</v>
      </c>
      <c r="CS780">
        <f t="shared" si="784"/>
        <v>0</v>
      </c>
      <c r="CT780">
        <f t="shared" si="785"/>
        <v>0</v>
      </c>
      <c r="CU780">
        <f t="shared" si="786"/>
        <v>0</v>
      </c>
      <c r="CV780">
        <f t="shared" si="787"/>
        <v>0</v>
      </c>
      <c r="CW780">
        <f t="shared" si="788"/>
        <v>0</v>
      </c>
      <c r="CX780">
        <f t="shared" si="789"/>
        <v>0</v>
      </c>
      <c r="CY780">
        <f t="shared" si="790"/>
        <v>0</v>
      </c>
      <c r="CZ780">
        <f t="shared" si="791"/>
        <v>0</v>
      </c>
      <c r="DC780" t="s">
        <v>3</v>
      </c>
      <c r="DD780" t="s">
        <v>3</v>
      </c>
      <c r="DE780" t="s">
        <v>3</v>
      </c>
      <c r="DF780" t="s">
        <v>3</v>
      </c>
      <c r="DG780" t="s">
        <v>3</v>
      </c>
      <c r="DH780" t="s">
        <v>3</v>
      </c>
      <c r="DI780" t="s">
        <v>3</v>
      </c>
      <c r="DJ780" t="s">
        <v>3</v>
      </c>
      <c r="DK780" t="s">
        <v>3</v>
      </c>
      <c r="DL780" t="s">
        <v>3</v>
      </c>
      <c r="DM780" t="s">
        <v>3</v>
      </c>
      <c r="DN780">
        <v>0</v>
      </c>
      <c r="DO780">
        <v>0</v>
      </c>
      <c r="DP780">
        <v>1</v>
      </c>
      <c r="DQ780">
        <v>1</v>
      </c>
      <c r="DU780">
        <v>1010</v>
      </c>
      <c r="DV780" t="s">
        <v>16</v>
      </c>
      <c r="DW780" t="s">
        <v>16</v>
      </c>
      <c r="DX780">
        <v>1</v>
      </c>
      <c r="DZ780" t="s">
        <v>3</v>
      </c>
      <c r="EA780" t="s">
        <v>3</v>
      </c>
      <c r="EB780" t="s">
        <v>3</v>
      </c>
      <c r="EC780" t="s">
        <v>3</v>
      </c>
      <c r="EE780">
        <v>68285540</v>
      </c>
      <c r="EF780">
        <v>1</v>
      </c>
      <c r="EG780" t="s">
        <v>19</v>
      </c>
      <c r="EH780">
        <v>0</v>
      </c>
      <c r="EI780" t="s">
        <v>3</v>
      </c>
      <c r="EJ780">
        <v>4</v>
      </c>
      <c r="EK780">
        <v>0</v>
      </c>
      <c r="EL780" t="s">
        <v>20</v>
      </c>
      <c r="EM780" t="s">
        <v>21</v>
      </c>
      <c r="EO780" t="s">
        <v>3</v>
      </c>
      <c r="EQ780">
        <v>512</v>
      </c>
      <c r="ER780">
        <v>5486.54</v>
      </c>
      <c r="ES780">
        <v>5486.54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FQ780">
        <v>0</v>
      </c>
      <c r="FR780">
        <f t="shared" si="792"/>
        <v>0</v>
      </c>
      <c r="FS780">
        <v>0</v>
      </c>
      <c r="FX780">
        <v>70</v>
      </c>
      <c r="FY780">
        <v>10</v>
      </c>
      <c r="GA780" t="s">
        <v>3</v>
      </c>
      <c r="GD780">
        <v>0</v>
      </c>
      <c r="GF780">
        <v>688092396</v>
      </c>
      <c r="GG780">
        <v>2</v>
      </c>
      <c r="GH780">
        <v>1</v>
      </c>
      <c r="GI780">
        <v>-2</v>
      </c>
      <c r="GJ780">
        <v>0</v>
      </c>
      <c r="GK780">
        <f>ROUND(R780*(R12)/100,2)</f>
        <v>0</v>
      </c>
      <c r="GL780">
        <f t="shared" si="793"/>
        <v>0</v>
      </c>
      <c r="GM780">
        <f t="shared" si="794"/>
        <v>5486.54</v>
      </c>
      <c r="GN780">
        <f t="shared" si="795"/>
        <v>0</v>
      </c>
      <c r="GO780">
        <f t="shared" si="796"/>
        <v>0</v>
      </c>
      <c r="GP780">
        <f t="shared" si="797"/>
        <v>5486.54</v>
      </c>
      <c r="GR780">
        <v>0</v>
      </c>
      <c r="GS780">
        <v>3</v>
      </c>
      <c r="GT780">
        <v>0</v>
      </c>
      <c r="GU780" t="s">
        <v>3</v>
      </c>
      <c r="GV780">
        <f t="shared" si="798"/>
        <v>0</v>
      </c>
      <c r="GW780">
        <v>1</v>
      </c>
      <c r="GX780">
        <f t="shared" si="799"/>
        <v>0</v>
      </c>
      <c r="HA780">
        <v>0</v>
      </c>
      <c r="HB780">
        <v>0</v>
      </c>
      <c r="HC780">
        <f t="shared" si="800"/>
        <v>0</v>
      </c>
      <c r="HE780" t="s">
        <v>3</v>
      </c>
      <c r="HF780" t="s">
        <v>3</v>
      </c>
      <c r="HM780" t="s">
        <v>3</v>
      </c>
      <c r="HN780" t="s">
        <v>3</v>
      </c>
      <c r="HO780" t="s">
        <v>3</v>
      </c>
      <c r="HP780" t="s">
        <v>3</v>
      </c>
      <c r="HQ780" t="s">
        <v>3</v>
      </c>
      <c r="IK780">
        <v>0</v>
      </c>
    </row>
    <row r="781" spans="1:245" x14ac:dyDescent="0.2">
      <c r="A781">
        <v>17</v>
      </c>
      <c r="B781">
        <v>1</v>
      </c>
      <c r="C781">
        <f>ROW(SmtRes!A1191)</f>
        <v>1191</v>
      </c>
      <c r="D781">
        <f>ROW(EtalonRes!A1251)</f>
        <v>1251</v>
      </c>
      <c r="E781" t="s">
        <v>1487</v>
      </c>
      <c r="F781" t="s">
        <v>1177</v>
      </c>
      <c r="G781" t="s">
        <v>1178</v>
      </c>
      <c r="H781" t="s">
        <v>61</v>
      </c>
      <c r="I781">
        <f>ROUND(1/10,9)</f>
        <v>0.1</v>
      </c>
      <c r="J781">
        <v>0</v>
      </c>
      <c r="K781">
        <f>ROUND(1/10,9)</f>
        <v>0.1</v>
      </c>
      <c r="O781">
        <f t="shared" si="768"/>
        <v>105.25</v>
      </c>
      <c r="P781">
        <f t="shared" si="769"/>
        <v>14.3</v>
      </c>
      <c r="Q781">
        <f t="shared" si="770"/>
        <v>0</v>
      </c>
      <c r="R781">
        <f t="shared" si="771"/>
        <v>0</v>
      </c>
      <c r="S781">
        <f t="shared" si="772"/>
        <v>90.95</v>
      </c>
      <c r="T781">
        <f t="shared" si="773"/>
        <v>0</v>
      </c>
      <c r="U781">
        <f t="shared" si="774"/>
        <v>0.31900000000000001</v>
      </c>
      <c r="V781">
        <f t="shared" si="775"/>
        <v>0</v>
      </c>
      <c r="W781">
        <f t="shared" si="776"/>
        <v>0</v>
      </c>
      <c r="X781">
        <f t="shared" si="777"/>
        <v>63.67</v>
      </c>
      <c r="Y781">
        <f t="shared" si="778"/>
        <v>9.1</v>
      </c>
      <c r="AA781">
        <v>68582722</v>
      </c>
      <c r="AB781">
        <f t="shared" si="779"/>
        <v>1052.45</v>
      </c>
      <c r="AC781">
        <f t="shared" si="761"/>
        <v>142.94999999999999</v>
      </c>
      <c r="AD781">
        <f t="shared" si="762"/>
        <v>0</v>
      </c>
      <c r="AE781">
        <f t="shared" si="763"/>
        <v>0</v>
      </c>
      <c r="AF781">
        <f t="shared" si="764"/>
        <v>909.5</v>
      </c>
      <c r="AG781">
        <f t="shared" si="780"/>
        <v>0</v>
      </c>
      <c r="AH781">
        <f t="shared" si="765"/>
        <v>3.19</v>
      </c>
      <c r="AI781">
        <f t="shared" si="766"/>
        <v>0</v>
      </c>
      <c r="AJ781">
        <f t="shared" si="781"/>
        <v>0</v>
      </c>
      <c r="AK781">
        <v>1052.45</v>
      </c>
      <c r="AL781">
        <v>142.94999999999999</v>
      </c>
      <c r="AM781">
        <v>0</v>
      </c>
      <c r="AN781">
        <v>0</v>
      </c>
      <c r="AO781">
        <v>909.5</v>
      </c>
      <c r="AP781">
        <v>0</v>
      </c>
      <c r="AQ781">
        <v>3.19</v>
      </c>
      <c r="AR781">
        <v>0</v>
      </c>
      <c r="AS781">
        <v>0</v>
      </c>
      <c r="AT781">
        <v>70</v>
      </c>
      <c r="AU781">
        <v>10</v>
      </c>
      <c r="AV781">
        <v>1</v>
      </c>
      <c r="AW781">
        <v>1</v>
      </c>
      <c r="AZ781">
        <v>1</v>
      </c>
      <c r="BA781">
        <v>1</v>
      </c>
      <c r="BB781">
        <v>1</v>
      </c>
      <c r="BC781">
        <v>1</v>
      </c>
      <c r="BD781" t="s">
        <v>3</v>
      </c>
      <c r="BE781" t="s">
        <v>3</v>
      </c>
      <c r="BF781" t="s">
        <v>3</v>
      </c>
      <c r="BG781" t="s">
        <v>3</v>
      </c>
      <c r="BH781">
        <v>0</v>
      </c>
      <c r="BI781">
        <v>4</v>
      </c>
      <c r="BJ781" t="s">
        <v>1179</v>
      </c>
      <c r="BM781">
        <v>0</v>
      </c>
      <c r="BN781">
        <v>68285537</v>
      </c>
      <c r="BO781" t="s">
        <v>3</v>
      </c>
      <c r="BP781">
        <v>0</v>
      </c>
      <c r="BQ781">
        <v>1</v>
      </c>
      <c r="BR781">
        <v>0</v>
      </c>
      <c r="BS781">
        <v>1</v>
      </c>
      <c r="BT781">
        <v>1</v>
      </c>
      <c r="BU781">
        <v>1</v>
      </c>
      <c r="BV781">
        <v>1</v>
      </c>
      <c r="BW781">
        <v>1</v>
      </c>
      <c r="BX781">
        <v>1</v>
      </c>
      <c r="BY781" t="s">
        <v>3</v>
      </c>
      <c r="BZ781">
        <v>70</v>
      </c>
      <c r="CA781">
        <v>10</v>
      </c>
      <c r="CB781" t="s">
        <v>3</v>
      </c>
      <c r="CE781">
        <v>0</v>
      </c>
      <c r="CF781">
        <v>0</v>
      </c>
      <c r="CG781">
        <v>0</v>
      </c>
      <c r="CM781">
        <v>0</v>
      </c>
      <c r="CN781" t="s">
        <v>3</v>
      </c>
      <c r="CO781">
        <v>0</v>
      </c>
      <c r="CP781">
        <f t="shared" si="782"/>
        <v>105.25</v>
      </c>
      <c r="CQ781">
        <f t="shared" si="783"/>
        <v>142.94999999999999</v>
      </c>
      <c r="CR781">
        <f t="shared" si="767"/>
        <v>0</v>
      </c>
      <c r="CS781">
        <f t="shared" si="784"/>
        <v>0</v>
      </c>
      <c r="CT781">
        <f t="shared" si="785"/>
        <v>909.5</v>
      </c>
      <c r="CU781">
        <f t="shared" si="786"/>
        <v>0</v>
      </c>
      <c r="CV781">
        <f t="shared" si="787"/>
        <v>3.19</v>
      </c>
      <c r="CW781">
        <f t="shared" si="788"/>
        <v>0</v>
      </c>
      <c r="CX781">
        <f t="shared" si="789"/>
        <v>0</v>
      </c>
      <c r="CY781">
        <f t="shared" si="790"/>
        <v>63.664999999999999</v>
      </c>
      <c r="CZ781">
        <f t="shared" si="791"/>
        <v>9.0950000000000006</v>
      </c>
      <c r="DC781" t="s">
        <v>3</v>
      </c>
      <c r="DD781" t="s">
        <v>3</v>
      </c>
      <c r="DE781" t="s">
        <v>3</v>
      </c>
      <c r="DF781" t="s">
        <v>3</v>
      </c>
      <c r="DG781" t="s">
        <v>3</v>
      </c>
      <c r="DH781" t="s">
        <v>3</v>
      </c>
      <c r="DI781" t="s">
        <v>3</v>
      </c>
      <c r="DJ781" t="s">
        <v>3</v>
      </c>
      <c r="DK781" t="s">
        <v>3</v>
      </c>
      <c r="DL781" t="s">
        <v>3</v>
      </c>
      <c r="DM781" t="s">
        <v>3</v>
      </c>
      <c r="DN781">
        <v>0</v>
      </c>
      <c r="DO781">
        <v>0</v>
      </c>
      <c r="DP781">
        <v>1</v>
      </c>
      <c r="DQ781">
        <v>1</v>
      </c>
      <c r="DU781">
        <v>1010</v>
      </c>
      <c r="DV781" t="s">
        <v>61</v>
      </c>
      <c r="DW781" t="s">
        <v>61</v>
      </c>
      <c r="DX781">
        <v>10</v>
      </c>
      <c r="DZ781" t="s">
        <v>3</v>
      </c>
      <c r="EA781" t="s">
        <v>3</v>
      </c>
      <c r="EB781" t="s">
        <v>3</v>
      </c>
      <c r="EC781" t="s">
        <v>3</v>
      </c>
      <c r="EE781">
        <v>68285540</v>
      </c>
      <c r="EF781">
        <v>1</v>
      </c>
      <c r="EG781" t="s">
        <v>19</v>
      </c>
      <c r="EH781">
        <v>0</v>
      </c>
      <c r="EI781" t="s">
        <v>3</v>
      </c>
      <c r="EJ781">
        <v>4</v>
      </c>
      <c r="EK781">
        <v>0</v>
      </c>
      <c r="EL781" t="s">
        <v>20</v>
      </c>
      <c r="EM781" t="s">
        <v>21</v>
      </c>
      <c r="EO781" t="s">
        <v>3</v>
      </c>
      <c r="EQ781">
        <v>512</v>
      </c>
      <c r="ER781">
        <v>1052.45</v>
      </c>
      <c r="ES781">
        <v>142.94999999999999</v>
      </c>
      <c r="ET781">
        <v>0</v>
      </c>
      <c r="EU781">
        <v>0</v>
      </c>
      <c r="EV781">
        <v>909.5</v>
      </c>
      <c r="EW781">
        <v>3.19</v>
      </c>
      <c r="EX781">
        <v>0</v>
      </c>
      <c r="EY781">
        <v>0</v>
      </c>
      <c r="FQ781">
        <v>0</v>
      </c>
      <c r="FR781">
        <f t="shared" si="792"/>
        <v>0</v>
      </c>
      <c r="FS781">
        <v>0</v>
      </c>
      <c r="FX781">
        <v>70</v>
      </c>
      <c r="FY781">
        <v>10</v>
      </c>
      <c r="GA781" t="s">
        <v>3</v>
      </c>
      <c r="GD781">
        <v>0</v>
      </c>
      <c r="GF781">
        <v>-1365748819</v>
      </c>
      <c r="GG781">
        <v>2</v>
      </c>
      <c r="GH781">
        <v>1</v>
      </c>
      <c r="GI781">
        <v>-2</v>
      </c>
      <c r="GJ781">
        <v>0</v>
      </c>
      <c r="GK781">
        <f>ROUND(R781*(R12)/100,2)</f>
        <v>0</v>
      </c>
      <c r="GL781">
        <f t="shared" si="793"/>
        <v>0</v>
      </c>
      <c r="GM781">
        <f t="shared" si="794"/>
        <v>178.02</v>
      </c>
      <c r="GN781">
        <f t="shared" si="795"/>
        <v>0</v>
      </c>
      <c r="GO781">
        <f t="shared" si="796"/>
        <v>0</v>
      </c>
      <c r="GP781">
        <f t="shared" si="797"/>
        <v>178.02</v>
      </c>
      <c r="GR781">
        <v>0</v>
      </c>
      <c r="GS781">
        <v>3</v>
      </c>
      <c r="GT781">
        <v>0</v>
      </c>
      <c r="GU781" t="s">
        <v>3</v>
      </c>
      <c r="GV781">
        <f t="shared" si="798"/>
        <v>0</v>
      </c>
      <c r="GW781">
        <v>1</v>
      </c>
      <c r="GX781">
        <f t="shared" si="799"/>
        <v>0</v>
      </c>
      <c r="HA781">
        <v>0</v>
      </c>
      <c r="HB781">
        <v>0</v>
      </c>
      <c r="HC781">
        <f t="shared" si="800"/>
        <v>0</v>
      </c>
      <c r="HE781" t="s">
        <v>3</v>
      </c>
      <c r="HF781" t="s">
        <v>3</v>
      </c>
      <c r="HM781" t="s">
        <v>3</v>
      </c>
      <c r="HN781" t="s">
        <v>3</v>
      </c>
      <c r="HO781" t="s">
        <v>3</v>
      </c>
      <c r="HP781" t="s">
        <v>3</v>
      </c>
      <c r="HQ781" t="s">
        <v>3</v>
      </c>
      <c r="IK781">
        <v>0</v>
      </c>
    </row>
    <row r="782" spans="1:245" x14ac:dyDescent="0.2">
      <c r="A782">
        <v>17</v>
      </c>
      <c r="B782">
        <v>1</v>
      </c>
      <c r="E782" t="s">
        <v>1488</v>
      </c>
      <c r="F782" t="s">
        <v>1181</v>
      </c>
      <c r="G782" t="s">
        <v>1182</v>
      </c>
      <c r="H782" t="s">
        <v>16</v>
      </c>
      <c r="I782">
        <v>1</v>
      </c>
      <c r="J782">
        <v>0</v>
      </c>
      <c r="K782">
        <v>1</v>
      </c>
      <c r="O782">
        <f t="shared" si="768"/>
        <v>8643.6</v>
      </c>
      <c r="P782">
        <f t="shared" si="769"/>
        <v>8643.6</v>
      </c>
      <c r="Q782">
        <f t="shared" si="770"/>
        <v>0</v>
      </c>
      <c r="R782">
        <f t="shared" si="771"/>
        <v>0</v>
      </c>
      <c r="S782">
        <f t="shared" si="772"/>
        <v>0</v>
      </c>
      <c r="T782">
        <f t="shared" si="773"/>
        <v>0</v>
      </c>
      <c r="U782">
        <f t="shared" si="774"/>
        <v>0</v>
      </c>
      <c r="V782">
        <f t="shared" si="775"/>
        <v>0</v>
      </c>
      <c r="W782">
        <f t="shared" si="776"/>
        <v>0</v>
      </c>
      <c r="X782">
        <f t="shared" si="777"/>
        <v>0</v>
      </c>
      <c r="Y782">
        <f t="shared" si="778"/>
        <v>0</v>
      </c>
      <c r="AA782">
        <v>68582722</v>
      </c>
      <c r="AB782">
        <f t="shared" si="779"/>
        <v>8643.6</v>
      </c>
      <c r="AC782">
        <f t="shared" si="761"/>
        <v>8643.6</v>
      </c>
      <c r="AD782">
        <f t="shared" si="762"/>
        <v>0</v>
      </c>
      <c r="AE782">
        <f t="shared" si="763"/>
        <v>0</v>
      </c>
      <c r="AF782">
        <f t="shared" si="764"/>
        <v>0</v>
      </c>
      <c r="AG782">
        <f t="shared" si="780"/>
        <v>0</v>
      </c>
      <c r="AH782">
        <f t="shared" si="765"/>
        <v>0</v>
      </c>
      <c r="AI782">
        <f t="shared" si="766"/>
        <v>0</v>
      </c>
      <c r="AJ782">
        <f t="shared" si="781"/>
        <v>0</v>
      </c>
      <c r="AK782">
        <v>8643.6</v>
      </c>
      <c r="AL782">
        <v>8643.6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70</v>
      </c>
      <c r="AU782">
        <v>10</v>
      </c>
      <c r="AV782">
        <v>1</v>
      </c>
      <c r="AW782">
        <v>1</v>
      </c>
      <c r="AZ782">
        <v>1</v>
      </c>
      <c r="BA782">
        <v>1</v>
      </c>
      <c r="BB782">
        <v>1</v>
      </c>
      <c r="BC782">
        <v>1</v>
      </c>
      <c r="BD782" t="s">
        <v>3</v>
      </c>
      <c r="BE782" t="s">
        <v>3</v>
      </c>
      <c r="BF782" t="s">
        <v>3</v>
      </c>
      <c r="BG782" t="s">
        <v>3</v>
      </c>
      <c r="BH782">
        <v>3</v>
      </c>
      <c r="BI782">
        <v>4</v>
      </c>
      <c r="BJ782" t="s">
        <v>1183</v>
      </c>
      <c r="BM782">
        <v>0</v>
      </c>
      <c r="BN782">
        <v>68285537</v>
      </c>
      <c r="BO782" t="s">
        <v>3</v>
      </c>
      <c r="BP782">
        <v>0</v>
      </c>
      <c r="BQ782">
        <v>1</v>
      </c>
      <c r="BR782">
        <v>0</v>
      </c>
      <c r="BS782">
        <v>1</v>
      </c>
      <c r="BT782">
        <v>1</v>
      </c>
      <c r="BU782">
        <v>1</v>
      </c>
      <c r="BV782">
        <v>1</v>
      </c>
      <c r="BW782">
        <v>1</v>
      </c>
      <c r="BX782">
        <v>1</v>
      </c>
      <c r="BY782" t="s">
        <v>3</v>
      </c>
      <c r="BZ782">
        <v>70</v>
      </c>
      <c r="CA782">
        <v>10</v>
      </c>
      <c r="CB782" t="s">
        <v>3</v>
      </c>
      <c r="CE782">
        <v>0</v>
      </c>
      <c r="CF782">
        <v>0</v>
      </c>
      <c r="CG782">
        <v>0</v>
      </c>
      <c r="CM782">
        <v>0</v>
      </c>
      <c r="CN782" t="s">
        <v>3</v>
      </c>
      <c r="CO782">
        <v>0</v>
      </c>
      <c r="CP782">
        <f t="shared" si="782"/>
        <v>8643.6</v>
      </c>
      <c r="CQ782">
        <f t="shared" si="783"/>
        <v>8643.6</v>
      </c>
      <c r="CR782">
        <f t="shared" si="767"/>
        <v>0</v>
      </c>
      <c r="CS782">
        <f t="shared" si="784"/>
        <v>0</v>
      </c>
      <c r="CT782">
        <f t="shared" si="785"/>
        <v>0</v>
      </c>
      <c r="CU782">
        <f t="shared" si="786"/>
        <v>0</v>
      </c>
      <c r="CV782">
        <f t="shared" si="787"/>
        <v>0</v>
      </c>
      <c r="CW782">
        <f t="shared" si="788"/>
        <v>0</v>
      </c>
      <c r="CX782">
        <f t="shared" si="789"/>
        <v>0</v>
      </c>
      <c r="CY782">
        <f t="shared" si="790"/>
        <v>0</v>
      </c>
      <c r="CZ782">
        <f t="shared" si="791"/>
        <v>0</v>
      </c>
      <c r="DC782" t="s">
        <v>3</v>
      </c>
      <c r="DD782" t="s">
        <v>3</v>
      </c>
      <c r="DE782" t="s">
        <v>3</v>
      </c>
      <c r="DF782" t="s">
        <v>3</v>
      </c>
      <c r="DG782" t="s">
        <v>3</v>
      </c>
      <c r="DH782" t="s">
        <v>3</v>
      </c>
      <c r="DI782" t="s">
        <v>3</v>
      </c>
      <c r="DJ782" t="s">
        <v>3</v>
      </c>
      <c r="DK782" t="s">
        <v>3</v>
      </c>
      <c r="DL782" t="s">
        <v>3</v>
      </c>
      <c r="DM782" t="s">
        <v>3</v>
      </c>
      <c r="DN782">
        <v>0</v>
      </c>
      <c r="DO782">
        <v>0</v>
      </c>
      <c r="DP782">
        <v>1</v>
      </c>
      <c r="DQ782">
        <v>1</v>
      </c>
      <c r="DU782">
        <v>1010</v>
      </c>
      <c r="DV782" t="s">
        <v>16</v>
      </c>
      <c r="DW782" t="s">
        <v>16</v>
      </c>
      <c r="DX782">
        <v>1</v>
      </c>
      <c r="DZ782" t="s">
        <v>3</v>
      </c>
      <c r="EA782" t="s">
        <v>3</v>
      </c>
      <c r="EB782" t="s">
        <v>3</v>
      </c>
      <c r="EC782" t="s">
        <v>3</v>
      </c>
      <c r="EE782">
        <v>68285540</v>
      </c>
      <c r="EF782">
        <v>1</v>
      </c>
      <c r="EG782" t="s">
        <v>19</v>
      </c>
      <c r="EH782">
        <v>0</v>
      </c>
      <c r="EI782" t="s">
        <v>3</v>
      </c>
      <c r="EJ782">
        <v>4</v>
      </c>
      <c r="EK782">
        <v>0</v>
      </c>
      <c r="EL782" t="s">
        <v>20</v>
      </c>
      <c r="EM782" t="s">
        <v>21</v>
      </c>
      <c r="EO782" t="s">
        <v>3</v>
      </c>
      <c r="EQ782">
        <v>512</v>
      </c>
      <c r="ER782">
        <v>8643.6</v>
      </c>
      <c r="ES782">
        <v>8643.6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FQ782">
        <v>0</v>
      </c>
      <c r="FR782">
        <f t="shared" si="792"/>
        <v>0</v>
      </c>
      <c r="FS782">
        <v>0</v>
      </c>
      <c r="FX782">
        <v>70</v>
      </c>
      <c r="FY782">
        <v>10</v>
      </c>
      <c r="GA782" t="s">
        <v>3</v>
      </c>
      <c r="GD782">
        <v>0</v>
      </c>
      <c r="GF782">
        <v>208924619</v>
      </c>
      <c r="GG782">
        <v>2</v>
      </c>
      <c r="GH782">
        <v>1</v>
      </c>
      <c r="GI782">
        <v>-2</v>
      </c>
      <c r="GJ782">
        <v>0</v>
      </c>
      <c r="GK782">
        <f>ROUND(R782*(R12)/100,2)</f>
        <v>0</v>
      </c>
      <c r="GL782">
        <f t="shared" si="793"/>
        <v>0</v>
      </c>
      <c r="GM782">
        <f t="shared" si="794"/>
        <v>8643.6</v>
      </c>
      <c r="GN782">
        <f t="shared" si="795"/>
        <v>0</v>
      </c>
      <c r="GO782">
        <f t="shared" si="796"/>
        <v>0</v>
      </c>
      <c r="GP782">
        <f t="shared" si="797"/>
        <v>8643.6</v>
      </c>
      <c r="GR782">
        <v>0</v>
      </c>
      <c r="GS782">
        <v>3</v>
      </c>
      <c r="GT782">
        <v>0</v>
      </c>
      <c r="GU782" t="s">
        <v>3</v>
      </c>
      <c r="GV782">
        <f t="shared" si="798"/>
        <v>0</v>
      </c>
      <c r="GW782">
        <v>1</v>
      </c>
      <c r="GX782">
        <f t="shared" si="799"/>
        <v>0</v>
      </c>
      <c r="HA782">
        <v>0</v>
      </c>
      <c r="HB782">
        <v>0</v>
      </c>
      <c r="HC782">
        <f t="shared" si="800"/>
        <v>0</v>
      </c>
      <c r="HE782" t="s">
        <v>3</v>
      </c>
      <c r="HF782" t="s">
        <v>3</v>
      </c>
      <c r="HM782" t="s">
        <v>3</v>
      </c>
      <c r="HN782" t="s">
        <v>3</v>
      </c>
      <c r="HO782" t="s">
        <v>3</v>
      </c>
      <c r="HP782" t="s">
        <v>3</v>
      </c>
      <c r="HQ782" t="s">
        <v>3</v>
      </c>
      <c r="IK782">
        <v>0</v>
      </c>
    </row>
    <row r="783" spans="1:245" x14ac:dyDescent="0.2">
      <c r="A783">
        <v>17</v>
      </c>
      <c r="B783">
        <v>1</v>
      </c>
      <c r="C783">
        <f>ROW(SmtRes!A1196)</f>
        <v>1196</v>
      </c>
      <c r="D783">
        <f>ROW(EtalonRes!A1256)</f>
        <v>1256</v>
      </c>
      <c r="E783" t="s">
        <v>1489</v>
      </c>
      <c r="F783" t="s">
        <v>1490</v>
      </c>
      <c r="G783" t="s">
        <v>1491</v>
      </c>
      <c r="H783" t="s">
        <v>91</v>
      </c>
      <c r="I783">
        <f t="shared" ref="I783:I792" si="801">ROUND(1/100,9)</f>
        <v>0.01</v>
      </c>
      <c r="J783">
        <v>0</v>
      </c>
      <c r="K783">
        <f t="shared" ref="K783:K792" si="802">ROUND(1/100,9)</f>
        <v>0.01</v>
      </c>
      <c r="O783">
        <f t="shared" si="768"/>
        <v>181.79</v>
      </c>
      <c r="P783">
        <f t="shared" si="769"/>
        <v>101.43</v>
      </c>
      <c r="Q783">
        <f t="shared" si="770"/>
        <v>0</v>
      </c>
      <c r="R783">
        <f t="shared" si="771"/>
        <v>0</v>
      </c>
      <c r="S783">
        <f t="shared" si="772"/>
        <v>80.36</v>
      </c>
      <c r="T783">
        <f t="shared" si="773"/>
        <v>0</v>
      </c>
      <c r="U783">
        <f t="shared" si="774"/>
        <v>0.28699999999999998</v>
      </c>
      <c r="V783">
        <f t="shared" si="775"/>
        <v>0</v>
      </c>
      <c r="W783">
        <f t="shared" si="776"/>
        <v>0</v>
      </c>
      <c r="X783">
        <f t="shared" si="777"/>
        <v>56.25</v>
      </c>
      <c r="Y783">
        <f t="shared" si="778"/>
        <v>8.0399999999999991</v>
      </c>
      <c r="AA783">
        <v>68582722</v>
      </c>
      <c r="AB783">
        <f t="shared" si="779"/>
        <v>18178.689999999999</v>
      </c>
      <c r="AC783">
        <f t="shared" si="761"/>
        <v>10142.69</v>
      </c>
      <c r="AD783">
        <f t="shared" si="762"/>
        <v>0</v>
      </c>
      <c r="AE783">
        <f t="shared" si="763"/>
        <v>0</v>
      </c>
      <c r="AF783">
        <f t="shared" si="764"/>
        <v>8036</v>
      </c>
      <c r="AG783">
        <f t="shared" si="780"/>
        <v>0</v>
      </c>
      <c r="AH783">
        <f t="shared" si="765"/>
        <v>28.7</v>
      </c>
      <c r="AI783">
        <f t="shared" si="766"/>
        <v>0</v>
      </c>
      <c r="AJ783">
        <f t="shared" si="781"/>
        <v>0</v>
      </c>
      <c r="AK783">
        <v>18178.689999999999</v>
      </c>
      <c r="AL783">
        <v>10142.69</v>
      </c>
      <c r="AM783">
        <v>0</v>
      </c>
      <c r="AN783">
        <v>0</v>
      </c>
      <c r="AO783">
        <v>8036</v>
      </c>
      <c r="AP783">
        <v>0</v>
      </c>
      <c r="AQ783">
        <v>28.7</v>
      </c>
      <c r="AR783">
        <v>0</v>
      </c>
      <c r="AS783">
        <v>0</v>
      </c>
      <c r="AT783">
        <v>70</v>
      </c>
      <c r="AU783">
        <v>10</v>
      </c>
      <c r="AV783">
        <v>1</v>
      </c>
      <c r="AW783">
        <v>1</v>
      </c>
      <c r="AZ783">
        <v>1</v>
      </c>
      <c r="BA783">
        <v>1</v>
      </c>
      <c r="BB783">
        <v>1</v>
      </c>
      <c r="BC783">
        <v>1</v>
      </c>
      <c r="BD783" t="s">
        <v>3</v>
      </c>
      <c r="BE783" t="s">
        <v>3</v>
      </c>
      <c r="BF783" t="s">
        <v>3</v>
      </c>
      <c r="BG783" t="s">
        <v>3</v>
      </c>
      <c r="BH783">
        <v>0</v>
      </c>
      <c r="BI783">
        <v>4</v>
      </c>
      <c r="BJ783" t="s">
        <v>1492</v>
      </c>
      <c r="BM783">
        <v>0</v>
      </c>
      <c r="BN783">
        <v>68285537</v>
      </c>
      <c r="BO783" t="s">
        <v>3</v>
      </c>
      <c r="BP783">
        <v>0</v>
      </c>
      <c r="BQ783">
        <v>1</v>
      </c>
      <c r="BR783">
        <v>0</v>
      </c>
      <c r="BS783">
        <v>1</v>
      </c>
      <c r="BT783">
        <v>1</v>
      </c>
      <c r="BU783">
        <v>1</v>
      </c>
      <c r="BV783">
        <v>1</v>
      </c>
      <c r="BW783">
        <v>1</v>
      </c>
      <c r="BX783">
        <v>1</v>
      </c>
      <c r="BY783" t="s">
        <v>3</v>
      </c>
      <c r="BZ783">
        <v>70</v>
      </c>
      <c r="CA783">
        <v>10</v>
      </c>
      <c r="CB783" t="s">
        <v>3</v>
      </c>
      <c r="CE783">
        <v>0</v>
      </c>
      <c r="CF783">
        <v>0</v>
      </c>
      <c r="CG783">
        <v>0</v>
      </c>
      <c r="CM783">
        <v>0</v>
      </c>
      <c r="CN783" t="s">
        <v>3</v>
      </c>
      <c r="CO783">
        <v>0</v>
      </c>
      <c r="CP783">
        <f t="shared" si="782"/>
        <v>181.79000000000002</v>
      </c>
      <c r="CQ783">
        <f t="shared" si="783"/>
        <v>10142.69</v>
      </c>
      <c r="CR783">
        <f t="shared" si="767"/>
        <v>0</v>
      </c>
      <c r="CS783">
        <f t="shared" si="784"/>
        <v>0</v>
      </c>
      <c r="CT783">
        <f t="shared" si="785"/>
        <v>8036</v>
      </c>
      <c r="CU783">
        <f t="shared" si="786"/>
        <v>0</v>
      </c>
      <c r="CV783">
        <f t="shared" si="787"/>
        <v>28.7</v>
      </c>
      <c r="CW783">
        <f t="shared" si="788"/>
        <v>0</v>
      </c>
      <c r="CX783">
        <f t="shared" si="789"/>
        <v>0</v>
      </c>
      <c r="CY783">
        <f t="shared" si="790"/>
        <v>56.251999999999995</v>
      </c>
      <c r="CZ783">
        <f t="shared" si="791"/>
        <v>8.0359999999999996</v>
      </c>
      <c r="DC783" t="s">
        <v>3</v>
      </c>
      <c r="DD783" t="s">
        <v>3</v>
      </c>
      <c r="DE783" t="s">
        <v>3</v>
      </c>
      <c r="DF783" t="s">
        <v>3</v>
      </c>
      <c r="DG783" t="s">
        <v>3</v>
      </c>
      <c r="DH783" t="s">
        <v>3</v>
      </c>
      <c r="DI783" t="s">
        <v>3</v>
      </c>
      <c r="DJ783" t="s">
        <v>3</v>
      </c>
      <c r="DK783" t="s">
        <v>3</v>
      </c>
      <c r="DL783" t="s">
        <v>3</v>
      </c>
      <c r="DM783" t="s">
        <v>3</v>
      </c>
      <c r="DN783">
        <v>0</v>
      </c>
      <c r="DO783">
        <v>0</v>
      </c>
      <c r="DP783">
        <v>1</v>
      </c>
      <c r="DQ783">
        <v>1</v>
      </c>
      <c r="DU783">
        <v>1010</v>
      </c>
      <c r="DV783" t="s">
        <v>91</v>
      </c>
      <c r="DW783" t="s">
        <v>91</v>
      </c>
      <c r="DX783">
        <v>100</v>
      </c>
      <c r="DZ783" t="s">
        <v>3</v>
      </c>
      <c r="EA783" t="s">
        <v>3</v>
      </c>
      <c r="EB783" t="s">
        <v>3</v>
      </c>
      <c r="EC783" t="s">
        <v>3</v>
      </c>
      <c r="EE783">
        <v>68285540</v>
      </c>
      <c r="EF783">
        <v>1</v>
      </c>
      <c r="EG783" t="s">
        <v>19</v>
      </c>
      <c r="EH783">
        <v>0</v>
      </c>
      <c r="EI783" t="s">
        <v>3</v>
      </c>
      <c r="EJ783">
        <v>4</v>
      </c>
      <c r="EK783">
        <v>0</v>
      </c>
      <c r="EL783" t="s">
        <v>20</v>
      </c>
      <c r="EM783" t="s">
        <v>21</v>
      </c>
      <c r="EO783" t="s">
        <v>3</v>
      </c>
      <c r="EQ783">
        <v>512</v>
      </c>
      <c r="ER783">
        <v>18178.689999999999</v>
      </c>
      <c r="ES783">
        <v>10142.69</v>
      </c>
      <c r="ET783">
        <v>0</v>
      </c>
      <c r="EU783">
        <v>0</v>
      </c>
      <c r="EV783">
        <v>8036</v>
      </c>
      <c r="EW783">
        <v>28.7</v>
      </c>
      <c r="EX783">
        <v>0</v>
      </c>
      <c r="EY783">
        <v>0</v>
      </c>
      <c r="FQ783">
        <v>0</v>
      </c>
      <c r="FR783">
        <f t="shared" si="792"/>
        <v>0</v>
      </c>
      <c r="FS783">
        <v>0</v>
      </c>
      <c r="FX783">
        <v>70</v>
      </c>
      <c r="FY783">
        <v>10</v>
      </c>
      <c r="GA783" t="s">
        <v>3</v>
      </c>
      <c r="GD783">
        <v>0</v>
      </c>
      <c r="GF783">
        <v>1104305638</v>
      </c>
      <c r="GG783">
        <v>2</v>
      </c>
      <c r="GH783">
        <v>1</v>
      </c>
      <c r="GI783">
        <v>-2</v>
      </c>
      <c r="GJ783">
        <v>0</v>
      </c>
      <c r="GK783">
        <f>ROUND(R783*(R12)/100,2)</f>
        <v>0</v>
      </c>
      <c r="GL783">
        <f t="shared" si="793"/>
        <v>0</v>
      </c>
      <c r="GM783">
        <f t="shared" si="794"/>
        <v>246.08</v>
      </c>
      <c r="GN783">
        <f t="shared" si="795"/>
        <v>0</v>
      </c>
      <c r="GO783">
        <f t="shared" si="796"/>
        <v>0</v>
      </c>
      <c r="GP783">
        <f t="shared" si="797"/>
        <v>246.08</v>
      </c>
      <c r="GR783">
        <v>0</v>
      </c>
      <c r="GS783">
        <v>3</v>
      </c>
      <c r="GT783">
        <v>0</v>
      </c>
      <c r="GU783" t="s">
        <v>3</v>
      </c>
      <c r="GV783">
        <f t="shared" si="798"/>
        <v>0</v>
      </c>
      <c r="GW783">
        <v>1</v>
      </c>
      <c r="GX783">
        <f t="shared" si="799"/>
        <v>0</v>
      </c>
      <c r="HA783">
        <v>0</v>
      </c>
      <c r="HB783">
        <v>0</v>
      </c>
      <c r="HC783">
        <f t="shared" si="800"/>
        <v>0</v>
      </c>
      <c r="HE783" t="s">
        <v>3</v>
      </c>
      <c r="HF783" t="s">
        <v>3</v>
      </c>
      <c r="HM783" t="s">
        <v>3</v>
      </c>
      <c r="HN783" t="s">
        <v>3</v>
      </c>
      <c r="HO783" t="s">
        <v>3</v>
      </c>
      <c r="HP783" t="s">
        <v>3</v>
      </c>
      <c r="HQ783" t="s">
        <v>3</v>
      </c>
      <c r="IK783">
        <v>0</v>
      </c>
    </row>
    <row r="784" spans="1:245" x14ac:dyDescent="0.2">
      <c r="A784">
        <v>17</v>
      </c>
      <c r="B784">
        <v>1</v>
      </c>
      <c r="C784">
        <f>ROW(SmtRes!A1201)</f>
        <v>1201</v>
      </c>
      <c r="D784">
        <f>ROW(EtalonRes!A1261)</f>
        <v>1261</v>
      </c>
      <c r="E784" t="s">
        <v>1493</v>
      </c>
      <c r="F784" t="s">
        <v>1494</v>
      </c>
      <c r="G784" t="s">
        <v>1495</v>
      </c>
      <c r="H784" t="s">
        <v>91</v>
      </c>
      <c r="I784">
        <f t="shared" si="801"/>
        <v>0.01</v>
      </c>
      <c r="J784">
        <v>0</v>
      </c>
      <c r="K784">
        <f t="shared" si="802"/>
        <v>0.01</v>
      </c>
      <c r="O784">
        <f t="shared" si="768"/>
        <v>266</v>
      </c>
      <c r="P784">
        <f t="shared" si="769"/>
        <v>149.52000000000001</v>
      </c>
      <c r="Q784">
        <f t="shared" si="770"/>
        <v>0</v>
      </c>
      <c r="R784">
        <f t="shared" si="771"/>
        <v>0</v>
      </c>
      <c r="S784">
        <f t="shared" si="772"/>
        <v>116.48</v>
      </c>
      <c r="T784">
        <f t="shared" si="773"/>
        <v>0</v>
      </c>
      <c r="U784">
        <f t="shared" si="774"/>
        <v>0.41600000000000004</v>
      </c>
      <c r="V784">
        <f t="shared" si="775"/>
        <v>0</v>
      </c>
      <c r="W784">
        <f t="shared" si="776"/>
        <v>0</v>
      </c>
      <c r="X784">
        <f t="shared" si="777"/>
        <v>81.540000000000006</v>
      </c>
      <c r="Y784">
        <f t="shared" si="778"/>
        <v>11.65</v>
      </c>
      <c r="AA784">
        <v>68582722</v>
      </c>
      <c r="AB784">
        <f t="shared" si="779"/>
        <v>26599.83</v>
      </c>
      <c r="AC784">
        <f t="shared" si="761"/>
        <v>14951.83</v>
      </c>
      <c r="AD784">
        <f t="shared" si="762"/>
        <v>0</v>
      </c>
      <c r="AE784">
        <f t="shared" si="763"/>
        <v>0</v>
      </c>
      <c r="AF784">
        <f t="shared" si="764"/>
        <v>11648</v>
      </c>
      <c r="AG784">
        <f t="shared" si="780"/>
        <v>0</v>
      </c>
      <c r="AH784">
        <f t="shared" si="765"/>
        <v>41.6</v>
      </c>
      <c r="AI784">
        <f t="shared" si="766"/>
        <v>0</v>
      </c>
      <c r="AJ784">
        <f t="shared" si="781"/>
        <v>0</v>
      </c>
      <c r="AK784">
        <v>26599.83</v>
      </c>
      <c r="AL784">
        <v>14951.83</v>
      </c>
      <c r="AM784">
        <v>0</v>
      </c>
      <c r="AN784">
        <v>0</v>
      </c>
      <c r="AO784">
        <v>11648</v>
      </c>
      <c r="AP784">
        <v>0</v>
      </c>
      <c r="AQ784">
        <v>41.6</v>
      </c>
      <c r="AR784">
        <v>0</v>
      </c>
      <c r="AS784">
        <v>0</v>
      </c>
      <c r="AT784">
        <v>70</v>
      </c>
      <c r="AU784">
        <v>10</v>
      </c>
      <c r="AV784">
        <v>1</v>
      </c>
      <c r="AW784">
        <v>1</v>
      </c>
      <c r="AZ784">
        <v>1</v>
      </c>
      <c r="BA784">
        <v>1</v>
      </c>
      <c r="BB784">
        <v>1</v>
      </c>
      <c r="BC784">
        <v>1</v>
      </c>
      <c r="BD784" t="s">
        <v>3</v>
      </c>
      <c r="BE784" t="s">
        <v>3</v>
      </c>
      <c r="BF784" t="s">
        <v>3</v>
      </c>
      <c r="BG784" t="s">
        <v>3</v>
      </c>
      <c r="BH784">
        <v>0</v>
      </c>
      <c r="BI784">
        <v>4</v>
      </c>
      <c r="BJ784" t="s">
        <v>1496</v>
      </c>
      <c r="BM784">
        <v>0</v>
      </c>
      <c r="BN784">
        <v>68285537</v>
      </c>
      <c r="BO784" t="s">
        <v>3</v>
      </c>
      <c r="BP784">
        <v>0</v>
      </c>
      <c r="BQ784">
        <v>1</v>
      </c>
      <c r="BR784">
        <v>0</v>
      </c>
      <c r="BS784">
        <v>1</v>
      </c>
      <c r="BT784">
        <v>1</v>
      </c>
      <c r="BU784">
        <v>1</v>
      </c>
      <c r="BV784">
        <v>1</v>
      </c>
      <c r="BW784">
        <v>1</v>
      </c>
      <c r="BX784">
        <v>1</v>
      </c>
      <c r="BY784" t="s">
        <v>3</v>
      </c>
      <c r="BZ784">
        <v>70</v>
      </c>
      <c r="CA784">
        <v>10</v>
      </c>
      <c r="CB784" t="s">
        <v>3</v>
      </c>
      <c r="CE784">
        <v>0</v>
      </c>
      <c r="CF784">
        <v>0</v>
      </c>
      <c r="CG784">
        <v>0</v>
      </c>
      <c r="CM784">
        <v>0</v>
      </c>
      <c r="CN784" t="s">
        <v>3</v>
      </c>
      <c r="CO784">
        <v>0</v>
      </c>
      <c r="CP784">
        <f t="shared" si="782"/>
        <v>266</v>
      </c>
      <c r="CQ784">
        <f t="shared" si="783"/>
        <v>14951.83</v>
      </c>
      <c r="CR784">
        <f t="shared" si="767"/>
        <v>0</v>
      </c>
      <c r="CS784">
        <f t="shared" si="784"/>
        <v>0</v>
      </c>
      <c r="CT784">
        <f t="shared" si="785"/>
        <v>11648</v>
      </c>
      <c r="CU784">
        <f t="shared" si="786"/>
        <v>0</v>
      </c>
      <c r="CV784">
        <f t="shared" si="787"/>
        <v>41.6</v>
      </c>
      <c r="CW784">
        <f t="shared" si="788"/>
        <v>0</v>
      </c>
      <c r="CX784">
        <f t="shared" si="789"/>
        <v>0</v>
      </c>
      <c r="CY784">
        <f t="shared" si="790"/>
        <v>81.536000000000001</v>
      </c>
      <c r="CZ784">
        <f t="shared" si="791"/>
        <v>11.648</v>
      </c>
      <c r="DC784" t="s">
        <v>3</v>
      </c>
      <c r="DD784" t="s">
        <v>3</v>
      </c>
      <c r="DE784" t="s">
        <v>3</v>
      </c>
      <c r="DF784" t="s">
        <v>3</v>
      </c>
      <c r="DG784" t="s">
        <v>3</v>
      </c>
      <c r="DH784" t="s">
        <v>3</v>
      </c>
      <c r="DI784" t="s">
        <v>3</v>
      </c>
      <c r="DJ784" t="s">
        <v>3</v>
      </c>
      <c r="DK784" t="s">
        <v>3</v>
      </c>
      <c r="DL784" t="s">
        <v>3</v>
      </c>
      <c r="DM784" t="s">
        <v>3</v>
      </c>
      <c r="DN784">
        <v>0</v>
      </c>
      <c r="DO784">
        <v>0</v>
      </c>
      <c r="DP784">
        <v>1</v>
      </c>
      <c r="DQ784">
        <v>1</v>
      </c>
      <c r="DU784">
        <v>1010</v>
      </c>
      <c r="DV784" t="s">
        <v>91</v>
      </c>
      <c r="DW784" t="s">
        <v>91</v>
      </c>
      <c r="DX784">
        <v>100</v>
      </c>
      <c r="DZ784" t="s">
        <v>3</v>
      </c>
      <c r="EA784" t="s">
        <v>3</v>
      </c>
      <c r="EB784" t="s">
        <v>3</v>
      </c>
      <c r="EC784" t="s">
        <v>3</v>
      </c>
      <c r="EE784">
        <v>68285540</v>
      </c>
      <c r="EF784">
        <v>1</v>
      </c>
      <c r="EG784" t="s">
        <v>19</v>
      </c>
      <c r="EH784">
        <v>0</v>
      </c>
      <c r="EI784" t="s">
        <v>3</v>
      </c>
      <c r="EJ784">
        <v>4</v>
      </c>
      <c r="EK784">
        <v>0</v>
      </c>
      <c r="EL784" t="s">
        <v>20</v>
      </c>
      <c r="EM784" t="s">
        <v>21</v>
      </c>
      <c r="EO784" t="s">
        <v>3</v>
      </c>
      <c r="EQ784">
        <v>512</v>
      </c>
      <c r="ER784">
        <v>26599.83</v>
      </c>
      <c r="ES784">
        <v>14951.83</v>
      </c>
      <c r="ET784">
        <v>0</v>
      </c>
      <c r="EU784">
        <v>0</v>
      </c>
      <c r="EV784">
        <v>11648</v>
      </c>
      <c r="EW784">
        <v>41.6</v>
      </c>
      <c r="EX784">
        <v>0</v>
      </c>
      <c r="EY784">
        <v>0</v>
      </c>
      <c r="FQ784">
        <v>0</v>
      </c>
      <c r="FR784">
        <f t="shared" si="792"/>
        <v>0</v>
      </c>
      <c r="FS784">
        <v>0</v>
      </c>
      <c r="FX784">
        <v>70</v>
      </c>
      <c r="FY784">
        <v>10</v>
      </c>
      <c r="GA784" t="s">
        <v>3</v>
      </c>
      <c r="GD784">
        <v>0</v>
      </c>
      <c r="GF784">
        <v>-932226330</v>
      </c>
      <c r="GG784">
        <v>2</v>
      </c>
      <c r="GH784">
        <v>1</v>
      </c>
      <c r="GI784">
        <v>-2</v>
      </c>
      <c r="GJ784">
        <v>0</v>
      </c>
      <c r="GK784">
        <f>ROUND(R784*(R12)/100,2)</f>
        <v>0</v>
      </c>
      <c r="GL784">
        <f t="shared" si="793"/>
        <v>0</v>
      </c>
      <c r="GM784">
        <f t="shared" si="794"/>
        <v>359.19</v>
      </c>
      <c r="GN784">
        <f t="shared" si="795"/>
        <v>0</v>
      </c>
      <c r="GO784">
        <f t="shared" si="796"/>
        <v>0</v>
      </c>
      <c r="GP784">
        <f t="shared" si="797"/>
        <v>359.19</v>
      </c>
      <c r="GR784">
        <v>0</v>
      </c>
      <c r="GS784">
        <v>3</v>
      </c>
      <c r="GT784">
        <v>0</v>
      </c>
      <c r="GU784" t="s">
        <v>3</v>
      </c>
      <c r="GV784">
        <f t="shared" si="798"/>
        <v>0</v>
      </c>
      <c r="GW784">
        <v>1</v>
      </c>
      <c r="GX784">
        <f t="shared" si="799"/>
        <v>0</v>
      </c>
      <c r="HA784">
        <v>0</v>
      </c>
      <c r="HB784">
        <v>0</v>
      </c>
      <c r="HC784">
        <f t="shared" si="800"/>
        <v>0</v>
      </c>
      <c r="HE784" t="s">
        <v>3</v>
      </c>
      <c r="HF784" t="s">
        <v>3</v>
      </c>
      <c r="HM784" t="s">
        <v>3</v>
      </c>
      <c r="HN784" t="s">
        <v>3</v>
      </c>
      <c r="HO784" t="s">
        <v>3</v>
      </c>
      <c r="HP784" t="s">
        <v>3</v>
      </c>
      <c r="HQ784" t="s">
        <v>3</v>
      </c>
      <c r="IK784">
        <v>0</v>
      </c>
    </row>
    <row r="785" spans="1:245" x14ac:dyDescent="0.2">
      <c r="A785">
        <v>17</v>
      </c>
      <c r="B785">
        <v>1</v>
      </c>
      <c r="C785">
        <f>ROW(SmtRes!A1206)</f>
        <v>1206</v>
      </c>
      <c r="D785">
        <f>ROW(EtalonRes!A1266)</f>
        <v>1266</v>
      </c>
      <c r="E785" t="s">
        <v>1497</v>
      </c>
      <c r="F785" t="s">
        <v>1498</v>
      </c>
      <c r="G785" t="s">
        <v>1499</v>
      </c>
      <c r="H785" t="s">
        <v>91</v>
      </c>
      <c r="I785">
        <f t="shared" si="801"/>
        <v>0.01</v>
      </c>
      <c r="J785">
        <v>0</v>
      </c>
      <c r="K785">
        <f t="shared" si="802"/>
        <v>0.01</v>
      </c>
      <c r="O785">
        <f t="shared" si="768"/>
        <v>353.72</v>
      </c>
      <c r="P785">
        <f t="shared" si="769"/>
        <v>237.24</v>
      </c>
      <c r="Q785">
        <f t="shared" si="770"/>
        <v>0</v>
      </c>
      <c r="R785">
        <f t="shared" si="771"/>
        <v>0</v>
      </c>
      <c r="S785">
        <f t="shared" si="772"/>
        <v>116.48</v>
      </c>
      <c r="T785">
        <f t="shared" si="773"/>
        <v>0</v>
      </c>
      <c r="U785">
        <f t="shared" si="774"/>
        <v>0.41600000000000004</v>
      </c>
      <c r="V785">
        <f t="shared" si="775"/>
        <v>0</v>
      </c>
      <c r="W785">
        <f t="shared" si="776"/>
        <v>0</v>
      </c>
      <c r="X785">
        <f t="shared" si="777"/>
        <v>81.540000000000006</v>
      </c>
      <c r="Y785">
        <f t="shared" si="778"/>
        <v>11.65</v>
      </c>
      <c r="AA785">
        <v>68582722</v>
      </c>
      <c r="AB785">
        <f t="shared" si="779"/>
        <v>35371.83</v>
      </c>
      <c r="AC785">
        <f t="shared" si="761"/>
        <v>23723.83</v>
      </c>
      <c r="AD785">
        <f t="shared" si="762"/>
        <v>0</v>
      </c>
      <c r="AE785">
        <f t="shared" si="763"/>
        <v>0</v>
      </c>
      <c r="AF785">
        <f t="shared" si="764"/>
        <v>11648</v>
      </c>
      <c r="AG785">
        <f t="shared" si="780"/>
        <v>0</v>
      </c>
      <c r="AH785">
        <f t="shared" si="765"/>
        <v>41.6</v>
      </c>
      <c r="AI785">
        <f t="shared" si="766"/>
        <v>0</v>
      </c>
      <c r="AJ785">
        <f t="shared" si="781"/>
        <v>0</v>
      </c>
      <c r="AK785">
        <v>35371.83</v>
      </c>
      <c r="AL785">
        <v>23723.83</v>
      </c>
      <c r="AM785">
        <v>0</v>
      </c>
      <c r="AN785">
        <v>0</v>
      </c>
      <c r="AO785">
        <v>11648</v>
      </c>
      <c r="AP785">
        <v>0</v>
      </c>
      <c r="AQ785">
        <v>41.6</v>
      </c>
      <c r="AR785">
        <v>0</v>
      </c>
      <c r="AS785">
        <v>0</v>
      </c>
      <c r="AT785">
        <v>70</v>
      </c>
      <c r="AU785">
        <v>10</v>
      </c>
      <c r="AV785">
        <v>1</v>
      </c>
      <c r="AW785">
        <v>1</v>
      </c>
      <c r="AZ785">
        <v>1</v>
      </c>
      <c r="BA785">
        <v>1</v>
      </c>
      <c r="BB785">
        <v>1</v>
      </c>
      <c r="BC785">
        <v>1</v>
      </c>
      <c r="BD785" t="s">
        <v>3</v>
      </c>
      <c r="BE785" t="s">
        <v>3</v>
      </c>
      <c r="BF785" t="s">
        <v>3</v>
      </c>
      <c r="BG785" t="s">
        <v>3</v>
      </c>
      <c r="BH785">
        <v>0</v>
      </c>
      <c r="BI785">
        <v>4</v>
      </c>
      <c r="BJ785" t="s">
        <v>1500</v>
      </c>
      <c r="BM785">
        <v>0</v>
      </c>
      <c r="BN785">
        <v>68285537</v>
      </c>
      <c r="BO785" t="s">
        <v>3</v>
      </c>
      <c r="BP785">
        <v>0</v>
      </c>
      <c r="BQ785">
        <v>1</v>
      </c>
      <c r="BR785">
        <v>0</v>
      </c>
      <c r="BS785">
        <v>1</v>
      </c>
      <c r="BT785">
        <v>1</v>
      </c>
      <c r="BU785">
        <v>1</v>
      </c>
      <c r="BV785">
        <v>1</v>
      </c>
      <c r="BW785">
        <v>1</v>
      </c>
      <c r="BX785">
        <v>1</v>
      </c>
      <c r="BY785" t="s">
        <v>3</v>
      </c>
      <c r="BZ785">
        <v>70</v>
      </c>
      <c r="CA785">
        <v>10</v>
      </c>
      <c r="CB785" t="s">
        <v>3</v>
      </c>
      <c r="CE785">
        <v>0</v>
      </c>
      <c r="CF785">
        <v>0</v>
      </c>
      <c r="CG785">
        <v>0</v>
      </c>
      <c r="CM785">
        <v>0</v>
      </c>
      <c r="CN785" t="s">
        <v>3</v>
      </c>
      <c r="CO785">
        <v>0</v>
      </c>
      <c r="CP785">
        <f t="shared" si="782"/>
        <v>353.72</v>
      </c>
      <c r="CQ785">
        <f t="shared" si="783"/>
        <v>23723.83</v>
      </c>
      <c r="CR785">
        <f t="shared" si="767"/>
        <v>0</v>
      </c>
      <c r="CS785">
        <f t="shared" si="784"/>
        <v>0</v>
      </c>
      <c r="CT785">
        <f t="shared" si="785"/>
        <v>11648</v>
      </c>
      <c r="CU785">
        <f t="shared" si="786"/>
        <v>0</v>
      </c>
      <c r="CV785">
        <f t="shared" si="787"/>
        <v>41.6</v>
      </c>
      <c r="CW785">
        <f t="shared" si="788"/>
        <v>0</v>
      </c>
      <c r="CX785">
        <f t="shared" si="789"/>
        <v>0</v>
      </c>
      <c r="CY785">
        <f t="shared" si="790"/>
        <v>81.536000000000001</v>
      </c>
      <c r="CZ785">
        <f t="shared" si="791"/>
        <v>11.648</v>
      </c>
      <c r="DC785" t="s">
        <v>3</v>
      </c>
      <c r="DD785" t="s">
        <v>3</v>
      </c>
      <c r="DE785" t="s">
        <v>3</v>
      </c>
      <c r="DF785" t="s">
        <v>3</v>
      </c>
      <c r="DG785" t="s">
        <v>3</v>
      </c>
      <c r="DH785" t="s">
        <v>3</v>
      </c>
      <c r="DI785" t="s">
        <v>3</v>
      </c>
      <c r="DJ785" t="s">
        <v>3</v>
      </c>
      <c r="DK785" t="s">
        <v>3</v>
      </c>
      <c r="DL785" t="s">
        <v>3</v>
      </c>
      <c r="DM785" t="s">
        <v>3</v>
      </c>
      <c r="DN785">
        <v>0</v>
      </c>
      <c r="DO785">
        <v>0</v>
      </c>
      <c r="DP785">
        <v>1</v>
      </c>
      <c r="DQ785">
        <v>1</v>
      </c>
      <c r="DU785">
        <v>1010</v>
      </c>
      <c r="DV785" t="s">
        <v>91</v>
      </c>
      <c r="DW785" t="s">
        <v>91</v>
      </c>
      <c r="DX785">
        <v>100</v>
      </c>
      <c r="DZ785" t="s">
        <v>3</v>
      </c>
      <c r="EA785" t="s">
        <v>3</v>
      </c>
      <c r="EB785" t="s">
        <v>3</v>
      </c>
      <c r="EC785" t="s">
        <v>3</v>
      </c>
      <c r="EE785">
        <v>68285540</v>
      </c>
      <c r="EF785">
        <v>1</v>
      </c>
      <c r="EG785" t="s">
        <v>19</v>
      </c>
      <c r="EH785">
        <v>0</v>
      </c>
      <c r="EI785" t="s">
        <v>3</v>
      </c>
      <c r="EJ785">
        <v>4</v>
      </c>
      <c r="EK785">
        <v>0</v>
      </c>
      <c r="EL785" t="s">
        <v>20</v>
      </c>
      <c r="EM785" t="s">
        <v>21</v>
      </c>
      <c r="EO785" t="s">
        <v>3</v>
      </c>
      <c r="EQ785">
        <v>512</v>
      </c>
      <c r="ER785">
        <v>35371.83</v>
      </c>
      <c r="ES785">
        <v>23723.83</v>
      </c>
      <c r="ET785">
        <v>0</v>
      </c>
      <c r="EU785">
        <v>0</v>
      </c>
      <c r="EV785">
        <v>11648</v>
      </c>
      <c r="EW785">
        <v>41.6</v>
      </c>
      <c r="EX785">
        <v>0</v>
      </c>
      <c r="EY785">
        <v>0</v>
      </c>
      <c r="FQ785">
        <v>0</v>
      </c>
      <c r="FR785">
        <f t="shared" si="792"/>
        <v>0</v>
      </c>
      <c r="FS785">
        <v>0</v>
      </c>
      <c r="FX785">
        <v>70</v>
      </c>
      <c r="FY785">
        <v>10</v>
      </c>
      <c r="GA785" t="s">
        <v>3</v>
      </c>
      <c r="GD785">
        <v>0</v>
      </c>
      <c r="GF785">
        <v>1106983726</v>
      </c>
      <c r="GG785">
        <v>2</v>
      </c>
      <c r="GH785">
        <v>1</v>
      </c>
      <c r="GI785">
        <v>-2</v>
      </c>
      <c r="GJ785">
        <v>0</v>
      </c>
      <c r="GK785">
        <f>ROUND(R785*(R12)/100,2)</f>
        <v>0</v>
      </c>
      <c r="GL785">
        <f t="shared" si="793"/>
        <v>0</v>
      </c>
      <c r="GM785">
        <f t="shared" si="794"/>
        <v>446.91</v>
      </c>
      <c r="GN785">
        <f t="shared" si="795"/>
        <v>0</v>
      </c>
      <c r="GO785">
        <f t="shared" si="796"/>
        <v>0</v>
      </c>
      <c r="GP785">
        <f t="shared" si="797"/>
        <v>446.91</v>
      </c>
      <c r="GR785">
        <v>0</v>
      </c>
      <c r="GS785">
        <v>3</v>
      </c>
      <c r="GT785">
        <v>0</v>
      </c>
      <c r="GU785" t="s">
        <v>3</v>
      </c>
      <c r="GV785">
        <f t="shared" si="798"/>
        <v>0</v>
      </c>
      <c r="GW785">
        <v>1</v>
      </c>
      <c r="GX785">
        <f t="shared" si="799"/>
        <v>0</v>
      </c>
      <c r="HA785">
        <v>0</v>
      </c>
      <c r="HB785">
        <v>0</v>
      </c>
      <c r="HC785">
        <f t="shared" si="800"/>
        <v>0</v>
      </c>
      <c r="HE785" t="s">
        <v>3</v>
      </c>
      <c r="HF785" t="s">
        <v>3</v>
      </c>
      <c r="HM785" t="s">
        <v>3</v>
      </c>
      <c r="HN785" t="s">
        <v>3</v>
      </c>
      <c r="HO785" t="s">
        <v>3</v>
      </c>
      <c r="HP785" t="s">
        <v>3</v>
      </c>
      <c r="HQ785" t="s">
        <v>3</v>
      </c>
      <c r="IK785">
        <v>0</v>
      </c>
    </row>
    <row r="786" spans="1:245" x14ac:dyDescent="0.2">
      <c r="A786">
        <v>17</v>
      </c>
      <c r="B786">
        <v>1</v>
      </c>
      <c r="C786">
        <f>ROW(SmtRes!A1211)</f>
        <v>1211</v>
      </c>
      <c r="D786">
        <f>ROW(EtalonRes!A1271)</f>
        <v>1271</v>
      </c>
      <c r="E786" t="s">
        <v>1501</v>
      </c>
      <c r="F786" t="s">
        <v>1502</v>
      </c>
      <c r="G786" t="s">
        <v>1503</v>
      </c>
      <c r="H786" t="s">
        <v>91</v>
      </c>
      <c r="I786">
        <f t="shared" si="801"/>
        <v>0.01</v>
      </c>
      <c r="J786">
        <v>0</v>
      </c>
      <c r="K786">
        <f t="shared" si="802"/>
        <v>0.01</v>
      </c>
      <c r="O786">
        <f t="shared" si="768"/>
        <v>501.19</v>
      </c>
      <c r="P786">
        <f t="shared" si="769"/>
        <v>302.39</v>
      </c>
      <c r="Q786">
        <f t="shared" si="770"/>
        <v>0</v>
      </c>
      <c r="R786">
        <f t="shared" si="771"/>
        <v>0</v>
      </c>
      <c r="S786">
        <f t="shared" si="772"/>
        <v>198.8</v>
      </c>
      <c r="T786">
        <f t="shared" si="773"/>
        <v>0</v>
      </c>
      <c r="U786">
        <f t="shared" si="774"/>
        <v>0.71</v>
      </c>
      <c r="V786">
        <f t="shared" si="775"/>
        <v>0</v>
      </c>
      <c r="W786">
        <f t="shared" si="776"/>
        <v>0</v>
      </c>
      <c r="X786">
        <f t="shared" si="777"/>
        <v>139.16</v>
      </c>
      <c r="Y786">
        <f t="shared" si="778"/>
        <v>19.88</v>
      </c>
      <c r="AA786">
        <v>68582722</v>
      </c>
      <c r="AB786">
        <f t="shared" si="779"/>
        <v>50118.68</v>
      </c>
      <c r="AC786">
        <f t="shared" si="761"/>
        <v>30238.68</v>
      </c>
      <c r="AD786">
        <f t="shared" si="762"/>
        <v>0</v>
      </c>
      <c r="AE786">
        <f t="shared" si="763"/>
        <v>0</v>
      </c>
      <c r="AF786">
        <f t="shared" si="764"/>
        <v>19880</v>
      </c>
      <c r="AG786">
        <f t="shared" si="780"/>
        <v>0</v>
      </c>
      <c r="AH786">
        <f t="shared" si="765"/>
        <v>71</v>
      </c>
      <c r="AI786">
        <f t="shared" si="766"/>
        <v>0</v>
      </c>
      <c r="AJ786">
        <f t="shared" si="781"/>
        <v>0</v>
      </c>
      <c r="AK786">
        <v>50118.68</v>
      </c>
      <c r="AL786">
        <v>30238.68</v>
      </c>
      <c r="AM786">
        <v>0</v>
      </c>
      <c r="AN786">
        <v>0</v>
      </c>
      <c r="AO786">
        <v>19880</v>
      </c>
      <c r="AP786">
        <v>0</v>
      </c>
      <c r="AQ786">
        <v>71</v>
      </c>
      <c r="AR786">
        <v>0</v>
      </c>
      <c r="AS786">
        <v>0</v>
      </c>
      <c r="AT786">
        <v>70</v>
      </c>
      <c r="AU786">
        <v>10</v>
      </c>
      <c r="AV786">
        <v>1</v>
      </c>
      <c r="AW786">
        <v>1</v>
      </c>
      <c r="AZ786">
        <v>1</v>
      </c>
      <c r="BA786">
        <v>1</v>
      </c>
      <c r="BB786">
        <v>1</v>
      </c>
      <c r="BC786">
        <v>1</v>
      </c>
      <c r="BD786" t="s">
        <v>3</v>
      </c>
      <c r="BE786" t="s">
        <v>3</v>
      </c>
      <c r="BF786" t="s">
        <v>3</v>
      </c>
      <c r="BG786" t="s">
        <v>3</v>
      </c>
      <c r="BH786">
        <v>0</v>
      </c>
      <c r="BI786">
        <v>4</v>
      </c>
      <c r="BJ786" t="s">
        <v>1504</v>
      </c>
      <c r="BM786">
        <v>0</v>
      </c>
      <c r="BN786">
        <v>68285537</v>
      </c>
      <c r="BO786" t="s">
        <v>3</v>
      </c>
      <c r="BP786">
        <v>0</v>
      </c>
      <c r="BQ786">
        <v>1</v>
      </c>
      <c r="BR786">
        <v>0</v>
      </c>
      <c r="BS786">
        <v>1</v>
      </c>
      <c r="BT786">
        <v>1</v>
      </c>
      <c r="BU786">
        <v>1</v>
      </c>
      <c r="BV786">
        <v>1</v>
      </c>
      <c r="BW786">
        <v>1</v>
      </c>
      <c r="BX786">
        <v>1</v>
      </c>
      <c r="BY786" t="s">
        <v>3</v>
      </c>
      <c r="BZ786">
        <v>70</v>
      </c>
      <c r="CA786">
        <v>10</v>
      </c>
      <c r="CB786" t="s">
        <v>3</v>
      </c>
      <c r="CE786">
        <v>0</v>
      </c>
      <c r="CF786">
        <v>0</v>
      </c>
      <c r="CG786">
        <v>0</v>
      </c>
      <c r="CM786">
        <v>0</v>
      </c>
      <c r="CN786" t="s">
        <v>3</v>
      </c>
      <c r="CO786">
        <v>0</v>
      </c>
      <c r="CP786">
        <f t="shared" si="782"/>
        <v>501.19</v>
      </c>
      <c r="CQ786">
        <f t="shared" si="783"/>
        <v>30238.68</v>
      </c>
      <c r="CR786">
        <f t="shared" si="767"/>
        <v>0</v>
      </c>
      <c r="CS786">
        <f t="shared" si="784"/>
        <v>0</v>
      </c>
      <c r="CT786">
        <f t="shared" si="785"/>
        <v>19880</v>
      </c>
      <c r="CU786">
        <f t="shared" si="786"/>
        <v>0</v>
      </c>
      <c r="CV786">
        <f t="shared" si="787"/>
        <v>71</v>
      </c>
      <c r="CW786">
        <f t="shared" si="788"/>
        <v>0</v>
      </c>
      <c r="CX786">
        <f t="shared" si="789"/>
        <v>0</v>
      </c>
      <c r="CY786">
        <f t="shared" si="790"/>
        <v>139.16</v>
      </c>
      <c r="CZ786">
        <f t="shared" si="791"/>
        <v>19.88</v>
      </c>
      <c r="DC786" t="s">
        <v>3</v>
      </c>
      <c r="DD786" t="s">
        <v>3</v>
      </c>
      <c r="DE786" t="s">
        <v>3</v>
      </c>
      <c r="DF786" t="s">
        <v>3</v>
      </c>
      <c r="DG786" t="s">
        <v>3</v>
      </c>
      <c r="DH786" t="s">
        <v>3</v>
      </c>
      <c r="DI786" t="s">
        <v>3</v>
      </c>
      <c r="DJ786" t="s">
        <v>3</v>
      </c>
      <c r="DK786" t="s">
        <v>3</v>
      </c>
      <c r="DL786" t="s">
        <v>3</v>
      </c>
      <c r="DM786" t="s">
        <v>3</v>
      </c>
      <c r="DN786">
        <v>0</v>
      </c>
      <c r="DO786">
        <v>0</v>
      </c>
      <c r="DP786">
        <v>1</v>
      </c>
      <c r="DQ786">
        <v>1</v>
      </c>
      <c r="DU786">
        <v>1010</v>
      </c>
      <c r="DV786" t="s">
        <v>91</v>
      </c>
      <c r="DW786" t="s">
        <v>91</v>
      </c>
      <c r="DX786">
        <v>100</v>
      </c>
      <c r="DZ786" t="s">
        <v>3</v>
      </c>
      <c r="EA786" t="s">
        <v>3</v>
      </c>
      <c r="EB786" t="s">
        <v>3</v>
      </c>
      <c r="EC786" t="s">
        <v>3</v>
      </c>
      <c r="EE786">
        <v>68285540</v>
      </c>
      <c r="EF786">
        <v>1</v>
      </c>
      <c r="EG786" t="s">
        <v>19</v>
      </c>
      <c r="EH786">
        <v>0</v>
      </c>
      <c r="EI786" t="s">
        <v>3</v>
      </c>
      <c r="EJ786">
        <v>4</v>
      </c>
      <c r="EK786">
        <v>0</v>
      </c>
      <c r="EL786" t="s">
        <v>20</v>
      </c>
      <c r="EM786" t="s">
        <v>21</v>
      </c>
      <c r="EO786" t="s">
        <v>3</v>
      </c>
      <c r="EQ786">
        <v>512</v>
      </c>
      <c r="ER786">
        <v>50118.68</v>
      </c>
      <c r="ES786">
        <v>30238.68</v>
      </c>
      <c r="ET786">
        <v>0</v>
      </c>
      <c r="EU786">
        <v>0</v>
      </c>
      <c r="EV786">
        <v>19880</v>
      </c>
      <c r="EW786">
        <v>71</v>
      </c>
      <c r="EX786">
        <v>0</v>
      </c>
      <c r="EY786">
        <v>0</v>
      </c>
      <c r="FQ786">
        <v>0</v>
      </c>
      <c r="FR786">
        <f t="shared" si="792"/>
        <v>0</v>
      </c>
      <c r="FS786">
        <v>0</v>
      </c>
      <c r="FX786">
        <v>70</v>
      </c>
      <c r="FY786">
        <v>10</v>
      </c>
      <c r="GA786" t="s">
        <v>3</v>
      </c>
      <c r="GD786">
        <v>0</v>
      </c>
      <c r="GF786">
        <v>-1370260043</v>
      </c>
      <c r="GG786">
        <v>2</v>
      </c>
      <c r="GH786">
        <v>1</v>
      </c>
      <c r="GI786">
        <v>-2</v>
      </c>
      <c r="GJ786">
        <v>0</v>
      </c>
      <c r="GK786">
        <f>ROUND(R786*(R12)/100,2)</f>
        <v>0</v>
      </c>
      <c r="GL786">
        <f t="shared" si="793"/>
        <v>0</v>
      </c>
      <c r="GM786">
        <f t="shared" si="794"/>
        <v>660.23</v>
      </c>
      <c r="GN786">
        <f t="shared" si="795"/>
        <v>0</v>
      </c>
      <c r="GO786">
        <f t="shared" si="796"/>
        <v>0</v>
      </c>
      <c r="GP786">
        <f t="shared" si="797"/>
        <v>660.23</v>
      </c>
      <c r="GR786">
        <v>0</v>
      </c>
      <c r="GS786">
        <v>3</v>
      </c>
      <c r="GT786">
        <v>0</v>
      </c>
      <c r="GU786" t="s">
        <v>3</v>
      </c>
      <c r="GV786">
        <f t="shared" si="798"/>
        <v>0</v>
      </c>
      <c r="GW786">
        <v>1</v>
      </c>
      <c r="GX786">
        <f t="shared" si="799"/>
        <v>0</v>
      </c>
      <c r="HA786">
        <v>0</v>
      </c>
      <c r="HB786">
        <v>0</v>
      </c>
      <c r="HC786">
        <f t="shared" si="800"/>
        <v>0</v>
      </c>
      <c r="HE786" t="s">
        <v>3</v>
      </c>
      <c r="HF786" t="s">
        <v>3</v>
      </c>
      <c r="HM786" t="s">
        <v>3</v>
      </c>
      <c r="HN786" t="s">
        <v>3</v>
      </c>
      <c r="HO786" t="s">
        <v>3</v>
      </c>
      <c r="HP786" t="s">
        <v>3</v>
      </c>
      <c r="HQ786" t="s">
        <v>3</v>
      </c>
      <c r="IK786">
        <v>0</v>
      </c>
    </row>
    <row r="787" spans="1:245" x14ac:dyDescent="0.2">
      <c r="A787">
        <v>17</v>
      </c>
      <c r="B787">
        <v>1</v>
      </c>
      <c r="C787">
        <f>ROW(SmtRes!A1216)</f>
        <v>1216</v>
      </c>
      <c r="D787">
        <f>ROW(EtalonRes!A1276)</f>
        <v>1276</v>
      </c>
      <c r="E787" t="s">
        <v>1505</v>
      </c>
      <c r="F787" t="s">
        <v>1506</v>
      </c>
      <c r="G787" t="s">
        <v>1507</v>
      </c>
      <c r="H787" t="s">
        <v>91</v>
      </c>
      <c r="I787">
        <f t="shared" si="801"/>
        <v>0.01</v>
      </c>
      <c r="J787">
        <v>0</v>
      </c>
      <c r="K787">
        <f t="shared" si="802"/>
        <v>0.01</v>
      </c>
      <c r="O787">
        <f t="shared" si="768"/>
        <v>622.94000000000005</v>
      </c>
      <c r="P787">
        <f t="shared" si="769"/>
        <v>424.14</v>
      </c>
      <c r="Q787">
        <f t="shared" si="770"/>
        <v>0</v>
      </c>
      <c r="R787">
        <f t="shared" si="771"/>
        <v>0</v>
      </c>
      <c r="S787">
        <f t="shared" si="772"/>
        <v>198.8</v>
      </c>
      <c r="T787">
        <f t="shared" si="773"/>
        <v>0</v>
      </c>
      <c r="U787">
        <f t="shared" si="774"/>
        <v>0.71</v>
      </c>
      <c r="V787">
        <f t="shared" si="775"/>
        <v>0</v>
      </c>
      <c r="W787">
        <f t="shared" si="776"/>
        <v>0</v>
      </c>
      <c r="X787">
        <f t="shared" si="777"/>
        <v>139.16</v>
      </c>
      <c r="Y787">
        <f t="shared" si="778"/>
        <v>19.88</v>
      </c>
      <c r="AA787">
        <v>68582722</v>
      </c>
      <c r="AB787">
        <f t="shared" si="779"/>
        <v>62293.68</v>
      </c>
      <c r="AC787">
        <f t="shared" ref="AC787:AC792" si="803">ROUND((ES787),6)</f>
        <v>42413.68</v>
      </c>
      <c r="AD787">
        <f t="shared" ref="AD787:AD792" si="804">ROUND((((ET787)-(EU787))+AE787),6)</f>
        <v>0</v>
      </c>
      <c r="AE787">
        <f t="shared" ref="AE787:AE792" si="805">ROUND((EU787),6)</f>
        <v>0</v>
      </c>
      <c r="AF787">
        <f t="shared" ref="AF787:AF792" si="806">ROUND((EV787),6)</f>
        <v>19880</v>
      </c>
      <c r="AG787">
        <f t="shared" si="780"/>
        <v>0</v>
      </c>
      <c r="AH787">
        <f t="shared" ref="AH787:AH792" si="807">(EW787)</f>
        <v>71</v>
      </c>
      <c r="AI787">
        <f t="shared" ref="AI787:AI792" si="808">(EX787)</f>
        <v>0</v>
      </c>
      <c r="AJ787">
        <f t="shared" si="781"/>
        <v>0</v>
      </c>
      <c r="AK787">
        <v>62293.68</v>
      </c>
      <c r="AL787">
        <v>42413.68</v>
      </c>
      <c r="AM787">
        <v>0</v>
      </c>
      <c r="AN787">
        <v>0</v>
      </c>
      <c r="AO787">
        <v>19880</v>
      </c>
      <c r="AP787">
        <v>0</v>
      </c>
      <c r="AQ787">
        <v>71</v>
      </c>
      <c r="AR787">
        <v>0</v>
      </c>
      <c r="AS787">
        <v>0</v>
      </c>
      <c r="AT787">
        <v>70</v>
      </c>
      <c r="AU787">
        <v>10</v>
      </c>
      <c r="AV787">
        <v>1</v>
      </c>
      <c r="AW787">
        <v>1</v>
      </c>
      <c r="AZ787">
        <v>1</v>
      </c>
      <c r="BA787">
        <v>1</v>
      </c>
      <c r="BB787">
        <v>1</v>
      </c>
      <c r="BC787">
        <v>1</v>
      </c>
      <c r="BD787" t="s">
        <v>3</v>
      </c>
      <c r="BE787" t="s">
        <v>3</v>
      </c>
      <c r="BF787" t="s">
        <v>3</v>
      </c>
      <c r="BG787" t="s">
        <v>3</v>
      </c>
      <c r="BH787">
        <v>0</v>
      </c>
      <c r="BI787">
        <v>4</v>
      </c>
      <c r="BJ787" t="s">
        <v>1508</v>
      </c>
      <c r="BM787">
        <v>0</v>
      </c>
      <c r="BN787">
        <v>68285537</v>
      </c>
      <c r="BO787" t="s">
        <v>3</v>
      </c>
      <c r="BP787">
        <v>0</v>
      </c>
      <c r="BQ787">
        <v>1</v>
      </c>
      <c r="BR787">
        <v>0</v>
      </c>
      <c r="BS787">
        <v>1</v>
      </c>
      <c r="BT787">
        <v>1</v>
      </c>
      <c r="BU787">
        <v>1</v>
      </c>
      <c r="BV787">
        <v>1</v>
      </c>
      <c r="BW787">
        <v>1</v>
      </c>
      <c r="BX787">
        <v>1</v>
      </c>
      <c r="BY787" t="s">
        <v>3</v>
      </c>
      <c r="BZ787">
        <v>70</v>
      </c>
      <c r="CA787">
        <v>10</v>
      </c>
      <c r="CB787" t="s">
        <v>3</v>
      </c>
      <c r="CE787">
        <v>0</v>
      </c>
      <c r="CF787">
        <v>0</v>
      </c>
      <c r="CG787">
        <v>0</v>
      </c>
      <c r="CM787">
        <v>0</v>
      </c>
      <c r="CN787" t="s">
        <v>3</v>
      </c>
      <c r="CO787">
        <v>0</v>
      </c>
      <c r="CP787">
        <f t="shared" si="782"/>
        <v>622.94000000000005</v>
      </c>
      <c r="CQ787">
        <f t="shared" si="783"/>
        <v>42413.68</v>
      </c>
      <c r="CR787">
        <f t="shared" ref="CR787:CR792" si="809">((((ET787)*BB787-(EU787)*BS787)+AE787*BS787)*AV787)</f>
        <v>0</v>
      </c>
      <c r="CS787">
        <f t="shared" si="784"/>
        <v>0</v>
      </c>
      <c r="CT787">
        <f t="shared" si="785"/>
        <v>19880</v>
      </c>
      <c r="CU787">
        <f t="shared" si="786"/>
        <v>0</v>
      </c>
      <c r="CV787">
        <f t="shared" si="787"/>
        <v>71</v>
      </c>
      <c r="CW787">
        <f t="shared" si="788"/>
        <v>0</v>
      </c>
      <c r="CX787">
        <f t="shared" si="789"/>
        <v>0</v>
      </c>
      <c r="CY787">
        <f t="shared" si="790"/>
        <v>139.16</v>
      </c>
      <c r="CZ787">
        <f t="shared" si="791"/>
        <v>19.88</v>
      </c>
      <c r="DC787" t="s">
        <v>3</v>
      </c>
      <c r="DD787" t="s">
        <v>3</v>
      </c>
      <c r="DE787" t="s">
        <v>3</v>
      </c>
      <c r="DF787" t="s">
        <v>3</v>
      </c>
      <c r="DG787" t="s">
        <v>3</v>
      </c>
      <c r="DH787" t="s">
        <v>3</v>
      </c>
      <c r="DI787" t="s">
        <v>3</v>
      </c>
      <c r="DJ787" t="s">
        <v>3</v>
      </c>
      <c r="DK787" t="s">
        <v>3</v>
      </c>
      <c r="DL787" t="s">
        <v>3</v>
      </c>
      <c r="DM787" t="s">
        <v>3</v>
      </c>
      <c r="DN787">
        <v>0</v>
      </c>
      <c r="DO787">
        <v>0</v>
      </c>
      <c r="DP787">
        <v>1</v>
      </c>
      <c r="DQ787">
        <v>1</v>
      </c>
      <c r="DU787">
        <v>1010</v>
      </c>
      <c r="DV787" t="s">
        <v>91</v>
      </c>
      <c r="DW787" t="s">
        <v>91</v>
      </c>
      <c r="DX787">
        <v>100</v>
      </c>
      <c r="DZ787" t="s">
        <v>3</v>
      </c>
      <c r="EA787" t="s">
        <v>3</v>
      </c>
      <c r="EB787" t="s">
        <v>3</v>
      </c>
      <c r="EC787" t="s">
        <v>3</v>
      </c>
      <c r="EE787">
        <v>68285540</v>
      </c>
      <c r="EF787">
        <v>1</v>
      </c>
      <c r="EG787" t="s">
        <v>19</v>
      </c>
      <c r="EH787">
        <v>0</v>
      </c>
      <c r="EI787" t="s">
        <v>3</v>
      </c>
      <c r="EJ787">
        <v>4</v>
      </c>
      <c r="EK787">
        <v>0</v>
      </c>
      <c r="EL787" t="s">
        <v>20</v>
      </c>
      <c r="EM787" t="s">
        <v>21</v>
      </c>
      <c r="EO787" t="s">
        <v>3</v>
      </c>
      <c r="EQ787">
        <v>512</v>
      </c>
      <c r="ER787">
        <v>62293.68</v>
      </c>
      <c r="ES787">
        <v>42413.68</v>
      </c>
      <c r="ET787">
        <v>0</v>
      </c>
      <c r="EU787">
        <v>0</v>
      </c>
      <c r="EV787">
        <v>19880</v>
      </c>
      <c r="EW787">
        <v>71</v>
      </c>
      <c r="EX787">
        <v>0</v>
      </c>
      <c r="EY787">
        <v>0</v>
      </c>
      <c r="FQ787">
        <v>0</v>
      </c>
      <c r="FR787">
        <f t="shared" si="792"/>
        <v>0</v>
      </c>
      <c r="FS787">
        <v>0</v>
      </c>
      <c r="FX787">
        <v>70</v>
      </c>
      <c r="FY787">
        <v>10</v>
      </c>
      <c r="GA787" t="s">
        <v>3</v>
      </c>
      <c r="GD787">
        <v>0</v>
      </c>
      <c r="GF787">
        <v>474878038</v>
      </c>
      <c r="GG787">
        <v>2</v>
      </c>
      <c r="GH787">
        <v>1</v>
      </c>
      <c r="GI787">
        <v>-2</v>
      </c>
      <c r="GJ787">
        <v>0</v>
      </c>
      <c r="GK787">
        <f>ROUND(R787*(R12)/100,2)</f>
        <v>0</v>
      </c>
      <c r="GL787">
        <f t="shared" si="793"/>
        <v>0</v>
      </c>
      <c r="GM787">
        <f t="shared" si="794"/>
        <v>781.98</v>
      </c>
      <c r="GN787">
        <f t="shared" si="795"/>
        <v>0</v>
      </c>
      <c r="GO787">
        <f t="shared" si="796"/>
        <v>0</v>
      </c>
      <c r="GP787">
        <f t="shared" si="797"/>
        <v>781.98</v>
      </c>
      <c r="GR787">
        <v>0</v>
      </c>
      <c r="GS787">
        <v>3</v>
      </c>
      <c r="GT787">
        <v>0</v>
      </c>
      <c r="GU787" t="s">
        <v>3</v>
      </c>
      <c r="GV787">
        <f t="shared" si="798"/>
        <v>0</v>
      </c>
      <c r="GW787">
        <v>1</v>
      </c>
      <c r="GX787">
        <f t="shared" si="799"/>
        <v>0</v>
      </c>
      <c r="HA787">
        <v>0</v>
      </c>
      <c r="HB787">
        <v>0</v>
      </c>
      <c r="HC787">
        <f t="shared" si="800"/>
        <v>0</v>
      </c>
      <c r="HE787" t="s">
        <v>3</v>
      </c>
      <c r="HF787" t="s">
        <v>3</v>
      </c>
      <c r="HM787" t="s">
        <v>3</v>
      </c>
      <c r="HN787" t="s">
        <v>3</v>
      </c>
      <c r="HO787" t="s">
        <v>3</v>
      </c>
      <c r="HP787" t="s">
        <v>3</v>
      </c>
      <c r="HQ787" t="s">
        <v>3</v>
      </c>
      <c r="IK787">
        <v>0</v>
      </c>
    </row>
    <row r="788" spans="1:245" x14ac:dyDescent="0.2">
      <c r="A788">
        <v>17</v>
      </c>
      <c r="B788">
        <v>1</v>
      </c>
      <c r="C788">
        <f>ROW(SmtRes!A1221)</f>
        <v>1221</v>
      </c>
      <c r="D788">
        <f>ROW(EtalonRes!A1281)</f>
        <v>1281</v>
      </c>
      <c r="E788" t="s">
        <v>1509</v>
      </c>
      <c r="F788" t="s">
        <v>1510</v>
      </c>
      <c r="G788" t="s">
        <v>1511</v>
      </c>
      <c r="H788" t="s">
        <v>91</v>
      </c>
      <c r="I788">
        <f t="shared" si="801"/>
        <v>0.01</v>
      </c>
      <c r="J788">
        <v>0</v>
      </c>
      <c r="K788">
        <f t="shared" si="802"/>
        <v>0.01</v>
      </c>
      <c r="O788">
        <f t="shared" si="768"/>
        <v>226.69</v>
      </c>
      <c r="P788">
        <f t="shared" si="769"/>
        <v>146.33000000000001</v>
      </c>
      <c r="Q788">
        <f t="shared" si="770"/>
        <v>0</v>
      </c>
      <c r="R788">
        <f t="shared" si="771"/>
        <v>0</v>
      </c>
      <c r="S788">
        <f t="shared" si="772"/>
        <v>80.36</v>
      </c>
      <c r="T788">
        <f t="shared" si="773"/>
        <v>0</v>
      </c>
      <c r="U788">
        <f t="shared" si="774"/>
        <v>0.28699999999999998</v>
      </c>
      <c r="V788">
        <f t="shared" si="775"/>
        <v>0</v>
      </c>
      <c r="W788">
        <f t="shared" si="776"/>
        <v>0</v>
      </c>
      <c r="X788">
        <f t="shared" si="777"/>
        <v>56.25</v>
      </c>
      <c r="Y788">
        <f t="shared" si="778"/>
        <v>8.0399999999999991</v>
      </c>
      <c r="AA788">
        <v>68582722</v>
      </c>
      <c r="AB788">
        <f t="shared" si="779"/>
        <v>22668.69</v>
      </c>
      <c r="AC788">
        <f t="shared" si="803"/>
        <v>14632.69</v>
      </c>
      <c r="AD788">
        <f t="shared" si="804"/>
        <v>0</v>
      </c>
      <c r="AE788">
        <f t="shared" si="805"/>
        <v>0</v>
      </c>
      <c r="AF788">
        <f t="shared" si="806"/>
        <v>8036</v>
      </c>
      <c r="AG788">
        <f t="shared" si="780"/>
        <v>0</v>
      </c>
      <c r="AH788">
        <f t="shared" si="807"/>
        <v>28.7</v>
      </c>
      <c r="AI788">
        <f t="shared" si="808"/>
        <v>0</v>
      </c>
      <c r="AJ788">
        <f t="shared" si="781"/>
        <v>0</v>
      </c>
      <c r="AK788">
        <v>22668.69</v>
      </c>
      <c r="AL788">
        <v>14632.69</v>
      </c>
      <c r="AM788">
        <v>0</v>
      </c>
      <c r="AN788">
        <v>0</v>
      </c>
      <c r="AO788">
        <v>8036</v>
      </c>
      <c r="AP788">
        <v>0</v>
      </c>
      <c r="AQ788">
        <v>28.7</v>
      </c>
      <c r="AR788">
        <v>0</v>
      </c>
      <c r="AS788">
        <v>0</v>
      </c>
      <c r="AT788">
        <v>70</v>
      </c>
      <c r="AU788">
        <v>10</v>
      </c>
      <c r="AV788">
        <v>1</v>
      </c>
      <c r="AW788">
        <v>1</v>
      </c>
      <c r="AZ788">
        <v>1</v>
      </c>
      <c r="BA788">
        <v>1</v>
      </c>
      <c r="BB788">
        <v>1</v>
      </c>
      <c r="BC788">
        <v>1</v>
      </c>
      <c r="BD788" t="s">
        <v>3</v>
      </c>
      <c r="BE788" t="s">
        <v>3</v>
      </c>
      <c r="BF788" t="s">
        <v>3</v>
      </c>
      <c r="BG788" t="s">
        <v>3</v>
      </c>
      <c r="BH788">
        <v>0</v>
      </c>
      <c r="BI788">
        <v>4</v>
      </c>
      <c r="BJ788" t="s">
        <v>1512</v>
      </c>
      <c r="BM788">
        <v>0</v>
      </c>
      <c r="BN788">
        <v>68285537</v>
      </c>
      <c r="BO788" t="s">
        <v>3</v>
      </c>
      <c r="BP788">
        <v>0</v>
      </c>
      <c r="BQ788">
        <v>1</v>
      </c>
      <c r="BR788">
        <v>0</v>
      </c>
      <c r="BS788">
        <v>1</v>
      </c>
      <c r="BT788">
        <v>1</v>
      </c>
      <c r="BU788">
        <v>1</v>
      </c>
      <c r="BV788">
        <v>1</v>
      </c>
      <c r="BW788">
        <v>1</v>
      </c>
      <c r="BX788">
        <v>1</v>
      </c>
      <c r="BY788" t="s">
        <v>3</v>
      </c>
      <c r="BZ788">
        <v>70</v>
      </c>
      <c r="CA788">
        <v>10</v>
      </c>
      <c r="CB788" t="s">
        <v>3</v>
      </c>
      <c r="CE788">
        <v>0</v>
      </c>
      <c r="CF788">
        <v>0</v>
      </c>
      <c r="CG788">
        <v>0</v>
      </c>
      <c r="CM788">
        <v>0</v>
      </c>
      <c r="CN788" t="s">
        <v>3</v>
      </c>
      <c r="CO788">
        <v>0</v>
      </c>
      <c r="CP788">
        <f t="shared" si="782"/>
        <v>226.69</v>
      </c>
      <c r="CQ788">
        <f t="shared" si="783"/>
        <v>14632.69</v>
      </c>
      <c r="CR788">
        <f t="shared" si="809"/>
        <v>0</v>
      </c>
      <c r="CS788">
        <f t="shared" si="784"/>
        <v>0</v>
      </c>
      <c r="CT788">
        <f t="shared" si="785"/>
        <v>8036</v>
      </c>
      <c r="CU788">
        <f t="shared" si="786"/>
        <v>0</v>
      </c>
      <c r="CV788">
        <f t="shared" si="787"/>
        <v>28.7</v>
      </c>
      <c r="CW788">
        <f t="shared" si="788"/>
        <v>0</v>
      </c>
      <c r="CX788">
        <f t="shared" si="789"/>
        <v>0</v>
      </c>
      <c r="CY788">
        <f t="shared" si="790"/>
        <v>56.251999999999995</v>
      </c>
      <c r="CZ788">
        <f t="shared" si="791"/>
        <v>8.0359999999999996</v>
      </c>
      <c r="DC788" t="s">
        <v>3</v>
      </c>
      <c r="DD788" t="s">
        <v>3</v>
      </c>
      <c r="DE788" t="s">
        <v>3</v>
      </c>
      <c r="DF788" t="s">
        <v>3</v>
      </c>
      <c r="DG788" t="s">
        <v>3</v>
      </c>
      <c r="DH788" t="s">
        <v>3</v>
      </c>
      <c r="DI788" t="s">
        <v>3</v>
      </c>
      <c r="DJ788" t="s">
        <v>3</v>
      </c>
      <c r="DK788" t="s">
        <v>3</v>
      </c>
      <c r="DL788" t="s">
        <v>3</v>
      </c>
      <c r="DM788" t="s">
        <v>3</v>
      </c>
      <c r="DN788">
        <v>0</v>
      </c>
      <c r="DO788">
        <v>0</v>
      </c>
      <c r="DP788">
        <v>1</v>
      </c>
      <c r="DQ788">
        <v>1</v>
      </c>
      <c r="DU788">
        <v>1010</v>
      </c>
      <c r="DV788" t="s">
        <v>91</v>
      </c>
      <c r="DW788" t="s">
        <v>91</v>
      </c>
      <c r="DX788">
        <v>100</v>
      </c>
      <c r="DZ788" t="s">
        <v>3</v>
      </c>
      <c r="EA788" t="s">
        <v>3</v>
      </c>
      <c r="EB788" t="s">
        <v>3</v>
      </c>
      <c r="EC788" t="s">
        <v>3</v>
      </c>
      <c r="EE788">
        <v>68285540</v>
      </c>
      <c r="EF788">
        <v>1</v>
      </c>
      <c r="EG788" t="s">
        <v>19</v>
      </c>
      <c r="EH788">
        <v>0</v>
      </c>
      <c r="EI788" t="s">
        <v>3</v>
      </c>
      <c r="EJ788">
        <v>4</v>
      </c>
      <c r="EK788">
        <v>0</v>
      </c>
      <c r="EL788" t="s">
        <v>20</v>
      </c>
      <c r="EM788" t="s">
        <v>21</v>
      </c>
      <c r="EO788" t="s">
        <v>3</v>
      </c>
      <c r="EQ788">
        <v>512</v>
      </c>
      <c r="ER788">
        <v>22668.69</v>
      </c>
      <c r="ES788">
        <v>14632.69</v>
      </c>
      <c r="ET788">
        <v>0</v>
      </c>
      <c r="EU788">
        <v>0</v>
      </c>
      <c r="EV788">
        <v>8036</v>
      </c>
      <c r="EW788">
        <v>28.7</v>
      </c>
      <c r="EX788">
        <v>0</v>
      </c>
      <c r="EY788">
        <v>0</v>
      </c>
      <c r="FQ788">
        <v>0</v>
      </c>
      <c r="FR788">
        <f t="shared" si="792"/>
        <v>0</v>
      </c>
      <c r="FS788">
        <v>0</v>
      </c>
      <c r="FX788">
        <v>70</v>
      </c>
      <c r="FY788">
        <v>10</v>
      </c>
      <c r="GA788" t="s">
        <v>3</v>
      </c>
      <c r="GD788">
        <v>0</v>
      </c>
      <c r="GF788">
        <v>-1801034553</v>
      </c>
      <c r="GG788">
        <v>2</v>
      </c>
      <c r="GH788">
        <v>1</v>
      </c>
      <c r="GI788">
        <v>-2</v>
      </c>
      <c r="GJ788">
        <v>0</v>
      </c>
      <c r="GK788">
        <f>ROUND(R788*(R12)/100,2)</f>
        <v>0</v>
      </c>
      <c r="GL788">
        <f t="shared" si="793"/>
        <v>0</v>
      </c>
      <c r="GM788">
        <f t="shared" si="794"/>
        <v>290.98</v>
      </c>
      <c r="GN788">
        <f t="shared" si="795"/>
        <v>0</v>
      </c>
      <c r="GO788">
        <f t="shared" si="796"/>
        <v>0</v>
      </c>
      <c r="GP788">
        <f t="shared" si="797"/>
        <v>290.98</v>
      </c>
      <c r="GR788">
        <v>0</v>
      </c>
      <c r="GS788">
        <v>3</v>
      </c>
      <c r="GT788">
        <v>0</v>
      </c>
      <c r="GU788" t="s">
        <v>3</v>
      </c>
      <c r="GV788">
        <f t="shared" si="798"/>
        <v>0</v>
      </c>
      <c r="GW788">
        <v>1</v>
      </c>
      <c r="GX788">
        <f t="shared" si="799"/>
        <v>0</v>
      </c>
      <c r="HA788">
        <v>0</v>
      </c>
      <c r="HB788">
        <v>0</v>
      </c>
      <c r="HC788">
        <f t="shared" si="800"/>
        <v>0</v>
      </c>
      <c r="HE788" t="s">
        <v>3</v>
      </c>
      <c r="HF788" t="s">
        <v>3</v>
      </c>
      <c r="HM788" t="s">
        <v>3</v>
      </c>
      <c r="HN788" t="s">
        <v>3</v>
      </c>
      <c r="HO788" t="s">
        <v>3</v>
      </c>
      <c r="HP788" t="s">
        <v>3</v>
      </c>
      <c r="HQ788" t="s">
        <v>3</v>
      </c>
      <c r="IK788">
        <v>0</v>
      </c>
    </row>
    <row r="789" spans="1:245" x14ac:dyDescent="0.2">
      <c r="A789">
        <v>17</v>
      </c>
      <c r="B789">
        <v>1</v>
      </c>
      <c r="C789">
        <f>ROW(SmtRes!A1226)</f>
        <v>1226</v>
      </c>
      <c r="D789">
        <f>ROW(EtalonRes!A1286)</f>
        <v>1286</v>
      </c>
      <c r="E789" t="s">
        <v>1513</v>
      </c>
      <c r="F789" t="s">
        <v>1514</v>
      </c>
      <c r="G789" t="s">
        <v>1515</v>
      </c>
      <c r="H789" t="s">
        <v>91</v>
      </c>
      <c r="I789">
        <f t="shared" si="801"/>
        <v>0.01</v>
      </c>
      <c r="J789">
        <v>0</v>
      </c>
      <c r="K789">
        <f t="shared" si="802"/>
        <v>0.01</v>
      </c>
      <c r="O789">
        <f t="shared" si="768"/>
        <v>334.87</v>
      </c>
      <c r="P789">
        <f t="shared" si="769"/>
        <v>218.39</v>
      </c>
      <c r="Q789">
        <f t="shared" si="770"/>
        <v>0</v>
      </c>
      <c r="R789">
        <f t="shared" si="771"/>
        <v>0</v>
      </c>
      <c r="S789">
        <f t="shared" si="772"/>
        <v>116.48</v>
      </c>
      <c r="T789">
        <f t="shared" si="773"/>
        <v>0</v>
      </c>
      <c r="U789">
        <f t="shared" si="774"/>
        <v>0.41600000000000004</v>
      </c>
      <c r="V789">
        <f t="shared" si="775"/>
        <v>0</v>
      </c>
      <c r="W789">
        <f t="shared" si="776"/>
        <v>0</v>
      </c>
      <c r="X789">
        <f t="shared" si="777"/>
        <v>81.540000000000006</v>
      </c>
      <c r="Y789">
        <f t="shared" si="778"/>
        <v>11.65</v>
      </c>
      <c r="AA789">
        <v>68582722</v>
      </c>
      <c r="AB789">
        <f t="shared" si="779"/>
        <v>33486.83</v>
      </c>
      <c r="AC789">
        <f t="shared" si="803"/>
        <v>21838.83</v>
      </c>
      <c r="AD789">
        <f t="shared" si="804"/>
        <v>0</v>
      </c>
      <c r="AE789">
        <f t="shared" si="805"/>
        <v>0</v>
      </c>
      <c r="AF789">
        <f t="shared" si="806"/>
        <v>11648</v>
      </c>
      <c r="AG789">
        <f t="shared" si="780"/>
        <v>0</v>
      </c>
      <c r="AH789">
        <f t="shared" si="807"/>
        <v>41.6</v>
      </c>
      <c r="AI789">
        <f t="shared" si="808"/>
        <v>0</v>
      </c>
      <c r="AJ789">
        <f t="shared" si="781"/>
        <v>0</v>
      </c>
      <c r="AK789">
        <v>33486.83</v>
      </c>
      <c r="AL789">
        <v>21838.83</v>
      </c>
      <c r="AM789">
        <v>0</v>
      </c>
      <c r="AN789">
        <v>0</v>
      </c>
      <c r="AO789">
        <v>11648</v>
      </c>
      <c r="AP789">
        <v>0</v>
      </c>
      <c r="AQ789">
        <v>41.6</v>
      </c>
      <c r="AR789">
        <v>0</v>
      </c>
      <c r="AS789">
        <v>0</v>
      </c>
      <c r="AT789">
        <v>70</v>
      </c>
      <c r="AU789">
        <v>10</v>
      </c>
      <c r="AV789">
        <v>1</v>
      </c>
      <c r="AW789">
        <v>1</v>
      </c>
      <c r="AZ789">
        <v>1</v>
      </c>
      <c r="BA789">
        <v>1</v>
      </c>
      <c r="BB789">
        <v>1</v>
      </c>
      <c r="BC789">
        <v>1</v>
      </c>
      <c r="BD789" t="s">
        <v>3</v>
      </c>
      <c r="BE789" t="s">
        <v>3</v>
      </c>
      <c r="BF789" t="s">
        <v>3</v>
      </c>
      <c r="BG789" t="s">
        <v>3</v>
      </c>
      <c r="BH789">
        <v>0</v>
      </c>
      <c r="BI789">
        <v>4</v>
      </c>
      <c r="BJ789" t="s">
        <v>1516</v>
      </c>
      <c r="BM789">
        <v>0</v>
      </c>
      <c r="BN789">
        <v>68285537</v>
      </c>
      <c r="BO789" t="s">
        <v>3</v>
      </c>
      <c r="BP789">
        <v>0</v>
      </c>
      <c r="BQ789">
        <v>1</v>
      </c>
      <c r="BR789">
        <v>0</v>
      </c>
      <c r="BS789">
        <v>1</v>
      </c>
      <c r="BT789">
        <v>1</v>
      </c>
      <c r="BU789">
        <v>1</v>
      </c>
      <c r="BV789">
        <v>1</v>
      </c>
      <c r="BW789">
        <v>1</v>
      </c>
      <c r="BX789">
        <v>1</v>
      </c>
      <c r="BY789" t="s">
        <v>3</v>
      </c>
      <c r="BZ789">
        <v>70</v>
      </c>
      <c r="CA789">
        <v>10</v>
      </c>
      <c r="CB789" t="s">
        <v>3</v>
      </c>
      <c r="CE789">
        <v>0</v>
      </c>
      <c r="CF789">
        <v>0</v>
      </c>
      <c r="CG789">
        <v>0</v>
      </c>
      <c r="CM789">
        <v>0</v>
      </c>
      <c r="CN789" t="s">
        <v>3</v>
      </c>
      <c r="CO789">
        <v>0</v>
      </c>
      <c r="CP789">
        <f t="shared" si="782"/>
        <v>334.87</v>
      </c>
      <c r="CQ789">
        <f t="shared" si="783"/>
        <v>21838.83</v>
      </c>
      <c r="CR789">
        <f t="shared" si="809"/>
        <v>0</v>
      </c>
      <c r="CS789">
        <f t="shared" si="784"/>
        <v>0</v>
      </c>
      <c r="CT789">
        <f t="shared" si="785"/>
        <v>11648</v>
      </c>
      <c r="CU789">
        <f t="shared" si="786"/>
        <v>0</v>
      </c>
      <c r="CV789">
        <f t="shared" si="787"/>
        <v>41.6</v>
      </c>
      <c r="CW789">
        <f t="shared" si="788"/>
        <v>0</v>
      </c>
      <c r="CX789">
        <f t="shared" si="789"/>
        <v>0</v>
      </c>
      <c r="CY789">
        <f t="shared" si="790"/>
        <v>81.536000000000001</v>
      </c>
      <c r="CZ789">
        <f t="shared" si="791"/>
        <v>11.648</v>
      </c>
      <c r="DC789" t="s">
        <v>3</v>
      </c>
      <c r="DD789" t="s">
        <v>3</v>
      </c>
      <c r="DE789" t="s">
        <v>3</v>
      </c>
      <c r="DF789" t="s">
        <v>3</v>
      </c>
      <c r="DG789" t="s">
        <v>3</v>
      </c>
      <c r="DH789" t="s">
        <v>3</v>
      </c>
      <c r="DI789" t="s">
        <v>3</v>
      </c>
      <c r="DJ789" t="s">
        <v>3</v>
      </c>
      <c r="DK789" t="s">
        <v>3</v>
      </c>
      <c r="DL789" t="s">
        <v>3</v>
      </c>
      <c r="DM789" t="s">
        <v>3</v>
      </c>
      <c r="DN789">
        <v>0</v>
      </c>
      <c r="DO789">
        <v>0</v>
      </c>
      <c r="DP789">
        <v>1</v>
      </c>
      <c r="DQ789">
        <v>1</v>
      </c>
      <c r="DU789">
        <v>1010</v>
      </c>
      <c r="DV789" t="s">
        <v>91</v>
      </c>
      <c r="DW789" t="s">
        <v>91</v>
      </c>
      <c r="DX789">
        <v>100</v>
      </c>
      <c r="DZ789" t="s">
        <v>3</v>
      </c>
      <c r="EA789" t="s">
        <v>3</v>
      </c>
      <c r="EB789" t="s">
        <v>3</v>
      </c>
      <c r="EC789" t="s">
        <v>3</v>
      </c>
      <c r="EE789">
        <v>68285540</v>
      </c>
      <c r="EF789">
        <v>1</v>
      </c>
      <c r="EG789" t="s">
        <v>19</v>
      </c>
      <c r="EH789">
        <v>0</v>
      </c>
      <c r="EI789" t="s">
        <v>3</v>
      </c>
      <c r="EJ789">
        <v>4</v>
      </c>
      <c r="EK789">
        <v>0</v>
      </c>
      <c r="EL789" t="s">
        <v>20</v>
      </c>
      <c r="EM789" t="s">
        <v>21</v>
      </c>
      <c r="EO789" t="s">
        <v>3</v>
      </c>
      <c r="EQ789">
        <v>512</v>
      </c>
      <c r="ER789">
        <v>33486.83</v>
      </c>
      <c r="ES789">
        <v>21838.83</v>
      </c>
      <c r="ET789">
        <v>0</v>
      </c>
      <c r="EU789">
        <v>0</v>
      </c>
      <c r="EV789">
        <v>11648</v>
      </c>
      <c r="EW789">
        <v>41.6</v>
      </c>
      <c r="EX789">
        <v>0</v>
      </c>
      <c r="EY789">
        <v>0</v>
      </c>
      <c r="FQ789">
        <v>0</v>
      </c>
      <c r="FR789">
        <f t="shared" si="792"/>
        <v>0</v>
      </c>
      <c r="FS789">
        <v>0</v>
      </c>
      <c r="FX789">
        <v>70</v>
      </c>
      <c r="FY789">
        <v>10</v>
      </c>
      <c r="GA789" t="s">
        <v>3</v>
      </c>
      <c r="GD789">
        <v>0</v>
      </c>
      <c r="GF789">
        <v>-1626233590</v>
      </c>
      <c r="GG789">
        <v>2</v>
      </c>
      <c r="GH789">
        <v>1</v>
      </c>
      <c r="GI789">
        <v>-2</v>
      </c>
      <c r="GJ789">
        <v>0</v>
      </c>
      <c r="GK789">
        <f>ROUND(R789*(R12)/100,2)</f>
        <v>0</v>
      </c>
      <c r="GL789">
        <f t="shared" si="793"/>
        <v>0</v>
      </c>
      <c r="GM789">
        <f t="shared" si="794"/>
        <v>428.06</v>
      </c>
      <c r="GN789">
        <f t="shared" si="795"/>
        <v>0</v>
      </c>
      <c r="GO789">
        <f t="shared" si="796"/>
        <v>0</v>
      </c>
      <c r="GP789">
        <f t="shared" si="797"/>
        <v>428.06</v>
      </c>
      <c r="GR789">
        <v>0</v>
      </c>
      <c r="GS789">
        <v>3</v>
      </c>
      <c r="GT789">
        <v>0</v>
      </c>
      <c r="GU789" t="s">
        <v>3</v>
      </c>
      <c r="GV789">
        <f t="shared" si="798"/>
        <v>0</v>
      </c>
      <c r="GW789">
        <v>1</v>
      </c>
      <c r="GX789">
        <f t="shared" si="799"/>
        <v>0</v>
      </c>
      <c r="HA789">
        <v>0</v>
      </c>
      <c r="HB789">
        <v>0</v>
      </c>
      <c r="HC789">
        <f t="shared" si="800"/>
        <v>0</v>
      </c>
      <c r="HE789" t="s">
        <v>3</v>
      </c>
      <c r="HF789" t="s">
        <v>3</v>
      </c>
      <c r="HM789" t="s">
        <v>3</v>
      </c>
      <c r="HN789" t="s">
        <v>3</v>
      </c>
      <c r="HO789" t="s">
        <v>3</v>
      </c>
      <c r="HP789" t="s">
        <v>3</v>
      </c>
      <c r="HQ789" t="s">
        <v>3</v>
      </c>
      <c r="IK789">
        <v>0</v>
      </c>
    </row>
    <row r="790" spans="1:245" x14ac:dyDescent="0.2">
      <c r="A790">
        <v>17</v>
      </c>
      <c r="B790">
        <v>1</v>
      </c>
      <c r="C790">
        <f>ROW(SmtRes!A1231)</f>
        <v>1231</v>
      </c>
      <c r="D790">
        <f>ROW(EtalonRes!A1291)</f>
        <v>1291</v>
      </c>
      <c r="E790" t="s">
        <v>1517</v>
      </c>
      <c r="F790" t="s">
        <v>1518</v>
      </c>
      <c r="G790" t="s">
        <v>1519</v>
      </c>
      <c r="H790" t="s">
        <v>91</v>
      </c>
      <c r="I790">
        <f t="shared" si="801"/>
        <v>0.01</v>
      </c>
      <c r="J790">
        <v>0</v>
      </c>
      <c r="K790">
        <f t="shared" si="802"/>
        <v>0.01</v>
      </c>
      <c r="O790">
        <f t="shared" si="768"/>
        <v>387.51</v>
      </c>
      <c r="P790">
        <f t="shared" si="769"/>
        <v>271.02999999999997</v>
      </c>
      <c r="Q790">
        <f t="shared" si="770"/>
        <v>0</v>
      </c>
      <c r="R790">
        <f t="shared" si="771"/>
        <v>0</v>
      </c>
      <c r="S790">
        <f t="shared" si="772"/>
        <v>116.48</v>
      </c>
      <c r="T790">
        <f t="shared" si="773"/>
        <v>0</v>
      </c>
      <c r="U790">
        <f t="shared" si="774"/>
        <v>0.41600000000000004</v>
      </c>
      <c r="V790">
        <f t="shared" si="775"/>
        <v>0</v>
      </c>
      <c r="W790">
        <f t="shared" si="776"/>
        <v>0</v>
      </c>
      <c r="X790">
        <f t="shared" si="777"/>
        <v>81.540000000000006</v>
      </c>
      <c r="Y790">
        <f t="shared" si="778"/>
        <v>11.65</v>
      </c>
      <c r="AA790">
        <v>68582722</v>
      </c>
      <c r="AB790">
        <f t="shared" si="779"/>
        <v>38750.83</v>
      </c>
      <c r="AC790">
        <f t="shared" si="803"/>
        <v>27102.83</v>
      </c>
      <c r="AD790">
        <f t="shared" si="804"/>
        <v>0</v>
      </c>
      <c r="AE790">
        <f t="shared" si="805"/>
        <v>0</v>
      </c>
      <c r="AF790">
        <f t="shared" si="806"/>
        <v>11648</v>
      </c>
      <c r="AG790">
        <f t="shared" si="780"/>
        <v>0</v>
      </c>
      <c r="AH790">
        <f t="shared" si="807"/>
        <v>41.6</v>
      </c>
      <c r="AI790">
        <f t="shared" si="808"/>
        <v>0</v>
      </c>
      <c r="AJ790">
        <f t="shared" si="781"/>
        <v>0</v>
      </c>
      <c r="AK790">
        <v>38750.83</v>
      </c>
      <c r="AL790">
        <v>27102.83</v>
      </c>
      <c r="AM790">
        <v>0</v>
      </c>
      <c r="AN790">
        <v>0</v>
      </c>
      <c r="AO790">
        <v>11648</v>
      </c>
      <c r="AP790">
        <v>0</v>
      </c>
      <c r="AQ790">
        <v>41.6</v>
      </c>
      <c r="AR790">
        <v>0</v>
      </c>
      <c r="AS790">
        <v>0</v>
      </c>
      <c r="AT790">
        <v>70</v>
      </c>
      <c r="AU790">
        <v>10</v>
      </c>
      <c r="AV790">
        <v>1</v>
      </c>
      <c r="AW790">
        <v>1</v>
      </c>
      <c r="AZ790">
        <v>1</v>
      </c>
      <c r="BA790">
        <v>1</v>
      </c>
      <c r="BB790">
        <v>1</v>
      </c>
      <c r="BC790">
        <v>1</v>
      </c>
      <c r="BD790" t="s">
        <v>3</v>
      </c>
      <c r="BE790" t="s">
        <v>3</v>
      </c>
      <c r="BF790" t="s">
        <v>3</v>
      </c>
      <c r="BG790" t="s">
        <v>3</v>
      </c>
      <c r="BH790">
        <v>0</v>
      </c>
      <c r="BI790">
        <v>4</v>
      </c>
      <c r="BJ790" t="s">
        <v>1520</v>
      </c>
      <c r="BM790">
        <v>0</v>
      </c>
      <c r="BN790">
        <v>68285537</v>
      </c>
      <c r="BO790" t="s">
        <v>3</v>
      </c>
      <c r="BP790">
        <v>0</v>
      </c>
      <c r="BQ790">
        <v>1</v>
      </c>
      <c r="BR790">
        <v>0</v>
      </c>
      <c r="BS790">
        <v>1</v>
      </c>
      <c r="BT790">
        <v>1</v>
      </c>
      <c r="BU790">
        <v>1</v>
      </c>
      <c r="BV790">
        <v>1</v>
      </c>
      <c r="BW790">
        <v>1</v>
      </c>
      <c r="BX790">
        <v>1</v>
      </c>
      <c r="BY790" t="s">
        <v>3</v>
      </c>
      <c r="BZ790">
        <v>70</v>
      </c>
      <c r="CA790">
        <v>10</v>
      </c>
      <c r="CB790" t="s">
        <v>3</v>
      </c>
      <c r="CE790">
        <v>0</v>
      </c>
      <c r="CF790">
        <v>0</v>
      </c>
      <c r="CG790">
        <v>0</v>
      </c>
      <c r="CM790">
        <v>0</v>
      </c>
      <c r="CN790" t="s">
        <v>3</v>
      </c>
      <c r="CO790">
        <v>0</v>
      </c>
      <c r="CP790">
        <f t="shared" si="782"/>
        <v>387.51</v>
      </c>
      <c r="CQ790">
        <f t="shared" si="783"/>
        <v>27102.83</v>
      </c>
      <c r="CR790">
        <f t="shared" si="809"/>
        <v>0</v>
      </c>
      <c r="CS790">
        <f t="shared" si="784"/>
        <v>0</v>
      </c>
      <c r="CT790">
        <f t="shared" si="785"/>
        <v>11648</v>
      </c>
      <c r="CU790">
        <f t="shared" si="786"/>
        <v>0</v>
      </c>
      <c r="CV790">
        <f t="shared" si="787"/>
        <v>41.6</v>
      </c>
      <c r="CW790">
        <f t="shared" si="788"/>
        <v>0</v>
      </c>
      <c r="CX790">
        <f t="shared" si="789"/>
        <v>0</v>
      </c>
      <c r="CY790">
        <f t="shared" si="790"/>
        <v>81.536000000000001</v>
      </c>
      <c r="CZ790">
        <f t="shared" si="791"/>
        <v>11.648</v>
      </c>
      <c r="DC790" t="s">
        <v>3</v>
      </c>
      <c r="DD790" t="s">
        <v>3</v>
      </c>
      <c r="DE790" t="s">
        <v>3</v>
      </c>
      <c r="DF790" t="s">
        <v>3</v>
      </c>
      <c r="DG790" t="s">
        <v>3</v>
      </c>
      <c r="DH790" t="s">
        <v>3</v>
      </c>
      <c r="DI790" t="s">
        <v>3</v>
      </c>
      <c r="DJ790" t="s">
        <v>3</v>
      </c>
      <c r="DK790" t="s">
        <v>3</v>
      </c>
      <c r="DL790" t="s">
        <v>3</v>
      </c>
      <c r="DM790" t="s">
        <v>3</v>
      </c>
      <c r="DN790">
        <v>0</v>
      </c>
      <c r="DO790">
        <v>0</v>
      </c>
      <c r="DP790">
        <v>1</v>
      </c>
      <c r="DQ790">
        <v>1</v>
      </c>
      <c r="DU790">
        <v>1010</v>
      </c>
      <c r="DV790" t="s">
        <v>91</v>
      </c>
      <c r="DW790" t="s">
        <v>91</v>
      </c>
      <c r="DX790">
        <v>100</v>
      </c>
      <c r="DZ790" t="s">
        <v>3</v>
      </c>
      <c r="EA790" t="s">
        <v>3</v>
      </c>
      <c r="EB790" t="s">
        <v>3</v>
      </c>
      <c r="EC790" t="s">
        <v>3</v>
      </c>
      <c r="EE790">
        <v>68285540</v>
      </c>
      <c r="EF790">
        <v>1</v>
      </c>
      <c r="EG790" t="s">
        <v>19</v>
      </c>
      <c r="EH790">
        <v>0</v>
      </c>
      <c r="EI790" t="s">
        <v>3</v>
      </c>
      <c r="EJ790">
        <v>4</v>
      </c>
      <c r="EK790">
        <v>0</v>
      </c>
      <c r="EL790" t="s">
        <v>20</v>
      </c>
      <c r="EM790" t="s">
        <v>21</v>
      </c>
      <c r="EO790" t="s">
        <v>3</v>
      </c>
      <c r="EQ790">
        <v>512</v>
      </c>
      <c r="ER790">
        <v>38750.83</v>
      </c>
      <c r="ES790">
        <v>27102.83</v>
      </c>
      <c r="ET790">
        <v>0</v>
      </c>
      <c r="EU790">
        <v>0</v>
      </c>
      <c r="EV790">
        <v>11648</v>
      </c>
      <c r="EW790">
        <v>41.6</v>
      </c>
      <c r="EX790">
        <v>0</v>
      </c>
      <c r="EY790">
        <v>0</v>
      </c>
      <c r="FQ790">
        <v>0</v>
      </c>
      <c r="FR790">
        <f t="shared" si="792"/>
        <v>0</v>
      </c>
      <c r="FS790">
        <v>0</v>
      </c>
      <c r="FX790">
        <v>70</v>
      </c>
      <c r="FY790">
        <v>10</v>
      </c>
      <c r="GA790" t="s">
        <v>3</v>
      </c>
      <c r="GD790">
        <v>0</v>
      </c>
      <c r="GF790">
        <v>-663117472</v>
      </c>
      <c r="GG790">
        <v>2</v>
      </c>
      <c r="GH790">
        <v>1</v>
      </c>
      <c r="GI790">
        <v>-2</v>
      </c>
      <c r="GJ790">
        <v>0</v>
      </c>
      <c r="GK790">
        <f>ROUND(R790*(R12)/100,2)</f>
        <v>0</v>
      </c>
      <c r="GL790">
        <f t="shared" si="793"/>
        <v>0</v>
      </c>
      <c r="GM790">
        <f t="shared" si="794"/>
        <v>480.7</v>
      </c>
      <c r="GN790">
        <f t="shared" si="795"/>
        <v>0</v>
      </c>
      <c r="GO790">
        <f t="shared" si="796"/>
        <v>0</v>
      </c>
      <c r="GP790">
        <f t="shared" si="797"/>
        <v>480.7</v>
      </c>
      <c r="GR790">
        <v>0</v>
      </c>
      <c r="GS790">
        <v>3</v>
      </c>
      <c r="GT790">
        <v>0</v>
      </c>
      <c r="GU790" t="s">
        <v>3</v>
      </c>
      <c r="GV790">
        <f t="shared" si="798"/>
        <v>0</v>
      </c>
      <c r="GW790">
        <v>1</v>
      </c>
      <c r="GX790">
        <f t="shared" si="799"/>
        <v>0</v>
      </c>
      <c r="HA790">
        <v>0</v>
      </c>
      <c r="HB790">
        <v>0</v>
      </c>
      <c r="HC790">
        <f t="shared" si="800"/>
        <v>0</v>
      </c>
      <c r="HE790" t="s">
        <v>3</v>
      </c>
      <c r="HF790" t="s">
        <v>3</v>
      </c>
      <c r="HM790" t="s">
        <v>3</v>
      </c>
      <c r="HN790" t="s">
        <v>3</v>
      </c>
      <c r="HO790" t="s">
        <v>3</v>
      </c>
      <c r="HP790" t="s">
        <v>3</v>
      </c>
      <c r="HQ790" t="s">
        <v>3</v>
      </c>
      <c r="IK790">
        <v>0</v>
      </c>
    </row>
    <row r="791" spans="1:245" x14ac:dyDescent="0.2">
      <c r="A791">
        <v>17</v>
      </c>
      <c r="B791">
        <v>1</v>
      </c>
      <c r="C791">
        <f>ROW(SmtRes!A1236)</f>
        <v>1236</v>
      </c>
      <c r="D791">
        <f>ROW(EtalonRes!A1296)</f>
        <v>1296</v>
      </c>
      <c r="E791" t="s">
        <v>1521</v>
      </c>
      <c r="F791" t="s">
        <v>1522</v>
      </c>
      <c r="G791" t="s">
        <v>1523</v>
      </c>
      <c r="H791" t="s">
        <v>91</v>
      </c>
      <c r="I791">
        <f t="shared" si="801"/>
        <v>0.01</v>
      </c>
      <c r="J791">
        <v>0</v>
      </c>
      <c r="K791">
        <f t="shared" si="802"/>
        <v>0.01</v>
      </c>
      <c r="O791">
        <f t="shared" si="768"/>
        <v>585.69000000000005</v>
      </c>
      <c r="P791">
        <f t="shared" si="769"/>
        <v>386.89</v>
      </c>
      <c r="Q791">
        <f t="shared" si="770"/>
        <v>0</v>
      </c>
      <c r="R791">
        <f t="shared" si="771"/>
        <v>0</v>
      </c>
      <c r="S791">
        <f t="shared" si="772"/>
        <v>198.8</v>
      </c>
      <c r="T791">
        <f t="shared" si="773"/>
        <v>0</v>
      </c>
      <c r="U791">
        <f t="shared" si="774"/>
        <v>0.71</v>
      </c>
      <c r="V791">
        <f t="shared" si="775"/>
        <v>0</v>
      </c>
      <c r="W791">
        <f t="shared" si="776"/>
        <v>0</v>
      </c>
      <c r="X791">
        <f t="shared" si="777"/>
        <v>139.16</v>
      </c>
      <c r="Y791">
        <f t="shared" si="778"/>
        <v>19.88</v>
      </c>
      <c r="AA791">
        <v>68582722</v>
      </c>
      <c r="AB791">
        <f t="shared" si="779"/>
        <v>58568.68</v>
      </c>
      <c r="AC791">
        <f t="shared" si="803"/>
        <v>38688.68</v>
      </c>
      <c r="AD791">
        <f t="shared" si="804"/>
        <v>0</v>
      </c>
      <c r="AE791">
        <f t="shared" si="805"/>
        <v>0</v>
      </c>
      <c r="AF791">
        <f t="shared" si="806"/>
        <v>19880</v>
      </c>
      <c r="AG791">
        <f t="shared" si="780"/>
        <v>0</v>
      </c>
      <c r="AH791">
        <f t="shared" si="807"/>
        <v>71</v>
      </c>
      <c r="AI791">
        <f t="shared" si="808"/>
        <v>0</v>
      </c>
      <c r="AJ791">
        <f t="shared" si="781"/>
        <v>0</v>
      </c>
      <c r="AK791">
        <v>58568.68</v>
      </c>
      <c r="AL791">
        <v>38688.68</v>
      </c>
      <c r="AM791">
        <v>0</v>
      </c>
      <c r="AN791">
        <v>0</v>
      </c>
      <c r="AO791">
        <v>19880</v>
      </c>
      <c r="AP791">
        <v>0</v>
      </c>
      <c r="AQ791">
        <v>71</v>
      </c>
      <c r="AR791">
        <v>0</v>
      </c>
      <c r="AS791">
        <v>0</v>
      </c>
      <c r="AT791">
        <v>70</v>
      </c>
      <c r="AU791">
        <v>10</v>
      </c>
      <c r="AV791">
        <v>1</v>
      </c>
      <c r="AW791">
        <v>1</v>
      </c>
      <c r="AZ791">
        <v>1</v>
      </c>
      <c r="BA791">
        <v>1</v>
      </c>
      <c r="BB791">
        <v>1</v>
      </c>
      <c r="BC791">
        <v>1</v>
      </c>
      <c r="BD791" t="s">
        <v>3</v>
      </c>
      <c r="BE791" t="s">
        <v>3</v>
      </c>
      <c r="BF791" t="s">
        <v>3</v>
      </c>
      <c r="BG791" t="s">
        <v>3</v>
      </c>
      <c r="BH791">
        <v>0</v>
      </c>
      <c r="BI791">
        <v>4</v>
      </c>
      <c r="BJ791" t="s">
        <v>1524</v>
      </c>
      <c r="BM791">
        <v>0</v>
      </c>
      <c r="BN791">
        <v>68285537</v>
      </c>
      <c r="BO791" t="s">
        <v>3</v>
      </c>
      <c r="BP791">
        <v>0</v>
      </c>
      <c r="BQ791">
        <v>1</v>
      </c>
      <c r="BR791">
        <v>0</v>
      </c>
      <c r="BS791">
        <v>1</v>
      </c>
      <c r="BT791">
        <v>1</v>
      </c>
      <c r="BU791">
        <v>1</v>
      </c>
      <c r="BV791">
        <v>1</v>
      </c>
      <c r="BW791">
        <v>1</v>
      </c>
      <c r="BX791">
        <v>1</v>
      </c>
      <c r="BY791" t="s">
        <v>3</v>
      </c>
      <c r="BZ791">
        <v>70</v>
      </c>
      <c r="CA791">
        <v>10</v>
      </c>
      <c r="CB791" t="s">
        <v>3</v>
      </c>
      <c r="CE791">
        <v>0</v>
      </c>
      <c r="CF791">
        <v>0</v>
      </c>
      <c r="CG791">
        <v>0</v>
      </c>
      <c r="CM791">
        <v>0</v>
      </c>
      <c r="CN791" t="s">
        <v>3</v>
      </c>
      <c r="CO791">
        <v>0</v>
      </c>
      <c r="CP791">
        <f t="shared" si="782"/>
        <v>585.69000000000005</v>
      </c>
      <c r="CQ791">
        <f t="shared" si="783"/>
        <v>38688.68</v>
      </c>
      <c r="CR791">
        <f t="shared" si="809"/>
        <v>0</v>
      </c>
      <c r="CS791">
        <f t="shared" si="784"/>
        <v>0</v>
      </c>
      <c r="CT791">
        <f t="shared" si="785"/>
        <v>19880</v>
      </c>
      <c r="CU791">
        <f t="shared" si="786"/>
        <v>0</v>
      </c>
      <c r="CV791">
        <f t="shared" si="787"/>
        <v>71</v>
      </c>
      <c r="CW791">
        <f t="shared" si="788"/>
        <v>0</v>
      </c>
      <c r="CX791">
        <f t="shared" si="789"/>
        <v>0</v>
      </c>
      <c r="CY791">
        <f t="shared" si="790"/>
        <v>139.16</v>
      </c>
      <c r="CZ791">
        <f t="shared" si="791"/>
        <v>19.88</v>
      </c>
      <c r="DC791" t="s">
        <v>3</v>
      </c>
      <c r="DD791" t="s">
        <v>3</v>
      </c>
      <c r="DE791" t="s">
        <v>3</v>
      </c>
      <c r="DF791" t="s">
        <v>3</v>
      </c>
      <c r="DG791" t="s">
        <v>3</v>
      </c>
      <c r="DH791" t="s">
        <v>3</v>
      </c>
      <c r="DI791" t="s">
        <v>3</v>
      </c>
      <c r="DJ791" t="s">
        <v>3</v>
      </c>
      <c r="DK791" t="s">
        <v>3</v>
      </c>
      <c r="DL791" t="s">
        <v>3</v>
      </c>
      <c r="DM791" t="s">
        <v>3</v>
      </c>
      <c r="DN791">
        <v>0</v>
      </c>
      <c r="DO791">
        <v>0</v>
      </c>
      <c r="DP791">
        <v>1</v>
      </c>
      <c r="DQ791">
        <v>1</v>
      </c>
      <c r="DU791">
        <v>1010</v>
      </c>
      <c r="DV791" t="s">
        <v>91</v>
      </c>
      <c r="DW791" t="s">
        <v>91</v>
      </c>
      <c r="DX791">
        <v>100</v>
      </c>
      <c r="DZ791" t="s">
        <v>3</v>
      </c>
      <c r="EA791" t="s">
        <v>3</v>
      </c>
      <c r="EB791" t="s">
        <v>3</v>
      </c>
      <c r="EC791" t="s">
        <v>3</v>
      </c>
      <c r="EE791">
        <v>68285540</v>
      </c>
      <c r="EF791">
        <v>1</v>
      </c>
      <c r="EG791" t="s">
        <v>19</v>
      </c>
      <c r="EH791">
        <v>0</v>
      </c>
      <c r="EI791" t="s">
        <v>3</v>
      </c>
      <c r="EJ791">
        <v>4</v>
      </c>
      <c r="EK791">
        <v>0</v>
      </c>
      <c r="EL791" t="s">
        <v>20</v>
      </c>
      <c r="EM791" t="s">
        <v>21</v>
      </c>
      <c r="EO791" t="s">
        <v>3</v>
      </c>
      <c r="EQ791">
        <v>512</v>
      </c>
      <c r="ER791">
        <v>58568.68</v>
      </c>
      <c r="ES791">
        <v>38688.68</v>
      </c>
      <c r="ET791">
        <v>0</v>
      </c>
      <c r="EU791">
        <v>0</v>
      </c>
      <c r="EV791">
        <v>19880</v>
      </c>
      <c r="EW791">
        <v>71</v>
      </c>
      <c r="EX791">
        <v>0</v>
      </c>
      <c r="EY791">
        <v>0</v>
      </c>
      <c r="FQ791">
        <v>0</v>
      </c>
      <c r="FR791">
        <f t="shared" si="792"/>
        <v>0</v>
      </c>
      <c r="FS791">
        <v>0</v>
      </c>
      <c r="FX791">
        <v>70</v>
      </c>
      <c r="FY791">
        <v>10</v>
      </c>
      <c r="GA791" t="s">
        <v>3</v>
      </c>
      <c r="GD791">
        <v>0</v>
      </c>
      <c r="GF791">
        <v>1702194035</v>
      </c>
      <c r="GG791">
        <v>2</v>
      </c>
      <c r="GH791">
        <v>1</v>
      </c>
      <c r="GI791">
        <v>-2</v>
      </c>
      <c r="GJ791">
        <v>0</v>
      </c>
      <c r="GK791">
        <f>ROUND(R791*(R12)/100,2)</f>
        <v>0</v>
      </c>
      <c r="GL791">
        <f t="shared" si="793"/>
        <v>0</v>
      </c>
      <c r="GM791">
        <f t="shared" si="794"/>
        <v>744.73</v>
      </c>
      <c r="GN791">
        <f t="shared" si="795"/>
        <v>0</v>
      </c>
      <c r="GO791">
        <f t="shared" si="796"/>
        <v>0</v>
      </c>
      <c r="GP791">
        <f t="shared" si="797"/>
        <v>744.73</v>
      </c>
      <c r="GR791">
        <v>0</v>
      </c>
      <c r="GS791">
        <v>3</v>
      </c>
      <c r="GT791">
        <v>0</v>
      </c>
      <c r="GU791" t="s">
        <v>3</v>
      </c>
      <c r="GV791">
        <f t="shared" si="798"/>
        <v>0</v>
      </c>
      <c r="GW791">
        <v>1</v>
      </c>
      <c r="GX791">
        <f t="shared" si="799"/>
        <v>0</v>
      </c>
      <c r="HA791">
        <v>0</v>
      </c>
      <c r="HB791">
        <v>0</v>
      </c>
      <c r="HC791">
        <f t="shared" si="800"/>
        <v>0</v>
      </c>
      <c r="HE791" t="s">
        <v>3</v>
      </c>
      <c r="HF791" t="s">
        <v>3</v>
      </c>
      <c r="HM791" t="s">
        <v>3</v>
      </c>
      <c r="HN791" t="s">
        <v>3</v>
      </c>
      <c r="HO791" t="s">
        <v>3</v>
      </c>
      <c r="HP791" t="s">
        <v>3</v>
      </c>
      <c r="HQ791" t="s">
        <v>3</v>
      </c>
      <c r="IK791">
        <v>0</v>
      </c>
    </row>
    <row r="792" spans="1:245" x14ac:dyDescent="0.2">
      <c r="A792">
        <v>17</v>
      </c>
      <c r="B792">
        <v>1</v>
      </c>
      <c r="C792">
        <f>ROW(SmtRes!A1241)</f>
        <v>1241</v>
      </c>
      <c r="D792">
        <f>ROW(EtalonRes!A1301)</f>
        <v>1301</v>
      </c>
      <c r="E792" t="s">
        <v>1525</v>
      </c>
      <c r="F792" t="s">
        <v>1526</v>
      </c>
      <c r="G792" t="s">
        <v>1527</v>
      </c>
      <c r="H792" t="s">
        <v>91</v>
      </c>
      <c r="I792">
        <f t="shared" si="801"/>
        <v>0.01</v>
      </c>
      <c r="J792">
        <v>0</v>
      </c>
      <c r="K792">
        <f t="shared" si="802"/>
        <v>0.01</v>
      </c>
      <c r="O792">
        <f t="shared" si="768"/>
        <v>651.6</v>
      </c>
      <c r="P792">
        <f t="shared" si="769"/>
        <v>452.8</v>
      </c>
      <c r="Q792">
        <f t="shared" si="770"/>
        <v>0</v>
      </c>
      <c r="R792">
        <f t="shared" si="771"/>
        <v>0</v>
      </c>
      <c r="S792">
        <f t="shared" si="772"/>
        <v>198.8</v>
      </c>
      <c r="T792">
        <f t="shared" si="773"/>
        <v>0</v>
      </c>
      <c r="U792">
        <f t="shared" si="774"/>
        <v>0.71</v>
      </c>
      <c r="V792">
        <f t="shared" si="775"/>
        <v>0</v>
      </c>
      <c r="W792">
        <f t="shared" si="776"/>
        <v>0</v>
      </c>
      <c r="X792">
        <f t="shared" si="777"/>
        <v>139.16</v>
      </c>
      <c r="Y792">
        <f t="shared" si="778"/>
        <v>19.88</v>
      </c>
      <c r="AA792">
        <v>68582722</v>
      </c>
      <c r="AB792">
        <f t="shared" si="779"/>
        <v>65159.68</v>
      </c>
      <c r="AC792">
        <f t="shared" si="803"/>
        <v>45279.68</v>
      </c>
      <c r="AD792">
        <f t="shared" si="804"/>
        <v>0</v>
      </c>
      <c r="AE792">
        <f t="shared" si="805"/>
        <v>0</v>
      </c>
      <c r="AF792">
        <f t="shared" si="806"/>
        <v>19880</v>
      </c>
      <c r="AG792">
        <f t="shared" si="780"/>
        <v>0</v>
      </c>
      <c r="AH792">
        <f t="shared" si="807"/>
        <v>71</v>
      </c>
      <c r="AI792">
        <f t="shared" si="808"/>
        <v>0</v>
      </c>
      <c r="AJ792">
        <f t="shared" si="781"/>
        <v>0</v>
      </c>
      <c r="AK792">
        <v>65159.68</v>
      </c>
      <c r="AL792">
        <v>45279.68</v>
      </c>
      <c r="AM792">
        <v>0</v>
      </c>
      <c r="AN792">
        <v>0</v>
      </c>
      <c r="AO792">
        <v>19880</v>
      </c>
      <c r="AP792">
        <v>0</v>
      </c>
      <c r="AQ792">
        <v>71</v>
      </c>
      <c r="AR792">
        <v>0</v>
      </c>
      <c r="AS792">
        <v>0</v>
      </c>
      <c r="AT792">
        <v>70</v>
      </c>
      <c r="AU792">
        <v>10</v>
      </c>
      <c r="AV792">
        <v>1</v>
      </c>
      <c r="AW792">
        <v>1</v>
      </c>
      <c r="AZ792">
        <v>1</v>
      </c>
      <c r="BA792">
        <v>1</v>
      </c>
      <c r="BB792">
        <v>1</v>
      </c>
      <c r="BC792">
        <v>1</v>
      </c>
      <c r="BD792" t="s">
        <v>3</v>
      </c>
      <c r="BE792" t="s">
        <v>3</v>
      </c>
      <c r="BF792" t="s">
        <v>3</v>
      </c>
      <c r="BG792" t="s">
        <v>3</v>
      </c>
      <c r="BH792">
        <v>0</v>
      </c>
      <c r="BI792">
        <v>4</v>
      </c>
      <c r="BJ792" t="s">
        <v>1528</v>
      </c>
      <c r="BM792">
        <v>0</v>
      </c>
      <c r="BN792">
        <v>68285537</v>
      </c>
      <c r="BO792" t="s">
        <v>3</v>
      </c>
      <c r="BP792">
        <v>0</v>
      </c>
      <c r="BQ792">
        <v>1</v>
      </c>
      <c r="BR792">
        <v>0</v>
      </c>
      <c r="BS792">
        <v>1</v>
      </c>
      <c r="BT792">
        <v>1</v>
      </c>
      <c r="BU792">
        <v>1</v>
      </c>
      <c r="BV792">
        <v>1</v>
      </c>
      <c r="BW792">
        <v>1</v>
      </c>
      <c r="BX792">
        <v>1</v>
      </c>
      <c r="BY792" t="s">
        <v>3</v>
      </c>
      <c r="BZ792">
        <v>70</v>
      </c>
      <c r="CA792">
        <v>10</v>
      </c>
      <c r="CB792" t="s">
        <v>3</v>
      </c>
      <c r="CE792">
        <v>0</v>
      </c>
      <c r="CF792">
        <v>0</v>
      </c>
      <c r="CG792">
        <v>0</v>
      </c>
      <c r="CM792">
        <v>0</v>
      </c>
      <c r="CN792" t="s">
        <v>3</v>
      </c>
      <c r="CO792">
        <v>0</v>
      </c>
      <c r="CP792">
        <f t="shared" si="782"/>
        <v>651.6</v>
      </c>
      <c r="CQ792">
        <f t="shared" si="783"/>
        <v>45279.68</v>
      </c>
      <c r="CR792">
        <f t="shared" si="809"/>
        <v>0</v>
      </c>
      <c r="CS792">
        <f t="shared" si="784"/>
        <v>0</v>
      </c>
      <c r="CT792">
        <f t="shared" si="785"/>
        <v>19880</v>
      </c>
      <c r="CU792">
        <f t="shared" si="786"/>
        <v>0</v>
      </c>
      <c r="CV792">
        <f t="shared" si="787"/>
        <v>71</v>
      </c>
      <c r="CW792">
        <f t="shared" si="788"/>
        <v>0</v>
      </c>
      <c r="CX792">
        <f t="shared" si="789"/>
        <v>0</v>
      </c>
      <c r="CY792">
        <f t="shared" si="790"/>
        <v>139.16</v>
      </c>
      <c r="CZ792">
        <f t="shared" si="791"/>
        <v>19.88</v>
      </c>
      <c r="DC792" t="s">
        <v>3</v>
      </c>
      <c r="DD792" t="s">
        <v>3</v>
      </c>
      <c r="DE792" t="s">
        <v>3</v>
      </c>
      <c r="DF792" t="s">
        <v>3</v>
      </c>
      <c r="DG792" t="s">
        <v>3</v>
      </c>
      <c r="DH792" t="s">
        <v>3</v>
      </c>
      <c r="DI792" t="s">
        <v>3</v>
      </c>
      <c r="DJ792" t="s">
        <v>3</v>
      </c>
      <c r="DK792" t="s">
        <v>3</v>
      </c>
      <c r="DL792" t="s">
        <v>3</v>
      </c>
      <c r="DM792" t="s">
        <v>3</v>
      </c>
      <c r="DN792">
        <v>0</v>
      </c>
      <c r="DO792">
        <v>0</v>
      </c>
      <c r="DP792">
        <v>1</v>
      </c>
      <c r="DQ792">
        <v>1</v>
      </c>
      <c r="DU792">
        <v>1010</v>
      </c>
      <c r="DV792" t="s">
        <v>91</v>
      </c>
      <c r="DW792" t="s">
        <v>91</v>
      </c>
      <c r="DX792">
        <v>100</v>
      </c>
      <c r="DZ792" t="s">
        <v>3</v>
      </c>
      <c r="EA792" t="s">
        <v>3</v>
      </c>
      <c r="EB792" t="s">
        <v>3</v>
      </c>
      <c r="EC792" t="s">
        <v>3</v>
      </c>
      <c r="EE792">
        <v>68285540</v>
      </c>
      <c r="EF792">
        <v>1</v>
      </c>
      <c r="EG792" t="s">
        <v>19</v>
      </c>
      <c r="EH792">
        <v>0</v>
      </c>
      <c r="EI792" t="s">
        <v>3</v>
      </c>
      <c r="EJ792">
        <v>4</v>
      </c>
      <c r="EK792">
        <v>0</v>
      </c>
      <c r="EL792" t="s">
        <v>20</v>
      </c>
      <c r="EM792" t="s">
        <v>21</v>
      </c>
      <c r="EO792" t="s">
        <v>3</v>
      </c>
      <c r="EQ792">
        <v>512</v>
      </c>
      <c r="ER792">
        <v>65159.68</v>
      </c>
      <c r="ES792">
        <v>45279.68</v>
      </c>
      <c r="ET792">
        <v>0</v>
      </c>
      <c r="EU792">
        <v>0</v>
      </c>
      <c r="EV792">
        <v>19880</v>
      </c>
      <c r="EW792">
        <v>71</v>
      </c>
      <c r="EX792">
        <v>0</v>
      </c>
      <c r="EY792">
        <v>0</v>
      </c>
      <c r="FQ792">
        <v>0</v>
      </c>
      <c r="FR792">
        <f t="shared" si="792"/>
        <v>0</v>
      </c>
      <c r="FS792">
        <v>0</v>
      </c>
      <c r="FX792">
        <v>70</v>
      </c>
      <c r="FY792">
        <v>10</v>
      </c>
      <c r="GA792" t="s">
        <v>3</v>
      </c>
      <c r="GD792">
        <v>0</v>
      </c>
      <c r="GF792">
        <v>-1849719386</v>
      </c>
      <c r="GG792">
        <v>2</v>
      </c>
      <c r="GH792">
        <v>1</v>
      </c>
      <c r="GI792">
        <v>-2</v>
      </c>
      <c r="GJ792">
        <v>0</v>
      </c>
      <c r="GK792">
        <f>ROUND(R792*(R12)/100,2)</f>
        <v>0</v>
      </c>
      <c r="GL792">
        <f t="shared" si="793"/>
        <v>0</v>
      </c>
      <c r="GM792">
        <f t="shared" si="794"/>
        <v>810.64</v>
      </c>
      <c r="GN792">
        <f t="shared" si="795"/>
        <v>0</v>
      </c>
      <c r="GO792">
        <f t="shared" si="796"/>
        <v>0</v>
      </c>
      <c r="GP792">
        <f t="shared" si="797"/>
        <v>810.64</v>
      </c>
      <c r="GR792">
        <v>0</v>
      </c>
      <c r="GS792">
        <v>3</v>
      </c>
      <c r="GT792">
        <v>0</v>
      </c>
      <c r="GU792" t="s">
        <v>3</v>
      </c>
      <c r="GV792">
        <f t="shared" si="798"/>
        <v>0</v>
      </c>
      <c r="GW792">
        <v>1</v>
      </c>
      <c r="GX792">
        <f t="shared" si="799"/>
        <v>0</v>
      </c>
      <c r="HA792">
        <v>0</v>
      </c>
      <c r="HB792">
        <v>0</v>
      </c>
      <c r="HC792">
        <f t="shared" si="800"/>
        <v>0</v>
      </c>
      <c r="HE792" t="s">
        <v>3</v>
      </c>
      <c r="HF792" t="s">
        <v>3</v>
      </c>
      <c r="HM792" t="s">
        <v>3</v>
      </c>
      <c r="HN792" t="s">
        <v>3</v>
      </c>
      <c r="HO792" t="s">
        <v>3</v>
      </c>
      <c r="HP792" t="s">
        <v>3</v>
      </c>
      <c r="HQ792" t="s">
        <v>3</v>
      </c>
      <c r="IK792">
        <v>0</v>
      </c>
    </row>
    <row r="794" spans="1:245" x14ac:dyDescent="0.2">
      <c r="A794" s="2">
        <v>51</v>
      </c>
      <c r="B794" s="2">
        <f>B679</f>
        <v>1</v>
      </c>
      <c r="C794" s="2">
        <f>A679</f>
        <v>4</v>
      </c>
      <c r="D794" s="2">
        <f>ROW(A679)</f>
        <v>679</v>
      </c>
      <c r="E794" s="2"/>
      <c r="F794" s="2" t="str">
        <f>IF(F679&lt;&gt;"",F679,"")</f>
        <v>ГВС, ХВС</v>
      </c>
      <c r="G794" s="2" t="str">
        <f>IF(G679&lt;&gt;"",G679,"")</f>
        <v>ГВС, ХВС</v>
      </c>
      <c r="H794" s="2">
        <v>0</v>
      </c>
      <c r="I794" s="2"/>
      <c r="J794" s="2"/>
      <c r="K794" s="2"/>
      <c r="L794" s="2"/>
      <c r="M794" s="2"/>
      <c r="N794" s="2"/>
      <c r="O794" s="2">
        <f t="shared" ref="O794:T794" si="810">ROUND(AB794,2)</f>
        <v>249234.91</v>
      </c>
      <c r="P794" s="2">
        <f t="shared" si="810"/>
        <v>213556.39</v>
      </c>
      <c r="Q794" s="2">
        <f t="shared" si="810"/>
        <v>3401.99</v>
      </c>
      <c r="R794" s="2">
        <f t="shared" si="810"/>
        <v>2090.85</v>
      </c>
      <c r="S794" s="2">
        <f t="shared" si="810"/>
        <v>32276.53</v>
      </c>
      <c r="T794" s="2">
        <f t="shared" si="810"/>
        <v>0</v>
      </c>
      <c r="U794" s="2">
        <f>AH794</f>
        <v>117.39769999999997</v>
      </c>
      <c r="V794" s="2">
        <f>AI794</f>
        <v>0</v>
      </c>
      <c r="W794" s="2">
        <f>ROUND(AJ794,2)</f>
        <v>0</v>
      </c>
      <c r="X794" s="2">
        <f>ROUND(AK794,2)</f>
        <v>22593.62</v>
      </c>
      <c r="Y794" s="2">
        <f>ROUND(AL794,2)</f>
        <v>3227.7</v>
      </c>
      <c r="Z794" s="2"/>
      <c r="AA794" s="2"/>
      <c r="AB794" s="2">
        <f>ROUND(SUMIF(AA683:AA792,"=68582722",O683:O792),2)</f>
        <v>249234.91</v>
      </c>
      <c r="AC794" s="2">
        <f>ROUND(SUMIF(AA683:AA792,"=68582722",P683:P792),2)</f>
        <v>213556.39</v>
      </c>
      <c r="AD794" s="2">
        <f>ROUND(SUMIF(AA683:AA792,"=68582722",Q683:Q792),2)</f>
        <v>3401.99</v>
      </c>
      <c r="AE794" s="2">
        <f>ROUND(SUMIF(AA683:AA792,"=68582722",R683:R792),2)</f>
        <v>2090.85</v>
      </c>
      <c r="AF794" s="2">
        <f>ROUND(SUMIF(AA683:AA792,"=68582722",S683:S792),2)</f>
        <v>32276.53</v>
      </c>
      <c r="AG794" s="2">
        <f>ROUND(SUMIF(AA683:AA792,"=68582722",T683:T792),2)</f>
        <v>0</v>
      </c>
      <c r="AH794" s="2">
        <f>SUMIF(AA683:AA792,"=68582722",U683:U792)</f>
        <v>117.39769999999997</v>
      </c>
      <c r="AI794" s="2">
        <f>SUMIF(AA683:AA792,"=68582722",V683:V792)</f>
        <v>0</v>
      </c>
      <c r="AJ794" s="2">
        <f>ROUND(SUMIF(AA683:AA792,"=68582722",W683:W792),2)</f>
        <v>0</v>
      </c>
      <c r="AK794" s="2">
        <f>ROUND(SUMIF(AA683:AA792,"=68582722",X683:X792),2)</f>
        <v>22593.62</v>
      </c>
      <c r="AL794" s="2">
        <f>ROUND(SUMIF(AA683:AA792,"=68582722",Y683:Y792),2)</f>
        <v>3227.7</v>
      </c>
      <c r="AM794" s="2"/>
      <c r="AN794" s="2"/>
      <c r="AO794" s="2">
        <f t="shared" ref="AO794:BD794" si="811">ROUND(BX794,2)</f>
        <v>0</v>
      </c>
      <c r="AP794" s="2">
        <f t="shared" si="811"/>
        <v>0</v>
      </c>
      <c r="AQ794" s="2">
        <f t="shared" si="811"/>
        <v>0</v>
      </c>
      <c r="AR794" s="2">
        <f t="shared" si="811"/>
        <v>277314.33</v>
      </c>
      <c r="AS794" s="2">
        <f t="shared" si="811"/>
        <v>0</v>
      </c>
      <c r="AT794" s="2">
        <f t="shared" si="811"/>
        <v>0</v>
      </c>
      <c r="AU794" s="2">
        <f t="shared" si="811"/>
        <v>277314.33</v>
      </c>
      <c r="AV794" s="2">
        <f t="shared" si="811"/>
        <v>213556.39</v>
      </c>
      <c r="AW794" s="2">
        <f t="shared" si="811"/>
        <v>213556.39</v>
      </c>
      <c r="AX794" s="2">
        <f t="shared" si="811"/>
        <v>0</v>
      </c>
      <c r="AY794" s="2">
        <f t="shared" si="811"/>
        <v>213556.39</v>
      </c>
      <c r="AZ794" s="2">
        <f t="shared" si="811"/>
        <v>0</v>
      </c>
      <c r="BA794" s="2">
        <f t="shared" si="811"/>
        <v>0</v>
      </c>
      <c r="BB794" s="2">
        <f t="shared" si="811"/>
        <v>0</v>
      </c>
      <c r="BC794" s="2">
        <f t="shared" si="811"/>
        <v>0</v>
      </c>
      <c r="BD794" s="2">
        <f t="shared" si="811"/>
        <v>0</v>
      </c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>
        <f>ROUND(SUMIF(AA683:AA792,"=68582722",FQ683:FQ792),2)</f>
        <v>0</v>
      </c>
      <c r="BY794" s="2">
        <f>ROUND(SUMIF(AA683:AA792,"=68582722",FR683:FR792),2)</f>
        <v>0</v>
      </c>
      <c r="BZ794" s="2">
        <f>ROUND(SUMIF(AA683:AA792,"=68582722",GL683:GL792),2)</f>
        <v>0</v>
      </c>
      <c r="CA794" s="2">
        <f>ROUND(SUMIF(AA683:AA792,"=68582722",GM683:GM792),2)</f>
        <v>277314.33</v>
      </c>
      <c r="CB794" s="2">
        <f>ROUND(SUMIF(AA683:AA792,"=68582722",GN683:GN792),2)</f>
        <v>0</v>
      </c>
      <c r="CC794" s="2">
        <f>ROUND(SUMIF(AA683:AA792,"=68582722",GO683:GO792),2)</f>
        <v>0</v>
      </c>
      <c r="CD794" s="2">
        <f>ROUND(SUMIF(AA683:AA792,"=68582722",GP683:GP792),2)</f>
        <v>277314.33</v>
      </c>
      <c r="CE794" s="2">
        <f>AC794-BX794</f>
        <v>213556.39</v>
      </c>
      <c r="CF794" s="2">
        <f>AC794-BY794</f>
        <v>213556.39</v>
      </c>
      <c r="CG794" s="2">
        <f>BX794-BZ794</f>
        <v>0</v>
      </c>
      <c r="CH794" s="2">
        <f>AC794-BX794-BY794+BZ794</f>
        <v>213556.39</v>
      </c>
      <c r="CI794" s="2">
        <f>BY794-BZ794</f>
        <v>0</v>
      </c>
      <c r="CJ794" s="2">
        <f>ROUND(SUMIF(AA683:AA792,"=68582722",GX683:GX792),2)</f>
        <v>0</v>
      </c>
      <c r="CK794" s="2">
        <f>ROUND(SUMIF(AA683:AA792,"=68582722",GY683:GY792),2)</f>
        <v>0</v>
      </c>
      <c r="CL794" s="2">
        <f>ROUND(SUMIF(AA683:AA792,"=68582722",GZ683:GZ792),2)</f>
        <v>0</v>
      </c>
      <c r="CM794" s="2">
        <f>ROUND(SUMIF(AA683:AA792,"=68582722",HD683:HD792),2)</f>
        <v>0</v>
      </c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>
        <v>0</v>
      </c>
    </row>
    <row r="796" spans="1:245" x14ac:dyDescent="0.2">
      <c r="A796" s="4">
        <v>50</v>
      </c>
      <c r="B796" s="4">
        <v>0</v>
      </c>
      <c r="C796" s="4">
        <v>0</v>
      </c>
      <c r="D796" s="4">
        <v>1</v>
      </c>
      <c r="E796" s="4">
        <v>201</v>
      </c>
      <c r="F796" s="4">
        <f>ROUND(Source!O794,O796)</f>
        <v>249234.91</v>
      </c>
      <c r="G796" s="4" t="s">
        <v>142</v>
      </c>
      <c r="H796" s="4" t="s">
        <v>143</v>
      </c>
      <c r="I796" s="4"/>
      <c r="J796" s="4"/>
      <c r="K796" s="4">
        <v>201</v>
      </c>
      <c r="L796" s="4">
        <v>1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>
        <v>249234.91</v>
      </c>
      <c r="X796" s="4">
        <v>1</v>
      </c>
      <c r="Y796" s="4">
        <v>249234.91</v>
      </c>
      <c r="Z796" s="4"/>
      <c r="AA796" s="4"/>
      <c r="AB796" s="4"/>
    </row>
    <row r="797" spans="1:245" x14ac:dyDescent="0.2">
      <c r="A797" s="4">
        <v>50</v>
      </c>
      <c r="B797" s="4">
        <v>0</v>
      </c>
      <c r="C797" s="4">
        <v>0</v>
      </c>
      <c r="D797" s="4">
        <v>1</v>
      </c>
      <c r="E797" s="4">
        <v>202</v>
      </c>
      <c r="F797" s="4">
        <f>ROUND(Source!P794,O797)</f>
        <v>213556.39</v>
      </c>
      <c r="G797" s="4" t="s">
        <v>144</v>
      </c>
      <c r="H797" s="4" t="s">
        <v>145</v>
      </c>
      <c r="I797" s="4"/>
      <c r="J797" s="4"/>
      <c r="K797" s="4">
        <v>202</v>
      </c>
      <c r="L797" s="4">
        <v>2</v>
      </c>
      <c r="M797" s="4">
        <v>3</v>
      </c>
      <c r="N797" s="4" t="s">
        <v>3</v>
      </c>
      <c r="O797" s="4">
        <v>2</v>
      </c>
      <c r="P797" s="4"/>
      <c r="Q797" s="4"/>
      <c r="R797" s="4"/>
      <c r="S797" s="4"/>
      <c r="T797" s="4"/>
      <c r="U797" s="4"/>
      <c r="V797" s="4"/>
      <c r="W797" s="4">
        <v>213556.39</v>
      </c>
      <c r="X797" s="4">
        <v>1</v>
      </c>
      <c r="Y797" s="4">
        <v>213556.39</v>
      </c>
      <c r="Z797" s="4"/>
      <c r="AA797" s="4"/>
      <c r="AB797" s="4"/>
    </row>
    <row r="798" spans="1:245" x14ac:dyDescent="0.2">
      <c r="A798" s="4">
        <v>50</v>
      </c>
      <c r="B798" s="4">
        <v>0</v>
      </c>
      <c r="C798" s="4">
        <v>0</v>
      </c>
      <c r="D798" s="4">
        <v>1</v>
      </c>
      <c r="E798" s="4">
        <v>222</v>
      </c>
      <c r="F798" s="4">
        <f>ROUND(Source!AO794,O798)</f>
        <v>0</v>
      </c>
      <c r="G798" s="4" t="s">
        <v>146</v>
      </c>
      <c r="H798" s="4" t="s">
        <v>147</v>
      </c>
      <c r="I798" s="4"/>
      <c r="J798" s="4"/>
      <c r="K798" s="4">
        <v>222</v>
      </c>
      <c r="L798" s="4">
        <v>3</v>
      </c>
      <c r="M798" s="4">
        <v>3</v>
      </c>
      <c r="N798" s="4" t="s">
        <v>3</v>
      </c>
      <c r="O798" s="4">
        <v>2</v>
      </c>
      <c r="P798" s="4"/>
      <c r="Q798" s="4"/>
      <c r="R798" s="4"/>
      <c r="S798" s="4"/>
      <c r="T798" s="4"/>
      <c r="U798" s="4"/>
      <c r="V798" s="4"/>
      <c r="W798" s="4">
        <v>0</v>
      </c>
      <c r="X798" s="4">
        <v>1</v>
      </c>
      <c r="Y798" s="4">
        <v>0</v>
      </c>
      <c r="Z798" s="4"/>
      <c r="AA798" s="4"/>
      <c r="AB798" s="4"/>
    </row>
    <row r="799" spans="1:245" x14ac:dyDescent="0.2">
      <c r="A799" s="4">
        <v>50</v>
      </c>
      <c r="B799" s="4">
        <v>0</v>
      </c>
      <c r="C799" s="4">
        <v>0</v>
      </c>
      <c r="D799" s="4">
        <v>1</v>
      </c>
      <c r="E799" s="4">
        <v>225</v>
      </c>
      <c r="F799" s="4">
        <f>ROUND(Source!AV794,O799)</f>
        <v>213556.39</v>
      </c>
      <c r="G799" s="4" t="s">
        <v>148</v>
      </c>
      <c r="H799" s="4" t="s">
        <v>149</v>
      </c>
      <c r="I799" s="4"/>
      <c r="J799" s="4"/>
      <c r="K799" s="4">
        <v>225</v>
      </c>
      <c r="L799" s="4">
        <v>4</v>
      </c>
      <c r="M799" s="4">
        <v>3</v>
      </c>
      <c r="N799" s="4" t="s">
        <v>3</v>
      </c>
      <c r="O799" s="4">
        <v>2</v>
      </c>
      <c r="P799" s="4"/>
      <c r="Q799" s="4"/>
      <c r="R799" s="4"/>
      <c r="S799" s="4"/>
      <c r="T799" s="4"/>
      <c r="U799" s="4"/>
      <c r="V799" s="4"/>
      <c r="W799" s="4">
        <v>213556.39</v>
      </c>
      <c r="X799" s="4">
        <v>1</v>
      </c>
      <c r="Y799" s="4">
        <v>213556.39</v>
      </c>
      <c r="Z799" s="4"/>
      <c r="AA799" s="4"/>
      <c r="AB799" s="4"/>
    </row>
    <row r="800" spans="1:245" x14ac:dyDescent="0.2">
      <c r="A800" s="4">
        <v>50</v>
      </c>
      <c r="B800" s="4">
        <v>0</v>
      </c>
      <c r="C800" s="4">
        <v>0</v>
      </c>
      <c r="D800" s="4">
        <v>1</v>
      </c>
      <c r="E800" s="4">
        <v>226</v>
      </c>
      <c r="F800" s="4">
        <f>ROUND(Source!AW794,O800)</f>
        <v>213556.39</v>
      </c>
      <c r="G800" s="4" t="s">
        <v>150</v>
      </c>
      <c r="H800" s="4" t="s">
        <v>151</v>
      </c>
      <c r="I800" s="4"/>
      <c r="J800" s="4"/>
      <c r="K800" s="4">
        <v>226</v>
      </c>
      <c r="L800" s="4">
        <v>5</v>
      </c>
      <c r="M800" s="4">
        <v>3</v>
      </c>
      <c r="N800" s="4" t="s">
        <v>3</v>
      </c>
      <c r="O800" s="4">
        <v>2</v>
      </c>
      <c r="P800" s="4"/>
      <c r="Q800" s="4"/>
      <c r="R800" s="4"/>
      <c r="S800" s="4"/>
      <c r="T800" s="4"/>
      <c r="U800" s="4"/>
      <c r="V800" s="4"/>
      <c r="W800" s="4">
        <v>213556.39</v>
      </c>
      <c r="X800" s="4">
        <v>1</v>
      </c>
      <c r="Y800" s="4">
        <v>213556.39</v>
      </c>
      <c r="Z800" s="4"/>
      <c r="AA800" s="4"/>
      <c r="AB800" s="4"/>
    </row>
    <row r="801" spans="1:28" x14ac:dyDescent="0.2">
      <c r="A801" s="4">
        <v>50</v>
      </c>
      <c r="B801" s="4">
        <v>0</v>
      </c>
      <c r="C801" s="4">
        <v>0</v>
      </c>
      <c r="D801" s="4">
        <v>1</v>
      </c>
      <c r="E801" s="4">
        <v>227</v>
      </c>
      <c r="F801" s="4">
        <f>ROUND(Source!AX794,O801)</f>
        <v>0</v>
      </c>
      <c r="G801" s="4" t="s">
        <v>152</v>
      </c>
      <c r="H801" s="4" t="s">
        <v>153</v>
      </c>
      <c r="I801" s="4"/>
      <c r="J801" s="4"/>
      <c r="K801" s="4">
        <v>227</v>
      </c>
      <c r="L801" s="4">
        <v>6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>
        <v>0</v>
      </c>
      <c r="X801" s="4">
        <v>1</v>
      </c>
      <c r="Y801" s="4">
        <v>0</v>
      </c>
      <c r="Z801" s="4"/>
      <c r="AA801" s="4"/>
      <c r="AB801" s="4"/>
    </row>
    <row r="802" spans="1:28" x14ac:dyDescent="0.2">
      <c r="A802" s="4">
        <v>50</v>
      </c>
      <c r="B802" s="4">
        <v>0</v>
      </c>
      <c r="C802" s="4">
        <v>0</v>
      </c>
      <c r="D802" s="4">
        <v>1</v>
      </c>
      <c r="E802" s="4">
        <v>228</v>
      </c>
      <c r="F802" s="4">
        <f>ROUND(Source!AY794,O802)</f>
        <v>213556.39</v>
      </c>
      <c r="G802" s="4" t="s">
        <v>154</v>
      </c>
      <c r="H802" s="4" t="s">
        <v>155</v>
      </c>
      <c r="I802" s="4"/>
      <c r="J802" s="4"/>
      <c r="K802" s="4">
        <v>228</v>
      </c>
      <c r="L802" s="4">
        <v>7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>
        <v>213556.39</v>
      </c>
      <c r="X802" s="4">
        <v>1</v>
      </c>
      <c r="Y802" s="4">
        <v>213556.39</v>
      </c>
      <c r="Z802" s="4"/>
      <c r="AA802" s="4"/>
      <c r="AB802" s="4"/>
    </row>
    <row r="803" spans="1:28" x14ac:dyDescent="0.2">
      <c r="A803" s="4">
        <v>50</v>
      </c>
      <c r="B803" s="4">
        <v>0</v>
      </c>
      <c r="C803" s="4">
        <v>0</v>
      </c>
      <c r="D803" s="4">
        <v>1</v>
      </c>
      <c r="E803" s="4">
        <v>216</v>
      </c>
      <c r="F803" s="4">
        <f>ROUND(Source!AP794,O803)</f>
        <v>0</v>
      </c>
      <c r="G803" s="4" t="s">
        <v>156</v>
      </c>
      <c r="H803" s="4" t="s">
        <v>157</v>
      </c>
      <c r="I803" s="4"/>
      <c r="J803" s="4"/>
      <c r="K803" s="4">
        <v>216</v>
      </c>
      <c r="L803" s="4">
        <v>8</v>
      </c>
      <c r="M803" s="4">
        <v>3</v>
      </c>
      <c r="N803" s="4" t="s">
        <v>3</v>
      </c>
      <c r="O803" s="4">
        <v>2</v>
      </c>
      <c r="P803" s="4"/>
      <c r="Q803" s="4"/>
      <c r="R803" s="4"/>
      <c r="S803" s="4"/>
      <c r="T803" s="4"/>
      <c r="U803" s="4"/>
      <c r="V803" s="4"/>
      <c r="W803" s="4">
        <v>0</v>
      </c>
      <c r="X803" s="4">
        <v>1</v>
      </c>
      <c r="Y803" s="4">
        <v>0</v>
      </c>
      <c r="Z803" s="4"/>
      <c r="AA803" s="4"/>
      <c r="AB803" s="4"/>
    </row>
    <row r="804" spans="1:28" x14ac:dyDescent="0.2">
      <c r="A804" s="4">
        <v>50</v>
      </c>
      <c r="B804" s="4">
        <v>0</v>
      </c>
      <c r="C804" s="4">
        <v>0</v>
      </c>
      <c r="D804" s="4">
        <v>1</v>
      </c>
      <c r="E804" s="4">
        <v>223</v>
      </c>
      <c r="F804" s="4">
        <f>ROUND(Source!AQ794,O804)</f>
        <v>0</v>
      </c>
      <c r="G804" s="4" t="s">
        <v>158</v>
      </c>
      <c r="H804" s="4" t="s">
        <v>159</v>
      </c>
      <c r="I804" s="4"/>
      <c r="J804" s="4"/>
      <c r="K804" s="4">
        <v>223</v>
      </c>
      <c r="L804" s="4">
        <v>9</v>
      </c>
      <c r="M804" s="4">
        <v>3</v>
      </c>
      <c r="N804" s="4" t="s">
        <v>3</v>
      </c>
      <c r="O804" s="4">
        <v>2</v>
      </c>
      <c r="P804" s="4"/>
      <c r="Q804" s="4"/>
      <c r="R804" s="4"/>
      <c r="S804" s="4"/>
      <c r="T804" s="4"/>
      <c r="U804" s="4"/>
      <c r="V804" s="4"/>
      <c r="W804" s="4">
        <v>0</v>
      </c>
      <c r="X804" s="4">
        <v>1</v>
      </c>
      <c r="Y804" s="4">
        <v>0</v>
      </c>
      <c r="Z804" s="4"/>
      <c r="AA804" s="4"/>
      <c r="AB804" s="4"/>
    </row>
    <row r="805" spans="1:28" x14ac:dyDescent="0.2">
      <c r="A805" s="4">
        <v>50</v>
      </c>
      <c r="B805" s="4">
        <v>0</v>
      </c>
      <c r="C805" s="4">
        <v>0</v>
      </c>
      <c r="D805" s="4">
        <v>1</v>
      </c>
      <c r="E805" s="4">
        <v>229</v>
      </c>
      <c r="F805" s="4">
        <f>ROUND(Source!AZ794,O805)</f>
        <v>0</v>
      </c>
      <c r="G805" s="4" t="s">
        <v>160</v>
      </c>
      <c r="H805" s="4" t="s">
        <v>161</v>
      </c>
      <c r="I805" s="4"/>
      <c r="J805" s="4"/>
      <c r="K805" s="4">
        <v>229</v>
      </c>
      <c r="L805" s="4">
        <v>10</v>
      </c>
      <c r="M805" s="4">
        <v>3</v>
      </c>
      <c r="N805" s="4" t="s">
        <v>3</v>
      </c>
      <c r="O805" s="4">
        <v>2</v>
      </c>
      <c r="P805" s="4"/>
      <c r="Q805" s="4"/>
      <c r="R805" s="4"/>
      <c r="S805" s="4"/>
      <c r="T805" s="4"/>
      <c r="U805" s="4"/>
      <c r="V805" s="4"/>
      <c r="W805" s="4">
        <v>0</v>
      </c>
      <c r="X805" s="4">
        <v>1</v>
      </c>
      <c r="Y805" s="4">
        <v>0</v>
      </c>
      <c r="Z805" s="4"/>
      <c r="AA805" s="4"/>
      <c r="AB805" s="4"/>
    </row>
    <row r="806" spans="1:28" x14ac:dyDescent="0.2">
      <c r="A806" s="4">
        <v>50</v>
      </c>
      <c r="B806" s="4">
        <v>0</v>
      </c>
      <c r="C806" s="4">
        <v>0</v>
      </c>
      <c r="D806" s="4">
        <v>1</v>
      </c>
      <c r="E806" s="4">
        <v>203</v>
      </c>
      <c r="F806" s="4">
        <f>ROUND(Source!Q794,O806)</f>
        <v>3401.99</v>
      </c>
      <c r="G806" s="4" t="s">
        <v>162</v>
      </c>
      <c r="H806" s="4" t="s">
        <v>163</v>
      </c>
      <c r="I806" s="4"/>
      <c r="J806" s="4"/>
      <c r="K806" s="4">
        <v>203</v>
      </c>
      <c r="L806" s="4">
        <v>11</v>
      </c>
      <c r="M806" s="4">
        <v>3</v>
      </c>
      <c r="N806" s="4" t="s">
        <v>3</v>
      </c>
      <c r="O806" s="4">
        <v>2</v>
      </c>
      <c r="P806" s="4"/>
      <c r="Q806" s="4"/>
      <c r="R806" s="4"/>
      <c r="S806" s="4"/>
      <c r="T806" s="4"/>
      <c r="U806" s="4"/>
      <c r="V806" s="4"/>
      <c r="W806" s="4">
        <v>3401.99</v>
      </c>
      <c r="X806" s="4">
        <v>1</v>
      </c>
      <c r="Y806" s="4">
        <v>3401.99</v>
      </c>
      <c r="Z806" s="4"/>
      <c r="AA806" s="4"/>
      <c r="AB806" s="4"/>
    </row>
    <row r="807" spans="1:28" x14ac:dyDescent="0.2">
      <c r="A807" s="4">
        <v>50</v>
      </c>
      <c r="B807" s="4">
        <v>0</v>
      </c>
      <c r="C807" s="4">
        <v>0</v>
      </c>
      <c r="D807" s="4">
        <v>1</v>
      </c>
      <c r="E807" s="4">
        <v>231</v>
      </c>
      <c r="F807" s="4">
        <f>ROUND(Source!BB794,O807)</f>
        <v>0</v>
      </c>
      <c r="G807" s="4" t="s">
        <v>164</v>
      </c>
      <c r="H807" s="4" t="s">
        <v>165</v>
      </c>
      <c r="I807" s="4"/>
      <c r="J807" s="4"/>
      <c r="K807" s="4">
        <v>231</v>
      </c>
      <c r="L807" s="4">
        <v>12</v>
      </c>
      <c r="M807" s="4">
        <v>3</v>
      </c>
      <c r="N807" s="4" t="s">
        <v>3</v>
      </c>
      <c r="O807" s="4">
        <v>2</v>
      </c>
      <c r="P807" s="4"/>
      <c r="Q807" s="4"/>
      <c r="R807" s="4"/>
      <c r="S807" s="4"/>
      <c r="T807" s="4"/>
      <c r="U807" s="4"/>
      <c r="V807" s="4"/>
      <c r="W807" s="4">
        <v>0</v>
      </c>
      <c r="X807" s="4">
        <v>1</v>
      </c>
      <c r="Y807" s="4">
        <v>0</v>
      </c>
      <c r="Z807" s="4"/>
      <c r="AA807" s="4"/>
      <c r="AB807" s="4"/>
    </row>
    <row r="808" spans="1:28" x14ac:dyDescent="0.2">
      <c r="A808" s="4">
        <v>50</v>
      </c>
      <c r="B808" s="4">
        <v>0</v>
      </c>
      <c r="C808" s="4">
        <v>0</v>
      </c>
      <c r="D808" s="4">
        <v>1</v>
      </c>
      <c r="E808" s="4">
        <v>204</v>
      </c>
      <c r="F808" s="4">
        <f>ROUND(Source!R794,O808)</f>
        <v>2090.85</v>
      </c>
      <c r="G808" s="4" t="s">
        <v>166</v>
      </c>
      <c r="H808" s="4" t="s">
        <v>167</v>
      </c>
      <c r="I808" s="4"/>
      <c r="J808" s="4"/>
      <c r="K808" s="4">
        <v>204</v>
      </c>
      <c r="L808" s="4">
        <v>13</v>
      </c>
      <c r="M808" s="4">
        <v>3</v>
      </c>
      <c r="N808" s="4" t="s">
        <v>3</v>
      </c>
      <c r="O808" s="4">
        <v>2</v>
      </c>
      <c r="P808" s="4"/>
      <c r="Q808" s="4"/>
      <c r="R808" s="4"/>
      <c r="S808" s="4"/>
      <c r="T808" s="4"/>
      <c r="U808" s="4"/>
      <c r="V808" s="4"/>
      <c r="W808" s="4">
        <v>2090.85</v>
      </c>
      <c r="X808" s="4">
        <v>1</v>
      </c>
      <c r="Y808" s="4">
        <v>2090.85</v>
      </c>
      <c r="Z808" s="4"/>
      <c r="AA808" s="4"/>
      <c r="AB808" s="4"/>
    </row>
    <row r="809" spans="1:28" x14ac:dyDescent="0.2">
      <c r="A809" s="4">
        <v>50</v>
      </c>
      <c r="B809" s="4">
        <v>0</v>
      </c>
      <c r="C809" s="4">
        <v>0</v>
      </c>
      <c r="D809" s="4">
        <v>1</v>
      </c>
      <c r="E809" s="4">
        <v>205</v>
      </c>
      <c r="F809" s="4">
        <f>ROUND(Source!S794,O809)</f>
        <v>32276.53</v>
      </c>
      <c r="G809" s="4" t="s">
        <v>168</v>
      </c>
      <c r="H809" s="4" t="s">
        <v>169</v>
      </c>
      <c r="I809" s="4"/>
      <c r="J809" s="4"/>
      <c r="K809" s="4">
        <v>205</v>
      </c>
      <c r="L809" s="4">
        <v>14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32276.53</v>
      </c>
      <c r="X809" s="4">
        <v>1</v>
      </c>
      <c r="Y809" s="4">
        <v>32276.53</v>
      </c>
      <c r="Z809" s="4"/>
      <c r="AA809" s="4"/>
      <c r="AB809" s="4"/>
    </row>
    <row r="810" spans="1:28" x14ac:dyDescent="0.2">
      <c r="A810" s="4">
        <v>50</v>
      </c>
      <c r="B810" s="4">
        <v>0</v>
      </c>
      <c r="C810" s="4">
        <v>0</v>
      </c>
      <c r="D810" s="4">
        <v>1</v>
      </c>
      <c r="E810" s="4">
        <v>232</v>
      </c>
      <c r="F810" s="4">
        <f>ROUND(Source!BC794,O810)</f>
        <v>0</v>
      </c>
      <c r="G810" s="4" t="s">
        <v>170</v>
      </c>
      <c r="H810" s="4" t="s">
        <v>171</v>
      </c>
      <c r="I810" s="4"/>
      <c r="J810" s="4"/>
      <c r="K810" s="4">
        <v>232</v>
      </c>
      <c r="L810" s="4">
        <v>15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0</v>
      </c>
      <c r="X810" s="4">
        <v>1</v>
      </c>
      <c r="Y810" s="4">
        <v>0</v>
      </c>
      <c r="Z810" s="4"/>
      <c r="AA810" s="4"/>
      <c r="AB810" s="4"/>
    </row>
    <row r="811" spans="1:28" x14ac:dyDescent="0.2">
      <c r="A811" s="4">
        <v>50</v>
      </c>
      <c r="B811" s="4">
        <v>0</v>
      </c>
      <c r="C811" s="4">
        <v>0</v>
      </c>
      <c r="D811" s="4">
        <v>1</v>
      </c>
      <c r="E811" s="4">
        <v>214</v>
      </c>
      <c r="F811" s="4">
        <f>ROUND(Source!AS794,O811)</f>
        <v>0</v>
      </c>
      <c r="G811" s="4" t="s">
        <v>172</v>
      </c>
      <c r="H811" s="4" t="s">
        <v>173</v>
      </c>
      <c r="I811" s="4"/>
      <c r="J811" s="4"/>
      <c r="K811" s="4">
        <v>214</v>
      </c>
      <c r="L811" s="4">
        <v>16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0</v>
      </c>
      <c r="X811" s="4">
        <v>1</v>
      </c>
      <c r="Y811" s="4">
        <v>0</v>
      </c>
      <c r="Z811" s="4"/>
      <c r="AA811" s="4"/>
      <c r="AB811" s="4"/>
    </row>
    <row r="812" spans="1:28" x14ac:dyDescent="0.2">
      <c r="A812" s="4">
        <v>50</v>
      </c>
      <c r="B812" s="4">
        <v>0</v>
      </c>
      <c r="C812" s="4">
        <v>0</v>
      </c>
      <c r="D812" s="4">
        <v>1</v>
      </c>
      <c r="E812" s="4">
        <v>215</v>
      </c>
      <c r="F812" s="4">
        <f>ROUND(Source!AT794,O812)</f>
        <v>0</v>
      </c>
      <c r="G812" s="4" t="s">
        <v>174</v>
      </c>
      <c r="H812" s="4" t="s">
        <v>175</v>
      </c>
      <c r="I812" s="4"/>
      <c r="J812" s="4"/>
      <c r="K812" s="4">
        <v>215</v>
      </c>
      <c r="L812" s="4">
        <v>17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0</v>
      </c>
      <c r="X812" s="4">
        <v>1</v>
      </c>
      <c r="Y812" s="4">
        <v>0</v>
      </c>
      <c r="Z812" s="4"/>
      <c r="AA812" s="4"/>
      <c r="AB812" s="4"/>
    </row>
    <row r="813" spans="1:28" x14ac:dyDescent="0.2">
      <c r="A813" s="4">
        <v>50</v>
      </c>
      <c r="B813" s="4">
        <v>0</v>
      </c>
      <c r="C813" s="4">
        <v>0</v>
      </c>
      <c r="D813" s="4">
        <v>1</v>
      </c>
      <c r="E813" s="4">
        <v>217</v>
      </c>
      <c r="F813" s="4">
        <f>ROUND(Source!AU794,O813)</f>
        <v>277314.33</v>
      </c>
      <c r="G813" s="4" t="s">
        <v>176</v>
      </c>
      <c r="H813" s="4" t="s">
        <v>177</v>
      </c>
      <c r="I813" s="4"/>
      <c r="J813" s="4"/>
      <c r="K813" s="4">
        <v>217</v>
      </c>
      <c r="L813" s="4">
        <v>18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277314.33</v>
      </c>
      <c r="X813" s="4">
        <v>1</v>
      </c>
      <c r="Y813" s="4">
        <v>277314.33</v>
      </c>
      <c r="Z813" s="4"/>
      <c r="AA813" s="4"/>
      <c r="AB813" s="4"/>
    </row>
    <row r="814" spans="1:28" x14ac:dyDescent="0.2">
      <c r="A814" s="4">
        <v>50</v>
      </c>
      <c r="B814" s="4">
        <v>0</v>
      </c>
      <c r="C814" s="4">
        <v>0</v>
      </c>
      <c r="D814" s="4">
        <v>1</v>
      </c>
      <c r="E814" s="4">
        <v>230</v>
      </c>
      <c r="F814" s="4">
        <f>ROUND(Source!BA794,O814)</f>
        <v>0</v>
      </c>
      <c r="G814" s="4" t="s">
        <v>178</v>
      </c>
      <c r="H814" s="4" t="s">
        <v>179</v>
      </c>
      <c r="I814" s="4"/>
      <c r="J814" s="4"/>
      <c r="K814" s="4">
        <v>230</v>
      </c>
      <c r="L814" s="4">
        <v>19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0</v>
      </c>
      <c r="X814" s="4">
        <v>1</v>
      </c>
      <c r="Y814" s="4">
        <v>0</v>
      </c>
      <c r="Z814" s="4"/>
      <c r="AA814" s="4"/>
      <c r="AB814" s="4"/>
    </row>
    <row r="815" spans="1:28" x14ac:dyDescent="0.2">
      <c r="A815" s="4">
        <v>50</v>
      </c>
      <c r="B815" s="4">
        <v>0</v>
      </c>
      <c r="C815" s="4">
        <v>0</v>
      </c>
      <c r="D815" s="4">
        <v>1</v>
      </c>
      <c r="E815" s="4">
        <v>206</v>
      </c>
      <c r="F815" s="4">
        <f>ROUND(Source!T794,O815)</f>
        <v>0</v>
      </c>
      <c r="G815" s="4" t="s">
        <v>180</v>
      </c>
      <c r="H815" s="4" t="s">
        <v>181</v>
      </c>
      <c r="I815" s="4"/>
      <c r="J815" s="4"/>
      <c r="K815" s="4">
        <v>206</v>
      </c>
      <c r="L815" s="4">
        <v>20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0</v>
      </c>
      <c r="X815" s="4">
        <v>1</v>
      </c>
      <c r="Y815" s="4">
        <v>0</v>
      </c>
      <c r="Z815" s="4"/>
      <c r="AA815" s="4"/>
      <c r="AB815" s="4"/>
    </row>
    <row r="816" spans="1:28" x14ac:dyDescent="0.2">
      <c r="A816" s="4">
        <v>50</v>
      </c>
      <c r="B816" s="4">
        <v>0</v>
      </c>
      <c r="C816" s="4">
        <v>0</v>
      </c>
      <c r="D816" s="4">
        <v>1</v>
      </c>
      <c r="E816" s="4">
        <v>207</v>
      </c>
      <c r="F816" s="4">
        <f>Source!U794</f>
        <v>117.39769999999997</v>
      </c>
      <c r="G816" s="4" t="s">
        <v>182</v>
      </c>
      <c r="H816" s="4" t="s">
        <v>183</v>
      </c>
      <c r="I816" s="4"/>
      <c r="J816" s="4"/>
      <c r="K816" s="4">
        <v>207</v>
      </c>
      <c r="L816" s="4">
        <v>21</v>
      </c>
      <c r="M816" s="4">
        <v>3</v>
      </c>
      <c r="N816" s="4" t="s">
        <v>3</v>
      </c>
      <c r="O816" s="4">
        <v>-1</v>
      </c>
      <c r="P816" s="4"/>
      <c r="Q816" s="4"/>
      <c r="R816" s="4"/>
      <c r="S816" s="4"/>
      <c r="T816" s="4"/>
      <c r="U816" s="4"/>
      <c r="V816" s="4"/>
      <c r="W816" s="4">
        <v>117.39769999999994</v>
      </c>
      <c r="X816" s="4">
        <v>1</v>
      </c>
      <c r="Y816" s="4">
        <v>117.39769999999994</v>
      </c>
      <c r="Z816" s="4"/>
      <c r="AA816" s="4"/>
      <c r="AB816" s="4"/>
    </row>
    <row r="817" spans="1:245" x14ac:dyDescent="0.2">
      <c r="A817" s="4">
        <v>50</v>
      </c>
      <c r="B817" s="4">
        <v>0</v>
      </c>
      <c r="C817" s="4">
        <v>0</v>
      </c>
      <c r="D817" s="4">
        <v>1</v>
      </c>
      <c r="E817" s="4">
        <v>208</v>
      </c>
      <c r="F817" s="4">
        <f>Source!V794</f>
        <v>0</v>
      </c>
      <c r="G817" s="4" t="s">
        <v>184</v>
      </c>
      <c r="H817" s="4" t="s">
        <v>185</v>
      </c>
      <c r="I817" s="4"/>
      <c r="J817" s="4"/>
      <c r="K817" s="4">
        <v>208</v>
      </c>
      <c r="L817" s="4">
        <v>22</v>
      </c>
      <c r="M817" s="4">
        <v>3</v>
      </c>
      <c r="N817" s="4" t="s">
        <v>3</v>
      </c>
      <c r="O817" s="4">
        <v>-1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45" x14ac:dyDescent="0.2">
      <c r="A818" s="4">
        <v>50</v>
      </c>
      <c r="B818" s="4">
        <v>0</v>
      </c>
      <c r="C818" s="4">
        <v>0</v>
      </c>
      <c r="D818" s="4">
        <v>1</v>
      </c>
      <c r="E818" s="4">
        <v>209</v>
      </c>
      <c r="F818" s="4">
        <f>ROUND(Source!W794,O818)</f>
        <v>0</v>
      </c>
      <c r="G818" s="4" t="s">
        <v>186</v>
      </c>
      <c r="H818" s="4" t="s">
        <v>187</v>
      </c>
      <c r="I818" s="4"/>
      <c r="J818" s="4"/>
      <c r="K818" s="4">
        <v>209</v>
      </c>
      <c r="L818" s="4">
        <v>23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0</v>
      </c>
      <c r="X818" s="4">
        <v>1</v>
      </c>
      <c r="Y818" s="4">
        <v>0</v>
      </c>
      <c r="Z818" s="4"/>
      <c r="AA818" s="4"/>
      <c r="AB818" s="4"/>
    </row>
    <row r="819" spans="1:245" x14ac:dyDescent="0.2">
      <c r="A819" s="4">
        <v>50</v>
      </c>
      <c r="B819" s="4">
        <v>0</v>
      </c>
      <c r="C819" s="4">
        <v>0</v>
      </c>
      <c r="D819" s="4">
        <v>1</v>
      </c>
      <c r="E819" s="4">
        <v>233</v>
      </c>
      <c r="F819" s="4">
        <f>ROUND(Source!BD794,O819)</f>
        <v>0</v>
      </c>
      <c r="G819" s="4" t="s">
        <v>188</v>
      </c>
      <c r="H819" s="4" t="s">
        <v>189</v>
      </c>
      <c r="I819" s="4"/>
      <c r="J819" s="4"/>
      <c r="K819" s="4">
        <v>233</v>
      </c>
      <c r="L819" s="4">
        <v>24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245" x14ac:dyDescent="0.2">
      <c r="A820" s="4">
        <v>50</v>
      </c>
      <c r="B820" s="4">
        <v>0</v>
      </c>
      <c r="C820" s="4">
        <v>0</v>
      </c>
      <c r="D820" s="4">
        <v>1</v>
      </c>
      <c r="E820" s="4">
        <v>210</v>
      </c>
      <c r="F820" s="4">
        <f>ROUND(Source!X794,O820)</f>
        <v>22593.62</v>
      </c>
      <c r="G820" s="4" t="s">
        <v>190</v>
      </c>
      <c r="H820" s="4" t="s">
        <v>191</v>
      </c>
      <c r="I820" s="4"/>
      <c r="J820" s="4"/>
      <c r="K820" s="4">
        <v>210</v>
      </c>
      <c r="L820" s="4">
        <v>25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22593.62</v>
      </c>
      <c r="X820" s="4">
        <v>1</v>
      </c>
      <c r="Y820" s="4">
        <v>22593.62</v>
      </c>
      <c r="Z820" s="4"/>
      <c r="AA820" s="4"/>
      <c r="AB820" s="4"/>
    </row>
    <row r="821" spans="1:245" x14ac:dyDescent="0.2">
      <c r="A821" s="4">
        <v>50</v>
      </c>
      <c r="B821" s="4">
        <v>0</v>
      </c>
      <c r="C821" s="4">
        <v>0</v>
      </c>
      <c r="D821" s="4">
        <v>1</v>
      </c>
      <c r="E821" s="4">
        <v>211</v>
      </c>
      <c r="F821" s="4">
        <f>ROUND(Source!Y794,O821)</f>
        <v>3227.7</v>
      </c>
      <c r="G821" s="4" t="s">
        <v>192</v>
      </c>
      <c r="H821" s="4" t="s">
        <v>193</v>
      </c>
      <c r="I821" s="4"/>
      <c r="J821" s="4"/>
      <c r="K821" s="4">
        <v>211</v>
      </c>
      <c r="L821" s="4">
        <v>26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3227.7</v>
      </c>
      <c r="X821" s="4">
        <v>1</v>
      </c>
      <c r="Y821" s="4">
        <v>3227.7</v>
      </c>
      <c r="Z821" s="4"/>
      <c r="AA821" s="4"/>
      <c r="AB821" s="4"/>
    </row>
    <row r="822" spans="1:245" x14ac:dyDescent="0.2">
      <c r="A822" s="4">
        <v>50</v>
      </c>
      <c r="B822" s="4">
        <v>0</v>
      </c>
      <c r="C822" s="4">
        <v>0</v>
      </c>
      <c r="D822" s="4">
        <v>1</v>
      </c>
      <c r="E822" s="4">
        <v>224</v>
      </c>
      <c r="F822" s="4">
        <f>ROUND(Source!AR794,O822)</f>
        <v>277314.33</v>
      </c>
      <c r="G822" s="4" t="s">
        <v>194</v>
      </c>
      <c r="H822" s="4" t="s">
        <v>195</v>
      </c>
      <c r="I822" s="4"/>
      <c r="J822" s="4"/>
      <c r="K822" s="4">
        <v>224</v>
      </c>
      <c r="L822" s="4">
        <v>27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277314.33</v>
      </c>
      <c r="X822" s="4">
        <v>1</v>
      </c>
      <c r="Y822" s="4">
        <v>277314.33</v>
      </c>
      <c r="Z822" s="4"/>
      <c r="AA822" s="4"/>
      <c r="AB822" s="4"/>
    </row>
    <row r="824" spans="1:245" x14ac:dyDescent="0.2">
      <c r="A824" s="1">
        <v>4</v>
      </c>
      <c r="B824" s="1">
        <v>1</v>
      </c>
      <c r="C824" s="1"/>
      <c r="D824" s="1">
        <f>ROW(A843)</f>
        <v>843</v>
      </c>
      <c r="E824" s="1"/>
      <c r="F824" s="1" t="s">
        <v>1529</v>
      </c>
      <c r="G824" s="1" t="s">
        <v>1529</v>
      </c>
      <c r="H824" s="1" t="s">
        <v>3</v>
      </c>
      <c r="I824" s="1">
        <v>0</v>
      </c>
      <c r="J824" s="1"/>
      <c r="K824" s="1">
        <v>1</v>
      </c>
      <c r="L824" s="1"/>
      <c r="M824" s="1" t="s">
        <v>3</v>
      </c>
      <c r="N824" s="1"/>
      <c r="O824" s="1"/>
      <c r="P824" s="1"/>
      <c r="Q824" s="1"/>
      <c r="R824" s="1"/>
      <c r="S824" s="1">
        <v>0</v>
      </c>
      <c r="T824" s="1"/>
      <c r="U824" s="1" t="s">
        <v>3</v>
      </c>
      <c r="V824" s="1">
        <v>0</v>
      </c>
      <c r="W824" s="1"/>
      <c r="X824" s="1"/>
      <c r="Y824" s="1"/>
      <c r="Z824" s="1"/>
      <c r="AA824" s="1"/>
      <c r="AB824" s="1" t="s">
        <v>3</v>
      </c>
      <c r="AC824" s="1" t="s">
        <v>3</v>
      </c>
      <c r="AD824" s="1" t="s">
        <v>3</v>
      </c>
      <c r="AE824" s="1" t="s">
        <v>3</v>
      </c>
      <c r="AF824" s="1" t="s">
        <v>3</v>
      </c>
      <c r="AG824" s="1" t="s">
        <v>3</v>
      </c>
      <c r="AH824" s="1"/>
      <c r="AI824" s="1"/>
      <c r="AJ824" s="1"/>
      <c r="AK824" s="1"/>
      <c r="AL824" s="1"/>
      <c r="AM824" s="1"/>
      <c r="AN824" s="1"/>
      <c r="AO824" s="1"/>
      <c r="AP824" s="1" t="s">
        <v>3</v>
      </c>
      <c r="AQ824" s="1" t="s">
        <v>3</v>
      </c>
      <c r="AR824" s="1" t="s">
        <v>3</v>
      </c>
      <c r="AS824" s="1"/>
      <c r="AT824" s="1"/>
      <c r="AU824" s="1"/>
      <c r="AV824" s="1"/>
      <c r="AW824" s="1"/>
      <c r="AX824" s="1"/>
      <c r="AY824" s="1"/>
      <c r="AZ824" s="1" t="s">
        <v>3</v>
      </c>
      <c r="BA824" s="1"/>
      <c r="BB824" s="1" t="s">
        <v>3</v>
      </c>
      <c r="BC824" s="1" t="s">
        <v>3</v>
      </c>
      <c r="BD824" s="1" t="s">
        <v>3</v>
      </c>
      <c r="BE824" s="1" t="s">
        <v>3</v>
      </c>
      <c r="BF824" s="1" t="s">
        <v>3</v>
      </c>
      <c r="BG824" s="1" t="s">
        <v>3</v>
      </c>
      <c r="BH824" s="1" t="s">
        <v>3</v>
      </c>
      <c r="BI824" s="1" t="s">
        <v>3</v>
      </c>
      <c r="BJ824" s="1" t="s">
        <v>3</v>
      </c>
      <c r="BK824" s="1" t="s">
        <v>3</v>
      </c>
      <c r="BL824" s="1" t="s">
        <v>3</v>
      </c>
      <c r="BM824" s="1" t="s">
        <v>3</v>
      </c>
      <c r="BN824" s="1" t="s">
        <v>3</v>
      </c>
      <c r="BO824" s="1" t="s">
        <v>3</v>
      </c>
      <c r="BP824" s="1" t="s">
        <v>3</v>
      </c>
      <c r="BQ824" s="1"/>
      <c r="BR824" s="1"/>
      <c r="BS824" s="1"/>
      <c r="BT824" s="1"/>
      <c r="BU824" s="1"/>
      <c r="BV824" s="1"/>
      <c r="BW824" s="1"/>
      <c r="BX824" s="1">
        <v>0</v>
      </c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>
        <v>0</v>
      </c>
    </row>
    <row r="826" spans="1:245" x14ac:dyDescent="0.2">
      <c r="A826" s="2">
        <v>52</v>
      </c>
      <c r="B826" s="2">
        <f t="shared" ref="B826:G826" si="812">B843</f>
        <v>1</v>
      </c>
      <c r="C826" s="2">
        <f t="shared" si="812"/>
        <v>4</v>
      </c>
      <c r="D826" s="2">
        <f t="shared" si="812"/>
        <v>824</v>
      </c>
      <c r="E826" s="2">
        <f t="shared" si="812"/>
        <v>0</v>
      </c>
      <c r="F826" s="2" t="str">
        <f t="shared" si="812"/>
        <v>Системы водоотведения (канализация)</v>
      </c>
      <c r="G826" s="2" t="str">
        <f t="shared" si="812"/>
        <v>Системы водоотведения (канализация)</v>
      </c>
      <c r="H826" s="2"/>
      <c r="I826" s="2"/>
      <c r="J826" s="2"/>
      <c r="K826" s="2"/>
      <c r="L826" s="2"/>
      <c r="M826" s="2"/>
      <c r="N826" s="2"/>
      <c r="O826" s="2">
        <f t="shared" ref="O826:AT826" si="813">O843</f>
        <v>30227.08</v>
      </c>
      <c r="P826" s="2">
        <f t="shared" si="813"/>
        <v>18272.78</v>
      </c>
      <c r="Q826" s="2">
        <f t="shared" si="813"/>
        <v>2.1</v>
      </c>
      <c r="R826" s="2">
        <f t="shared" si="813"/>
        <v>0</v>
      </c>
      <c r="S826" s="2">
        <f t="shared" si="813"/>
        <v>11952.2</v>
      </c>
      <c r="T826" s="2">
        <f t="shared" si="813"/>
        <v>0</v>
      </c>
      <c r="U826" s="2">
        <f t="shared" si="813"/>
        <v>42.346899999999991</v>
      </c>
      <c r="V826" s="2">
        <f t="shared" si="813"/>
        <v>0</v>
      </c>
      <c r="W826" s="2">
        <f t="shared" si="813"/>
        <v>0</v>
      </c>
      <c r="X826" s="2">
        <f t="shared" si="813"/>
        <v>8366.5499999999993</v>
      </c>
      <c r="Y826" s="2">
        <f t="shared" si="813"/>
        <v>1195.23</v>
      </c>
      <c r="Z826" s="2">
        <f t="shared" si="813"/>
        <v>0</v>
      </c>
      <c r="AA826" s="2">
        <f t="shared" si="813"/>
        <v>0</v>
      </c>
      <c r="AB826" s="2">
        <f t="shared" si="813"/>
        <v>30227.08</v>
      </c>
      <c r="AC826" s="2">
        <f t="shared" si="813"/>
        <v>18272.78</v>
      </c>
      <c r="AD826" s="2">
        <f t="shared" si="813"/>
        <v>2.1</v>
      </c>
      <c r="AE826" s="2">
        <f t="shared" si="813"/>
        <v>0</v>
      </c>
      <c r="AF826" s="2">
        <f t="shared" si="813"/>
        <v>11952.2</v>
      </c>
      <c r="AG826" s="2">
        <f t="shared" si="813"/>
        <v>0</v>
      </c>
      <c r="AH826" s="2">
        <f t="shared" si="813"/>
        <v>42.346899999999991</v>
      </c>
      <c r="AI826" s="2">
        <f t="shared" si="813"/>
        <v>0</v>
      </c>
      <c r="AJ826" s="2">
        <f t="shared" si="813"/>
        <v>0</v>
      </c>
      <c r="AK826" s="2">
        <f t="shared" si="813"/>
        <v>8366.5499999999993</v>
      </c>
      <c r="AL826" s="2">
        <f t="shared" si="813"/>
        <v>1195.23</v>
      </c>
      <c r="AM826" s="2">
        <f t="shared" si="813"/>
        <v>0</v>
      </c>
      <c r="AN826" s="2">
        <f t="shared" si="813"/>
        <v>0</v>
      </c>
      <c r="AO826" s="2">
        <f t="shared" si="813"/>
        <v>0</v>
      </c>
      <c r="AP826" s="2">
        <f t="shared" si="813"/>
        <v>0</v>
      </c>
      <c r="AQ826" s="2">
        <f t="shared" si="813"/>
        <v>0</v>
      </c>
      <c r="AR826" s="2">
        <f t="shared" si="813"/>
        <v>39788.86</v>
      </c>
      <c r="AS826" s="2">
        <f t="shared" si="813"/>
        <v>0</v>
      </c>
      <c r="AT826" s="2">
        <f t="shared" si="813"/>
        <v>0</v>
      </c>
      <c r="AU826" s="2">
        <f t="shared" ref="AU826:BZ826" si="814">AU843</f>
        <v>39788.86</v>
      </c>
      <c r="AV826" s="2">
        <f t="shared" si="814"/>
        <v>18272.78</v>
      </c>
      <c r="AW826" s="2">
        <f t="shared" si="814"/>
        <v>18272.78</v>
      </c>
      <c r="AX826" s="2">
        <f t="shared" si="814"/>
        <v>0</v>
      </c>
      <c r="AY826" s="2">
        <f t="shared" si="814"/>
        <v>18272.78</v>
      </c>
      <c r="AZ826" s="2">
        <f t="shared" si="814"/>
        <v>0</v>
      </c>
      <c r="BA826" s="2">
        <f t="shared" si="814"/>
        <v>0</v>
      </c>
      <c r="BB826" s="2">
        <f t="shared" si="814"/>
        <v>0</v>
      </c>
      <c r="BC826" s="2">
        <f t="shared" si="814"/>
        <v>0</v>
      </c>
      <c r="BD826" s="2">
        <f t="shared" si="814"/>
        <v>0</v>
      </c>
      <c r="BE826" s="2">
        <f t="shared" si="814"/>
        <v>0</v>
      </c>
      <c r="BF826" s="2">
        <f t="shared" si="814"/>
        <v>0</v>
      </c>
      <c r="BG826" s="2">
        <f t="shared" si="814"/>
        <v>0</v>
      </c>
      <c r="BH826" s="2">
        <f t="shared" si="814"/>
        <v>0</v>
      </c>
      <c r="BI826" s="2">
        <f t="shared" si="814"/>
        <v>0</v>
      </c>
      <c r="BJ826" s="2">
        <f t="shared" si="814"/>
        <v>0</v>
      </c>
      <c r="BK826" s="2">
        <f t="shared" si="814"/>
        <v>0</v>
      </c>
      <c r="BL826" s="2">
        <f t="shared" si="814"/>
        <v>0</v>
      </c>
      <c r="BM826" s="2">
        <f t="shared" si="814"/>
        <v>0</v>
      </c>
      <c r="BN826" s="2">
        <f t="shared" si="814"/>
        <v>0</v>
      </c>
      <c r="BO826" s="2">
        <f t="shared" si="814"/>
        <v>0</v>
      </c>
      <c r="BP826" s="2">
        <f t="shared" si="814"/>
        <v>0</v>
      </c>
      <c r="BQ826" s="2">
        <f t="shared" si="814"/>
        <v>0</v>
      </c>
      <c r="BR826" s="2">
        <f t="shared" si="814"/>
        <v>0</v>
      </c>
      <c r="BS826" s="2">
        <f t="shared" si="814"/>
        <v>0</v>
      </c>
      <c r="BT826" s="2">
        <f t="shared" si="814"/>
        <v>0</v>
      </c>
      <c r="BU826" s="2">
        <f t="shared" si="814"/>
        <v>0</v>
      </c>
      <c r="BV826" s="2">
        <f t="shared" si="814"/>
        <v>0</v>
      </c>
      <c r="BW826" s="2">
        <f t="shared" si="814"/>
        <v>0</v>
      </c>
      <c r="BX826" s="2">
        <f t="shared" si="814"/>
        <v>0</v>
      </c>
      <c r="BY826" s="2">
        <f t="shared" si="814"/>
        <v>0</v>
      </c>
      <c r="BZ826" s="2">
        <f t="shared" si="814"/>
        <v>0</v>
      </c>
      <c r="CA826" s="2">
        <f t="shared" ref="CA826:DF826" si="815">CA843</f>
        <v>39788.86</v>
      </c>
      <c r="CB826" s="2">
        <f t="shared" si="815"/>
        <v>0</v>
      </c>
      <c r="CC826" s="2">
        <f t="shared" si="815"/>
        <v>0</v>
      </c>
      <c r="CD826" s="2">
        <f t="shared" si="815"/>
        <v>39788.86</v>
      </c>
      <c r="CE826" s="2">
        <f t="shared" si="815"/>
        <v>18272.78</v>
      </c>
      <c r="CF826" s="2">
        <f t="shared" si="815"/>
        <v>18272.78</v>
      </c>
      <c r="CG826" s="2">
        <f t="shared" si="815"/>
        <v>0</v>
      </c>
      <c r="CH826" s="2">
        <f t="shared" si="815"/>
        <v>18272.78</v>
      </c>
      <c r="CI826" s="2">
        <f t="shared" si="815"/>
        <v>0</v>
      </c>
      <c r="CJ826" s="2">
        <f t="shared" si="815"/>
        <v>0</v>
      </c>
      <c r="CK826" s="2">
        <f t="shared" si="815"/>
        <v>0</v>
      </c>
      <c r="CL826" s="2">
        <f t="shared" si="815"/>
        <v>0</v>
      </c>
      <c r="CM826" s="2">
        <f t="shared" si="815"/>
        <v>0</v>
      </c>
      <c r="CN826" s="2">
        <f t="shared" si="815"/>
        <v>0</v>
      </c>
      <c r="CO826" s="2">
        <f t="shared" si="815"/>
        <v>0</v>
      </c>
      <c r="CP826" s="2">
        <f t="shared" si="815"/>
        <v>0</v>
      </c>
      <c r="CQ826" s="2">
        <f t="shared" si="815"/>
        <v>0</v>
      </c>
      <c r="CR826" s="2">
        <f t="shared" si="815"/>
        <v>0</v>
      </c>
      <c r="CS826" s="2">
        <f t="shared" si="815"/>
        <v>0</v>
      </c>
      <c r="CT826" s="2">
        <f t="shared" si="815"/>
        <v>0</v>
      </c>
      <c r="CU826" s="2">
        <f t="shared" si="815"/>
        <v>0</v>
      </c>
      <c r="CV826" s="2">
        <f t="shared" si="815"/>
        <v>0</v>
      </c>
      <c r="CW826" s="2">
        <f t="shared" si="815"/>
        <v>0</v>
      </c>
      <c r="CX826" s="2">
        <f t="shared" si="815"/>
        <v>0</v>
      </c>
      <c r="CY826" s="2">
        <f t="shared" si="815"/>
        <v>0</v>
      </c>
      <c r="CZ826" s="2">
        <f t="shared" si="815"/>
        <v>0</v>
      </c>
      <c r="DA826" s="2">
        <f t="shared" si="815"/>
        <v>0</v>
      </c>
      <c r="DB826" s="2">
        <f t="shared" si="815"/>
        <v>0</v>
      </c>
      <c r="DC826" s="2">
        <f t="shared" si="815"/>
        <v>0</v>
      </c>
      <c r="DD826" s="2">
        <f t="shared" si="815"/>
        <v>0</v>
      </c>
      <c r="DE826" s="2">
        <f t="shared" si="815"/>
        <v>0</v>
      </c>
      <c r="DF826" s="2">
        <f t="shared" si="815"/>
        <v>0</v>
      </c>
      <c r="DG826" s="3">
        <f t="shared" ref="DG826:EL826" si="816">DG843</f>
        <v>0</v>
      </c>
      <c r="DH826" s="3">
        <f t="shared" si="816"/>
        <v>0</v>
      </c>
      <c r="DI826" s="3">
        <f t="shared" si="816"/>
        <v>0</v>
      </c>
      <c r="DJ826" s="3">
        <f t="shared" si="816"/>
        <v>0</v>
      </c>
      <c r="DK826" s="3">
        <f t="shared" si="816"/>
        <v>0</v>
      </c>
      <c r="DL826" s="3">
        <f t="shared" si="816"/>
        <v>0</v>
      </c>
      <c r="DM826" s="3">
        <f t="shared" si="816"/>
        <v>0</v>
      </c>
      <c r="DN826" s="3">
        <f t="shared" si="816"/>
        <v>0</v>
      </c>
      <c r="DO826" s="3">
        <f t="shared" si="816"/>
        <v>0</v>
      </c>
      <c r="DP826" s="3">
        <f t="shared" si="816"/>
        <v>0</v>
      </c>
      <c r="DQ826" s="3">
        <f t="shared" si="816"/>
        <v>0</v>
      </c>
      <c r="DR826" s="3">
        <f t="shared" si="816"/>
        <v>0</v>
      </c>
      <c r="DS826" s="3">
        <f t="shared" si="816"/>
        <v>0</v>
      </c>
      <c r="DT826" s="3">
        <f t="shared" si="816"/>
        <v>0</v>
      </c>
      <c r="DU826" s="3">
        <f t="shared" si="816"/>
        <v>0</v>
      </c>
      <c r="DV826" s="3">
        <f t="shared" si="816"/>
        <v>0</v>
      </c>
      <c r="DW826" s="3">
        <f t="shared" si="816"/>
        <v>0</v>
      </c>
      <c r="DX826" s="3">
        <f t="shared" si="816"/>
        <v>0</v>
      </c>
      <c r="DY826" s="3">
        <f t="shared" si="816"/>
        <v>0</v>
      </c>
      <c r="DZ826" s="3">
        <f t="shared" si="816"/>
        <v>0</v>
      </c>
      <c r="EA826" s="3">
        <f t="shared" si="816"/>
        <v>0</v>
      </c>
      <c r="EB826" s="3">
        <f t="shared" si="816"/>
        <v>0</v>
      </c>
      <c r="EC826" s="3">
        <f t="shared" si="816"/>
        <v>0</v>
      </c>
      <c r="ED826" s="3">
        <f t="shared" si="816"/>
        <v>0</v>
      </c>
      <c r="EE826" s="3">
        <f t="shared" si="816"/>
        <v>0</v>
      </c>
      <c r="EF826" s="3">
        <f t="shared" si="816"/>
        <v>0</v>
      </c>
      <c r="EG826" s="3">
        <f t="shared" si="816"/>
        <v>0</v>
      </c>
      <c r="EH826" s="3">
        <f t="shared" si="816"/>
        <v>0</v>
      </c>
      <c r="EI826" s="3">
        <f t="shared" si="816"/>
        <v>0</v>
      </c>
      <c r="EJ826" s="3">
        <f t="shared" si="816"/>
        <v>0</v>
      </c>
      <c r="EK826" s="3">
        <f t="shared" si="816"/>
        <v>0</v>
      </c>
      <c r="EL826" s="3">
        <f t="shared" si="816"/>
        <v>0</v>
      </c>
      <c r="EM826" s="3">
        <f t="shared" ref="EM826:FR826" si="817">EM843</f>
        <v>0</v>
      </c>
      <c r="EN826" s="3">
        <f t="shared" si="817"/>
        <v>0</v>
      </c>
      <c r="EO826" s="3">
        <f t="shared" si="817"/>
        <v>0</v>
      </c>
      <c r="EP826" s="3">
        <f t="shared" si="817"/>
        <v>0</v>
      </c>
      <c r="EQ826" s="3">
        <f t="shared" si="817"/>
        <v>0</v>
      </c>
      <c r="ER826" s="3">
        <f t="shared" si="817"/>
        <v>0</v>
      </c>
      <c r="ES826" s="3">
        <f t="shared" si="817"/>
        <v>0</v>
      </c>
      <c r="ET826" s="3">
        <f t="shared" si="817"/>
        <v>0</v>
      </c>
      <c r="EU826" s="3">
        <f t="shared" si="817"/>
        <v>0</v>
      </c>
      <c r="EV826" s="3">
        <f t="shared" si="817"/>
        <v>0</v>
      </c>
      <c r="EW826" s="3">
        <f t="shared" si="817"/>
        <v>0</v>
      </c>
      <c r="EX826" s="3">
        <f t="shared" si="817"/>
        <v>0</v>
      </c>
      <c r="EY826" s="3">
        <f t="shared" si="817"/>
        <v>0</v>
      </c>
      <c r="EZ826" s="3">
        <f t="shared" si="817"/>
        <v>0</v>
      </c>
      <c r="FA826" s="3">
        <f t="shared" si="817"/>
        <v>0</v>
      </c>
      <c r="FB826" s="3">
        <f t="shared" si="817"/>
        <v>0</v>
      </c>
      <c r="FC826" s="3">
        <f t="shared" si="817"/>
        <v>0</v>
      </c>
      <c r="FD826" s="3">
        <f t="shared" si="817"/>
        <v>0</v>
      </c>
      <c r="FE826" s="3">
        <f t="shared" si="817"/>
        <v>0</v>
      </c>
      <c r="FF826" s="3">
        <f t="shared" si="817"/>
        <v>0</v>
      </c>
      <c r="FG826" s="3">
        <f t="shared" si="817"/>
        <v>0</v>
      </c>
      <c r="FH826" s="3">
        <f t="shared" si="817"/>
        <v>0</v>
      </c>
      <c r="FI826" s="3">
        <f t="shared" si="817"/>
        <v>0</v>
      </c>
      <c r="FJ826" s="3">
        <f t="shared" si="817"/>
        <v>0</v>
      </c>
      <c r="FK826" s="3">
        <f t="shared" si="817"/>
        <v>0</v>
      </c>
      <c r="FL826" s="3">
        <f t="shared" si="817"/>
        <v>0</v>
      </c>
      <c r="FM826" s="3">
        <f t="shared" si="817"/>
        <v>0</v>
      </c>
      <c r="FN826" s="3">
        <f t="shared" si="817"/>
        <v>0</v>
      </c>
      <c r="FO826" s="3">
        <f t="shared" si="817"/>
        <v>0</v>
      </c>
      <c r="FP826" s="3">
        <f t="shared" si="817"/>
        <v>0</v>
      </c>
      <c r="FQ826" s="3">
        <f t="shared" si="817"/>
        <v>0</v>
      </c>
      <c r="FR826" s="3">
        <f t="shared" si="817"/>
        <v>0</v>
      </c>
      <c r="FS826" s="3">
        <f t="shared" ref="FS826:GX826" si="818">FS843</f>
        <v>0</v>
      </c>
      <c r="FT826" s="3">
        <f t="shared" si="818"/>
        <v>0</v>
      </c>
      <c r="FU826" s="3">
        <f t="shared" si="818"/>
        <v>0</v>
      </c>
      <c r="FV826" s="3">
        <f t="shared" si="818"/>
        <v>0</v>
      </c>
      <c r="FW826" s="3">
        <f t="shared" si="818"/>
        <v>0</v>
      </c>
      <c r="FX826" s="3">
        <f t="shared" si="818"/>
        <v>0</v>
      </c>
      <c r="FY826" s="3">
        <f t="shared" si="818"/>
        <v>0</v>
      </c>
      <c r="FZ826" s="3">
        <f t="shared" si="818"/>
        <v>0</v>
      </c>
      <c r="GA826" s="3">
        <f t="shared" si="818"/>
        <v>0</v>
      </c>
      <c r="GB826" s="3">
        <f t="shared" si="818"/>
        <v>0</v>
      </c>
      <c r="GC826" s="3">
        <f t="shared" si="818"/>
        <v>0</v>
      </c>
      <c r="GD826" s="3">
        <f t="shared" si="818"/>
        <v>0</v>
      </c>
      <c r="GE826" s="3">
        <f t="shared" si="818"/>
        <v>0</v>
      </c>
      <c r="GF826" s="3">
        <f t="shared" si="818"/>
        <v>0</v>
      </c>
      <c r="GG826" s="3">
        <f t="shared" si="818"/>
        <v>0</v>
      </c>
      <c r="GH826" s="3">
        <f t="shared" si="818"/>
        <v>0</v>
      </c>
      <c r="GI826" s="3">
        <f t="shared" si="818"/>
        <v>0</v>
      </c>
      <c r="GJ826" s="3">
        <f t="shared" si="818"/>
        <v>0</v>
      </c>
      <c r="GK826" s="3">
        <f t="shared" si="818"/>
        <v>0</v>
      </c>
      <c r="GL826" s="3">
        <f t="shared" si="818"/>
        <v>0</v>
      </c>
      <c r="GM826" s="3">
        <f t="shared" si="818"/>
        <v>0</v>
      </c>
      <c r="GN826" s="3">
        <f t="shared" si="818"/>
        <v>0</v>
      </c>
      <c r="GO826" s="3">
        <f t="shared" si="818"/>
        <v>0</v>
      </c>
      <c r="GP826" s="3">
        <f t="shared" si="818"/>
        <v>0</v>
      </c>
      <c r="GQ826" s="3">
        <f t="shared" si="818"/>
        <v>0</v>
      </c>
      <c r="GR826" s="3">
        <f t="shared" si="818"/>
        <v>0</v>
      </c>
      <c r="GS826" s="3">
        <f t="shared" si="818"/>
        <v>0</v>
      </c>
      <c r="GT826" s="3">
        <f t="shared" si="818"/>
        <v>0</v>
      </c>
      <c r="GU826" s="3">
        <f t="shared" si="818"/>
        <v>0</v>
      </c>
      <c r="GV826" s="3">
        <f t="shared" si="818"/>
        <v>0</v>
      </c>
      <c r="GW826" s="3">
        <f t="shared" si="818"/>
        <v>0</v>
      </c>
      <c r="GX826" s="3">
        <f t="shared" si="818"/>
        <v>0</v>
      </c>
    </row>
    <row r="828" spans="1:245" x14ac:dyDescent="0.2">
      <c r="A828">
        <v>17</v>
      </c>
      <c r="B828">
        <v>1</v>
      </c>
      <c r="C828">
        <f>ROW(SmtRes!A1243)</f>
        <v>1243</v>
      </c>
      <c r="D828">
        <f>ROW(EtalonRes!A1303)</f>
        <v>1303</v>
      </c>
      <c r="E828" t="s">
        <v>1530</v>
      </c>
      <c r="F828" t="s">
        <v>1531</v>
      </c>
      <c r="G828" t="s">
        <v>1532</v>
      </c>
      <c r="H828" t="s">
        <v>258</v>
      </c>
      <c r="I828">
        <v>0.06</v>
      </c>
      <c r="J828">
        <v>0</v>
      </c>
      <c r="K828">
        <v>0.06</v>
      </c>
      <c r="O828">
        <f t="shared" ref="O828:O841" si="819">ROUND(CP828,2)</f>
        <v>2674.88</v>
      </c>
      <c r="P828">
        <f t="shared" ref="P828:P841" si="820">ROUND(CQ828*I828,2)</f>
        <v>1528.62</v>
      </c>
      <c r="Q828">
        <f t="shared" ref="Q828:Q841" si="821">ROUND(CR828*I828,2)</f>
        <v>0</v>
      </c>
      <c r="R828">
        <f t="shared" ref="R828:R841" si="822">ROUND(CS828*I828,2)</f>
        <v>0</v>
      </c>
      <c r="S828">
        <f t="shared" ref="S828:S841" si="823">ROUND(CT828*I828,2)</f>
        <v>1146.26</v>
      </c>
      <c r="T828">
        <f t="shared" ref="T828:T841" si="824">ROUND(CU828*I828,2)</f>
        <v>0</v>
      </c>
      <c r="U828">
        <f t="shared" ref="U828:U841" si="825">CV828*I828</f>
        <v>4.4159999999999995</v>
      </c>
      <c r="V828">
        <f t="shared" ref="V828:V841" si="826">CW828*I828</f>
        <v>0</v>
      </c>
      <c r="W828">
        <f t="shared" ref="W828:W841" si="827">ROUND(CX828*I828,2)</f>
        <v>0</v>
      </c>
      <c r="X828">
        <f t="shared" ref="X828:X841" si="828">ROUND(CY828,2)</f>
        <v>802.38</v>
      </c>
      <c r="Y828">
        <f t="shared" ref="Y828:Y841" si="829">ROUND(CZ828,2)</f>
        <v>114.63</v>
      </c>
      <c r="AA828">
        <v>68582722</v>
      </c>
      <c r="AB828">
        <f t="shared" ref="AB828:AB841" si="830">ROUND((AC828+AD828+AF828),6)</f>
        <v>44581.35</v>
      </c>
      <c r="AC828">
        <f>ROUND((ES828),6)</f>
        <v>25477</v>
      </c>
      <c r="AD828">
        <f t="shared" ref="AD828:AD841" si="831">ROUND((((ET828)-(EU828))+AE828),6)</f>
        <v>0</v>
      </c>
      <c r="AE828">
        <f t="shared" ref="AE828:AE841" si="832">ROUND((EU828),6)</f>
        <v>0</v>
      </c>
      <c r="AF828">
        <f t="shared" ref="AF828:AF841" si="833">ROUND((EV828),6)</f>
        <v>19104.349999999999</v>
      </c>
      <c r="AG828">
        <f t="shared" ref="AG828:AG841" si="834">ROUND((AP828),6)</f>
        <v>0</v>
      </c>
      <c r="AH828">
        <f t="shared" ref="AH828:AH841" si="835">(EW828)</f>
        <v>73.599999999999994</v>
      </c>
      <c r="AI828">
        <f t="shared" ref="AI828:AI841" si="836">(EX828)</f>
        <v>0</v>
      </c>
      <c r="AJ828">
        <f t="shared" ref="AJ828:AJ841" si="837">(AS828)</f>
        <v>0</v>
      </c>
      <c r="AK828">
        <v>44581.35</v>
      </c>
      <c r="AL828">
        <v>25477</v>
      </c>
      <c r="AM828">
        <v>0</v>
      </c>
      <c r="AN828">
        <v>0</v>
      </c>
      <c r="AO828">
        <v>19104.349999999999</v>
      </c>
      <c r="AP828">
        <v>0</v>
      </c>
      <c r="AQ828">
        <v>73.599999999999994</v>
      </c>
      <c r="AR828">
        <v>0</v>
      </c>
      <c r="AS828">
        <v>0</v>
      </c>
      <c r="AT828">
        <v>70</v>
      </c>
      <c r="AU828">
        <v>10</v>
      </c>
      <c r="AV828">
        <v>1</v>
      </c>
      <c r="AW828">
        <v>1</v>
      </c>
      <c r="AZ828">
        <v>1</v>
      </c>
      <c r="BA828">
        <v>1</v>
      </c>
      <c r="BB828">
        <v>1</v>
      </c>
      <c r="BC828">
        <v>1</v>
      </c>
      <c r="BD828" t="s">
        <v>3</v>
      </c>
      <c r="BE828" t="s">
        <v>3</v>
      </c>
      <c r="BF828" t="s">
        <v>3</v>
      </c>
      <c r="BG828" t="s">
        <v>3</v>
      </c>
      <c r="BH828">
        <v>0</v>
      </c>
      <c r="BI828">
        <v>4</v>
      </c>
      <c r="BJ828" t="s">
        <v>1533</v>
      </c>
      <c r="BM828">
        <v>0</v>
      </c>
      <c r="BN828">
        <v>68285537</v>
      </c>
      <c r="BO828" t="s">
        <v>3</v>
      </c>
      <c r="BP828">
        <v>0</v>
      </c>
      <c r="BQ828">
        <v>1</v>
      </c>
      <c r="BR828">
        <v>0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 t="s">
        <v>3</v>
      </c>
      <c r="BZ828">
        <v>70</v>
      </c>
      <c r="CA828">
        <v>10</v>
      </c>
      <c r="CB828" t="s">
        <v>3</v>
      </c>
      <c r="CE828">
        <v>0</v>
      </c>
      <c r="CF828">
        <v>0</v>
      </c>
      <c r="CG828">
        <v>0</v>
      </c>
      <c r="CM828">
        <v>0</v>
      </c>
      <c r="CN828" t="s">
        <v>3</v>
      </c>
      <c r="CO828">
        <v>0</v>
      </c>
      <c r="CP828">
        <f t="shared" ref="CP828:CP841" si="838">(P828+Q828+S828)</f>
        <v>2674.88</v>
      </c>
      <c r="CQ828">
        <f t="shared" ref="CQ828:CQ841" si="839">(AC828*BC828*AW828)</f>
        <v>25477</v>
      </c>
      <c r="CR828">
        <f t="shared" ref="CR828:CR841" si="840">((((ET828)*BB828-(EU828)*BS828)+AE828*BS828)*AV828)</f>
        <v>0</v>
      </c>
      <c r="CS828">
        <f t="shared" ref="CS828:CS841" si="841">(AE828*BS828*AV828)</f>
        <v>0</v>
      </c>
      <c r="CT828">
        <f t="shared" ref="CT828:CT841" si="842">(AF828*BA828*AV828)</f>
        <v>19104.349999999999</v>
      </c>
      <c r="CU828">
        <f t="shared" ref="CU828:CU841" si="843">AG828</f>
        <v>0</v>
      </c>
      <c r="CV828">
        <f t="shared" ref="CV828:CV841" si="844">(AH828*AV828)</f>
        <v>73.599999999999994</v>
      </c>
      <c r="CW828">
        <f t="shared" ref="CW828:CW841" si="845">AI828</f>
        <v>0</v>
      </c>
      <c r="CX828">
        <f t="shared" ref="CX828:CX841" si="846">AJ828</f>
        <v>0</v>
      </c>
      <c r="CY828">
        <f t="shared" ref="CY828:CY841" si="847">((S828*BZ828)/100)</f>
        <v>802.38199999999995</v>
      </c>
      <c r="CZ828">
        <f t="shared" ref="CZ828:CZ841" si="848">((S828*CA828)/100)</f>
        <v>114.626</v>
      </c>
      <c r="DC828" t="s">
        <v>3</v>
      </c>
      <c r="DD828" t="s">
        <v>3</v>
      </c>
      <c r="DE828" t="s">
        <v>3</v>
      </c>
      <c r="DF828" t="s">
        <v>3</v>
      </c>
      <c r="DG828" t="s">
        <v>3</v>
      </c>
      <c r="DH828" t="s">
        <v>3</v>
      </c>
      <c r="DI828" t="s">
        <v>3</v>
      </c>
      <c r="DJ828" t="s">
        <v>3</v>
      </c>
      <c r="DK828" t="s">
        <v>3</v>
      </c>
      <c r="DL828" t="s">
        <v>3</v>
      </c>
      <c r="DM828" t="s">
        <v>3</v>
      </c>
      <c r="DN828">
        <v>0</v>
      </c>
      <c r="DO828">
        <v>0</v>
      </c>
      <c r="DP828">
        <v>1</v>
      </c>
      <c r="DQ828">
        <v>1</v>
      </c>
      <c r="DU828">
        <v>1013</v>
      </c>
      <c r="DV828" t="s">
        <v>258</v>
      </c>
      <c r="DW828" t="s">
        <v>258</v>
      </c>
      <c r="DX828">
        <v>1</v>
      </c>
      <c r="DZ828" t="s">
        <v>3</v>
      </c>
      <c r="EA828" t="s">
        <v>3</v>
      </c>
      <c r="EB828" t="s">
        <v>3</v>
      </c>
      <c r="EC828" t="s">
        <v>3</v>
      </c>
      <c r="EE828">
        <v>68285540</v>
      </c>
      <c r="EF828">
        <v>1</v>
      </c>
      <c r="EG828" t="s">
        <v>19</v>
      </c>
      <c r="EH828">
        <v>0</v>
      </c>
      <c r="EI828" t="s">
        <v>3</v>
      </c>
      <c r="EJ828">
        <v>4</v>
      </c>
      <c r="EK828">
        <v>0</v>
      </c>
      <c r="EL828" t="s">
        <v>20</v>
      </c>
      <c r="EM828" t="s">
        <v>21</v>
      </c>
      <c r="EO828" t="s">
        <v>3</v>
      </c>
      <c r="EQ828">
        <v>512</v>
      </c>
      <c r="ER828">
        <v>44581.35</v>
      </c>
      <c r="ES828">
        <v>25477</v>
      </c>
      <c r="ET828">
        <v>0</v>
      </c>
      <c r="EU828">
        <v>0</v>
      </c>
      <c r="EV828">
        <v>19104.349999999999</v>
      </c>
      <c r="EW828">
        <v>73.599999999999994</v>
      </c>
      <c r="EX828">
        <v>0</v>
      </c>
      <c r="EY828">
        <v>0</v>
      </c>
      <c r="FQ828">
        <v>0</v>
      </c>
      <c r="FR828">
        <f t="shared" ref="FR828:FR841" si="849">ROUND(IF(BI828=3,GM828,0),2)</f>
        <v>0</v>
      </c>
      <c r="FS828">
        <v>0</v>
      </c>
      <c r="FX828">
        <v>70</v>
      </c>
      <c r="FY828">
        <v>10</v>
      </c>
      <c r="GA828" t="s">
        <v>3</v>
      </c>
      <c r="GD828">
        <v>0</v>
      </c>
      <c r="GF828">
        <v>-337928966</v>
      </c>
      <c r="GG828">
        <v>2</v>
      </c>
      <c r="GH828">
        <v>1</v>
      </c>
      <c r="GI828">
        <v>-2</v>
      </c>
      <c r="GJ828">
        <v>0</v>
      </c>
      <c r="GK828">
        <f>ROUND(R828*(R12)/100,2)</f>
        <v>0</v>
      </c>
      <c r="GL828">
        <f t="shared" ref="GL828:GL841" si="850">ROUND(IF(AND(BH828=3,BI828=3,FS828&lt;&gt;0),P828,0),2)</f>
        <v>0</v>
      </c>
      <c r="GM828">
        <f t="shared" ref="GM828:GM841" si="851">ROUND(O828+X828+Y828+GK828,2)+GX828</f>
        <v>3591.89</v>
      </c>
      <c r="GN828">
        <f t="shared" ref="GN828:GN841" si="852">IF(OR(BI828=0,BI828=1),GM828,0)</f>
        <v>0</v>
      </c>
      <c r="GO828">
        <f t="shared" ref="GO828:GO841" si="853">IF(BI828=2,GM828,0)</f>
        <v>0</v>
      </c>
      <c r="GP828">
        <f t="shared" ref="GP828:GP841" si="854">IF(BI828=4,GM828+GX828,0)</f>
        <v>3591.89</v>
      </c>
      <c r="GR828">
        <v>0</v>
      </c>
      <c r="GS828">
        <v>3</v>
      </c>
      <c r="GT828">
        <v>0</v>
      </c>
      <c r="GU828" t="s">
        <v>3</v>
      </c>
      <c r="GV828">
        <f t="shared" ref="GV828:GV841" si="855">ROUND((GT828),6)</f>
        <v>0</v>
      </c>
      <c r="GW828">
        <v>1</v>
      </c>
      <c r="GX828">
        <f t="shared" ref="GX828:GX841" si="856">ROUND(HC828*I828,2)</f>
        <v>0</v>
      </c>
      <c r="HA828">
        <v>0</v>
      </c>
      <c r="HB828">
        <v>0</v>
      </c>
      <c r="HC828">
        <f t="shared" ref="HC828:HC841" si="857">GV828*GW828</f>
        <v>0</v>
      </c>
      <c r="HE828" t="s">
        <v>3</v>
      </c>
      <c r="HF828" t="s">
        <v>3</v>
      </c>
      <c r="HM828" t="s">
        <v>3</v>
      </c>
      <c r="HN828" t="s">
        <v>3</v>
      </c>
      <c r="HO828" t="s">
        <v>3</v>
      </c>
      <c r="HP828" t="s">
        <v>3</v>
      </c>
      <c r="HQ828" t="s">
        <v>3</v>
      </c>
      <c r="IK828">
        <v>0</v>
      </c>
    </row>
    <row r="829" spans="1:245" x14ac:dyDescent="0.2">
      <c r="A829">
        <v>17</v>
      </c>
      <c r="B829">
        <v>1</v>
      </c>
      <c r="C829">
        <f>ROW(SmtRes!A1246)</f>
        <v>1246</v>
      </c>
      <c r="D829">
        <f>ROW(EtalonRes!A1306)</f>
        <v>1306</v>
      </c>
      <c r="E829" t="s">
        <v>1534</v>
      </c>
      <c r="F829" t="s">
        <v>1535</v>
      </c>
      <c r="G829" t="s">
        <v>1536</v>
      </c>
      <c r="H829" t="s">
        <v>258</v>
      </c>
      <c r="I829">
        <v>0.02</v>
      </c>
      <c r="J829">
        <v>0</v>
      </c>
      <c r="K829">
        <v>0.02</v>
      </c>
      <c r="O829">
        <f t="shared" si="819"/>
        <v>418.8</v>
      </c>
      <c r="P829">
        <f t="shared" si="820"/>
        <v>36.71</v>
      </c>
      <c r="Q829">
        <f t="shared" si="821"/>
        <v>0</v>
      </c>
      <c r="R829">
        <f t="shared" si="822"/>
        <v>0</v>
      </c>
      <c r="S829">
        <f t="shared" si="823"/>
        <v>382.09</v>
      </c>
      <c r="T829">
        <f t="shared" si="824"/>
        <v>0</v>
      </c>
      <c r="U829">
        <f t="shared" si="825"/>
        <v>1.472</v>
      </c>
      <c r="V829">
        <f t="shared" si="826"/>
        <v>0</v>
      </c>
      <c r="W829">
        <f t="shared" si="827"/>
        <v>0</v>
      </c>
      <c r="X829">
        <f t="shared" si="828"/>
        <v>267.45999999999998</v>
      </c>
      <c r="Y829">
        <f t="shared" si="829"/>
        <v>38.21</v>
      </c>
      <c r="AA829">
        <v>68582722</v>
      </c>
      <c r="AB829">
        <f t="shared" si="830"/>
        <v>20939.8</v>
      </c>
      <c r="AC829">
        <f>ROUND((ES829),6)</f>
        <v>1835.45</v>
      </c>
      <c r="AD829">
        <f t="shared" si="831"/>
        <v>0</v>
      </c>
      <c r="AE829">
        <f t="shared" si="832"/>
        <v>0</v>
      </c>
      <c r="AF829">
        <f t="shared" si="833"/>
        <v>19104.349999999999</v>
      </c>
      <c r="AG829">
        <f t="shared" si="834"/>
        <v>0</v>
      </c>
      <c r="AH829">
        <f t="shared" si="835"/>
        <v>73.599999999999994</v>
      </c>
      <c r="AI829">
        <f t="shared" si="836"/>
        <v>0</v>
      </c>
      <c r="AJ829">
        <f t="shared" si="837"/>
        <v>0</v>
      </c>
      <c r="AK829">
        <v>20939.8</v>
      </c>
      <c r="AL829">
        <v>1835.45</v>
      </c>
      <c r="AM829">
        <v>0</v>
      </c>
      <c r="AN829">
        <v>0</v>
      </c>
      <c r="AO829">
        <v>19104.349999999999</v>
      </c>
      <c r="AP829">
        <v>0</v>
      </c>
      <c r="AQ829">
        <v>73.599999999999994</v>
      </c>
      <c r="AR829">
        <v>0</v>
      </c>
      <c r="AS829">
        <v>0</v>
      </c>
      <c r="AT829">
        <v>70</v>
      </c>
      <c r="AU829">
        <v>10</v>
      </c>
      <c r="AV829">
        <v>1</v>
      </c>
      <c r="AW829">
        <v>1</v>
      </c>
      <c r="AZ829">
        <v>1</v>
      </c>
      <c r="BA829">
        <v>1</v>
      </c>
      <c r="BB829">
        <v>1</v>
      </c>
      <c r="BC829">
        <v>1</v>
      </c>
      <c r="BD829" t="s">
        <v>3</v>
      </c>
      <c r="BE829" t="s">
        <v>3</v>
      </c>
      <c r="BF829" t="s">
        <v>3</v>
      </c>
      <c r="BG829" t="s">
        <v>3</v>
      </c>
      <c r="BH829">
        <v>0</v>
      </c>
      <c r="BI829">
        <v>4</v>
      </c>
      <c r="BJ829" t="s">
        <v>1537</v>
      </c>
      <c r="BM829">
        <v>0</v>
      </c>
      <c r="BN829">
        <v>68285537</v>
      </c>
      <c r="BO829" t="s">
        <v>3</v>
      </c>
      <c r="BP829">
        <v>0</v>
      </c>
      <c r="BQ829">
        <v>1</v>
      </c>
      <c r="BR829">
        <v>0</v>
      </c>
      <c r="BS829">
        <v>1</v>
      </c>
      <c r="BT829">
        <v>1</v>
      </c>
      <c r="BU829">
        <v>1</v>
      </c>
      <c r="BV829">
        <v>1</v>
      </c>
      <c r="BW829">
        <v>1</v>
      </c>
      <c r="BX829">
        <v>1</v>
      </c>
      <c r="BY829" t="s">
        <v>3</v>
      </c>
      <c r="BZ829">
        <v>70</v>
      </c>
      <c r="CA829">
        <v>10</v>
      </c>
      <c r="CB829" t="s">
        <v>3</v>
      </c>
      <c r="CE829">
        <v>0</v>
      </c>
      <c r="CF829">
        <v>0</v>
      </c>
      <c r="CG829">
        <v>0</v>
      </c>
      <c r="CM829">
        <v>0</v>
      </c>
      <c r="CN829" t="s">
        <v>3</v>
      </c>
      <c r="CO829">
        <v>0</v>
      </c>
      <c r="CP829">
        <f t="shared" si="838"/>
        <v>418.79999999999995</v>
      </c>
      <c r="CQ829">
        <f t="shared" si="839"/>
        <v>1835.45</v>
      </c>
      <c r="CR829">
        <f t="shared" si="840"/>
        <v>0</v>
      </c>
      <c r="CS829">
        <f t="shared" si="841"/>
        <v>0</v>
      </c>
      <c r="CT829">
        <f t="shared" si="842"/>
        <v>19104.349999999999</v>
      </c>
      <c r="CU829">
        <f t="shared" si="843"/>
        <v>0</v>
      </c>
      <c r="CV829">
        <f t="shared" si="844"/>
        <v>73.599999999999994</v>
      </c>
      <c r="CW829">
        <f t="shared" si="845"/>
        <v>0</v>
      </c>
      <c r="CX829">
        <f t="shared" si="846"/>
        <v>0</v>
      </c>
      <c r="CY829">
        <f t="shared" si="847"/>
        <v>267.46299999999997</v>
      </c>
      <c r="CZ829">
        <f t="shared" si="848"/>
        <v>38.208999999999996</v>
      </c>
      <c r="DC829" t="s">
        <v>3</v>
      </c>
      <c r="DD829" t="s">
        <v>3</v>
      </c>
      <c r="DE829" t="s">
        <v>3</v>
      </c>
      <c r="DF829" t="s">
        <v>3</v>
      </c>
      <c r="DG829" t="s">
        <v>3</v>
      </c>
      <c r="DH829" t="s">
        <v>3</v>
      </c>
      <c r="DI829" t="s">
        <v>3</v>
      </c>
      <c r="DJ829" t="s">
        <v>3</v>
      </c>
      <c r="DK829" t="s">
        <v>3</v>
      </c>
      <c r="DL829" t="s">
        <v>3</v>
      </c>
      <c r="DM829" t="s">
        <v>3</v>
      </c>
      <c r="DN829">
        <v>0</v>
      </c>
      <c r="DO829">
        <v>0</v>
      </c>
      <c r="DP829">
        <v>1</v>
      </c>
      <c r="DQ829">
        <v>1</v>
      </c>
      <c r="DU829">
        <v>1013</v>
      </c>
      <c r="DV829" t="s">
        <v>258</v>
      </c>
      <c r="DW829" t="s">
        <v>258</v>
      </c>
      <c r="DX829">
        <v>1</v>
      </c>
      <c r="DZ829" t="s">
        <v>3</v>
      </c>
      <c r="EA829" t="s">
        <v>3</v>
      </c>
      <c r="EB829" t="s">
        <v>3</v>
      </c>
      <c r="EC829" t="s">
        <v>3</v>
      </c>
      <c r="EE829">
        <v>68285540</v>
      </c>
      <c r="EF829">
        <v>1</v>
      </c>
      <c r="EG829" t="s">
        <v>19</v>
      </c>
      <c r="EH829">
        <v>0</v>
      </c>
      <c r="EI829" t="s">
        <v>3</v>
      </c>
      <c r="EJ829">
        <v>4</v>
      </c>
      <c r="EK829">
        <v>0</v>
      </c>
      <c r="EL829" t="s">
        <v>20</v>
      </c>
      <c r="EM829" t="s">
        <v>21</v>
      </c>
      <c r="EO829" t="s">
        <v>3</v>
      </c>
      <c r="EQ829">
        <v>512</v>
      </c>
      <c r="ER829">
        <v>20939.8</v>
      </c>
      <c r="ES829">
        <v>1835.45</v>
      </c>
      <c r="ET829">
        <v>0</v>
      </c>
      <c r="EU829">
        <v>0</v>
      </c>
      <c r="EV829">
        <v>19104.349999999999</v>
      </c>
      <c r="EW829">
        <v>73.599999999999994</v>
      </c>
      <c r="EX829">
        <v>0</v>
      </c>
      <c r="EY829">
        <v>0</v>
      </c>
      <c r="FQ829">
        <v>0</v>
      </c>
      <c r="FR829">
        <f t="shared" si="849"/>
        <v>0</v>
      </c>
      <c r="FS829">
        <v>0</v>
      </c>
      <c r="FX829">
        <v>70</v>
      </c>
      <c r="FY829">
        <v>10</v>
      </c>
      <c r="GA829" t="s">
        <v>3</v>
      </c>
      <c r="GD829">
        <v>0</v>
      </c>
      <c r="GF829">
        <v>863549737</v>
      </c>
      <c r="GG829">
        <v>2</v>
      </c>
      <c r="GH829">
        <v>1</v>
      </c>
      <c r="GI829">
        <v>-2</v>
      </c>
      <c r="GJ829">
        <v>0</v>
      </c>
      <c r="GK829">
        <f>ROUND(R829*(R12)/100,2)</f>
        <v>0</v>
      </c>
      <c r="GL829">
        <f t="shared" si="850"/>
        <v>0</v>
      </c>
      <c r="GM829">
        <f t="shared" si="851"/>
        <v>724.47</v>
      </c>
      <c r="GN829">
        <f t="shared" si="852"/>
        <v>0</v>
      </c>
      <c r="GO829">
        <f t="shared" si="853"/>
        <v>0</v>
      </c>
      <c r="GP829">
        <f t="shared" si="854"/>
        <v>724.47</v>
      </c>
      <c r="GR829">
        <v>0</v>
      </c>
      <c r="GS829">
        <v>3</v>
      </c>
      <c r="GT829">
        <v>0</v>
      </c>
      <c r="GU829" t="s">
        <v>3</v>
      </c>
      <c r="GV829">
        <f t="shared" si="855"/>
        <v>0</v>
      </c>
      <c r="GW829">
        <v>1</v>
      </c>
      <c r="GX829">
        <f t="shared" si="856"/>
        <v>0</v>
      </c>
      <c r="HA829">
        <v>0</v>
      </c>
      <c r="HB829">
        <v>0</v>
      </c>
      <c r="HC829">
        <f t="shared" si="857"/>
        <v>0</v>
      </c>
      <c r="HE829" t="s">
        <v>3</v>
      </c>
      <c r="HF829" t="s">
        <v>3</v>
      </c>
      <c r="HM829" t="s">
        <v>3</v>
      </c>
      <c r="HN829" t="s">
        <v>3</v>
      </c>
      <c r="HO829" t="s">
        <v>3</v>
      </c>
      <c r="HP829" t="s">
        <v>3</v>
      </c>
      <c r="HQ829" t="s">
        <v>3</v>
      </c>
      <c r="IK829">
        <v>0</v>
      </c>
    </row>
    <row r="830" spans="1:245" x14ac:dyDescent="0.2">
      <c r="A830">
        <v>17</v>
      </c>
      <c r="B830">
        <v>1</v>
      </c>
      <c r="C830">
        <f>ROW(SmtRes!A1250)</f>
        <v>1250</v>
      </c>
      <c r="D830">
        <f>ROW(EtalonRes!A1310)</f>
        <v>1310</v>
      </c>
      <c r="E830" t="s">
        <v>1538</v>
      </c>
      <c r="F830" t="s">
        <v>1539</v>
      </c>
      <c r="G830" t="s">
        <v>1540</v>
      </c>
      <c r="H830" t="s">
        <v>91</v>
      </c>
      <c r="I830">
        <v>0.01</v>
      </c>
      <c r="J830">
        <v>0</v>
      </c>
      <c r="K830">
        <v>0.01</v>
      </c>
      <c r="O830">
        <f t="shared" si="819"/>
        <v>406.91</v>
      </c>
      <c r="P830">
        <f t="shared" si="820"/>
        <v>274.89999999999998</v>
      </c>
      <c r="Q830">
        <f t="shared" si="821"/>
        <v>0</v>
      </c>
      <c r="R830">
        <f t="shared" si="822"/>
        <v>0</v>
      </c>
      <c r="S830">
        <f t="shared" si="823"/>
        <v>132.01</v>
      </c>
      <c r="T830">
        <f t="shared" si="824"/>
        <v>0</v>
      </c>
      <c r="U830">
        <f t="shared" si="825"/>
        <v>0.46299999999999997</v>
      </c>
      <c r="V830">
        <f t="shared" si="826"/>
        <v>0</v>
      </c>
      <c r="W830">
        <f t="shared" si="827"/>
        <v>0</v>
      </c>
      <c r="X830">
        <f t="shared" si="828"/>
        <v>92.41</v>
      </c>
      <c r="Y830">
        <f t="shared" si="829"/>
        <v>13.2</v>
      </c>
      <c r="AA830">
        <v>68582722</v>
      </c>
      <c r="AB830">
        <f t="shared" si="830"/>
        <v>40690.9</v>
      </c>
      <c r="AC830">
        <f>ROUND((ES830),6)</f>
        <v>27490.31</v>
      </c>
      <c r="AD830">
        <f t="shared" si="831"/>
        <v>0</v>
      </c>
      <c r="AE830">
        <f t="shared" si="832"/>
        <v>0</v>
      </c>
      <c r="AF830">
        <f t="shared" si="833"/>
        <v>13200.59</v>
      </c>
      <c r="AG830">
        <f t="shared" si="834"/>
        <v>0</v>
      </c>
      <c r="AH830">
        <f t="shared" si="835"/>
        <v>46.3</v>
      </c>
      <c r="AI830">
        <f t="shared" si="836"/>
        <v>0</v>
      </c>
      <c r="AJ830">
        <f t="shared" si="837"/>
        <v>0</v>
      </c>
      <c r="AK830">
        <v>40690.9</v>
      </c>
      <c r="AL830">
        <v>27490.31</v>
      </c>
      <c r="AM830">
        <v>0</v>
      </c>
      <c r="AN830">
        <v>0</v>
      </c>
      <c r="AO830">
        <v>13200.59</v>
      </c>
      <c r="AP830">
        <v>0</v>
      </c>
      <c r="AQ830">
        <v>46.3</v>
      </c>
      <c r="AR830">
        <v>0</v>
      </c>
      <c r="AS830">
        <v>0</v>
      </c>
      <c r="AT830">
        <v>70</v>
      </c>
      <c r="AU830">
        <v>10</v>
      </c>
      <c r="AV830">
        <v>1</v>
      </c>
      <c r="AW830">
        <v>1</v>
      </c>
      <c r="AZ830">
        <v>1</v>
      </c>
      <c r="BA830">
        <v>1</v>
      </c>
      <c r="BB830">
        <v>1</v>
      </c>
      <c r="BC830">
        <v>1</v>
      </c>
      <c r="BD830" t="s">
        <v>3</v>
      </c>
      <c r="BE830" t="s">
        <v>3</v>
      </c>
      <c r="BF830" t="s">
        <v>3</v>
      </c>
      <c r="BG830" t="s">
        <v>3</v>
      </c>
      <c r="BH830">
        <v>0</v>
      </c>
      <c r="BI830">
        <v>4</v>
      </c>
      <c r="BJ830" t="s">
        <v>1541</v>
      </c>
      <c r="BM830">
        <v>0</v>
      </c>
      <c r="BN830">
        <v>68285537</v>
      </c>
      <c r="BO830" t="s">
        <v>3</v>
      </c>
      <c r="BP830">
        <v>0</v>
      </c>
      <c r="BQ830">
        <v>1</v>
      </c>
      <c r="BR830">
        <v>0</v>
      </c>
      <c r="BS830">
        <v>1</v>
      </c>
      <c r="BT830">
        <v>1</v>
      </c>
      <c r="BU830">
        <v>1</v>
      </c>
      <c r="BV830">
        <v>1</v>
      </c>
      <c r="BW830">
        <v>1</v>
      </c>
      <c r="BX830">
        <v>1</v>
      </c>
      <c r="BY830" t="s">
        <v>3</v>
      </c>
      <c r="BZ830">
        <v>70</v>
      </c>
      <c r="CA830">
        <v>10</v>
      </c>
      <c r="CB830" t="s">
        <v>3</v>
      </c>
      <c r="CE830">
        <v>0</v>
      </c>
      <c r="CF830">
        <v>0</v>
      </c>
      <c r="CG830">
        <v>0</v>
      </c>
      <c r="CM830">
        <v>0</v>
      </c>
      <c r="CN830" t="s">
        <v>3</v>
      </c>
      <c r="CO830">
        <v>0</v>
      </c>
      <c r="CP830">
        <f t="shared" si="838"/>
        <v>406.90999999999997</v>
      </c>
      <c r="CQ830">
        <f t="shared" si="839"/>
        <v>27490.31</v>
      </c>
      <c r="CR830">
        <f t="shared" si="840"/>
        <v>0</v>
      </c>
      <c r="CS830">
        <f t="shared" si="841"/>
        <v>0</v>
      </c>
      <c r="CT830">
        <f t="shared" si="842"/>
        <v>13200.59</v>
      </c>
      <c r="CU830">
        <f t="shared" si="843"/>
        <v>0</v>
      </c>
      <c r="CV830">
        <f t="shared" si="844"/>
        <v>46.3</v>
      </c>
      <c r="CW830">
        <f t="shared" si="845"/>
        <v>0</v>
      </c>
      <c r="CX830">
        <f t="shared" si="846"/>
        <v>0</v>
      </c>
      <c r="CY830">
        <f t="shared" si="847"/>
        <v>92.406999999999982</v>
      </c>
      <c r="CZ830">
        <f t="shared" si="848"/>
        <v>13.200999999999999</v>
      </c>
      <c r="DC830" t="s">
        <v>3</v>
      </c>
      <c r="DD830" t="s">
        <v>3</v>
      </c>
      <c r="DE830" t="s">
        <v>3</v>
      </c>
      <c r="DF830" t="s">
        <v>3</v>
      </c>
      <c r="DG830" t="s">
        <v>3</v>
      </c>
      <c r="DH830" t="s">
        <v>3</v>
      </c>
      <c r="DI830" t="s">
        <v>3</v>
      </c>
      <c r="DJ830" t="s">
        <v>3</v>
      </c>
      <c r="DK830" t="s">
        <v>3</v>
      </c>
      <c r="DL830" t="s">
        <v>3</v>
      </c>
      <c r="DM830" t="s">
        <v>3</v>
      </c>
      <c r="DN830">
        <v>0</v>
      </c>
      <c r="DO830">
        <v>0</v>
      </c>
      <c r="DP830">
        <v>1</v>
      </c>
      <c r="DQ830">
        <v>1</v>
      </c>
      <c r="DU830">
        <v>1010</v>
      </c>
      <c r="DV830" t="s">
        <v>91</v>
      </c>
      <c r="DW830" t="s">
        <v>91</v>
      </c>
      <c r="DX830">
        <v>100</v>
      </c>
      <c r="DZ830" t="s">
        <v>3</v>
      </c>
      <c r="EA830" t="s">
        <v>3</v>
      </c>
      <c r="EB830" t="s">
        <v>3</v>
      </c>
      <c r="EC830" t="s">
        <v>3</v>
      </c>
      <c r="EE830">
        <v>68285540</v>
      </c>
      <c r="EF830">
        <v>1</v>
      </c>
      <c r="EG830" t="s">
        <v>19</v>
      </c>
      <c r="EH830">
        <v>0</v>
      </c>
      <c r="EI830" t="s">
        <v>3</v>
      </c>
      <c r="EJ830">
        <v>4</v>
      </c>
      <c r="EK830">
        <v>0</v>
      </c>
      <c r="EL830" t="s">
        <v>20</v>
      </c>
      <c r="EM830" t="s">
        <v>21</v>
      </c>
      <c r="EO830" t="s">
        <v>3</v>
      </c>
      <c r="EQ830">
        <v>512</v>
      </c>
      <c r="ER830">
        <v>40690.9</v>
      </c>
      <c r="ES830">
        <v>27490.31</v>
      </c>
      <c r="ET830">
        <v>0</v>
      </c>
      <c r="EU830">
        <v>0</v>
      </c>
      <c r="EV830">
        <v>13200.59</v>
      </c>
      <c r="EW830">
        <v>46.3</v>
      </c>
      <c r="EX830">
        <v>0</v>
      </c>
      <c r="EY830">
        <v>0</v>
      </c>
      <c r="FQ830">
        <v>0</v>
      </c>
      <c r="FR830">
        <f t="shared" si="849"/>
        <v>0</v>
      </c>
      <c r="FS830">
        <v>0</v>
      </c>
      <c r="FX830">
        <v>70</v>
      </c>
      <c r="FY830">
        <v>10</v>
      </c>
      <c r="GA830" t="s">
        <v>3</v>
      </c>
      <c r="GD830">
        <v>0</v>
      </c>
      <c r="GF830">
        <v>1545494330</v>
      </c>
      <c r="GG830">
        <v>2</v>
      </c>
      <c r="GH830">
        <v>1</v>
      </c>
      <c r="GI830">
        <v>-2</v>
      </c>
      <c r="GJ830">
        <v>0</v>
      </c>
      <c r="GK830">
        <f>ROUND(R830*(R12)/100,2)</f>
        <v>0</v>
      </c>
      <c r="GL830">
        <f t="shared" si="850"/>
        <v>0</v>
      </c>
      <c r="GM830">
        <f t="shared" si="851"/>
        <v>512.52</v>
      </c>
      <c r="GN830">
        <f t="shared" si="852"/>
        <v>0</v>
      </c>
      <c r="GO830">
        <f t="shared" si="853"/>
        <v>0</v>
      </c>
      <c r="GP830">
        <f t="shared" si="854"/>
        <v>512.52</v>
      </c>
      <c r="GR830">
        <v>0</v>
      </c>
      <c r="GS830">
        <v>3</v>
      </c>
      <c r="GT830">
        <v>0</v>
      </c>
      <c r="GU830" t="s">
        <v>3</v>
      </c>
      <c r="GV830">
        <f t="shared" si="855"/>
        <v>0</v>
      </c>
      <c r="GW830">
        <v>1</v>
      </c>
      <c r="GX830">
        <f t="shared" si="856"/>
        <v>0</v>
      </c>
      <c r="HA830">
        <v>0</v>
      </c>
      <c r="HB830">
        <v>0</v>
      </c>
      <c r="HC830">
        <f t="shared" si="857"/>
        <v>0</v>
      </c>
      <c r="HE830" t="s">
        <v>3</v>
      </c>
      <c r="HF830" t="s">
        <v>3</v>
      </c>
      <c r="HM830" t="s">
        <v>3</v>
      </c>
      <c r="HN830" t="s">
        <v>3</v>
      </c>
      <c r="HO830" t="s">
        <v>3</v>
      </c>
      <c r="HP830" t="s">
        <v>3</v>
      </c>
      <c r="HQ830" t="s">
        <v>3</v>
      </c>
      <c r="IK830">
        <v>0</v>
      </c>
    </row>
    <row r="831" spans="1:245" x14ac:dyDescent="0.2">
      <c r="A831">
        <v>17</v>
      </c>
      <c r="B831">
        <v>1</v>
      </c>
      <c r="C831">
        <f>ROW(SmtRes!A1254)</f>
        <v>1254</v>
      </c>
      <c r="D831">
        <f>ROW(EtalonRes!A1314)</f>
        <v>1314</v>
      </c>
      <c r="E831" t="s">
        <v>1542</v>
      </c>
      <c r="F831" t="s">
        <v>1539</v>
      </c>
      <c r="G831" t="s">
        <v>1543</v>
      </c>
      <c r="H831" t="s">
        <v>91</v>
      </c>
      <c r="I831">
        <v>0.28000000000000003</v>
      </c>
      <c r="J831">
        <v>0</v>
      </c>
      <c r="K831">
        <v>0.28000000000000003</v>
      </c>
      <c r="O831">
        <f t="shared" si="819"/>
        <v>3696.17</v>
      </c>
      <c r="P831">
        <f t="shared" si="820"/>
        <v>0</v>
      </c>
      <c r="Q831">
        <f t="shared" si="821"/>
        <v>0</v>
      </c>
      <c r="R831">
        <f t="shared" si="822"/>
        <v>0</v>
      </c>
      <c r="S831">
        <f t="shared" si="823"/>
        <v>3696.17</v>
      </c>
      <c r="T831">
        <f t="shared" si="824"/>
        <v>0</v>
      </c>
      <c r="U831">
        <f t="shared" si="825"/>
        <v>12.964</v>
      </c>
      <c r="V831">
        <f t="shared" si="826"/>
        <v>0</v>
      </c>
      <c r="W831">
        <f t="shared" si="827"/>
        <v>0</v>
      </c>
      <c r="X831">
        <f t="shared" si="828"/>
        <v>2587.3200000000002</v>
      </c>
      <c r="Y831">
        <f t="shared" si="829"/>
        <v>369.62</v>
      </c>
      <c r="AA831">
        <v>68582722</v>
      </c>
      <c r="AB831">
        <f t="shared" si="830"/>
        <v>13200.59</v>
      </c>
      <c r="AC831">
        <f>ROUND(((ES831*0)),6)</f>
        <v>0</v>
      </c>
      <c r="AD831">
        <f t="shared" si="831"/>
        <v>0</v>
      </c>
      <c r="AE831">
        <f t="shared" si="832"/>
        <v>0</v>
      </c>
      <c r="AF831">
        <f t="shared" si="833"/>
        <v>13200.59</v>
      </c>
      <c r="AG831">
        <f t="shared" si="834"/>
        <v>0</v>
      </c>
      <c r="AH831">
        <f t="shared" si="835"/>
        <v>46.3</v>
      </c>
      <c r="AI831">
        <f t="shared" si="836"/>
        <v>0</v>
      </c>
      <c r="AJ831">
        <f t="shared" si="837"/>
        <v>0</v>
      </c>
      <c r="AK831">
        <v>40690.9</v>
      </c>
      <c r="AL831">
        <v>27490.31</v>
      </c>
      <c r="AM831">
        <v>0</v>
      </c>
      <c r="AN831">
        <v>0</v>
      </c>
      <c r="AO831">
        <v>13200.59</v>
      </c>
      <c r="AP831">
        <v>0</v>
      </c>
      <c r="AQ831">
        <v>46.3</v>
      </c>
      <c r="AR831">
        <v>0</v>
      </c>
      <c r="AS831">
        <v>0</v>
      </c>
      <c r="AT831">
        <v>70</v>
      </c>
      <c r="AU831">
        <v>10</v>
      </c>
      <c r="AV831">
        <v>1</v>
      </c>
      <c r="AW831">
        <v>1</v>
      </c>
      <c r="AZ831">
        <v>1</v>
      </c>
      <c r="BA831">
        <v>1</v>
      </c>
      <c r="BB831">
        <v>1</v>
      </c>
      <c r="BC831">
        <v>1</v>
      </c>
      <c r="BD831" t="s">
        <v>3</v>
      </c>
      <c r="BE831" t="s">
        <v>3</v>
      </c>
      <c r="BF831" t="s">
        <v>3</v>
      </c>
      <c r="BG831" t="s">
        <v>3</v>
      </c>
      <c r="BH831">
        <v>0</v>
      </c>
      <c r="BI831">
        <v>4</v>
      </c>
      <c r="BJ831" t="s">
        <v>1541</v>
      </c>
      <c r="BM831">
        <v>0</v>
      </c>
      <c r="BN831">
        <v>68285537</v>
      </c>
      <c r="BO831" t="s">
        <v>3</v>
      </c>
      <c r="BP831">
        <v>0</v>
      </c>
      <c r="BQ831">
        <v>1</v>
      </c>
      <c r="BR831">
        <v>0</v>
      </c>
      <c r="BS831">
        <v>1</v>
      </c>
      <c r="BT831">
        <v>1</v>
      </c>
      <c r="BU831">
        <v>1</v>
      </c>
      <c r="BV831">
        <v>1</v>
      </c>
      <c r="BW831">
        <v>1</v>
      </c>
      <c r="BX831">
        <v>1</v>
      </c>
      <c r="BY831" t="s">
        <v>3</v>
      </c>
      <c r="BZ831">
        <v>70</v>
      </c>
      <c r="CA831">
        <v>10</v>
      </c>
      <c r="CB831" t="s">
        <v>3</v>
      </c>
      <c r="CE831">
        <v>0</v>
      </c>
      <c r="CF831">
        <v>0</v>
      </c>
      <c r="CG831">
        <v>0</v>
      </c>
      <c r="CM831">
        <v>0</v>
      </c>
      <c r="CN831" t="s">
        <v>3</v>
      </c>
      <c r="CO831">
        <v>0</v>
      </c>
      <c r="CP831">
        <f t="shared" si="838"/>
        <v>3696.17</v>
      </c>
      <c r="CQ831">
        <f t="shared" si="839"/>
        <v>0</v>
      </c>
      <c r="CR831">
        <f t="shared" si="840"/>
        <v>0</v>
      </c>
      <c r="CS831">
        <f t="shared" si="841"/>
        <v>0</v>
      </c>
      <c r="CT831">
        <f t="shared" si="842"/>
        <v>13200.59</v>
      </c>
      <c r="CU831">
        <f t="shared" si="843"/>
        <v>0</v>
      </c>
      <c r="CV831">
        <f t="shared" si="844"/>
        <v>46.3</v>
      </c>
      <c r="CW831">
        <f t="shared" si="845"/>
        <v>0</v>
      </c>
      <c r="CX831">
        <f t="shared" si="846"/>
        <v>0</v>
      </c>
      <c r="CY831">
        <f t="shared" si="847"/>
        <v>2587.319</v>
      </c>
      <c r="CZ831">
        <f t="shared" si="848"/>
        <v>369.61699999999996</v>
      </c>
      <c r="DC831" t="s">
        <v>3</v>
      </c>
      <c r="DD831" t="s">
        <v>347</v>
      </c>
      <c r="DE831" t="s">
        <v>3</v>
      </c>
      <c r="DF831" t="s">
        <v>3</v>
      </c>
      <c r="DG831" t="s">
        <v>3</v>
      </c>
      <c r="DH831" t="s">
        <v>3</v>
      </c>
      <c r="DI831" t="s">
        <v>3</v>
      </c>
      <c r="DJ831" t="s">
        <v>3</v>
      </c>
      <c r="DK831" t="s">
        <v>3</v>
      </c>
      <c r="DL831" t="s">
        <v>3</v>
      </c>
      <c r="DM831" t="s">
        <v>3</v>
      </c>
      <c r="DN831">
        <v>0</v>
      </c>
      <c r="DO831">
        <v>0</v>
      </c>
      <c r="DP831">
        <v>1</v>
      </c>
      <c r="DQ831">
        <v>1</v>
      </c>
      <c r="DU831">
        <v>1010</v>
      </c>
      <c r="DV831" t="s">
        <v>91</v>
      </c>
      <c r="DW831" t="s">
        <v>91</v>
      </c>
      <c r="DX831">
        <v>100</v>
      </c>
      <c r="DZ831" t="s">
        <v>3</v>
      </c>
      <c r="EA831" t="s">
        <v>3</v>
      </c>
      <c r="EB831" t="s">
        <v>3</v>
      </c>
      <c r="EC831" t="s">
        <v>3</v>
      </c>
      <c r="EE831">
        <v>68285540</v>
      </c>
      <c r="EF831">
        <v>1</v>
      </c>
      <c r="EG831" t="s">
        <v>19</v>
      </c>
      <c r="EH831">
        <v>0</v>
      </c>
      <c r="EI831" t="s">
        <v>3</v>
      </c>
      <c r="EJ831">
        <v>4</v>
      </c>
      <c r="EK831">
        <v>0</v>
      </c>
      <c r="EL831" t="s">
        <v>20</v>
      </c>
      <c r="EM831" t="s">
        <v>21</v>
      </c>
      <c r="EO831" t="s">
        <v>3</v>
      </c>
      <c r="EQ831">
        <v>512</v>
      </c>
      <c r="ER831">
        <v>40690.9</v>
      </c>
      <c r="ES831">
        <v>27490.31</v>
      </c>
      <c r="ET831">
        <v>0</v>
      </c>
      <c r="EU831">
        <v>0</v>
      </c>
      <c r="EV831">
        <v>13200.59</v>
      </c>
      <c r="EW831">
        <v>46.3</v>
      </c>
      <c r="EX831">
        <v>0</v>
      </c>
      <c r="EY831">
        <v>0</v>
      </c>
      <c r="FQ831">
        <v>0</v>
      </c>
      <c r="FR831">
        <f t="shared" si="849"/>
        <v>0</v>
      </c>
      <c r="FS831">
        <v>0</v>
      </c>
      <c r="FX831">
        <v>70</v>
      </c>
      <c r="FY831">
        <v>10</v>
      </c>
      <c r="GA831" t="s">
        <v>3</v>
      </c>
      <c r="GD831">
        <v>0</v>
      </c>
      <c r="GF831">
        <v>-1788752621</v>
      </c>
      <c r="GG831">
        <v>2</v>
      </c>
      <c r="GH831">
        <v>1</v>
      </c>
      <c r="GI831">
        <v>-2</v>
      </c>
      <c r="GJ831">
        <v>0</v>
      </c>
      <c r="GK831">
        <f>ROUND(R831*(R12)/100,2)</f>
        <v>0</v>
      </c>
      <c r="GL831">
        <f t="shared" si="850"/>
        <v>0</v>
      </c>
      <c r="GM831">
        <f t="shared" si="851"/>
        <v>6653.11</v>
      </c>
      <c r="GN831">
        <f t="shared" si="852"/>
        <v>0</v>
      </c>
      <c r="GO831">
        <f t="shared" si="853"/>
        <v>0</v>
      </c>
      <c r="GP831">
        <f t="shared" si="854"/>
        <v>6653.11</v>
      </c>
      <c r="GR831">
        <v>0</v>
      </c>
      <c r="GS831">
        <v>3</v>
      </c>
      <c r="GT831">
        <v>0</v>
      </c>
      <c r="GU831" t="s">
        <v>3</v>
      </c>
      <c r="GV831">
        <f t="shared" si="855"/>
        <v>0</v>
      </c>
      <c r="GW831">
        <v>1</v>
      </c>
      <c r="GX831">
        <f t="shared" si="856"/>
        <v>0</v>
      </c>
      <c r="HA831">
        <v>0</v>
      </c>
      <c r="HB831">
        <v>0</v>
      </c>
      <c r="HC831">
        <f t="shared" si="857"/>
        <v>0</v>
      </c>
      <c r="HE831" t="s">
        <v>3</v>
      </c>
      <c r="HF831" t="s">
        <v>3</v>
      </c>
      <c r="HM831" t="s">
        <v>3</v>
      </c>
      <c r="HN831" t="s">
        <v>3</v>
      </c>
      <c r="HO831" t="s">
        <v>3</v>
      </c>
      <c r="HP831" t="s">
        <v>3</v>
      </c>
      <c r="HQ831" t="s">
        <v>3</v>
      </c>
      <c r="IK831">
        <v>0</v>
      </c>
    </row>
    <row r="832" spans="1:245" x14ac:dyDescent="0.2">
      <c r="A832">
        <v>17</v>
      </c>
      <c r="B832">
        <v>1</v>
      </c>
      <c r="E832" t="s">
        <v>1544</v>
      </c>
      <c r="F832" t="s">
        <v>1545</v>
      </c>
      <c r="G832" t="s">
        <v>1546</v>
      </c>
      <c r="H832" t="s">
        <v>1547</v>
      </c>
      <c r="I832">
        <v>28</v>
      </c>
      <c r="J832">
        <v>0</v>
      </c>
      <c r="K832">
        <v>28</v>
      </c>
      <c r="O832">
        <f t="shared" si="819"/>
        <v>7881.44</v>
      </c>
      <c r="P832">
        <f t="shared" si="820"/>
        <v>7881.44</v>
      </c>
      <c r="Q832">
        <f t="shared" si="821"/>
        <v>0</v>
      </c>
      <c r="R832">
        <f t="shared" si="822"/>
        <v>0</v>
      </c>
      <c r="S832">
        <f t="shared" si="823"/>
        <v>0</v>
      </c>
      <c r="T832">
        <f t="shared" si="824"/>
        <v>0</v>
      </c>
      <c r="U832">
        <f t="shared" si="825"/>
        <v>0</v>
      </c>
      <c r="V832">
        <f t="shared" si="826"/>
        <v>0</v>
      </c>
      <c r="W832">
        <f t="shared" si="827"/>
        <v>0</v>
      </c>
      <c r="X832">
        <f t="shared" si="828"/>
        <v>0</v>
      </c>
      <c r="Y832">
        <f t="shared" si="829"/>
        <v>0</v>
      </c>
      <c r="AA832">
        <v>68582722</v>
      </c>
      <c r="AB832">
        <f t="shared" si="830"/>
        <v>281.48</v>
      </c>
      <c r="AC832">
        <f t="shared" ref="AC832:AC841" si="858">ROUND((ES832),6)</f>
        <v>281.48</v>
      </c>
      <c r="AD832">
        <f t="shared" si="831"/>
        <v>0</v>
      </c>
      <c r="AE832">
        <f t="shared" si="832"/>
        <v>0</v>
      </c>
      <c r="AF832">
        <f t="shared" si="833"/>
        <v>0</v>
      </c>
      <c r="AG832">
        <f t="shared" si="834"/>
        <v>0</v>
      </c>
      <c r="AH832">
        <f t="shared" si="835"/>
        <v>0</v>
      </c>
      <c r="AI832">
        <f t="shared" si="836"/>
        <v>0</v>
      </c>
      <c r="AJ832">
        <f t="shared" si="837"/>
        <v>0</v>
      </c>
      <c r="AK832">
        <v>281.48</v>
      </c>
      <c r="AL832">
        <v>281.48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70</v>
      </c>
      <c r="AU832">
        <v>10</v>
      </c>
      <c r="AV832">
        <v>1</v>
      </c>
      <c r="AW832">
        <v>1</v>
      </c>
      <c r="AZ832">
        <v>1</v>
      </c>
      <c r="BA832">
        <v>1</v>
      </c>
      <c r="BB832">
        <v>1</v>
      </c>
      <c r="BC832">
        <v>1</v>
      </c>
      <c r="BD832" t="s">
        <v>3</v>
      </c>
      <c r="BE832" t="s">
        <v>3</v>
      </c>
      <c r="BF832" t="s">
        <v>3</v>
      </c>
      <c r="BG832" t="s">
        <v>3</v>
      </c>
      <c r="BH832">
        <v>3</v>
      </c>
      <c r="BI832">
        <v>4</v>
      </c>
      <c r="BJ832" t="s">
        <v>1548</v>
      </c>
      <c r="BM832">
        <v>0</v>
      </c>
      <c r="BN832">
        <v>68285537</v>
      </c>
      <c r="BO832" t="s">
        <v>3</v>
      </c>
      <c r="BP832">
        <v>0</v>
      </c>
      <c r="BQ832">
        <v>1</v>
      </c>
      <c r="BR832">
        <v>0</v>
      </c>
      <c r="BS832">
        <v>1</v>
      </c>
      <c r="BT832">
        <v>1</v>
      </c>
      <c r="BU832">
        <v>1</v>
      </c>
      <c r="BV832">
        <v>1</v>
      </c>
      <c r="BW832">
        <v>1</v>
      </c>
      <c r="BX832">
        <v>1</v>
      </c>
      <c r="BY832" t="s">
        <v>3</v>
      </c>
      <c r="BZ832">
        <v>70</v>
      </c>
      <c r="CA832">
        <v>10</v>
      </c>
      <c r="CB832" t="s">
        <v>3</v>
      </c>
      <c r="CE832">
        <v>0</v>
      </c>
      <c r="CF832">
        <v>0</v>
      </c>
      <c r="CG832">
        <v>0</v>
      </c>
      <c r="CM832">
        <v>0</v>
      </c>
      <c r="CN832" t="s">
        <v>3</v>
      </c>
      <c r="CO832">
        <v>0</v>
      </c>
      <c r="CP832">
        <f t="shared" si="838"/>
        <v>7881.44</v>
      </c>
      <c r="CQ832">
        <f t="shared" si="839"/>
        <v>281.48</v>
      </c>
      <c r="CR832">
        <f t="shared" si="840"/>
        <v>0</v>
      </c>
      <c r="CS832">
        <f t="shared" si="841"/>
        <v>0</v>
      </c>
      <c r="CT832">
        <f t="shared" si="842"/>
        <v>0</v>
      </c>
      <c r="CU832">
        <f t="shared" si="843"/>
        <v>0</v>
      </c>
      <c r="CV832">
        <f t="shared" si="844"/>
        <v>0</v>
      </c>
      <c r="CW832">
        <f t="shared" si="845"/>
        <v>0</v>
      </c>
      <c r="CX832">
        <f t="shared" si="846"/>
        <v>0</v>
      </c>
      <c r="CY832">
        <f t="shared" si="847"/>
        <v>0</v>
      </c>
      <c r="CZ832">
        <f t="shared" si="848"/>
        <v>0</v>
      </c>
      <c r="DC832" t="s">
        <v>3</v>
      </c>
      <c r="DD832" t="s">
        <v>3</v>
      </c>
      <c r="DE832" t="s">
        <v>3</v>
      </c>
      <c r="DF832" t="s">
        <v>3</v>
      </c>
      <c r="DG832" t="s">
        <v>3</v>
      </c>
      <c r="DH832" t="s">
        <v>3</v>
      </c>
      <c r="DI832" t="s">
        <v>3</v>
      </c>
      <c r="DJ832" t="s">
        <v>3</v>
      </c>
      <c r="DK832" t="s">
        <v>3</v>
      </c>
      <c r="DL832" t="s">
        <v>3</v>
      </c>
      <c r="DM832" t="s">
        <v>3</v>
      </c>
      <c r="DN832">
        <v>0</v>
      </c>
      <c r="DO832">
        <v>0</v>
      </c>
      <c r="DP832">
        <v>1</v>
      </c>
      <c r="DQ832">
        <v>1</v>
      </c>
      <c r="DU832">
        <v>1013</v>
      </c>
      <c r="DV832" t="s">
        <v>1547</v>
      </c>
      <c r="DW832" t="s">
        <v>1547</v>
      </c>
      <c r="DX832">
        <v>1</v>
      </c>
      <c r="DZ832" t="s">
        <v>3</v>
      </c>
      <c r="EA832" t="s">
        <v>3</v>
      </c>
      <c r="EB832" t="s">
        <v>3</v>
      </c>
      <c r="EC832" t="s">
        <v>3</v>
      </c>
      <c r="EE832">
        <v>68285540</v>
      </c>
      <c r="EF832">
        <v>1</v>
      </c>
      <c r="EG832" t="s">
        <v>19</v>
      </c>
      <c r="EH832">
        <v>0</v>
      </c>
      <c r="EI832" t="s">
        <v>3</v>
      </c>
      <c r="EJ832">
        <v>4</v>
      </c>
      <c r="EK832">
        <v>0</v>
      </c>
      <c r="EL832" t="s">
        <v>20</v>
      </c>
      <c r="EM832" t="s">
        <v>21</v>
      </c>
      <c r="EO832" t="s">
        <v>3</v>
      </c>
      <c r="EQ832">
        <v>512</v>
      </c>
      <c r="ER832">
        <v>281.48</v>
      </c>
      <c r="ES832">
        <v>281.48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FQ832">
        <v>0</v>
      </c>
      <c r="FR832">
        <f t="shared" si="849"/>
        <v>0</v>
      </c>
      <c r="FS832">
        <v>0</v>
      </c>
      <c r="FX832">
        <v>70</v>
      </c>
      <c r="FY832">
        <v>10</v>
      </c>
      <c r="GA832" t="s">
        <v>3</v>
      </c>
      <c r="GD832">
        <v>0</v>
      </c>
      <c r="GF832">
        <v>-1193266630</v>
      </c>
      <c r="GG832">
        <v>2</v>
      </c>
      <c r="GH832">
        <v>1</v>
      </c>
      <c r="GI832">
        <v>-2</v>
      </c>
      <c r="GJ832">
        <v>0</v>
      </c>
      <c r="GK832">
        <f>ROUND(R832*(R12)/100,2)</f>
        <v>0</v>
      </c>
      <c r="GL832">
        <f t="shared" si="850"/>
        <v>0</v>
      </c>
      <c r="GM832">
        <f t="shared" si="851"/>
        <v>7881.44</v>
      </c>
      <c r="GN832">
        <f t="shared" si="852"/>
        <v>0</v>
      </c>
      <c r="GO832">
        <f t="shared" si="853"/>
        <v>0</v>
      </c>
      <c r="GP832">
        <f t="shared" si="854"/>
        <v>7881.44</v>
      </c>
      <c r="GR832">
        <v>0</v>
      </c>
      <c r="GS832">
        <v>3</v>
      </c>
      <c r="GT832">
        <v>0</v>
      </c>
      <c r="GU832" t="s">
        <v>3</v>
      </c>
      <c r="GV832">
        <f t="shared" si="855"/>
        <v>0</v>
      </c>
      <c r="GW832">
        <v>1</v>
      </c>
      <c r="GX832">
        <f t="shared" si="856"/>
        <v>0</v>
      </c>
      <c r="HA832">
        <v>0</v>
      </c>
      <c r="HB832">
        <v>0</v>
      </c>
      <c r="HC832">
        <f t="shared" si="857"/>
        <v>0</v>
      </c>
      <c r="HE832" t="s">
        <v>3</v>
      </c>
      <c r="HF832" t="s">
        <v>3</v>
      </c>
      <c r="HM832" t="s">
        <v>3</v>
      </c>
      <c r="HN832" t="s">
        <v>3</v>
      </c>
      <c r="HO832" t="s">
        <v>3</v>
      </c>
      <c r="HP832" t="s">
        <v>3</v>
      </c>
      <c r="HQ832" t="s">
        <v>3</v>
      </c>
      <c r="IK832">
        <v>0</v>
      </c>
    </row>
    <row r="833" spans="1:245" x14ac:dyDescent="0.2">
      <c r="A833">
        <v>17</v>
      </c>
      <c r="B833">
        <v>1</v>
      </c>
      <c r="C833">
        <f>ROW(SmtRes!A1256)</f>
        <v>1256</v>
      </c>
      <c r="D833">
        <f>ROW(EtalonRes!A1316)</f>
        <v>1316</v>
      </c>
      <c r="E833" t="s">
        <v>1549</v>
      </c>
      <c r="F833" t="s">
        <v>1550</v>
      </c>
      <c r="G833" t="s">
        <v>1551</v>
      </c>
      <c r="H833" t="s">
        <v>91</v>
      </c>
      <c r="I833">
        <v>0.16</v>
      </c>
      <c r="J833">
        <v>0</v>
      </c>
      <c r="K833">
        <v>0.16</v>
      </c>
      <c r="O833">
        <f t="shared" si="819"/>
        <v>4781.38</v>
      </c>
      <c r="P833">
        <f t="shared" si="820"/>
        <v>1487.2</v>
      </c>
      <c r="Q833">
        <f t="shared" si="821"/>
        <v>0</v>
      </c>
      <c r="R833">
        <f t="shared" si="822"/>
        <v>0</v>
      </c>
      <c r="S833">
        <f t="shared" si="823"/>
        <v>3294.18</v>
      </c>
      <c r="T833">
        <f t="shared" si="824"/>
        <v>0</v>
      </c>
      <c r="U833">
        <f t="shared" si="825"/>
        <v>11.566400000000002</v>
      </c>
      <c r="V833">
        <f t="shared" si="826"/>
        <v>0</v>
      </c>
      <c r="W833">
        <f t="shared" si="827"/>
        <v>0</v>
      </c>
      <c r="X833">
        <f t="shared" si="828"/>
        <v>2305.9299999999998</v>
      </c>
      <c r="Y833">
        <f t="shared" si="829"/>
        <v>329.42</v>
      </c>
      <c r="AA833">
        <v>68582722</v>
      </c>
      <c r="AB833">
        <f t="shared" si="830"/>
        <v>29883.599999999999</v>
      </c>
      <c r="AC833">
        <f t="shared" si="858"/>
        <v>9295</v>
      </c>
      <c r="AD833">
        <f t="shared" si="831"/>
        <v>0</v>
      </c>
      <c r="AE833">
        <f t="shared" si="832"/>
        <v>0</v>
      </c>
      <c r="AF833">
        <f t="shared" si="833"/>
        <v>20588.599999999999</v>
      </c>
      <c r="AG833">
        <f t="shared" si="834"/>
        <v>0</v>
      </c>
      <c r="AH833">
        <f t="shared" si="835"/>
        <v>72.290000000000006</v>
      </c>
      <c r="AI833">
        <f t="shared" si="836"/>
        <v>0</v>
      </c>
      <c r="AJ833">
        <f t="shared" si="837"/>
        <v>0</v>
      </c>
      <c r="AK833">
        <v>29883.599999999999</v>
      </c>
      <c r="AL833">
        <v>9295</v>
      </c>
      <c r="AM833">
        <v>0</v>
      </c>
      <c r="AN833">
        <v>0</v>
      </c>
      <c r="AO833">
        <v>20588.599999999999</v>
      </c>
      <c r="AP833">
        <v>0</v>
      </c>
      <c r="AQ833">
        <v>72.290000000000006</v>
      </c>
      <c r="AR833">
        <v>0</v>
      </c>
      <c r="AS833">
        <v>0</v>
      </c>
      <c r="AT833">
        <v>70</v>
      </c>
      <c r="AU833">
        <v>10</v>
      </c>
      <c r="AV833">
        <v>1</v>
      </c>
      <c r="AW833">
        <v>1</v>
      </c>
      <c r="AZ833">
        <v>1</v>
      </c>
      <c r="BA833">
        <v>1</v>
      </c>
      <c r="BB833">
        <v>1</v>
      </c>
      <c r="BC833">
        <v>1</v>
      </c>
      <c r="BD833" t="s">
        <v>3</v>
      </c>
      <c r="BE833" t="s">
        <v>3</v>
      </c>
      <c r="BF833" t="s">
        <v>3</v>
      </c>
      <c r="BG833" t="s">
        <v>3</v>
      </c>
      <c r="BH833">
        <v>0</v>
      </c>
      <c r="BI833">
        <v>4</v>
      </c>
      <c r="BJ833" t="s">
        <v>1552</v>
      </c>
      <c r="BM833">
        <v>0</v>
      </c>
      <c r="BN833">
        <v>68285537</v>
      </c>
      <c r="BO833" t="s">
        <v>3</v>
      </c>
      <c r="BP833">
        <v>0</v>
      </c>
      <c r="BQ833">
        <v>1</v>
      </c>
      <c r="BR833">
        <v>0</v>
      </c>
      <c r="BS833">
        <v>1</v>
      </c>
      <c r="BT833">
        <v>1</v>
      </c>
      <c r="BU833">
        <v>1</v>
      </c>
      <c r="BV833">
        <v>1</v>
      </c>
      <c r="BW833">
        <v>1</v>
      </c>
      <c r="BX833">
        <v>1</v>
      </c>
      <c r="BY833" t="s">
        <v>3</v>
      </c>
      <c r="BZ833">
        <v>70</v>
      </c>
      <c r="CA833">
        <v>10</v>
      </c>
      <c r="CB833" t="s">
        <v>3</v>
      </c>
      <c r="CE833">
        <v>0</v>
      </c>
      <c r="CF833">
        <v>0</v>
      </c>
      <c r="CG833">
        <v>0</v>
      </c>
      <c r="CM833">
        <v>0</v>
      </c>
      <c r="CN833" t="s">
        <v>3</v>
      </c>
      <c r="CO833">
        <v>0</v>
      </c>
      <c r="CP833">
        <f t="shared" si="838"/>
        <v>4781.38</v>
      </c>
      <c r="CQ833">
        <f t="shared" si="839"/>
        <v>9295</v>
      </c>
      <c r="CR833">
        <f t="shared" si="840"/>
        <v>0</v>
      </c>
      <c r="CS833">
        <f t="shared" si="841"/>
        <v>0</v>
      </c>
      <c r="CT833">
        <f t="shared" si="842"/>
        <v>20588.599999999999</v>
      </c>
      <c r="CU833">
        <f t="shared" si="843"/>
        <v>0</v>
      </c>
      <c r="CV833">
        <f t="shared" si="844"/>
        <v>72.290000000000006</v>
      </c>
      <c r="CW833">
        <f t="shared" si="845"/>
        <v>0</v>
      </c>
      <c r="CX833">
        <f t="shared" si="846"/>
        <v>0</v>
      </c>
      <c r="CY833">
        <f t="shared" si="847"/>
        <v>2305.9259999999999</v>
      </c>
      <c r="CZ833">
        <f t="shared" si="848"/>
        <v>329.41799999999995</v>
      </c>
      <c r="DC833" t="s">
        <v>3</v>
      </c>
      <c r="DD833" t="s">
        <v>3</v>
      </c>
      <c r="DE833" t="s">
        <v>3</v>
      </c>
      <c r="DF833" t="s">
        <v>3</v>
      </c>
      <c r="DG833" t="s">
        <v>3</v>
      </c>
      <c r="DH833" t="s">
        <v>3</v>
      </c>
      <c r="DI833" t="s">
        <v>3</v>
      </c>
      <c r="DJ833" t="s">
        <v>3</v>
      </c>
      <c r="DK833" t="s">
        <v>3</v>
      </c>
      <c r="DL833" t="s">
        <v>3</v>
      </c>
      <c r="DM833" t="s">
        <v>3</v>
      </c>
      <c r="DN833">
        <v>0</v>
      </c>
      <c r="DO833">
        <v>0</v>
      </c>
      <c r="DP833">
        <v>1</v>
      </c>
      <c r="DQ833">
        <v>1</v>
      </c>
      <c r="DU833">
        <v>1010</v>
      </c>
      <c r="DV833" t="s">
        <v>91</v>
      </c>
      <c r="DW833" t="s">
        <v>91</v>
      </c>
      <c r="DX833">
        <v>100</v>
      </c>
      <c r="DZ833" t="s">
        <v>3</v>
      </c>
      <c r="EA833" t="s">
        <v>3</v>
      </c>
      <c r="EB833" t="s">
        <v>3</v>
      </c>
      <c r="EC833" t="s">
        <v>3</v>
      </c>
      <c r="EE833">
        <v>68285540</v>
      </c>
      <c r="EF833">
        <v>1</v>
      </c>
      <c r="EG833" t="s">
        <v>19</v>
      </c>
      <c r="EH833">
        <v>0</v>
      </c>
      <c r="EI833" t="s">
        <v>3</v>
      </c>
      <c r="EJ833">
        <v>4</v>
      </c>
      <c r="EK833">
        <v>0</v>
      </c>
      <c r="EL833" t="s">
        <v>20</v>
      </c>
      <c r="EM833" t="s">
        <v>21</v>
      </c>
      <c r="EO833" t="s">
        <v>3</v>
      </c>
      <c r="EQ833">
        <v>512</v>
      </c>
      <c r="ER833">
        <v>29883.599999999999</v>
      </c>
      <c r="ES833">
        <v>9295</v>
      </c>
      <c r="ET833">
        <v>0</v>
      </c>
      <c r="EU833">
        <v>0</v>
      </c>
      <c r="EV833">
        <v>20588.599999999999</v>
      </c>
      <c r="EW833">
        <v>72.290000000000006</v>
      </c>
      <c r="EX833">
        <v>0</v>
      </c>
      <c r="EY833">
        <v>0</v>
      </c>
      <c r="FQ833">
        <v>0</v>
      </c>
      <c r="FR833">
        <f t="shared" si="849"/>
        <v>0</v>
      </c>
      <c r="FS833">
        <v>0</v>
      </c>
      <c r="FX833">
        <v>70</v>
      </c>
      <c r="FY833">
        <v>10</v>
      </c>
      <c r="GA833" t="s">
        <v>3</v>
      </c>
      <c r="GD833">
        <v>0</v>
      </c>
      <c r="GF833">
        <v>2121327945</v>
      </c>
      <c r="GG833">
        <v>2</v>
      </c>
      <c r="GH833">
        <v>1</v>
      </c>
      <c r="GI833">
        <v>-2</v>
      </c>
      <c r="GJ833">
        <v>0</v>
      </c>
      <c r="GK833">
        <f>ROUND(R833*(R12)/100,2)</f>
        <v>0</v>
      </c>
      <c r="GL833">
        <f t="shared" si="850"/>
        <v>0</v>
      </c>
      <c r="GM833">
        <f t="shared" si="851"/>
        <v>7416.73</v>
      </c>
      <c r="GN833">
        <f t="shared" si="852"/>
        <v>0</v>
      </c>
      <c r="GO833">
        <f t="shared" si="853"/>
        <v>0</v>
      </c>
      <c r="GP833">
        <f t="shared" si="854"/>
        <v>7416.73</v>
      </c>
      <c r="GR833">
        <v>0</v>
      </c>
      <c r="GS833">
        <v>3</v>
      </c>
      <c r="GT833">
        <v>0</v>
      </c>
      <c r="GU833" t="s">
        <v>3</v>
      </c>
      <c r="GV833">
        <f t="shared" si="855"/>
        <v>0</v>
      </c>
      <c r="GW833">
        <v>1</v>
      </c>
      <c r="GX833">
        <f t="shared" si="856"/>
        <v>0</v>
      </c>
      <c r="HA833">
        <v>0</v>
      </c>
      <c r="HB833">
        <v>0</v>
      </c>
      <c r="HC833">
        <f t="shared" si="857"/>
        <v>0</v>
      </c>
      <c r="HE833" t="s">
        <v>3</v>
      </c>
      <c r="HF833" t="s">
        <v>3</v>
      </c>
      <c r="HM833" t="s">
        <v>3</v>
      </c>
      <c r="HN833" t="s">
        <v>3</v>
      </c>
      <c r="HO833" t="s">
        <v>3</v>
      </c>
      <c r="HP833" t="s">
        <v>3</v>
      </c>
      <c r="HQ833" t="s">
        <v>3</v>
      </c>
      <c r="IK833">
        <v>0</v>
      </c>
    </row>
    <row r="834" spans="1:245" x14ac:dyDescent="0.2">
      <c r="A834">
        <v>17</v>
      </c>
      <c r="B834">
        <v>1</v>
      </c>
      <c r="C834">
        <f>ROW(SmtRes!A1258)</f>
        <v>1258</v>
      </c>
      <c r="D834">
        <f>ROW(EtalonRes!A1318)</f>
        <v>1318</v>
      </c>
      <c r="E834" t="s">
        <v>1553</v>
      </c>
      <c r="F834" t="s">
        <v>1554</v>
      </c>
      <c r="G834" t="s">
        <v>1555</v>
      </c>
      <c r="H834" t="s">
        <v>91</v>
      </c>
      <c r="I834">
        <v>0.04</v>
      </c>
      <c r="J834">
        <v>0</v>
      </c>
      <c r="K834">
        <v>0.04</v>
      </c>
      <c r="O834">
        <f t="shared" si="819"/>
        <v>1355.26</v>
      </c>
      <c r="P834">
        <f t="shared" si="820"/>
        <v>531.72</v>
      </c>
      <c r="Q834">
        <f t="shared" si="821"/>
        <v>0</v>
      </c>
      <c r="R834">
        <f t="shared" si="822"/>
        <v>0</v>
      </c>
      <c r="S834">
        <f t="shared" si="823"/>
        <v>823.54</v>
      </c>
      <c r="T834">
        <f t="shared" si="824"/>
        <v>0</v>
      </c>
      <c r="U834">
        <f t="shared" si="825"/>
        <v>2.8916000000000004</v>
      </c>
      <c r="V834">
        <f t="shared" si="826"/>
        <v>0</v>
      </c>
      <c r="W834">
        <f t="shared" si="827"/>
        <v>0</v>
      </c>
      <c r="X834">
        <f t="shared" si="828"/>
        <v>576.48</v>
      </c>
      <c r="Y834">
        <f t="shared" si="829"/>
        <v>82.35</v>
      </c>
      <c r="AA834">
        <v>68582722</v>
      </c>
      <c r="AB834">
        <f t="shared" si="830"/>
        <v>33881.599999999999</v>
      </c>
      <c r="AC834">
        <f t="shared" si="858"/>
        <v>13293</v>
      </c>
      <c r="AD834">
        <f t="shared" si="831"/>
        <v>0</v>
      </c>
      <c r="AE834">
        <f t="shared" si="832"/>
        <v>0</v>
      </c>
      <c r="AF834">
        <f t="shared" si="833"/>
        <v>20588.599999999999</v>
      </c>
      <c r="AG834">
        <f t="shared" si="834"/>
        <v>0</v>
      </c>
      <c r="AH834">
        <f t="shared" si="835"/>
        <v>72.290000000000006</v>
      </c>
      <c r="AI834">
        <f t="shared" si="836"/>
        <v>0</v>
      </c>
      <c r="AJ834">
        <f t="shared" si="837"/>
        <v>0</v>
      </c>
      <c r="AK834">
        <v>33881.599999999999</v>
      </c>
      <c r="AL834">
        <v>13293</v>
      </c>
      <c r="AM834">
        <v>0</v>
      </c>
      <c r="AN834">
        <v>0</v>
      </c>
      <c r="AO834">
        <v>20588.599999999999</v>
      </c>
      <c r="AP834">
        <v>0</v>
      </c>
      <c r="AQ834">
        <v>72.290000000000006</v>
      </c>
      <c r="AR834">
        <v>0</v>
      </c>
      <c r="AS834">
        <v>0</v>
      </c>
      <c r="AT834">
        <v>70</v>
      </c>
      <c r="AU834">
        <v>10</v>
      </c>
      <c r="AV834">
        <v>1</v>
      </c>
      <c r="AW834">
        <v>1</v>
      </c>
      <c r="AZ834">
        <v>1</v>
      </c>
      <c r="BA834">
        <v>1</v>
      </c>
      <c r="BB834">
        <v>1</v>
      </c>
      <c r="BC834">
        <v>1</v>
      </c>
      <c r="BD834" t="s">
        <v>3</v>
      </c>
      <c r="BE834" t="s">
        <v>3</v>
      </c>
      <c r="BF834" t="s">
        <v>3</v>
      </c>
      <c r="BG834" t="s">
        <v>3</v>
      </c>
      <c r="BH834">
        <v>0</v>
      </c>
      <c r="BI834">
        <v>4</v>
      </c>
      <c r="BJ834" t="s">
        <v>1556</v>
      </c>
      <c r="BM834">
        <v>0</v>
      </c>
      <c r="BN834">
        <v>68285537</v>
      </c>
      <c r="BO834" t="s">
        <v>3</v>
      </c>
      <c r="BP834">
        <v>0</v>
      </c>
      <c r="BQ834">
        <v>1</v>
      </c>
      <c r="BR834">
        <v>0</v>
      </c>
      <c r="BS834">
        <v>1</v>
      </c>
      <c r="BT834">
        <v>1</v>
      </c>
      <c r="BU834">
        <v>1</v>
      </c>
      <c r="BV834">
        <v>1</v>
      </c>
      <c r="BW834">
        <v>1</v>
      </c>
      <c r="BX834">
        <v>1</v>
      </c>
      <c r="BY834" t="s">
        <v>3</v>
      </c>
      <c r="BZ834">
        <v>70</v>
      </c>
      <c r="CA834">
        <v>10</v>
      </c>
      <c r="CB834" t="s">
        <v>3</v>
      </c>
      <c r="CE834">
        <v>0</v>
      </c>
      <c r="CF834">
        <v>0</v>
      </c>
      <c r="CG834">
        <v>0</v>
      </c>
      <c r="CM834">
        <v>0</v>
      </c>
      <c r="CN834" t="s">
        <v>3</v>
      </c>
      <c r="CO834">
        <v>0</v>
      </c>
      <c r="CP834">
        <f t="shared" si="838"/>
        <v>1355.26</v>
      </c>
      <c r="CQ834">
        <f t="shared" si="839"/>
        <v>13293</v>
      </c>
      <c r="CR834">
        <f t="shared" si="840"/>
        <v>0</v>
      </c>
      <c r="CS834">
        <f t="shared" si="841"/>
        <v>0</v>
      </c>
      <c r="CT834">
        <f t="shared" si="842"/>
        <v>20588.599999999999</v>
      </c>
      <c r="CU834">
        <f t="shared" si="843"/>
        <v>0</v>
      </c>
      <c r="CV834">
        <f t="shared" si="844"/>
        <v>72.290000000000006</v>
      </c>
      <c r="CW834">
        <f t="shared" si="845"/>
        <v>0</v>
      </c>
      <c r="CX834">
        <f t="shared" si="846"/>
        <v>0</v>
      </c>
      <c r="CY834">
        <f t="shared" si="847"/>
        <v>576.47799999999995</v>
      </c>
      <c r="CZ834">
        <f t="shared" si="848"/>
        <v>82.353999999999999</v>
      </c>
      <c r="DC834" t="s">
        <v>3</v>
      </c>
      <c r="DD834" t="s">
        <v>3</v>
      </c>
      <c r="DE834" t="s">
        <v>3</v>
      </c>
      <c r="DF834" t="s">
        <v>3</v>
      </c>
      <c r="DG834" t="s">
        <v>3</v>
      </c>
      <c r="DH834" t="s">
        <v>3</v>
      </c>
      <c r="DI834" t="s">
        <v>3</v>
      </c>
      <c r="DJ834" t="s">
        <v>3</v>
      </c>
      <c r="DK834" t="s">
        <v>3</v>
      </c>
      <c r="DL834" t="s">
        <v>3</v>
      </c>
      <c r="DM834" t="s">
        <v>3</v>
      </c>
      <c r="DN834">
        <v>0</v>
      </c>
      <c r="DO834">
        <v>0</v>
      </c>
      <c r="DP834">
        <v>1</v>
      </c>
      <c r="DQ834">
        <v>1</v>
      </c>
      <c r="DU834">
        <v>1010</v>
      </c>
      <c r="DV834" t="s">
        <v>91</v>
      </c>
      <c r="DW834" t="s">
        <v>91</v>
      </c>
      <c r="DX834">
        <v>100</v>
      </c>
      <c r="DZ834" t="s">
        <v>3</v>
      </c>
      <c r="EA834" t="s">
        <v>3</v>
      </c>
      <c r="EB834" t="s">
        <v>3</v>
      </c>
      <c r="EC834" t="s">
        <v>3</v>
      </c>
      <c r="EE834">
        <v>68285540</v>
      </c>
      <c r="EF834">
        <v>1</v>
      </c>
      <c r="EG834" t="s">
        <v>19</v>
      </c>
      <c r="EH834">
        <v>0</v>
      </c>
      <c r="EI834" t="s">
        <v>3</v>
      </c>
      <c r="EJ834">
        <v>4</v>
      </c>
      <c r="EK834">
        <v>0</v>
      </c>
      <c r="EL834" t="s">
        <v>20</v>
      </c>
      <c r="EM834" t="s">
        <v>21</v>
      </c>
      <c r="EO834" t="s">
        <v>3</v>
      </c>
      <c r="EQ834">
        <v>512</v>
      </c>
      <c r="ER834">
        <v>33881.599999999999</v>
      </c>
      <c r="ES834">
        <v>13293</v>
      </c>
      <c r="ET834">
        <v>0</v>
      </c>
      <c r="EU834">
        <v>0</v>
      </c>
      <c r="EV834">
        <v>20588.599999999999</v>
      </c>
      <c r="EW834">
        <v>72.290000000000006</v>
      </c>
      <c r="EX834">
        <v>0</v>
      </c>
      <c r="EY834">
        <v>0</v>
      </c>
      <c r="FQ834">
        <v>0</v>
      </c>
      <c r="FR834">
        <f t="shared" si="849"/>
        <v>0</v>
      </c>
      <c r="FS834">
        <v>0</v>
      </c>
      <c r="FX834">
        <v>70</v>
      </c>
      <c r="FY834">
        <v>10</v>
      </c>
      <c r="GA834" t="s">
        <v>3</v>
      </c>
      <c r="GD834">
        <v>0</v>
      </c>
      <c r="GF834">
        <v>-1224243069</v>
      </c>
      <c r="GG834">
        <v>2</v>
      </c>
      <c r="GH834">
        <v>1</v>
      </c>
      <c r="GI834">
        <v>-2</v>
      </c>
      <c r="GJ834">
        <v>0</v>
      </c>
      <c r="GK834">
        <f>ROUND(R834*(R12)/100,2)</f>
        <v>0</v>
      </c>
      <c r="GL834">
        <f t="shared" si="850"/>
        <v>0</v>
      </c>
      <c r="GM834">
        <f t="shared" si="851"/>
        <v>2014.09</v>
      </c>
      <c r="GN834">
        <f t="shared" si="852"/>
        <v>0</v>
      </c>
      <c r="GO834">
        <f t="shared" si="853"/>
        <v>0</v>
      </c>
      <c r="GP834">
        <f t="shared" si="854"/>
        <v>2014.09</v>
      </c>
      <c r="GR834">
        <v>0</v>
      </c>
      <c r="GS834">
        <v>3</v>
      </c>
      <c r="GT834">
        <v>0</v>
      </c>
      <c r="GU834" t="s">
        <v>3</v>
      </c>
      <c r="GV834">
        <f t="shared" si="855"/>
        <v>0</v>
      </c>
      <c r="GW834">
        <v>1</v>
      </c>
      <c r="GX834">
        <f t="shared" si="856"/>
        <v>0</v>
      </c>
      <c r="HA834">
        <v>0</v>
      </c>
      <c r="HB834">
        <v>0</v>
      </c>
      <c r="HC834">
        <f t="shared" si="857"/>
        <v>0</v>
      </c>
      <c r="HE834" t="s">
        <v>3</v>
      </c>
      <c r="HF834" t="s">
        <v>3</v>
      </c>
      <c r="HM834" t="s">
        <v>3</v>
      </c>
      <c r="HN834" t="s">
        <v>3</v>
      </c>
      <c r="HO834" t="s">
        <v>3</v>
      </c>
      <c r="HP834" t="s">
        <v>3</v>
      </c>
      <c r="HQ834" t="s">
        <v>3</v>
      </c>
      <c r="IK834">
        <v>0</v>
      </c>
    </row>
    <row r="835" spans="1:245" x14ac:dyDescent="0.2">
      <c r="A835">
        <v>17</v>
      </c>
      <c r="B835">
        <v>1</v>
      </c>
      <c r="C835">
        <f>ROW(SmtRes!A1260)</f>
        <v>1260</v>
      </c>
      <c r="D835">
        <f>ROW(EtalonRes!A1320)</f>
        <v>1320</v>
      </c>
      <c r="E835" t="s">
        <v>1557</v>
      </c>
      <c r="F835" t="s">
        <v>1558</v>
      </c>
      <c r="G835" t="s">
        <v>1559</v>
      </c>
      <c r="H835" t="s">
        <v>91</v>
      </c>
      <c r="I835">
        <v>0.01</v>
      </c>
      <c r="J835">
        <v>0</v>
      </c>
      <c r="K835">
        <v>0.01</v>
      </c>
      <c r="O835">
        <f t="shared" si="819"/>
        <v>647.83000000000004</v>
      </c>
      <c r="P835">
        <f t="shared" si="820"/>
        <v>441.94</v>
      </c>
      <c r="Q835">
        <f t="shared" si="821"/>
        <v>0</v>
      </c>
      <c r="R835">
        <f t="shared" si="822"/>
        <v>0</v>
      </c>
      <c r="S835">
        <f t="shared" si="823"/>
        <v>205.89</v>
      </c>
      <c r="T835">
        <f t="shared" si="824"/>
        <v>0</v>
      </c>
      <c r="U835">
        <f t="shared" si="825"/>
        <v>0.7229000000000001</v>
      </c>
      <c r="V835">
        <f t="shared" si="826"/>
        <v>0</v>
      </c>
      <c r="W835">
        <f t="shared" si="827"/>
        <v>0</v>
      </c>
      <c r="X835">
        <f t="shared" si="828"/>
        <v>144.12</v>
      </c>
      <c r="Y835">
        <f t="shared" si="829"/>
        <v>20.59</v>
      </c>
      <c r="AA835">
        <v>68582722</v>
      </c>
      <c r="AB835">
        <f t="shared" si="830"/>
        <v>64782.6</v>
      </c>
      <c r="AC835">
        <f t="shared" si="858"/>
        <v>44194</v>
      </c>
      <c r="AD835">
        <f t="shared" si="831"/>
        <v>0</v>
      </c>
      <c r="AE835">
        <f t="shared" si="832"/>
        <v>0</v>
      </c>
      <c r="AF835">
        <f t="shared" si="833"/>
        <v>20588.599999999999</v>
      </c>
      <c r="AG835">
        <f t="shared" si="834"/>
        <v>0</v>
      </c>
      <c r="AH835">
        <f t="shared" si="835"/>
        <v>72.290000000000006</v>
      </c>
      <c r="AI835">
        <f t="shared" si="836"/>
        <v>0</v>
      </c>
      <c r="AJ835">
        <f t="shared" si="837"/>
        <v>0</v>
      </c>
      <c r="AK835">
        <v>64782.6</v>
      </c>
      <c r="AL835">
        <v>44194</v>
      </c>
      <c r="AM835">
        <v>0</v>
      </c>
      <c r="AN835">
        <v>0</v>
      </c>
      <c r="AO835">
        <v>20588.599999999999</v>
      </c>
      <c r="AP835">
        <v>0</v>
      </c>
      <c r="AQ835">
        <v>72.290000000000006</v>
      </c>
      <c r="AR835">
        <v>0</v>
      </c>
      <c r="AS835">
        <v>0</v>
      </c>
      <c r="AT835">
        <v>70</v>
      </c>
      <c r="AU835">
        <v>10</v>
      </c>
      <c r="AV835">
        <v>1</v>
      </c>
      <c r="AW835">
        <v>1</v>
      </c>
      <c r="AZ835">
        <v>1</v>
      </c>
      <c r="BA835">
        <v>1</v>
      </c>
      <c r="BB835">
        <v>1</v>
      </c>
      <c r="BC835">
        <v>1</v>
      </c>
      <c r="BD835" t="s">
        <v>3</v>
      </c>
      <c r="BE835" t="s">
        <v>3</v>
      </c>
      <c r="BF835" t="s">
        <v>3</v>
      </c>
      <c r="BG835" t="s">
        <v>3</v>
      </c>
      <c r="BH835">
        <v>0</v>
      </c>
      <c r="BI835">
        <v>4</v>
      </c>
      <c r="BJ835" t="s">
        <v>1560</v>
      </c>
      <c r="BM835">
        <v>0</v>
      </c>
      <c r="BN835">
        <v>0</v>
      </c>
      <c r="BO835" t="s">
        <v>3</v>
      </c>
      <c r="BP835">
        <v>0</v>
      </c>
      <c r="BQ835">
        <v>1</v>
      </c>
      <c r="BR835">
        <v>0</v>
      </c>
      <c r="BS835">
        <v>1</v>
      </c>
      <c r="BT835">
        <v>1</v>
      </c>
      <c r="BU835">
        <v>1</v>
      </c>
      <c r="BV835">
        <v>1</v>
      </c>
      <c r="BW835">
        <v>1</v>
      </c>
      <c r="BX835">
        <v>1</v>
      </c>
      <c r="BY835" t="s">
        <v>3</v>
      </c>
      <c r="BZ835">
        <v>70</v>
      </c>
      <c r="CA835">
        <v>10</v>
      </c>
      <c r="CB835" t="s">
        <v>3</v>
      </c>
      <c r="CE835">
        <v>0</v>
      </c>
      <c r="CF835">
        <v>0</v>
      </c>
      <c r="CG835">
        <v>0</v>
      </c>
      <c r="CM835">
        <v>0</v>
      </c>
      <c r="CN835" t="s">
        <v>3</v>
      </c>
      <c r="CO835">
        <v>0</v>
      </c>
      <c r="CP835">
        <f t="shared" si="838"/>
        <v>647.82999999999993</v>
      </c>
      <c r="CQ835">
        <f t="shared" si="839"/>
        <v>44194</v>
      </c>
      <c r="CR835">
        <f t="shared" si="840"/>
        <v>0</v>
      </c>
      <c r="CS835">
        <f t="shared" si="841"/>
        <v>0</v>
      </c>
      <c r="CT835">
        <f t="shared" si="842"/>
        <v>20588.599999999999</v>
      </c>
      <c r="CU835">
        <f t="shared" si="843"/>
        <v>0</v>
      </c>
      <c r="CV835">
        <f t="shared" si="844"/>
        <v>72.290000000000006</v>
      </c>
      <c r="CW835">
        <f t="shared" si="845"/>
        <v>0</v>
      </c>
      <c r="CX835">
        <f t="shared" si="846"/>
        <v>0</v>
      </c>
      <c r="CY835">
        <f t="shared" si="847"/>
        <v>144.12299999999999</v>
      </c>
      <c r="CZ835">
        <f t="shared" si="848"/>
        <v>20.588999999999995</v>
      </c>
      <c r="DC835" t="s">
        <v>3</v>
      </c>
      <c r="DD835" t="s">
        <v>3</v>
      </c>
      <c r="DE835" t="s">
        <v>3</v>
      </c>
      <c r="DF835" t="s">
        <v>3</v>
      </c>
      <c r="DG835" t="s">
        <v>3</v>
      </c>
      <c r="DH835" t="s">
        <v>3</v>
      </c>
      <c r="DI835" t="s">
        <v>3</v>
      </c>
      <c r="DJ835" t="s">
        <v>3</v>
      </c>
      <c r="DK835" t="s">
        <v>3</v>
      </c>
      <c r="DL835" t="s">
        <v>3</v>
      </c>
      <c r="DM835" t="s">
        <v>3</v>
      </c>
      <c r="DN835">
        <v>0</v>
      </c>
      <c r="DO835">
        <v>0</v>
      </c>
      <c r="DP835">
        <v>1</v>
      </c>
      <c r="DQ835">
        <v>1</v>
      </c>
      <c r="DU835">
        <v>1010</v>
      </c>
      <c r="DV835" t="s">
        <v>91</v>
      </c>
      <c r="DW835" t="s">
        <v>91</v>
      </c>
      <c r="DX835">
        <v>100</v>
      </c>
      <c r="DZ835" t="s">
        <v>3</v>
      </c>
      <c r="EA835" t="s">
        <v>3</v>
      </c>
      <c r="EB835" t="s">
        <v>3</v>
      </c>
      <c r="EC835" t="s">
        <v>3</v>
      </c>
      <c r="EE835">
        <v>68285540</v>
      </c>
      <c r="EF835">
        <v>1</v>
      </c>
      <c r="EG835" t="s">
        <v>19</v>
      </c>
      <c r="EH835">
        <v>0</v>
      </c>
      <c r="EI835" t="s">
        <v>3</v>
      </c>
      <c r="EJ835">
        <v>4</v>
      </c>
      <c r="EK835">
        <v>0</v>
      </c>
      <c r="EL835" t="s">
        <v>20</v>
      </c>
      <c r="EM835" t="s">
        <v>21</v>
      </c>
      <c r="EO835" t="s">
        <v>3</v>
      </c>
      <c r="EQ835">
        <v>0</v>
      </c>
      <c r="ER835">
        <v>64782.6</v>
      </c>
      <c r="ES835">
        <v>44194</v>
      </c>
      <c r="ET835">
        <v>0</v>
      </c>
      <c r="EU835">
        <v>0</v>
      </c>
      <c r="EV835">
        <v>20588.599999999999</v>
      </c>
      <c r="EW835">
        <v>72.290000000000006</v>
      </c>
      <c r="EX835">
        <v>0</v>
      </c>
      <c r="EY835">
        <v>0</v>
      </c>
      <c r="FQ835">
        <v>0</v>
      </c>
      <c r="FR835">
        <f t="shared" si="849"/>
        <v>0</v>
      </c>
      <c r="FS835">
        <v>0</v>
      </c>
      <c r="FX835">
        <v>70</v>
      </c>
      <c r="FY835">
        <v>10</v>
      </c>
      <c r="GA835" t="s">
        <v>3</v>
      </c>
      <c r="GD835">
        <v>0</v>
      </c>
      <c r="GF835">
        <v>897583395</v>
      </c>
      <c r="GG835">
        <v>2</v>
      </c>
      <c r="GH835">
        <v>1</v>
      </c>
      <c r="GI835">
        <v>-2</v>
      </c>
      <c r="GJ835">
        <v>0</v>
      </c>
      <c r="GK835">
        <f>ROUND(R835*(R12)/100,2)</f>
        <v>0</v>
      </c>
      <c r="GL835">
        <f t="shared" si="850"/>
        <v>0</v>
      </c>
      <c r="GM835">
        <f t="shared" si="851"/>
        <v>812.54</v>
      </c>
      <c r="GN835">
        <f t="shared" si="852"/>
        <v>0</v>
      </c>
      <c r="GO835">
        <f t="shared" si="853"/>
        <v>0</v>
      </c>
      <c r="GP835">
        <f t="shared" si="854"/>
        <v>812.54</v>
      </c>
      <c r="GR835">
        <v>0</v>
      </c>
      <c r="GS835">
        <v>3</v>
      </c>
      <c r="GT835">
        <v>0</v>
      </c>
      <c r="GU835" t="s">
        <v>3</v>
      </c>
      <c r="GV835">
        <f t="shared" si="855"/>
        <v>0</v>
      </c>
      <c r="GW835">
        <v>1</v>
      </c>
      <c r="GX835">
        <f t="shared" si="856"/>
        <v>0</v>
      </c>
      <c r="HA835">
        <v>0</v>
      </c>
      <c r="HB835">
        <v>0</v>
      </c>
      <c r="HC835">
        <f t="shared" si="857"/>
        <v>0</v>
      </c>
      <c r="HE835" t="s">
        <v>3</v>
      </c>
      <c r="HF835" t="s">
        <v>3</v>
      </c>
      <c r="HM835" t="s">
        <v>3</v>
      </c>
      <c r="HN835" t="s">
        <v>3</v>
      </c>
      <c r="HO835" t="s">
        <v>3</v>
      </c>
      <c r="HP835" t="s">
        <v>3</v>
      </c>
      <c r="HQ835" t="s">
        <v>3</v>
      </c>
      <c r="IK835">
        <v>0</v>
      </c>
    </row>
    <row r="836" spans="1:245" x14ac:dyDescent="0.2">
      <c r="A836">
        <v>17</v>
      </c>
      <c r="B836">
        <v>1</v>
      </c>
      <c r="C836">
        <f>ROW(SmtRes!A1264)</f>
        <v>1264</v>
      </c>
      <c r="D836">
        <f>ROW(EtalonRes!A1324)</f>
        <v>1324</v>
      </c>
      <c r="E836" t="s">
        <v>1561</v>
      </c>
      <c r="F836" t="s">
        <v>1562</v>
      </c>
      <c r="G836" t="s">
        <v>1563</v>
      </c>
      <c r="H836" t="s">
        <v>91</v>
      </c>
      <c r="I836">
        <f>ROUND(2/100,9)</f>
        <v>0.02</v>
      </c>
      <c r="J836">
        <v>0</v>
      </c>
      <c r="K836">
        <f>ROUND(2/100,9)</f>
        <v>0.02</v>
      </c>
      <c r="O836">
        <f t="shared" si="819"/>
        <v>501.81</v>
      </c>
      <c r="P836">
        <f t="shared" si="820"/>
        <v>363.08</v>
      </c>
      <c r="Q836">
        <f t="shared" si="821"/>
        <v>1.05</v>
      </c>
      <c r="R836">
        <f t="shared" si="822"/>
        <v>0</v>
      </c>
      <c r="S836">
        <f t="shared" si="823"/>
        <v>137.68</v>
      </c>
      <c r="T836">
        <f t="shared" si="824"/>
        <v>0</v>
      </c>
      <c r="U836">
        <f t="shared" si="825"/>
        <v>0.48619999999999997</v>
      </c>
      <c r="V836">
        <f t="shared" si="826"/>
        <v>0</v>
      </c>
      <c r="W836">
        <f t="shared" si="827"/>
        <v>0</v>
      </c>
      <c r="X836">
        <f t="shared" si="828"/>
        <v>96.38</v>
      </c>
      <c r="Y836">
        <f t="shared" si="829"/>
        <v>13.77</v>
      </c>
      <c r="AA836">
        <v>68582722</v>
      </c>
      <c r="AB836">
        <f t="shared" si="830"/>
        <v>25090.51</v>
      </c>
      <c r="AC836">
        <f t="shared" si="858"/>
        <v>18153.830000000002</v>
      </c>
      <c r="AD836">
        <f t="shared" si="831"/>
        <v>52.7</v>
      </c>
      <c r="AE836">
        <f t="shared" si="832"/>
        <v>0.1</v>
      </c>
      <c r="AF836">
        <f t="shared" si="833"/>
        <v>6883.98</v>
      </c>
      <c r="AG836">
        <f t="shared" si="834"/>
        <v>0</v>
      </c>
      <c r="AH836">
        <f t="shared" si="835"/>
        <v>24.31</v>
      </c>
      <c r="AI836">
        <f t="shared" si="836"/>
        <v>0</v>
      </c>
      <c r="AJ836">
        <f t="shared" si="837"/>
        <v>0</v>
      </c>
      <c r="AK836">
        <v>25090.51</v>
      </c>
      <c r="AL836">
        <v>18153.830000000002</v>
      </c>
      <c r="AM836">
        <v>52.7</v>
      </c>
      <c r="AN836">
        <v>0.1</v>
      </c>
      <c r="AO836">
        <v>6883.98</v>
      </c>
      <c r="AP836">
        <v>0</v>
      </c>
      <c r="AQ836">
        <v>24.31</v>
      </c>
      <c r="AR836">
        <v>0</v>
      </c>
      <c r="AS836">
        <v>0</v>
      </c>
      <c r="AT836">
        <v>70</v>
      </c>
      <c r="AU836">
        <v>10</v>
      </c>
      <c r="AV836">
        <v>1</v>
      </c>
      <c r="AW836">
        <v>1</v>
      </c>
      <c r="AZ836">
        <v>1</v>
      </c>
      <c r="BA836">
        <v>1</v>
      </c>
      <c r="BB836">
        <v>1</v>
      </c>
      <c r="BC836">
        <v>1</v>
      </c>
      <c r="BD836" t="s">
        <v>3</v>
      </c>
      <c r="BE836" t="s">
        <v>3</v>
      </c>
      <c r="BF836" t="s">
        <v>3</v>
      </c>
      <c r="BG836" t="s">
        <v>3</v>
      </c>
      <c r="BH836">
        <v>0</v>
      </c>
      <c r="BI836">
        <v>4</v>
      </c>
      <c r="BJ836" t="s">
        <v>1564</v>
      </c>
      <c r="BM836">
        <v>0</v>
      </c>
      <c r="BN836">
        <v>68285537</v>
      </c>
      <c r="BO836" t="s">
        <v>3</v>
      </c>
      <c r="BP836">
        <v>0</v>
      </c>
      <c r="BQ836">
        <v>1</v>
      </c>
      <c r="BR836">
        <v>0</v>
      </c>
      <c r="BS836">
        <v>1</v>
      </c>
      <c r="BT836">
        <v>1</v>
      </c>
      <c r="BU836">
        <v>1</v>
      </c>
      <c r="BV836">
        <v>1</v>
      </c>
      <c r="BW836">
        <v>1</v>
      </c>
      <c r="BX836">
        <v>1</v>
      </c>
      <c r="BY836" t="s">
        <v>3</v>
      </c>
      <c r="BZ836">
        <v>70</v>
      </c>
      <c r="CA836">
        <v>10</v>
      </c>
      <c r="CB836" t="s">
        <v>3</v>
      </c>
      <c r="CE836">
        <v>0</v>
      </c>
      <c r="CF836">
        <v>0</v>
      </c>
      <c r="CG836">
        <v>0</v>
      </c>
      <c r="CM836">
        <v>0</v>
      </c>
      <c r="CN836" t="s">
        <v>3</v>
      </c>
      <c r="CO836">
        <v>0</v>
      </c>
      <c r="CP836">
        <f t="shared" si="838"/>
        <v>501.81</v>
      </c>
      <c r="CQ836">
        <f t="shared" si="839"/>
        <v>18153.830000000002</v>
      </c>
      <c r="CR836">
        <f t="shared" si="840"/>
        <v>52.7</v>
      </c>
      <c r="CS836">
        <f t="shared" si="841"/>
        <v>0.1</v>
      </c>
      <c r="CT836">
        <f t="shared" si="842"/>
        <v>6883.98</v>
      </c>
      <c r="CU836">
        <f t="shared" si="843"/>
        <v>0</v>
      </c>
      <c r="CV836">
        <f t="shared" si="844"/>
        <v>24.31</v>
      </c>
      <c r="CW836">
        <f t="shared" si="845"/>
        <v>0</v>
      </c>
      <c r="CX836">
        <f t="shared" si="846"/>
        <v>0</v>
      </c>
      <c r="CY836">
        <f t="shared" si="847"/>
        <v>96.376000000000005</v>
      </c>
      <c r="CZ836">
        <f t="shared" si="848"/>
        <v>13.768000000000002</v>
      </c>
      <c r="DC836" t="s">
        <v>3</v>
      </c>
      <c r="DD836" t="s">
        <v>3</v>
      </c>
      <c r="DE836" t="s">
        <v>3</v>
      </c>
      <c r="DF836" t="s">
        <v>3</v>
      </c>
      <c r="DG836" t="s">
        <v>3</v>
      </c>
      <c r="DH836" t="s">
        <v>3</v>
      </c>
      <c r="DI836" t="s">
        <v>3</v>
      </c>
      <c r="DJ836" t="s">
        <v>3</v>
      </c>
      <c r="DK836" t="s">
        <v>3</v>
      </c>
      <c r="DL836" t="s">
        <v>3</v>
      </c>
      <c r="DM836" t="s">
        <v>3</v>
      </c>
      <c r="DN836">
        <v>0</v>
      </c>
      <c r="DO836">
        <v>0</v>
      </c>
      <c r="DP836">
        <v>1</v>
      </c>
      <c r="DQ836">
        <v>1</v>
      </c>
      <c r="DU836">
        <v>1010</v>
      </c>
      <c r="DV836" t="s">
        <v>91</v>
      </c>
      <c r="DW836" t="s">
        <v>91</v>
      </c>
      <c r="DX836">
        <v>100</v>
      </c>
      <c r="DZ836" t="s">
        <v>3</v>
      </c>
      <c r="EA836" t="s">
        <v>3</v>
      </c>
      <c r="EB836" t="s">
        <v>3</v>
      </c>
      <c r="EC836" t="s">
        <v>3</v>
      </c>
      <c r="EE836">
        <v>68285540</v>
      </c>
      <c r="EF836">
        <v>1</v>
      </c>
      <c r="EG836" t="s">
        <v>19</v>
      </c>
      <c r="EH836">
        <v>0</v>
      </c>
      <c r="EI836" t="s">
        <v>3</v>
      </c>
      <c r="EJ836">
        <v>4</v>
      </c>
      <c r="EK836">
        <v>0</v>
      </c>
      <c r="EL836" t="s">
        <v>20</v>
      </c>
      <c r="EM836" t="s">
        <v>21</v>
      </c>
      <c r="EO836" t="s">
        <v>3</v>
      </c>
      <c r="EQ836">
        <v>512</v>
      </c>
      <c r="ER836">
        <v>25090.51</v>
      </c>
      <c r="ES836">
        <v>18153.830000000002</v>
      </c>
      <c r="ET836">
        <v>52.7</v>
      </c>
      <c r="EU836">
        <v>0.1</v>
      </c>
      <c r="EV836">
        <v>6883.98</v>
      </c>
      <c r="EW836">
        <v>24.31</v>
      </c>
      <c r="EX836">
        <v>0</v>
      </c>
      <c r="EY836">
        <v>0</v>
      </c>
      <c r="FQ836">
        <v>0</v>
      </c>
      <c r="FR836">
        <f t="shared" si="849"/>
        <v>0</v>
      </c>
      <c r="FS836">
        <v>0</v>
      </c>
      <c r="FX836">
        <v>70</v>
      </c>
      <c r="FY836">
        <v>10</v>
      </c>
      <c r="GA836" t="s">
        <v>3</v>
      </c>
      <c r="GD836">
        <v>0</v>
      </c>
      <c r="GF836">
        <v>2077652436</v>
      </c>
      <c r="GG836">
        <v>2</v>
      </c>
      <c r="GH836">
        <v>1</v>
      </c>
      <c r="GI836">
        <v>-2</v>
      </c>
      <c r="GJ836">
        <v>0</v>
      </c>
      <c r="GK836">
        <f>ROUND(R836*(R12)/100,2)</f>
        <v>0</v>
      </c>
      <c r="GL836">
        <f t="shared" si="850"/>
        <v>0</v>
      </c>
      <c r="GM836">
        <f t="shared" si="851"/>
        <v>611.96</v>
      </c>
      <c r="GN836">
        <f t="shared" si="852"/>
        <v>0</v>
      </c>
      <c r="GO836">
        <f t="shared" si="853"/>
        <v>0</v>
      </c>
      <c r="GP836">
        <f t="shared" si="854"/>
        <v>611.96</v>
      </c>
      <c r="GR836">
        <v>0</v>
      </c>
      <c r="GS836">
        <v>3</v>
      </c>
      <c r="GT836">
        <v>0</v>
      </c>
      <c r="GU836" t="s">
        <v>3</v>
      </c>
      <c r="GV836">
        <f t="shared" si="855"/>
        <v>0</v>
      </c>
      <c r="GW836">
        <v>1</v>
      </c>
      <c r="GX836">
        <f t="shared" si="856"/>
        <v>0</v>
      </c>
      <c r="HA836">
        <v>0</v>
      </c>
      <c r="HB836">
        <v>0</v>
      </c>
      <c r="HC836">
        <f t="shared" si="857"/>
        <v>0</v>
      </c>
      <c r="HE836" t="s">
        <v>3</v>
      </c>
      <c r="HF836" t="s">
        <v>3</v>
      </c>
      <c r="HM836" t="s">
        <v>3</v>
      </c>
      <c r="HN836" t="s">
        <v>3</v>
      </c>
      <c r="HO836" t="s">
        <v>3</v>
      </c>
      <c r="HP836" t="s">
        <v>3</v>
      </c>
      <c r="HQ836" t="s">
        <v>3</v>
      </c>
      <c r="IK836">
        <v>0</v>
      </c>
    </row>
    <row r="837" spans="1:245" x14ac:dyDescent="0.2">
      <c r="A837">
        <v>17</v>
      </c>
      <c r="B837">
        <v>1</v>
      </c>
      <c r="C837">
        <f>ROW(SmtRes!A1268)</f>
        <v>1268</v>
      </c>
      <c r="D837">
        <f>ROW(EtalonRes!A1328)</f>
        <v>1328</v>
      </c>
      <c r="E837" t="s">
        <v>1565</v>
      </c>
      <c r="F837" t="s">
        <v>1566</v>
      </c>
      <c r="G837" t="s">
        <v>1567</v>
      </c>
      <c r="H837" t="s">
        <v>91</v>
      </c>
      <c r="I837">
        <f>ROUND(2/100,9)</f>
        <v>0.02</v>
      </c>
      <c r="J837">
        <v>0</v>
      </c>
      <c r="K837">
        <f>ROUND(2/100,9)</f>
        <v>0.02</v>
      </c>
      <c r="O837">
        <f t="shared" si="819"/>
        <v>493.61</v>
      </c>
      <c r="P837">
        <f t="shared" si="820"/>
        <v>354.88</v>
      </c>
      <c r="Q837">
        <f t="shared" si="821"/>
        <v>1.05</v>
      </c>
      <c r="R837">
        <f t="shared" si="822"/>
        <v>0</v>
      </c>
      <c r="S837">
        <f t="shared" si="823"/>
        <v>137.68</v>
      </c>
      <c r="T837">
        <f t="shared" si="824"/>
        <v>0</v>
      </c>
      <c r="U837">
        <f t="shared" si="825"/>
        <v>0.48619999999999997</v>
      </c>
      <c r="V837">
        <f t="shared" si="826"/>
        <v>0</v>
      </c>
      <c r="W837">
        <f t="shared" si="827"/>
        <v>0</v>
      </c>
      <c r="X837">
        <f t="shared" si="828"/>
        <v>96.38</v>
      </c>
      <c r="Y837">
        <f t="shared" si="829"/>
        <v>13.77</v>
      </c>
      <c r="AA837">
        <v>68582722</v>
      </c>
      <c r="AB837">
        <f t="shared" si="830"/>
        <v>24680.51</v>
      </c>
      <c r="AC837">
        <f t="shared" si="858"/>
        <v>17743.830000000002</v>
      </c>
      <c r="AD837">
        <f t="shared" si="831"/>
        <v>52.7</v>
      </c>
      <c r="AE837">
        <f t="shared" si="832"/>
        <v>0.1</v>
      </c>
      <c r="AF837">
        <f t="shared" si="833"/>
        <v>6883.98</v>
      </c>
      <c r="AG837">
        <f t="shared" si="834"/>
        <v>0</v>
      </c>
      <c r="AH837">
        <f t="shared" si="835"/>
        <v>24.31</v>
      </c>
      <c r="AI837">
        <f t="shared" si="836"/>
        <v>0</v>
      </c>
      <c r="AJ837">
        <f t="shared" si="837"/>
        <v>0</v>
      </c>
      <c r="AK837">
        <v>24680.51</v>
      </c>
      <c r="AL837">
        <v>17743.830000000002</v>
      </c>
      <c r="AM837">
        <v>52.7</v>
      </c>
      <c r="AN837">
        <v>0.1</v>
      </c>
      <c r="AO837">
        <v>6883.98</v>
      </c>
      <c r="AP837">
        <v>0</v>
      </c>
      <c r="AQ837">
        <v>24.31</v>
      </c>
      <c r="AR837">
        <v>0</v>
      </c>
      <c r="AS837">
        <v>0</v>
      </c>
      <c r="AT837">
        <v>70</v>
      </c>
      <c r="AU837">
        <v>10</v>
      </c>
      <c r="AV837">
        <v>1</v>
      </c>
      <c r="AW837">
        <v>1</v>
      </c>
      <c r="AZ837">
        <v>1</v>
      </c>
      <c r="BA837">
        <v>1</v>
      </c>
      <c r="BB837">
        <v>1</v>
      </c>
      <c r="BC837">
        <v>1</v>
      </c>
      <c r="BD837" t="s">
        <v>3</v>
      </c>
      <c r="BE837" t="s">
        <v>3</v>
      </c>
      <c r="BF837" t="s">
        <v>3</v>
      </c>
      <c r="BG837" t="s">
        <v>3</v>
      </c>
      <c r="BH837">
        <v>0</v>
      </c>
      <c r="BI837">
        <v>4</v>
      </c>
      <c r="BJ837" t="s">
        <v>1568</v>
      </c>
      <c r="BM837">
        <v>0</v>
      </c>
      <c r="BN837">
        <v>68285537</v>
      </c>
      <c r="BO837" t="s">
        <v>3</v>
      </c>
      <c r="BP837">
        <v>0</v>
      </c>
      <c r="BQ837">
        <v>1</v>
      </c>
      <c r="BR837">
        <v>0</v>
      </c>
      <c r="BS837">
        <v>1</v>
      </c>
      <c r="BT837">
        <v>1</v>
      </c>
      <c r="BU837">
        <v>1</v>
      </c>
      <c r="BV837">
        <v>1</v>
      </c>
      <c r="BW837">
        <v>1</v>
      </c>
      <c r="BX837">
        <v>1</v>
      </c>
      <c r="BY837" t="s">
        <v>3</v>
      </c>
      <c r="BZ837">
        <v>70</v>
      </c>
      <c r="CA837">
        <v>10</v>
      </c>
      <c r="CB837" t="s">
        <v>3</v>
      </c>
      <c r="CE837">
        <v>0</v>
      </c>
      <c r="CF837">
        <v>0</v>
      </c>
      <c r="CG837">
        <v>0</v>
      </c>
      <c r="CM837">
        <v>0</v>
      </c>
      <c r="CN837" t="s">
        <v>3</v>
      </c>
      <c r="CO837">
        <v>0</v>
      </c>
      <c r="CP837">
        <f t="shared" si="838"/>
        <v>493.61</v>
      </c>
      <c r="CQ837">
        <f t="shared" si="839"/>
        <v>17743.830000000002</v>
      </c>
      <c r="CR837">
        <f t="shared" si="840"/>
        <v>52.7</v>
      </c>
      <c r="CS837">
        <f t="shared" si="841"/>
        <v>0.1</v>
      </c>
      <c r="CT837">
        <f t="shared" si="842"/>
        <v>6883.98</v>
      </c>
      <c r="CU837">
        <f t="shared" si="843"/>
        <v>0</v>
      </c>
      <c r="CV837">
        <f t="shared" si="844"/>
        <v>24.31</v>
      </c>
      <c r="CW837">
        <f t="shared" si="845"/>
        <v>0</v>
      </c>
      <c r="CX837">
        <f t="shared" si="846"/>
        <v>0</v>
      </c>
      <c r="CY837">
        <f t="shared" si="847"/>
        <v>96.376000000000005</v>
      </c>
      <c r="CZ837">
        <f t="shared" si="848"/>
        <v>13.768000000000002</v>
      </c>
      <c r="DC837" t="s">
        <v>3</v>
      </c>
      <c r="DD837" t="s">
        <v>3</v>
      </c>
      <c r="DE837" t="s">
        <v>3</v>
      </c>
      <c r="DF837" t="s">
        <v>3</v>
      </c>
      <c r="DG837" t="s">
        <v>3</v>
      </c>
      <c r="DH837" t="s">
        <v>3</v>
      </c>
      <c r="DI837" t="s">
        <v>3</v>
      </c>
      <c r="DJ837" t="s">
        <v>3</v>
      </c>
      <c r="DK837" t="s">
        <v>3</v>
      </c>
      <c r="DL837" t="s">
        <v>3</v>
      </c>
      <c r="DM837" t="s">
        <v>3</v>
      </c>
      <c r="DN837">
        <v>0</v>
      </c>
      <c r="DO837">
        <v>0</v>
      </c>
      <c r="DP837">
        <v>1</v>
      </c>
      <c r="DQ837">
        <v>1</v>
      </c>
      <c r="DU837">
        <v>1010</v>
      </c>
      <c r="DV837" t="s">
        <v>91</v>
      </c>
      <c r="DW837" t="s">
        <v>91</v>
      </c>
      <c r="DX837">
        <v>100</v>
      </c>
      <c r="DZ837" t="s">
        <v>3</v>
      </c>
      <c r="EA837" t="s">
        <v>3</v>
      </c>
      <c r="EB837" t="s">
        <v>3</v>
      </c>
      <c r="EC837" t="s">
        <v>3</v>
      </c>
      <c r="EE837">
        <v>68285540</v>
      </c>
      <c r="EF837">
        <v>1</v>
      </c>
      <c r="EG837" t="s">
        <v>19</v>
      </c>
      <c r="EH837">
        <v>0</v>
      </c>
      <c r="EI837" t="s">
        <v>3</v>
      </c>
      <c r="EJ837">
        <v>4</v>
      </c>
      <c r="EK837">
        <v>0</v>
      </c>
      <c r="EL837" t="s">
        <v>20</v>
      </c>
      <c r="EM837" t="s">
        <v>21</v>
      </c>
      <c r="EO837" t="s">
        <v>3</v>
      </c>
      <c r="EQ837">
        <v>512</v>
      </c>
      <c r="ER837">
        <v>24680.51</v>
      </c>
      <c r="ES837">
        <v>17743.830000000002</v>
      </c>
      <c r="ET837">
        <v>52.7</v>
      </c>
      <c r="EU837">
        <v>0.1</v>
      </c>
      <c r="EV837">
        <v>6883.98</v>
      </c>
      <c r="EW837">
        <v>24.31</v>
      </c>
      <c r="EX837">
        <v>0</v>
      </c>
      <c r="EY837">
        <v>0</v>
      </c>
      <c r="FQ837">
        <v>0</v>
      </c>
      <c r="FR837">
        <f t="shared" si="849"/>
        <v>0</v>
      </c>
      <c r="FS837">
        <v>0</v>
      </c>
      <c r="FX837">
        <v>70</v>
      </c>
      <c r="FY837">
        <v>10</v>
      </c>
      <c r="GA837" t="s">
        <v>3</v>
      </c>
      <c r="GD837">
        <v>0</v>
      </c>
      <c r="GF837">
        <v>-1609106848</v>
      </c>
      <c r="GG837">
        <v>2</v>
      </c>
      <c r="GH837">
        <v>1</v>
      </c>
      <c r="GI837">
        <v>-2</v>
      </c>
      <c r="GJ837">
        <v>0</v>
      </c>
      <c r="GK837">
        <f>ROUND(R837*(R12)/100,2)</f>
        <v>0</v>
      </c>
      <c r="GL837">
        <f t="shared" si="850"/>
        <v>0</v>
      </c>
      <c r="GM837">
        <f t="shared" si="851"/>
        <v>603.76</v>
      </c>
      <c r="GN837">
        <f t="shared" si="852"/>
        <v>0</v>
      </c>
      <c r="GO837">
        <f t="shared" si="853"/>
        <v>0</v>
      </c>
      <c r="GP837">
        <f t="shared" si="854"/>
        <v>603.76</v>
      </c>
      <c r="GR837">
        <v>0</v>
      </c>
      <c r="GS837">
        <v>3</v>
      </c>
      <c r="GT837">
        <v>0</v>
      </c>
      <c r="GU837" t="s">
        <v>3</v>
      </c>
      <c r="GV837">
        <f t="shared" si="855"/>
        <v>0</v>
      </c>
      <c r="GW837">
        <v>1</v>
      </c>
      <c r="GX837">
        <f t="shared" si="856"/>
        <v>0</v>
      </c>
      <c r="HA837">
        <v>0</v>
      </c>
      <c r="HB837">
        <v>0</v>
      </c>
      <c r="HC837">
        <f t="shared" si="857"/>
        <v>0</v>
      </c>
      <c r="HE837" t="s">
        <v>3</v>
      </c>
      <c r="HF837" t="s">
        <v>3</v>
      </c>
      <c r="HM837" t="s">
        <v>3</v>
      </c>
      <c r="HN837" t="s">
        <v>3</v>
      </c>
      <c r="HO837" t="s">
        <v>3</v>
      </c>
      <c r="HP837" t="s">
        <v>3</v>
      </c>
      <c r="HQ837" t="s">
        <v>3</v>
      </c>
      <c r="IK837">
        <v>0</v>
      </c>
    </row>
    <row r="838" spans="1:245" x14ac:dyDescent="0.2">
      <c r="A838">
        <v>17</v>
      </c>
      <c r="B838">
        <v>1</v>
      </c>
      <c r="C838">
        <f>ROW(SmtRes!A1275)</f>
        <v>1275</v>
      </c>
      <c r="D838">
        <f>ROW(EtalonRes!A1335)</f>
        <v>1335</v>
      </c>
      <c r="E838" t="s">
        <v>1569</v>
      </c>
      <c r="F838" t="s">
        <v>1570</v>
      </c>
      <c r="G838" t="s">
        <v>1571</v>
      </c>
      <c r="H838" t="s">
        <v>111</v>
      </c>
      <c r="I838">
        <v>0.05</v>
      </c>
      <c r="J838">
        <v>0</v>
      </c>
      <c r="K838">
        <v>0.05</v>
      </c>
      <c r="O838">
        <f t="shared" si="819"/>
        <v>1808.27</v>
      </c>
      <c r="P838">
        <f t="shared" si="820"/>
        <v>1036.6400000000001</v>
      </c>
      <c r="Q838">
        <f t="shared" si="821"/>
        <v>0</v>
      </c>
      <c r="R838">
        <f t="shared" si="822"/>
        <v>0</v>
      </c>
      <c r="S838">
        <f t="shared" si="823"/>
        <v>771.63</v>
      </c>
      <c r="T838">
        <f t="shared" si="824"/>
        <v>0</v>
      </c>
      <c r="U838">
        <f t="shared" si="825"/>
        <v>2.6280000000000001</v>
      </c>
      <c r="V838">
        <f t="shared" si="826"/>
        <v>0</v>
      </c>
      <c r="W838">
        <f t="shared" si="827"/>
        <v>0</v>
      </c>
      <c r="X838">
        <f t="shared" si="828"/>
        <v>540.14</v>
      </c>
      <c r="Y838">
        <f t="shared" si="829"/>
        <v>77.16</v>
      </c>
      <c r="AA838">
        <v>68582722</v>
      </c>
      <c r="AB838">
        <f t="shared" si="830"/>
        <v>36165.550000000003</v>
      </c>
      <c r="AC838">
        <f t="shared" si="858"/>
        <v>20732.88</v>
      </c>
      <c r="AD838">
        <f t="shared" si="831"/>
        <v>0</v>
      </c>
      <c r="AE838">
        <f t="shared" si="832"/>
        <v>0</v>
      </c>
      <c r="AF838">
        <f t="shared" si="833"/>
        <v>15432.67</v>
      </c>
      <c r="AG838">
        <f t="shared" si="834"/>
        <v>0</v>
      </c>
      <c r="AH838">
        <f t="shared" si="835"/>
        <v>52.56</v>
      </c>
      <c r="AI838">
        <f t="shared" si="836"/>
        <v>0</v>
      </c>
      <c r="AJ838">
        <f t="shared" si="837"/>
        <v>0</v>
      </c>
      <c r="AK838">
        <v>36165.550000000003</v>
      </c>
      <c r="AL838">
        <v>20732.88</v>
      </c>
      <c r="AM838">
        <v>0</v>
      </c>
      <c r="AN838">
        <v>0</v>
      </c>
      <c r="AO838">
        <v>15432.67</v>
      </c>
      <c r="AP838">
        <v>0</v>
      </c>
      <c r="AQ838">
        <v>52.56</v>
      </c>
      <c r="AR838">
        <v>0</v>
      </c>
      <c r="AS838">
        <v>0</v>
      </c>
      <c r="AT838">
        <v>70</v>
      </c>
      <c r="AU838">
        <v>10</v>
      </c>
      <c r="AV838">
        <v>1</v>
      </c>
      <c r="AW838">
        <v>1</v>
      </c>
      <c r="AZ838">
        <v>1</v>
      </c>
      <c r="BA838">
        <v>1</v>
      </c>
      <c r="BB838">
        <v>1</v>
      </c>
      <c r="BC838">
        <v>1</v>
      </c>
      <c r="BD838" t="s">
        <v>3</v>
      </c>
      <c r="BE838" t="s">
        <v>3</v>
      </c>
      <c r="BF838" t="s">
        <v>3</v>
      </c>
      <c r="BG838" t="s">
        <v>3</v>
      </c>
      <c r="BH838">
        <v>0</v>
      </c>
      <c r="BI838">
        <v>4</v>
      </c>
      <c r="BJ838" t="s">
        <v>1572</v>
      </c>
      <c r="BM838">
        <v>0</v>
      </c>
      <c r="BN838">
        <v>68285537</v>
      </c>
      <c r="BO838" t="s">
        <v>3</v>
      </c>
      <c r="BP838">
        <v>0</v>
      </c>
      <c r="BQ838">
        <v>1</v>
      </c>
      <c r="BR838">
        <v>0</v>
      </c>
      <c r="BS838">
        <v>1</v>
      </c>
      <c r="BT838">
        <v>1</v>
      </c>
      <c r="BU838">
        <v>1</v>
      </c>
      <c r="BV838">
        <v>1</v>
      </c>
      <c r="BW838">
        <v>1</v>
      </c>
      <c r="BX838">
        <v>1</v>
      </c>
      <c r="BY838" t="s">
        <v>3</v>
      </c>
      <c r="BZ838">
        <v>70</v>
      </c>
      <c r="CA838">
        <v>10</v>
      </c>
      <c r="CB838" t="s">
        <v>3</v>
      </c>
      <c r="CE838">
        <v>0</v>
      </c>
      <c r="CF838">
        <v>0</v>
      </c>
      <c r="CG838">
        <v>0</v>
      </c>
      <c r="CM838">
        <v>0</v>
      </c>
      <c r="CN838" t="s">
        <v>3</v>
      </c>
      <c r="CO838">
        <v>0</v>
      </c>
      <c r="CP838">
        <f t="shared" si="838"/>
        <v>1808.27</v>
      </c>
      <c r="CQ838">
        <f t="shared" si="839"/>
        <v>20732.88</v>
      </c>
      <c r="CR838">
        <f t="shared" si="840"/>
        <v>0</v>
      </c>
      <c r="CS838">
        <f t="shared" si="841"/>
        <v>0</v>
      </c>
      <c r="CT838">
        <f t="shared" si="842"/>
        <v>15432.67</v>
      </c>
      <c r="CU838">
        <f t="shared" si="843"/>
        <v>0</v>
      </c>
      <c r="CV838">
        <f t="shared" si="844"/>
        <v>52.56</v>
      </c>
      <c r="CW838">
        <f t="shared" si="845"/>
        <v>0</v>
      </c>
      <c r="CX838">
        <f t="shared" si="846"/>
        <v>0</v>
      </c>
      <c r="CY838">
        <f t="shared" si="847"/>
        <v>540.14099999999996</v>
      </c>
      <c r="CZ838">
        <f t="shared" si="848"/>
        <v>77.162999999999997</v>
      </c>
      <c r="DC838" t="s">
        <v>3</v>
      </c>
      <c r="DD838" t="s">
        <v>3</v>
      </c>
      <c r="DE838" t="s">
        <v>3</v>
      </c>
      <c r="DF838" t="s">
        <v>3</v>
      </c>
      <c r="DG838" t="s">
        <v>3</v>
      </c>
      <c r="DH838" t="s">
        <v>3</v>
      </c>
      <c r="DI838" t="s">
        <v>3</v>
      </c>
      <c r="DJ838" t="s">
        <v>3</v>
      </c>
      <c r="DK838" t="s">
        <v>3</v>
      </c>
      <c r="DL838" t="s">
        <v>3</v>
      </c>
      <c r="DM838" t="s">
        <v>3</v>
      </c>
      <c r="DN838">
        <v>0</v>
      </c>
      <c r="DO838">
        <v>0</v>
      </c>
      <c r="DP838">
        <v>1</v>
      </c>
      <c r="DQ838">
        <v>1</v>
      </c>
      <c r="DU838">
        <v>1003</v>
      </c>
      <c r="DV838" t="s">
        <v>111</v>
      </c>
      <c r="DW838" t="s">
        <v>111</v>
      </c>
      <c r="DX838">
        <v>100</v>
      </c>
      <c r="DZ838" t="s">
        <v>3</v>
      </c>
      <c r="EA838" t="s">
        <v>3</v>
      </c>
      <c r="EB838" t="s">
        <v>3</v>
      </c>
      <c r="EC838" t="s">
        <v>3</v>
      </c>
      <c r="EE838">
        <v>68285540</v>
      </c>
      <c r="EF838">
        <v>1</v>
      </c>
      <c r="EG838" t="s">
        <v>19</v>
      </c>
      <c r="EH838">
        <v>0</v>
      </c>
      <c r="EI838" t="s">
        <v>3</v>
      </c>
      <c r="EJ838">
        <v>4</v>
      </c>
      <c r="EK838">
        <v>0</v>
      </c>
      <c r="EL838" t="s">
        <v>20</v>
      </c>
      <c r="EM838" t="s">
        <v>21</v>
      </c>
      <c r="EO838" t="s">
        <v>3</v>
      </c>
      <c r="EQ838">
        <v>512</v>
      </c>
      <c r="ER838">
        <v>36165.550000000003</v>
      </c>
      <c r="ES838">
        <v>20732.88</v>
      </c>
      <c r="ET838">
        <v>0</v>
      </c>
      <c r="EU838">
        <v>0</v>
      </c>
      <c r="EV838">
        <v>15432.67</v>
      </c>
      <c r="EW838">
        <v>52.56</v>
      </c>
      <c r="EX838">
        <v>0</v>
      </c>
      <c r="EY838">
        <v>0</v>
      </c>
      <c r="FQ838">
        <v>0</v>
      </c>
      <c r="FR838">
        <f t="shared" si="849"/>
        <v>0</v>
      </c>
      <c r="FS838">
        <v>0</v>
      </c>
      <c r="FX838">
        <v>70</v>
      </c>
      <c r="FY838">
        <v>10</v>
      </c>
      <c r="GA838" t="s">
        <v>3</v>
      </c>
      <c r="GD838">
        <v>0</v>
      </c>
      <c r="GF838">
        <v>1990459807</v>
      </c>
      <c r="GG838">
        <v>2</v>
      </c>
      <c r="GH838">
        <v>1</v>
      </c>
      <c r="GI838">
        <v>-2</v>
      </c>
      <c r="GJ838">
        <v>0</v>
      </c>
      <c r="GK838">
        <f>ROUND(R838*(R12)/100,2)</f>
        <v>0</v>
      </c>
      <c r="GL838">
        <f t="shared" si="850"/>
        <v>0</v>
      </c>
      <c r="GM838">
        <f t="shared" si="851"/>
        <v>2425.5700000000002</v>
      </c>
      <c r="GN838">
        <f t="shared" si="852"/>
        <v>0</v>
      </c>
      <c r="GO838">
        <f t="shared" si="853"/>
        <v>0</v>
      </c>
      <c r="GP838">
        <f t="shared" si="854"/>
        <v>2425.5700000000002</v>
      </c>
      <c r="GR838">
        <v>0</v>
      </c>
      <c r="GS838">
        <v>3</v>
      </c>
      <c r="GT838">
        <v>0</v>
      </c>
      <c r="GU838" t="s">
        <v>3</v>
      </c>
      <c r="GV838">
        <f t="shared" si="855"/>
        <v>0</v>
      </c>
      <c r="GW838">
        <v>1</v>
      </c>
      <c r="GX838">
        <f t="shared" si="856"/>
        <v>0</v>
      </c>
      <c r="HA838">
        <v>0</v>
      </c>
      <c r="HB838">
        <v>0</v>
      </c>
      <c r="HC838">
        <f t="shared" si="857"/>
        <v>0</v>
      </c>
      <c r="HE838" t="s">
        <v>3</v>
      </c>
      <c r="HF838" t="s">
        <v>3</v>
      </c>
      <c r="HM838" t="s">
        <v>3</v>
      </c>
      <c r="HN838" t="s">
        <v>3</v>
      </c>
      <c r="HO838" t="s">
        <v>3</v>
      </c>
      <c r="HP838" t="s">
        <v>3</v>
      </c>
      <c r="HQ838" t="s">
        <v>3</v>
      </c>
      <c r="IK838">
        <v>0</v>
      </c>
    </row>
    <row r="839" spans="1:245" x14ac:dyDescent="0.2">
      <c r="A839">
        <v>17</v>
      </c>
      <c r="B839">
        <v>1</v>
      </c>
      <c r="C839">
        <f>ROW(SmtRes!A1282)</f>
        <v>1282</v>
      </c>
      <c r="D839">
        <f>ROW(EtalonRes!A1342)</f>
        <v>1342</v>
      </c>
      <c r="E839" t="s">
        <v>1573</v>
      </c>
      <c r="F839" t="s">
        <v>1574</v>
      </c>
      <c r="G839" t="s">
        <v>1575</v>
      </c>
      <c r="H839" t="s">
        <v>111</v>
      </c>
      <c r="I839">
        <v>0.06</v>
      </c>
      <c r="J839">
        <v>0</v>
      </c>
      <c r="K839">
        <v>0.06</v>
      </c>
      <c r="O839">
        <f t="shared" si="819"/>
        <v>3683.16</v>
      </c>
      <c r="P839">
        <f t="shared" si="820"/>
        <v>2701.71</v>
      </c>
      <c r="Q839">
        <f t="shared" si="821"/>
        <v>0</v>
      </c>
      <c r="R839">
        <f t="shared" si="822"/>
        <v>0</v>
      </c>
      <c r="S839">
        <f t="shared" si="823"/>
        <v>981.45</v>
      </c>
      <c r="T839">
        <f t="shared" si="824"/>
        <v>0</v>
      </c>
      <c r="U839">
        <f t="shared" si="825"/>
        <v>3.3426</v>
      </c>
      <c r="V839">
        <f t="shared" si="826"/>
        <v>0</v>
      </c>
      <c r="W839">
        <f t="shared" si="827"/>
        <v>0</v>
      </c>
      <c r="X839">
        <f t="shared" si="828"/>
        <v>687.02</v>
      </c>
      <c r="Y839">
        <f t="shared" si="829"/>
        <v>98.15</v>
      </c>
      <c r="AA839">
        <v>68582722</v>
      </c>
      <c r="AB839">
        <f t="shared" si="830"/>
        <v>61386.080000000002</v>
      </c>
      <c r="AC839">
        <f t="shared" si="858"/>
        <v>45028.51</v>
      </c>
      <c r="AD839">
        <f t="shared" si="831"/>
        <v>0</v>
      </c>
      <c r="AE839">
        <f t="shared" si="832"/>
        <v>0</v>
      </c>
      <c r="AF839">
        <f t="shared" si="833"/>
        <v>16357.57</v>
      </c>
      <c r="AG839">
        <f t="shared" si="834"/>
        <v>0</v>
      </c>
      <c r="AH839">
        <f t="shared" si="835"/>
        <v>55.71</v>
      </c>
      <c r="AI839">
        <f t="shared" si="836"/>
        <v>0</v>
      </c>
      <c r="AJ839">
        <f t="shared" si="837"/>
        <v>0</v>
      </c>
      <c r="AK839">
        <v>61386.080000000002</v>
      </c>
      <c r="AL839">
        <v>45028.51</v>
      </c>
      <c r="AM839">
        <v>0</v>
      </c>
      <c r="AN839">
        <v>0</v>
      </c>
      <c r="AO839">
        <v>16357.57</v>
      </c>
      <c r="AP839">
        <v>0</v>
      </c>
      <c r="AQ839">
        <v>55.71</v>
      </c>
      <c r="AR839">
        <v>0</v>
      </c>
      <c r="AS839">
        <v>0</v>
      </c>
      <c r="AT839">
        <v>70</v>
      </c>
      <c r="AU839">
        <v>10</v>
      </c>
      <c r="AV839">
        <v>1</v>
      </c>
      <c r="AW839">
        <v>1</v>
      </c>
      <c r="AZ839">
        <v>1</v>
      </c>
      <c r="BA839">
        <v>1</v>
      </c>
      <c r="BB839">
        <v>1</v>
      </c>
      <c r="BC839">
        <v>1</v>
      </c>
      <c r="BD839" t="s">
        <v>3</v>
      </c>
      <c r="BE839" t="s">
        <v>3</v>
      </c>
      <c r="BF839" t="s">
        <v>3</v>
      </c>
      <c r="BG839" t="s">
        <v>3</v>
      </c>
      <c r="BH839">
        <v>0</v>
      </c>
      <c r="BI839">
        <v>4</v>
      </c>
      <c r="BJ839" t="s">
        <v>1576</v>
      </c>
      <c r="BM839">
        <v>0</v>
      </c>
      <c r="BN839">
        <v>68285537</v>
      </c>
      <c r="BO839" t="s">
        <v>3</v>
      </c>
      <c r="BP839">
        <v>0</v>
      </c>
      <c r="BQ839">
        <v>1</v>
      </c>
      <c r="BR839">
        <v>0</v>
      </c>
      <c r="BS839">
        <v>1</v>
      </c>
      <c r="BT839">
        <v>1</v>
      </c>
      <c r="BU839">
        <v>1</v>
      </c>
      <c r="BV839">
        <v>1</v>
      </c>
      <c r="BW839">
        <v>1</v>
      </c>
      <c r="BX839">
        <v>1</v>
      </c>
      <c r="BY839" t="s">
        <v>3</v>
      </c>
      <c r="BZ839">
        <v>70</v>
      </c>
      <c r="CA839">
        <v>10</v>
      </c>
      <c r="CB839" t="s">
        <v>3</v>
      </c>
      <c r="CE839">
        <v>0</v>
      </c>
      <c r="CF839">
        <v>0</v>
      </c>
      <c r="CG839">
        <v>0</v>
      </c>
      <c r="CM839">
        <v>0</v>
      </c>
      <c r="CN839" t="s">
        <v>3</v>
      </c>
      <c r="CO839">
        <v>0</v>
      </c>
      <c r="CP839">
        <f t="shared" si="838"/>
        <v>3683.16</v>
      </c>
      <c r="CQ839">
        <f t="shared" si="839"/>
        <v>45028.51</v>
      </c>
      <c r="CR839">
        <f t="shared" si="840"/>
        <v>0</v>
      </c>
      <c r="CS839">
        <f t="shared" si="841"/>
        <v>0</v>
      </c>
      <c r="CT839">
        <f t="shared" si="842"/>
        <v>16357.57</v>
      </c>
      <c r="CU839">
        <f t="shared" si="843"/>
        <v>0</v>
      </c>
      <c r="CV839">
        <f t="shared" si="844"/>
        <v>55.71</v>
      </c>
      <c r="CW839">
        <f t="shared" si="845"/>
        <v>0</v>
      </c>
      <c r="CX839">
        <f t="shared" si="846"/>
        <v>0</v>
      </c>
      <c r="CY839">
        <f t="shared" si="847"/>
        <v>687.01499999999999</v>
      </c>
      <c r="CZ839">
        <f t="shared" si="848"/>
        <v>98.144999999999996</v>
      </c>
      <c r="DC839" t="s">
        <v>3</v>
      </c>
      <c r="DD839" t="s">
        <v>3</v>
      </c>
      <c r="DE839" t="s">
        <v>3</v>
      </c>
      <c r="DF839" t="s">
        <v>3</v>
      </c>
      <c r="DG839" t="s">
        <v>3</v>
      </c>
      <c r="DH839" t="s">
        <v>3</v>
      </c>
      <c r="DI839" t="s">
        <v>3</v>
      </c>
      <c r="DJ839" t="s">
        <v>3</v>
      </c>
      <c r="DK839" t="s">
        <v>3</v>
      </c>
      <c r="DL839" t="s">
        <v>3</v>
      </c>
      <c r="DM839" t="s">
        <v>3</v>
      </c>
      <c r="DN839">
        <v>0</v>
      </c>
      <c r="DO839">
        <v>0</v>
      </c>
      <c r="DP839">
        <v>1</v>
      </c>
      <c r="DQ839">
        <v>1</v>
      </c>
      <c r="DU839">
        <v>1003</v>
      </c>
      <c r="DV839" t="s">
        <v>111</v>
      </c>
      <c r="DW839" t="s">
        <v>111</v>
      </c>
      <c r="DX839">
        <v>100</v>
      </c>
      <c r="DZ839" t="s">
        <v>3</v>
      </c>
      <c r="EA839" t="s">
        <v>3</v>
      </c>
      <c r="EB839" t="s">
        <v>3</v>
      </c>
      <c r="EC839" t="s">
        <v>3</v>
      </c>
      <c r="EE839">
        <v>68285540</v>
      </c>
      <c r="EF839">
        <v>1</v>
      </c>
      <c r="EG839" t="s">
        <v>19</v>
      </c>
      <c r="EH839">
        <v>0</v>
      </c>
      <c r="EI839" t="s">
        <v>3</v>
      </c>
      <c r="EJ839">
        <v>4</v>
      </c>
      <c r="EK839">
        <v>0</v>
      </c>
      <c r="EL839" t="s">
        <v>20</v>
      </c>
      <c r="EM839" t="s">
        <v>21</v>
      </c>
      <c r="EO839" t="s">
        <v>3</v>
      </c>
      <c r="EQ839">
        <v>512</v>
      </c>
      <c r="ER839">
        <v>61386.080000000002</v>
      </c>
      <c r="ES839">
        <v>45028.51</v>
      </c>
      <c r="ET839">
        <v>0</v>
      </c>
      <c r="EU839">
        <v>0</v>
      </c>
      <c r="EV839">
        <v>16357.57</v>
      </c>
      <c r="EW839">
        <v>55.71</v>
      </c>
      <c r="EX839">
        <v>0</v>
      </c>
      <c r="EY839">
        <v>0</v>
      </c>
      <c r="FQ839">
        <v>0</v>
      </c>
      <c r="FR839">
        <f t="shared" si="849"/>
        <v>0</v>
      </c>
      <c r="FS839">
        <v>0</v>
      </c>
      <c r="FX839">
        <v>70</v>
      </c>
      <c r="FY839">
        <v>10</v>
      </c>
      <c r="GA839" t="s">
        <v>3</v>
      </c>
      <c r="GD839">
        <v>0</v>
      </c>
      <c r="GF839">
        <v>406112056</v>
      </c>
      <c r="GG839">
        <v>2</v>
      </c>
      <c r="GH839">
        <v>1</v>
      </c>
      <c r="GI839">
        <v>-2</v>
      </c>
      <c r="GJ839">
        <v>0</v>
      </c>
      <c r="GK839">
        <f>ROUND(R839*(R12)/100,2)</f>
        <v>0</v>
      </c>
      <c r="GL839">
        <f t="shared" si="850"/>
        <v>0</v>
      </c>
      <c r="GM839">
        <f t="shared" si="851"/>
        <v>4468.33</v>
      </c>
      <c r="GN839">
        <f t="shared" si="852"/>
        <v>0</v>
      </c>
      <c r="GO839">
        <f t="shared" si="853"/>
        <v>0</v>
      </c>
      <c r="GP839">
        <f t="shared" si="854"/>
        <v>4468.33</v>
      </c>
      <c r="GR839">
        <v>0</v>
      </c>
      <c r="GS839">
        <v>3</v>
      </c>
      <c r="GT839">
        <v>0</v>
      </c>
      <c r="GU839" t="s">
        <v>3</v>
      </c>
      <c r="GV839">
        <f t="shared" si="855"/>
        <v>0</v>
      </c>
      <c r="GW839">
        <v>1</v>
      </c>
      <c r="GX839">
        <f t="shared" si="856"/>
        <v>0</v>
      </c>
      <c r="HA839">
        <v>0</v>
      </c>
      <c r="HB839">
        <v>0</v>
      </c>
      <c r="HC839">
        <f t="shared" si="857"/>
        <v>0</v>
      </c>
      <c r="HE839" t="s">
        <v>3</v>
      </c>
      <c r="HF839" t="s">
        <v>3</v>
      </c>
      <c r="HM839" t="s">
        <v>3</v>
      </c>
      <c r="HN839" t="s">
        <v>3</v>
      </c>
      <c r="HO839" t="s">
        <v>3</v>
      </c>
      <c r="HP839" t="s">
        <v>3</v>
      </c>
      <c r="HQ839" t="s">
        <v>3</v>
      </c>
      <c r="IK839">
        <v>0</v>
      </c>
    </row>
    <row r="840" spans="1:245" x14ac:dyDescent="0.2">
      <c r="A840">
        <v>17</v>
      </c>
      <c r="B840">
        <v>1</v>
      </c>
      <c r="C840">
        <f>ROW(SmtRes!A1284)</f>
        <v>1284</v>
      </c>
      <c r="D840">
        <f>ROW(EtalonRes!A1344)</f>
        <v>1344</v>
      </c>
      <c r="E840" t="s">
        <v>1577</v>
      </c>
      <c r="F840" t="s">
        <v>1578</v>
      </c>
      <c r="G840" t="s">
        <v>1579</v>
      </c>
      <c r="H840" t="s">
        <v>1580</v>
      </c>
      <c r="I840">
        <v>0.01</v>
      </c>
      <c r="J840">
        <v>0</v>
      </c>
      <c r="K840">
        <v>0.01</v>
      </c>
      <c r="O840">
        <f t="shared" si="819"/>
        <v>126.72</v>
      </c>
      <c r="P840">
        <f t="shared" si="820"/>
        <v>0</v>
      </c>
      <c r="Q840">
        <f t="shared" si="821"/>
        <v>0</v>
      </c>
      <c r="R840">
        <f t="shared" si="822"/>
        <v>0</v>
      </c>
      <c r="S840">
        <f t="shared" si="823"/>
        <v>126.72</v>
      </c>
      <c r="T840">
        <f t="shared" si="824"/>
        <v>0</v>
      </c>
      <c r="U840">
        <f t="shared" si="825"/>
        <v>0.498</v>
      </c>
      <c r="V840">
        <f t="shared" si="826"/>
        <v>0</v>
      </c>
      <c r="W840">
        <f t="shared" si="827"/>
        <v>0</v>
      </c>
      <c r="X840">
        <f t="shared" si="828"/>
        <v>88.7</v>
      </c>
      <c r="Y840">
        <f t="shared" si="829"/>
        <v>12.67</v>
      </c>
      <c r="AA840">
        <v>68582722</v>
      </c>
      <c r="AB840">
        <f t="shared" si="830"/>
        <v>12672.11</v>
      </c>
      <c r="AC840">
        <f t="shared" si="858"/>
        <v>0</v>
      </c>
      <c r="AD840">
        <f t="shared" si="831"/>
        <v>0</v>
      </c>
      <c r="AE840">
        <f t="shared" si="832"/>
        <v>0</v>
      </c>
      <c r="AF840">
        <f t="shared" si="833"/>
        <v>12672.11</v>
      </c>
      <c r="AG840">
        <f t="shared" si="834"/>
        <v>0</v>
      </c>
      <c r="AH840">
        <f t="shared" si="835"/>
        <v>49.8</v>
      </c>
      <c r="AI840">
        <f t="shared" si="836"/>
        <v>0</v>
      </c>
      <c r="AJ840">
        <f t="shared" si="837"/>
        <v>0</v>
      </c>
      <c r="AK840">
        <v>12672.11</v>
      </c>
      <c r="AL840">
        <v>0</v>
      </c>
      <c r="AM840">
        <v>0</v>
      </c>
      <c r="AN840">
        <v>0</v>
      </c>
      <c r="AO840">
        <v>12672.11</v>
      </c>
      <c r="AP840">
        <v>0</v>
      </c>
      <c r="AQ840">
        <v>49.8</v>
      </c>
      <c r="AR840">
        <v>0</v>
      </c>
      <c r="AS840">
        <v>0</v>
      </c>
      <c r="AT840">
        <v>70</v>
      </c>
      <c r="AU840">
        <v>10</v>
      </c>
      <c r="AV840">
        <v>1</v>
      </c>
      <c r="AW840">
        <v>1</v>
      </c>
      <c r="AZ840">
        <v>1</v>
      </c>
      <c r="BA840">
        <v>1</v>
      </c>
      <c r="BB840">
        <v>1</v>
      </c>
      <c r="BC840">
        <v>1</v>
      </c>
      <c r="BD840" t="s">
        <v>3</v>
      </c>
      <c r="BE840" t="s">
        <v>3</v>
      </c>
      <c r="BF840" t="s">
        <v>3</v>
      </c>
      <c r="BG840" t="s">
        <v>3</v>
      </c>
      <c r="BH840">
        <v>0</v>
      </c>
      <c r="BI840">
        <v>4</v>
      </c>
      <c r="BJ840" t="s">
        <v>1581</v>
      </c>
      <c r="BM840">
        <v>0</v>
      </c>
      <c r="BN840">
        <v>68285537</v>
      </c>
      <c r="BO840" t="s">
        <v>3</v>
      </c>
      <c r="BP840">
        <v>0</v>
      </c>
      <c r="BQ840">
        <v>1</v>
      </c>
      <c r="BR840">
        <v>0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 t="s">
        <v>3</v>
      </c>
      <c r="BZ840">
        <v>70</v>
      </c>
      <c r="CA840">
        <v>10</v>
      </c>
      <c r="CB840" t="s">
        <v>3</v>
      </c>
      <c r="CE840">
        <v>0</v>
      </c>
      <c r="CF840">
        <v>0</v>
      </c>
      <c r="CG840">
        <v>0</v>
      </c>
      <c r="CM840">
        <v>0</v>
      </c>
      <c r="CN840" t="s">
        <v>3</v>
      </c>
      <c r="CO840">
        <v>0</v>
      </c>
      <c r="CP840">
        <f t="shared" si="838"/>
        <v>126.72</v>
      </c>
      <c r="CQ840">
        <f t="shared" si="839"/>
        <v>0</v>
      </c>
      <c r="CR840">
        <f t="shared" si="840"/>
        <v>0</v>
      </c>
      <c r="CS840">
        <f t="shared" si="841"/>
        <v>0</v>
      </c>
      <c r="CT840">
        <f t="shared" si="842"/>
        <v>12672.11</v>
      </c>
      <c r="CU840">
        <f t="shared" si="843"/>
        <v>0</v>
      </c>
      <c r="CV840">
        <f t="shared" si="844"/>
        <v>49.8</v>
      </c>
      <c r="CW840">
        <f t="shared" si="845"/>
        <v>0</v>
      </c>
      <c r="CX840">
        <f t="shared" si="846"/>
        <v>0</v>
      </c>
      <c r="CY840">
        <f t="shared" si="847"/>
        <v>88.703999999999994</v>
      </c>
      <c r="CZ840">
        <f t="shared" si="848"/>
        <v>12.672000000000001</v>
      </c>
      <c r="DC840" t="s">
        <v>3</v>
      </c>
      <c r="DD840" t="s">
        <v>3</v>
      </c>
      <c r="DE840" t="s">
        <v>3</v>
      </c>
      <c r="DF840" t="s">
        <v>3</v>
      </c>
      <c r="DG840" t="s">
        <v>3</v>
      </c>
      <c r="DH840" t="s">
        <v>3</v>
      </c>
      <c r="DI840" t="s">
        <v>3</v>
      </c>
      <c r="DJ840" t="s">
        <v>3</v>
      </c>
      <c r="DK840" t="s">
        <v>3</v>
      </c>
      <c r="DL840" t="s">
        <v>3</v>
      </c>
      <c r="DM840" t="s">
        <v>3</v>
      </c>
      <c r="DN840">
        <v>0</v>
      </c>
      <c r="DO840">
        <v>0</v>
      </c>
      <c r="DP840">
        <v>1</v>
      </c>
      <c r="DQ840">
        <v>1</v>
      </c>
      <c r="DU840">
        <v>1013</v>
      </c>
      <c r="DV840" t="s">
        <v>1580</v>
      </c>
      <c r="DW840" t="s">
        <v>1580</v>
      </c>
      <c r="DX840">
        <v>1</v>
      </c>
      <c r="DZ840" t="s">
        <v>3</v>
      </c>
      <c r="EA840" t="s">
        <v>3</v>
      </c>
      <c r="EB840" t="s">
        <v>3</v>
      </c>
      <c r="EC840" t="s">
        <v>3</v>
      </c>
      <c r="EE840">
        <v>68285540</v>
      </c>
      <c r="EF840">
        <v>1</v>
      </c>
      <c r="EG840" t="s">
        <v>19</v>
      </c>
      <c r="EH840">
        <v>0</v>
      </c>
      <c r="EI840" t="s">
        <v>3</v>
      </c>
      <c r="EJ840">
        <v>4</v>
      </c>
      <c r="EK840">
        <v>0</v>
      </c>
      <c r="EL840" t="s">
        <v>20</v>
      </c>
      <c r="EM840" t="s">
        <v>21</v>
      </c>
      <c r="EO840" t="s">
        <v>3</v>
      </c>
      <c r="EQ840">
        <v>512</v>
      </c>
      <c r="ER840">
        <v>12672.11</v>
      </c>
      <c r="ES840">
        <v>0</v>
      </c>
      <c r="ET840">
        <v>0</v>
      </c>
      <c r="EU840">
        <v>0</v>
      </c>
      <c r="EV840">
        <v>12672.11</v>
      </c>
      <c r="EW840">
        <v>49.8</v>
      </c>
      <c r="EX840">
        <v>0</v>
      </c>
      <c r="EY840">
        <v>0</v>
      </c>
      <c r="FQ840">
        <v>0</v>
      </c>
      <c r="FR840">
        <f t="shared" si="849"/>
        <v>0</v>
      </c>
      <c r="FS840">
        <v>0</v>
      </c>
      <c r="FX840">
        <v>70</v>
      </c>
      <c r="FY840">
        <v>10</v>
      </c>
      <c r="GA840" t="s">
        <v>3</v>
      </c>
      <c r="GD840">
        <v>0</v>
      </c>
      <c r="GF840">
        <v>1182733139</v>
      </c>
      <c r="GG840">
        <v>2</v>
      </c>
      <c r="GH840">
        <v>1</v>
      </c>
      <c r="GI840">
        <v>-2</v>
      </c>
      <c r="GJ840">
        <v>0</v>
      </c>
      <c r="GK840">
        <f>ROUND(R840*(R12)/100,2)</f>
        <v>0</v>
      </c>
      <c r="GL840">
        <f t="shared" si="850"/>
        <v>0</v>
      </c>
      <c r="GM840">
        <f t="shared" si="851"/>
        <v>228.09</v>
      </c>
      <c r="GN840">
        <f t="shared" si="852"/>
        <v>0</v>
      </c>
      <c r="GO840">
        <f t="shared" si="853"/>
        <v>0</v>
      </c>
      <c r="GP840">
        <f t="shared" si="854"/>
        <v>228.09</v>
      </c>
      <c r="GR840">
        <v>0</v>
      </c>
      <c r="GS840">
        <v>3</v>
      </c>
      <c r="GT840">
        <v>0</v>
      </c>
      <c r="GU840" t="s">
        <v>3</v>
      </c>
      <c r="GV840">
        <f t="shared" si="855"/>
        <v>0</v>
      </c>
      <c r="GW840">
        <v>1</v>
      </c>
      <c r="GX840">
        <f t="shared" si="856"/>
        <v>0</v>
      </c>
      <c r="HA840">
        <v>0</v>
      </c>
      <c r="HB840">
        <v>0</v>
      </c>
      <c r="HC840">
        <f t="shared" si="857"/>
        <v>0</v>
      </c>
      <c r="HE840" t="s">
        <v>3</v>
      </c>
      <c r="HF840" t="s">
        <v>3</v>
      </c>
      <c r="HM840" t="s">
        <v>3</v>
      </c>
      <c r="HN840" t="s">
        <v>3</v>
      </c>
      <c r="HO840" t="s">
        <v>3</v>
      </c>
      <c r="HP840" t="s">
        <v>3</v>
      </c>
      <c r="HQ840" t="s">
        <v>3</v>
      </c>
      <c r="IK840">
        <v>0</v>
      </c>
    </row>
    <row r="841" spans="1:245" x14ac:dyDescent="0.2">
      <c r="A841">
        <v>17</v>
      </c>
      <c r="B841">
        <v>1</v>
      </c>
      <c r="C841">
        <f>ROW(SmtRes!A1288)</f>
        <v>1288</v>
      </c>
      <c r="D841">
        <f>ROW(EtalonRes!A1348)</f>
        <v>1348</v>
      </c>
      <c r="E841" t="s">
        <v>1582</v>
      </c>
      <c r="F841" t="s">
        <v>1583</v>
      </c>
      <c r="G841" t="s">
        <v>1584</v>
      </c>
      <c r="H841" t="s">
        <v>16</v>
      </c>
      <c r="I841">
        <v>1</v>
      </c>
      <c r="J841">
        <v>0</v>
      </c>
      <c r="K841">
        <v>1</v>
      </c>
      <c r="O841">
        <f t="shared" si="819"/>
        <v>1750.84</v>
      </c>
      <c r="P841">
        <f t="shared" si="820"/>
        <v>1633.94</v>
      </c>
      <c r="Q841">
        <f t="shared" si="821"/>
        <v>0</v>
      </c>
      <c r="R841">
        <f t="shared" si="822"/>
        <v>0</v>
      </c>
      <c r="S841">
        <f t="shared" si="823"/>
        <v>116.9</v>
      </c>
      <c r="T841">
        <f t="shared" si="824"/>
        <v>0</v>
      </c>
      <c r="U841">
        <f t="shared" si="825"/>
        <v>0.41</v>
      </c>
      <c r="V841">
        <f t="shared" si="826"/>
        <v>0</v>
      </c>
      <c r="W841">
        <f t="shared" si="827"/>
        <v>0</v>
      </c>
      <c r="X841">
        <f t="shared" si="828"/>
        <v>81.83</v>
      </c>
      <c r="Y841">
        <f t="shared" si="829"/>
        <v>11.69</v>
      </c>
      <c r="AA841">
        <v>68582722</v>
      </c>
      <c r="AB841">
        <f t="shared" si="830"/>
        <v>1750.84</v>
      </c>
      <c r="AC841">
        <f t="shared" si="858"/>
        <v>1633.94</v>
      </c>
      <c r="AD841">
        <f t="shared" si="831"/>
        <v>0</v>
      </c>
      <c r="AE841">
        <f t="shared" si="832"/>
        <v>0</v>
      </c>
      <c r="AF841">
        <f t="shared" si="833"/>
        <v>116.9</v>
      </c>
      <c r="AG841">
        <f t="shared" si="834"/>
        <v>0</v>
      </c>
      <c r="AH841">
        <f t="shared" si="835"/>
        <v>0.41</v>
      </c>
      <c r="AI841">
        <f t="shared" si="836"/>
        <v>0</v>
      </c>
      <c r="AJ841">
        <f t="shared" si="837"/>
        <v>0</v>
      </c>
      <c r="AK841">
        <v>1750.84</v>
      </c>
      <c r="AL841">
        <v>1633.94</v>
      </c>
      <c r="AM841">
        <v>0</v>
      </c>
      <c r="AN841">
        <v>0</v>
      </c>
      <c r="AO841">
        <v>116.9</v>
      </c>
      <c r="AP841">
        <v>0</v>
      </c>
      <c r="AQ841">
        <v>0.41</v>
      </c>
      <c r="AR841">
        <v>0</v>
      </c>
      <c r="AS841">
        <v>0</v>
      </c>
      <c r="AT841">
        <v>70</v>
      </c>
      <c r="AU841">
        <v>10</v>
      </c>
      <c r="AV841">
        <v>1</v>
      </c>
      <c r="AW841">
        <v>1</v>
      </c>
      <c r="AZ841">
        <v>1</v>
      </c>
      <c r="BA841">
        <v>1</v>
      </c>
      <c r="BB841">
        <v>1</v>
      </c>
      <c r="BC841">
        <v>1</v>
      </c>
      <c r="BD841" t="s">
        <v>3</v>
      </c>
      <c r="BE841" t="s">
        <v>3</v>
      </c>
      <c r="BF841" t="s">
        <v>3</v>
      </c>
      <c r="BG841" t="s">
        <v>3</v>
      </c>
      <c r="BH841">
        <v>0</v>
      </c>
      <c r="BI841">
        <v>4</v>
      </c>
      <c r="BJ841" t="s">
        <v>1585</v>
      </c>
      <c r="BM841">
        <v>0</v>
      </c>
      <c r="BN841">
        <v>68285537</v>
      </c>
      <c r="BO841" t="s">
        <v>3</v>
      </c>
      <c r="BP841">
        <v>0</v>
      </c>
      <c r="BQ841">
        <v>1</v>
      </c>
      <c r="BR841">
        <v>0</v>
      </c>
      <c r="BS841">
        <v>1</v>
      </c>
      <c r="BT841">
        <v>1</v>
      </c>
      <c r="BU841">
        <v>1</v>
      </c>
      <c r="BV841">
        <v>1</v>
      </c>
      <c r="BW841">
        <v>1</v>
      </c>
      <c r="BX841">
        <v>1</v>
      </c>
      <c r="BY841" t="s">
        <v>3</v>
      </c>
      <c r="BZ841">
        <v>70</v>
      </c>
      <c r="CA841">
        <v>10</v>
      </c>
      <c r="CB841" t="s">
        <v>3</v>
      </c>
      <c r="CE841">
        <v>0</v>
      </c>
      <c r="CF841">
        <v>0</v>
      </c>
      <c r="CG841">
        <v>0</v>
      </c>
      <c r="CM841">
        <v>0</v>
      </c>
      <c r="CN841" t="s">
        <v>3</v>
      </c>
      <c r="CO841">
        <v>0</v>
      </c>
      <c r="CP841">
        <f t="shared" si="838"/>
        <v>1750.8400000000001</v>
      </c>
      <c r="CQ841">
        <f t="shared" si="839"/>
        <v>1633.94</v>
      </c>
      <c r="CR841">
        <f t="shared" si="840"/>
        <v>0</v>
      </c>
      <c r="CS841">
        <f t="shared" si="841"/>
        <v>0</v>
      </c>
      <c r="CT841">
        <f t="shared" si="842"/>
        <v>116.9</v>
      </c>
      <c r="CU841">
        <f t="shared" si="843"/>
        <v>0</v>
      </c>
      <c r="CV841">
        <f t="shared" si="844"/>
        <v>0.41</v>
      </c>
      <c r="CW841">
        <f t="shared" si="845"/>
        <v>0</v>
      </c>
      <c r="CX841">
        <f t="shared" si="846"/>
        <v>0</v>
      </c>
      <c r="CY841">
        <f t="shared" si="847"/>
        <v>81.83</v>
      </c>
      <c r="CZ841">
        <f t="shared" si="848"/>
        <v>11.69</v>
      </c>
      <c r="DC841" t="s">
        <v>3</v>
      </c>
      <c r="DD841" t="s">
        <v>3</v>
      </c>
      <c r="DE841" t="s">
        <v>3</v>
      </c>
      <c r="DF841" t="s">
        <v>3</v>
      </c>
      <c r="DG841" t="s">
        <v>3</v>
      </c>
      <c r="DH841" t="s">
        <v>3</v>
      </c>
      <c r="DI841" t="s">
        <v>3</v>
      </c>
      <c r="DJ841" t="s">
        <v>3</v>
      </c>
      <c r="DK841" t="s">
        <v>3</v>
      </c>
      <c r="DL841" t="s">
        <v>3</v>
      </c>
      <c r="DM841" t="s">
        <v>3</v>
      </c>
      <c r="DN841">
        <v>0</v>
      </c>
      <c r="DO841">
        <v>0</v>
      </c>
      <c r="DP841">
        <v>1</v>
      </c>
      <c r="DQ841">
        <v>1</v>
      </c>
      <c r="DU841">
        <v>1010</v>
      </c>
      <c r="DV841" t="s">
        <v>16</v>
      </c>
      <c r="DW841" t="s">
        <v>16</v>
      </c>
      <c r="DX841">
        <v>1</v>
      </c>
      <c r="DZ841" t="s">
        <v>3</v>
      </c>
      <c r="EA841" t="s">
        <v>3</v>
      </c>
      <c r="EB841" t="s">
        <v>3</v>
      </c>
      <c r="EC841" t="s">
        <v>3</v>
      </c>
      <c r="EE841">
        <v>68285540</v>
      </c>
      <c r="EF841">
        <v>1</v>
      </c>
      <c r="EG841" t="s">
        <v>19</v>
      </c>
      <c r="EH841">
        <v>0</v>
      </c>
      <c r="EI841" t="s">
        <v>3</v>
      </c>
      <c r="EJ841">
        <v>4</v>
      </c>
      <c r="EK841">
        <v>0</v>
      </c>
      <c r="EL841" t="s">
        <v>20</v>
      </c>
      <c r="EM841" t="s">
        <v>21</v>
      </c>
      <c r="EO841" t="s">
        <v>3</v>
      </c>
      <c r="EQ841">
        <v>512</v>
      </c>
      <c r="ER841">
        <v>1750.84</v>
      </c>
      <c r="ES841">
        <v>1633.94</v>
      </c>
      <c r="ET841">
        <v>0</v>
      </c>
      <c r="EU841">
        <v>0</v>
      </c>
      <c r="EV841">
        <v>116.9</v>
      </c>
      <c r="EW841">
        <v>0.41</v>
      </c>
      <c r="EX841">
        <v>0</v>
      </c>
      <c r="EY841">
        <v>0</v>
      </c>
      <c r="FQ841">
        <v>0</v>
      </c>
      <c r="FR841">
        <f t="shared" si="849"/>
        <v>0</v>
      </c>
      <c r="FS841">
        <v>0</v>
      </c>
      <c r="FX841">
        <v>70</v>
      </c>
      <c r="FY841">
        <v>10</v>
      </c>
      <c r="GA841" t="s">
        <v>3</v>
      </c>
      <c r="GD841">
        <v>0</v>
      </c>
      <c r="GF841">
        <v>404205236</v>
      </c>
      <c r="GG841">
        <v>2</v>
      </c>
      <c r="GH841">
        <v>1</v>
      </c>
      <c r="GI841">
        <v>-2</v>
      </c>
      <c r="GJ841">
        <v>0</v>
      </c>
      <c r="GK841">
        <f>ROUND(R841*(R12)/100,2)</f>
        <v>0</v>
      </c>
      <c r="GL841">
        <f t="shared" si="850"/>
        <v>0</v>
      </c>
      <c r="GM841">
        <f t="shared" si="851"/>
        <v>1844.36</v>
      </c>
      <c r="GN841">
        <f t="shared" si="852"/>
        <v>0</v>
      </c>
      <c r="GO841">
        <f t="shared" si="853"/>
        <v>0</v>
      </c>
      <c r="GP841">
        <f t="shared" si="854"/>
        <v>1844.36</v>
      </c>
      <c r="GR841">
        <v>0</v>
      </c>
      <c r="GS841">
        <v>3</v>
      </c>
      <c r="GT841">
        <v>0</v>
      </c>
      <c r="GU841" t="s">
        <v>3</v>
      </c>
      <c r="GV841">
        <f t="shared" si="855"/>
        <v>0</v>
      </c>
      <c r="GW841">
        <v>1</v>
      </c>
      <c r="GX841">
        <f t="shared" si="856"/>
        <v>0</v>
      </c>
      <c r="HA841">
        <v>0</v>
      </c>
      <c r="HB841">
        <v>0</v>
      </c>
      <c r="HC841">
        <f t="shared" si="857"/>
        <v>0</v>
      </c>
      <c r="HE841" t="s">
        <v>3</v>
      </c>
      <c r="HF841" t="s">
        <v>3</v>
      </c>
      <c r="HM841" t="s">
        <v>3</v>
      </c>
      <c r="HN841" t="s">
        <v>3</v>
      </c>
      <c r="HO841" t="s">
        <v>3</v>
      </c>
      <c r="HP841" t="s">
        <v>3</v>
      </c>
      <c r="HQ841" t="s">
        <v>3</v>
      </c>
      <c r="IK841">
        <v>0</v>
      </c>
    </row>
    <row r="843" spans="1:245" x14ac:dyDescent="0.2">
      <c r="A843" s="2">
        <v>51</v>
      </c>
      <c r="B843" s="2">
        <f>B824</f>
        <v>1</v>
      </c>
      <c r="C843" s="2">
        <f>A824</f>
        <v>4</v>
      </c>
      <c r="D843" s="2">
        <f>ROW(A824)</f>
        <v>824</v>
      </c>
      <c r="E843" s="2"/>
      <c r="F843" s="2" t="str">
        <f>IF(F824&lt;&gt;"",F824,"")</f>
        <v>Системы водоотведения (канализация)</v>
      </c>
      <c r="G843" s="2" t="str">
        <f>IF(G824&lt;&gt;"",G824,"")</f>
        <v>Системы водоотведения (канализация)</v>
      </c>
      <c r="H843" s="2">
        <v>0</v>
      </c>
      <c r="I843" s="2"/>
      <c r="J843" s="2"/>
      <c r="K843" s="2"/>
      <c r="L843" s="2"/>
      <c r="M843" s="2"/>
      <c r="N843" s="2"/>
      <c r="O843" s="2">
        <f t="shared" ref="O843:T843" si="859">ROUND(AB843,2)</f>
        <v>30227.08</v>
      </c>
      <c r="P843" s="2">
        <f t="shared" si="859"/>
        <v>18272.78</v>
      </c>
      <c r="Q843" s="2">
        <f t="shared" si="859"/>
        <v>2.1</v>
      </c>
      <c r="R843" s="2">
        <f t="shared" si="859"/>
        <v>0</v>
      </c>
      <c r="S843" s="2">
        <f t="shared" si="859"/>
        <v>11952.2</v>
      </c>
      <c r="T843" s="2">
        <f t="shared" si="859"/>
        <v>0</v>
      </c>
      <c r="U843" s="2">
        <f>AH843</f>
        <v>42.346899999999991</v>
      </c>
      <c r="V843" s="2">
        <f>AI843</f>
        <v>0</v>
      </c>
      <c r="W843" s="2">
        <f>ROUND(AJ843,2)</f>
        <v>0</v>
      </c>
      <c r="X843" s="2">
        <f>ROUND(AK843,2)</f>
        <v>8366.5499999999993</v>
      </c>
      <c r="Y843" s="2">
        <f>ROUND(AL843,2)</f>
        <v>1195.23</v>
      </c>
      <c r="Z843" s="2"/>
      <c r="AA843" s="2"/>
      <c r="AB843" s="2">
        <f>ROUND(SUMIF(AA828:AA841,"=68582722",O828:O841),2)</f>
        <v>30227.08</v>
      </c>
      <c r="AC843" s="2">
        <f>ROUND(SUMIF(AA828:AA841,"=68582722",P828:P841),2)</f>
        <v>18272.78</v>
      </c>
      <c r="AD843" s="2">
        <f>ROUND(SUMIF(AA828:AA841,"=68582722",Q828:Q841),2)</f>
        <v>2.1</v>
      </c>
      <c r="AE843" s="2">
        <f>ROUND(SUMIF(AA828:AA841,"=68582722",R828:R841),2)</f>
        <v>0</v>
      </c>
      <c r="AF843" s="2">
        <f>ROUND(SUMIF(AA828:AA841,"=68582722",S828:S841),2)</f>
        <v>11952.2</v>
      </c>
      <c r="AG843" s="2">
        <f>ROUND(SUMIF(AA828:AA841,"=68582722",T828:T841),2)</f>
        <v>0</v>
      </c>
      <c r="AH843" s="2">
        <f>SUMIF(AA828:AA841,"=68582722",U828:U841)</f>
        <v>42.346899999999991</v>
      </c>
      <c r="AI843" s="2">
        <f>SUMIF(AA828:AA841,"=68582722",V828:V841)</f>
        <v>0</v>
      </c>
      <c r="AJ843" s="2">
        <f>ROUND(SUMIF(AA828:AA841,"=68582722",W828:W841),2)</f>
        <v>0</v>
      </c>
      <c r="AK843" s="2">
        <f>ROUND(SUMIF(AA828:AA841,"=68582722",X828:X841),2)</f>
        <v>8366.5499999999993</v>
      </c>
      <c r="AL843" s="2">
        <f>ROUND(SUMIF(AA828:AA841,"=68582722",Y828:Y841),2)</f>
        <v>1195.23</v>
      </c>
      <c r="AM843" s="2"/>
      <c r="AN843" s="2"/>
      <c r="AO843" s="2">
        <f t="shared" ref="AO843:BD843" si="860">ROUND(BX843,2)</f>
        <v>0</v>
      </c>
      <c r="AP843" s="2">
        <f t="shared" si="860"/>
        <v>0</v>
      </c>
      <c r="AQ843" s="2">
        <f t="shared" si="860"/>
        <v>0</v>
      </c>
      <c r="AR843" s="2">
        <f t="shared" si="860"/>
        <v>39788.86</v>
      </c>
      <c r="AS843" s="2">
        <f t="shared" si="860"/>
        <v>0</v>
      </c>
      <c r="AT843" s="2">
        <f t="shared" si="860"/>
        <v>0</v>
      </c>
      <c r="AU843" s="2">
        <f t="shared" si="860"/>
        <v>39788.86</v>
      </c>
      <c r="AV843" s="2">
        <f t="shared" si="860"/>
        <v>18272.78</v>
      </c>
      <c r="AW843" s="2">
        <f t="shared" si="860"/>
        <v>18272.78</v>
      </c>
      <c r="AX843" s="2">
        <f t="shared" si="860"/>
        <v>0</v>
      </c>
      <c r="AY843" s="2">
        <f t="shared" si="860"/>
        <v>18272.78</v>
      </c>
      <c r="AZ843" s="2">
        <f t="shared" si="860"/>
        <v>0</v>
      </c>
      <c r="BA843" s="2">
        <f t="shared" si="860"/>
        <v>0</v>
      </c>
      <c r="BB843" s="2">
        <f t="shared" si="860"/>
        <v>0</v>
      </c>
      <c r="BC843" s="2">
        <f t="shared" si="860"/>
        <v>0</v>
      </c>
      <c r="BD843" s="2">
        <f t="shared" si="860"/>
        <v>0</v>
      </c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>
        <f>ROUND(SUMIF(AA828:AA841,"=68582722",FQ828:FQ841),2)</f>
        <v>0</v>
      </c>
      <c r="BY843" s="2">
        <f>ROUND(SUMIF(AA828:AA841,"=68582722",FR828:FR841),2)</f>
        <v>0</v>
      </c>
      <c r="BZ843" s="2">
        <f>ROUND(SUMIF(AA828:AA841,"=68582722",GL828:GL841),2)</f>
        <v>0</v>
      </c>
      <c r="CA843" s="2">
        <f>ROUND(SUMIF(AA828:AA841,"=68582722",GM828:GM841),2)</f>
        <v>39788.86</v>
      </c>
      <c r="CB843" s="2">
        <f>ROUND(SUMIF(AA828:AA841,"=68582722",GN828:GN841),2)</f>
        <v>0</v>
      </c>
      <c r="CC843" s="2">
        <f>ROUND(SUMIF(AA828:AA841,"=68582722",GO828:GO841),2)</f>
        <v>0</v>
      </c>
      <c r="CD843" s="2">
        <f>ROUND(SUMIF(AA828:AA841,"=68582722",GP828:GP841),2)</f>
        <v>39788.86</v>
      </c>
      <c r="CE843" s="2">
        <f>AC843-BX843</f>
        <v>18272.78</v>
      </c>
      <c r="CF843" s="2">
        <f>AC843-BY843</f>
        <v>18272.78</v>
      </c>
      <c r="CG843" s="2">
        <f>BX843-BZ843</f>
        <v>0</v>
      </c>
      <c r="CH843" s="2">
        <f>AC843-BX843-BY843+BZ843</f>
        <v>18272.78</v>
      </c>
      <c r="CI843" s="2">
        <f>BY843-BZ843</f>
        <v>0</v>
      </c>
      <c r="CJ843" s="2">
        <f>ROUND(SUMIF(AA828:AA841,"=68582722",GX828:GX841),2)</f>
        <v>0</v>
      </c>
      <c r="CK843" s="2">
        <f>ROUND(SUMIF(AA828:AA841,"=68582722",GY828:GY841),2)</f>
        <v>0</v>
      </c>
      <c r="CL843" s="2">
        <f>ROUND(SUMIF(AA828:AA841,"=68582722",GZ828:GZ841),2)</f>
        <v>0</v>
      </c>
      <c r="CM843" s="2">
        <f>ROUND(SUMIF(AA828:AA841,"=68582722",HD828:HD841),2)</f>
        <v>0</v>
      </c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>
        <v>0</v>
      </c>
    </row>
    <row r="845" spans="1:245" x14ac:dyDescent="0.2">
      <c r="A845" s="4">
        <v>50</v>
      </c>
      <c r="B845" s="4">
        <v>0</v>
      </c>
      <c r="C845" s="4">
        <v>0</v>
      </c>
      <c r="D845" s="4">
        <v>1</v>
      </c>
      <c r="E845" s="4">
        <v>201</v>
      </c>
      <c r="F845" s="4">
        <f>ROUND(Source!O843,O845)</f>
        <v>30227.08</v>
      </c>
      <c r="G845" s="4" t="s">
        <v>142</v>
      </c>
      <c r="H845" s="4" t="s">
        <v>143</v>
      </c>
      <c r="I845" s="4"/>
      <c r="J845" s="4"/>
      <c r="K845" s="4">
        <v>201</v>
      </c>
      <c r="L845" s="4">
        <v>1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30227.08</v>
      </c>
      <c r="X845" s="4">
        <v>1</v>
      </c>
      <c r="Y845" s="4">
        <v>30227.08</v>
      </c>
      <c r="Z845" s="4"/>
      <c r="AA845" s="4"/>
      <c r="AB845" s="4"/>
    </row>
    <row r="846" spans="1:245" x14ac:dyDescent="0.2">
      <c r="A846" s="4">
        <v>50</v>
      </c>
      <c r="B846" s="4">
        <v>0</v>
      </c>
      <c r="C846" s="4">
        <v>0</v>
      </c>
      <c r="D846" s="4">
        <v>1</v>
      </c>
      <c r="E846" s="4">
        <v>202</v>
      </c>
      <c r="F846" s="4">
        <f>ROUND(Source!P843,O846)</f>
        <v>18272.78</v>
      </c>
      <c r="G846" s="4" t="s">
        <v>144</v>
      </c>
      <c r="H846" s="4" t="s">
        <v>145</v>
      </c>
      <c r="I846" s="4"/>
      <c r="J846" s="4"/>
      <c r="K846" s="4">
        <v>202</v>
      </c>
      <c r="L846" s="4">
        <v>2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18272.78</v>
      </c>
      <c r="X846" s="4">
        <v>1</v>
      </c>
      <c r="Y846" s="4">
        <v>18272.78</v>
      </c>
      <c r="Z846" s="4"/>
      <c r="AA846" s="4"/>
      <c r="AB846" s="4"/>
    </row>
    <row r="847" spans="1:245" x14ac:dyDescent="0.2">
      <c r="A847" s="4">
        <v>50</v>
      </c>
      <c r="B847" s="4">
        <v>0</v>
      </c>
      <c r="C847" s="4">
        <v>0</v>
      </c>
      <c r="D847" s="4">
        <v>1</v>
      </c>
      <c r="E847" s="4">
        <v>222</v>
      </c>
      <c r="F847" s="4">
        <f>ROUND(Source!AO843,O847)</f>
        <v>0</v>
      </c>
      <c r="G847" s="4" t="s">
        <v>146</v>
      </c>
      <c r="H847" s="4" t="s">
        <v>147</v>
      </c>
      <c r="I847" s="4"/>
      <c r="J847" s="4"/>
      <c r="K847" s="4">
        <v>222</v>
      </c>
      <c r="L847" s="4">
        <v>3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45" x14ac:dyDescent="0.2">
      <c r="A848" s="4">
        <v>50</v>
      </c>
      <c r="B848" s="4">
        <v>0</v>
      </c>
      <c r="C848" s="4">
        <v>0</v>
      </c>
      <c r="D848" s="4">
        <v>1</v>
      </c>
      <c r="E848" s="4">
        <v>225</v>
      </c>
      <c r="F848" s="4">
        <f>ROUND(Source!AV843,O848)</f>
        <v>18272.78</v>
      </c>
      <c r="G848" s="4" t="s">
        <v>148</v>
      </c>
      <c r="H848" s="4" t="s">
        <v>149</v>
      </c>
      <c r="I848" s="4"/>
      <c r="J848" s="4"/>
      <c r="K848" s="4">
        <v>225</v>
      </c>
      <c r="L848" s="4">
        <v>4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18272.78</v>
      </c>
      <c r="X848" s="4">
        <v>1</v>
      </c>
      <c r="Y848" s="4">
        <v>18272.78</v>
      </c>
      <c r="Z848" s="4"/>
      <c r="AA848" s="4"/>
      <c r="AB848" s="4"/>
    </row>
    <row r="849" spans="1:28" x14ac:dyDescent="0.2">
      <c r="A849" s="4">
        <v>50</v>
      </c>
      <c r="B849" s="4">
        <v>0</v>
      </c>
      <c r="C849" s="4">
        <v>0</v>
      </c>
      <c r="D849" s="4">
        <v>1</v>
      </c>
      <c r="E849" s="4">
        <v>226</v>
      </c>
      <c r="F849" s="4">
        <f>ROUND(Source!AW843,O849)</f>
        <v>18272.78</v>
      </c>
      <c r="G849" s="4" t="s">
        <v>150</v>
      </c>
      <c r="H849" s="4" t="s">
        <v>151</v>
      </c>
      <c r="I849" s="4"/>
      <c r="J849" s="4"/>
      <c r="K849" s="4">
        <v>226</v>
      </c>
      <c r="L849" s="4">
        <v>5</v>
      </c>
      <c r="M849" s="4">
        <v>3</v>
      </c>
      <c r="N849" s="4" t="s">
        <v>3</v>
      </c>
      <c r="O849" s="4">
        <v>2</v>
      </c>
      <c r="P849" s="4"/>
      <c r="Q849" s="4"/>
      <c r="R849" s="4"/>
      <c r="S849" s="4"/>
      <c r="T849" s="4"/>
      <c r="U849" s="4"/>
      <c r="V849" s="4"/>
      <c r="W849" s="4">
        <v>18272.78</v>
      </c>
      <c r="X849" s="4">
        <v>1</v>
      </c>
      <c r="Y849" s="4">
        <v>18272.78</v>
      </c>
      <c r="Z849" s="4"/>
      <c r="AA849" s="4"/>
      <c r="AB849" s="4"/>
    </row>
    <row r="850" spans="1:28" x14ac:dyDescent="0.2">
      <c r="A850" s="4">
        <v>50</v>
      </c>
      <c r="B850" s="4">
        <v>0</v>
      </c>
      <c r="C850" s="4">
        <v>0</v>
      </c>
      <c r="D850" s="4">
        <v>1</v>
      </c>
      <c r="E850" s="4">
        <v>227</v>
      </c>
      <c r="F850" s="4">
        <f>ROUND(Source!AX843,O850)</f>
        <v>0</v>
      </c>
      <c r="G850" s="4" t="s">
        <v>152</v>
      </c>
      <c r="H850" s="4" t="s">
        <v>153</v>
      </c>
      <c r="I850" s="4"/>
      <c r="J850" s="4"/>
      <c r="K850" s="4">
        <v>227</v>
      </c>
      <c r="L850" s="4">
        <v>6</v>
      </c>
      <c r="M850" s="4">
        <v>3</v>
      </c>
      <c r="N850" s="4" t="s">
        <v>3</v>
      </c>
      <c r="O850" s="4">
        <v>2</v>
      </c>
      <c r="P850" s="4"/>
      <c r="Q850" s="4"/>
      <c r="R850" s="4"/>
      <c r="S850" s="4"/>
      <c r="T850" s="4"/>
      <c r="U850" s="4"/>
      <c r="V850" s="4"/>
      <c r="W850" s="4">
        <v>0</v>
      </c>
      <c r="X850" s="4">
        <v>1</v>
      </c>
      <c r="Y850" s="4">
        <v>0</v>
      </c>
      <c r="Z850" s="4"/>
      <c r="AA850" s="4"/>
      <c r="AB850" s="4"/>
    </row>
    <row r="851" spans="1:28" x14ac:dyDescent="0.2">
      <c r="A851" s="4">
        <v>50</v>
      </c>
      <c r="B851" s="4">
        <v>0</v>
      </c>
      <c r="C851" s="4">
        <v>0</v>
      </c>
      <c r="D851" s="4">
        <v>1</v>
      </c>
      <c r="E851" s="4">
        <v>228</v>
      </c>
      <c r="F851" s="4">
        <f>ROUND(Source!AY843,O851)</f>
        <v>18272.78</v>
      </c>
      <c r="G851" s="4" t="s">
        <v>154</v>
      </c>
      <c r="H851" s="4" t="s">
        <v>155</v>
      </c>
      <c r="I851" s="4"/>
      <c r="J851" s="4"/>
      <c r="K851" s="4">
        <v>228</v>
      </c>
      <c r="L851" s="4">
        <v>7</v>
      </c>
      <c r="M851" s="4">
        <v>3</v>
      </c>
      <c r="N851" s="4" t="s">
        <v>3</v>
      </c>
      <c r="O851" s="4">
        <v>2</v>
      </c>
      <c r="P851" s="4"/>
      <c r="Q851" s="4"/>
      <c r="R851" s="4"/>
      <c r="S851" s="4"/>
      <c r="T851" s="4"/>
      <c r="U851" s="4"/>
      <c r="V851" s="4"/>
      <c r="W851" s="4">
        <v>18272.78</v>
      </c>
      <c r="X851" s="4">
        <v>1</v>
      </c>
      <c r="Y851" s="4">
        <v>18272.78</v>
      </c>
      <c r="Z851" s="4"/>
      <c r="AA851" s="4"/>
      <c r="AB851" s="4"/>
    </row>
    <row r="852" spans="1:28" x14ac:dyDescent="0.2">
      <c r="A852" s="4">
        <v>50</v>
      </c>
      <c r="B852" s="4">
        <v>0</v>
      </c>
      <c r="C852" s="4">
        <v>0</v>
      </c>
      <c r="D852" s="4">
        <v>1</v>
      </c>
      <c r="E852" s="4">
        <v>216</v>
      </c>
      <c r="F852" s="4">
        <f>ROUND(Source!AP843,O852)</f>
        <v>0</v>
      </c>
      <c r="G852" s="4" t="s">
        <v>156</v>
      </c>
      <c r="H852" s="4" t="s">
        <v>157</v>
      </c>
      <c r="I852" s="4"/>
      <c r="J852" s="4"/>
      <c r="K852" s="4">
        <v>216</v>
      </c>
      <c r="L852" s="4">
        <v>8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0</v>
      </c>
      <c r="X852" s="4">
        <v>1</v>
      </c>
      <c r="Y852" s="4">
        <v>0</v>
      </c>
      <c r="Z852" s="4"/>
      <c r="AA852" s="4"/>
      <c r="AB852" s="4"/>
    </row>
    <row r="853" spans="1:28" x14ac:dyDescent="0.2">
      <c r="A853" s="4">
        <v>50</v>
      </c>
      <c r="B853" s="4">
        <v>0</v>
      </c>
      <c r="C853" s="4">
        <v>0</v>
      </c>
      <c r="D853" s="4">
        <v>1</v>
      </c>
      <c r="E853" s="4">
        <v>223</v>
      </c>
      <c r="F853" s="4">
        <f>ROUND(Source!AQ843,O853)</f>
        <v>0</v>
      </c>
      <c r="G853" s="4" t="s">
        <v>158</v>
      </c>
      <c r="H853" s="4" t="s">
        <v>159</v>
      </c>
      <c r="I853" s="4"/>
      <c r="J853" s="4"/>
      <c r="K853" s="4">
        <v>223</v>
      </c>
      <c r="L853" s="4">
        <v>9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0</v>
      </c>
      <c r="X853" s="4">
        <v>1</v>
      </c>
      <c r="Y853" s="4">
        <v>0</v>
      </c>
      <c r="Z853" s="4"/>
      <c r="AA853" s="4"/>
      <c r="AB853" s="4"/>
    </row>
    <row r="854" spans="1:28" x14ac:dyDescent="0.2">
      <c r="A854" s="4">
        <v>50</v>
      </c>
      <c r="B854" s="4">
        <v>0</v>
      </c>
      <c r="C854" s="4">
        <v>0</v>
      </c>
      <c r="D854" s="4">
        <v>1</v>
      </c>
      <c r="E854" s="4">
        <v>229</v>
      </c>
      <c r="F854" s="4">
        <f>ROUND(Source!AZ843,O854)</f>
        <v>0</v>
      </c>
      <c r="G854" s="4" t="s">
        <v>160</v>
      </c>
      <c r="H854" s="4" t="s">
        <v>161</v>
      </c>
      <c r="I854" s="4"/>
      <c r="J854" s="4"/>
      <c r="K854" s="4">
        <v>229</v>
      </c>
      <c r="L854" s="4">
        <v>10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0</v>
      </c>
      <c r="X854" s="4">
        <v>1</v>
      </c>
      <c r="Y854" s="4">
        <v>0</v>
      </c>
      <c r="Z854" s="4"/>
      <c r="AA854" s="4"/>
      <c r="AB854" s="4"/>
    </row>
    <row r="855" spans="1:28" x14ac:dyDescent="0.2">
      <c r="A855" s="4">
        <v>50</v>
      </c>
      <c r="B855" s="4">
        <v>0</v>
      </c>
      <c r="C855" s="4">
        <v>0</v>
      </c>
      <c r="D855" s="4">
        <v>1</v>
      </c>
      <c r="E855" s="4">
        <v>203</v>
      </c>
      <c r="F855" s="4">
        <f>ROUND(Source!Q843,O855)</f>
        <v>2.1</v>
      </c>
      <c r="G855" s="4" t="s">
        <v>162</v>
      </c>
      <c r="H855" s="4" t="s">
        <v>163</v>
      </c>
      <c r="I855" s="4"/>
      <c r="J855" s="4"/>
      <c r="K855" s="4">
        <v>203</v>
      </c>
      <c r="L855" s="4">
        <v>11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2.1</v>
      </c>
      <c r="X855" s="4">
        <v>1</v>
      </c>
      <c r="Y855" s="4">
        <v>2.1</v>
      </c>
      <c r="Z855" s="4"/>
      <c r="AA855" s="4"/>
      <c r="AB855" s="4"/>
    </row>
    <row r="856" spans="1:28" x14ac:dyDescent="0.2">
      <c r="A856" s="4">
        <v>50</v>
      </c>
      <c r="B856" s="4">
        <v>0</v>
      </c>
      <c r="C856" s="4">
        <v>0</v>
      </c>
      <c r="D856" s="4">
        <v>1</v>
      </c>
      <c r="E856" s="4">
        <v>231</v>
      </c>
      <c r="F856" s="4">
        <f>ROUND(Source!BB843,O856)</f>
        <v>0</v>
      </c>
      <c r="G856" s="4" t="s">
        <v>164</v>
      </c>
      <c r="H856" s="4" t="s">
        <v>165</v>
      </c>
      <c r="I856" s="4"/>
      <c r="J856" s="4"/>
      <c r="K856" s="4">
        <v>231</v>
      </c>
      <c r="L856" s="4">
        <v>12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8" x14ac:dyDescent="0.2">
      <c r="A857" s="4">
        <v>50</v>
      </c>
      <c r="B857" s="4">
        <v>0</v>
      </c>
      <c r="C857" s="4">
        <v>0</v>
      </c>
      <c r="D857" s="4">
        <v>1</v>
      </c>
      <c r="E857" s="4">
        <v>204</v>
      </c>
      <c r="F857" s="4">
        <f>ROUND(Source!R843,O857)</f>
        <v>0</v>
      </c>
      <c r="G857" s="4" t="s">
        <v>166</v>
      </c>
      <c r="H857" s="4" t="s">
        <v>167</v>
      </c>
      <c r="I857" s="4"/>
      <c r="J857" s="4"/>
      <c r="K857" s="4">
        <v>204</v>
      </c>
      <c r="L857" s="4">
        <v>13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8" x14ac:dyDescent="0.2">
      <c r="A858" s="4">
        <v>50</v>
      </c>
      <c r="B858" s="4">
        <v>0</v>
      </c>
      <c r="C858" s="4">
        <v>0</v>
      </c>
      <c r="D858" s="4">
        <v>1</v>
      </c>
      <c r="E858" s="4">
        <v>205</v>
      </c>
      <c r="F858" s="4">
        <f>ROUND(Source!S843,O858)</f>
        <v>11952.2</v>
      </c>
      <c r="G858" s="4" t="s">
        <v>168</v>
      </c>
      <c r="H858" s="4" t="s">
        <v>169</v>
      </c>
      <c r="I858" s="4"/>
      <c r="J858" s="4"/>
      <c r="K858" s="4">
        <v>205</v>
      </c>
      <c r="L858" s="4">
        <v>14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11952.2</v>
      </c>
      <c r="X858" s="4">
        <v>1</v>
      </c>
      <c r="Y858" s="4">
        <v>11952.2</v>
      </c>
      <c r="Z858" s="4"/>
      <c r="AA858" s="4"/>
      <c r="AB858" s="4"/>
    </row>
    <row r="859" spans="1:28" x14ac:dyDescent="0.2">
      <c r="A859" s="4">
        <v>50</v>
      </c>
      <c r="B859" s="4">
        <v>0</v>
      </c>
      <c r="C859" s="4">
        <v>0</v>
      </c>
      <c r="D859" s="4">
        <v>1</v>
      </c>
      <c r="E859" s="4">
        <v>232</v>
      </c>
      <c r="F859" s="4">
        <f>ROUND(Source!BC843,O859)</f>
        <v>0</v>
      </c>
      <c r="G859" s="4" t="s">
        <v>170</v>
      </c>
      <c r="H859" s="4" t="s">
        <v>171</v>
      </c>
      <c r="I859" s="4"/>
      <c r="J859" s="4"/>
      <c r="K859" s="4">
        <v>232</v>
      </c>
      <c r="L859" s="4">
        <v>15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0</v>
      </c>
      <c r="X859" s="4">
        <v>1</v>
      </c>
      <c r="Y859" s="4">
        <v>0</v>
      </c>
      <c r="Z859" s="4"/>
      <c r="AA859" s="4"/>
      <c r="AB859" s="4"/>
    </row>
    <row r="860" spans="1:28" x14ac:dyDescent="0.2">
      <c r="A860" s="4">
        <v>50</v>
      </c>
      <c r="B860" s="4">
        <v>0</v>
      </c>
      <c r="C860" s="4">
        <v>0</v>
      </c>
      <c r="D860" s="4">
        <v>1</v>
      </c>
      <c r="E860" s="4">
        <v>214</v>
      </c>
      <c r="F860" s="4">
        <f>ROUND(Source!AS843,O860)</f>
        <v>0</v>
      </c>
      <c r="G860" s="4" t="s">
        <v>172</v>
      </c>
      <c r="H860" s="4" t="s">
        <v>173</v>
      </c>
      <c r="I860" s="4"/>
      <c r="J860" s="4"/>
      <c r="K860" s="4">
        <v>214</v>
      </c>
      <c r="L860" s="4">
        <v>16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8" x14ac:dyDescent="0.2">
      <c r="A861" s="4">
        <v>50</v>
      </c>
      <c r="B861" s="4">
        <v>0</v>
      </c>
      <c r="C861" s="4">
        <v>0</v>
      </c>
      <c r="D861" s="4">
        <v>1</v>
      </c>
      <c r="E861" s="4">
        <v>215</v>
      </c>
      <c r="F861" s="4">
        <f>ROUND(Source!AT843,O861)</f>
        <v>0</v>
      </c>
      <c r="G861" s="4" t="s">
        <v>174</v>
      </c>
      <c r="H861" s="4" t="s">
        <v>175</v>
      </c>
      <c r="I861" s="4"/>
      <c r="J861" s="4"/>
      <c r="K861" s="4">
        <v>215</v>
      </c>
      <c r="L861" s="4">
        <v>17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8" x14ac:dyDescent="0.2">
      <c r="A862" s="4">
        <v>50</v>
      </c>
      <c r="B862" s="4">
        <v>0</v>
      </c>
      <c r="C862" s="4">
        <v>0</v>
      </c>
      <c r="D862" s="4">
        <v>1</v>
      </c>
      <c r="E862" s="4">
        <v>217</v>
      </c>
      <c r="F862" s="4">
        <f>ROUND(Source!AU843,O862)</f>
        <v>39788.86</v>
      </c>
      <c r="G862" s="4" t="s">
        <v>176</v>
      </c>
      <c r="H862" s="4" t="s">
        <v>177</v>
      </c>
      <c r="I862" s="4"/>
      <c r="J862" s="4"/>
      <c r="K862" s="4">
        <v>217</v>
      </c>
      <c r="L862" s="4">
        <v>18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39788.86</v>
      </c>
      <c r="X862" s="4">
        <v>1</v>
      </c>
      <c r="Y862" s="4">
        <v>39788.86</v>
      </c>
      <c r="Z862" s="4"/>
      <c r="AA862" s="4"/>
      <c r="AB862" s="4"/>
    </row>
    <row r="863" spans="1:28" x14ac:dyDescent="0.2">
      <c r="A863" s="4">
        <v>50</v>
      </c>
      <c r="B863" s="4">
        <v>0</v>
      </c>
      <c r="C863" s="4">
        <v>0</v>
      </c>
      <c r="D863" s="4">
        <v>1</v>
      </c>
      <c r="E863" s="4">
        <v>230</v>
      </c>
      <c r="F863" s="4">
        <f>ROUND(Source!BA843,O863)</f>
        <v>0</v>
      </c>
      <c r="G863" s="4" t="s">
        <v>178</v>
      </c>
      <c r="H863" s="4" t="s">
        <v>179</v>
      </c>
      <c r="I863" s="4"/>
      <c r="J863" s="4"/>
      <c r="K863" s="4">
        <v>230</v>
      </c>
      <c r="L863" s="4">
        <v>19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8" x14ac:dyDescent="0.2">
      <c r="A864" s="4">
        <v>50</v>
      </c>
      <c r="B864" s="4">
        <v>0</v>
      </c>
      <c r="C864" s="4">
        <v>0</v>
      </c>
      <c r="D864" s="4">
        <v>1</v>
      </c>
      <c r="E864" s="4">
        <v>206</v>
      </c>
      <c r="F864" s="4">
        <f>ROUND(Source!T843,O864)</f>
        <v>0</v>
      </c>
      <c r="G864" s="4" t="s">
        <v>180</v>
      </c>
      <c r="H864" s="4" t="s">
        <v>181</v>
      </c>
      <c r="I864" s="4"/>
      <c r="J864" s="4"/>
      <c r="K864" s="4">
        <v>206</v>
      </c>
      <c r="L864" s="4">
        <v>20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245" x14ac:dyDescent="0.2">
      <c r="A865" s="4">
        <v>50</v>
      </c>
      <c r="B865" s="4">
        <v>0</v>
      </c>
      <c r="C865" s="4">
        <v>0</v>
      </c>
      <c r="D865" s="4">
        <v>1</v>
      </c>
      <c r="E865" s="4">
        <v>207</v>
      </c>
      <c r="F865" s="4">
        <f>Source!U843</f>
        <v>42.346899999999991</v>
      </c>
      <c r="G865" s="4" t="s">
        <v>182</v>
      </c>
      <c r="H865" s="4" t="s">
        <v>183</v>
      </c>
      <c r="I865" s="4"/>
      <c r="J865" s="4"/>
      <c r="K865" s="4">
        <v>207</v>
      </c>
      <c r="L865" s="4">
        <v>21</v>
      </c>
      <c r="M865" s="4">
        <v>3</v>
      </c>
      <c r="N865" s="4" t="s">
        <v>3</v>
      </c>
      <c r="O865" s="4">
        <v>-1</v>
      </c>
      <c r="P865" s="4"/>
      <c r="Q865" s="4"/>
      <c r="R865" s="4"/>
      <c r="S865" s="4"/>
      <c r="T865" s="4"/>
      <c r="U865" s="4"/>
      <c r="V865" s="4"/>
      <c r="W865" s="4">
        <v>42.346899999999984</v>
      </c>
      <c r="X865" s="4">
        <v>1</v>
      </c>
      <c r="Y865" s="4">
        <v>42.346899999999984</v>
      </c>
      <c r="Z865" s="4"/>
      <c r="AA865" s="4"/>
      <c r="AB865" s="4"/>
    </row>
    <row r="866" spans="1:245" x14ac:dyDescent="0.2">
      <c r="A866" s="4">
        <v>50</v>
      </c>
      <c r="B866" s="4">
        <v>0</v>
      </c>
      <c r="C866" s="4">
        <v>0</v>
      </c>
      <c r="D866" s="4">
        <v>1</v>
      </c>
      <c r="E866" s="4">
        <v>208</v>
      </c>
      <c r="F866" s="4">
        <f>Source!V843</f>
        <v>0</v>
      </c>
      <c r="G866" s="4" t="s">
        <v>184</v>
      </c>
      <c r="H866" s="4" t="s">
        <v>185</v>
      </c>
      <c r="I866" s="4"/>
      <c r="J866" s="4"/>
      <c r="K866" s="4">
        <v>208</v>
      </c>
      <c r="L866" s="4">
        <v>22</v>
      </c>
      <c r="M866" s="4">
        <v>3</v>
      </c>
      <c r="N866" s="4" t="s">
        <v>3</v>
      </c>
      <c r="O866" s="4">
        <v>-1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245" x14ac:dyDescent="0.2">
      <c r="A867" s="4">
        <v>50</v>
      </c>
      <c r="B867" s="4">
        <v>0</v>
      </c>
      <c r="C867" s="4">
        <v>0</v>
      </c>
      <c r="D867" s="4">
        <v>1</v>
      </c>
      <c r="E867" s="4">
        <v>209</v>
      </c>
      <c r="F867" s="4">
        <f>ROUND(Source!W843,O867)</f>
        <v>0</v>
      </c>
      <c r="G867" s="4" t="s">
        <v>186</v>
      </c>
      <c r="H867" s="4" t="s">
        <v>187</v>
      </c>
      <c r="I867" s="4"/>
      <c r="J867" s="4"/>
      <c r="K867" s="4">
        <v>209</v>
      </c>
      <c r="L867" s="4">
        <v>23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0</v>
      </c>
      <c r="X867" s="4">
        <v>1</v>
      </c>
      <c r="Y867" s="4">
        <v>0</v>
      </c>
      <c r="Z867" s="4"/>
      <c r="AA867" s="4"/>
      <c r="AB867" s="4"/>
    </row>
    <row r="868" spans="1:245" x14ac:dyDescent="0.2">
      <c r="A868" s="4">
        <v>50</v>
      </c>
      <c r="B868" s="4">
        <v>0</v>
      </c>
      <c r="C868" s="4">
        <v>0</v>
      </c>
      <c r="D868" s="4">
        <v>1</v>
      </c>
      <c r="E868" s="4">
        <v>233</v>
      </c>
      <c r="F868" s="4">
        <f>ROUND(Source!BD843,O868)</f>
        <v>0</v>
      </c>
      <c r="G868" s="4" t="s">
        <v>188</v>
      </c>
      <c r="H868" s="4" t="s">
        <v>189</v>
      </c>
      <c r="I868" s="4"/>
      <c r="J868" s="4"/>
      <c r="K868" s="4">
        <v>233</v>
      </c>
      <c r="L868" s="4">
        <v>24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245" x14ac:dyDescent="0.2">
      <c r="A869" s="4">
        <v>50</v>
      </c>
      <c r="B869" s="4">
        <v>0</v>
      </c>
      <c r="C869" s="4">
        <v>0</v>
      </c>
      <c r="D869" s="4">
        <v>1</v>
      </c>
      <c r="E869" s="4">
        <v>210</v>
      </c>
      <c r="F869" s="4">
        <f>ROUND(Source!X843,O869)</f>
        <v>8366.5499999999993</v>
      </c>
      <c r="G869" s="4" t="s">
        <v>190</v>
      </c>
      <c r="H869" s="4" t="s">
        <v>191</v>
      </c>
      <c r="I869" s="4"/>
      <c r="J869" s="4"/>
      <c r="K869" s="4">
        <v>210</v>
      </c>
      <c r="L869" s="4">
        <v>25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8366.5499999999993</v>
      </c>
      <c r="X869" s="4">
        <v>1</v>
      </c>
      <c r="Y869" s="4">
        <v>8366.5499999999993</v>
      </c>
      <c r="Z869" s="4"/>
      <c r="AA869" s="4"/>
      <c r="AB869" s="4"/>
    </row>
    <row r="870" spans="1:245" x14ac:dyDescent="0.2">
      <c r="A870" s="4">
        <v>50</v>
      </c>
      <c r="B870" s="4">
        <v>0</v>
      </c>
      <c r="C870" s="4">
        <v>0</v>
      </c>
      <c r="D870" s="4">
        <v>1</v>
      </c>
      <c r="E870" s="4">
        <v>211</v>
      </c>
      <c r="F870" s="4">
        <f>ROUND(Source!Y843,O870)</f>
        <v>1195.23</v>
      </c>
      <c r="G870" s="4" t="s">
        <v>192</v>
      </c>
      <c r="H870" s="4" t="s">
        <v>193</v>
      </c>
      <c r="I870" s="4"/>
      <c r="J870" s="4"/>
      <c r="K870" s="4">
        <v>211</v>
      </c>
      <c r="L870" s="4">
        <v>26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1195.23</v>
      </c>
      <c r="X870" s="4">
        <v>1</v>
      </c>
      <c r="Y870" s="4">
        <v>1195.23</v>
      </c>
      <c r="Z870" s="4"/>
      <c r="AA870" s="4"/>
      <c r="AB870" s="4"/>
    </row>
    <row r="871" spans="1:245" x14ac:dyDescent="0.2">
      <c r="A871" s="4">
        <v>50</v>
      </c>
      <c r="B871" s="4">
        <v>0</v>
      </c>
      <c r="C871" s="4">
        <v>0</v>
      </c>
      <c r="D871" s="4">
        <v>1</v>
      </c>
      <c r="E871" s="4">
        <v>224</v>
      </c>
      <c r="F871" s="4">
        <f>ROUND(Source!AR843,O871)</f>
        <v>39788.86</v>
      </c>
      <c r="G871" s="4" t="s">
        <v>194</v>
      </c>
      <c r="H871" s="4" t="s">
        <v>195</v>
      </c>
      <c r="I871" s="4"/>
      <c r="J871" s="4"/>
      <c r="K871" s="4">
        <v>224</v>
      </c>
      <c r="L871" s="4">
        <v>27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39788.86</v>
      </c>
      <c r="X871" s="4">
        <v>1</v>
      </c>
      <c r="Y871" s="4">
        <v>39788.86</v>
      </c>
      <c r="Z871" s="4"/>
      <c r="AA871" s="4"/>
      <c r="AB871" s="4"/>
    </row>
    <row r="873" spans="1:245" x14ac:dyDescent="0.2">
      <c r="A873" s="1">
        <v>4</v>
      </c>
      <c r="B873" s="1">
        <v>1</v>
      </c>
      <c r="C873" s="1"/>
      <c r="D873" s="1">
        <f>ROW(A1026)</f>
        <v>1026</v>
      </c>
      <c r="E873" s="1"/>
      <c r="F873" s="1" t="s">
        <v>1586</v>
      </c>
      <c r="G873" s="1" t="s">
        <v>1586</v>
      </c>
      <c r="H873" s="1" t="s">
        <v>3</v>
      </c>
      <c r="I873" s="1">
        <v>0</v>
      </c>
      <c r="J873" s="1"/>
      <c r="K873" s="1">
        <v>1</v>
      </c>
      <c r="L873" s="1"/>
      <c r="M873" s="1" t="s">
        <v>3</v>
      </c>
      <c r="N873" s="1"/>
      <c r="O873" s="1"/>
      <c r="P873" s="1"/>
      <c r="Q873" s="1"/>
      <c r="R873" s="1"/>
      <c r="S873" s="1">
        <v>0</v>
      </c>
      <c r="T873" s="1"/>
      <c r="U873" s="1" t="s">
        <v>3</v>
      </c>
      <c r="V873" s="1">
        <v>0</v>
      </c>
      <c r="W873" s="1"/>
      <c r="X873" s="1"/>
      <c r="Y873" s="1"/>
      <c r="Z873" s="1"/>
      <c r="AA873" s="1"/>
      <c r="AB873" s="1" t="s">
        <v>3</v>
      </c>
      <c r="AC873" s="1" t="s">
        <v>3</v>
      </c>
      <c r="AD873" s="1" t="s">
        <v>3</v>
      </c>
      <c r="AE873" s="1" t="s">
        <v>3</v>
      </c>
      <c r="AF873" s="1" t="s">
        <v>3</v>
      </c>
      <c r="AG873" s="1" t="s">
        <v>3</v>
      </c>
      <c r="AH873" s="1"/>
      <c r="AI873" s="1"/>
      <c r="AJ873" s="1"/>
      <c r="AK873" s="1"/>
      <c r="AL873" s="1"/>
      <c r="AM873" s="1"/>
      <c r="AN873" s="1"/>
      <c r="AO873" s="1"/>
      <c r="AP873" s="1" t="s">
        <v>3</v>
      </c>
      <c r="AQ873" s="1" t="s">
        <v>3</v>
      </c>
      <c r="AR873" s="1" t="s">
        <v>3</v>
      </c>
      <c r="AS873" s="1"/>
      <c r="AT873" s="1"/>
      <c r="AU873" s="1"/>
      <c r="AV873" s="1"/>
      <c r="AW873" s="1"/>
      <c r="AX873" s="1"/>
      <c r="AY873" s="1"/>
      <c r="AZ873" s="1" t="s">
        <v>3</v>
      </c>
      <c r="BA873" s="1"/>
      <c r="BB873" s="1" t="s">
        <v>3</v>
      </c>
      <c r="BC873" s="1" t="s">
        <v>3</v>
      </c>
      <c r="BD873" s="1" t="s">
        <v>3</v>
      </c>
      <c r="BE873" s="1" t="s">
        <v>3</v>
      </c>
      <c r="BF873" s="1" t="s">
        <v>3</v>
      </c>
      <c r="BG873" s="1" t="s">
        <v>3</v>
      </c>
      <c r="BH873" s="1" t="s">
        <v>3</v>
      </c>
      <c r="BI873" s="1" t="s">
        <v>3</v>
      </c>
      <c r="BJ873" s="1" t="s">
        <v>3</v>
      </c>
      <c r="BK873" s="1" t="s">
        <v>3</v>
      </c>
      <c r="BL873" s="1" t="s">
        <v>3</v>
      </c>
      <c r="BM873" s="1" t="s">
        <v>3</v>
      </c>
      <c r="BN873" s="1" t="s">
        <v>3</v>
      </c>
      <c r="BO873" s="1" t="s">
        <v>3</v>
      </c>
      <c r="BP873" s="1" t="s">
        <v>3</v>
      </c>
      <c r="BQ873" s="1"/>
      <c r="BR873" s="1"/>
      <c r="BS873" s="1"/>
      <c r="BT873" s="1"/>
      <c r="BU873" s="1"/>
      <c r="BV873" s="1"/>
      <c r="BW873" s="1"/>
      <c r="BX873" s="1">
        <v>0</v>
      </c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>
        <v>0</v>
      </c>
    </row>
    <row r="875" spans="1:245" x14ac:dyDescent="0.2">
      <c r="A875" s="2">
        <v>52</v>
      </c>
      <c r="B875" s="2">
        <f t="shared" ref="B875:G875" si="861">B1026</f>
        <v>1</v>
      </c>
      <c r="C875" s="2">
        <f t="shared" si="861"/>
        <v>4</v>
      </c>
      <c r="D875" s="2">
        <f t="shared" si="861"/>
        <v>873</v>
      </c>
      <c r="E875" s="2">
        <f t="shared" si="861"/>
        <v>0</v>
      </c>
      <c r="F875" s="2" t="str">
        <f t="shared" si="861"/>
        <v>Система электроснабжения</v>
      </c>
      <c r="G875" s="2" t="str">
        <f t="shared" si="861"/>
        <v>Система электроснабжения</v>
      </c>
      <c r="H875" s="2"/>
      <c r="I875" s="2"/>
      <c r="J875" s="2"/>
      <c r="K875" s="2"/>
      <c r="L875" s="2"/>
      <c r="M875" s="2"/>
      <c r="N875" s="2"/>
      <c r="O875" s="2">
        <f t="shared" ref="O875:AT875" si="862">O1026</f>
        <v>545801.87</v>
      </c>
      <c r="P875" s="2">
        <f t="shared" si="862"/>
        <v>470045.31</v>
      </c>
      <c r="Q875" s="2">
        <f t="shared" si="862"/>
        <v>626.25</v>
      </c>
      <c r="R875" s="2">
        <f t="shared" si="862"/>
        <v>266.91000000000003</v>
      </c>
      <c r="S875" s="2">
        <f t="shared" si="862"/>
        <v>75130.31</v>
      </c>
      <c r="T875" s="2">
        <f t="shared" si="862"/>
        <v>0</v>
      </c>
      <c r="U875" s="2">
        <f t="shared" si="862"/>
        <v>320.59484000000003</v>
      </c>
      <c r="V875" s="2">
        <f t="shared" si="862"/>
        <v>0</v>
      </c>
      <c r="W875" s="2">
        <f t="shared" si="862"/>
        <v>0</v>
      </c>
      <c r="X875" s="2">
        <f t="shared" si="862"/>
        <v>52591.26</v>
      </c>
      <c r="Y875" s="2">
        <f t="shared" si="862"/>
        <v>7513.09</v>
      </c>
      <c r="Z875" s="2">
        <f t="shared" si="862"/>
        <v>0</v>
      </c>
      <c r="AA875" s="2">
        <f t="shared" si="862"/>
        <v>0</v>
      </c>
      <c r="AB875" s="2">
        <f t="shared" si="862"/>
        <v>545801.87</v>
      </c>
      <c r="AC875" s="2">
        <f t="shared" si="862"/>
        <v>470045.31</v>
      </c>
      <c r="AD875" s="2">
        <f t="shared" si="862"/>
        <v>626.25</v>
      </c>
      <c r="AE875" s="2">
        <f t="shared" si="862"/>
        <v>266.91000000000003</v>
      </c>
      <c r="AF875" s="2">
        <f t="shared" si="862"/>
        <v>75130.31</v>
      </c>
      <c r="AG875" s="2">
        <f t="shared" si="862"/>
        <v>0</v>
      </c>
      <c r="AH875" s="2">
        <f t="shared" si="862"/>
        <v>320.59484000000003</v>
      </c>
      <c r="AI875" s="2">
        <f t="shared" si="862"/>
        <v>0</v>
      </c>
      <c r="AJ875" s="2">
        <f t="shared" si="862"/>
        <v>0</v>
      </c>
      <c r="AK875" s="2">
        <f t="shared" si="862"/>
        <v>52591.26</v>
      </c>
      <c r="AL875" s="2">
        <f t="shared" si="862"/>
        <v>7513.09</v>
      </c>
      <c r="AM875" s="2">
        <f t="shared" si="862"/>
        <v>0</v>
      </c>
      <c r="AN875" s="2">
        <f t="shared" si="862"/>
        <v>0</v>
      </c>
      <c r="AO875" s="2">
        <f t="shared" si="862"/>
        <v>0</v>
      </c>
      <c r="AP875" s="2">
        <f t="shared" si="862"/>
        <v>0</v>
      </c>
      <c r="AQ875" s="2">
        <f t="shared" si="862"/>
        <v>0</v>
      </c>
      <c r="AR875" s="2">
        <f t="shared" si="862"/>
        <v>606194.48</v>
      </c>
      <c r="AS875" s="2">
        <f t="shared" si="862"/>
        <v>0</v>
      </c>
      <c r="AT875" s="2">
        <f t="shared" si="862"/>
        <v>0</v>
      </c>
      <c r="AU875" s="2">
        <f t="shared" ref="AU875:BZ875" si="863">AU1026</f>
        <v>606194.48</v>
      </c>
      <c r="AV875" s="2">
        <f t="shared" si="863"/>
        <v>470045.31</v>
      </c>
      <c r="AW875" s="2">
        <f t="shared" si="863"/>
        <v>470045.31</v>
      </c>
      <c r="AX875" s="2">
        <f t="shared" si="863"/>
        <v>0</v>
      </c>
      <c r="AY875" s="2">
        <f t="shared" si="863"/>
        <v>470045.31</v>
      </c>
      <c r="AZ875" s="2">
        <f t="shared" si="863"/>
        <v>0</v>
      </c>
      <c r="BA875" s="2">
        <f t="shared" si="863"/>
        <v>0</v>
      </c>
      <c r="BB875" s="2">
        <f t="shared" si="863"/>
        <v>0</v>
      </c>
      <c r="BC875" s="2">
        <f t="shared" si="863"/>
        <v>0</v>
      </c>
      <c r="BD875" s="2">
        <f t="shared" si="863"/>
        <v>0</v>
      </c>
      <c r="BE875" s="2">
        <f t="shared" si="863"/>
        <v>0</v>
      </c>
      <c r="BF875" s="2">
        <f t="shared" si="863"/>
        <v>0</v>
      </c>
      <c r="BG875" s="2">
        <f t="shared" si="863"/>
        <v>0</v>
      </c>
      <c r="BH875" s="2">
        <f t="shared" si="863"/>
        <v>0</v>
      </c>
      <c r="BI875" s="2">
        <f t="shared" si="863"/>
        <v>0</v>
      </c>
      <c r="BJ875" s="2">
        <f t="shared" si="863"/>
        <v>0</v>
      </c>
      <c r="BK875" s="2">
        <f t="shared" si="863"/>
        <v>0</v>
      </c>
      <c r="BL875" s="2">
        <f t="shared" si="863"/>
        <v>0</v>
      </c>
      <c r="BM875" s="2">
        <f t="shared" si="863"/>
        <v>0</v>
      </c>
      <c r="BN875" s="2">
        <f t="shared" si="863"/>
        <v>0</v>
      </c>
      <c r="BO875" s="2">
        <f t="shared" si="863"/>
        <v>0</v>
      </c>
      <c r="BP875" s="2">
        <f t="shared" si="863"/>
        <v>0</v>
      </c>
      <c r="BQ875" s="2">
        <f t="shared" si="863"/>
        <v>0</v>
      </c>
      <c r="BR875" s="2">
        <f t="shared" si="863"/>
        <v>0</v>
      </c>
      <c r="BS875" s="2">
        <f t="shared" si="863"/>
        <v>0</v>
      </c>
      <c r="BT875" s="2">
        <f t="shared" si="863"/>
        <v>0</v>
      </c>
      <c r="BU875" s="2">
        <f t="shared" si="863"/>
        <v>0</v>
      </c>
      <c r="BV875" s="2">
        <f t="shared" si="863"/>
        <v>0</v>
      </c>
      <c r="BW875" s="2">
        <f t="shared" si="863"/>
        <v>0</v>
      </c>
      <c r="BX875" s="2">
        <f t="shared" si="863"/>
        <v>0</v>
      </c>
      <c r="BY875" s="2">
        <f t="shared" si="863"/>
        <v>0</v>
      </c>
      <c r="BZ875" s="2">
        <f t="shared" si="863"/>
        <v>0</v>
      </c>
      <c r="CA875" s="2">
        <f t="shared" ref="CA875:DF875" si="864">CA1026</f>
        <v>606194.48</v>
      </c>
      <c r="CB875" s="2">
        <f t="shared" si="864"/>
        <v>0</v>
      </c>
      <c r="CC875" s="2">
        <f t="shared" si="864"/>
        <v>0</v>
      </c>
      <c r="CD875" s="2">
        <f t="shared" si="864"/>
        <v>606194.48</v>
      </c>
      <c r="CE875" s="2">
        <f t="shared" si="864"/>
        <v>470045.31</v>
      </c>
      <c r="CF875" s="2">
        <f t="shared" si="864"/>
        <v>470045.31</v>
      </c>
      <c r="CG875" s="2">
        <f t="shared" si="864"/>
        <v>0</v>
      </c>
      <c r="CH875" s="2">
        <f t="shared" si="864"/>
        <v>470045.31</v>
      </c>
      <c r="CI875" s="2">
        <f t="shared" si="864"/>
        <v>0</v>
      </c>
      <c r="CJ875" s="2">
        <f t="shared" si="864"/>
        <v>0</v>
      </c>
      <c r="CK875" s="2">
        <f t="shared" si="864"/>
        <v>0</v>
      </c>
      <c r="CL875" s="2">
        <f t="shared" si="864"/>
        <v>0</v>
      </c>
      <c r="CM875" s="2">
        <f t="shared" si="864"/>
        <v>0</v>
      </c>
      <c r="CN875" s="2">
        <f t="shared" si="864"/>
        <v>0</v>
      </c>
      <c r="CO875" s="2">
        <f t="shared" si="864"/>
        <v>0</v>
      </c>
      <c r="CP875" s="2">
        <f t="shared" si="864"/>
        <v>0</v>
      </c>
      <c r="CQ875" s="2">
        <f t="shared" si="864"/>
        <v>0</v>
      </c>
      <c r="CR875" s="2">
        <f t="shared" si="864"/>
        <v>0</v>
      </c>
      <c r="CS875" s="2">
        <f t="shared" si="864"/>
        <v>0</v>
      </c>
      <c r="CT875" s="2">
        <f t="shared" si="864"/>
        <v>0</v>
      </c>
      <c r="CU875" s="2">
        <f t="shared" si="864"/>
        <v>0</v>
      </c>
      <c r="CV875" s="2">
        <f t="shared" si="864"/>
        <v>0</v>
      </c>
      <c r="CW875" s="2">
        <f t="shared" si="864"/>
        <v>0</v>
      </c>
      <c r="CX875" s="2">
        <f t="shared" si="864"/>
        <v>0</v>
      </c>
      <c r="CY875" s="2">
        <f t="shared" si="864"/>
        <v>0</v>
      </c>
      <c r="CZ875" s="2">
        <f t="shared" si="864"/>
        <v>0</v>
      </c>
      <c r="DA875" s="2">
        <f t="shared" si="864"/>
        <v>0</v>
      </c>
      <c r="DB875" s="2">
        <f t="shared" si="864"/>
        <v>0</v>
      </c>
      <c r="DC875" s="2">
        <f t="shared" si="864"/>
        <v>0</v>
      </c>
      <c r="DD875" s="2">
        <f t="shared" si="864"/>
        <v>0</v>
      </c>
      <c r="DE875" s="2">
        <f t="shared" si="864"/>
        <v>0</v>
      </c>
      <c r="DF875" s="2">
        <f t="shared" si="864"/>
        <v>0</v>
      </c>
      <c r="DG875" s="3">
        <f t="shared" ref="DG875:EL875" si="865">DG1026</f>
        <v>0</v>
      </c>
      <c r="DH875" s="3">
        <f t="shared" si="865"/>
        <v>0</v>
      </c>
      <c r="DI875" s="3">
        <f t="shared" si="865"/>
        <v>0</v>
      </c>
      <c r="DJ875" s="3">
        <f t="shared" si="865"/>
        <v>0</v>
      </c>
      <c r="DK875" s="3">
        <f t="shared" si="865"/>
        <v>0</v>
      </c>
      <c r="DL875" s="3">
        <f t="shared" si="865"/>
        <v>0</v>
      </c>
      <c r="DM875" s="3">
        <f t="shared" si="865"/>
        <v>0</v>
      </c>
      <c r="DN875" s="3">
        <f t="shared" si="865"/>
        <v>0</v>
      </c>
      <c r="DO875" s="3">
        <f t="shared" si="865"/>
        <v>0</v>
      </c>
      <c r="DP875" s="3">
        <f t="shared" si="865"/>
        <v>0</v>
      </c>
      <c r="DQ875" s="3">
        <f t="shared" si="865"/>
        <v>0</v>
      </c>
      <c r="DR875" s="3">
        <f t="shared" si="865"/>
        <v>0</v>
      </c>
      <c r="DS875" s="3">
        <f t="shared" si="865"/>
        <v>0</v>
      </c>
      <c r="DT875" s="3">
        <f t="shared" si="865"/>
        <v>0</v>
      </c>
      <c r="DU875" s="3">
        <f t="shared" si="865"/>
        <v>0</v>
      </c>
      <c r="DV875" s="3">
        <f t="shared" si="865"/>
        <v>0</v>
      </c>
      <c r="DW875" s="3">
        <f t="shared" si="865"/>
        <v>0</v>
      </c>
      <c r="DX875" s="3">
        <f t="shared" si="865"/>
        <v>0</v>
      </c>
      <c r="DY875" s="3">
        <f t="shared" si="865"/>
        <v>0</v>
      </c>
      <c r="DZ875" s="3">
        <f t="shared" si="865"/>
        <v>0</v>
      </c>
      <c r="EA875" s="3">
        <f t="shared" si="865"/>
        <v>0</v>
      </c>
      <c r="EB875" s="3">
        <f t="shared" si="865"/>
        <v>0</v>
      </c>
      <c r="EC875" s="3">
        <f t="shared" si="865"/>
        <v>0</v>
      </c>
      <c r="ED875" s="3">
        <f t="shared" si="865"/>
        <v>0</v>
      </c>
      <c r="EE875" s="3">
        <f t="shared" si="865"/>
        <v>0</v>
      </c>
      <c r="EF875" s="3">
        <f t="shared" si="865"/>
        <v>0</v>
      </c>
      <c r="EG875" s="3">
        <f t="shared" si="865"/>
        <v>0</v>
      </c>
      <c r="EH875" s="3">
        <f t="shared" si="865"/>
        <v>0</v>
      </c>
      <c r="EI875" s="3">
        <f t="shared" si="865"/>
        <v>0</v>
      </c>
      <c r="EJ875" s="3">
        <f t="shared" si="865"/>
        <v>0</v>
      </c>
      <c r="EK875" s="3">
        <f t="shared" si="865"/>
        <v>0</v>
      </c>
      <c r="EL875" s="3">
        <f t="shared" si="865"/>
        <v>0</v>
      </c>
      <c r="EM875" s="3">
        <f t="shared" ref="EM875:FR875" si="866">EM1026</f>
        <v>0</v>
      </c>
      <c r="EN875" s="3">
        <f t="shared" si="866"/>
        <v>0</v>
      </c>
      <c r="EO875" s="3">
        <f t="shared" si="866"/>
        <v>0</v>
      </c>
      <c r="EP875" s="3">
        <f t="shared" si="866"/>
        <v>0</v>
      </c>
      <c r="EQ875" s="3">
        <f t="shared" si="866"/>
        <v>0</v>
      </c>
      <c r="ER875" s="3">
        <f t="shared" si="866"/>
        <v>0</v>
      </c>
      <c r="ES875" s="3">
        <f t="shared" si="866"/>
        <v>0</v>
      </c>
      <c r="ET875" s="3">
        <f t="shared" si="866"/>
        <v>0</v>
      </c>
      <c r="EU875" s="3">
        <f t="shared" si="866"/>
        <v>0</v>
      </c>
      <c r="EV875" s="3">
        <f t="shared" si="866"/>
        <v>0</v>
      </c>
      <c r="EW875" s="3">
        <f t="shared" si="866"/>
        <v>0</v>
      </c>
      <c r="EX875" s="3">
        <f t="shared" si="866"/>
        <v>0</v>
      </c>
      <c r="EY875" s="3">
        <f t="shared" si="866"/>
        <v>0</v>
      </c>
      <c r="EZ875" s="3">
        <f t="shared" si="866"/>
        <v>0</v>
      </c>
      <c r="FA875" s="3">
        <f t="shared" si="866"/>
        <v>0</v>
      </c>
      <c r="FB875" s="3">
        <f t="shared" si="866"/>
        <v>0</v>
      </c>
      <c r="FC875" s="3">
        <f t="shared" si="866"/>
        <v>0</v>
      </c>
      <c r="FD875" s="3">
        <f t="shared" si="866"/>
        <v>0</v>
      </c>
      <c r="FE875" s="3">
        <f t="shared" si="866"/>
        <v>0</v>
      </c>
      <c r="FF875" s="3">
        <f t="shared" si="866"/>
        <v>0</v>
      </c>
      <c r="FG875" s="3">
        <f t="shared" si="866"/>
        <v>0</v>
      </c>
      <c r="FH875" s="3">
        <f t="shared" si="866"/>
        <v>0</v>
      </c>
      <c r="FI875" s="3">
        <f t="shared" si="866"/>
        <v>0</v>
      </c>
      <c r="FJ875" s="3">
        <f t="shared" si="866"/>
        <v>0</v>
      </c>
      <c r="FK875" s="3">
        <f t="shared" si="866"/>
        <v>0</v>
      </c>
      <c r="FL875" s="3">
        <f t="shared" si="866"/>
        <v>0</v>
      </c>
      <c r="FM875" s="3">
        <f t="shared" si="866"/>
        <v>0</v>
      </c>
      <c r="FN875" s="3">
        <f t="shared" si="866"/>
        <v>0</v>
      </c>
      <c r="FO875" s="3">
        <f t="shared" si="866"/>
        <v>0</v>
      </c>
      <c r="FP875" s="3">
        <f t="shared" si="866"/>
        <v>0</v>
      </c>
      <c r="FQ875" s="3">
        <f t="shared" si="866"/>
        <v>0</v>
      </c>
      <c r="FR875" s="3">
        <f t="shared" si="866"/>
        <v>0</v>
      </c>
      <c r="FS875" s="3">
        <f t="shared" ref="FS875:GX875" si="867">FS1026</f>
        <v>0</v>
      </c>
      <c r="FT875" s="3">
        <f t="shared" si="867"/>
        <v>0</v>
      </c>
      <c r="FU875" s="3">
        <f t="shared" si="867"/>
        <v>0</v>
      </c>
      <c r="FV875" s="3">
        <f t="shared" si="867"/>
        <v>0</v>
      </c>
      <c r="FW875" s="3">
        <f t="shared" si="867"/>
        <v>0</v>
      </c>
      <c r="FX875" s="3">
        <f t="shared" si="867"/>
        <v>0</v>
      </c>
      <c r="FY875" s="3">
        <f t="shared" si="867"/>
        <v>0</v>
      </c>
      <c r="FZ875" s="3">
        <f t="shared" si="867"/>
        <v>0</v>
      </c>
      <c r="GA875" s="3">
        <f t="shared" si="867"/>
        <v>0</v>
      </c>
      <c r="GB875" s="3">
        <f t="shared" si="867"/>
        <v>0</v>
      </c>
      <c r="GC875" s="3">
        <f t="shared" si="867"/>
        <v>0</v>
      </c>
      <c r="GD875" s="3">
        <f t="shared" si="867"/>
        <v>0</v>
      </c>
      <c r="GE875" s="3">
        <f t="shared" si="867"/>
        <v>0</v>
      </c>
      <c r="GF875" s="3">
        <f t="shared" si="867"/>
        <v>0</v>
      </c>
      <c r="GG875" s="3">
        <f t="shared" si="867"/>
        <v>0</v>
      </c>
      <c r="GH875" s="3">
        <f t="shared" si="867"/>
        <v>0</v>
      </c>
      <c r="GI875" s="3">
        <f t="shared" si="867"/>
        <v>0</v>
      </c>
      <c r="GJ875" s="3">
        <f t="shared" si="867"/>
        <v>0</v>
      </c>
      <c r="GK875" s="3">
        <f t="shared" si="867"/>
        <v>0</v>
      </c>
      <c r="GL875" s="3">
        <f t="shared" si="867"/>
        <v>0</v>
      </c>
      <c r="GM875" s="3">
        <f t="shared" si="867"/>
        <v>0</v>
      </c>
      <c r="GN875" s="3">
        <f t="shared" si="867"/>
        <v>0</v>
      </c>
      <c r="GO875" s="3">
        <f t="shared" si="867"/>
        <v>0</v>
      </c>
      <c r="GP875" s="3">
        <f t="shared" si="867"/>
        <v>0</v>
      </c>
      <c r="GQ875" s="3">
        <f t="shared" si="867"/>
        <v>0</v>
      </c>
      <c r="GR875" s="3">
        <f t="shared" si="867"/>
        <v>0</v>
      </c>
      <c r="GS875" s="3">
        <f t="shared" si="867"/>
        <v>0</v>
      </c>
      <c r="GT875" s="3">
        <f t="shared" si="867"/>
        <v>0</v>
      </c>
      <c r="GU875" s="3">
        <f t="shared" si="867"/>
        <v>0</v>
      </c>
      <c r="GV875" s="3">
        <f t="shared" si="867"/>
        <v>0</v>
      </c>
      <c r="GW875" s="3">
        <f t="shared" si="867"/>
        <v>0</v>
      </c>
      <c r="GX875" s="3">
        <f t="shared" si="867"/>
        <v>0</v>
      </c>
    </row>
    <row r="877" spans="1:245" x14ac:dyDescent="0.2">
      <c r="A877">
        <v>17</v>
      </c>
      <c r="B877">
        <v>1</v>
      </c>
      <c r="C877">
        <f>ROW(SmtRes!A1291)</f>
        <v>1291</v>
      </c>
      <c r="D877">
        <f>ROW(EtalonRes!A1351)</f>
        <v>1351</v>
      </c>
      <c r="E877" t="s">
        <v>1587</v>
      </c>
      <c r="F877" t="s">
        <v>1588</v>
      </c>
      <c r="G877" t="s">
        <v>1589</v>
      </c>
      <c r="H877" t="s">
        <v>16</v>
      </c>
      <c r="I877">
        <v>7</v>
      </c>
      <c r="J877">
        <v>0</v>
      </c>
      <c r="K877">
        <v>7</v>
      </c>
      <c r="O877">
        <f t="shared" ref="O877:O908" si="868">ROUND(CP877,2)</f>
        <v>4686.22</v>
      </c>
      <c r="P877">
        <f t="shared" ref="P877:P908" si="869">ROUND(CQ877*I877,2)</f>
        <v>25.34</v>
      </c>
      <c r="Q877">
        <f t="shared" ref="Q877:Q908" si="870">ROUND(CR877*I877,2)</f>
        <v>0</v>
      </c>
      <c r="R877">
        <f t="shared" ref="R877:R908" si="871">ROUND(CS877*I877,2)</f>
        <v>0</v>
      </c>
      <c r="S877">
        <f t="shared" ref="S877:S908" si="872">ROUND(CT877*I877,2)</f>
        <v>4660.88</v>
      </c>
      <c r="T877">
        <f t="shared" ref="T877:T908" si="873">ROUND(CU877*I877,2)</f>
        <v>0</v>
      </c>
      <c r="U877">
        <f t="shared" ref="U877:U908" si="874">CV877*I877</f>
        <v>21.209999999999997</v>
      </c>
      <c r="V877">
        <f t="shared" ref="V877:V908" si="875">CW877*I877</f>
        <v>0</v>
      </c>
      <c r="W877">
        <f t="shared" ref="W877:W908" si="876">ROUND(CX877*I877,2)</f>
        <v>0</v>
      </c>
      <c r="X877">
        <f t="shared" ref="X877:X908" si="877">ROUND(CY877,2)</f>
        <v>3262.62</v>
      </c>
      <c r="Y877">
        <f t="shared" ref="Y877:Y908" si="878">ROUND(CZ877,2)</f>
        <v>466.09</v>
      </c>
      <c r="AA877">
        <v>68582722</v>
      </c>
      <c r="AB877">
        <f t="shared" ref="AB877:AB908" si="879">ROUND((AC877+AD877+AF877),6)</f>
        <v>669.46</v>
      </c>
      <c r="AC877">
        <f t="shared" ref="AC877:AC889" si="880">ROUND((ES877),6)</f>
        <v>3.62</v>
      </c>
      <c r="AD877">
        <f t="shared" ref="AD877:AD889" si="881">ROUND((((ET877)-(EU877))+AE877),6)</f>
        <v>0</v>
      </c>
      <c r="AE877">
        <f t="shared" ref="AE877:AE889" si="882">ROUND((EU877),6)</f>
        <v>0</v>
      </c>
      <c r="AF877">
        <f t="shared" ref="AF877:AF889" si="883">ROUND((EV877),6)</f>
        <v>665.84</v>
      </c>
      <c r="AG877">
        <f t="shared" ref="AG877:AG908" si="884">ROUND((AP877),6)</f>
        <v>0</v>
      </c>
      <c r="AH877">
        <f t="shared" ref="AH877:AH889" si="885">(EW877)</f>
        <v>3.03</v>
      </c>
      <c r="AI877">
        <f t="shared" ref="AI877:AI889" si="886">(EX877)</f>
        <v>0</v>
      </c>
      <c r="AJ877">
        <f t="shared" ref="AJ877:AJ908" si="887">(AS877)</f>
        <v>0</v>
      </c>
      <c r="AK877">
        <v>669.46</v>
      </c>
      <c r="AL877">
        <v>3.62</v>
      </c>
      <c r="AM877">
        <v>0</v>
      </c>
      <c r="AN877">
        <v>0</v>
      </c>
      <c r="AO877">
        <v>665.84</v>
      </c>
      <c r="AP877">
        <v>0</v>
      </c>
      <c r="AQ877">
        <v>3.03</v>
      </c>
      <c r="AR877">
        <v>0</v>
      </c>
      <c r="AS877">
        <v>0</v>
      </c>
      <c r="AT877">
        <v>70</v>
      </c>
      <c r="AU877">
        <v>10</v>
      </c>
      <c r="AV877">
        <v>1</v>
      </c>
      <c r="AW877">
        <v>1</v>
      </c>
      <c r="AZ877">
        <v>1</v>
      </c>
      <c r="BA877">
        <v>1</v>
      </c>
      <c r="BB877">
        <v>1</v>
      </c>
      <c r="BC877">
        <v>1</v>
      </c>
      <c r="BD877" t="s">
        <v>3</v>
      </c>
      <c r="BE877" t="s">
        <v>3</v>
      </c>
      <c r="BF877" t="s">
        <v>3</v>
      </c>
      <c r="BG877" t="s">
        <v>3</v>
      </c>
      <c r="BH877">
        <v>0</v>
      </c>
      <c r="BI877">
        <v>4</v>
      </c>
      <c r="BJ877" t="s">
        <v>1590</v>
      </c>
      <c r="BM877">
        <v>0</v>
      </c>
      <c r="BN877">
        <v>68285537</v>
      </c>
      <c r="BO877" t="s">
        <v>3</v>
      </c>
      <c r="BP877">
        <v>0</v>
      </c>
      <c r="BQ877">
        <v>1</v>
      </c>
      <c r="BR877">
        <v>0</v>
      </c>
      <c r="BS877">
        <v>1</v>
      </c>
      <c r="BT877">
        <v>1</v>
      </c>
      <c r="BU877">
        <v>1</v>
      </c>
      <c r="BV877">
        <v>1</v>
      </c>
      <c r="BW877">
        <v>1</v>
      </c>
      <c r="BX877">
        <v>1</v>
      </c>
      <c r="BY877" t="s">
        <v>3</v>
      </c>
      <c r="BZ877">
        <v>70</v>
      </c>
      <c r="CA877">
        <v>10</v>
      </c>
      <c r="CB877" t="s">
        <v>3</v>
      </c>
      <c r="CE877">
        <v>0</v>
      </c>
      <c r="CF877">
        <v>0</v>
      </c>
      <c r="CG877">
        <v>0</v>
      </c>
      <c r="CM877">
        <v>0</v>
      </c>
      <c r="CN877" t="s">
        <v>3</v>
      </c>
      <c r="CO877">
        <v>0</v>
      </c>
      <c r="CP877">
        <f t="shared" ref="CP877:CP908" si="888">(P877+Q877+S877)</f>
        <v>4686.22</v>
      </c>
      <c r="CQ877">
        <f t="shared" ref="CQ877:CQ908" si="889">(AC877*BC877*AW877)</f>
        <v>3.62</v>
      </c>
      <c r="CR877">
        <f t="shared" ref="CR877:CR889" si="890">((((ET877)*BB877-(EU877)*BS877)+AE877*BS877)*AV877)</f>
        <v>0</v>
      </c>
      <c r="CS877">
        <f t="shared" ref="CS877:CS908" si="891">(AE877*BS877*AV877)</f>
        <v>0</v>
      </c>
      <c r="CT877">
        <f t="shared" ref="CT877:CT908" si="892">(AF877*BA877*AV877)</f>
        <v>665.84</v>
      </c>
      <c r="CU877">
        <f t="shared" ref="CU877:CU908" si="893">AG877</f>
        <v>0</v>
      </c>
      <c r="CV877">
        <f t="shared" ref="CV877:CV908" si="894">(AH877*AV877)</f>
        <v>3.03</v>
      </c>
      <c r="CW877">
        <f t="shared" ref="CW877:CW908" si="895">AI877</f>
        <v>0</v>
      </c>
      <c r="CX877">
        <f t="shared" ref="CX877:CX908" si="896">AJ877</f>
        <v>0</v>
      </c>
      <c r="CY877">
        <f t="shared" ref="CY877:CY908" si="897">((S877*BZ877)/100)</f>
        <v>3262.6160000000004</v>
      </c>
      <c r="CZ877">
        <f t="shared" ref="CZ877:CZ908" si="898">((S877*CA877)/100)</f>
        <v>466.08800000000002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>
        <v>0</v>
      </c>
      <c r="DO877">
        <v>0</v>
      </c>
      <c r="DP877">
        <v>1</v>
      </c>
      <c r="DQ877">
        <v>1</v>
      </c>
      <c r="DU877">
        <v>1010</v>
      </c>
      <c r="DV877" t="s">
        <v>16</v>
      </c>
      <c r="DW877" t="s">
        <v>16</v>
      </c>
      <c r="DX877">
        <v>1</v>
      </c>
      <c r="DZ877" t="s">
        <v>3</v>
      </c>
      <c r="EA877" t="s">
        <v>3</v>
      </c>
      <c r="EB877" t="s">
        <v>3</v>
      </c>
      <c r="EC877" t="s">
        <v>3</v>
      </c>
      <c r="EE877">
        <v>68285540</v>
      </c>
      <c r="EF877">
        <v>1</v>
      </c>
      <c r="EG877" t="s">
        <v>19</v>
      </c>
      <c r="EH877">
        <v>0</v>
      </c>
      <c r="EI877" t="s">
        <v>3</v>
      </c>
      <c r="EJ877">
        <v>4</v>
      </c>
      <c r="EK877">
        <v>0</v>
      </c>
      <c r="EL877" t="s">
        <v>20</v>
      </c>
      <c r="EM877" t="s">
        <v>21</v>
      </c>
      <c r="EO877" t="s">
        <v>3</v>
      </c>
      <c r="EQ877">
        <v>512</v>
      </c>
      <c r="ER877">
        <v>669.46</v>
      </c>
      <c r="ES877">
        <v>3.62</v>
      </c>
      <c r="ET877">
        <v>0</v>
      </c>
      <c r="EU877">
        <v>0</v>
      </c>
      <c r="EV877">
        <v>665.84</v>
      </c>
      <c r="EW877">
        <v>3.03</v>
      </c>
      <c r="EX877">
        <v>0</v>
      </c>
      <c r="EY877">
        <v>0</v>
      </c>
      <c r="FQ877">
        <v>0</v>
      </c>
      <c r="FR877">
        <f t="shared" ref="FR877:FR908" si="899">ROUND(IF(BI877=3,GM877,0),2)</f>
        <v>0</v>
      </c>
      <c r="FS877">
        <v>0</v>
      </c>
      <c r="FX877">
        <v>70</v>
      </c>
      <c r="FY877">
        <v>10</v>
      </c>
      <c r="GA877" t="s">
        <v>3</v>
      </c>
      <c r="GD877">
        <v>0</v>
      </c>
      <c r="GF877">
        <v>-641526569</v>
      </c>
      <c r="GG877">
        <v>2</v>
      </c>
      <c r="GH877">
        <v>1</v>
      </c>
      <c r="GI877">
        <v>-2</v>
      </c>
      <c r="GJ877">
        <v>0</v>
      </c>
      <c r="GK877">
        <f>ROUND(R877*(R12)/100,2)</f>
        <v>0</v>
      </c>
      <c r="GL877">
        <f t="shared" ref="GL877:GL908" si="900">ROUND(IF(AND(BH877=3,BI877=3,FS877&lt;&gt;0),P877,0),2)</f>
        <v>0</v>
      </c>
      <c r="GM877">
        <f t="shared" ref="GM877:GM908" si="901">ROUND(O877+X877+Y877+GK877,2)+GX877</f>
        <v>8414.93</v>
      </c>
      <c r="GN877">
        <f t="shared" ref="GN877:GN908" si="902">IF(OR(BI877=0,BI877=1),GM877,0)</f>
        <v>0</v>
      </c>
      <c r="GO877">
        <f t="shared" ref="GO877:GO908" si="903">IF(BI877=2,GM877,0)</f>
        <v>0</v>
      </c>
      <c r="GP877">
        <f t="shared" ref="GP877:GP908" si="904">IF(BI877=4,GM877+GX877,0)</f>
        <v>8414.93</v>
      </c>
      <c r="GR877">
        <v>0</v>
      </c>
      <c r="GS877">
        <v>3</v>
      </c>
      <c r="GT877">
        <v>0</v>
      </c>
      <c r="GU877" t="s">
        <v>3</v>
      </c>
      <c r="GV877">
        <f t="shared" ref="GV877:GV908" si="905">ROUND((GT877),6)</f>
        <v>0</v>
      </c>
      <c r="GW877">
        <v>1</v>
      </c>
      <c r="GX877">
        <f t="shared" ref="GX877:GX908" si="906">ROUND(HC877*I877,2)</f>
        <v>0</v>
      </c>
      <c r="HA877">
        <v>0</v>
      </c>
      <c r="HB877">
        <v>0</v>
      </c>
      <c r="HC877">
        <f t="shared" ref="HC877:HC908" si="907">GV877*GW877</f>
        <v>0</v>
      </c>
      <c r="HE877" t="s">
        <v>3</v>
      </c>
      <c r="HF877" t="s">
        <v>3</v>
      </c>
      <c r="HM877" t="s">
        <v>3</v>
      </c>
      <c r="HN877" t="s">
        <v>3</v>
      </c>
      <c r="HO877" t="s">
        <v>3</v>
      </c>
      <c r="HP877" t="s">
        <v>3</v>
      </c>
      <c r="HQ877" t="s">
        <v>3</v>
      </c>
      <c r="IK877">
        <v>0</v>
      </c>
    </row>
    <row r="878" spans="1:245" x14ac:dyDescent="0.2">
      <c r="A878">
        <v>17</v>
      </c>
      <c r="B878">
        <v>1</v>
      </c>
      <c r="E878" t="s">
        <v>1591</v>
      </c>
      <c r="F878" t="s">
        <v>1592</v>
      </c>
      <c r="G878" t="s">
        <v>1593</v>
      </c>
      <c r="H878" t="s">
        <v>16</v>
      </c>
      <c r="I878">
        <v>1</v>
      </c>
      <c r="J878">
        <v>0</v>
      </c>
      <c r="K878">
        <v>1</v>
      </c>
      <c r="O878">
        <f t="shared" si="868"/>
        <v>685.28</v>
      </c>
      <c r="P878">
        <f t="shared" si="869"/>
        <v>685.28</v>
      </c>
      <c r="Q878">
        <f t="shared" si="870"/>
        <v>0</v>
      </c>
      <c r="R878">
        <f t="shared" si="871"/>
        <v>0</v>
      </c>
      <c r="S878">
        <f t="shared" si="872"/>
        <v>0</v>
      </c>
      <c r="T878">
        <f t="shared" si="873"/>
        <v>0</v>
      </c>
      <c r="U878">
        <f t="shared" si="874"/>
        <v>0</v>
      </c>
      <c r="V878">
        <f t="shared" si="875"/>
        <v>0</v>
      </c>
      <c r="W878">
        <f t="shared" si="876"/>
        <v>0</v>
      </c>
      <c r="X878">
        <f t="shared" si="877"/>
        <v>0</v>
      </c>
      <c r="Y878">
        <f t="shared" si="878"/>
        <v>0</v>
      </c>
      <c r="AA878">
        <v>68582722</v>
      </c>
      <c r="AB878">
        <f t="shared" si="879"/>
        <v>685.28</v>
      </c>
      <c r="AC878">
        <f t="shared" si="880"/>
        <v>685.28</v>
      </c>
      <c r="AD878">
        <f t="shared" si="881"/>
        <v>0</v>
      </c>
      <c r="AE878">
        <f t="shared" si="882"/>
        <v>0</v>
      </c>
      <c r="AF878">
        <f t="shared" si="883"/>
        <v>0</v>
      </c>
      <c r="AG878">
        <f t="shared" si="884"/>
        <v>0</v>
      </c>
      <c r="AH878">
        <f t="shared" si="885"/>
        <v>0</v>
      </c>
      <c r="AI878">
        <f t="shared" si="886"/>
        <v>0</v>
      </c>
      <c r="AJ878">
        <f t="shared" si="887"/>
        <v>0</v>
      </c>
      <c r="AK878">
        <v>685.28</v>
      </c>
      <c r="AL878">
        <v>685.28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70</v>
      </c>
      <c r="AU878">
        <v>10</v>
      </c>
      <c r="AV878">
        <v>1</v>
      </c>
      <c r="AW878">
        <v>1</v>
      </c>
      <c r="AZ878">
        <v>1</v>
      </c>
      <c r="BA878">
        <v>1</v>
      </c>
      <c r="BB878">
        <v>1</v>
      </c>
      <c r="BC878">
        <v>1</v>
      </c>
      <c r="BD878" t="s">
        <v>3</v>
      </c>
      <c r="BE878" t="s">
        <v>3</v>
      </c>
      <c r="BF878" t="s">
        <v>3</v>
      </c>
      <c r="BG878" t="s">
        <v>3</v>
      </c>
      <c r="BH878">
        <v>3</v>
      </c>
      <c r="BI878">
        <v>4</v>
      </c>
      <c r="BJ878" t="s">
        <v>1594</v>
      </c>
      <c r="BM878">
        <v>0</v>
      </c>
      <c r="BN878">
        <v>68285537</v>
      </c>
      <c r="BO878" t="s">
        <v>3</v>
      </c>
      <c r="BP878">
        <v>0</v>
      </c>
      <c r="BQ878">
        <v>1</v>
      </c>
      <c r="BR878">
        <v>0</v>
      </c>
      <c r="BS878">
        <v>1</v>
      </c>
      <c r="BT878">
        <v>1</v>
      </c>
      <c r="BU878">
        <v>1</v>
      </c>
      <c r="BV878">
        <v>1</v>
      </c>
      <c r="BW878">
        <v>1</v>
      </c>
      <c r="BX878">
        <v>1</v>
      </c>
      <c r="BY878" t="s">
        <v>3</v>
      </c>
      <c r="BZ878">
        <v>70</v>
      </c>
      <c r="CA878">
        <v>10</v>
      </c>
      <c r="CB878" t="s">
        <v>3</v>
      </c>
      <c r="CE878">
        <v>0</v>
      </c>
      <c r="CF878">
        <v>0</v>
      </c>
      <c r="CG878">
        <v>0</v>
      </c>
      <c r="CM878">
        <v>0</v>
      </c>
      <c r="CN878" t="s">
        <v>3</v>
      </c>
      <c r="CO878">
        <v>0</v>
      </c>
      <c r="CP878">
        <f t="shared" si="888"/>
        <v>685.28</v>
      </c>
      <c r="CQ878">
        <f t="shared" si="889"/>
        <v>685.28</v>
      </c>
      <c r="CR878">
        <f t="shared" si="890"/>
        <v>0</v>
      </c>
      <c r="CS878">
        <f t="shared" si="891"/>
        <v>0</v>
      </c>
      <c r="CT878">
        <f t="shared" si="892"/>
        <v>0</v>
      </c>
      <c r="CU878">
        <f t="shared" si="893"/>
        <v>0</v>
      </c>
      <c r="CV878">
        <f t="shared" si="894"/>
        <v>0</v>
      </c>
      <c r="CW878">
        <f t="shared" si="895"/>
        <v>0</v>
      </c>
      <c r="CX878">
        <f t="shared" si="896"/>
        <v>0</v>
      </c>
      <c r="CY878">
        <f t="shared" si="897"/>
        <v>0</v>
      </c>
      <c r="CZ878">
        <f t="shared" si="898"/>
        <v>0</v>
      </c>
      <c r="DC878" t="s">
        <v>3</v>
      </c>
      <c r="DD878" t="s">
        <v>3</v>
      </c>
      <c r="DE878" t="s">
        <v>3</v>
      </c>
      <c r="DF878" t="s">
        <v>3</v>
      </c>
      <c r="DG878" t="s">
        <v>3</v>
      </c>
      <c r="DH878" t="s">
        <v>3</v>
      </c>
      <c r="DI878" t="s">
        <v>3</v>
      </c>
      <c r="DJ878" t="s">
        <v>3</v>
      </c>
      <c r="DK878" t="s">
        <v>3</v>
      </c>
      <c r="DL878" t="s">
        <v>3</v>
      </c>
      <c r="DM878" t="s">
        <v>3</v>
      </c>
      <c r="DN878">
        <v>0</v>
      </c>
      <c r="DO878">
        <v>0</v>
      </c>
      <c r="DP878">
        <v>1</v>
      </c>
      <c r="DQ878">
        <v>1</v>
      </c>
      <c r="DU878">
        <v>1010</v>
      </c>
      <c r="DV878" t="s">
        <v>16</v>
      </c>
      <c r="DW878" t="s">
        <v>16</v>
      </c>
      <c r="DX878">
        <v>1</v>
      </c>
      <c r="DZ878" t="s">
        <v>3</v>
      </c>
      <c r="EA878" t="s">
        <v>3</v>
      </c>
      <c r="EB878" t="s">
        <v>3</v>
      </c>
      <c r="EC878" t="s">
        <v>3</v>
      </c>
      <c r="EE878">
        <v>68285540</v>
      </c>
      <c r="EF878">
        <v>1</v>
      </c>
      <c r="EG878" t="s">
        <v>19</v>
      </c>
      <c r="EH878">
        <v>0</v>
      </c>
      <c r="EI878" t="s">
        <v>3</v>
      </c>
      <c r="EJ878">
        <v>4</v>
      </c>
      <c r="EK878">
        <v>0</v>
      </c>
      <c r="EL878" t="s">
        <v>20</v>
      </c>
      <c r="EM878" t="s">
        <v>21</v>
      </c>
      <c r="EO878" t="s">
        <v>3</v>
      </c>
      <c r="EQ878">
        <v>512</v>
      </c>
      <c r="ER878">
        <v>685.28</v>
      </c>
      <c r="ES878">
        <v>685.28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FQ878">
        <v>0</v>
      </c>
      <c r="FR878">
        <f t="shared" si="899"/>
        <v>0</v>
      </c>
      <c r="FS878">
        <v>0</v>
      </c>
      <c r="FX878">
        <v>70</v>
      </c>
      <c r="FY878">
        <v>10</v>
      </c>
      <c r="GA878" t="s">
        <v>3</v>
      </c>
      <c r="GD878">
        <v>0</v>
      </c>
      <c r="GF878">
        <v>334423021</v>
      </c>
      <c r="GG878">
        <v>2</v>
      </c>
      <c r="GH878">
        <v>1</v>
      </c>
      <c r="GI878">
        <v>-2</v>
      </c>
      <c r="GJ878">
        <v>0</v>
      </c>
      <c r="GK878">
        <f>ROUND(R878*(R12)/100,2)</f>
        <v>0</v>
      </c>
      <c r="GL878">
        <f t="shared" si="900"/>
        <v>0</v>
      </c>
      <c r="GM878">
        <f t="shared" si="901"/>
        <v>685.28</v>
      </c>
      <c r="GN878">
        <f t="shared" si="902"/>
        <v>0</v>
      </c>
      <c r="GO878">
        <f t="shared" si="903"/>
        <v>0</v>
      </c>
      <c r="GP878">
        <f t="shared" si="904"/>
        <v>685.28</v>
      </c>
      <c r="GR878">
        <v>0</v>
      </c>
      <c r="GS878">
        <v>3</v>
      </c>
      <c r="GT878">
        <v>0</v>
      </c>
      <c r="GU878" t="s">
        <v>3</v>
      </c>
      <c r="GV878">
        <f t="shared" si="905"/>
        <v>0</v>
      </c>
      <c r="GW878">
        <v>1</v>
      </c>
      <c r="GX878">
        <f t="shared" si="906"/>
        <v>0</v>
      </c>
      <c r="HA878">
        <v>0</v>
      </c>
      <c r="HB878">
        <v>0</v>
      </c>
      <c r="HC878">
        <f t="shared" si="907"/>
        <v>0</v>
      </c>
      <c r="HE878" t="s">
        <v>3</v>
      </c>
      <c r="HF878" t="s">
        <v>3</v>
      </c>
      <c r="HM878" t="s">
        <v>3</v>
      </c>
      <c r="HN878" t="s">
        <v>3</v>
      </c>
      <c r="HO878" t="s">
        <v>3</v>
      </c>
      <c r="HP878" t="s">
        <v>3</v>
      </c>
      <c r="HQ878" t="s">
        <v>3</v>
      </c>
      <c r="IK878">
        <v>0</v>
      </c>
    </row>
    <row r="879" spans="1:245" x14ac:dyDescent="0.2">
      <c r="A879">
        <v>17</v>
      </c>
      <c r="B879">
        <v>1</v>
      </c>
      <c r="E879" t="s">
        <v>1595</v>
      </c>
      <c r="F879" t="s">
        <v>1596</v>
      </c>
      <c r="G879" t="s">
        <v>1597</v>
      </c>
      <c r="H879" t="s">
        <v>16</v>
      </c>
      <c r="I879">
        <v>1</v>
      </c>
      <c r="J879">
        <v>0</v>
      </c>
      <c r="K879">
        <v>1</v>
      </c>
      <c r="O879">
        <f t="shared" si="868"/>
        <v>903.47</v>
      </c>
      <c r="P879">
        <f t="shared" si="869"/>
        <v>903.47</v>
      </c>
      <c r="Q879">
        <f t="shared" si="870"/>
        <v>0</v>
      </c>
      <c r="R879">
        <f t="shared" si="871"/>
        <v>0</v>
      </c>
      <c r="S879">
        <f t="shared" si="872"/>
        <v>0</v>
      </c>
      <c r="T879">
        <f t="shared" si="873"/>
        <v>0</v>
      </c>
      <c r="U879">
        <f t="shared" si="874"/>
        <v>0</v>
      </c>
      <c r="V879">
        <f t="shared" si="875"/>
        <v>0</v>
      </c>
      <c r="W879">
        <f t="shared" si="876"/>
        <v>0</v>
      </c>
      <c r="X879">
        <f t="shared" si="877"/>
        <v>0</v>
      </c>
      <c r="Y879">
        <f t="shared" si="878"/>
        <v>0</v>
      </c>
      <c r="AA879">
        <v>68582722</v>
      </c>
      <c r="AB879">
        <f t="shared" si="879"/>
        <v>903.47</v>
      </c>
      <c r="AC879">
        <f t="shared" si="880"/>
        <v>903.47</v>
      </c>
      <c r="AD879">
        <f t="shared" si="881"/>
        <v>0</v>
      </c>
      <c r="AE879">
        <f t="shared" si="882"/>
        <v>0</v>
      </c>
      <c r="AF879">
        <f t="shared" si="883"/>
        <v>0</v>
      </c>
      <c r="AG879">
        <f t="shared" si="884"/>
        <v>0</v>
      </c>
      <c r="AH879">
        <f t="shared" si="885"/>
        <v>0</v>
      </c>
      <c r="AI879">
        <f t="shared" si="886"/>
        <v>0</v>
      </c>
      <c r="AJ879">
        <f t="shared" si="887"/>
        <v>0</v>
      </c>
      <c r="AK879">
        <v>903.47</v>
      </c>
      <c r="AL879">
        <v>903.47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70</v>
      </c>
      <c r="AU879">
        <v>10</v>
      </c>
      <c r="AV879">
        <v>1</v>
      </c>
      <c r="AW879">
        <v>1</v>
      </c>
      <c r="AZ879">
        <v>1</v>
      </c>
      <c r="BA879">
        <v>1</v>
      </c>
      <c r="BB879">
        <v>1</v>
      </c>
      <c r="BC879">
        <v>1</v>
      </c>
      <c r="BD879" t="s">
        <v>3</v>
      </c>
      <c r="BE879" t="s">
        <v>3</v>
      </c>
      <c r="BF879" t="s">
        <v>3</v>
      </c>
      <c r="BG879" t="s">
        <v>3</v>
      </c>
      <c r="BH879">
        <v>3</v>
      </c>
      <c r="BI879">
        <v>4</v>
      </c>
      <c r="BJ879" t="s">
        <v>1598</v>
      </c>
      <c r="BM879">
        <v>0</v>
      </c>
      <c r="BN879">
        <v>68285537</v>
      </c>
      <c r="BO879" t="s">
        <v>3</v>
      </c>
      <c r="BP879">
        <v>0</v>
      </c>
      <c r="BQ879">
        <v>1</v>
      </c>
      <c r="BR879">
        <v>0</v>
      </c>
      <c r="BS879">
        <v>1</v>
      </c>
      <c r="BT879">
        <v>1</v>
      </c>
      <c r="BU879">
        <v>1</v>
      </c>
      <c r="BV879">
        <v>1</v>
      </c>
      <c r="BW879">
        <v>1</v>
      </c>
      <c r="BX879">
        <v>1</v>
      </c>
      <c r="BY879" t="s">
        <v>3</v>
      </c>
      <c r="BZ879">
        <v>70</v>
      </c>
      <c r="CA879">
        <v>10</v>
      </c>
      <c r="CB879" t="s">
        <v>3</v>
      </c>
      <c r="CE879">
        <v>0</v>
      </c>
      <c r="CF879">
        <v>0</v>
      </c>
      <c r="CG879">
        <v>0</v>
      </c>
      <c r="CM879">
        <v>0</v>
      </c>
      <c r="CN879" t="s">
        <v>3</v>
      </c>
      <c r="CO879">
        <v>0</v>
      </c>
      <c r="CP879">
        <f t="shared" si="888"/>
        <v>903.47</v>
      </c>
      <c r="CQ879">
        <f t="shared" si="889"/>
        <v>903.47</v>
      </c>
      <c r="CR879">
        <f t="shared" si="890"/>
        <v>0</v>
      </c>
      <c r="CS879">
        <f t="shared" si="891"/>
        <v>0</v>
      </c>
      <c r="CT879">
        <f t="shared" si="892"/>
        <v>0</v>
      </c>
      <c r="CU879">
        <f t="shared" si="893"/>
        <v>0</v>
      </c>
      <c r="CV879">
        <f t="shared" si="894"/>
        <v>0</v>
      </c>
      <c r="CW879">
        <f t="shared" si="895"/>
        <v>0</v>
      </c>
      <c r="CX879">
        <f t="shared" si="896"/>
        <v>0</v>
      </c>
      <c r="CY879">
        <f t="shared" si="897"/>
        <v>0</v>
      </c>
      <c r="CZ879">
        <f t="shared" si="898"/>
        <v>0</v>
      </c>
      <c r="DC879" t="s">
        <v>3</v>
      </c>
      <c r="DD879" t="s">
        <v>3</v>
      </c>
      <c r="DE879" t="s">
        <v>3</v>
      </c>
      <c r="DF879" t="s">
        <v>3</v>
      </c>
      <c r="DG879" t="s">
        <v>3</v>
      </c>
      <c r="DH879" t="s">
        <v>3</v>
      </c>
      <c r="DI879" t="s">
        <v>3</v>
      </c>
      <c r="DJ879" t="s">
        <v>3</v>
      </c>
      <c r="DK879" t="s">
        <v>3</v>
      </c>
      <c r="DL879" t="s">
        <v>3</v>
      </c>
      <c r="DM879" t="s">
        <v>3</v>
      </c>
      <c r="DN879">
        <v>0</v>
      </c>
      <c r="DO879">
        <v>0</v>
      </c>
      <c r="DP879">
        <v>1</v>
      </c>
      <c r="DQ879">
        <v>1</v>
      </c>
      <c r="DU879">
        <v>1010</v>
      </c>
      <c r="DV879" t="s">
        <v>16</v>
      </c>
      <c r="DW879" t="s">
        <v>16</v>
      </c>
      <c r="DX879">
        <v>1</v>
      </c>
      <c r="DZ879" t="s">
        <v>3</v>
      </c>
      <c r="EA879" t="s">
        <v>3</v>
      </c>
      <c r="EB879" t="s">
        <v>3</v>
      </c>
      <c r="EC879" t="s">
        <v>3</v>
      </c>
      <c r="EE879">
        <v>68285540</v>
      </c>
      <c r="EF879">
        <v>1</v>
      </c>
      <c r="EG879" t="s">
        <v>19</v>
      </c>
      <c r="EH879">
        <v>0</v>
      </c>
      <c r="EI879" t="s">
        <v>3</v>
      </c>
      <c r="EJ879">
        <v>4</v>
      </c>
      <c r="EK879">
        <v>0</v>
      </c>
      <c r="EL879" t="s">
        <v>20</v>
      </c>
      <c r="EM879" t="s">
        <v>21</v>
      </c>
      <c r="EO879" t="s">
        <v>3</v>
      </c>
      <c r="EQ879">
        <v>512</v>
      </c>
      <c r="ER879">
        <v>903.47</v>
      </c>
      <c r="ES879">
        <v>903.47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FQ879">
        <v>0</v>
      </c>
      <c r="FR879">
        <f t="shared" si="899"/>
        <v>0</v>
      </c>
      <c r="FS879">
        <v>0</v>
      </c>
      <c r="FX879">
        <v>70</v>
      </c>
      <c r="FY879">
        <v>10</v>
      </c>
      <c r="GA879" t="s">
        <v>3</v>
      </c>
      <c r="GD879">
        <v>0</v>
      </c>
      <c r="GF879">
        <v>-640629264</v>
      </c>
      <c r="GG879">
        <v>2</v>
      </c>
      <c r="GH879">
        <v>1</v>
      </c>
      <c r="GI879">
        <v>-2</v>
      </c>
      <c r="GJ879">
        <v>0</v>
      </c>
      <c r="GK879">
        <f>ROUND(R879*(R12)/100,2)</f>
        <v>0</v>
      </c>
      <c r="GL879">
        <f t="shared" si="900"/>
        <v>0</v>
      </c>
      <c r="GM879">
        <f t="shared" si="901"/>
        <v>903.47</v>
      </c>
      <c r="GN879">
        <f t="shared" si="902"/>
        <v>0</v>
      </c>
      <c r="GO879">
        <f t="shared" si="903"/>
        <v>0</v>
      </c>
      <c r="GP879">
        <f t="shared" si="904"/>
        <v>903.47</v>
      </c>
      <c r="GR879">
        <v>0</v>
      </c>
      <c r="GS879">
        <v>3</v>
      </c>
      <c r="GT879">
        <v>0</v>
      </c>
      <c r="GU879" t="s">
        <v>3</v>
      </c>
      <c r="GV879">
        <f t="shared" si="905"/>
        <v>0</v>
      </c>
      <c r="GW879">
        <v>1</v>
      </c>
      <c r="GX879">
        <f t="shared" si="906"/>
        <v>0</v>
      </c>
      <c r="HA879">
        <v>0</v>
      </c>
      <c r="HB879">
        <v>0</v>
      </c>
      <c r="HC879">
        <f t="shared" si="907"/>
        <v>0</v>
      </c>
      <c r="HE879" t="s">
        <v>3</v>
      </c>
      <c r="HF879" t="s">
        <v>3</v>
      </c>
      <c r="HM879" t="s">
        <v>3</v>
      </c>
      <c r="HN879" t="s">
        <v>3</v>
      </c>
      <c r="HO879" t="s">
        <v>3</v>
      </c>
      <c r="HP879" t="s">
        <v>3</v>
      </c>
      <c r="HQ879" t="s">
        <v>3</v>
      </c>
      <c r="IK879">
        <v>0</v>
      </c>
    </row>
    <row r="880" spans="1:245" x14ac:dyDescent="0.2">
      <c r="A880">
        <v>17</v>
      </c>
      <c r="B880">
        <v>1</v>
      </c>
      <c r="E880" t="s">
        <v>1599</v>
      </c>
      <c r="F880" t="s">
        <v>1600</v>
      </c>
      <c r="G880" t="s">
        <v>1601</v>
      </c>
      <c r="H880" t="s">
        <v>16</v>
      </c>
      <c r="I880">
        <v>1</v>
      </c>
      <c r="J880">
        <v>0</v>
      </c>
      <c r="K880">
        <v>1</v>
      </c>
      <c r="O880">
        <f t="shared" si="868"/>
        <v>542.48</v>
      </c>
      <c r="P880">
        <f t="shared" si="869"/>
        <v>542.48</v>
      </c>
      <c r="Q880">
        <f t="shared" si="870"/>
        <v>0</v>
      </c>
      <c r="R880">
        <f t="shared" si="871"/>
        <v>0</v>
      </c>
      <c r="S880">
        <f t="shared" si="872"/>
        <v>0</v>
      </c>
      <c r="T880">
        <f t="shared" si="873"/>
        <v>0</v>
      </c>
      <c r="U880">
        <f t="shared" si="874"/>
        <v>0</v>
      </c>
      <c r="V880">
        <f t="shared" si="875"/>
        <v>0</v>
      </c>
      <c r="W880">
        <f t="shared" si="876"/>
        <v>0</v>
      </c>
      <c r="X880">
        <f t="shared" si="877"/>
        <v>0</v>
      </c>
      <c r="Y880">
        <f t="shared" si="878"/>
        <v>0</v>
      </c>
      <c r="AA880">
        <v>68582722</v>
      </c>
      <c r="AB880">
        <f t="shared" si="879"/>
        <v>542.48</v>
      </c>
      <c r="AC880">
        <f t="shared" si="880"/>
        <v>542.48</v>
      </c>
      <c r="AD880">
        <f t="shared" si="881"/>
        <v>0</v>
      </c>
      <c r="AE880">
        <f t="shared" si="882"/>
        <v>0</v>
      </c>
      <c r="AF880">
        <f t="shared" si="883"/>
        <v>0</v>
      </c>
      <c r="AG880">
        <f t="shared" si="884"/>
        <v>0</v>
      </c>
      <c r="AH880">
        <f t="shared" si="885"/>
        <v>0</v>
      </c>
      <c r="AI880">
        <f t="shared" si="886"/>
        <v>0</v>
      </c>
      <c r="AJ880">
        <f t="shared" si="887"/>
        <v>0</v>
      </c>
      <c r="AK880">
        <v>542.48</v>
      </c>
      <c r="AL880">
        <v>542.48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70</v>
      </c>
      <c r="AU880">
        <v>10</v>
      </c>
      <c r="AV880">
        <v>1</v>
      </c>
      <c r="AW880">
        <v>1</v>
      </c>
      <c r="AZ880">
        <v>1</v>
      </c>
      <c r="BA880">
        <v>1</v>
      </c>
      <c r="BB880">
        <v>1</v>
      </c>
      <c r="BC880">
        <v>1</v>
      </c>
      <c r="BD880" t="s">
        <v>3</v>
      </c>
      <c r="BE880" t="s">
        <v>3</v>
      </c>
      <c r="BF880" t="s">
        <v>3</v>
      </c>
      <c r="BG880" t="s">
        <v>3</v>
      </c>
      <c r="BH880">
        <v>3</v>
      </c>
      <c r="BI880">
        <v>4</v>
      </c>
      <c r="BJ880" t="s">
        <v>1602</v>
      </c>
      <c r="BM880">
        <v>0</v>
      </c>
      <c r="BN880">
        <v>68285537</v>
      </c>
      <c r="BO880" t="s">
        <v>3</v>
      </c>
      <c r="BP880">
        <v>0</v>
      </c>
      <c r="BQ880">
        <v>1</v>
      </c>
      <c r="BR880">
        <v>0</v>
      </c>
      <c r="BS880">
        <v>1</v>
      </c>
      <c r="BT880">
        <v>1</v>
      </c>
      <c r="BU880">
        <v>1</v>
      </c>
      <c r="BV880">
        <v>1</v>
      </c>
      <c r="BW880">
        <v>1</v>
      </c>
      <c r="BX880">
        <v>1</v>
      </c>
      <c r="BY880" t="s">
        <v>3</v>
      </c>
      <c r="BZ880">
        <v>70</v>
      </c>
      <c r="CA880">
        <v>10</v>
      </c>
      <c r="CB880" t="s">
        <v>3</v>
      </c>
      <c r="CE880">
        <v>0</v>
      </c>
      <c r="CF880">
        <v>0</v>
      </c>
      <c r="CG880">
        <v>0</v>
      </c>
      <c r="CM880">
        <v>0</v>
      </c>
      <c r="CN880" t="s">
        <v>3</v>
      </c>
      <c r="CO880">
        <v>0</v>
      </c>
      <c r="CP880">
        <f t="shared" si="888"/>
        <v>542.48</v>
      </c>
      <c r="CQ880">
        <f t="shared" si="889"/>
        <v>542.48</v>
      </c>
      <c r="CR880">
        <f t="shared" si="890"/>
        <v>0</v>
      </c>
      <c r="CS880">
        <f t="shared" si="891"/>
        <v>0</v>
      </c>
      <c r="CT880">
        <f t="shared" si="892"/>
        <v>0</v>
      </c>
      <c r="CU880">
        <f t="shared" si="893"/>
        <v>0</v>
      </c>
      <c r="CV880">
        <f t="shared" si="894"/>
        <v>0</v>
      </c>
      <c r="CW880">
        <f t="shared" si="895"/>
        <v>0</v>
      </c>
      <c r="CX880">
        <f t="shared" si="896"/>
        <v>0</v>
      </c>
      <c r="CY880">
        <f t="shared" si="897"/>
        <v>0</v>
      </c>
      <c r="CZ880">
        <f t="shared" si="898"/>
        <v>0</v>
      </c>
      <c r="DC880" t="s">
        <v>3</v>
      </c>
      <c r="DD880" t="s">
        <v>3</v>
      </c>
      <c r="DE880" t="s">
        <v>3</v>
      </c>
      <c r="DF880" t="s">
        <v>3</v>
      </c>
      <c r="DG880" t="s">
        <v>3</v>
      </c>
      <c r="DH880" t="s">
        <v>3</v>
      </c>
      <c r="DI880" t="s">
        <v>3</v>
      </c>
      <c r="DJ880" t="s">
        <v>3</v>
      </c>
      <c r="DK880" t="s">
        <v>3</v>
      </c>
      <c r="DL880" t="s">
        <v>3</v>
      </c>
      <c r="DM880" t="s">
        <v>3</v>
      </c>
      <c r="DN880">
        <v>0</v>
      </c>
      <c r="DO880">
        <v>0</v>
      </c>
      <c r="DP880">
        <v>1</v>
      </c>
      <c r="DQ880">
        <v>1</v>
      </c>
      <c r="DU880">
        <v>1010</v>
      </c>
      <c r="DV880" t="s">
        <v>16</v>
      </c>
      <c r="DW880" t="s">
        <v>16</v>
      </c>
      <c r="DX880">
        <v>1</v>
      </c>
      <c r="DZ880" t="s">
        <v>3</v>
      </c>
      <c r="EA880" t="s">
        <v>3</v>
      </c>
      <c r="EB880" t="s">
        <v>3</v>
      </c>
      <c r="EC880" t="s">
        <v>3</v>
      </c>
      <c r="EE880">
        <v>68285540</v>
      </c>
      <c r="EF880">
        <v>1</v>
      </c>
      <c r="EG880" t="s">
        <v>19</v>
      </c>
      <c r="EH880">
        <v>0</v>
      </c>
      <c r="EI880" t="s">
        <v>3</v>
      </c>
      <c r="EJ880">
        <v>4</v>
      </c>
      <c r="EK880">
        <v>0</v>
      </c>
      <c r="EL880" t="s">
        <v>20</v>
      </c>
      <c r="EM880" t="s">
        <v>21</v>
      </c>
      <c r="EO880" t="s">
        <v>3</v>
      </c>
      <c r="EQ880">
        <v>512</v>
      </c>
      <c r="ER880">
        <v>542.48</v>
      </c>
      <c r="ES880">
        <v>542.48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FQ880">
        <v>0</v>
      </c>
      <c r="FR880">
        <f t="shared" si="899"/>
        <v>0</v>
      </c>
      <c r="FS880">
        <v>0</v>
      </c>
      <c r="FX880">
        <v>70</v>
      </c>
      <c r="FY880">
        <v>10</v>
      </c>
      <c r="GA880" t="s">
        <v>3</v>
      </c>
      <c r="GD880">
        <v>0</v>
      </c>
      <c r="GF880">
        <v>-89726729</v>
      </c>
      <c r="GG880">
        <v>2</v>
      </c>
      <c r="GH880">
        <v>1</v>
      </c>
      <c r="GI880">
        <v>-2</v>
      </c>
      <c r="GJ880">
        <v>0</v>
      </c>
      <c r="GK880">
        <f>ROUND(R880*(R12)/100,2)</f>
        <v>0</v>
      </c>
      <c r="GL880">
        <f t="shared" si="900"/>
        <v>0</v>
      </c>
      <c r="GM880">
        <f t="shared" si="901"/>
        <v>542.48</v>
      </c>
      <c r="GN880">
        <f t="shared" si="902"/>
        <v>0</v>
      </c>
      <c r="GO880">
        <f t="shared" si="903"/>
        <v>0</v>
      </c>
      <c r="GP880">
        <f t="shared" si="904"/>
        <v>542.48</v>
      </c>
      <c r="GR880">
        <v>0</v>
      </c>
      <c r="GS880">
        <v>3</v>
      </c>
      <c r="GT880">
        <v>0</v>
      </c>
      <c r="GU880" t="s">
        <v>3</v>
      </c>
      <c r="GV880">
        <f t="shared" si="905"/>
        <v>0</v>
      </c>
      <c r="GW880">
        <v>1</v>
      </c>
      <c r="GX880">
        <f t="shared" si="906"/>
        <v>0</v>
      </c>
      <c r="HA880">
        <v>0</v>
      </c>
      <c r="HB880">
        <v>0</v>
      </c>
      <c r="HC880">
        <f t="shared" si="907"/>
        <v>0</v>
      </c>
      <c r="HE880" t="s">
        <v>3</v>
      </c>
      <c r="HF880" t="s">
        <v>3</v>
      </c>
      <c r="HM880" t="s">
        <v>3</v>
      </c>
      <c r="HN880" t="s">
        <v>3</v>
      </c>
      <c r="HO880" t="s">
        <v>3</v>
      </c>
      <c r="HP880" t="s">
        <v>3</v>
      </c>
      <c r="HQ880" t="s">
        <v>3</v>
      </c>
      <c r="IK880">
        <v>0</v>
      </c>
    </row>
    <row r="881" spans="1:245" x14ac:dyDescent="0.2">
      <c r="A881">
        <v>17</v>
      </c>
      <c r="B881">
        <v>1</v>
      </c>
      <c r="E881" t="s">
        <v>1603</v>
      </c>
      <c r="F881" t="s">
        <v>1604</v>
      </c>
      <c r="G881" t="s">
        <v>1605</v>
      </c>
      <c r="H881" t="s">
        <v>16</v>
      </c>
      <c r="I881">
        <v>1</v>
      </c>
      <c r="J881">
        <v>0</v>
      </c>
      <c r="K881">
        <v>1</v>
      </c>
      <c r="O881">
        <f t="shared" si="868"/>
        <v>1390.04</v>
      </c>
      <c r="P881">
        <f t="shared" si="869"/>
        <v>1390.04</v>
      </c>
      <c r="Q881">
        <f t="shared" si="870"/>
        <v>0</v>
      </c>
      <c r="R881">
        <f t="shared" si="871"/>
        <v>0</v>
      </c>
      <c r="S881">
        <f t="shared" si="872"/>
        <v>0</v>
      </c>
      <c r="T881">
        <f t="shared" si="873"/>
        <v>0</v>
      </c>
      <c r="U881">
        <f t="shared" si="874"/>
        <v>0</v>
      </c>
      <c r="V881">
        <f t="shared" si="875"/>
        <v>0</v>
      </c>
      <c r="W881">
        <f t="shared" si="876"/>
        <v>0</v>
      </c>
      <c r="X881">
        <f t="shared" si="877"/>
        <v>0</v>
      </c>
      <c r="Y881">
        <f t="shared" si="878"/>
        <v>0</v>
      </c>
      <c r="AA881">
        <v>68582722</v>
      </c>
      <c r="AB881">
        <f t="shared" si="879"/>
        <v>1390.04</v>
      </c>
      <c r="AC881">
        <f t="shared" si="880"/>
        <v>1390.04</v>
      </c>
      <c r="AD881">
        <f t="shared" si="881"/>
        <v>0</v>
      </c>
      <c r="AE881">
        <f t="shared" si="882"/>
        <v>0</v>
      </c>
      <c r="AF881">
        <f t="shared" si="883"/>
        <v>0</v>
      </c>
      <c r="AG881">
        <f t="shared" si="884"/>
        <v>0</v>
      </c>
      <c r="AH881">
        <f t="shared" si="885"/>
        <v>0</v>
      </c>
      <c r="AI881">
        <f t="shared" si="886"/>
        <v>0</v>
      </c>
      <c r="AJ881">
        <f t="shared" si="887"/>
        <v>0</v>
      </c>
      <c r="AK881">
        <v>1390.04</v>
      </c>
      <c r="AL881">
        <v>1390.04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70</v>
      </c>
      <c r="AU881">
        <v>10</v>
      </c>
      <c r="AV881">
        <v>1</v>
      </c>
      <c r="AW881">
        <v>1</v>
      </c>
      <c r="AZ881">
        <v>1</v>
      </c>
      <c r="BA881">
        <v>1</v>
      </c>
      <c r="BB881">
        <v>1</v>
      </c>
      <c r="BC881">
        <v>1</v>
      </c>
      <c r="BD881" t="s">
        <v>3</v>
      </c>
      <c r="BE881" t="s">
        <v>3</v>
      </c>
      <c r="BF881" t="s">
        <v>3</v>
      </c>
      <c r="BG881" t="s">
        <v>3</v>
      </c>
      <c r="BH881">
        <v>3</v>
      </c>
      <c r="BI881">
        <v>4</v>
      </c>
      <c r="BJ881" t="s">
        <v>1606</v>
      </c>
      <c r="BM881">
        <v>0</v>
      </c>
      <c r="BN881">
        <v>68285537</v>
      </c>
      <c r="BO881" t="s">
        <v>3</v>
      </c>
      <c r="BP881">
        <v>0</v>
      </c>
      <c r="BQ881">
        <v>1</v>
      </c>
      <c r="BR881">
        <v>0</v>
      </c>
      <c r="BS881">
        <v>1</v>
      </c>
      <c r="BT881">
        <v>1</v>
      </c>
      <c r="BU881">
        <v>1</v>
      </c>
      <c r="BV881">
        <v>1</v>
      </c>
      <c r="BW881">
        <v>1</v>
      </c>
      <c r="BX881">
        <v>1</v>
      </c>
      <c r="BY881" t="s">
        <v>3</v>
      </c>
      <c r="BZ881">
        <v>70</v>
      </c>
      <c r="CA881">
        <v>10</v>
      </c>
      <c r="CB881" t="s">
        <v>3</v>
      </c>
      <c r="CE881">
        <v>0</v>
      </c>
      <c r="CF881">
        <v>0</v>
      </c>
      <c r="CG881">
        <v>0</v>
      </c>
      <c r="CM881">
        <v>0</v>
      </c>
      <c r="CN881" t="s">
        <v>3</v>
      </c>
      <c r="CO881">
        <v>0</v>
      </c>
      <c r="CP881">
        <f t="shared" si="888"/>
        <v>1390.04</v>
      </c>
      <c r="CQ881">
        <f t="shared" si="889"/>
        <v>1390.04</v>
      </c>
      <c r="CR881">
        <f t="shared" si="890"/>
        <v>0</v>
      </c>
      <c r="CS881">
        <f t="shared" si="891"/>
        <v>0</v>
      </c>
      <c r="CT881">
        <f t="shared" si="892"/>
        <v>0</v>
      </c>
      <c r="CU881">
        <f t="shared" si="893"/>
        <v>0</v>
      </c>
      <c r="CV881">
        <f t="shared" si="894"/>
        <v>0</v>
      </c>
      <c r="CW881">
        <f t="shared" si="895"/>
        <v>0</v>
      </c>
      <c r="CX881">
        <f t="shared" si="896"/>
        <v>0</v>
      </c>
      <c r="CY881">
        <f t="shared" si="897"/>
        <v>0</v>
      </c>
      <c r="CZ881">
        <f t="shared" si="898"/>
        <v>0</v>
      </c>
      <c r="DC881" t="s">
        <v>3</v>
      </c>
      <c r="DD881" t="s">
        <v>3</v>
      </c>
      <c r="DE881" t="s">
        <v>3</v>
      </c>
      <c r="DF881" t="s">
        <v>3</v>
      </c>
      <c r="DG881" t="s">
        <v>3</v>
      </c>
      <c r="DH881" t="s">
        <v>3</v>
      </c>
      <c r="DI881" t="s">
        <v>3</v>
      </c>
      <c r="DJ881" t="s">
        <v>3</v>
      </c>
      <c r="DK881" t="s">
        <v>3</v>
      </c>
      <c r="DL881" t="s">
        <v>3</v>
      </c>
      <c r="DM881" t="s">
        <v>3</v>
      </c>
      <c r="DN881">
        <v>0</v>
      </c>
      <c r="DO881">
        <v>0</v>
      </c>
      <c r="DP881">
        <v>1</v>
      </c>
      <c r="DQ881">
        <v>1</v>
      </c>
      <c r="DU881">
        <v>1010</v>
      </c>
      <c r="DV881" t="s">
        <v>16</v>
      </c>
      <c r="DW881" t="s">
        <v>16</v>
      </c>
      <c r="DX881">
        <v>1</v>
      </c>
      <c r="DZ881" t="s">
        <v>3</v>
      </c>
      <c r="EA881" t="s">
        <v>3</v>
      </c>
      <c r="EB881" t="s">
        <v>3</v>
      </c>
      <c r="EC881" t="s">
        <v>3</v>
      </c>
      <c r="EE881">
        <v>68285540</v>
      </c>
      <c r="EF881">
        <v>1</v>
      </c>
      <c r="EG881" t="s">
        <v>19</v>
      </c>
      <c r="EH881">
        <v>0</v>
      </c>
      <c r="EI881" t="s">
        <v>3</v>
      </c>
      <c r="EJ881">
        <v>4</v>
      </c>
      <c r="EK881">
        <v>0</v>
      </c>
      <c r="EL881" t="s">
        <v>20</v>
      </c>
      <c r="EM881" t="s">
        <v>21</v>
      </c>
      <c r="EO881" t="s">
        <v>3</v>
      </c>
      <c r="EQ881">
        <v>512</v>
      </c>
      <c r="ER881">
        <v>1390.04</v>
      </c>
      <c r="ES881">
        <v>1390.04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FQ881">
        <v>0</v>
      </c>
      <c r="FR881">
        <f t="shared" si="899"/>
        <v>0</v>
      </c>
      <c r="FS881">
        <v>0</v>
      </c>
      <c r="FX881">
        <v>70</v>
      </c>
      <c r="FY881">
        <v>10</v>
      </c>
      <c r="GA881" t="s">
        <v>3</v>
      </c>
      <c r="GD881">
        <v>0</v>
      </c>
      <c r="GF881">
        <v>1432401308</v>
      </c>
      <c r="GG881">
        <v>2</v>
      </c>
      <c r="GH881">
        <v>1</v>
      </c>
      <c r="GI881">
        <v>-2</v>
      </c>
      <c r="GJ881">
        <v>0</v>
      </c>
      <c r="GK881">
        <f>ROUND(R881*(R12)/100,2)</f>
        <v>0</v>
      </c>
      <c r="GL881">
        <f t="shared" si="900"/>
        <v>0</v>
      </c>
      <c r="GM881">
        <f t="shared" si="901"/>
        <v>1390.04</v>
      </c>
      <c r="GN881">
        <f t="shared" si="902"/>
        <v>0</v>
      </c>
      <c r="GO881">
        <f t="shared" si="903"/>
        <v>0</v>
      </c>
      <c r="GP881">
        <f t="shared" si="904"/>
        <v>1390.04</v>
      </c>
      <c r="GR881">
        <v>0</v>
      </c>
      <c r="GS881">
        <v>3</v>
      </c>
      <c r="GT881">
        <v>0</v>
      </c>
      <c r="GU881" t="s">
        <v>3</v>
      </c>
      <c r="GV881">
        <f t="shared" si="905"/>
        <v>0</v>
      </c>
      <c r="GW881">
        <v>1</v>
      </c>
      <c r="GX881">
        <f t="shared" si="906"/>
        <v>0</v>
      </c>
      <c r="HA881">
        <v>0</v>
      </c>
      <c r="HB881">
        <v>0</v>
      </c>
      <c r="HC881">
        <f t="shared" si="907"/>
        <v>0</v>
      </c>
      <c r="HE881" t="s">
        <v>3</v>
      </c>
      <c r="HF881" t="s">
        <v>3</v>
      </c>
      <c r="HM881" t="s">
        <v>3</v>
      </c>
      <c r="HN881" t="s">
        <v>3</v>
      </c>
      <c r="HO881" t="s">
        <v>3</v>
      </c>
      <c r="HP881" t="s">
        <v>3</v>
      </c>
      <c r="HQ881" t="s">
        <v>3</v>
      </c>
      <c r="IK881">
        <v>0</v>
      </c>
    </row>
    <row r="882" spans="1:245" x14ac:dyDescent="0.2">
      <c r="A882">
        <v>17</v>
      </c>
      <c r="B882">
        <v>1</v>
      </c>
      <c r="E882" t="s">
        <v>1607</v>
      </c>
      <c r="F882" t="s">
        <v>1608</v>
      </c>
      <c r="G882" t="s">
        <v>1609</v>
      </c>
      <c r="H882" t="s">
        <v>16</v>
      </c>
      <c r="I882">
        <v>1</v>
      </c>
      <c r="J882">
        <v>0</v>
      </c>
      <c r="K882">
        <v>1</v>
      </c>
      <c r="O882">
        <f t="shared" si="868"/>
        <v>1167.22</v>
      </c>
      <c r="P882">
        <f t="shared" si="869"/>
        <v>1167.22</v>
      </c>
      <c r="Q882">
        <f t="shared" si="870"/>
        <v>0</v>
      </c>
      <c r="R882">
        <f t="shared" si="871"/>
        <v>0</v>
      </c>
      <c r="S882">
        <f t="shared" si="872"/>
        <v>0</v>
      </c>
      <c r="T882">
        <f t="shared" si="873"/>
        <v>0</v>
      </c>
      <c r="U882">
        <f t="shared" si="874"/>
        <v>0</v>
      </c>
      <c r="V882">
        <f t="shared" si="875"/>
        <v>0</v>
      </c>
      <c r="W882">
        <f t="shared" si="876"/>
        <v>0</v>
      </c>
      <c r="X882">
        <f t="shared" si="877"/>
        <v>0</v>
      </c>
      <c r="Y882">
        <f t="shared" si="878"/>
        <v>0</v>
      </c>
      <c r="AA882">
        <v>68582722</v>
      </c>
      <c r="AB882">
        <f t="shared" si="879"/>
        <v>1167.22</v>
      </c>
      <c r="AC882">
        <f t="shared" si="880"/>
        <v>1167.22</v>
      </c>
      <c r="AD882">
        <f t="shared" si="881"/>
        <v>0</v>
      </c>
      <c r="AE882">
        <f t="shared" si="882"/>
        <v>0</v>
      </c>
      <c r="AF882">
        <f t="shared" si="883"/>
        <v>0</v>
      </c>
      <c r="AG882">
        <f t="shared" si="884"/>
        <v>0</v>
      </c>
      <c r="AH882">
        <f t="shared" si="885"/>
        <v>0</v>
      </c>
      <c r="AI882">
        <f t="shared" si="886"/>
        <v>0</v>
      </c>
      <c r="AJ882">
        <f t="shared" si="887"/>
        <v>0</v>
      </c>
      <c r="AK882">
        <v>1167.22</v>
      </c>
      <c r="AL882">
        <v>1167.22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70</v>
      </c>
      <c r="AU882">
        <v>10</v>
      </c>
      <c r="AV882">
        <v>1</v>
      </c>
      <c r="AW882">
        <v>1</v>
      </c>
      <c r="AZ882">
        <v>1</v>
      </c>
      <c r="BA882">
        <v>1</v>
      </c>
      <c r="BB882">
        <v>1</v>
      </c>
      <c r="BC882">
        <v>1</v>
      </c>
      <c r="BD882" t="s">
        <v>3</v>
      </c>
      <c r="BE882" t="s">
        <v>3</v>
      </c>
      <c r="BF882" t="s">
        <v>3</v>
      </c>
      <c r="BG882" t="s">
        <v>3</v>
      </c>
      <c r="BH882">
        <v>3</v>
      </c>
      <c r="BI882">
        <v>4</v>
      </c>
      <c r="BJ882" t="s">
        <v>1610</v>
      </c>
      <c r="BM882">
        <v>0</v>
      </c>
      <c r="BN882">
        <v>68285537</v>
      </c>
      <c r="BO882" t="s">
        <v>3</v>
      </c>
      <c r="BP882">
        <v>0</v>
      </c>
      <c r="BQ882">
        <v>1</v>
      </c>
      <c r="BR882">
        <v>0</v>
      </c>
      <c r="BS882">
        <v>1</v>
      </c>
      <c r="BT882">
        <v>1</v>
      </c>
      <c r="BU882">
        <v>1</v>
      </c>
      <c r="BV882">
        <v>1</v>
      </c>
      <c r="BW882">
        <v>1</v>
      </c>
      <c r="BX882">
        <v>1</v>
      </c>
      <c r="BY882" t="s">
        <v>3</v>
      </c>
      <c r="BZ882">
        <v>70</v>
      </c>
      <c r="CA882">
        <v>10</v>
      </c>
      <c r="CB882" t="s">
        <v>3</v>
      </c>
      <c r="CE882">
        <v>0</v>
      </c>
      <c r="CF882">
        <v>0</v>
      </c>
      <c r="CG882">
        <v>0</v>
      </c>
      <c r="CM882">
        <v>0</v>
      </c>
      <c r="CN882" t="s">
        <v>3</v>
      </c>
      <c r="CO882">
        <v>0</v>
      </c>
      <c r="CP882">
        <f t="shared" si="888"/>
        <v>1167.22</v>
      </c>
      <c r="CQ882">
        <f t="shared" si="889"/>
        <v>1167.22</v>
      </c>
      <c r="CR882">
        <f t="shared" si="890"/>
        <v>0</v>
      </c>
      <c r="CS882">
        <f t="shared" si="891"/>
        <v>0</v>
      </c>
      <c r="CT882">
        <f t="shared" si="892"/>
        <v>0</v>
      </c>
      <c r="CU882">
        <f t="shared" si="893"/>
        <v>0</v>
      </c>
      <c r="CV882">
        <f t="shared" si="894"/>
        <v>0</v>
      </c>
      <c r="CW882">
        <f t="shared" si="895"/>
        <v>0</v>
      </c>
      <c r="CX882">
        <f t="shared" si="896"/>
        <v>0</v>
      </c>
      <c r="CY882">
        <f t="shared" si="897"/>
        <v>0</v>
      </c>
      <c r="CZ882">
        <f t="shared" si="898"/>
        <v>0</v>
      </c>
      <c r="DC882" t="s">
        <v>3</v>
      </c>
      <c r="DD882" t="s">
        <v>3</v>
      </c>
      <c r="DE882" t="s">
        <v>3</v>
      </c>
      <c r="DF882" t="s">
        <v>3</v>
      </c>
      <c r="DG882" t="s">
        <v>3</v>
      </c>
      <c r="DH882" t="s">
        <v>3</v>
      </c>
      <c r="DI882" t="s">
        <v>3</v>
      </c>
      <c r="DJ882" t="s">
        <v>3</v>
      </c>
      <c r="DK882" t="s">
        <v>3</v>
      </c>
      <c r="DL882" t="s">
        <v>3</v>
      </c>
      <c r="DM882" t="s">
        <v>3</v>
      </c>
      <c r="DN882">
        <v>0</v>
      </c>
      <c r="DO882">
        <v>0</v>
      </c>
      <c r="DP882">
        <v>1</v>
      </c>
      <c r="DQ882">
        <v>1</v>
      </c>
      <c r="DU882">
        <v>1010</v>
      </c>
      <c r="DV882" t="s">
        <v>16</v>
      </c>
      <c r="DW882" t="s">
        <v>16</v>
      </c>
      <c r="DX882">
        <v>1</v>
      </c>
      <c r="DZ882" t="s">
        <v>3</v>
      </c>
      <c r="EA882" t="s">
        <v>3</v>
      </c>
      <c r="EB882" t="s">
        <v>3</v>
      </c>
      <c r="EC882" t="s">
        <v>3</v>
      </c>
      <c r="EE882">
        <v>68285540</v>
      </c>
      <c r="EF882">
        <v>1</v>
      </c>
      <c r="EG882" t="s">
        <v>19</v>
      </c>
      <c r="EH882">
        <v>0</v>
      </c>
      <c r="EI882" t="s">
        <v>3</v>
      </c>
      <c r="EJ882">
        <v>4</v>
      </c>
      <c r="EK882">
        <v>0</v>
      </c>
      <c r="EL882" t="s">
        <v>20</v>
      </c>
      <c r="EM882" t="s">
        <v>21</v>
      </c>
      <c r="EO882" t="s">
        <v>3</v>
      </c>
      <c r="EQ882">
        <v>512</v>
      </c>
      <c r="ER882">
        <v>1167.22</v>
      </c>
      <c r="ES882">
        <v>1167.22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FQ882">
        <v>0</v>
      </c>
      <c r="FR882">
        <f t="shared" si="899"/>
        <v>0</v>
      </c>
      <c r="FS882">
        <v>0</v>
      </c>
      <c r="FX882">
        <v>70</v>
      </c>
      <c r="FY882">
        <v>10</v>
      </c>
      <c r="GA882" t="s">
        <v>3</v>
      </c>
      <c r="GD882">
        <v>0</v>
      </c>
      <c r="GF882">
        <v>-884728814</v>
      </c>
      <c r="GG882">
        <v>2</v>
      </c>
      <c r="GH882">
        <v>1</v>
      </c>
      <c r="GI882">
        <v>-2</v>
      </c>
      <c r="GJ882">
        <v>0</v>
      </c>
      <c r="GK882">
        <f>ROUND(R882*(R12)/100,2)</f>
        <v>0</v>
      </c>
      <c r="GL882">
        <f t="shared" si="900"/>
        <v>0</v>
      </c>
      <c r="GM882">
        <f t="shared" si="901"/>
        <v>1167.22</v>
      </c>
      <c r="GN882">
        <f t="shared" si="902"/>
        <v>0</v>
      </c>
      <c r="GO882">
        <f t="shared" si="903"/>
        <v>0</v>
      </c>
      <c r="GP882">
        <f t="shared" si="904"/>
        <v>1167.22</v>
      </c>
      <c r="GR882">
        <v>0</v>
      </c>
      <c r="GS882">
        <v>3</v>
      </c>
      <c r="GT882">
        <v>0</v>
      </c>
      <c r="GU882" t="s">
        <v>3</v>
      </c>
      <c r="GV882">
        <f t="shared" si="905"/>
        <v>0</v>
      </c>
      <c r="GW882">
        <v>1</v>
      </c>
      <c r="GX882">
        <f t="shared" si="906"/>
        <v>0</v>
      </c>
      <c r="HA882">
        <v>0</v>
      </c>
      <c r="HB882">
        <v>0</v>
      </c>
      <c r="HC882">
        <f t="shared" si="907"/>
        <v>0</v>
      </c>
      <c r="HE882" t="s">
        <v>3</v>
      </c>
      <c r="HF882" t="s">
        <v>3</v>
      </c>
      <c r="HM882" t="s">
        <v>3</v>
      </c>
      <c r="HN882" t="s">
        <v>3</v>
      </c>
      <c r="HO882" t="s">
        <v>3</v>
      </c>
      <c r="HP882" t="s">
        <v>3</v>
      </c>
      <c r="HQ882" t="s">
        <v>3</v>
      </c>
      <c r="IK882">
        <v>0</v>
      </c>
    </row>
    <row r="883" spans="1:245" x14ac:dyDescent="0.2">
      <c r="A883">
        <v>17</v>
      </c>
      <c r="B883">
        <v>1</v>
      </c>
      <c r="E883" t="s">
        <v>1611</v>
      </c>
      <c r="F883" t="s">
        <v>1612</v>
      </c>
      <c r="G883" t="s">
        <v>1613</v>
      </c>
      <c r="H883" t="s">
        <v>16</v>
      </c>
      <c r="I883">
        <v>1</v>
      </c>
      <c r="J883">
        <v>0</v>
      </c>
      <c r="K883">
        <v>1</v>
      </c>
      <c r="O883">
        <f t="shared" si="868"/>
        <v>491.42</v>
      </c>
      <c r="P883">
        <f t="shared" si="869"/>
        <v>491.42</v>
      </c>
      <c r="Q883">
        <f t="shared" si="870"/>
        <v>0</v>
      </c>
      <c r="R883">
        <f t="shared" si="871"/>
        <v>0</v>
      </c>
      <c r="S883">
        <f t="shared" si="872"/>
        <v>0</v>
      </c>
      <c r="T883">
        <f t="shared" si="873"/>
        <v>0</v>
      </c>
      <c r="U883">
        <f t="shared" si="874"/>
        <v>0</v>
      </c>
      <c r="V883">
        <f t="shared" si="875"/>
        <v>0</v>
      </c>
      <c r="W883">
        <f t="shared" si="876"/>
        <v>0</v>
      </c>
      <c r="X883">
        <f t="shared" si="877"/>
        <v>0</v>
      </c>
      <c r="Y883">
        <f t="shared" si="878"/>
        <v>0</v>
      </c>
      <c r="AA883">
        <v>68582722</v>
      </c>
      <c r="AB883">
        <f t="shared" si="879"/>
        <v>491.42</v>
      </c>
      <c r="AC883">
        <f t="shared" si="880"/>
        <v>491.42</v>
      </c>
      <c r="AD883">
        <f t="shared" si="881"/>
        <v>0</v>
      </c>
      <c r="AE883">
        <f t="shared" si="882"/>
        <v>0</v>
      </c>
      <c r="AF883">
        <f t="shared" si="883"/>
        <v>0</v>
      </c>
      <c r="AG883">
        <f t="shared" si="884"/>
        <v>0</v>
      </c>
      <c r="AH883">
        <f t="shared" si="885"/>
        <v>0</v>
      </c>
      <c r="AI883">
        <f t="shared" si="886"/>
        <v>0</v>
      </c>
      <c r="AJ883">
        <f t="shared" si="887"/>
        <v>0</v>
      </c>
      <c r="AK883">
        <v>491.42</v>
      </c>
      <c r="AL883">
        <v>491.42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70</v>
      </c>
      <c r="AU883">
        <v>10</v>
      </c>
      <c r="AV883">
        <v>1</v>
      </c>
      <c r="AW883">
        <v>1</v>
      </c>
      <c r="AZ883">
        <v>1</v>
      </c>
      <c r="BA883">
        <v>1</v>
      </c>
      <c r="BB883">
        <v>1</v>
      </c>
      <c r="BC883">
        <v>1</v>
      </c>
      <c r="BD883" t="s">
        <v>3</v>
      </c>
      <c r="BE883" t="s">
        <v>3</v>
      </c>
      <c r="BF883" t="s">
        <v>3</v>
      </c>
      <c r="BG883" t="s">
        <v>3</v>
      </c>
      <c r="BH883">
        <v>3</v>
      </c>
      <c r="BI883">
        <v>4</v>
      </c>
      <c r="BJ883" t="s">
        <v>1614</v>
      </c>
      <c r="BM883">
        <v>0</v>
      </c>
      <c r="BN883">
        <v>68285537</v>
      </c>
      <c r="BO883" t="s">
        <v>3</v>
      </c>
      <c r="BP883">
        <v>0</v>
      </c>
      <c r="BQ883">
        <v>1</v>
      </c>
      <c r="BR883">
        <v>0</v>
      </c>
      <c r="BS883">
        <v>1</v>
      </c>
      <c r="BT883">
        <v>1</v>
      </c>
      <c r="BU883">
        <v>1</v>
      </c>
      <c r="BV883">
        <v>1</v>
      </c>
      <c r="BW883">
        <v>1</v>
      </c>
      <c r="BX883">
        <v>1</v>
      </c>
      <c r="BY883" t="s">
        <v>3</v>
      </c>
      <c r="BZ883">
        <v>70</v>
      </c>
      <c r="CA883">
        <v>10</v>
      </c>
      <c r="CB883" t="s">
        <v>3</v>
      </c>
      <c r="CE883">
        <v>0</v>
      </c>
      <c r="CF883">
        <v>0</v>
      </c>
      <c r="CG883">
        <v>0</v>
      </c>
      <c r="CM883">
        <v>0</v>
      </c>
      <c r="CN883" t="s">
        <v>3</v>
      </c>
      <c r="CO883">
        <v>0</v>
      </c>
      <c r="CP883">
        <f t="shared" si="888"/>
        <v>491.42</v>
      </c>
      <c r="CQ883">
        <f t="shared" si="889"/>
        <v>491.42</v>
      </c>
      <c r="CR883">
        <f t="shared" si="890"/>
        <v>0</v>
      </c>
      <c r="CS883">
        <f t="shared" si="891"/>
        <v>0</v>
      </c>
      <c r="CT883">
        <f t="shared" si="892"/>
        <v>0</v>
      </c>
      <c r="CU883">
        <f t="shared" si="893"/>
        <v>0</v>
      </c>
      <c r="CV883">
        <f t="shared" si="894"/>
        <v>0</v>
      </c>
      <c r="CW883">
        <f t="shared" si="895"/>
        <v>0</v>
      </c>
      <c r="CX883">
        <f t="shared" si="896"/>
        <v>0</v>
      </c>
      <c r="CY883">
        <f t="shared" si="897"/>
        <v>0</v>
      </c>
      <c r="CZ883">
        <f t="shared" si="898"/>
        <v>0</v>
      </c>
      <c r="DC883" t="s">
        <v>3</v>
      </c>
      <c r="DD883" t="s">
        <v>3</v>
      </c>
      <c r="DE883" t="s">
        <v>3</v>
      </c>
      <c r="DF883" t="s">
        <v>3</v>
      </c>
      <c r="DG883" t="s">
        <v>3</v>
      </c>
      <c r="DH883" t="s">
        <v>3</v>
      </c>
      <c r="DI883" t="s">
        <v>3</v>
      </c>
      <c r="DJ883" t="s">
        <v>3</v>
      </c>
      <c r="DK883" t="s">
        <v>3</v>
      </c>
      <c r="DL883" t="s">
        <v>3</v>
      </c>
      <c r="DM883" t="s">
        <v>3</v>
      </c>
      <c r="DN883">
        <v>0</v>
      </c>
      <c r="DO883">
        <v>0</v>
      </c>
      <c r="DP883">
        <v>1</v>
      </c>
      <c r="DQ883">
        <v>1</v>
      </c>
      <c r="DU883">
        <v>1010</v>
      </c>
      <c r="DV883" t="s">
        <v>16</v>
      </c>
      <c r="DW883" t="s">
        <v>16</v>
      </c>
      <c r="DX883">
        <v>1</v>
      </c>
      <c r="DZ883" t="s">
        <v>3</v>
      </c>
      <c r="EA883" t="s">
        <v>3</v>
      </c>
      <c r="EB883" t="s">
        <v>3</v>
      </c>
      <c r="EC883" t="s">
        <v>3</v>
      </c>
      <c r="EE883">
        <v>68285540</v>
      </c>
      <c r="EF883">
        <v>1</v>
      </c>
      <c r="EG883" t="s">
        <v>19</v>
      </c>
      <c r="EH883">
        <v>0</v>
      </c>
      <c r="EI883" t="s">
        <v>3</v>
      </c>
      <c r="EJ883">
        <v>4</v>
      </c>
      <c r="EK883">
        <v>0</v>
      </c>
      <c r="EL883" t="s">
        <v>20</v>
      </c>
      <c r="EM883" t="s">
        <v>21</v>
      </c>
      <c r="EO883" t="s">
        <v>3</v>
      </c>
      <c r="EQ883">
        <v>512</v>
      </c>
      <c r="ER883">
        <v>491.42</v>
      </c>
      <c r="ES883">
        <v>491.42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FQ883">
        <v>0</v>
      </c>
      <c r="FR883">
        <f t="shared" si="899"/>
        <v>0</v>
      </c>
      <c r="FS883">
        <v>0</v>
      </c>
      <c r="FX883">
        <v>70</v>
      </c>
      <c r="FY883">
        <v>10</v>
      </c>
      <c r="GA883" t="s">
        <v>3</v>
      </c>
      <c r="GD883">
        <v>0</v>
      </c>
      <c r="GF883">
        <v>-1863594659</v>
      </c>
      <c r="GG883">
        <v>2</v>
      </c>
      <c r="GH883">
        <v>1</v>
      </c>
      <c r="GI883">
        <v>-2</v>
      </c>
      <c r="GJ883">
        <v>0</v>
      </c>
      <c r="GK883">
        <f>ROUND(R883*(R12)/100,2)</f>
        <v>0</v>
      </c>
      <c r="GL883">
        <f t="shared" si="900"/>
        <v>0</v>
      </c>
      <c r="GM883">
        <f t="shared" si="901"/>
        <v>491.42</v>
      </c>
      <c r="GN883">
        <f t="shared" si="902"/>
        <v>0</v>
      </c>
      <c r="GO883">
        <f t="shared" si="903"/>
        <v>0</v>
      </c>
      <c r="GP883">
        <f t="shared" si="904"/>
        <v>491.42</v>
      </c>
      <c r="GR883">
        <v>0</v>
      </c>
      <c r="GS883">
        <v>3</v>
      </c>
      <c r="GT883">
        <v>0</v>
      </c>
      <c r="GU883" t="s">
        <v>3</v>
      </c>
      <c r="GV883">
        <f t="shared" si="905"/>
        <v>0</v>
      </c>
      <c r="GW883">
        <v>1</v>
      </c>
      <c r="GX883">
        <f t="shared" si="906"/>
        <v>0</v>
      </c>
      <c r="HA883">
        <v>0</v>
      </c>
      <c r="HB883">
        <v>0</v>
      </c>
      <c r="HC883">
        <f t="shared" si="907"/>
        <v>0</v>
      </c>
      <c r="HE883" t="s">
        <v>3</v>
      </c>
      <c r="HF883" t="s">
        <v>3</v>
      </c>
      <c r="HM883" t="s">
        <v>3</v>
      </c>
      <c r="HN883" t="s">
        <v>3</v>
      </c>
      <c r="HO883" t="s">
        <v>3</v>
      </c>
      <c r="HP883" t="s">
        <v>3</v>
      </c>
      <c r="HQ883" t="s">
        <v>3</v>
      </c>
      <c r="IK883">
        <v>0</v>
      </c>
    </row>
    <row r="884" spans="1:245" x14ac:dyDescent="0.2">
      <c r="A884">
        <v>17</v>
      </c>
      <c r="B884">
        <v>1</v>
      </c>
      <c r="E884" t="s">
        <v>1615</v>
      </c>
      <c r="F884" t="s">
        <v>1616</v>
      </c>
      <c r="G884" t="s">
        <v>1617</v>
      </c>
      <c r="H884" t="s">
        <v>16</v>
      </c>
      <c r="I884">
        <v>1</v>
      </c>
      <c r="J884">
        <v>0</v>
      </c>
      <c r="K884">
        <v>1</v>
      </c>
      <c r="O884">
        <f t="shared" si="868"/>
        <v>1925.52</v>
      </c>
      <c r="P884">
        <f t="shared" si="869"/>
        <v>1925.52</v>
      </c>
      <c r="Q884">
        <f t="shared" si="870"/>
        <v>0</v>
      </c>
      <c r="R884">
        <f t="shared" si="871"/>
        <v>0</v>
      </c>
      <c r="S884">
        <f t="shared" si="872"/>
        <v>0</v>
      </c>
      <c r="T884">
        <f t="shared" si="873"/>
        <v>0</v>
      </c>
      <c r="U884">
        <f t="shared" si="874"/>
        <v>0</v>
      </c>
      <c r="V884">
        <f t="shared" si="875"/>
        <v>0</v>
      </c>
      <c r="W884">
        <f t="shared" si="876"/>
        <v>0</v>
      </c>
      <c r="X884">
        <f t="shared" si="877"/>
        <v>0</v>
      </c>
      <c r="Y884">
        <f t="shared" si="878"/>
        <v>0</v>
      </c>
      <c r="AA884">
        <v>68582722</v>
      </c>
      <c r="AB884">
        <f t="shared" si="879"/>
        <v>1925.52</v>
      </c>
      <c r="AC884">
        <f t="shared" si="880"/>
        <v>1925.52</v>
      </c>
      <c r="AD884">
        <f t="shared" si="881"/>
        <v>0</v>
      </c>
      <c r="AE884">
        <f t="shared" si="882"/>
        <v>0</v>
      </c>
      <c r="AF884">
        <f t="shared" si="883"/>
        <v>0</v>
      </c>
      <c r="AG884">
        <f t="shared" si="884"/>
        <v>0</v>
      </c>
      <c r="AH884">
        <f t="shared" si="885"/>
        <v>0</v>
      </c>
      <c r="AI884">
        <f t="shared" si="886"/>
        <v>0</v>
      </c>
      <c r="AJ884">
        <f t="shared" si="887"/>
        <v>0</v>
      </c>
      <c r="AK884">
        <v>1925.52</v>
      </c>
      <c r="AL884">
        <v>1925.52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70</v>
      </c>
      <c r="AU884">
        <v>10</v>
      </c>
      <c r="AV884">
        <v>1</v>
      </c>
      <c r="AW884">
        <v>1</v>
      </c>
      <c r="AZ884">
        <v>1</v>
      </c>
      <c r="BA884">
        <v>1</v>
      </c>
      <c r="BB884">
        <v>1</v>
      </c>
      <c r="BC884">
        <v>1</v>
      </c>
      <c r="BD884" t="s">
        <v>3</v>
      </c>
      <c r="BE884" t="s">
        <v>3</v>
      </c>
      <c r="BF884" t="s">
        <v>3</v>
      </c>
      <c r="BG884" t="s">
        <v>3</v>
      </c>
      <c r="BH884">
        <v>3</v>
      </c>
      <c r="BI884">
        <v>4</v>
      </c>
      <c r="BJ884" t="s">
        <v>1618</v>
      </c>
      <c r="BM884">
        <v>0</v>
      </c>
      <c r="BN884">
        <v>68285537</v>
      </c>
      <c r="BO884" t="s">
        <v>3</v>
      </c>
      <c r="BP884">
        <v>0</v>
      </c>
      <c r="BQ884">
        <v>1</v>
      </c>
      <c r="BR884">
        <v>0</v>
      </c>
      <c r="BS884">
        <v>1</v>
      </c>
      <c r="BT884">
        <v>1</v>
      </c>
      <c r="BU884">
        <v>1</v>
      </c>
      <c r="BV884">
        <v>1</v>
      </c>
      <c r="BW884">
        <v>1</v>
      </c>
      <c r="BX884">
        <v>1</v>
      </c>
      <c r="BY884" t="s">
        <v>3</v>
      </c>
      <c r="BZ884">
        <v>70</v>
      </c>
      <c r="CA884">
        <v>10</v>
      </c>
      <c r="CB884" t="s">
        <v>3</v>
      </c>
      <c r="CE884">
        <v>0</v>
      </c>
      <c r="CF884">
        <v>0</v>
      </c>
      <c r="CG884">
        <v>0</v>
      </c>
      <c r="CM884">
        <v>0</v>
      </c>
      <c r="CN884" t="s">
        <v>3</v>
      </c>
      <c r="CO884">
        <v>0</v>
      </c>
      <c r="CP884">
        <f t="shared" si="888"/>
        <v>1925.52</v>
      </c>
      <c r="CQ884">
        <f t="shared" si="889"/>
        <v>1925.52</v>
      </c>
      <c r="CR884">
        <f t="shared" si="890"/>
        <v>0</v>
      </c>
      <c r="CS884">
        <f t="shared" si="891"/>
        <v>0</v>
      </c>
      <c r="CT884">
        <f t="shared" si="892"/>
        <v>0</v>
      </c>
      <c r="CU884">
        <f t="shared" si="893"/>
        <v>0</v>
      </c>
      <c r="CV884">
        <f t="shared" si="894"/>
        <v>0</v>
      </c>
      <c r="CW884">
        <f t="shared" si="895"/>
        <v>0</v>
      </c>
      <c r="CX884">
        <f t="shared" si="896"/>
        <v>0</v>
      </c>
      <c r="CY884">
        <f t="shared" si="897"/>
        <v>0</v>
      </c>
      <c r="CZ884">
        <f t="shared" si="898"/>
        <v>0</v>
      </c>
      <c r="DC884" t="s">
        <v>3</v>
      </c>
      <c r="DD884" t="s">
        <v>3</v>
      </c>
      <c r="DE884" t="s">
        <v>3</v>
      </c>
      <c r="DF884" t="s">
        <v>3</v>
      </c>
      <c r="DG884" t="s">
        <v>3</v>
      </c>
      <c r="DH884" t="s">
        <v>3</v>
      </c>
      <c r="DI884" t="s">
        <v>3</v>
      </c>
      <c r="DJ884" t="s">
        <v>3</v>
      </c>
      <c r="DK884" t="s">
        <v>3</v>
      </c>
      <c r="DL884" t="s">
        <v>3</v>
      </c>
      <c r="DM884" t="s">
        <v>3</v>
      </c>
      <c r="DN884">
        <v>0</v>
      </c>
      <c r="DO884">
        <v>0</v>
      </c>
      <c r="DP884">
        <v>1</v>
      </c>
      <c r="DQ884">
        <v>1</v>
      </c>
      <c r="DU884">
        <v>1010</v>
      </c>
      <c r="DV884" t="s">
        <v>16</v>
      </c>
      <c r="DW884" t="s">
        <v>16</v>
      </c>
      <c r="DX884">
        <v>1</v>
      </c>
      <c r="DZ884" t="s">
        <v>3</v>
      </c>
      <c r="EA884" t="s">
        <v>3</v>
      </c>
      <c r="EB884" t="s">
        <v>3</v>
      </c>
      <c r="EC884" t="s">
        <v>3</v>
      </c>
      <c r="EE884">
        <v>68285540</v>
      </c>
      <c r="EF884">
        <v>1</v>
      </c>
      <c r="EG884" t="s">
        <v>19</v>
      </c>
      <c r="EH884">
        <v>0</v>
      </c>
      <c r="EI884" t="s">
        <v>3</v>
      </c>
      <c r="EJ884">
        <v>4</v>
      </c>
      <c r="EK884">
        <v>0</v>
      </c>
      <c r="EL884" t="s">
        <v>20</v>
      </c>
      <c r="EM884" t="s">
        <v>21</v>
      </c>
      <c r="EO884" t="s">
        <v>3</v>
      </c>
      <c r="EQ884">
        <v>512</v>
      </c>
      <c r="ER884">
        <v>1925.52</v>
      </c>
      <c r="ES884">
        <v>1925.52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FQ884">
        <v>0</v>
      </c>
      <c r="FR884">
        <f t="shared" si="899"/>
        <v>0</v>
      </c>
      <c r="FS884">
        <v>0</v>
      </c>
      <c r="FX884">
        <v>70</v>
      </c>
      <c r="FY884">
        <v>10</v>
      </c>
      <c r="GA884" t="s">
        <v>3</v>
      </c>
      <c r="GD884">
        <v>0</v>
      </c>
      <c r="GF884">
        <v>900127488</v>
      </c>
      <c r="GG884">
        <v>2</v>
      </c>
      <c r="GH884">
        <v>1</v>
      </c>
      <c r="GI884">
        <v>-2</v>
      </c>
      <c r="GJ884">
        <v>0</v>
      </c>
      <c r="GK884">
        <f>ROUND(R884*(R12)/100,2)</f>
        <v>0</v>
      </c>
      <c r="GL884">
        <f t="shared" si="900"/>
        <v>0</v>
      </c>
      <c r="GM884">
        <f t="shared" si="901"/>
        <v>1925.52</v>
      </c>
      <c r="GN884">
        <f t="shared" si="902"/>
        <v>0</v>
      </c>
      <c r="GO884">
        <f t="shared" si="903"/>
        <v>0</v>
      </c>
      <c r="GP884">
        <f t="shared" si="904"/>
        <v>1925.52</v>
      </c>
      <c r="GR884">
        <v>0</v>
      </c>
      <c r="GS884">
        <v>3</v>
      </c>
      <c r="GT884">
        <v>0</v>
      </c>
      <c r="GU884" t="s">
        <v>3</v>
      </c>
      <c r="GV884">
        <f t="shared" si="905"/>
        <v>0</v>
      </c>
      <c r="GW884">
        <v>1</v>
      </c>
      <c r="GX884">
        <f t="shared" si="906"/>
        <v>0</v>
      </c>
      <c r="HA884">
        <v>0</v>
      </c>
      <c r="HB884">
        <v>0</v>
      </c>
      <c r="HC884">
        <f t="shared" si="907"/>
        <v>0</v>
      </c>
      <c r="HE884" t="s">
        <v>3</v>
      </c>
      <c r="HF884" t="s">
        <v>3</v>
      </c>
      <c r="HM884" t="s">
        <v>3</v>
      </c>
      <c r="HN884" t="s">
        <v>3</v>
      </c>
      <c r="HO884" t="s">
        <v>3</v>
      </c>
      <c r="HP884" t="s">
        <v>3</v>
      </c>
      <c r="HQ884" t="s">
        <v>3</v>
      </c>
      <c r="IK884">
        <v>0</v>
      </c>
    </row>
    <row r="885" spans="1:245" x14ac:dyDescent="0.2">
      <c r="A885">
        <v>17</v>
      </c>
      <c r="B885">
        <v>1</v>
      </c>
      <c r="C885">
        <f>ROW(SmtRes!A1295)</f>
        <v>1295</v>
      </c>
      <c r="D885">
        <f>ROW(EtalonRes!A1355)</f>
        <v>1355</v>
      </c>
      <c r="E885" t="s">
        <v>1619</v>
      </c>
      <c r="F885" t="s">
        <v>1620</v>
      </c>
      <c r="G885" t="s">
        <v>1621</v>
      </c>
      <c r="H885" t="s">
        <v>16</v>
      </c>
      <c r="I885">
        <v>4</v>
      </c>
      <c r="J885">
        <v>0</v>
      </c>
      <c r="K885">
        <v>4</v>
      </c>
      <c r="O885">
        <f t="shared" si="868"/>
        <v>2066.2800000000002</v>
      </c>
      <c r="P885">
        <f t="shared" si="869"/>
        <v>23.4</v>
      </c>
      <c r="Q885">
        <f t="shared" si="870"/>
        <v>0</v>
      </c>
      <c r="R885">
        <f t="shared" si="871"/>
        <v>0</v>
      </c>
      <c r="S885">
        <f t="shared" si="872"/>
        <v>2042.88</v>
      </c>
      <c r="T885">
        <f t="shared" si="873"/>
        <v>0</v>
      </c>
      <c r="U885">
        <f t="shared" si="874"/>
        <v>8.1999999999999993</v>
      </c>
      <c r="V885">
        <f t="shared" si="875"/>
        <v>0</v>
      </c>
      <c r="W885">
        <f t="shared" si="876"/>
        <v>0</v>
      </c>
      <c r="X885">
        <f t="shared" si="877"/>
        <v>1430.02</v>
      </c>
      <c r="Y885">
        <f t="shared" si="878"/>
        <v>204.29</v>
      </c>
      <c r="AA885">
        <v>68582722</v>
      </c>
      <c r="AB885">
        <f t="shared" si="879"/>
        <v>516.57000000000005</v>
      </c>
      <c r="AC885">
        <f t="shared" si="880"/>
        <v>5.85</v>
      </c>
      <c r="AD885">
        <f t="shared" si="881"/>
        <v>0</v>
      </c>
      <c r="AE885">
        <f t="shared" si="882"/>
        <v>0</v>
      </c>
      <c r="AF885">
        <f t="shared" si="883"/>
        <v>510.72</v>
      </c>
      <c r="AG885">
        <f t="shared" si="884"/>
        <v>0</v>
      </c>
      <c r="AH885">
        <f t="shared" si="885"/>
        <v>2.0499999999999998</v>
      </c>
      <c r="AI885">
        <f t="shared" si="886"/>
        <v>0</v>
      </c>
      <c r="AJ885">
        <f t="shared" si="887"/>
        <v>0</v>
      </c>
      <c r="AK885">
        <v>516.57000000000005</v>
      </c>
      <c r="AL885">
        <v>5.85</v>
      </c>
      <c r="AM885">
        <v>0</v>
      </c>
      <c r="AN885">
        <v>0</v>
      </c>
      <c r="AO885">
        <v>510.72</v>
      </c>
      <c r="AP885">
        <v>0</v>
      </c>
      <c r="AQ885">
        <v>2.0499999999999998</v>
      </c>
      <c r="AR885">
        <v>0</v>
      </c>
      <c r="AS885">
        <v>0</v>
      </c>
      <c r="AT885">
        <v>70</v>
      </c>
      <c r="AU885">
        <v>10</v>
      </c>
      <c r="AV885">
        <v>1</v>
      </c>
      <c r="AW885">
        <v>1</v>
      </c>
      <c r="AZ885">
        <v>1</v>
      </c>
      <c r="BA885">
        <v>1</v>
      </c>
      <c r="BB885">
        <v>1</v>
      </c>
      <c r="BC885">
        <v>1</v>
      </c>
      <c r="BD885" t="s">
        <v>3</v>
      </c>
      <c r="BE885" t="s">
        <v>3</v>
      </c>
      <c r="BF885" t="s">
        <v>3</v>
      </c>
      <c r="BG885" t="s">
        <v>3</v>
      </c>
      <c r="BH885">
        <v>0</v>
      </c>
      <c r="BI885">
        <v>4</v>
      </c>
      <c r="BJ885" t="s">
        <v>1622</v>
      </c>
      <c r="BM885">
        <v>0</v>
      </c>
      <c r="BN885">
        <v>68285537</v>
      </c>
      <c r="BO885" t="s">
        <v>3</v>
      </c>
      <c r="BP885">
        <v>0</v>
      </c>
      <c r="BQ885">
        <v>1</v>
      </c>
      <c r="BR885">
        <v>0</v>
      </c>
      <c r="BS885">
        <v>1</v>
      </c>
      <c r="BT885">
        <v>1</v>
      </c>
      <c r="BU885">
        <v>1</v>
      </c>
      <c r="BV885">
        <v>1</v>
      </c>
      <c r="BW885">
        <v>1</v>
      </c>
      <c r="BX885">
        <v>1</v>
      </c>
      <c r="BY885" t="s">
        <v>3</v>
      </c>
      <c r="BZ885">
        <v>70</v>
      </c>
      <c r="CA885">
        <v>10</v>
      </c>
      <c r="CB885" t="s">
        <v>3</v>
      </c>
      <c r="CE885">
        <v>0</v>
      </c>
      <c r="CF885">
        <v>0</v>
      </c>
      <c r="CG885">
        <v>0</v>
      </c>
      <c r="CM885">
        <v>0</v>
      </c>
      <c r="CN885" t="s">
        <v>3</v>
      </c>
      <c r="CO885">
        <v>0</v>
      </c>
      <c r="CP885">
        <f t="shared" si="888"/>
        <v>2066.2800000000002</v>
      </c>
      <c r="CQ885">
        <f t="shared" si="889"/>
        <v>5.85</v>
      </c>
      <c r="CR885">
        <f t="shared" si="890"/>
        <v>0</v>
      </c>
      <c r="CS885">
        <f t="shared" si="891"/>
        <v>0</v>
      </c>
      <c r="CT885">
        <f t="shared" si="892"/>
        <v>510.72</v>
      </c>
      <c r="CU885">
        <f t="shared" si="893"/>
        <v>0</v>
      </c>
      <c r="CV885">
        <f t="shared" si="894"/>
        <v>2.0499999999999998</v>
      </c>
      <c r="CW885">
        <f t="shared" si="895"/>
        <v>0</v>
      </c>
      <c r="CX885">
        <f t="shared" si="896"/>
        <v>0</v>
      </c>
      <c r="CY885">
        <f t="shared" si="897"/>
        <v>1430.0160000000001</v>
      </c>
      <c r="CZ885">
        <f t="shared" si="898"/>
        <v>204.28800000000004</v>
      </c>
      <c r="DC885" t="s">
        <v>3</v>
      </c>
      <c r="DD885" t="s">
        <v>3</v>
      </c>
      <c r="DE885" t="s">
        <v>3</v>
      </c>
      <c r="DF885" t="s">
        <v>3</v>
      </c>
      <c r="DG885" t="s">
        <v>3</v>
      </c>
      <c r="DH885" t="s">
        <v>3</v>
      </c>
      <c r="DI885" t="s">
        <v>3</v>
      </c>
      <c r="DJ885" t="s">
        <v>3</v>
      </c>
      <c r="DK885" t="s">
        <v>3</v>
      </c>
      <c r="DL885" t="s">
        <v>3</v>
      </c>
      <c r="DM885" t="s">
        <v>3</v>
      </c>
      <c r="DN885">
        <v>0</v>
      </c>
      <c r="DO885">
        <v>0</v>
      </c>
      <c r="DP885">
        <v>1</v>
      </c>
      <c r="DQ885">
        <v>1</v>
      </c>
      <c r="DU885">
        <v>1010</v>
      </c>
      <c r="DV885" t="s">
        <v>16</v>
      </c>
      <c r="DW885" t="s">
        <v>16</v>
      </c>
      <c r="DX885">
        <v>1</v>
      </c>
      <c r="DZ885" t="s">
        <v>3</v>
      </c>
      <c r="EA885" t="s">
        <v>3</v>
      </c>
      <c r="EB885" t="s">
        <v>3</v>
      </c>
      <c r="EC885" t="s">
        <v>3</v>
      </c>
      <c r="EE885">
        <v>68285540</v>
      </c>
      <c r="EF885">
        <v>1</v>
      </c>
      <c r="EG885" t="s">
        <v>19</v>
      </c>
      <c r="EH885">
        <v>0</v>
      </c>
      <c r="EI885" t="s">
        <v>3</v>
      </c>
      <c r="EJ885">
        <v>4</v>
      </c>
      <c r="EK885">
        <v>0</v>
      </c>
      <c r="EL885" t="s">
        <v>20</v>
      </c>
      <c r="EM885" t="s">
        <v>21</v>
      </c>
      <c r="EO885" t="s">
        <v>3</v>
      </c>
      <c r="EQ885">
        <v>512</v>
      </c>
      <c r="ER885">
        <v>516.57000000000005</v>
      </c>
      <c r="ES885">
        <v>5.85</v>
      </c>
      <c r="ET885">
        <v>0</v>
      </c>
      <c r="EU885">
        <v>0</v>
      </c>
      <c r="EV885">
        <v>510.72</v>
      </c>
      <c r="EW885">
        <v>2.0499999999999998</v>
      </c>
      <c r="EX885">
        <v>0</v>
      </c>
      <c r="EY885">
        <v>0</v>
      </c>
      <c r="FQ885">
        <v>0</v>
      </c>
      <c r="FR885">
        <f t="shared" si="899"/>
        <v>0</v>
      </c>
      <c r="FS885">
        <v>0</v>
      </c>
      <c r="FX885">
        <v>70</v>
      </c>
      <c r="FY885">
        <v>10</v>
      </c>
      <c r="GA885" t="s">
        <v>3</v>
      </c>
      <c r="GD885">
        <v>0</v>
      </c>
      <c r="GF885">
        <v>1635951147</v>
      </c>
      <c r="GG885">
        <v>2</v>
      </c>
      <c r="GH885">
        <v>1</v>
      </c>
      <c r="GI885">
        <v>-2</v>
      </c>
      <c r="GJ885">
        <v>0</v>
      </c>
      <c r="GK885">
        <f>ROUND(R885*(R12)/100,2)</f>
        <v>0</v>
      </c>
      <c r="GL885">
        <f t="shared" si="900"/>
        <v>0</v>
      </c>
      <c r="GM885">
        <f t="shared" si="901"/>
        <v>3700.59</v>
      </c>
      <c r="GN885">
        <f t="shared" si="902"/>
        <v>0</v>
      </c>
      <c r="GO885">
        <f t="shared" si="903"/>
        <v>0</v>
      </c>
      <c r="GP885">
        <f t="shared" si="904"/>
        <v>3700.59</v>
      </c>
      <c r="GR885">
        <v>0</v>
      </c>
      <c r="GS885">
        <v>3</v>
      </c>
      <c r="GT885">
        <v>0</v>
      </c>
      <c r="GU885" t="s">
        <v>3</v>
      </c>
      <c r="GV885">
        <f t="shared" si="905"/>
        <v>0</v>
      </c>
      <c r="GW885">
        <v>1</v>
      </c>
      <c r="GX885">
        <f t="shared" si="906"/>
        <v>0</v>
      </c>
      <c r="HA885">
        <v>0</v>
      </c>
      <c r="HB885">
        <v>0</v>
      </c>
      <c r="HC885">
        <f t="shared" si="907"/>
        <v>0</v>
      </c>
      <c r="HE885" t="s">
        <v>3</v>
      </c>
      <c r="HF885" t="s">
        <v>3</v>
      </c>
      <c r="HM885" t="s">
        <v>3</v>
      </c>
      <c r="HN885" t="s">
        <v>3</v>
      </c>
      <c r="HO885" t="s">
        <v>3</v>
      </c>
      <c r="HP885" t="s">
        <v>3</v>
      </c>
      <c r="HQ885" t="s">
        <v>3</v>
      </c>
      <c r="IK885">
        <v>0</v>
      </c>
    </row>
    <row r="886" spans="1:245" x14ac:dyDescent="0.2">
      <c r="A886">
        <v>17</v>
      </c>
      <c r="B886">
        <v>1</v>
      </c>
      <c r="E886" t="s">
        <v>1623</v>
      </c>
      <c r="F886" t="s">
        <v>1624</v>
      </c>
      <c r="G886" t="s">
        <v>1625</v>
      </c>
      <c r="H886" t="s">
        <v>16</v>
      </c>
      <c r="I886">
        <v>1</v>
      </c>
      <c r="J886">
        <v>0</v>
      </c>
      <c r="K886">
        <v>1</v>
      </c>
      <c r="O886">
        <f t="shared" si="868"/>
        <v>1064.71</v>
      </c>
      <c r="P886">
        <f t="shared" si="869"/>
        <v>1064.71</v>
      </c>
      <c r="Q886">
        <f t="shared" si="870"/>
        <v>0</v>
      </c>
      <c r="R886">
        <f t="shared" si="871"/>
        <v>0</v>
      </c>
      <c r="S886">
        <f t="shared" si="872"/>
        <v>0</v>
      </c>
      <c r="T886">
        <f t="shared" si="873"/>
        <v>0</v>
      </c>
      <c r="U886">
        <f t="shared" si="874"/>
        <v>0</v>
      </c>
      <c r="V886">
        <f t="shared" si="875"/>
        <v>0</v>
      </c>
      <c r="W886">
        <f t="shared" si="876"/>
        <v>0</v>
      </c>
      <c r="X886">
        <f t="shared" si="877"/>
        <v>0</v>
      </c>
      <c r="Y886">
        <f t="shared" si="878"/>
        <v>0</v>
      </c>
      <c r="AA886">
        <v>68582722</v>
      </c>
      <c r="AB886">
        <f t="shared" si="879"/>
        <v>1064.71</v>
      </c>
      <c r="AC886">
        <f t="shared" si="880"/>
        <v>1064.71</v>
      </c>
      <c r="AD886">
        <f t="shared" si="881"/>
        <v>0</v>
      </c>
      <c r="AE886">
        <f t="shared" si="882"/>
        <v>0</v>
      </c>
      <c r="AF886">
        <f t="shared" si="883"/>
        <v>0</v>
      </c>
      <c r="AG886">
        <f t="shared" si="884"/>
        <v>0</v>
      </c>
      <c r="AH886">
        <f t="shared" si="885"/>
        <v>0</v>
      </c>
      <c r="AI886">
        <f t="shared" si="886"/>
        <v>0</v>
      </c>
      <c r="AJ886">
        <f t="shared" si="887"/>
        <v>0</v>
      </c>
      <c r="AK886">
        <v>1064.71</v>
      </c>
      <c r="AL886">
        <v>1064.71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70</v>
      </c>
      <c r="AU886">
        <v>10</v>
      </c>
      <c r="AV886">
        <v>1</v>
      </c>
      <c r="AW886">
        <v>1</v>
      </c>
      <c r="AZ886">
        <v>1</v>
      </c>
      <c r="BA886">
        <v>1</v>
      </c>
      <c r="BB886">
        <v>1</v>
      </c>
      <c r="BC886">
        <v>1</v>
      </c>
      <c r="BD886" t="s">
        <v>3</v>
      </c>
      <c r="BE886" t="s">
        <v>3</v>
      </c>
      <c r="BF886" t="s">
        <v>3</v>
      </c>
      <c r="BG886" t="s">
        <v>3</v>
      </c>
      <c r="BH886">
        <v>3</v>
      </c>
      <c r="BI886">
        <v>4</v>
      </c>
      <c r="BJ886" t="s">
        <v>1626</v>
      </c>
      <c r="BM886">
        <v>0</v>
      </c>
      <c r="BN886">
        <v>68285537</v>
      </c>
      <c r="BO886" t="s">
        <v>3</v>
      </c>
      <c r="BP886">
        <v>0</v>
      </c>
      <c r="BQ886">
        <v>1</v>
      </c>
      <c r="BR886">
        <v>0</v>
      </c>
      <c r="BS886">
        <v>1</v>
      </c>
      <c r="BT886">
        <v>1</v>
      </c>
      <c r="BU886">
        <v>1</v>
      </c>
      <c r="BV886">
        <v>1</v>
      </c>
      <c r="BW886">
        <v>1</v>
      </c>
      <c r="BX886">
        <v>1</v>
      </c>
      <c r="BY886" t="s">
        <v>3</v>
      </c>
      <c r="BZ886">
        <v>70</v>
      </c>
      <c r="CA886">
        <v>10</v>
      </c>
      <c r="CB886" t="s">
        <v>3</v>
      </c>
      <c r="CE886">
        <v>0</v>
      </c>
      <c r="CF886">
        <v>0</v>
      </c>
      <c r="CG886">
        <v>0</v>
      </c>
      <c r="CM886">
        <v>0</v>
      </c>
      <c r="CN886" t="s">
        <v>3</v>
      </c>
      <c r="CO886">
        <v>0</v>
      </c>
      <c r="CP886">
        <f t="shared" si="888"/>
        <v>1064.71</v>
      </c>
      <c r="CQ886">
        <f t="shared" si="889"/>
        <v>1064.71</v>
      </c>
      <c r="CR886">
        <f t="shared" si="890"/>
        <v>0</v>
      </c>
      <c r="CS886">
        <f t="shared" si="891"/>
        <v>0</v>
      </c>
      <c r="CT886">
        <f t="shared" si="892"/>
        <v>0</v>
      </c>
      <c r="CU886">
        <f t="shared" si="893"/>
        <v>0</v>
      </c>
      <c r="CV886">
        <f t="shared" si="894"/>
        <v>0</v>
      </c>
      <c r="CW886">
        <f t="shared" si="895"/>
        <v>0</v>
      </c>
      <c r="CX886">
        <f t="shared" si="896"/>
        <v>0</v>
      </c>
      <c r="CY886">
        <f t="shared" si="897"/>
        <v>0</v>
      </c>
      <c r="CZ886">
        <f t="shared" si="898"/>
        <v>0</v>
      </c>
      <c r="DC886" t="s">
        <v>3</v>
      </c>
      <c r="DD886" t="s">
        <v>3</v>
      </c>
      <c r="DE886" t="s">
        <v>3</v>
      </c>
      <c r="DF886" t="s">
        <v>3</v>
      </c>
      <c r="DG886" t="s">
        <v>3</v>
      </c>
      <c r="DH886" t="s">
        <v>3</v>
      </c>
      <c r="DI886" t="s">
        <v>3</v>
      </c>
      <c r="DJ886" t="s">
        <v>3</v>
      </c>
      <c r="DK886" t="s">
        <v>3</v>
      </c>
      <c r="DL886" t="s">
        <v>3</v>
      </c>
      <c r="DM886" t="s">
        <v>3</v>
      </c>
      <c r="DN886">
        <v>0</v>
      </c>
      <c r="DO886">
        <v>0</v>
      </c>
      <c r="DP886">
        <v>1</v>
      </c>
      <c r="DQ886">
        <v>1</v>
      </c>
      <c r="DU886">
        <v>1010</v>
      </c>
      <c r="DV886" t="s">
        <v>16</v>
      </c>
      <c r="DW886" t="s">
        <v>16</v>
      </c>
      <c r="DX886">
        <v>1</v>
      </c>
      <c r="DZ886" t="s">
        <v>3</v>
      </c>
      <c r="EA886" t="s">
        <v>3</v>
      </c>
      <c r="EB886" t="s">
        <v>3</v>
      </c>
      <c r="EC886" t="s">
        <v>3</v>
      </c>
      <c r="EE886">
        <v>68285540</v>
      </c>
      <c r="EF886">
        <v>1</v>
      </c>
      <c r="EG886" t="s">
        <v>19</v>
      </c>
      <c r="EH886">
        <v>0</v>
      </c>
      <c r="EI886" t="s">
        <v>3</v>
      </c>
      <c r="EJ886">
        <v>4</v>
      </c>
      <c r="EK886">
        <v>0</v>
      </c>
      <c r="EL886" t="s">
        <v>20</v>
      </c>
      <c r="EM886" t="s">
        <v>21</v>
      </c>
      <c r="EO886" t="s">
        <v>3</v>
      </c>
      <c r="EQ886">
        <v>512</v>
      </c>
      <c r="ER886">
        <v>1064.71</v>
      </c>
      <c r="ES886">
        <v>1064.71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FQ886">
        <v>0</v>
      </c>
      <c r="FR886">
        <f t="shared" si="899"/>
        <v>0</v>
      </c>
      <c r="FS886">
        <v>0</v>
      </c>
      <c r="FX886">
        <v>70</v>
      </c>
      <c r="FY886">
        <v>10</v>
      </c>
      <c r="GA886" t="s">
        <v>3</v>
      </c>
      <c r="GD886">
        <v>0</v>
      </c>
      <c r="GF886">
        <v>-1804721571</v>
      </c>
      <c r="GG886">
        <v>2</v>
      </c>
      <c r="GH886">
        <v>1</v>
      </c>
      <c r="GI886">
        <v>-2</v>
      </c>
      <c r="GJ886">
        <v>0</v>
      </c>
      <c r="GK886">
        <f>ROUND(R886*(R12)/100,2)</f>
        <v>0</v>
      </c>
      <c r="GL886">
        <f t="shared" si="900"/>
        <v>0</v>
      </c>
      <c r="GM886">
        <f t="shared" si="901"/>
        <v>1064.71</v>
      </c>
      <c r="GN886">
        <f t="shared" si="902"/>
        <v>0</v>
      </c>
      <c r="GO886">
        <f t="shared" si="903"/>
        <v>0</v>
      </c>
      <c r="GP886">
        <f t="shared" si="904"/>
        <v>1064.71</v>
      </c>
      <c r="GR886">
        <v>0</v>
      </c>
      <c r="GS886">
        <v>3</v>
      </c>
      <c r="GT886">
        <v>0</v>
      </c>
      <c r="GU886" t="s">
        <v>3</v>
      </c>
      <c r="GV886">
        <f t="shared" si="905"/>
        <v>0</v>
      </c>
      <c r="GW886">
        <v>1</v>
      </c>
      <c r="GX886">
        <f t="shared" si="906"/>
        <v>0</v>
      </c>
      <c r="HA886">
        <v>0</v>
      </c>
      <c r="HB886">
        <v>0</v>
      </c>
      <c r="HC886">
        <f t="shared" si="907"/>
        <v>0</v>
      </c>
      <c r="HE886" t="s">
        <v>3</v>
      </c>
      <c r="HF886" t="s">
        <v>3</v>
      </c>
      <c r="HM886" t="s">
        <v>3</v>
      </c>
      <c r="HN886" t="s">
        <v>3</v>
      </c>
      <c r="HO886" t="s">
        <v>3</v>
      </c>
      <c r="HP886" t="s">
        <v>3</v>
      </c>
      <c r="HQ886" t="s">
        <v>3</v>
      </c>
      <c r="IK886">
        <v>0</v>
      </c>
    </row>
    <row r="887" spans="1:245" x14ac:dyDescent="0.2">
      <c r="A887">
        <v>17</v>
      </c>
      <c r="B887">
        <v>1</v>
      </c>
      <c r="E887" t="s">
        <v>1627</v>
      </c>
      <c r="F887" t="s">
        <v>1628</v>
      </c>
      <c r="G887" t="s">
        <v>1629</v>
      </c>
      <c r="H887" t="s">
        <v>16</v>
      </c>
      <c r="I887">
        <v>1</v>
      </c>
      <c r="J887">
        <v>0</v>
      </c>
      <c r="K887">
        <v>1</v>
      </c>
      <c r="O887">
        <f t="shared" si="868"/>
        <v>2732.5</v>
      </c>
      <c r="P887">
        <f t="shared" si="869"/>
        <v>2732.5</v>
      </c>
      <c r="Q887">
        <f t="shared" si="870"/>
        <v>0</v>
      </c>
      <c r="R887">
        <f t="shared" si="871"/>
        <v>0</v>
      </c>
      <c r="S887">
        <f t="shared" si="872"/>
        <v>0</v>
      </c>
      <c r="T887">
        <f t="shared" si="873"/>
        <v>0</v>
      </c>
      <c r="U887">
        <f t="shared" si="874"/>
        <v>0</v>
      </c>
      <c r="V887">
        <f t="shared" si="875"/>
        <v>0</v>
      </c>
      <c r="W887">
        <f t="shared" si="876"/>
        <v>0</v>
      </c>
      <c r="X887">
        <f t="shared" si="877"/>
        <v>0</v>
      </c>
      <c r="Y887">
        <f t="shared" si="878"/>
        <v>0</v>
      </c>
      <c r="AA887">
        <v>68582722</v>
      </c>
      <c r="AB887">
        <f t="shared" si="879"/>
        <v>2732.5</v>
      </c>
      <c r="AC887">
        <f t="shared" si="880"/>
        <v>2732.5</v>
      </c>
      <c r="AD887">
        <f t="shared" si="881"/>
        <v>0</v>
      </c>
      <c r="AE887">
        <f t="shared" si="882"/>
        <v>0</v>
      </c>
      <c r="AF887">
        <f t="shared" si="883"/>
        <v>0</v>
      </c>
      <c r="AG887">
        <f t="shared" si="884"/>
        <v>0</v>
      </c>
      <c r="AH887">
        <f t="shared" si="885"/>
        <v>0</v>
      </c>
      <c r="AI887">
        <f t="shared" si="886"/>
        <v>0</v>
      </c>
      <c r="AJ887">
        <f t="shared" si="887"/>
        <v>0</v>
      </c>
      <c r="AK887">
        <v>2732.5</v>
      </c>
      <c r="AL887">
        <v>2732.5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70</v>
      </c>
      <c r="AU887">
        <v>10</v>
      </c>
      <c r="AV887">
        <v>1</v>
      </c>
      <c r="AW887">
        <v>1</v>
      </c>
      <c r="AZ887">
        <v>1</v>
      </c>
      <c r="BA887">
        <v>1</v>
      </c>
      <c r="BB887">
        <v>1</v>
      </c>
      <c r="BC887">
        <v>1</v>
      </c>
      <c r="BD887" t="s">
        <v>3</v>
      </c>
      <c r="BE887" t="s">
        <v>3</v>
      </c>
      <c r="BF887" t="s">
        <v>3</v>
      </c>
      <c r="BG887" t="s">
        <v>3</v>
      </c>
      <c r="BH887">
        <v>3</v>
      </c>
      <c r="BI887">
        <v>4</v>
      </c>
      <c r="BJ887" t="s">
        <v>1630</v>
      </c>
      <c r="BM887">
        <v>0</v>
      </c>
      <c r="BN887">
        <v>68285537</v>
      </c>
      <c r="BO887" t="s">
        <v>3</v>
      </c>
      <c r="BP887">
        <v>0</v>
      </c>
      <c r="BQ887">
        <v>1</v>
      </c>
      <c r="BR887">
        <v>0</v>
      </c>
      <c r="BS887">
        <v>1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3</v>
      </c>
      <c r="BZ887">
        <v>70</v>
      </c>
      <c r="CA887">
        <v>10</v>
      </c>
      <c r="CB887" t="s">
        <v>3</v>
      </c>
      <c r="CE887">
        <v>0</v>
      </c>
      <c r="CF887">
        <v>0</v>
      </c>
      <c r="CG887">
        <v>0</v>
      </c>
      <c r="CM887">
        <v>0</v>
      </c>
      <c r="CN887" t="s">
        <v>3</v>
      </c>
      <c r="CO887">
        <v>0</v>
      </c>
      <c r="CP887">
        <f t="shared" si="888"/>
        <v>2732.5</v>
      </c>
      <c r="CQ887">
        <f t="shared" si="889"/>
        <v>2732.5</v>
      </c>
      <c r="CR887">
        <f t="shared" si="890"/>
        <v>0</v>
      </c>
      <c r="CS887">
        <f t="shared" si="891"/>
        <v>0</v>
      </c>
      <c r="CT887">
        <f t="shared" si="892"/>
        <v>0</v>
      </c>
      <c r="CU887">
        <f t="shared" si="893"/>
        <v>0</v>
      </c>
      <c r="CV887">
        <f t="shared" si="894"/>
        <v>0</v>
      </c>
      <c r="CW887">
        <f t="shared" si="895"/>
        <v>0</v>
      </c>
      <c r="CX887">
        <f t="shared" si="896"/>
        <v>0</v>
      </c>
      <c r="CY887">
        <f t="shared" si="897"/>
        <v>0</v>
      </c>
      <c r="CZ887">
        <f t="shared" si="898"/>
        <v>0</v>
      </c>
      <c r="DC887" t="s">
        <v>3</v>
      </c>
      <c r="DD887" t="s">
        <v>3</v>
      </c>
      <c r="DE887" t="s">
        <v>3</v>
      </c>
      <c r="DF887" t="s">
        <v>3</v>
      </c>
      <c r="DG887" t="s">
        <v>3</v>
      </c>
      <c r="DH887" t="s">
        <v>3</v>
      </c>
      <c r="DI887" t="s">
        <v>3</v>
      </c>
      <c r="DJ887" t="s">
        <v>3</v>
      </c>
      <c r="DK887" t="s">
        <v>3</v>
      </c>
      <c r="DL887" t="s">
        <v>3</v>
      </c>
      <c r="DM887" t="s">
        <v>3</v>
      </c>
      <c r="DN887">
        <v>0</v>
      </c>
      <c r="DO887">
        <v>0</v>
      </c>
      <c r="DP887">
        <v>1</v>
      </c>
      <c r="DQ887">
        <v>1</v>
      </c>
      <c r="DU887">
        <v>1010</v>
      </c>
      <c r="DV887" t="s">
        <v>16</v>
      </c>
      <c r="DW887" t="s">
        <v>16</v>
      </c>
      <c r="DX887">
        <v>1</v>
      </c>
      <c r="DZ887" t="s">
        <v>3</v>
      </c>
      <c r="EA887" t="s">
        <v>3</v>
      </c>
      <c r="EB887" t="s">
        <v>3</v>
      </c>
      <c r="EC887" t="s">
        <v>3</v>
      </c>
      <c r="EE887">
        <v>68285540</v>
      </c>
      <c r="EF887">
        <v>1</v>
      </c>
      <c r="EG887" t="s">
        <v>19</v>
      </c>
      <c r="EH887">
        <v>0</v>
      </c>
      <c r="EI887" t="s">
        <v>3</v>
      </c>
      <c r="EJ887">
        <v>4</v>
      </c>
      <c r="EK887">
        <v>0</v>
      </c>
      <c r="EL887" t="s">
        <v>20</v>
      </c>
      <c r="EM887" t="s">
        <v>21</v>
      </c>
      <c r="EO887" t="s">
        <v>3</v>
      </c>
      <c r="EQ887">
        <v>512</v>
      </c>
      <c r="ER887">
        <v>2732.5</v>
      </c>
      <c r="ES887">
        <v>2732.5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FQ887">
        <v>0</v>
      </c>
      <c r="FR887">
        <f t="shared" si="899"/>
        <v>0</v>
      </c>
      <c r="FS887">
        <v>0</v>
      </c>
      <c r="FX887">
        <v>70</v>
      </c>
      <c r="FY887">
        <v>10</v>
      </c>
      <c r="GA887" t="s">
        <v>3</v>
      </c>
      <c r="GD887">
        <v>0</v>
      </c>
      <c r="GF887">
        <v>28695152</v>
      </c>
      <c r="GG887">
        <v>2</v>
      </c>
      <c r="GH887">
        <v>1</v>
      </c>
      <c r="GI887">
        <v>-2</v>
      </c>
      <c r="GJ887">
        <v>0</v>
      </c>
      <c r="GK887">
        <f>ROUND(R887*(R12)/100,2)</f>
        <v>0</v>
      </c>
      <c r="GL887">
        <f t="shared" si="900"/>
        <v>0</v>
      </c>
      <c r="GM887">
        <f t="shared" si="901"/>
        <v>2732.5</v>
      </c>
      <c r="GN887">
        <f t="shared" si="902"/>
        <v>0</v>
      </c>
      <c r="GO887">
        <f t="shared" si="903"/>
        <v>0</v>
      </c>
      <c r="GP887">
        <f t="shared" si="904"/>
        <v>2732.5</v>
      </c>
      <c r="GR887">
        <v>0</v>
      </c>
      <c r="GS887">
        <v>3</v>
      </c>
      <c r="GT887">
        <v>0</v>
      </c>
      <c r="GU887" t="s">
        <v>3</v>
      </c>
      <c r="GV887">
        <f t="shared" si="905"/>
        <v>0</v>
      </c>
      <c r="GW887">
        <v>1</v>
      </c>
      <c r="GX887">
        <f t="shared" si="906"/>
        <v>0</v>
      </c>
      <c r="HA887">
        <v>0</v>
      </c>
      <c r="HB887">
        <v>0</v>
      </c>
      <c r="HC887">
        <f t="shared" si="907"/>
        <v>0</v>
      </c>
      <c r="HE887" t="s">
        <v>3</v>
      </c>
      <c r="HF887" t="s">
        <v>3</v>
      </c>
      <c r="HM887" t="s">
        <v>3</v>
      </c>
      <c r="HN887" t="s">
        <v>3</v>
      </c>
      <c r="HO887" t="s">
        <v>3</v>
      </c>
      <c r="HP887" t="s">
        <v>3</v>
      </c>
      <c r="HQ887" t="s">
        <v>3</v>
      </c>
      <c r="IK887">
        <v>0</v>
      </c>
    </row>
    <row r="888" spans="1:245" x14ac:dyDescent="0.2">
      <c r="A888">
        <v>17</v>
      </c>
      <c r="B888">
        <v>1</v>
      </c>
      <c r="E888" t="s">
        <v>1631</v>
      </c>
      <c r="F888" t="s">
        <v>1632</v>
      </c>
      <c r="G888" t="s">
        <v>1633</v>
      </c>
      <c r="H888" t="s">
        <v>16</v>
      </c>
      <c r="I888">
        <v>1</v>
      </c>
      <c r="J888">
        <v>0</v>
      </c>
      <c r="K888">
        <v>1</v>
      </c>
      <c r="O888">
        <f t="shared" si="868"/>
        <v>1695.22</v>
      </c>
      <c r="P888">
        <f t="shared" si="869"/>
        <v>1695.22</v>
      </c>
      <c r="Q888">
        <f t="shared" si="870"/>
        <v>0</v>
      </c>
      <c r="R888">
        <f t="shared" si="871"/>
        <v>0</v>
      </c>
      <c r="S888">
        <f t="shared" si="872"/>
        <v>0</v>
      </c>
      <c r="T888">
        <f t="shared" si="873"/>
        <v>0</v>
      </c>
      <c r="U888">
        <f t="shared" si="874"/>
        <v>0</v>
      </c>
      <c r="V888">
        <f t="shared" si="875"/>
        <v>0</v>
      </c>
      <c r="W888">
        <f t="shared" si="876"/>
        <v>0</v>
      </c>
      <c r="X888">
        <f t="shared" si="877"/>
        <v>0</v>
      </c>
      <c r="Y888">
        <f t="shared" si="878"/>
        <v>0</v>
      </c>
      <c r="AA888">
        <v>68582722</v>
      </c>
      <c r="AB888">
        <f t="shared" si="879"/>
        <v>1695.22</v>
      </c>
      <c r="AC888">
        <f t="shared" si="880"/>
        <v>1695.22</v>
      </c>
      <c r="AD888">
        <f t="shared" si="881"/>
        <v>0</v>
      </c>
      <c r="AE888">
        <f t="shared" si="882"/>
        <v>0</v>
      </c>
      <c r="AF888">
        <f t="shared" si="883"/>
        <v>0</v>
      </c>
      <c r="AG888">
        <f t="shared" si="884"/>
        <v>0</v>
      </c>
      <c r="AH888">
        <f t="shared" si="885"/>
        <v>0</v>
      </c>
      <c r="AI888">
        <f t="shared" si="886"/>
        <v>0</v>
      </c>
      <c r="AJ888">
        <f t="shared" si="887"/>
        <v>0</v>
      </c>
      <c r="AK888">
        <v>1695.22</v>
      </c>
      <c r="AL888">
        <v>1695.22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70</v>
      </c>
      <c r="AU888">
        <v>10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3</v>
      </c>
      <c r="BI888">
        <v>4</v>
      </c>
      <c r="BJ888" t="s">
        <v>1634</v>
      </c>
      <c r="BM888">
        <v>0</v>
      </c>
      <c r="BN888">
        <v>68285537</v>
      </c>
      <c r="BO888" t="s">
        <v>3</v>
      </c>
      <c r="BP888">
        <v>0</v>
      </c>
      <c r="BQ888">
        <v>1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70</v>
      </c>
      <c r="CA888">
        <v>10</v>
      </c>
      <c r="CB888" t="s">
        <v>3</v>
      </c>
      <c r="CE888">
        <v>0</v>
      </c>
      <c r="CF888">
        <v>0</v>
      </c>
      <c r="CG888">
        <v>0</v>
      </c>
      <c r="CM888">
        <v>0</v>
      </c>
      <c r="CN888" t="s">
        <v>3</v>
      </c>
      <c r="CO888">
        <v>0</v>
      </c>
      <c r="CP888">
        <f t="shared" si="888"/>
        <v>1695.22</v>
      </c>
      <c r="CQ888">
        <f t="shared" si="889"/>
        <v>1695.22</v>
      </c>
      <c r="CR888">
        <f t="shared" si="890"/>
        <v>0</v>
      </c>
      <c r="CS888">
        <f t="shared" si="891"/>
        <v>0</v>
      </c>
      <c r="CT888">
        <f t="shared" si="892"/>
        <v>0</v>
      </c>
      <c r="CU888">
        <f t="shared" si="893"/>
        <v>0</v>
      </c>
      <c r="CV888">
        <f t="shared" si="894"/>
        <v>0</v>
      </c>
      <c r="CW888">
        <f t="shared" si="895"/>
        <v>0</v>
      </c>
      <c r="CX888">
        <f t="shared" si="896"/>
        <v>0</v>
      </c>
      <c r="CY888">
        <f t="shared" si="897"/>
        <v>0</v>
      </c>
      <c r="CZ888">
        <f t="shared" si="898"/>
        <v>0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1010</v>
      </c>
      <c r="DV888" t="s">
        <v>16</v>
      </c>
      <c r="DW888" t="s">
        <v>16</v>
      </c>
      <c r="DX888">
        <v>1</v>
      </c>
      <c r="DZ888" t="s">
        <v>3</v>
      </c>
      <c r="EA888" t="s">
        <v>3</v>
      </c>
      <c r="EB888" t="s">
        <v>3</v>
      </c>
      <c r="EC888" t="s">
        <v>3</v>
      </c>
      <c r="EE888">
        <v>68285540</v>
      </c>
      <c r="EF888">
        <v>1</v>
      </c>
      <c r="EG888" t="s">
        <v>19</v>
      </c>
      <c r="EH888">
        <v>0</v>
      </c>
      <c r="EI888" t="s">
        <v>3</v>
      </c>
      <c r="EJ888">
        <v>4</v>
      </c>
      <c r="EK888">
        <v>0</v>
      </c>
      <c r="EL888" t="s">
        <v>20</v>
      </c>
      <c r="EM888" t="s">
        <v>21</v>
      </c>
      <c r="EO888" t="s">
        <v>3</v>
      </c>
      <c r="EQ888">
        <v>512</v>
      </c>
      <c r="ER888">
        <v>1695.22</v>
      </c>
      <c r="ES888">
        <v>1695.22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FQ888">
        <v>0</v>
      </c>
      <c r="FR888">
        <f t="shared" si="899"/>
        <v>0</v>
      </c>
      <c r="FS888">
        <v>0</v>
      </c>
      <c r="FX888">
        <v>70</v>
      </c>
      <c r="FY888">
        <v>10</v>
      </c>
      <c r="GA888" t="s">
        <v>3</v>
      </c>
      <c r="GD888">
        <v>0</v>
      </c>
      <c r="GF888">
        <v>-312757708</v>
      </c>
      <c r="GG888">
        <v>2</v>
      </c>
      <c r="GH888">
        <v>1</v>
      </c>
      <c r="GI888">
        <v>-2</v>
      </c>
      <c r="GJ888">
        <v>0</v>
      </c>
      <c r="GK888">
        <f>ROUND(R888*(R12)/100,2)</f>
        <v>0</v>
      </c>
      <c r="GL888">
        <f t="shared" si="900"/>
        <v>0</v>
      </c>
      <c r="GM888">
        <f t="shared" si="901"/>
        <v>1695.22</v>
      </c>
      <c r="GN888">
        <f t="shared" si="902"/>
        <v>0</v>
      </c>
      <c r="GO888">
        <f t="shared" si="903"/>
        <v>0</v>
      </c>
      <c r="GP888">
        <f t="shared" si="904"/>
        <v>1695.22</v>
      </c>
      <c r="GR888">
        <v>0</v>
      </c>
      <c r="GS888">
        <v>3</v>
      </c>
      <c r="GT888">
        <v>0</v>
      </c>
      <c r="GU888" t="s">
        <v>3</v>
      </c>
      <c r="GV888">
        <f t="shared" si="905"/>
        <v>0</v>
      </c>
      <c r="GW888">
        <v>1</v>
      </c>
      <c r="GX888">
        <f t="shared" si="906"/>
        <v>0</v>
      </c>
      <c r="HA888">
        <v>0</v>
      </c>
      <c r="HB888">
        <v>0</v>
      </c>
      <c r="HC888">
        <f t="shared" si="907"/>
        <v>0</v>
      </c>
      <c r="HE888" t="s">
        <v>3</v>
      </c>
      <c r="HF888" t="s">
        <v>3</v>
      </c>
      <c r="HM888" t="s">
        <v>3</v>
      </c>
      <c r="HN888" t="s">
        <v>3</v>
      </c>
      <c r="HO888" t="s">
        <v>3</v>
      </c>
      <c r="HP888" t="s">
        <v>3</v>
      </c>
      <c r="HQ888" t="s">
        <v>3</v>
      </c>
      <c r="IK888">
        <v>0</v>
      </c>
    </row>
    <row r="889" spans="1:245" x14ac:dyDescent="0.2">
      <c r="A889">
        <v>17</v>
      </c>
      <c r="B889">
        <v>1</v>
      </c>
      <c r="E889" t="s">
        <v>1635</v>
      </c>
      <c r="F889" t="s">
        <v>1636</v>
      </c>
      <c r="G889" t="s">
        <v>1637</v>
      </c>
      <c r="H889" t="s">
        <v>16</v>
      </c>
      <c r="I889">
        <v>1</v>
      </c>
      <c r="J889">
        <v>0</v>
      </c>
      <c r="K889">
        <v>1</v>
      </c>
      <c r="O889">
        <f t="shared" si="868"/>
        <v>4363.28</v>
      </c>
      <c r="P889">
        <f t="shared" si="869"/>
        <v>4363.28</v>
      </c>
      <c r="Q889">
        <f t="shared" si="870"/>
        <v>0</v>
      </c>
      <c r="R889">
        <f t="shared" si="871"/>
        <v>0</v>
      </c>
      <c r="S889">
        <f t="shared" si="872"/>
        <v>0</v>
      </c>
      <c r="T889">
        <f t="shared" si="873"/>
        <v>0</v>
      </c>
      <c r="U889">
        <f t="shared" si="874"/>
        <v>0</v>
      </c>
      <c r="V889">
        <f t="shared" si="875"/>
        <v>0</v>
      </c>
      <c r="W889">
        <f t="shared" si="876"/>
        <v>0</v>
      </c>
      <c r="X889">
        <f t="shared" si="877"/>
        <v>0</v>
      </c>
      <c r="Y889">
        <f t="shared" si="878"/>
        <v>0</v>
      </c>
      <c r="AA889">
        <v>68582722</v>
      </c>
      <c r="AB889">
        <f t="shared" si="879"/>
        <v>4363.28</v>
      </c>
      <c r="AC889">
        <f t="shared" si="880"/>
        <v>4363.28</v>
      </c>
      <c r="AD889">
        <f t="shared" si="881"/>
        <v>0</v>
      </c>
      <c r="AE889">
        <f t="shared" si="882"/>
        <v>0</v>
      </c>
      <c r="AF889">
        <f t="shared" si="883"/>
        <v>0</v>
      </c>
      <c r="AG889">
        <f t="shared" si="884"/>
        <v>0</v>
      </c>
      <c r="AH889">
        <f t="shared" si="885"/>
        <v>0</v>
      </c>
      <c r="AI889">
        <f t="shared" si="886"/>
        <v>0</v>
      </c>
      <c r="AJ889">
        <f t="shared" si="887"/>
        <v>0</v>
      </c>
      <c r="AK889">
        <v>4363.28</v>
      </c>
      <c r="AL889">
        <v>4363.28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3</v>
      </c>
      <c r="BI889">
        <v>4</v>
      </c>
      <c r="BJ889" t="s">
        <v>1638</v>
      </c>
      <c r="BM889">
        <v>0</v>
      </c>
      <c r="BN889">
        <v>68285537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 t="shared" si="888"/>
        <v>4363.28</v>
      </c>
      <c r="CQ889">
        <f t="shared" si="889"/>
        <v>4363.28</v>
      </c>
      <c r="CR889">
        <f t="shared" si="890"/>
        <v>0</v>
      </c>
      <c r="CS889">
        <f t="shared" si="891"/>
        <v>0</v>
      </c>
      <c r="CT889">
        <f t="shared" si="892"/>
        <v>0</v>
      </c>
      <c r="CU889">
        <f t="shared" si="893"/>
        <v>0</v>
      </c>
      <c r="CV889">
        <f t="shared" si="894"/>
        <v>0</v>
      </c>
      <c r="CW889">
        <f t="shared" si="895"/>
        <v>0</v>
      </c>
      <c r="CX889">
        <f t="shared" si="896"/>
        <v>0</v>
      </c>
      <c r="CY889">
        <f t="shared" si="897"/>
        <v>0</v>
      </c>
      <c r="CZ889">
        <f t="shared" si="898"/>
        <v>0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1010</v>
      </c>
      <c r="DV889" t="s">
        <v>16</v>
      </c>
      <c r="DW889" t="s">
        <v>16</v>
      </c>
      <c r="DX889">
        <v>1</v>
      </c>
      <c r="DZ889" t="s">
        <v>3</v>
      </c>
      <c r="EA889" t="s">
        <v>3</v>
      </c>
      <c r="EB889" t="s">
        <v>3</v>
      </c>
      <c r="EC889" t="s">
        <v>3</v>
      </c>
      <c r="EE889">
        <v>68285540</v>
      </c>
      <c r="EF889">
        <v>1</v>
      </c>
      <c r="EG889" t="s">
        <v>19</v>
      </c>
      <c r="EH889">
        <v>0</v>
      </c>
      <c r="EI889" t="s">
        <v>3</v>
      </c>
      <c r="EJ889">
        <v>4</v>
      </c>
      <c r="EK889">
        <v>0</v>
      </c>
      <c r="EL889" t="s">
        <v>20</v>
      </c>
      <c r="EM889" t="s">
        <v>21</v>
      </c>
      <c r="EO889" t="s">
        <v>3</v>
      </c>
      <c r="EQ889">
        <v>512</v>
      </c>
      <c r="ER889">
        <v>4363.28</v>
      </c>
      <c r="ES889">
        <v>4363.28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FQ889">
        <v>0</v>
      </c>
      <c r="FR889">
        <f t="shared" si="899"/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-18367717</v>
      </c>
      <c r="GG889">
        <v>2</v>
      </c>
      <c r="GH889">
        <v>1</v>
      </c>
      <c r="GI889">
        <v>-2</v>
      </c>
      <c r="GJ889">
        <v>0</v>
      </c>
      <c r="GK889">
        <f>ROUND(R889*(R12)/100,2)</f>
        <v>0</v>
      </c>
      <c r="GL889">
        <f t="shared" si="900"/>
        <v>0</v>
      </c>
      <c r="GM889">
        <f t="shared" si="901"/>
        <v>4363.28</v>
      </c>
      <c r="GN889">
        <f t="shared" si="902"/>
        <v>0</v>
      </c>
      <c r="GO889">
        <f t="shared" si="903"/>
        <v>0</v>
      </c>
      <c r="GP889">
        <f t="shared" si="904"/>
        <v>4363.28</v>
      </c>
      <c r="GR889">
        <v>0</v>
      </c>
      <c r="GS889">
        <v>3</v>
      </c>
      <c r="GT889">
        <v>0</v>
      </c>
      <c r="GU889" t="s">
        <v>3</v>
      </c>
      <c r="GV889">
        <f t="shared" si="905"/>
        <v>0</v>
      </c>
      <c r="GW889">
        <v>1</v>
      </c>
      <c r="GX889">
        <f t="shared" si="906"/>
        <v>0</v>
      </c>
      <c r="HA889">
        <v>0</v>
      </c>
      <c r="HB889">
        <v>0</v>
      </c>
      <c r="HC889">
        <f t="shared" si="907"/>
        <v>0</v>
      </c>
      <c r="HE889" t="s">
        <v>3</v>
      </c>
      <c r="HF889" t="s">
        <v>3</v>
      </c>
      <c r="HM889" t="s">
        <v>3</v>
      </c>
      <c r="HN889" t="s">
        <v>3</v>
      </c>
      <c r="HO889" t="s">
        <v>3</v>
      </c>
      <c r="HP889" t="s">
        <v>3</v>
      </c>
      <c r="HQ889" t="s">
        <v>3</v>
      </c>
      <c r="IK889">
        <v>0</v>
      </c>
    </row>
    <row r="890" spans="1:245" x14ac:dyDescent="0.2">
      <c r="A890">
        <v>17</v>
      </c>
      <c r="B890">
        <v>1</v>
      </c>
      <c r="C890">
        <f>ROW(SmtRes!A1300)</f>
        <v>1300</v>
      </c>
      <c r="D890">
        <f>ROW(EtalonRes!A1360)</f>
        <v>1360</v>
      </c>
      <c r="E890" t="s">
        <v>1639</v>
      </c>
      <c r="F890" t="s">
        <v>1640</v>
      </c>
      <c r="G890" t="s">
        <v>1641</v>
      </c>
      <c r="H890" t="s">
        <v>111</v>
      </c>
      <c r="I890">
        <f>ROUND(0.5/100,9)</f>
        <v>5.0000000000000001E-3</v>
      </c>
      <c r="J890">
        <v>0</v>
      </c>
      <c r="K890">
        <f>ROUND(0.5/100,9)</f>
        <v>5.0000000000000001E-3</v>
      </c>
      <c r="O890">
        <f t="shared" si="868"/>
        <v>8.64</v>
      </c>
      <c r="P890">
        <f t="shared" si="869"/>
        <v>0</v>
      </c>
      <c r="Q890">
        <f t="shared" si="870"/>
        <v>0.48</v>
      </c>
      <c r="R890">
        <f t="shared" si="871"/>
        <v>0.19</v>
      </c>
      <c r="S890">
        <f t="shared" si="872"/>
        <v>8.16</v>
      </c>
      <c r="T890">
        <f t="shared" si="873"/>
        <v>0</v>
      </c>
      <c r="U890">
        <f t="shared" si="874"/>
        <v>3.159E-2</v>
      </c>
      <c r="V890">
        <f t="shared" si="875"/>
        <v>0</v>
      </c>
      <c r="W890">
        <f t="shared" si="876"/>
        <v>0</v>
      </c>
      <c r="X890">
        <f t="shared" si="877"/>
        <v>5.71</v>
      </c>
      <c r="Y890">
        <f t="shared" si="878"/>
        <v>0.82</v>
      </c>
      <c r="AA890">
        <v>68582722</v>
      </c>
      <c r="AB890">
        <f t="shared" si="879"/>
        <v>1728.7339999999999</v>
      </c>
      <c r="AC890">
        <f>ROUND(((ES890*0)),6)</f>
        <v>0</v>
      </c>
      <c r="AD890">
        <f>ROUND(((((ET890*0.2))-((EU890*0.2)))+AE890),6)</f>
        <v>96.725999999999999</v>
      </c>
      <c r="AE890">
        <f>ROUND(((EU890*0.2)),6)</f>
        <v>37.484000000000002</v>
      </c>
      <c r="AF890">
        <f>ROUND(((EV890*0.2)),6)</f>
        <v>1632.008</v>
      </c>
      <c r="AG890">
        <f t="shared" si="884"/>
        <v>0</v>
      </c>
      <c r="AH890">
        <f>((EW890*0.2))</f>
        <v>6.3180000000000005</v>
      </c>
      <c r="AI890">
        <f>((EX890*0.2))</f>
        <v>0</v>
      </c>
      <c r="AJ890">
        <f t="shared" si="887"/>
        <v>0</v>
      </c>
      <c r="AK890">
        <v>8810.41</v>
      </c>
      <c r="AL890">
        <v>166.74</v>
      </c>
      <c r="AM890">
        <v>483.63</v>
      </c>
      <c r="AN890">
        <v>187.42</v>
      </c>
      <c r="AO890">
        <v>8160.04</v>
      </c>
      <c r="AP890">
        <v>0</v>
      </c>
      <c r="AQ890">
        <v>31.59</v>
      </c>
      <c r="AR890">
        <v>0</v>
      </c>
      <c r="AS890">
        <v>0</v>
      </c>
      <c r="AT890">
        <v>70</v>
      </c>
      <c r="AU890">
        <v>10</v>
      </c>
      <c r="AV890">
        <v>1</v>
      </c>
      <c r="AW890">
        <v>1</v>
      </c>
      <c r="AZ890">
        <v>1</v>
      </c>
      <c r="BA890">
        <v>1</v>
      </c>
      <c r="BB890">
        <v>1</v>
      </c>
      <c r="BC890">
        <v>1</v>
      </c>
      <c r="BD890" t="s">
        <v>3</v>
      </c>
      <c r="BE890" t="s">
        <v>3</v>
      </c>
      <c r="BF890" t="s">
        <v>3</v>
      </c>
      <c r="BG890" t="s">
        <v>3</v>
      </c>
      <c r="BH890">
        <v>0</v>
      </c>
      <c r="BI890">
        <v>4</v>
      </c>
      <c r="BJ890" t="s">
        <v>1642</v>
      </c>
      <c r="BM890">
        <v>0</v>
      </c>
      <c r="BN890">
        <v>68285537</v>
      </c>
      <c r="BO890" t="s">
        <v>3</v>
      </c>
      <c r="BP890">
        <v>0</v>
      </c>
      <c r="BQ890">
        <v>1</v>
      </c>
      <c r="BR890">
        <v>0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1</v>
      </c>
      <c r="BY890" t="s">
        <v>3</v>
      </c>
      <c r="BZ890">
        <v>70</v>
      </c>
      <c r="CA890">
        <v>10</v>
      </c>
      <c r="CB890" t="s">
        <v>3</v>
      </c>
      <c r="CE890">
        <v>0</v>
      </c>
      <c r="CF890">
        <v>0</v>
      </c>
      <c r="CG890">
        <v>0</v>
      </c>
      <c r="CM890">
        <v>0</v>
      </c>
      <c r="CN890" t="s">
        <v>3105</v>
      </c>
      <c r="CO890">
        <v>0</v>
      </c>
      <c r="CP890">
        <f t="shared" si="888"/>
        <v>8.64</v>
      </c>
      <c r="CQ890">
        <f t="shared" si="889"/>
        <v>0</v>
      </c>
      <c r="CR890">
        <f>(((((ET890*0.2))*BB890-((EU890*0.2))*BS890)+AE890*BS890)*AV890)</f>
        <v>96.725999999999999</v>
      </c>
      <c r="CS890">
        <f t="shared" si="891"/>
        <v>37.484000000000002</v>
      </c>
      <c r="CT890">
        <f t="shared" si="892"/>
        <v>1632.008</v>
      </c>
      <c r="CU890">
        <f t="shared" si="893"/>
        <v>0</v>
      </c>
      <c r="CV890">
        <f t="shared" si="894"/>
        <v>6.3180000000000005</v>
      </c>
      <c r="CW890">
        <f t="shared" si="895"/>
        <v>0</v>
      </c>
      <c r="CX890">
        <f t="shared" si="896"/>
        <v>0</v>
      </c>
      <c r="CY890">
        <f t="shared" si="897"/>
        <v>5.7120000000000006</v>
      </c>
      <c r="CZ890">
        <f t="shared" si="898"/>
        <v>0.81599999999999995</v>
      </c>
      <c r="DC890" t="s">
        <v>3</v>
      </c>
      <c r="DD890" t="s">
        <v>347</v>
      </c>
      <c r="DE890" t="s">
        <v>776</v>
      </c>
      <c r="DF890" t="s">
        <v>776</v>
      </c>
      <c r="DG890" t="s">
        <v>776</v>
      </c>
      <c r="DH890" t="s">
        <v>3</v>
      </c>
      <c r="DI890" t="s">
        <v>776</v>
      </c>
      <c r="DJ890" t="s">
        <v>776</v>
      </c>
      <c r="DK890" t="s">
        <v>3</v>
      </c>
      <c r="DL890" t="s">
        <v>3</v>
      </c>
      <c r="DM890" t="s">
        <v>3</v>
      </c>
      <c r="DN890">
        <v>0</v>
      </c>
      <c r="DO890">
        <v>0</v>
      </c>
      <c r="DP890">
        <v>1</v>
      </c>
      <c r="DQ890">
        <v>1</v>
      </c>
      <c r="DU890">
        <v>1003</v>
      </c>
      <c r="DV890" t="s">
        <v>111</v>
      </c>
      <c r="DW890" t="s">
        <v>111</v>
      </c>
      <c r="DX890">
        <v>100</v>
      </c>
      <c r="DZ890" t="s">
        <v>3</v>
      </c>
      <c r="EA890" t="s">
        <v>3</v>
      </c>
      <c r="EB890" t="s">
        <v>3</v>
      </c>
      <c r="EC890" t="s">
        <v>3</v>
      </c>
      <c r="EE890">
        <v>68285540</v>
      </c>
      <c r="EF890">
        <v>1</v>
      </c>
      <c r="EG890" t="s">
        <v>19</v>
      </c>
      <c r="EH890">
        <v>0</v>
      </c>
      <c r="EI890" t="s">
        <v>3</v>
      </c>
      <c r="EJ890">
        <v>4</v>
      </c>
      <c r="EK890">
        <v>0</v>
      </c>
      <c r="EL890" t="s">
        <v>20</v>
      </c>
      <c r="EM890" t="s">
        <v>21</v>
      </c>
      <c r="EO890" t="s">
        <v>777</v>
      </c>
      <c r="EQ890">
        <v>512</v>
      </c>
      <c r="ER890">
        <v>8810.41</v>
      </c>
      <c r="ES890">
        <v>166.74</v>
      </c>
      <c r="ET890">
        <v>483.63</v>
      </c>
      <c r="EU890">
        <v>187.42</v>
      </c>
      <c r="EV890">
        <v>8160.04</v>
      </c>
      <c r="EW890">
        <v>31.59</v>
      </c>
      <c r="EX890">
        <v>0</v>
      </c>
      <c r="EY890">
        <v>0</v>
      </c>
      <c r="FQ890">
        <v>0</v>
      </c>
      <c r="FR890">
        <f t="shared" si="899"/>
        <v>0</v>
      </c>
      <c r="FS890">
        <v>0</v>
      </c>
      <c r="FX890">
        <v>70</v>
      </c>
      <c r="FY890">
        <v>10</v>
      </c>
      <c r="GA890" t="s">
        <v>3</v>
      </c>
      <c r="GD890">
        <v>0</v>
      </c>
      <c r="GF890">
        <v>-1142562280</v>
      </c>
      <c r="GG890">
        <v>2</v>
      </c>
      <c r="GH890">
        <v>1</v>
      </c>
      <c r="GI890">
        <v>-2</v>
      </c>
      <c r="GJ890">
        <v>0</v>
      </c>
      <c r="GK890">
        <f>ROUND(R890*(R12)/100,2)</f>
        <v>0.21</v>
      </c>
      <c r="GL890">
        <f t="shared" si="900"/>
        <v>0</v>
      </c>
      <c r="GM890">
        <f t="shared" si="901"/>
        <v>15.38</v>
      </c>
      <c r="GN890">
        <f t="shared" si="902"/>
        <v>0</v>
      </c>
      <c r="GO890">
        <f t="shared" si="903"/>
        <v>0</v>
      </c>
      <c r="GP890">
        <f t="shared" si="904"/>
        <v>15.38</v>
      </c>
      <c r="GR890">
        <v>0</v>
      </c>
      <c r="GS890">
        <v>3</v>
      </c>
      <c r="GT890">
        <v>0</v>
      </c>
      <c r="GU890" t="s">
        <v>3</v>
      </c>
      <c r="GV890">
        <f t="shared" si="905"/>
        <v>0</v>
      </c>
      <c r="GW890">
        <v>1</v>
      </c>
      <c r="GX890">
        <f t="shared" si="906"/>
        <v>0</v>
      </c>
      <c r="HA890">
        <v>0</v>
      </c>
      <c r="HB890">
        <v>0</v>
      </c>
      <c r="HC890">
        <f t="shared" si="907"/>
        <v>0</v>
      </c>
      <c r="HE890" t="s">
        <v>3</v>
      </c>
      <c r="HF890" t="s">
        <v>3</v>
      </c>
      <c r="HM890" t="s">
        <v>3</v>
      </c>
      <c r="HN890" t="s">
        <v>3</v>
      </c>
      <c r="HO890" t="s">
        <v>3</v>
      </c>
      <c r="HP890" t="s">
        <v>3</v>
      </c>
      <c r="HQ890" t="s">
        <v>3</v>
      </c>
      <c r="IK890">
        <v>0</v>
      </c>
    </row>
    <row r="891" spans="1:245" x14ac:dyDescent="0.2">
      <c r="A891">
        <v>17</v>
      </c>
      <c r="B891">
        <v>1</v>
      </c>
      <c r="C891">
        <f>ROW(SmtRes!A1305)</f>
        <v>1305</v>
      </c>
      <c r="D891">
        <f>ROW(EtalonRes!A1365)</f>
        <v>1365</v>
      </c>
      <c r="E891" t="s">
        <v>1643</v>
      </c>
      <c r="F891" t="s">
        <v>1640</v>
      </c>
      <c r="G891" t="s">
        <v>1644</v>
      </c>
      <c r="H891" t="s">
        <v>111</v>
      </c>
      <c r="I891">
        <f>ROUND(0.5/100,9)</f>
        <v>5.0000000000000001E-3</v>
      </c>
      <c r="J891">
        <v>0</v>
      </c>
      <c r="K891">
        <f>ROUND(0.5/100,9)</f>
        <v>5.0000000000000001E-3</v>
      </c>
      <c r="O891">
        <f t="shared" si="868"/>
        <v>44.05</v>
      </c>
      <c r="P891">
        <f t="shared" si="869"/>
        <v>0.83</v>
      </c>
      <c r="Q891">
        <f t="shared" si="870"/>
        <v>2.42</v>
      </c>
      <c r="R891">
        <f t="shared" si="871"/>
        <v>0.94</v>
      </c>
      <c r="S891">
        <f t="shared" si="872"/>
        <v>40.799999999999997</v>
      </c>
      <c r="T891">
        <f t="shared" si="873"/>
        <v>0</v>
      </c>
      <c r="U891">
        <f t="shared" si="874"/>
        <v>0.15795000000000001</v>
      </c>
      <c r="V891">
        <f t="shared" si="875"/>
        <v>0</v>
      </c>
      <c r="W891">
        <f t="shared" si="876"/>
        <v>0</v>
      </c>
      <c r="X891">
        <f t="shared" si="877"/>
        <v>28.56</v>
      </c>
      <c r="Y891">
        <f t="shared" si="878"/>
        <v>4.08</v>
      </c>
      <c r="AA891">
        <v>68582722</v>
      </c>
      <c r="AB891">
        <f t="shared" si="879"/>
        <v>8810.41</v>
      </c>
      <c r="AC891">
        <f>ROUND((ES891),6)</f>
        <v>166.74</v>
      </c>
      <c r="AD891">
        <f>ROUND((((ET891)-(EU891))+AE891),6)</f>
        <v>483.63</v>
      </c>
      <c r="AE891">
        <f>ROUND((EU891),6)</f>
        <v>187.42</v>
      </c>
      <c r="AF891">
        <f>ROUND((EV891),6)</f>
        <v>8160.04</v>
      </c>
      <c r="AG891">
        <f t="shared" si="884"/>
        <v>0</v>
      </c>
      <c r="AH891">
        <f>(EW891)</f>
        <v>31.59</v>
      </c>
      <c r="AI891">
        <f>(EX891)</f>
        <v>0</v>
      </c>
      <c r="AJ891">
        <f t="shared" si="887"/>
        <v>0</v>
      </c>
      <c r="AK891">
        <v>8810.41</v>
      </c>
      <c r="AL891">
        <v>166.74</v>
      </c>
      <c r="AM891">
        <v>483.63</v>
      </c>
      <c r="AN891">
        <v>187.42</v>
      </c>
      <c r="AO891">
        <v>8160.04</v>
      </c>
      <c r="AP891">
        <v>0</v>
      </c>
      <c r="AQ891">
        <v>31.59</v>
      </c>
      <c r="AR891">
        <v>0</v>
      </c>
      <c r="AS891">
        <v>0</v>
      </c>
      <c r="AT891">
        <v>70</v>
      </c>
      <c r="AU891">
        <v>10</v>
      </c>
      <c r="AV891">
        <v>1</v>
      </c>
      <c r="AW891">
        <v>1</v>
      </c>
      <c r="AZ891">
        <v>1</v>
      </c>
      <c r="BA891">
        <v>1</v>
      </c>
      <c r="BB891">
        <v>1</v>
      </c>
      <c r="BC891">
        <v>1</v>
      </c>
      <c r="BD891" t="s">
        <v>3</v>
      </c>
      <c r="BE891" t="s">
        <v>3</v>
      </c>
      <c r="BF891" t="s">
        <v>3</v>
      </c>
      <c r="BG891" t="s">
        <v>3</v>
      </c>
      <c r="BH891">
        <v>0</v>
      </c>
      <c r="BI891">
        <v>4</v>
      </c>
      <c r="BJ891" t="s">
        <v>1642</v>
      </c>
      <c r="BM891">
        <v>0</v>
      </c>
      <c r="BN891">
        <v>68285537</v>
      </c>
      <c r="BO891" t="s">
        <v>3</v>
      </c>
      <c r="BP891">
        <v>0</v>
      </c>
      <c r="BQ891">
        <v>1</v>
      </c>
      <c r="BR891">
        <v>0</v>
      </c>
      <c r="BS891">
        <v>1</v>
      </c>
      <c r="BT891">
        <v>1</v>
      </c>
      <c r="BU891">
        <v>1</v>
      </c>
      <c r="BV891">
        <v>1</v>
      </c>
      <c r="BW891">
        <v>1</v>
      </c>
      <c r="BX891">
        <v>1</v>
      </c>
      <c r="BY891" t="s">
        <v>3</v>
      </c>
      <c r="BZ891">
        <v>70</v>
      </c>
      <c r="CA891">
        <v>10</v>
      </c>
      <c r="CB891" t="s">
        <v>3</v>
      </c>
      <c r="CE891">
        <v>0</v>
      </c>
      <c r="CF891">
        <v>0</v>
      </c>
      <c r="CG891">
        <v>0</v>
      </c>
      <c r="CM891">
        <v>0</v>
      </c>
      <c r="CN891" t="s">
        <v>3</v>
      </c>
      <c r="CO891">
        <v>0</v>
      </c>
      <c r="CP891">
        <f t="shared" si="888"/>
        <v>44.05</v>
      </c>
      <c r="CQ891">
        <f t="shared" si="889"/>
        <v>166.74</v>
      </c>
      <c r="CR891">
        <f>((((ET891)*BB891-(EU891)*BS891)+AE891*BS891)*AV891)</f>
        <v>483.63</v>
      </c>
      <c r="CS891">
        <f t="shared" si="891"/>
        <v>187.42</v>
      </c>
      <c r="CT891">
        <f t="shared" si="892"/>
        <v>8160.04</v>
      </c>
      <c r="CU891">
        <f t="shared" si="893"/>
        <v>0</v>
      </c>
      <c r="CV891">
        <f t="shared" si="894"/>
        <v>31.59</v>
      </c>
      <c r="CW891">
        <f t="shared" si="895"/>
        <v>0</v>
      </c>
      <c r="CX891">
        <f t="shared" si="896"/>
        <v>0</v>
      </c>
      <c r="CY891">
        <f t="shared" si="897"/>
        <v>28.56</v>
      </c>
      <c r="CZ891">
        <f t="shared" si="898"/>
        <v>4.08</v>
      </c>
      <c r="DC891" t="s">
        <v>3</v>
      </c>
      <c r="DD891" t="s">
        <v>3</v>
      </c>
      <c r="DE891" t="s">
        <v>3</v>
      </c>
      <c r="DF891" t="s">
        <v>3</v>
      </c>
      <c r="DG891" t="s">
        <v>3</v>
      </c>
      <c r="DH891" t="s">
        <v>3</v>
      </c>
      <c r="DI891" t="s">
        <v>3</v>
      </c>
      <c r="DJ891" t="s">
        <v>3</v>
      </c>
      <c r="DK891" t="s">
        <v>3</v>
      </c>
      <c r="DL891" t="s">
        <v>3</v>
      </c>
      <c r="DM891" t="s">
        <v>3</v>
      </c>
      <c r="DN891">
        <v>0</v>
      </c>
      <c r="DO891">
        <v>0</v>
      </c>
      <c r="DP891">
        <v>1</v>
      </c>
      <c r="DQ891">
        <v>1</v>
      </c>
      <c r="DU891">
        <v>1003</v>
      </c>
      <c r="DV891" t="s">
        <v>111</v>
      </c>
      <c r="DW891" t="s">
        <v>111</v>
      </c>
      <c r="DX891">
        <v>100</v>
      </c>
      <c r="DZ891" t="s">
        <v>3</v>
      </c>
      <c r="EA891" t="s">
        <v>3</v>
      </c>
      <c r="EB891" t="s">
        <v>3</v>
      </c>
      <c r="EC891" t="s">
        <v>3</v>
      </c>
      <c r="EE891">
        <v>68285540</v>
      </c>
      <c r="EF891">
        <v>1</v>
      </c>
      <c r="EG891" t="s">
        <v>19</v>
      </c>
      <c r="EH891">
        <v>0</v>
      </c>
      <c r="EI891" t="s">
        <v>3</v>
      </c>
      <c r="EJ891">
        <v>4</v>
      </c>
      <c r="EK891">
        <v>0</v>
      </c>
      <c r="EL891" t="s">
        <v>20</v>
      </c>
      <c r="EM891" t="s">
        <v>21</v>
      </c>
      <c r="EO891" t="s">
        <v>3</v>
      </c>
      <c r="EQ891">
        <v>512</v>
      </c>
      <c r="ER891">
        <v>8810.41</v>
      </c>
      <c r="ES891">
        <v>166.74</v>
      </c>
      <c r="ET891">
        <v>483.63</v>
      </c>
      <c r="EU891">
        <v>187.42</v>
      </c>
      <c r="EV891">
        <v>8160.04</v>
      </c>
      <c r="EW891">
        <v>31.59</v>
      </c>
      <c r="EX891">
        <v>0</v>
      </c>
      <c r="EY891">
        <v>0</v>
      </c>
      <c r="FQ891">
        <v>0</v>
      </c>
      <c r="FR891">
        <f t="shared" si="899"/>
        <v>0</v>
      </c>
      <c r="FS891">
        <v>0</v>
      </c>
      <c r="FX891">
        <v>70</v>
      </c>
      <c r="FY891">
        <v>10</v>
      </c>
      <c r="GA891" t="s">
        <v>3</v>
      </c>
      <c r="GD891">
        <v>0</v>
      </c>
      <c r="GF891">
        <v>-140398578</v>
      </c>
      <c r="GG891">
        <v>2</v>
      </c>
      <c r="GH891">
        <v>1</v>
      </c>
      <c r="GI891">
        <v>-2</v>
      </c>
      <c r="GJ891">
        <v>0</v>
      </c>
      <c r="GK891">
        <f>ROUND(R891*(R12)/100,2)</f>
        <v>1.02</v>
      </c>
      <c r="GL891">
        <f t="shared" si="900"/>
        <v>0</v>
      </c>
      <c r="GM891">
        <f t="shared" si="901"/>
        <v>77.709999999999994</v>
      </c>
      <c r="GN891">
        <f t="shared" si="902"/>
        <v>0</v>
      </c>
      <c r="GO891">
        <f t="shared" si="903"/>
        <v>0</v>
      </c>
      <c r="GP891">
        <f t="shared" si="904"/>
        <v>77.709999999999994</v>
      </c>
      <c r="GR891">
        <v>0</v>
      </c>
      <c r="GS891">
        <v>3</v>
      </c>
      <c r="GT891">
        <v>0</v>
      </c>
      <c r="GU891" t="s">
        <v>3</v>
      </c>
      <c r="GV891">
        <f t="shared" si="905"/>
        <v>0</v>
      </c>
      <c r="GW891">
        <v>1</v>
      </c>
      <c r="GX891">
        <f t="shared" si="906"/>
        <v>0</v>
      </c>
      <c r="HA891">
        <v>0</v>
      </c>
      <c r="HB891">
        <v>0</v>
      </c>
      <c r="HC891">
        <f t="shared" si="907"/>
        <v>0</v>
      </c>
      <c r="HE891" t="s">
        <v>3</v>
      </c>
      <c r="HF891" t="s">
        <v>3</v>
      </c>
      <c r="HM891" t="s">
        <v>3</v>
      </c>
      <c r="HN891" t="s">
        <v>3</v>
      </c>
      <c r="HO891" t="s">
        <v>3</v>
      </c>
      <c r="HP891" t="s">
        <v>3</v>
      </c>
      <c r="HQ891" t="s">
        <v>3</v>
      </c>
      <c r="IK891">
        <v>0</v>
      </c>
    </row>
    <row r="892" spans="1:245" x14ac:dyDescent="0.2">
      <c r="A892">
        <v>17</v>
      </c>
      <c r="B892">
        <v>1</v>
      </c>
      <c r="E892" t="s">
        <v>1645</v>
      </c>
      <c r="F892" t="s">
        <v>1646</v>
      </c>
      <c r="G892" t="s">
        <v>1647</v>
      </c>
      <c r="H892" t="s">
        <v>613</v>
      </c>
      <c r="I892">
        <v>0.5</v>
      </c>
      <c r="J892">
        <v>0</v>
      </c>
      <c r="K892">
        <v>0.5</v>
      </c>
      <c r="O892">
        <f t="shared" si="868"/>
        <v>70.83</v>
      </c>
      <c r="P892">
        <f t="shared" si="869"/>
        <v>70.83</v>
      </c>
      <c r="Q892">
        <f t="shared" si="870"/>
        <v>0</v>
      </c>
      <c r="R892">
        <f t="shared" si="871"/>
        <v>0</v>
      </c>
      <c r="S892">
        <f t="shared" si="872"/>
        <v>0</v>
      </c>
      <c r="T892">
        <f t="shared" si="873"/>
        <v>0</v>
      </c>
      <c r="U892">
        <f t="shared" si="874"/>
        <v>0</v>
      </c>
      <c r="V892">
        <f t="shared" si="875"/>
        <v>0</v>
      </c>
      <c r="W892">
        <f t="shared" si="876"/>
        <v>0</v>
      </c>
      <c r="X892">
        <f t="shared" si="877"/>
        <v>0</v>
      </c>
      <c r="Y892">
        <f t="shared" si="878"/>
        <v>0</v>
      </c>
      <c r="AA892">
        <v>68582722</v>
      </c>
      <c r="AB892">
        <f t="shared" si="879"/>
        <v>141.65</v>
      </c>
      <c r="AC892">
        <f>ROUND((ES892),6)</f>
        <v>141.65</v>
      </c>
      <c r="AD892">
        <f>ROUND((((ET892)-(EU892))+AE892),6)</f>
        <v>0</v>
      </c>
      <c r="AE892">
        <f>ROUND((EU892),6)</f>
        <v>0</v>
      </c>
      <c r="AF892">
        <f>ROUND((EV892),6)</f>
        <v>0</v>
      </c>
      <c r="AG892">
        <f t="shared" si="884"/>
        <v>0</v>
      </c>
      <c r="AH892">
        <f>(EW892)</f>
        <v>0</v>
      </c>
      <c r="AI892">
        <f>(EX892)</f>
        <v>0</v>
      </c>
      <c r="AJ892">
        <f t="shared" si="887"/>
        <v>0</v>
      </c>
      <c r="AK892">
        <v>141.65</v>
      </c>
      <c r="AL892">
        <v>141.65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70</v>
      </c>
      <c r="AU892">
        <v>10</v>
      </c>
      <c r="AV892">
        <v>1</v>
      </c>
      <c r="AW892">
        <v>1</v>
      </c>
      <c r="AZ892">
        <v>1</v>
      </c>
      <c r="BA892">
        <v>1</v>
      </c>
      <c r="BB892">
        <v>1</v>
      </c>
      <c r="BC892">
        <v>1</v>
      </c>
      <c r="BD892" t="s">
        <v>3</v>
      </c>
      <c r="BE892" t="s">
        <v>3</v>
      </c>
      <c r="BF892" t="s">
        <v>3</v>
      </c>
      <c r="BG892" t="s">
        <v>3</v>
      </c>
      <c r="BH892">
        <v>3</v>
      </c>
      <c r="BI892">
        <v>4</v>
      </c>
      <c r="BJ892" t="s">
        <v>1648</v>
      </c>
      <c r="BM892">
        <v>0</v>
      </c>
      <c r="BN892">
        <v>68285537</v>
      </c>
      <c r="BO892" t="s">
        <v>3</v>
      </c>
      <c r="BP892">
        <v>0</v>
      </c>
      <c r="BQ892">
        <v>1</v>
      </c>
      <c r="BR892">
        <v>0</v>
      </c>
      <c r="BS892">
        <v>1</v>
      </c>
      <c r="BT892">
        <v>1</v>
      </c>
      <c r="BU892">
        <v>1</v>
      </c>
      <c r="BV892">
        <v>1</v>
      </c>
      <c r="BW892">
        <v>1</v>
      </c>
      <c r="BX892">
        <v>1</v>
      </c>
      <c r="BY892" t="s">
        <v>3</v>
      </c>
      <c r="BZ892">
        <v>70</v>
      </c>
      <c r="CA892">
        <v>10</v>
      </c>
      <c r="CB892" t="s">
        <v>3</v>
      </c>
      <c r="CE892">
        <v>0</v>
      </c>
      <c r="CF892">
        <v>0</v>
      </c>
      <c r="CG892">
        <v>0</v>
      </c>
      <c r="CM892">
        <v>0</v>
      </c>
      <c r="CN892" t="s">
        <v>3</v>
      </c>
      <c r="CO892">
        <v>0</v>
      </c>
      <c r="CP892">
        <f t="shared" si="888"/>
        <v>70.83</v>
      </c>
      <c r="CQ892">
        <f t="shared" si="889"/>
        <v>141.65</v>
      </c>
      <c r="CR892">
        <f>((((ET892)*BB892-(EU892)*BS892)+AE892*BS892)*AV892)</f>
        <v>0</v>
      </c>
      <c r="CS892">
        <f t="shared" si="891"/>
        <v>0</v>
      </c>
      <c r="CT892">
        <f t="shared" si="892"/>
        <v>0</v>
      </c>
      <c r="CU892">
        <f t="shared" si="893"/>
        <v>0</v>
      </c>
      <c r="CV892">
        <f t="shared" si="894"/>
        <v>0</v>
      </c>
      <c r="CW892">
        <f t="shared" si="895"/>
        <v>0</v>
      </c>
      <c r="CX892">
        <f t="shared" si="896"/>
        <v>0</v>
      </c>
      <c r="CY892">
        <f t="shared" si="897"/>
        <v>0</v>
      </c>
      <c r="CZ892">
        <f t="shared" si="898"/>
        <v>0</v>
      </c>
      <c r="DC892" t="s">
        <v>3</v>
      </c>
      <c r="DD892" t="s">
        <v>3</v>
      </c>
      <c r="DE892" t="s">
        <v>3</v>
      </c>
      <c r="DF892" t="s">
        <v>3</v>
      </c>
      <c r="DG892" t="s">
        <v>3</v>
      </c>
      <c r="DH892" t="s">
        <v>3</v>
      </c>
      <c r="DI892" t="s">
        <v>3</v>
      </c>
      <c r="DJ892" t="s">
        <v>3</v>
      </c>
      <c r="DK892" t="s">
        <v>3</v>
      </c>
      <c r="DL892" t="s">
        <v>3</v>
      </c>
      <c r="DM892" t="s">
        <v>3</v>
      </c>
      <c r="DN892">
        <v>0</v>
      </c>
      <c r="DO892">
        <v>0</v>
      </c>
      <c r="DP892">
        <v>1</v>
      </c>
      <c r="DQ892">
        <v>1</v>
      </c>
      <c r="DU892">
        <v>1003</v>
      </c>
      <c r="DV892" t="s">
        <v>613</v>
      </c>
      <c r="DW892" t="s">
        <v>613</v>
      </c>
      <c r="DX892">
        <v>1</v>
      </c>
      <c r="DZ892" t="s">
        <v>3</v>
      </c>
      <c r="EA892" t="s">
        <v>3</v>
      </c>
      <c r="EB892" t="s">
        <v>3</v>
      </c>
      <c r="EC892" t="s">
        <v>3</v>
      </c>
      <c r="EE892">
        <v>68285540</v>
      </c>
      <c r="EF892">
        <v>1</v>
      </c>
      <c r="EG892" t="s">
        <v>19</v>
      </c>
      <c r="EH892">
        <v>0</v>
      </c>
      <c r="EI892" t="s">
        <v>3</v>
      </c>
      <c r="EJ892">
        <v>4</v>
      </c>
      <c r="EK892">
        <v>0</v>
      </c>
      <c r="EL892" t="s">
        <v>20</v>
      </c>
      <c r="EM892" t="s">
        <v>21</v>
      </c>
      <c r="EO892" t="s">
        <v>3</v>
      </c>
      <c r="EQ892">
        <v>512</v>
      </c>
      <c r="ER892">
        <v>141.65</v>
      </c>
      <c r="ES892">
        <v>141.65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FQ892">
        <v>0</v>
      </c>
      <c r="FR892">
        <f t="shared" si="899"/>
        <v>0</v>
      </c>
      <c r="FS892">
        <v>0</v>
      </c>
      <c r="FX892">
        <v>70</v>
      </c>
      <c r="FY892">
        <v>10</v>
      </c>
      <c r="GA892" t="s">
        <v>3</v>
      </c>
      <c r="GD892">
        <v>0</v>
      </c>
      <c r="GF892">
        <v>-1976857803</v>
      </c>
      <c r="GG892">
        <v>2</v>
      </c>
      <c r="GH892">
        <v>1</v>
      </c>
      <c r="GI892">
        <v>-2</v>
      </c>
      <c r="GJ892">
        <v>0</v>
      </c>
      <c r="GK892">
        <f>ROUND(R892*(R12)/100,2)</f>
        <v>0</v>
      </c>
      <c r="GL892">
        <f t="shared" si="900"/>
        <v>0</v>
      </c>
      <c r="GM892">
        <f t="shared" si="901"/>
        <v>70.83</v>
      </c>
      <c r="GN892">
        <f t="shared" si="902"/>
        <v>0</v>
      </c>
      <c r="GO892">
        <f t="shared" si="903"/>
        <v>0</v>
      </c>
      <c r="GP892">
        <f t="shared" si="904"/>
        <v>70.83</v>
      </c>
      <c r="GR892">
        <v>0</v>
      </c>
      <c r="GS892">
        <v>3</v>
      </c>
      <c r="GT892">
        <v>0</v>
      </c>
      <c r="GU892" t="s">
        <v>3</v>
      </c>
      <c r="GV892">
        <f t="shared" si="905"/>
        <v>0</v>
      </c>
      <c r="GW892">
        <v>1</v>
      </c>
      <c r="GX892">
        <f t="shared" si="906"/>
        <v>0</v>
      </c>
      <c r="HA892">
        <v>0</v>
      </c>
      <c r="HB892">
        <v>0</v>
      </c>
      <c r="HC892">
        <f t="shared" si="907"/>
        <v>0</v>
      </c>
      <c r="HE892" t="s">
        <v>3</v>
      </c>
      <c r="HF892" t="s">
        <v>3</v>
      </c>
      <c r="HM892" t="s">
        <v>3</v>
      </c>
      <c r="HN892" t="s">
        <v>3</v>
      </c>
      <c r="HO892" t="s">
        <v>3</v>
      </c>
      <c r="HP892" t="s">
        <v>3</v>
      </c>
      <c r="HQ892" t="s">
        <v>3</v>
      </c>
      <c r="IK892">
        <v>0</v>
      </c>
    </row>
    <row r="893" spans="1:245" x14ac:dyDescent="0.2">
      <c r="A893">
        <v>17</v>
      </c>
      <c r="B893">
        <v>1</v>
      </c>
      <c r="C893">
        <f>ROW(SmtRes!A1316)</f>
        <v>1316</v>
      </c>
      <c r="D893">
        <f>ROW(EtalonRes!A1376)</f>
        <v>1376</v>
      </c>
      <c r="E893" t="s">
        <v>1649</v>
      </c>
      <c r="F893" t="s">
        <v>1650</v>
      </c>
      <c r="G893" t="s">
        <v>1651</v>
      </c>
      <c r="H893" t="s">
        <v>16</v>
      </c>
      <c r="I893">
        <v>1</v>
      </c>
      <c r="J893">
        <v>0</v>
      </c>
      <c r="K893">
        <v>1</v>
      </c>
      <c r="O893">
        <f t="shared" si="868"/>
        <v>68.34</v>
      </c>
      <c r="P893">
        <f t="shared" si="869"/>
        <v>0</v>
      </c>
      <c r="Q893">
        <f t="shared" si="870"/>
        <v>0.22</v>
      </c>
      <c r="R893">
        <f t="shared" si="871"/>
        <v>0.02</v>
      </c>
      <c r="S893">
        <f t="shared" si="872"/>
        <v>68.12</v>
      </c>
      <c r="T893">
        <f t="shared" si="873"/>
        <v>0</v>
      </c>
      <c r="U893">
        <f t="shared" si="874"/>
        <v>0.23199999999999998</v>
      </c>
      <c r="V893">
        <f t="shared" si="875"/>
        <v>0</v>
      </c>
      <c r="W893">
        <f t="shared" si="876"/>
        <v>0</v>
      </c>
      <c r="X893">
        <f t="shared" si="877"/>
        <v>47.68</v>
      </c>
      <c r="Y893">
        <f t="shared" si="878"/>
        <v>6.81</v>
      </c>
      <c r="AA893">
        <v>68582722</v>
      </c>
      <c r="AB893">
        <f t="shared" si="879"/>
        <v>68.341999999999999</v>
      </c>
      <c r="AC893">
        <f>ROUND(((ES893*0)),6)</f>
        <v>0</v>
      </c>
      <c r="AD893">
        <f>ROUND(((((ET893*0.2))-((EU893*0.2)))+AE893),6)</f>
        <v>0.222</v>
      </c>
      <c r="AE893">
        <f>ROUND(((EU893*0.2)),6)</f>
        <v>1.7999999999999999E-2</v>
      </c>
      <c r="AF893">
        <f>ROUND(((EV893*0.2)),6)</f>
        <v>68.12</v>
      </c>
      <c r="AG893">
        <f t="shared" si="884"/>
        <v>0</v>
      </c>
      <c r="AH893">
        <f>((EW893*0.2))</f>
        <v>0.23199999999999998</v>
      </c>
      <c r="AI893">
        <f>((EX893*0.2))</f>
        <v>0</v>
      </c>
      <c r="AJ893">
        <f t="shared" si="887"/>
        <v>0</v>
      </c>
      <c r="AK893">
        <v>620.19000000000005</v>
      </c>
      <c r="AL893">
        <v>278.48</v>
      </c>
      <c r="AM893">
        <v>1.1100000000000001</v>
      </c>
      <c r="AN893">
        <v>0.09</v>
      </c>
      <c r="AO893">
        <v>340.6</v>
      </c>
      <c r="AP893">
        <v>0</v>
      </c>
      <c r="AQ893">
        <v>1.1599999999999999</v>
      </c>
      <c r="AR893">
        <v>0</v>
      </c>
      <c r="AS893">
        <v>0</v>
      </c>
      <c r="AT893">
        <v>70</v>
      </c>
      <c r="AU893">
        <v>10</v>
      </c>
      <c r="AV893">
        <v>1</v>
      </c>
      <c r="AW893">
        <v>1</v>
      </c>
      <c r="AZ893">
        <v>1</v>
      </c>
      <c r="BA893">
        <v>1</v>
      </c>
      <c r="BB893">
        <v>1</v>
      </c>
      <c r="BC893">
        <v>1</v>
      </c>
      <c r="BD893" t="s">
        <v>3</v>
      </c>
      <c r="BE893" t="s">
        <v>3</v>
      </c>
      <c r="BF893" t="s">
        <v>3</v>
      </c>
      <c r="BG893" t="s">
        <v>3</v>
      </c>
      <c r="BH893">
        <v>0</v>
      </c>
      <c r="BI893">
        <v>4</v>
      </c>
      <c r="BJ893" t="s">
        <v>1652</v>
      </c>
      <c r="BM893">
        <v>0</v>
      </c>
      <c r="BN893">
        <v>68285537</v>
      </c>
      <c r="BO893" t="s">
        <v>3</v>
      </c>
      <c r="BP893">
        <v>0</v>
      </c>
      <c r="BQ893">
        <v>1</v>
      </c>
      <c r="BR893">
        <v>0</v>
      </c>
      <c r="BS893">
        <v>1</v>
      </c>
      <c r="BT893">
        <v>1</v>
      </c>
      <c r="BU893">
        <v>1</v>
      </c>
      <c r="BV893">
        <v>1</v>
      </c>
      <c r="BW893">
        <v>1</v>
      </c>
      <c r="BX893">
        <v>1</v>
      </c>
      <c r="BY893" t="s">
        <v>3</v>
      </c>
      <c r="BZ893">
        <v>70</v>
      </c>
      <c r="CA893">
        <v>10</v>
      </c>
      <c r="CB893" t="s">
        <v>3</v>
      </c>
      <c r="CE893">
        <v>0</v>
      </c>
      <c r="CF893">
        <v>0</v>
      </c>
      <c r="CG893">
        <v>0</v>
      </c>
      <c r="CM893">
        <v>0</v>
      </c>
      <c r="CN893" t="s">
        <v>3105</v>
      </c>
      <c r="CO893">
        <v>0</v>
      </c>
      <c r="CP893">
        <f t="shared" si="888"/>
        <v>68.34</v>
      </c>
      <c r="CQ893">
        <f t="shared" si="889"/>
        <v>0</v>
      </c>
      <c r="CR893">
        <f>(((((ET893*0.2))*BB893-((EU893*0.2))*BS893)+AE893*BS893)*AV893)</f>
        <v>0.22200000000000003</v>
      </c>
      <c r="CS893">
        <f t="shared" si="891"/>
        <v>1.7999999999999999E-2</v>
      </c>
      <c r="CT893">
        <f t="shared" si="892"/>
        <v>68.12</v>
      </c>
      <c r="CU893">
        <f t="shared" si="893"/>
        <v>0</v>
      </c>
      <c r="CV893">
        <f t="shared" si="894"/>
        <v>0.23199999999999998</v>
      </c>
      <c r="CW893">
        <f t="shared" si="895"/>
        <v>0</v>
      </c>
      <c r="CX893">
        <f t="shared" si="896"/>
        <v>0</v>
      </c>
      <c r="CY893">
        <f t="shared" si="897"/>
        <v>47.684000000000005</v>
      </c>
      <c r="CZ893">
        <f t="shared" si="898"/>
        <v>6.8120000000000003</v>
      </c>
      <c r="DC893" t="s">
        <v>3</v>
      </c>
      <c r="DD893" t="s">
        <v>347</v>
      </c>
      <c r="DE893" t="s">
        <v>776</v>
      </c>
      <c r="DF893" t="s">
        <v>776</v>
      </c>
      <c r="DG893" t="s">
        <v>776</v>
      </c>
      <c r="DH893" t="s">
        <v>3</v>
      </c>
      <c r="DI893" t="s">
        <v>776</v>
      </c>
      <c r="DJ893" t="s">
        <v>776</v>
      </c>
      <c r="DK893" t="s">
        <v>3</v>
      </c>
      <c r="DL893" t="s">
        <v>3</v>
      </c>
      <c r="DM893" t="s">
        <v>3</v>
      </c>
      <c r="DN893">
        <v>0</v>
      </c>
      <c r="DO893">
        <v>0</v>
      </c>
      <c r="DP893">
        <v>1</v>
      </c>
      <c r="DQ893">
        <v>1</v>
      </c>
      <c r="DU893">
        <v>1010</v>
      </c>
      <c r="DV893" t="s">
        <v>16</v>
      </c>
      <c r="DW893" t="s">
        <v>16</v>
      </c>
      <c r="DX893">
        <v>1</v>
      </c>
      <c r="DZ893" t="s">
        <v>3</v>
      </c>
      <c r="EA893" t="s">
        <v>3</v>
      </c>
      <c r="EB893" t="s">
        <v>3</v>
      </c>
      <c r="EC893" t="s">
        <v>3</v>
      </c>
      <c r="EE893">
        <v>68285540</v>
      </c>
      <c r="EF893">
        <v>1</v>
      </c>
      <c r="EG893" t="s">
        <v>19</v>
      </c>
      <c r="EH893">
        <v>0</v>
      </c>
      <c r="EI893" t="s">
        <v>3</v>
      </c>
      <c r="EJ893">
        <v>4</v>
      </c>
      <c r="EK893">
        <v>0</v>
      </c>
      <c r="EL893" t="s">
        <v>20</v>
      </c>
      <c r="EM893" t="s">
        <v>21</v>
      </c>
      <c r="EO893" t="s">
        <v>777</v>
      </c>
      <c r="EQ893">
        <v>512</v>
      </c>
      <c r="ER893">
        <v>620.19000000000005</v>
      </c>
      <c r="ES893">
        <v>278.48</v>
      </c>
      <c r="ET893">
        <v>1.1100000000000001</v>
      </c>
      <c r="EU893">
        <v>0.09</v>
      </c>
      <c r="EV893">
        <v>340.6</v>
      </c>
      <c r="EW893">
        <v>1.1599999999999999</v>
      </c>
      <c r="EX893">
        <v>0</v>
      </c>
      <c r="EY893">
        <v>0</v>
      </c>
      <c r="FQ893">
        <v>0</v>
      </c>
      <c r="FR893">
        <f t="shared" si="899"/>
        <v>0</v>
      </c>
      <c r="FS893">
        <v>0</v>
      </c>
      <c r="FX893">
        <v>70</v>
      </c>
      <c r="FY893">
        <v>10</v>
      </c>
      <c r="GA893" t="s">
        <v>3</v>
      </c>
      <c r="GD893">
        <v>0</v>
      </c>
      <c r="GF893">
        <v>584615353</v>
      </c>
      <c r="GG893">
        <v>2</v>
      </c>
      <c r="GH893">
        <v>1</v>
      </c>
      <c r="GI893">
        <v>-2</v>
      </c>
      <c r="GJ893">
        <v>0</v>
      </c>
      <c r="GK893">
        <f>ROUND(R893*(R12)/100,2)</f>
        <v>0.02</v>
      </c>
      <c r="GL893">
        <f t="shared" si="900"/>
        <v>0</v>
      </c>
      <c r="GM893">
        <f t="shared" si="901"/>
        <v>122.85</v>
      </c>
      <c r="GN893">
        <f t="shared" si="902"/>
        <v>0</v>
      </c>
      <c r="GO893">
        <f t="shared" si="903"/>
        <v>0</v>
      </c>
      <c r="GP893">
        <f t="shared" si="904"/>
        <v>122.85</v>
      </c>
      <c r="GR893">
        <v>0</v>
      </c>
      <c r="GS893">
        <v>3</v>
      </c>
      <c r="GT893">
        <v>0</v>
      </c>
      <c r="GU893" t="s">
        <v>3</v>
      </c>
      <c r="GV893">
        <f t="shared" si="905"/>
        <v>0</v>
      </c>
      <c r="GW893">
        <v>1</v>
      </c>
      <c r="GX893">
        <f t="shared" si="906"/>
        <v>0</v>
      </c>
      <c r="HA893">
        <v>0</v>
      </c>
      <c r="HB893">
        <v>0</v>
      </c>
      <c r="HC893">
        <f t="shared" si="907"/>
        <v>0</v>
      </c>
      <c r="HE893" t="s">
        <v>3</v>
      </c>
      <c r="HF893" t="s">
        <v>3</v>
      </c>
      <c r="HM893" t="s">
        <v>3</v>
      </c>
      <c r="HN893" t="s">
        <v>3</v>
      </c>
      <c r="HO893" t="s">
        <v>3</v>
      </c>
      <c r="HP893" t="s">
        <v>3</v>
      </c>
      <c r="HQ893" t="s">
        <v>3</v>
      </c>
      <c r="IK893">
        <v>0</v>
      </c>
    </row>
    <row r="894" spans="1:245" x14ac:dyDescent="0.2">
      <c r="A894">
        <v>17</v>
      </c>
      <c r="B894">
        <v>1</v>
      </c>
      <c r="C894">
        <f>ROW(SmtRes!A1327)</f>
        <v>1327</v>
      </c>
      <c r="D894">
        <f>ROW(EtalonRes!A1387)</f>
        <v>1387</v>
      </c>
      <c r="E894" t="s">
        <v>1653</v>
      </c>
      <c r="F894" t="s">
        <v>1654</v>
      </c>
      <c r="G894" t="s">
        <v>1655</v>
      </c>
      <c r="H894" t="s">
        <v>16</v>
      </c>
      <c r="I894">
        <v>1</v>
      </c>
      <c r="J894">
        <v>0</v>
      </c>
      <c r="K894">
        <v>1</v>
      </c>
      <c r="O894">
        <f t="shared" si="868"/>
        <v>78.13</v>
      </c>
      <c r="P894">
        <f t="shared" si="869"/>
        <v>0</v>
      </c>
      <c r="Q894">
        <f t="shared" si="870"/>
        <v>0.25</v>
      </c>
      <c r="R894">
        <f t="shared" si="871"/>
        <v>0.02</v>
      </c>
      <c r="S894">
        <f t="shared" si="872"/>
        <v>77.88</v>
      </c>
      <c r="T894">
        <f t="shared" si="873"/>
        <v>0</v>
      </c>
      <c r="U894">
        <f t="shared" si="874"/>
        <v>0.24399999999999999</v>
      </c>
      <c r="V894">
        <f t="shared" si="875"/>
        <v>0</v>
      </c>
      <c r="W894">
        <f t="shared" si="876"/>
        <v>0</v>
      </c>
      <c r="X894">
        <f t="shared" si="877"/>
        <v>54.52</v>
      </c>
      <c r="Y894">
        <f t="shared" si="878"/>
        <v>7.79</v>
      </c>
      <c r="AA894">
        <v>68582722</v>
      </c>
      <c r="AB894">
        <f t="shared" si="879"/>
        <v>78.126000000000005</v>
      </c>
      <c r="AC894">
        <f>ROUND(((ES894*0)),6)</f>
        <v>0</v>
      </c>
      <c r="AD894">
        <f>ROUND(((((ET894*0.2))-((EU894*0.2)))+AE894),6)</f>
        <v>0.25</v>
      </c>
      <c r="AE894">
        <f>ROUND(((EU894*0.2)),6)</f>
        <v>1.7999999999999999E-2</v>
      </c>
      <c r="AF894">
        <f>ROUND(((EV894*0.2)),6)</f>
        <v>77.876000000000005</v>
      </c>
      <c r="AG894">
        <f t="shared" si="884"/>
        <v>0</v>
      </c>
      <c r="AH894">
        <f>((EW894*0.2))</f>
        <v>0.24399999999999999</v>
      </c>
      <c r="AI894">
        <f>((EX894*0.2))</f>
        <v>0</v>
      </c>
      <c r="AJ894">
        <f t="shared" si="887"/>
        <v>0</v>
      </c>
      <c r="AK894">
        <v>698.03</v>
      </c>
      <c r="AL894">
        <v>307.39999999999998</v>
      </c>
      <c r="AM894">
        <v>1.25</v>
      </c>
      <c r="AN894">
        <v>0.09</v>
      </c>
      <c r="AO894">
        <v>389.38</v>
      </c>
      <c r="AP894">
        <v>0</v>
      </c>
      <c r="AQ894">
        <v>1.22</v>
      </c>
      <c r="AR894">
        <v>0</v>
      </c>
      <c r="AS894">
        <v>0</v>
      </c>
      <c r="AT894">
        <v>70</v>
      </c>
      <c r="AU894">
        <v>10</v>
      </c>
      <c r="AV894">
        <v>1</v>
      </c>
      <c r="AW894">
        <v>1</v>
      </c>
      <c r="AZ894">
        <v>1</v>
      </c>
      <c r="BA894">
        <v>1</v>
      </c>
      <c r="BB894">
        <v>1</v>
      </c>
      <c r="BC894">
        <v>1</v>
      </c>
      <c r="BD894" t="s">
        <v>3</v>
      </c>
      <c r="BE894" t="s">
        <v>3</v>
      </c>
      <c r="BF894" t="s">
        <v>3</v>
      </c>
      <c r="BG894" t="s">
        <v>3</v>
      </c>
      <c r="BH894">
        <v>0</v>
      </c>
      <c r="BI894">
        <v>4</v>
      </c>
      <c r="BJ894" t="s">
        <v>1656</v>
      </c>
      <c r="BM894">
        <v>0</v>
      </c>
      <c r="BN894">
        <v>68285537</v>
      </c>
      <c r="BO894" t="s">
        <v>3</v>
      </c>
      <c r="BP894">
        <v>0</v>
      </c>
      <c r="BQ894">
        <v>1</v>
      </c>
      <c r="BR894">
        <v>0</v>
      </c>
      <c r="BS894">
        <v>1</v>
      </c>
      <c r="BT894">
        <v>1</v>
      </c>
      <c r="BU894">
        <v>1</v>
      </c>
      <c r="BV894">
        <v>1</v>
      </c>
      <c r="BW894">
        <v>1</v>
      </c>
      <c r="BX894">
        <v>1</v>
      </c>
      <c r="BY894" t="s">
        <v>3</v>
      </c>
      <c r="BZ894">
        <v>70</v>
      </c>
      <c r="CA894">
        <v>10</v>
      </c>
      <c r="CB894" t="s">
        <v>3</v>
      </c>
      <c r="CE894">
        <v>0</v>
      </c>
      <c r="CF894">
        <v>0</v>
      </c>
      <c r="CG894">
        <v>0</v>
      </c>
      <c r="CM894">
        <v>0</v>
      </c>
      <c r="CN894" t="s">
        <v>3105</v>
      </c>
      <c r="CO894">
        <v>0</v>
      </c>
      <c r="CP894">
        <f t="shared" si="888"/>
        <v>78.13</v>
      </c>
      <c r="CQ894">
        <f t="shared" si="889"/>
        <v>0</v>
      </c>
      <c r="CR894">
        <f>(((((ET894*0.2))*BB894-((EU894*0.2))*BS894)+AE894*BS894)*AV894)</f>
        <v>0.25</v>
      </c>
      <c r="CS894">
        <f t="shared" si="891"/>
        <v>1.7999999999999999E-2</v>
      </c>
      <c r="CT894">
        <f t="shared" si="892"/>
        <v>77.876000000000005</v>
      </c>
      <c r="CU894">
        <f t="shared" si="893"/>
        <v>0</v>
      </c>
      <c r="CV894">
        <f t="shared" si="894"/>
        <v>0.24399999999999999</v>
      </c>
      <c r="CW894">
        <f t="shared" si="895"/>
        <v>0</v>
      </c>
      <c r="CX894">
        <f t="shared" si="896"/>
        <v>0</v>
      </c>
      <c r="CY894">
        <f t="shared" si="897"/>
        <v>54.515999999999991</v>
      </c>
      <c r="CZ894">
        <f t="shared" si="898"/>
        <v>7.7879999999999994</v>
      </c>
      <c r="DC894" t="s">
        <v>3</v>
      </c>
      <c r="DD894" t="s">
        <v>347</v>
      </c>
      <c r="DE894" t="s">
        <v>776</v>
      </c>
      <c r="DF894" t="s">
        <v>776</v>
      </c>
      <c r="DG894" t="s">
        <v>776</v>
      </c>
      <c r="DH894" t="s">
        <v>3</v>
      </c>
      <c r="DI894" t="s">
        <v>776</v>
      </c>
      <c r="DJ894" t="s">
        <v>776</v>
      </c>
      <c r="DK894" t="s">
        <v>3</v>
      </c>
      <c r="DL894" t="s">
        <v>3</v>
      </c>
      <c r="DM894" t="s">
        <v>3</v>
      </c>
      <c r="DN894">
        <v>0</v>
      </c>
      <c r="DO894">
        <v>0</v>
      </c>
      <c r="DP894">
        <v>1</v>
      </c>
      <c r="DQ894">
        <v>1</v>
      </c>
      <c r="DU894">
        <v>1010</v>
      </c>
      <c r="DV894" t="s">
        <v>16</v>
      </c>
      <c r="DW894" t="s">
        <v>16</v>
      </c>
      <c r="DX894">
        <v>1</v>
      </c>
      <c r="DZ894" t="s">
        <v>3</v>
      </c>
      <c r="EA894" t="s">
        <v>3</v>
      </c>
      <c r="EB894" t="s">
        <v>3</v>
      </c>
      <c r="EC894" t="s">
        <v>3</v>
      </c>
      <c r="EE894">
        <v>68285540</v>
      </c>
      <c r="EF894">
        <v>1</v>
      </c>
      <c r="EG894" t="s">
        <v>19</v>
      </c>
      <c r="EH894">
        <v>0</v>
      </c>
      <c r="EI894" t="s">
        <v>3</v>
      </c>
      <c r="EJ894">
        <v>4</v>
      </c>
      <c r="EK894">
        <v>0</v>
      </c>
      <c r="EL894" t="s">
        <v>20</v>
      </c>
      <c r="EM894" t="s">
        <v>21</v>
      </c>
      <c r="EO894" t="s">
        <v>777</v>
      </c>
      <c r="EQ894">
        <v>512</v>
      </c>
      <c r="ER894">
        <v>698.03</v>
      </c>
      <c r="ES894">
        <v>307.39999999999998</v>
      </c>
      <c r="ET894">
        <v>1.25</v>
      </c>
      <c r="EU894">
        <v>0.09</v>
      </c>
      <c r="EV894">
        <v>389.38</v>
      </c>
      <c r="EW894">
        <v>1.22</v>
      </c>
      <c r="EX894">
        <v>0</v>
      </c>
      <c r="EY894">
        <v>0</v>
      </c>
      <c r="FQ894">
        <v>0</v>
      </c>
      <c r="FR894">
        <f t="shared" si="899"/>
        <v>0</v>
      </c>
      <c r="FS894">
        <v>0</v>
      </c>
      <c r="FX894">
        <v>70</v>
      </c>
      <c r="FY894">
        <v>10</v>
      </c>
      <c r="GA894" t="s">
        <v>3</v>
      </c>
      <c r="GD894">
        <v>0</v>
      </c>
      <c r="GF894">
        <v>2045447996</v>
      </c>
      <c r="GG894">
        <v>2</v>
      </c>
      <c r="GH894">
        <v>1</v>
      </c>
      <c r="GI894">
        <v>-2</v>
      </c>
      <c r="GJ894">
        <v>0</v>
      </c>
      <c r="GK894">
        <f>ROUND(R894*(R12)/100,2)</f>
        <v>0.02</v>
      </c>
      <c r="GL894">
        <f t="shared" si="900"/>
        <v>0</v>
      </c>
      <c r="GM894">
        <f t="shared" si="901"/>
        <v>140.46</v>
      </c>
      <c r="GN894">
        <f t="shared" si="902"/>
        <v>0</v>
      </c>
      <c r="GO894">
        <f t="shared" si="903"/>
        <v>0</v>
      </c>
      <c r="GP894">
        <f t="shared" si="904"/>
        <v>140.46</v>
      </c>
      <c r="GR894">
        <v>0</v>
      </c>
      <c r="GS894">
        <v>3</v>
      </c>
      <c r="GT894">
        <v>0</v>
      </c>
      <c r="GU894" t="s">
        <v>3</v>
      </c>
      <c r="GV894">
        <f t="shared" si="905"/>
        <v>0</v>
      </c>
      <c r="GW894">
        <v>1</v>
      </c>
      <c r="GX894">
        <f t="shared" si="906"/>
        <v>0</v>
      </c>
      <c r="HA894">
        <v>0</v>
      </c>
      <c r="HB894">
        <v>0</v>
      </c>
      <c r="HC894">
        <f t="shared" si="907"/>
        <v>0</v>
      </c>
      <c r="HE894" t="s">
        <v>3</v>
      </c>
      <c r="HF894" t="s">
        <v>3</v>
      </c>
      <c r="HM894" t="s">
        <v>3</v>
      </c>
      <c r="HN894" t="s">
        <v>3</v>
      </c>
      <c r="HO894" t="s">
        <v>3</v>
      </c>
      <c r="HP894" t="s">
        <v>3</v>
      </c>
      <c r="HQ894" t="s">
        <v>3</v>
      </c>
      <c r="IK894">
        <v>0</v>
      </c>
    </row>
    <row r="895" spans="1:245" x14ac:dyDescent="0.2">
      <c r="A895">
        <v>17</v>
      </c>
      <c r="B895">
        <v>1</v>
      </c>
      <c r="C895">
        <f>ROW(SmtRes!A1338)</f>
        <v>1338</v>
      </c>
      <c r="D895">
        <f>ROW(EtalonRes!A1398)</f>
        <v>1398</v>
      </c>
      <c r="E895" t="s">
        <v>1657</v>
      </c>
      <c r="F895" t="s">
        <v>1650</v>
      </c>
      <c r="G895" t="s">
        <v>1658</v>
      </c>
      <c r="H895" t="s">
        <v>16</v>
      </c>
      <c r="I895">
        <v>1</v>
      </c>
      <c r="J895">
        <v>0</v>
      </c>
      <c r="K895">
        <v>1</v>
      </c>
      <c r="O895">
        <f t="shared" si="868"/>
        <v>620.19000000000005</v>
      </c>
      <c r="P895">
        <f t="shared" si="869"/>
        <v>278.48</v>
      </c>
      <c r="Q895">
        <f t="shared" si="870"/>
        <v>1.1100000000000001</v>
      </c>
      <c r="R895">
        <f t="shared" si="871"/>
        <v>0.09</v>
      </c>
      <c r="S895">
        <f t="shared" si="872"/>
        <v>340.6</v>
      </c>
      <c r="T895">
        <f t="shared" si="873"/>
        <v>0</v>
      </c>
      <c r="U895">
        <f t="shared" si="874"/>
        <v>1.1599999999999999</v>
      </c>
      <c r="V895">
        <f t="shared" si="875"/>
        <v>0</v>
      </c>
      <c r="W895">
        <f t="shared" si="876"/>
        <v>0</v>
      </c>
      <c r="X895">
        <f t="shared" si="877"/>
        <v>238.42</v>
      </c>
      <c r="Y895">
        <f t="shared" si="878"/>
        <v>34.06</v>
      </c>
      <c r="AA895">
        <v>68582722</v>
      </c>
      <c r="AB895">
        <f t="shared" si="879"/>
        <v>620.19000000000005</v>
      </c>
      <c r="AC895">
        <f t="shared" ref="AC895:AC926" si="908">ROUND((ES895),6)</f>
        <v>278.48</v>
      </c>
      <c r="AD895">
        <f t="shared" ref="AD895:AD926" si="909">ROUND((((ET895)-(EU895))+AE895),6)</f>
        <v>1.1100000000000001</v>
      </c>
      <c r="AE895">
        <f t="shared" ref="AE895:AE926" si="910">ROUND((EU895),6)</f>
        <v>0.09</v>
      </c>
      <c r="AF895">
        <f t="shared" ref="AF895:AF926" si="911">ROUND((EV895),6)</f>
        <v>340.6</v>
      </c>
      <c r="AG895">
        <f t="shared" si="884"/>
        <v>0</v>
      </c>
      <c r="AH895">
        <f t="shared" ref="AH895:AH926" si="912">(EW895)</f>
        <v>1.1599999999999999</v>
      </c>
      <c r="AI895">
        <f t="shared" ref="AI895:AI926" si="913">(EX895)</f>
        <v>0</v>
      </c>
      <c r="AJ895">
        <f t="shared" si="887"/>
        <v>0</v>
      </c>
      <c r="AK895">
        <v>620.19000000000005</v>
      </c>
      <c r="AL895">
        <v>278.48</v>
      </c>
      <c r="AM895">
        <v>1.1100000000000001</v>
      </c>
      <c r="AN895">
        <v>0.09</v>
      </c>
      <c r="AO895">
        <v>340.6</v>
      </c>
      <c r="AP895">
        <v>0</v>
      </c>
      <c r="AQ895">
        <v>1.1599999999999999</v>
      </c>
      <c r="AR895">
        <v>0</v>
      </c>
      <c r="AS895">
        <v>0</v>
      </c>
      <c r="AT895">
        <v>70</v>
      </c>
      <c r="AU895">
        <v>10</v>
      </c>
      <c r="AV895">
        <v>1</v>
      </c>
      <c r="AW895">
        <v>1</v>
      </c>
      <c r="AZ895">
        <v>1</v>
      </c>
      <c r="BA895">
        <v>1</v>
      </c>
      <c r="BB895">
        <v>1</v>
      </c>
      <c r="BC895">
        <v>1</v>
      </c>
      <c r="BD895" t="s">
        <v>3</v>
      </c>
      <c r="BE895" t="s">
        <v>3</v>
      </c>
      <c r="BF895" t="s">
        <v>3</v>
      </c>
      <c r="BG895" t="s">
        <v>3</v>
      </c>
      <c r="BH895">
        <v>0</v>
      </c>
      <c r="BI895">
        <v>4</v>
      </c>
      <c r="BJ895" t="s">
        <v>1652</v>
      </c>
      <c r="BM895">
        <v>0</v>
      </c>
      <c r="BN895">
        <v>68285537</v>
      </c>
      <c r="BO895" t="s">
        <v>3</v>
      </c>
      <c r="BP895">
        <v>0</v>
      </c>
      <c r="BQ895">
        <v>1</v>
      </c>
      <c r="BR895">
        <v>0</v>
      </c>
      <c r="BS895">
        <v>1</v>
      </c>
      <c r="BT895">
        <v>1</v>
      </c>
      <c r="BU895">
        <v>1</v>
      </c>
      <c r="BV895">
        <v>1</v>
      </c>
      <c r="BW895">
        <v>1</v>
      </c>
      <c r="BX895">
        <v>1</v>
      </c>
      <c r="BY895" t="s">
        <v>3</v>
      </c>
      <c r="BZ895">
        <v>70</v>
      </c>
      <c r="CA895">
        <v>10</v>
      </c>
      <c r="CB895" t="s">
        <v>3</v>
      </c>
      <c r="CE895">
        <v>0</v>
      </c>
      <c r="CF895">
        <v>0</v>
      </c>
      <c r="CG895">
        <v>0</v>
      </c>
      <c r="CM895">
        <v>0</v>
      </c>
      <c r="CN895" t="s">
        <v>3</v>
      </c>
      <c r="CO895">
        <v>0</v>
      </c>
      <c r="CP895">
        <f t="shared" si="888"/>
        <v>620.19000000000005</v>
      </c>
      <c r="CQ895">
        <f t="shared" si="889"/>
        <v>278.48</v>
      </c>
      <c r="CR895">
        <f t="shared" ref="CR895:CR926" si="914">((((ET895)*BB895-(EU895)*BS895)+AE895*BS895)*AV895)</f>
        <v>1.1100000000000001</v>
      </c>
      <c r="CS895">
        <f t="shared" si="891"/>
        <v>0.09</v>
      </c>
      <c r="CT895">
        <f t="shared" si="892"/>
        <v>340.6</v>
      </c>
      <c r="CU895">
        <f t="shared" si="893"/>
        <v>0</v>
      </c>
      <c r="CV895">
        <f t="shared" si="894"/>
        <v>1.1599999999999999</v>
      </c>
      <c r="CW895">
        <f t="shared" si="895"/>
        <v>0</v>
      </c>
      <c r="CX895">
        <f t="shared" si="896"/>
        <v>0</v>
      </c>
      <c r="CY895">
        <f t="shared" si="897"/>
        <v>238.42</v>
      </c>
      <c r="CZ895">
        <f t="shared" si="898"/>
        <v>34.06</v>
      </c>
      <c r="DC895" t="s">
        <v>3</v>
      </c>
      <c r="DD895" t="s">
        <v>3</v>
      </c>
      <c r="DE895" t="s">
        <v>3</v>
      </c>
      <c r="DF895" t="s">
        <v>3</v>
      </c>
      <c r="DG895" t="s">
        <v>3</v>
      </c>
      <c r="DH895" t="s">
        <v>3</v>
      </c>
      <c r="DI895" t="s">
        <v>3</v>
      </c>
      <c r="DJ895" t="s">
        <v>3</v>
      </c>
      <c r="DK895" t="s">
        <v>3</v>
      </c>
      <c r="DL895" t="s">
        <v>3</v>
      </c>
      <c r="DM895" t="s">
        <v>3</v>
      </c>
      <c r="DN895">
        <v>0</v>
      </c>
      <c r="DO895">
        <v>0</v>
      </c>
      <c r="DP895">
        <v>1</v>
      </c>
      <c r="DQ895">
        <v>1</v>
      </c>
      <c r="DU895">
        <v>1010</v>
      </c>
      <c r="DV895" t="s">
        <v>16</v>
      </c>
      <c r="DW895" t="s">
        <v>16</v>
      </c>
      <c r="DX895">
        <v>1</v>
      </c>
      <c r="DZ895" t="s">
        <v>3</v>
      </c>
      <c r="EA895" t="s">
        <v>3</v>
      </c>
      <c r="EB895" t="s">
        <v>3</v>
      </c>
      <c r="EC895" t="s">
        <v>3</v>
      </c>
      <c r="EE895">
        <v>68285540</v>
      </c>
      <c r="EF895">
        <v>1</v>
      </c>
      <c r="EG895" t="s">
        <v>19</v>
      </c>
      <c r="EH895">
        <v>0</v>
      </c>
      <c r="EI895" t="s">
        <v>3</v>
      </c>
      <c r="EJ895">
        <v>4</v>
      </c>
      <c r="EK895">
        <v>0</v>
      </c>
      <c r="EL895" t="s">
        <v>20</v>
      </c>
      <c r="EM895" t="s">
        <v>21</v>
      </c>
      <c r="EO895" t="s">
        <v>3</v>
      </c>
      <c r="EQ895">
        <v>512</v>
      </c>
      <c r="ER895">
        <v>620.19000000000005</v>
      </c>
      <c r="ES895">
        <v>278.48</v>
      </c>
      <c r="ET895">
        <v>1.1100000000000001</v>
      </c>
      <c r="EU895">
        <v>0.09</v>
      </c>
      <c r="EV895">
        <v>340.6</v>
      </c>
      <c r="EW895">
        <v>1.1599999999999999</v>
      </c>
      <c r="EX895">
        <v>0</v>
      </c>
      <c r="EY895">
        <v>0</v>
      </c>
      <c r="FQ895">
        <v>0</v>
      </c>
      <c r="FR895">
        <f t="shared" si="899"/>
        <v>0</v>
      </c>
      <c r="FS895">
        <v>0</v>
      </c>
      <c r="FX895">
        <v>70</v>
      </c>
      <c r="FY895">
        <v>10</v>
      </c>
      <c r="GA895" t="s">
        <v>3</v>
      </c>
      <c r="GD895">
        <v>0</v>
      </c>
      <c r="GF895">
        <v>-1748044151</v>
      </c>
      <c r="GG895">
        <v>2</v>
      </c>
      <c r="GH895">
        <v>1</v>
      </c>
      <c r="GI895">
        <v>-2</v>
      </c>
      <c r="GJ895">
        <v>0</v>
      </c>
      <c r="GK895">
        <f>ROUND(R895*(R12)/100,2)</f>
        <v>0.1</v>
      </c>
      <c r="GL895">
        <f t="shared" si="900"/>
        <v>0</v>
      </c>
      <c r="GM895">
        <f t="shared" si="901"/>
        <v>892.77</v>
      </c>
      <c r="GN895">
        <f t="shared" si="902"/>
        <v>0</v>
      </c>
      <c r="GO895">
        <f t="shared" si="903"/>
        <v>0</v>
      </c>
      <c r="GP895">
        <f t="shared" si="904"/>
        <v>892.77</v>
      </c>
      <c r="GR895">
        <v>0</v>
      </c>
      <c r="GS895">
        <v>3</v>
      </c>
      <c r="GT895">
        <v>0</v>
      </c>
      <c r="GU895" t="s">
        <v>3</v>
      </c>
      <c r="GV895">
        <f t="shared" si="905"/>
        <v>0</v>
      </c>
      <c r="GW895">
        <v>1</v>
      </c>
      <c r="GX895">
        <f t="shared" si="906"/>
        <v>0</v>
      </c>
      <c r="HA895">
        <v>0</v>
      </c>
      <c r="HB895">
        <v>0</v>
      </c>
      <c r="HC895">
        <f t="shared" si="907"/>
        <v>0</v>
      </c>
      <c r="HE895" t="s">
        <v>3</v>
      </c>
      <c r="HF895" t="s">
        <v>3</v>
      </c>
      <c r="HM895" t="s">
        <v>3</v>
      </c>
      <c r="HN895" t="s">
        <v>3</v>
      </c>
      <c r="HO895" t="s">
        <v>3</v>
      </c>
      <c r="HP895" t="s">
        <v>3</v>
      </c>
      <c r="HQ895" t="s">
        <v>3</v>
      </c>
      <c r="IK895">
        <v>0</v>
      </c>
    </row>
    <row r="896" spans="1:245" x14ac:dyDescent="0.2">
      <c r="A896">
        <v>17</v>
      </c>
      <c r="B896">
        <v>1</v>
      </c>
      <c r="C896">
        <f>ROW(SmtRes!A1349)</f>
        <v>1349</v>
      </c>
      <c r="D896">
        <f>ROW(EtalonRes!A1409)</f>
        <v>1409</v>
      </c>
      <c r="E896" t="s">
        <v>1659</v>
      </c>
      <c r="F896" t="s">
        <v>1654</v>
      </c>
      <c r="G896" t="s">
        <v>1660</v>
      </c>
      <c r="H896" t="s">
        <v>16</v>
      </c>
      <c r="I896">
        <v>1</v>
      </c>
      <c r="J896">
        <v>0</v>
      </c>
      <c r="K896">
        <v>1</v>
      </c>
      <c r="O896">
        <f t="shared" si="868"/>
        <v>698.03</v>
      </c>
      <c r="P896">
        <f t="shared" si="869"/>
        <v>307.39999999999998</v>
      </c>
      <c r="Q896">
        <f t="shared" si="870"/>
        <v>1.25</v>
      </c>
      <c r="R896">
        <f t="shared" si="871"/>
        <v>0.09</v>
      </c>
      <c r="S896">
        <f t="shared" si="872"/>
        <v>389.38</v>
      </c>
      <c r="T896">
        <f t="shared" si="873"/>
        <v>0</v>
      </c>
      <c r="U896">
        <f t="shared" si="874"/>
        <v>1.22</v>
      </c>
      <c r="V896">
        <f t="shared" si="875"/>
        <v>0</v>
      </c>
      <c r="W896">
        <f t="shared" si="876"/>
        <v>0</v>
      </c>
      <c r="X896">
        <f t="shared" si="877"/>
        <v>272.57</v>
      </c>
      <c r="Y896">
        <f t="shared" si="878"/>
        <v>38.94</v>
      </c>
      <c r="AA896">
        <v>68582722</v>
      </c>
      <c r="AB896">
        <f t="shared" si="879"/>
        <v>698.03</v>
      </c>
      <c r="AC896">
        <f t="shared" si="908"/>
        <v>307.39999999999998</v>
      </c>
      <c r="AD896">
        <f t="shared" si="909"/>
        <v>1.25</v>
      </c>
      <c r="AE896">
        <f t="shared" si="910"/>
        <v>0.09</v>
      </c>
      <c r="AF896">
        <f t="shared" si="911"/>
        <v>389.38</v>
      </c>
      <c r="AG896">
        <f t="shared" si="884"/>
        <v>0</v>
      </c>
      <c r="AH896">
        <f t="shared" si="912"/>
        <v>1.22</v>
      </c>
      <c r="AI896">
        <f t="shared" si="913"/>
        <v>0</v>
      </c>
      <c r="AJ896">
        <f t="shared" si="887"/>
        <v>0</v>
      </c>
      <c r="AK896">
        <v>698.03</v>
      </c>
      <c r="AL896">
        <v>307.39999999999998</v>
      </c>
      <c r="AM896">
        <v>1.25</v>
      </c>
      <c r="AN896">
        <v>0.09</v>
      </c>
      <c r="AO896">
        <v>389.38</v>
      </c>
      <c r="AP896">
        <v>0</v>
      </c>
      <c r="AQ896">
        <v>1.22</v>
      </c>
      <c r="AR896">
        <v>0</v>
      </c>
      <c r="AS896">
        <v>0</v>
      </c>
      <c r="AT896">
        <v>70</v>
      </c>
      <c r="AU896">
        <v>10</v>
      </c>
      <c r="AV896">
        <v>1</v>
      </c>
      <c r="AW896">
        <v>1</v>
      </c>
      <c r="AZ896">
        <v>1</v>
      </c>
      <c r="BA896">
        <v>1</v>
      </c>
      <c r="BB896">
        <v>1</v>
      </c>
      <c r="BC896">
        <v>1</v>
      </c>
      <c r="BD896" t="s">
        <v>3</v>
      </c>
      <c r="BE896" t="s">
        <v>3</v>
      </c>
      <c r="BF896" t="s">
        <v>3</v>
      </c>
      <c r="BG896" t="s">
        <v>3</v>
      </c>
      <c r="BH896">
        <v>0</v>
      </c>
      <c r="BI896">
        <v>4</v>
      </c>
      <c r="BJ896" t="s">
        <v>1656</v>
      </c>
      <c r="BM896">
        <v>0</v>
      </c>
      <c r="BN896">
        <v>68285537</v>
      </c>
      <c r="BO896" t="s">
        <v>3</v>
      </c>
      <c r="BP896">
        <v>0</v>
      </c>
      <c r="BQ896">
        <v>1</v>
      </c>
      <c r="BR896">
        <v>0</v>
      </c>
      <c r="BS896">
        <v>1</v>
      </c>
      <c r="BT896">
        <v>1</v>
      </c>
      <c r="BU896">
        <v>1</v>
      </c>
      <c r="BV896">
        <v>1</v>
      </c>
      <c r="BW896">
        <v>1</v>
      </c>
      <c r="BX896">
        <v>1</v>
      </c>
      <c r="BY896" t="s">
        <v>3</v>
      </c>
      <c r="BZ896">
        <v>70</v>
      </c>
      <c r="CA896">
        <v>10</v>
      </c>
      <c r="CB896" t="s">
        <v>3</v>
      </c>
      <c r="CE896">
        <v>0</v>
      </c>
      <c r="CF896">
        <v>0</v>
      </c>
      <c r="CG896">
        <v>0</v>
      </c>
      <c r="CM896">
        <v>0</v>
      </c>
      <c r="CN896" t="s">
        <v>3</v>
      </c>
      <c r="CO896">
        <v>0</v>
      </c>
      <c r="CP896">
        <f t="shared" si="888"/>
        <v>698.03</v>
      </c>
      <c r="CQ896">
        <f t="shared" si="889"/>
        <v>307.39999999999998</v>
      </c>
      <c r="CR896">
        <f t="shared" si="914"/>
        <v>1.25</v>
      </c>
      <c r="CS896">
        <f t="shared" si="891"/>
        <v>0.09</v>
      </c>
      <c r="CT896">
        <f t="shared" si="892"/>
        <v>389.38</v>
      </c>
      <c r="CU896">
        <f t="shared" si="893"/>
        <v>0</v>
      </c>
      <c r="CV896">
        <f t="shared" si="894"/>
        <v>1.22</v>
      </c>
      <c r="CW896">
        <f t="shared" si="895"/>
        <v>0</v>
      </c>
      <c r="CX896">
        <f t="shared" si="896"/>
        <v>0</v>
      </c>
      <c r="CY896">
        <f t="shared" si="897"/>
        <v>272.56599999999997</v>
      </c>
      <c r="CZ896">
        <f t="shared" si="898"/>
        <v>38.938000000000002</v>
      </c>
      <c r="DC896" t="s">
        <v>3</v>
      </c>
      <c r="DD896" t="s">
        <v>3</v>
      </c>
      <c r="DE896" t="s">
        <v>3</v>
      </c>
      <c r="DF896" t="s">
        <v>3</v>
      </c>
      <c r="DG896" t="s">
        <v>3</v>
      </c>
      <c r="DH896" t="s">
        <v>3</v>
      </c>
      <c r="DI896" t="s">
        <v>3</v>
      </c>
      <c r="DJ896" t="s">
        <v>3</v>
      </c>
      <c r="DK896" t="s">
        <v>3</v>
      </c>
      <c r="DL896" t="s">
        <v>3</v>
      </c>
      <c r="DM896" t="s">
        <v>3</v>
      </c>
      <c r="DN896">
        <v>0</v>
      </c>
      <c r="DO896">
        <v>0</v>
      </c>
      <c r="DP896">
        <v>1</v>
      </c>
      <c r="DQ896">
        <v>1</v>
      </c>
      <c r="DU896">
        <v>1010</v>
      </c>
      <c r="DV896" t="s">
        <v>16</v>
      </c>
      <c r="DW896" t="s">
        <v>16</v>
      </c>
      <c r="DX896">
        <v>1</v>
      </c>
      <c r="DZ896" t="s">
        <v>3</v>
      </c>
      <c r="EA896" t="s">
        <v>3</v>
      </c>
      <c r="EB896" t="s">
        <v>3</v>
      </c>
      <c r="EC896" t="s">
        <v>3</v>
      </c>
      <c r="EE896">
        <v>68285540</v>
      </c>
      <c r="EF896">
        <v>1</v>
      </c>
      <c r="EG896" t="s">
        <v>19</v>
      </c>
      <c r="EH896">
        <v>0</v>
      </c>
      <c r="EI896" t="s">
        <v>3</v>
      </c>
      <c r="EJ896">
        <v>4</v>
      </c>
      <c r="EK896">
        <v>0</v>
      </c>
      <c r="EL896" t="s">
        <v>20</v>
      </c>
      <c r="EM896" t="s">
        <v>21</v>
      </c>
      <c r="EO896" t="s">
        <v>3</v>
      </c>
      <c r="EQ896">
        <v>512</v>
      </c>
      <c r="ER896">
        <v>698.03</v>
      </c>
      <c r="ES896">
        <v>307.39999999999998</v>
      </c>
      <c r="ET896">
        <v>1.25</v>
      </c>
      <c r="EU896">
        <v>0.09</v>
      </c>
      <c r="EV896">
        <v>389.38</v>
      </c>
      <c r="EW896">
        <v>1.22</v>
      </c>
      <c r="EX896">
        <v>0</v>
      </c>
      <c r="EY896">
        <v>0</v>
      </c>
      <c r="FQ896">
        <v>0</v>
      </c>
      <c r="FR896">
        <f t="shared" si="899"/>
        <v>0</v>
      </c>
      <c r="FS896">
        <v>0</v>
      </c>
      <c r="FX896">
        <v>70</v>
      </c>
      <c r="FY896">
        <v>10</v>
      </c>
      <c r="GA896" t="s">
        <v>3</v>
      </c>
      <c r="GD896">
        <v>0</v>
      </c>
      <c r="GF896">
        <v>1939485460</v>
      </c>
      <c r="GG896">
        <v>2</v>
      </c>
      <c r="GH896">
        <v>1</v>
      </c>
      <c r="GI896">
        <v>-2</v>
      </c>
      <c r="GJ896">
        <v>0</v>
      </c>
      <c r="GK896">
        <f>ROUND(R896*(R12)/100,2)</f>
        <v>0.1</v>
      </c>
      <c r="GL896">
        <f t="shared" si="900"/>
        <v>0</v>
      </c>
      <c r="GM896">
        <f t="shared" si="901"/>
        <v>1009.64</v>
      </c>
      <c r="GN896">
        <f t="shared" si="902"/>
        <v>0</v>
      </c>
      <c r="GO896">
        <f t="shared" si="903"/>
        <v>0</v>
      </c>
      <c r="GP896">
        <f t="shared" si="904"/>
        <v>1009.64</v>
      </c>
      <c r="GR896">
        <v>0</v>
      </c>
      <c r="GS896">
        <v>3</v>
      </c>
      <c r="GT896">
        <v>0</v>
      </c>
      <c r="GU896" t="s">
        <v>3</v>
      </c>
      <c r="GV896">
        <f t="shared" si="905"/>
        <v>0</v>
      </c>
      <c r="GW896">
        <v>1</v>
      </c>
      <c r="GX896">
        <f t="shared" si="906"/>
        <v>0</v>
      </c>
      <c r="HA896">
        <v>0</v>
      </c>
      <c r="HB896">
        <v>0</v>
      </c>
      <c r="HC896">
        <f t="shared" si="907"/>
        <v>0</v>
      </c>
      <c r="HE896" t="s">
        <v>3</v>
      </c>
      <c r="HF896" t="s">
        <v>3</v>
      </c>
      <c r="HM896" t="s">
        <v>3</v>
      </c>
      <c r="HN896" t="s">
        <v>3</v>
      </c>
      <c r="HO896" t="s">
        <v>3</v>
      </c>
      <c r="HP896" t="s">
        <v>3</v>
      </c>
      <c r="HQ896" t="s">
        <v>3</v>
      </c>
      <c r="IK896">
        <v>0</v>
      </c>
    </row>
    <row r="897" spans="1:245" x14ac:dyDescent="0.2">
      <c r="A897">
        <v>17</v>
      </c>
      <c r="B897">
        <v>1</v>
      </c>
      <c r="E897" t="s">
        <v>1661</v>
      </c>
      <c r="F897" t="s">
        <v>1662</v>
      </c>
      <c r="G897" t="s">
        <v>1663</v>
      </c>
      <c r="H897" t="s">
        <v>61</v>
      </c>
      <c r="I897">
        <v>11</v>
      </c>
      <c r="J897">
        <v>0</v>
      </c>
      <c r="K897">
        <v>11</v>
      </c>
      <c r="O897">
        <f t="shared" si="868"/>
        <v>8256.16</v>
      </c>
      <c r="P897">
        <f t="shared" si="869"/>
        <v>8256.16</v>
      </c>
      <c r="Q897">
        <f t="shared" si="870"/>
        <v>0</v>
      </c>
      <c r="R897">
        <f t="shared" si="871"/>
        <v>0</v>
      </c>
      <c r="S897">
        <f t="shared" si="872"/>
        <v>0</v>
      </c>
      <c r="T897">
        <f t="shared" si="873"/>
        <v>0</v>
      </c>
      <c r="U897">
        <f t="shared" si="874"/>
        <v>0</v>
      </c>
      <c r="V897">
        <f t="shared" si="875"/>
        <v>0</v>
      </c>
      <c r="W897">
        <f t="shared" si="876"/>
        <v>0</v>
      </c>
      <c r="X897">
        <f t="shared" si="877"/>
        <v>0</v>
      </c>
      <c r="Y897">
        <f t="shared" si="878"/>
        <v>0</v>
      </c>
      <c r="AA897">
        <v>68582722</v>
      </c>
      <c r="AB897">
        <f t="shared" si="879"/>
        <v>750.56</v>
      </c>
      <c r="AC897">
        <f t="shared" si="908"/>
        <v>750.56</v>
      </c>
      <c r="AD897">
        <f t="shared" si="909"/>
        <v>0</v>
      </c>
      <c r="AE897">
        <f t="shared" si="910"/>
        <v>0</v>
      </c>
      <c r="AF897">
        <f t="shared" si="911"/>
        <v>0</v>
      </c>
      <c r="AG897">
        <f t="shared" si="884"/>
        <v>0</v>
      </c>
      <c r="AH897">
        <f t="shared" si="912"/>
        <v>0</v>
      </c>
      <c r="AI897">
        <f t="shared" si="913"/>
        <v>0</v>
      </c>
      <c r="AJ897">
        <f t="shared" si="887"/>
        <v>0</v>
      </c>
      <c r="AK897">
        <v>750.56</v>
      </c>
      <c r="AL897">
        <v>750.56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70</v>
      </c>
      <c r="AU897">
        <v>10</v>
      </c>
      <c r="AV897">
        <v>1</v>
      </c>
      <c r="AW897">
        <v>1</v>
      </c>
      <c r="AZ897">
        <v>1</v>
      </c>
      <c r="BA897">
        <v>1</v>
      </c>
      <c r="BB897">
        <v>1</v>
      </c>
      <c r="BC897">
        <v>1</v>
      </c>
      <c r="BD897" t="s">
        <v>3</v>
      </c>
      <c r="BE897" t="s">
        <v>3</v>
      </c>
      <c r="BF897" t="s">
        <v>3</v>
      </c>
      <c r="BG897" t="s">
        <v>3</v>
      </c>
      <c r="BH897">
        <v>3</v>
      </c>
      <c r="BI897">
        <v>4</v>
      </c>
      <c r="BJ897" t="s">
        <v>1664</v>
      </c>
      <c r="BM897">
        <v>0</v>
      </c>
      <c r="BN897">
        <v>0</v>
      </c>
      <c r="BO897" t="s">
        <v>3</v>
      </c>
      <c r="BP897">
        <v>0</v>
      </c>
      <c r="BQ897">
        <v>1</v>
      </c>
      <c r="BR897">
        <v>0</v>
      </c>
      <c r="BS897">
        <v>1</v>
      </c>
      <c r="BT897">
        <v>1</v>
      </c>
      <c r="BU897">
        <v>1</v>
      </c>
      <c r="BV897">
        <v>1</v>
      </c>
      <c r="BW897">
        <v>1</v>
      </c>
      <c r="BX897">
        <v>1</v>
      </c>
      <c r="BY897" t="s">
        <v>3</v>
      </c>
      <c r="BZ897">
        <v>70</v>
      </c>
      <c r="CA897">
        <v>10</v>
      </c>
      <c r="CB897" t="s">
        <v>3</v>
      </c>
      <c r="CE897">
        <v>0</v>
      </c>
      <c r="CF897">
        <v>0</v>
      </c>
      <c r="CG897">
        <v>0</v>
      </c>
      <c r="CM897">
        <v>0</v>
      </c>
      <c r="CN897" t="s">
        <v>3</v>
      </c>
      <c r="CO897">
        <v>0</v>
      </c>
      <c r="CP897">
        <f t="shared" si="888"/>
        <v>8256.16</v>
      </c>
      <c r="CQ897">
        <f t="shared" si="889"/>
        <v>750.56</v>
      </c>
      <c r="CR897">
        <f t="shared" si="914"/>
        <v>0</v>
      </c>
      <c r="CS897">
        <f t="shared" si="891"/>
        <v>0</v>
      </c>
      <c r="CT897">
        <f t="shared" si="892"/>
        <v>0</v>
      </c>
      <c r="CU897">
        <f t="shared" si="893"/>
        <v>0</v>
      </c>
      <c r="CV897">
        <f t="shared" si="894"/>
        <v>0</v>
      </c>
      <c r="CW897">
        <f t="shared" si="895"/>
        <v>0</v>
      </c>
      <c r="CX897">
        <f t="shared" si="896"/>
        <v>0</v>
      </c>
      <c r="CY897">
        <f t="shared" si="897"/>
        <v>0</v>
      </c>
      <c r="CZ897">
        <f t="shared" si="898"/>
        <v>0</v>
      </c>
      <c r="DC897" t="s">
        <v>3</v>
      </c>
      <c r="DD897" t="s">
        <v>3</v>
      </c>
      <c r="DE897" t="s">
        <v>3</v>
      </c>
      <c r="DF897" t="s">
        <v>3</v>
      </c>
      <c r="DG897" t="s">
        <v>3</v>
      </c>
      <c r="DH897" t="s">
        <v>3</v>
      </c>
      <c r="DI897" t="s">
        <v>3</v>
      </c>
      <c r="DJ897" t="s">
        <v>3</v>
      </c>
      <c r="DK897" t="s">
        <v>3</v>
      </c>
      <c r="DL897" t="s">
        <v>3</v>
      </c>
      <c r="DM897" t="s">
        <v>3</v>
      </c>
      <c r="DN897">
        <v>0</v>
      </c>
      <c r="DO897">
        <v>0</v>
      </c>
      <c r="DP897">
        <v>1</v>
      </c>
      <c r="DQ897">
        <v>1</v>
      </c>
      <c r="DU897">
        <v>1010</v>
      </c>
      <c r="DV897" t="s">
        <v>61</v>
      </c>
      <c r="DW897" t="s">
        <v>61</v>
      </c>
      <c r="DX897">
        <v>10</v>
      </c>
      <c r="DZ897" t="s">
        <v>3</v>
      </c>
      <c r="EA897" t="s">
        <v>3</v>
      </c>
      <c r="EB897" t="s">
        <v>3</v>
      </c>
      <c r="EC897" t="s">
        <v>3</v>
      </c>
      <c r="EE897">
        <v>68285540</v>
      </c>
      <c r="EF897">
        <v>1</v>
      </c>
      <c r="EG897" t="s">
        <v>19</v>
      </c>
      <c r="EH897">
        <v>0</v>
      </c>
      <c r="EI897" t="s">
        <v>3</v>
      </c>
      <c r="EJ897">
        <v>4</v>
      </c>
      <c r="EK897">
        <v>0</v>
      </c>
      <c r="EL897" t="s">
        <v>20</v>
      </c>
      <c r="EM897" t="s">
        <v>21</v>
      </c>
      <c r="EO897" t="s">
        <v>3</v>
      </c>
      <c r="EQ897">
        <v>0</v>
      </c>
      <c r="ER897">
        <v>750.56</v>
      </c>
      <c r="ES897">
        <v>750.56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FQ897">
        <v>0</v>
      </c>
      <c r="FR897">
        <f t="shared" si="899"/>
        <v>0</v>
      </c>
      <c r="FS897">
        <v>0</v>
      </c>
      <c r="FX897">
        <v>70</v>
      </c>
      <c r="FY897">
        <v>10</v>
      </c>
      <c r="GA897" t="s">
        <v>3</v>
      </c>
      <c r="GD897">
        <v>0</v>
      </c>
      <c r="GF897">
        <v>-510675203</v>
      </c>
      <c r="GG897">
        <v>2</v>
      </c>
      <c r="GH897">
        <v>1</v>
      </c>
      <c r="GI897">
        <v>-2</v>
      </c>
      <c r="GJ897">
        <v>0</v>
      </c>
      <c r="GK897">
        <f>ROUND(R897*(R12)/100,2)</f>
        <v>0</v>
      </c>
      <c r="GL897">
        <f t="shared" si="900"/>
        <v>0</v>
      </c>
      <c r="GM897">
        <f t="shared" si="901"/>
        <v>8256.16</v>
      </c>
      <c r="GN897">
        <f t="shared" si="902"/>
        <v>0</v>
      </c>
      <c r="GO897">
        <f t="shared" si="903"/>
        <v>0</v>
      </c>
      <c r="GP897">
        <f t="shared" si="904"/>
        <v>8256.16</v>
      </c>
      <c r="GR897">
        <v>0</v>
      </c>
      <c r="GS897">
        <v>3</v>
      </c>
      <c r="GT897">
        <v>0</v>
      </c>
      <c r="GU897" t="s">
        <v>3</v>
      </c>
      <c r="GV897">
        <f t="shared" si="905"/>
        <v>0</v>
      </c>
      <c r="GW897">
        <v>1</v>
      </c>
      <c r="GX897">
        <f t="shared" si="906"/>
        <v>0</v>
      </c>
      <c r="HA897">
        <v>0</v>
      </c>
      <c r="HB897">
        <v>0</v>
      </c>
      <c r="HC897">
        <f t="shared" si="907"/>
        <v>0</v>
      </c>
      <c r="HE897" t="s">
        <v>3</v>
      </c>
      <c r="HF897" t="s">
        <v>3</v>
      </c>
      <c r="HM897" t="s">
        <v>3</v>
      </c>
      <c r="HN897" t="s">
        <v>3</v>
      </c>
      <c r="HO897" t="s">
        <v>3</v>
      </c>
      <c r="HP897" t="s">
        <v>3</v>
      </c>
      <c r="HQ897" t="s">
        <v>3</v>
      </c>
      <c r="IK897">
        <v>0</v>
      </c>
    </row>
    <row r="898" spans="1:245" x14ac:dyDescent="0.2">
      <c r="A898">
        <v>17</v>
      </c>
      <c r="B898">
        <v>1</v>
      </c>
      <c r="E898" t="s">
        <v>1665</v>
      </c>
      <c r="F898" t="s">
        <v>1666</v>
      </c>
      <c r="G898" t="s">
        <v>1667</v>
      </c>
      <c r="H898" t="s">
        <v>61</v>
      </c>
      <c r="I898">
        <v>1.2</v>
      </c>
      <c r="J898">
        <v>0</v>
      </c>
      <c r="K898">
        <v>1.2</v>
      </c>
      <c r="O898">
        <f t="shared" si="868"/>
        <v>1660.36</v>
      </c>
      <c r="P898">
        <f t="shared" si="869"/>
        <v>1660.36</v>
      </c>
      <c r="Q898">
        <f t="shared" si="870"/>
        <v>0</v>
      </c>
      <c r="R898">
        <f t="shared" si="871"/>
        <v>0</v>
      </c>
      <c r="S898">
        <f t="shared" si="872"/>
        <v>0</v>
      </c>
      <c r="T898">
        <f t="shared" si="873"/>
        <v>0</v>
      </c>
      <c r="U898">
        <f t="shared" si="874"/>
        <v>0</v>
      </c>
      <c r="V898">
        <f t="shared" si="875"/>
        <v>0</v>
      </c>
      <c r="W898">
        <f t="shared" si="876"/>
        <v>0</v>
      </c>
      <c r="X898">
        <f t="shared" si="877"/>
        <v>0</v>
      </c>
      <c r="Y898">
        <f t="shared" si="878"/>
        <v>0</v>
      </c>
      <c r="AA898">
        <v>68582722</v>
      </c>
      <c r="AB898">
        <f t="shared" si="879"/>
        <v>1383.63</v>
      </c>
      <c r="AC898">
        <f t="shared" si="908"/>
        <v>1383.63</v>
      </c>
      <c r="AD898">
        <f t="shared" si="909"/>
        <v>0</v>
      </c>
      <c r="AE898">
        <f t="shared" si="910"/>
        <v>0</v>
      </c>
      <c r="AF898">
        <f t="shared" si="911"/>
        <v>0</v>
      </c>
      <c r="AG898">
        <f t="shared" si="884"/>
        <v>0</v>
      </c>
      <c r="AH898">
        <f t="shared" si="912"/>
        <v>0</v>
      </c>
      <c r="AI898">
        <f t="shared" si="913"/>
        <v>0</v>
      </c>
      <c r="AJ898">
        <f t="shared" si="887"/>
        <v>0</v>
      </c>
      <c r="AK898">
        <v>1383.63</v>
      </c>
      <c r="AL898">
        <v>1383.63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70</v>
      </c>
      <c r="AU898">
        <v>10</v>
      </c>
      <c r="AV898">
        <v>1</v>
      </c>
      <c r="AW898">
        <v>1</v>
      </c>
      <c r="AZ898">
        <v>1</v>
      </c>
      <c r="BA898">
        <v>1</v>
      </c>
      <c r="BB898">
        <v>1</v>
      </c>
      <c r="BC898">
        <v>1</v>
      </c>
      <c r="BD898" t="s">
        <v>3</v>
      </c>
      <c r="BE898" t="s">
        <v>3</v>
      </c>
      <c r="BF898" t="s">
        <v>3</v>
      </c>
      <c r="BG898" t="s">
        <v>3</v>
      </c>
      <c r="BH898">
        <v>3</v>
      </c>
      <c r="BI898">
        <v>4</v>
      </c>
      <c r="BJ898" t="s">
        <v>1668</v>
      </c>
      <c r="BM898">
        <v>0</v>
      </c>
      <c r="BN898">
        <v>0</v>
      </c>
      <c r="BO898" t="s">
        <v>3</v>
      </c>
      <c r="BP898">
        <v>0</v>
      </c>
      <c r="BQ898">
        <v>1</v>
      </c>
      <c r="BR898">
        <v>0</v>
      </c>
      <c r="BS898">
        <v>1</v>
      </c>
      <c r="BT898">
        <v>1</v>
      </c>
      <c r="BU898">
        <v>1</v>
      </c>
      <c r="BV898">
        <v>1</v>
      </c>
      <c r="BW898">
        <v>1</v>
      </c>
      <c r="BX898">
        <v>1</v>
      </c>
      <c r="BY898" t="s">
        <v>3</v>
      </c>
      <c r="BZ898">
        <v>70</v>
      </c>
      <c r="CA898">
        <v>10</v>
      </c>
      <c r="CB898" t="s">
        <v>3</v>
      </c>
      <c r="CE898">
        <v>0</v>
      </c>
      <c r="CF898">
        <v>0</v>
      </c>
      <c r="CG898">
        <v>0</v>
      </c>
      <c r="CM898">
        <v>0</v>
      </c>
      <c r="CN898" t="s">
        <v>3</v>
      </c>
      <c r="CO898">
        <v>0</v>
      </c>
      <c r="CP898">
        <f t="shared" si="888"/>
        <v>1660.36</v>
      </c>
      <c r="CQ898">
        <f t="shared" si="889"/>
        <v>1383.63</v>
      </c>
      <c r="CR898">
        <f t="shared" si="914"/>
        <v>0</v>
      </c>
      <c r="CS898">
        <f t="shared" si="891"/>
        <v>0</v>
      </c>
      <c r="CT898">
        <f t="shared" si="892"/>
        <v>0</v>
      </c>
      <c r="CU898">
        <f t="shared" si="893"/>
        <v>0</v>
      </c>
      <c r="CV898">
        <f t="shared" si="894"/>
        <v>0</v>
      </c>
      <c r="CW898">
        <f t="shared" si="895"/>
        <v>0</v>
      </c>
      <c r="CX898">
        <f t="shared" si="896"/>
        <v>0</v>
      </c>
      <c r="CY898">
        <f t="shared" si="897"/>
        <v>0</v>
      </c>
      <c r="CZ898">
        <f t="shared" si="898"/>
        <v>0</v>
      </c>
      <c r="DC898" t="s">
        <v>3</v>
      </c>
      <c r="DD898" t="s">
        <v>3</v>
      </c>
      <c r="DE898" t="s">
        <v>3</v>
      </c>
      <c r="DF898" t="s">
        <v>3</v>
      </c>
      <c r="DG898" t="s">
        <v>3</v>
      </c>
      <c r="DH898" t="s">
        <v>3</v>
      </c>
      <c r="DI898" t="s">
        <v>3</v>
      </c>
      <c r="DJ898" t="s">
        <v>3</v>
      </c>
      <c r="DK898" t="s">
        <v>3</v>
      </c>
      <c r="DL898" t="s">
        <v>3</v>
      </c>
      <c r="DM898" t="s">
        <v>3</v>
      </c>
      <c r="DN898">
        <v>0</v>
      </c>
      <c r="DO898">
        <v>0</v>
      </c>
      <c r="DP898">
        <v>1</v>
      </c>
      <c r="DQ898">
        <v>1</v>
      </c>
      <c r="DU898">
        <v>1010</v>
      </c>
      <c r="DV898" t="s">
        <v>61</v>
      </c>
      <c r="DW898" t="s">
        <v>61</v>
      </c>
      <c r="DX898">
        <v>10</v>
      </c>
      <c r="DZ898" t="s">
        <v>3</v>
      </c>
      <c r="EA898" t="s">
        <v>3</v>
      </c>
      <c r="EB898" t="s">
        <v>3</v>
      </c>
      <c r="EC898" t="s">
        <v>3</v>
      </c>
      <c r="EE898">
        <v>68285540</v>
      </c>
      <c r="EF898">
        <v>1</v>
      </c>
      <c r="EG898" t="s">
        <v>19</v>
      </c>
      <c r="EH898">
        <v>0</v>
      </c>
      <c r="EI898" t="s">
        <v>3</v>
      </c>
      <c r="EJ898">
        <v>4</v>
      </c>
      <c r="EK898">
        <v>0</v>
      </c>
      <c r="EL898" t="s">
        <v>20</v>
      </c>
      <c r="EM898" t="s">
        <v>21</v>
      </c>
      <c r="EO898" t="s">
        <v>3</v>
      </c>
      <c r="EQ898">
        <v>0</v>
      </c>
      <c r="ER898">
        <v>1383.63</v>
      </c>
      <c r="ES898">
        <v>1383.63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FQ898">
        <v>0</v>
      </c>
      <c r="FR898">
        <f t="shared" si="899"/>
        <v>0</v>
      </c>
      <c r="FS898">
        <v>0</v>
      </c>
      <c r="FX898">
        <v>70</v>
      </c>
      <c r="FY898">
        <v>10</v>
      </c>
      <c r="GA898" t="s">
        <v>3</v>
      </c>
      <c r="GD898">
        <v>0</v>
      </c>
      <c r="GF898">
        <v>-1483433012</v>
      </c>
      <c r="GG898">
        <v>2</v>
      </c>
      <c r="GH898">
        <v>1</v>
      </c>
      <c r="GI898">
        <v>-2</v>
      </c>
      <c r="GJ898">
        <v>0</v>
      </c>
      <c r="GK898">
        <f>ROUND(R898*(R12)/100,2)</f>
        <v>0</v>
      </c>
      <c r="GL898">
        <f t="shared" si="900"/>
        <v>0</v>
      </c>
      <c r="GM898">
        <f t="shared" si="901"/>
        <v>1660.36</v>
      </c>
      <c r="GN898">
        <f t="shared" si="902"/>
        <v>0</v>
      </c>
      <c r="GO898">
        <f t="shared" si="903"/>
        <v>0</v>
      </c>
      <c r="GP898">
        <f t="shared" si="904"/>
        <v>1660.36</v>
      </c>
      <c r="GR898">
        <v>0</v>
      </c>
      <c r="GS898">
        <v>3</v>
      </c>
      <c r="GT898">
        <v>0</v>
      </c>
      <c r="GU898" t="s">
        <v>3</v>
      </c>
      <c r="GV898">
        <f t="shared" si="905"/>
        <v>0</v>
      </c>
      <c r="GW898">
        <v>1</v>
      </c>
      <c r="GX898">
        <f t="shared" si="906"/>
        <v>0</v>
      </c>
      <c r="HA898">
        <v>0</v>
      </c>
      <c r="HB898">
        <v>0</v>
      </c>
      <c r="HC898">
        <f t="shared" si="907"/>
        <v>0</v>
      </c>
      <c r="HE898" t="s">
        <v>3</v>
      </c>
      <c r="HF898" t="s">
        <v>3</v>
      </c>
      <c r="HM898" t="s">
        <v>3</v>
      </c>
      <c r="HN898" t="s">
        <v>3</v>
      </c>
      <c r="HO898" t="s">
        <v>3</v>
      </c>
      <c r="HP898" t="s">
        <v>3</v>
      </c>
      <c r="HQ898" t="s">
        <v>3</v>
      </c>
      <c r="IK898">
        <v>0</v>
      </c>
    </row>
    <row r="899" spans="1:245" x14ac:dyDescent="0.2">
      <c r="A899">
        <v>17</v>
      </c>
      <c r="B899">
        <v>1</v>
      </c>
      <c r="E899" t="s">
        <v>1669</v>
      </c>
      <c r="F899" t="s">
        <v>1670</v>
      </c>
      <c r="G899" t="s">
        <v>1671</v>
      </c>
      <c r="H899" t="s">
        <v>61</v>
      </c>
      <c r="I899">
        <v>1</v>
      </c>
      <c r="J899">
        <v>0</v>
      </c>
      <c r="K899">
        <v>1</v>
      </c>
      <c r="O899">
        <f t="shared" si="868"/>
        <v>4054.43</v>
      </c>
      <c r="P899">
        <f t="shared" si="869"/>
        <v>4054.43</v>
      </c>
      <c r="Q899">
        <f t="shared" si="870"/>
        <v>0</v>
      </c>
      <c r="R899">
        <f t="shared" si="871"/>
        <v>0</v>
      </c>
      <c r="S899">
        <f t="shared" si="872"/>
        <v>0</v>
      </c>
      <c r="T899">
        <f t="shared" si="873"/>
        <v>0</v>
      </c>
      <c r="U899">
        <f t="shared" si="874"/>
        <v>0</v>
      </c>
      <c r="V899">
        <f t="shared" si="875"/>
        <v>0</v>
      </c>
      <c r="W899">
        <f t="shared" si="876"/>
        <v>0</v>
      </c>
      <c r="X899">
        <f t="shared" si="877"/>
        <v>0</v>
      </c>
      <c r="Y899">
        <f t="shared" si="878"/>
        <v>0</v>
      </c>
      <c r="AA899">
        <v>68582722</v>
      </c>
      <c r="AB899">
        <f t="shared" si="879"/>
        <v>4054.43</v>
      </c>
      <c r="AC899">
        <f t="shared" si="908"/>
        <v>4054.43</v>
      </c>
      <c r="AD899">
        <f t="shared" si="909"/>
        <v>0</v>
      </c>
      <c r="AE899">
        <f t="shared" si="910"/>
        <v>0</v>
      </c>
      <c r="AF899">
        <f t="shared" si="911"/>
        <v>0</v>
      </c>
      <c r="AG899">
        <f t="shared" si="884"/>
        <v>0</v>
      </c>
      <c r="AH899">
        <f t="shared" si="912"/>
        <v>0</v>
      </c>
      <c r="AI899">
        <f t="shared" si="913"/>
        <v>0</v>
      </c>
      <c r="AJ899">
        <f t="shared" si="887"/>
        <v>0</v>
      </c>
      <c r="AK899">
        <v>4054.43</v>
      </c>
      <c r="AL899">
        <v>4054.43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70</v>
      </c>
      <c r="AU899">
        <v>10</v>
      </c>
      <c r="AV899">
        <v>1</v>
      </c>
      <c r="AW899">
        <v>1</v>
      </c>
      <c r="AZ899">
        <v>1</v>
      </c>
      <c r="BA899">
        <v>1</v>
      </c>
      <c r="BB899">
        <v>1</v>
      </c>
      <c r="BC899">
        <v>1</v>
      </c>
      <c r="BD899" t="s">
        <v>3</v>
      </c>
      <c r="BE899" t="s">
        <v>3</v>
      </c>
      <c r="BF899" t="s">
        <v>3</v>
      </c>
      <c r="BG899" t="s">
        <v>3</v>
      </c>
      <c r="BH899">
        <v>3</v>
      </c>
      <c r="BI899">
        <v>4</v>
      </c>
      <c r="BJ899" t="s">
        <v>1672</v>
      </c>
      <c r="BM899">
        <v>0</v>
      </c>
      <c r="BN899">
        <v>0</v>
      </c>
      <c r="BO899" t="s">
        <v>3</v>
      </c>
      <c r="BP899">
        <v>0</v>
      </c>
      <c r="BQ899">
        <v>1</v>
      </c>
      <c r="BR899">
        <v>0</v>
      </c>
      <c r="BS899">
        <v>1</v>
      </c>
      <c r="BT899">
        <v>1</v>
      </c>
      <c r="BU899">
        <v>1</v>
      </c>
      <c r="BV899">
        <v>1</v>
      </c>
      <c r="BW899">
        <v>1</v>
      </c>
      <c r="BX899">
        <v>1</v>
      </c>
      <c r="BY899" t="s">
        <v>3</v>
      </c>
      <c r="BZ899">
        <v>70</v>
      </c>
      <c r="CA899">
        <v>10</v>
      </c>
      <c r="CB899" t="s">
        <v>3</v>
      </c>
      <c r="CE899">
        <v>0</v>
      </c>
      <c r="CF899">
        <v>0</v>
      </c>
      <c r="CG899">
        <v>0</v>
      </c>
      <c r="CM899">
        <v>0</v>
      </c>
      <c r="CN899" t="s">
        <v>3</v>
      </c>
      <c r="CO899">
        <v>0</v>
      </c>
      <c r="CP899">
        <f t="shared" si="888"/>
        <v>4054.43</v>
      </c>
      <c r="CQ899">
        <f t="shared" si="889"/>
        <v>4054.43</v>
      </c>
      <c r="CR899">
        <f t="shared" si="914"/>
        <v>0</v>
      </c>
      <c r="CS899">
        <f t="shared" si="891"/>
        <v>0</v>
      </c>
      <c r="CT899">
        <f t="shared" si="892"/>
        <v>0</v>
      </c>
      <c r="CU899">
        <f t="shared" si="893"/>
        <v>0</v>
      </c>
      <c r="CV899">
        <f t="shared" si="894"/>
        <v>0</v>
      </c>
      <c r="CW899">
        <f t="shared" si="895"/>
        <v>0</v>
      </c>
      <c r="CX899">
        <f t="shared" si="896"/>
        <v>0</v>
      </c>
      <c r="CY899">
        <f t="shared" si="897"/>
        <v>0</v>
      </c>
      <c r="CZ899">
        <f t="shared" si="898"/>
        <v>0</v>
      </c>
      <c r="DC899" t="s">
        <v>3</v>
      </c>
      <c r="DD899" t="s">
        <v>3</v>
      </c>
      <c r="DE899" t="s">
        <v>3</v>
      </c>
      <c r="DF899" t="s">
        <v>3</v>
      </c>
      <c r="DG899" t="s">
        <v>3</v>
      </c>
      <c r="DH899" t="s">
        <v>3</v>
      </c>
      <c r="DI899" t="s">
        <v>3</v>
      </c>
      <c r="DJ899" t="s">
        <v>3</v>
      </c>
      <c r="DK899" t="s">
        <v>3</v>
      </c>
      <c r="DL899" t="s">
        <v>3</v>
      </c>
      <c r="DM899" t="s">
        <v>3</v>
      </c>
      <c r="DN899">
        <v>0</v>
      </c>
      <c r="DO899">
        <v>0</v>
      </c>
      <c r="DP899">
        <v>1</v>
      </c>
      <c r="DQ899">
        <v>1</v>
      </c>
      <c r="DU899">
        <v>1010</v>
      </c>
      <c r="DV899" t="s">
        <v>61</v>
      </c>
      <c r="DW899" t="s">
        <v>61</v>
      </c>
      <c r="DX899">
        <v>10</v>
      </c>
      <c r="DZ899" t="s">
        <v>3</v>
      </c>
      <c r="EA899" t="s">
        <v>3</v>
      </c>
      <c r="EB899" t="s">
        <v>3</v>
      </c>
      <c r="EC899" t="s">
        <v>3</v>
      </c>
      <c r="EE899">
        <v>68285540</v>
      </c>
      <c r="EF899">
        <v>1</v>
      </c>
      <c r="EG899" t="s">
        <v>19</v>
      </c>
      <c r="EH899">
        <v>0</v>
      </c>
      <c r="EI899" t="s">
        <v>3</v>
      </c>
      <c r="EJ899">
        <v>4</v>
      </c>
      <c r="EK899">
        <v>0</v>
      </c>
      <c r="EL899" t="s">
        <v>20</v>
      </c>
      <c r="EM899" t="s">
        <v>21</v>
      </c>
      <c r="EO899" t="s">
        <v>3</v>
      </c>
      <c r="EQ899">
        <v>0</v>
      </c>
      <c r="ER899">
        <v>4054.43</v>
      </c>
      <c r="ES899">
        <v>4054.43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FQ899">
        <v>0</v>
      </c>
      <c r="FR899">
        <f t="shared" si="899"/>
        <v>0</v>
      </c>
      <c r="FS899">
        <v>0</v>
      </c>
      <c r="FX899">
        <v>70</v>
      </c>
      <c r="FY899">
        <v>10</v>
      </c>
      <c r="GA899" t="s">
        <v>3</v>
      </c>
      <c r="GD899">
        <v>0</v>
      </c>
      <c r="GF899">
        <v>-885417708</v>
      </c>
      <c r="GG899">
        <v>2</v>
      </c>
      <c r="GH899">
        <v>1</v>
      </c>
      <c r="GI899">
        <v>-2</v>
      </c>
      <c r="GJ899">
        <v>0</v>
      </c>
      <c r="GK899">
        <f>ROUND(R899*(R12)/100,2)</f>
        <v>0</v>
      </c>
      <c r="GL899">
        <f t="shared" si="900"/>
        <v>0</v>
      </c>
      <c r="GM899">
        <f t="shared" si="901"/>
        <v>4054.43</v>
      </c>
      <c r="GN899">
        <f t="shared" si="902"/>
        <v>0</v>
      </c>
      <c r="GO899">
        <f t="shared" si="903"/>
        <v>0</v>
      </c>
      <c r="GP899">
        <f t="shared" si="904"/>
        <v>4054.43</v>
      </c>
      <c r="GR899">
        <v>0</v>
      </c>
      <c r="GS899">
        <v>3</v>
      </c>
      <c r="GT899">
        <v>0</v>
      </c>
      <c r="GU899" t="s">
        <v>3</v>
      </c>
      <c r="GV899">
        <f t="shared" si="905"/>
        <v>0</v>
      </c>
      <c r="GW899">
        <v>1</v>
      </c>
      <c r="GX899">
        <f t="shared" si="906"/>
        <v>0</v>
      </c>
      <c r="HA899">
        <v>0</v>
      </c>
      <c r="HB899">
        <v>0</v>
      </c>
      <c r="HC899">
        <f t="shared" si="907"/>
        <v>0</v>
      </c>
      <c r="HE899" t="s">
        <v>3</v>
      </c>
      <c r="HF899" t="s">
        <v>3</v>
      </c>
      <c r="HM899" t="s">
        <v>3</v>
      </c>
      <c r="HN899" t="s">
        <v>3</v>
      </c>
      <c r="HO899" t="s">
        <v>3</v>
      </c>
      <c r="HP899" t="s">
        <v>3</v>
      </c>
      <c r="HQ899" t="s">
        <v>3</v>
      </c>
      <c r="IK899">
        <v>0</v>
      </c>
    </row>
    <row r="900" spans="1:245" x14ac:dyDescent="0.2">
      <c r="A900">
        <v>17</v>
      </c>
      <c r="B900">
        <v>1</v>
      </c>
      <c r="E900" t="s">
        <v>1673</v>
      </c>
      <c r="F900" t="s">
        <v>1674</v>
      </c>
      <c r="G900" t="s">
        <v>1675</v>
      </c>
      <c r="H900" t="s">
        <v>1676</v>
      </c>
      <c r="I900">
        <v>0.13</v>
      </c>
      <c r="J900">
        <v>0</v>
      </c>
      <c r="K900">
        <v>0.13</v>
      </c>
      <c r="O900">
        <f t="shared" si="868"/>
        <v>1551.5</v>
      </c>
      <c r="P900">
        <f t="shared" si="869"/>
        <v>1551.5</v>
      </c>
      <c r="Q900">
        <f t="shared" si="870"/>
        <v>0</v>
      </c>
      <c r="R900">
        <f t="shared" si="871"/>
        <v>0</v>
      </c>
      <c r="S900">
        <f t="shared" si="872"/>
        <v>0</v>
      </c>
      <c r="T900">
        <f t="shared" si="873"/>
        <v>0</v>
      </c>
      <c r="U900">
        <f t="shared" si="874"/>
        <v>0</v>
      </c>
      <c r="V900">
        <f t="shared" si="875"/>
        <v>0</v>
      </c>
      <c r="W900">
        <f t="shared" si="876"/>
        <v>0</v>
      </c>
      <c r="X900">
        <f t="shared" si="877"/>
        <v>0</v>
      </c>
      <c r="Y900">
        <f t="shared" si="878"/>
        <v>0</v>
      </c>
      <c r="AA900">
        <v>68582722</v>
      </c>
      <c r="AB900">
        <f t="shared" si="879"/>
        <v>11934.62</v>
      </c>
      <c r="AC900">
        <f t="shared" si="908"/>
        <v>11934.62</v>
      </c>
      <c r="AD900">
        <f t="shared" si="909"/>
        <v>0</v>
      </c>
      <c r="AE900">
        <f t="shared" si="910"/>
        <v>0</v>
      </c>
      <c r="AF900">
        <f t="shared" si="911"/>
        <v>0</v>
      </c>
      <c r="AG900">
        <f t="shared" si="884"/>
        <v>0</v>
      </c>
      <c r="AH900">
        <f t="shared" si="912"/>
        <v>0</v>
      </c>
      <c r="AI900">
        <f t="shared" si="913"/>
        <v>0</v>
      </c>
      <c r="AJ900">
        <f t="shared" si="887"/>
        <v>0</v>
      </c>
      <c r="AK900">
        <v>11934.62</v>
      </c>
      <c r="AL900">
        <v>11934.62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70</v>
      </c>
      <c r="AU900">
        <v>10</v>
      </c>
      <c r="AV900">
        <v>1</v>
      </c>
      <c r="AW900">
        <v>1</v>
      </c>
      <c r="AZ900">
        <v>1</v>
      </c>
      <c r="BA900">
        <v>1</v>
      </c>
      <c r="BB900">
        <v>1</v>
      </c>
      <c r="BC900">
        <v>1</v>
      </c>
      <c r="BD900" t="s">
        <v>3</v>
      </c>
      <c r="BE900" t="s">
        <v>3</v>
      </c>
      <c r="BF900" t="s">
        <v>3</v>
      </c>
      <c r="BG900" t="s">
        <v>3</v>
      </c>
      <c r="BH900">
        <v>3</v>
      </c>
      <c r="BI900">
        <v>4</v>
      </c>
      <c r="BJ900" t="s">
        <v>1677</v>
      </c>
      <c r="BM900">
        <v>0</v>
      </c>
      <c r="BN900">
        <v>68285537</v>
      </c>
      <c r="BO900" t="s">
        <v>3</v>
      </c>
      <c r="BP900">
        <v>0</v>
      </c>
      <c r="BQ900">
        <v>1</v>
      </c>
      <c r="BR900">
        <v>0</v>
      </c>
      <c r="BS900">
        <v>1</v>
      </c>
      <c r="BT900">
        <v>1</v>
      </c>
      <c r="BU900">
        <v>1</v>
      </c>
      <c r="BV900">
        <v>1</v>
      </c>
      <c r="BW900">
        <v>1</v>
      </c>
      <c r="BX900">
        <v>1</v>
      </c>
      <c r="BY900" t="s">
        <v>3</v>
      </c>
      <c r="BZ900">
        <v>70</v>
      </c>
      <c r="CA900">
        <v>10</v>
      </c>
      <c r="CB900" t="s">
        <v>3</v>
      </c>
      <c r="CE900">
        <v>0</v>
      </c>
      <c r="CF900">
        <v>0</v>
      </c>
      <c r="CG900">
        <v>0</v>
      </c>
      <c r="CM900">
        <v>0</v>
      </c>
      <c r="CN900" t="s">
        <v>3</v>
      </c>
      <c r="CO900">
        <v>0</v>
      </c>
      <c r="CP900">
        <f t="shared" si="888"/>
        <v>1551.5</v>
      </c>
      <c r="CQ900">
        <f t="shared" si="889"/>
        <v>11934.62</v>
      </c>
      <c r="CR900">
        <f t="shared" si="914"/>
        <v>0</v>
      </c>
      <c r="CS900">
        <f t="shared" si="891"/>
        <v>0</v>
      </c>
      <c r="CT900">
        <f t="shared" si="892"/>
        <v>0</v>
      </c>
      <c r="CU900">
        <f t="shared" si="893"/>
        <v>0</v>
      </c>
      <c r="CV900">
        <f t="shared" si="894"/>
        <v>0</v>
      </c>
      <c r="CW900">
        <f t="shared" si="895"/>
        <v>0</v>
      </c>
      <c r="CX900">
        <f t="shared" si="896"/>
        <v>0</v>
      </c>
      <c r="CY900">
        <f t="shared" si="897"/>
        <v>0</v>
      </c>
      <c r="CZ900">
        <f t="shared" si="898"/>
        <v>0</v>
      </c>
      <c r="DC900" t="s">
        <v>3</v>
      </c>
      <c r="DD900" t="s">
        <v>3</v>
      </c>
      <c r="DE900" t="s">
        <v>3</v>
      </c>
      <c r="DF900" t="s">
        <v>3</v>
      </c>
      <c r="DG900" t="s">
        <v>3</v>
      </c>
      <c r="DH900" t="s">
        <v>3</v>
      </c>
      <c r="DI900" t="s">
        <v>3</v>
      </c>
      <c r="DJ900" t="s">
        <v>3</v>
      </c>
      <c r="DK900" t="s">
        <v>3</v>
      </c>
      <c r="DL900" t="s">
        <v>3</v>
      </c>
      <c r="DM900" t="s">
        <v>3</v>
      </c>
      <c r="DN900">
        <v>0</v>
      </c>
      <c r="DO900">
        <v>0</v>
      </c>
      <c r="DP900">
        <v>1</v>
      </c>
      <c r="DQ900">
        <v>1</v>
      </c>
      <c r="DU900">
        <v>1010</v>
      </c>
      <c r="DV900" t="s">
        <v>1676</v>
      </c>
      <c r="DW900" t="s">
        <v>1676</v>
      </c>
      <c r="DX900">
        <v>1000</v>
      </c>
      <c r="DZ900" t="s">
        <v>3</v>
      </c>
      <c r="EA900" t="s">
        <v>3</v>
      </c>
      <c r="EB900" t="s">
        <v>3</v>
      </c>
      <c r="EC900" t="s">
        <v>3</v>
      </c>
      <c r="EE900">
        <v>68285540</v>
      </c>
      <c r="EF900">
        <v>1</v>
      </c>
      <c r="EG900" t="s">
        <v>19</v>
      </c>
      <c r="EH900">
        <v>0</v>
      </c>
      <c r="EI900" t="s">
        <v>3</v>
      </c>
      <c r="EJ900">
        <v>4</v>
      </c>
      <c r="EK900">
        <v>0</v>
      </c>
      <c r="EL900" t="s">
        <v>20</v>
      </c>
      <c r="EM900" t="s">
        <v>21</v>
      </c>
      <c r="EO900" t="s">
        <v>3</v>
      </c>
      <c r="EQ900">
        <v>512</v>
      </c>
      <c r="ER900">
        <v>11934.62</v>
      </c>
      <c r="ES900">
        <v>11934.62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FQ900">
        <v>0</v>
      </c>
      <c r="FR900">
        <f t="shared" si="899"/>
        <v>0</v>
      </c>
      <c r="FS900">
        <v>0</v>
      </c>
      <c r="FX900">
        <v>70</v>
      </c>
      <c r="FY900">
        <v>10</v>
      </c>
      <c r="GA900" t="s">
        <v>3</v>
      </c>
      <c r="GD900">
        <v>0</v>
      </c>
      <c r="GF900">
        <v>-1210665428</v>
      </c>
      <c r="GG900">
        <v>2</v>
      </c>
      <c r="GH900">
        <v>1</v>
      </c>
      <c r="GI900">
        <v>-2</v>
      </c>
      <c r="GJ900">
        <v>0</v>
      </c>
      <c r="GK900">
        <f>ROUND(R900*(R12)/100,2)</f>
        <v>0</v>
      </c>
      <c r="GL900">
        <f t="shared" si="900"/>
        <v>0</v>
      </c>
      <c r="GM900">
        <f t="shared" si="901"/>
        <v>1551.5</v>
      </c>
      <c r="GN900">
        <f t="shared" si="902"/>
        <v>0</v>
      </c>
      <c r="GO900">
        <f t="shared" si="903"/>
        <v>0</v>
      </c>
      <c r="GP900">
        <f t="shared" si="904"/>
        <v>1551.5</v>
      </c>
      <c r="GR900">
        <v>0</v>
      </c>
      <c r="GS900">
        <v>3</v>
      </c>
      <c r="GT900">
        <v>0</v>
      </c>
      <c r="GU900" t="s">
        <v>3</v>
      </c>
      <c r="GV900">
        <f t="shared" si="905"/>
        <v>0</v>
      </c>
      <c r="GW900">
        <v>1</v>
      </c>
      <c r="GX900">
        <f t="shared" si="906"/>
        <v>0</v>
      </c>
      <c r="HA900">
        <v>0</v>
      </c>
      <c r="HB900">
        <v>0</v>
      </c>
      <c r="HC900">
        <f t="shared" si="907"/>
        <v>0</v>
      </c>
      <c r="HE900" t="s">
        <v>3</v>
      </c>
      <c r="HF900" t="s">
        <v>3</v>
      </c>
      <c r="HM900" t="s">
        <v>3</v>
      </c>
      <c r="HN900" t="s">
        <v>3</v>
      </c>
      <c r="HO900" t="s">
        <v>3</v>
      </c>
      <c r="HP900" t="s">
        <v>3</v>
      </c>
      <c r="HQ900" t="s">
        <v>3</v>
      </c>
      <c r="IK900">
        <v>0</v>
      </c>
    </row>
    <row r="901" spans="1:245" x14ac:dyDescent="0.2">
      <c r="A901">
        <v>17</v>
      </c>
      <c r="B901">
        <v>1</v>
      </c>
      <c r="C901">
        <f>ROW(SmtRes!A1350)</f>
        <v>1350</v>
      </c>
      <c r="D901">
        <f>ROW(EtalonRes!A1410)</f>
        <v>1410</v>
      </c>
      <c r="E901" t="s">
        <v>1678</v>
      </c>
      <c r="F901" t="s">
        <v>1679</v>
      </c>
      <c r="G901" t="s">
        <v>1680</v>
      </c>
      <c r="H901" t="s">
        <v>91</v>
      </c>
      <c r="I901">
        <f>ROUND(10/100,9)</f>
        <v>0.1</v>
      </c>
      <c r="J901">
        <v>0</v>
      </c>
      <c r="K901">
        <f>ROUND(10/100,9)</f>
        <v>0.1</v>
      </c>
      <c r="O901">
        <f t="shared" si="868"/>
        <v>622.25</v>
      </c>
      <c r="P901">
        <f t="shared" si="869"/>
        <v>0</v>
      </c>
      <c r="Q901">
        <f t="shared" si="870"/>
        <v>0</v>
      </c>
      <c r="R901">
        <f t="shared" si="871"/>
        <v>0</v>
      </c>
      <c r="S901">
        <f t="shared" si="872"/>
        <v>622.25</v>
      </c>
      <c r="T901">
        <f t="shared" si="873"/>
        <v>0</v>
      </c>
      <c r="U901">
        <f t="shared" si="874"/>
        <v>2.9740000000000002</v>
      </c>
      <c r="V901">
        <f t="shared" si="875"/>
        <v>0</v>
      </c>
      <c r="W901">
        <f t="shared" si="876"/>
        <v>0</v>
      </c>
      <c r="X901">
        <f t="shared" si="877"/>
        <v>435.58</v>
      </c>
      <c r="Y901">
        <f t="shared" si="878"/>
        <v>62.23</v>
      </c>
      <c r="AA901">
        <v>68582722</v>
      </c>
      <c r="AB901">
        <f t="shared" si="879"/>
        <v>6222.5</v>
      </c>
      <c r="AC901">
        <f t="shared" si="908"/>
        <v>0</v>
      </c>
      <c r="AD901">
        <f t="shared" si="909"/>
        <v>0</v>
      </c>
      <c r="AE901">
        <f t="shared" si="910"/>
        <v>0</v>
      </c>
      <c r="AF901">
        <f t="shared" si="911"/>
        <v>6222.5</v>
      </c>
      <c r="AG901">
        <f t="shared" si="884"/>
        <v>0</v>
      </c>
      <c r="AH901">
        <f t="shared" si="912"/>
        <v>29.74</v>
      </c>
      <c r="AI901">
        <f t="shared" si="913"/>
        <v>0</v>
      </c>
      <c r="AJ901">
        <f t="shared" si="887"/>
        <v>0</v>
      </c>
      <c r="AK901">
        <v>6222.5</v>
      </c>
      <c r="AL901">
        <v>0</v>
      </c>
      <c r="AM901">
        <v>0</v>
      </c>
      <c r="AN901">
        <v>0</v>
      </c>
      <c r="AO901">
        <v>6222.5</v>
      </c>
      <c r="AP901">
        <v>0</v>
      </c>
      <c r="AQ901">
        <v>29.74</v>
      </c>
      <c r="AR901">
        <v>0</v>
      </c>
      <c r="AS901">
        <v>0</v>
      </c>
      <c r="AT901">
        <v>70</v>
      </c>
      <c r="AU901">
        <v>10</v>
      </c>
      <c r="AV901">
        <v>1</v>
      </c>
      <c r="AW901">
        <v>1</v>
      </c>
      <c r="AZ901">
        <v>1</v>
      </c>
      <c r="BA901">
        <v>1</v>
      </c>
      <c r="BB901">
        <v>1</v>
      </c>
      <c r="BC901">
        <v>1</v>
      </c>
      <c r="BD901" t="s">
        <v>3</v>
      </c>
      <c r="BE901" t="s">
        <v>3</v>
      </c>
      <c r="BF901" t="s">
        <v>3</v>
      </c>
      <c r="BG901" t="s">
        <v>3</v>
      </c>
      <c r="BH901">
        <v>0</v>
      </c>
      <c r="BI901">
        <v>4</v>
      </c>
      <c r="BJ901" t="s">
        <v>1681</v>
      </c>
      <c r="BM901">
        <v>0</v>
      </c>
      <c r="BN901">
        <v>68285537</v>
      </c>
      <c r="BO901" t="s">
        <v>3</v>
      </c>
      <c r="BP901">
        <v>0</v>
      </c>
      <c r="BQ901">
        <v>1</v>
      </c>
      <c r="BR901">
        <v>0</v>
      </c>
      <c r="BS901">
        <v>1</v>
      </c>
      <c r="BT901">
        <v>1</v>
      </c>
      <c r="BU901">
        <v>1</v>
      </c>
      <c r="BV901">
        <v>1</v>
      </c>
      <c r="BW901">
        <v>1</v>
      </c>
      <c r="BX901">
        <v>1</v>
      </c>
      <c r="BY901" t="s">
        <v>3</v>
      </c>
      <c r="BZ901">
        <v>70</v>
      </c>
      <c r="CA901">
        <v>10</v>
      </c>
      <c r="CB901" t="s">
        <v>3</v>
      </c>
      <c r="CE901">
        <v>0</v>
      </c>
      <c r="CF901">
        <v>0</v>
      </c>
      <c r="CG901">
        <v>0</v>
      </c>
      <c r="CM901">
        <v>0</v>
      </c>
      <c r="CN901" t="s">
        <v>3</v>
      </c>
      <c r="CO901">
        <v>0</v>
      </c>
      <c r="CP901">
        <f t="shared" si="888"/>
        <v>622.25</v>
      </c>
      <c r="CQ901">
        <f t="shared" si="889"/>
        <v>0</v>
      </c>
      <c r="CR901">
        <f t="shared" si="914"/>
        <v>0</v>
      </c>
      <c r="CS901">
        <f t="shared" si="891"/>
        <v>0</v>
      </c>
      <c r="CT901">
        <f t="shared" si="892"/>
        <v>6222.5</v>
      </c>
      <c r="CU901">
        <f t="shared" si="893"/>
        <v>0</v>
      </c>
      <c r="CV901">
        <f t="shared" si="894"/>
        <v>29.74</v>
      </c>
      <c r="CW901">
        <f t="shared" si="895"/>
        <v>0</v>
      </c>
      <c r="CX901">
        <f t="shared" si="896"/>
        <v>0</v>
      </c>
      <c r="CY901">
        <f t="shared" si="897"/>
        <v>435.57499999999999</v>
      </c>
      <c r="CZ901">
        <f t="shared" si="898"/>
        <v>62.225000000000001</v>
      </c>
      <c r="DC901" t="s">
        <v>3</v>
      </c>
      <c r="DD901" t="s">
        <v>3</v>
      </c>
      <c r="DE901" t="s">
        <v>3</v>
      </c>
      <c r="DF901" t="s">
        <v>3</v>
      </c>
      <c r="DG901" t="s">
        <v>3</v>
      </c>
      <c r="DH901" t="s">
        <v>3</v>
      </c>
      <c r="DI901" t="s">
        <v>3</v>
      </c>
      <c r="DJ901" t="s">
        <v>3</v>
      </c>
      <c r="DK901" t="s">
        <v>3</v>
      </c>
      <c r="DL901" t="s">
        <v>3</v>
      </c>
      <c r="DM901" t="s">
        <v>3</v>
      </c>
      <c r="DN901">
        <v>0</v>
      </c>
      <c r="DO901">
        <v>0</v>
      </c>
      <c r="DP901">
        <v>1</v>
      </c>
      <c r="DQ901">
        <v>1</v>
      </c>
      <c r="DU901">
        <v>1010</v>
      </c>
      <c r="DV901" t="s">
        <v>91</v>
      </c>
      <c r="DW901" t="s">
        <v>91</v>
      </c>
      <c r="DX901">
        <v>100</v>
      </c>
      <c r="DZ901" t="s">
        <v>3</v>
      </c>
      <c r="EA901" t="s">
        <v>3</v>
      </c>
      <c r="EB901" t="s">
        <v>3</v>
      </c>
      <c r="EC901" t="s">
        <v>3</v>
      </c>
      <c r="EE901">
        <v>68285540</v>
      </c>
      <c r="EF901">
        <v>1</v>
      </c>
      <c r="EG901" t="s">
        <v>19</v>
      </c>
      <c r="EH901">
        <v>0</v>
      </c>
      <c r="EI901" t="s">
        <v>3</v>
      </c>
      <c r="EJ901">
        <v>4</v>
      </c>
      <c r="EK901">
        <v>0</v>
      </c>
      <c r="EL901" t="s">
        <v>20</v>
      </c>
      <c r="EM901" t="s">
        <v>21</v>
      </c>
      <c r="EO901" t="s">
        <v>3</v>
      </c>
      <c r="EQ901">
        <v>512</v>
      </c>
      <c r="ER901">
        <v>6222.5</v>
      </c>
      <c r="ES901">
        <v>0</v>
      </c>
      <c r="ET901">
        <v>0</v>
      </c>
      <c r="EU901">
        <v>0</v>
      </c>
      <c r="EV901">
        <v>6222.5</v>
      </c>
      <c r="EW901">
        <v>29.74</v>
      </c>
      <c r="EX901">
        <v>0</v>
      </c>
      <c r="EY901">
        <v>0</v>
      </c>
      <c r="FQ901">
        <v>0</v>
      </c>
      <c r="FR901">
        <f t="shared" si="899"/>
        <v>0</v>
      </c>
      <c r="FS901">
        <v>0</v>
      </c>
      <c r="FX901">
        <v>70</v>
      </c>
      <c r="FY901">
        <v>10</v>
      </c>
      <c r="GA901" t="s">
        <v>3</v>
      </c>
      <c r="GD901">
        <v>0</v>
      </c>
      <c r="GF901">
        <v>-290397878</v>
      </c>
      <c r="GG901">
        <v>2</v>
      </c>
      <c r="GH901">
        <v>1</v>
      </c>
      <c r="GI901">
        <v>-2</v>
      </c>
      <c r="GJ901">
        <v>0</v>
      </c>
      <c r="GK901">
        <f>ROUND(R901*(R12)/100,2)</f>
        <v>0</v>
      </c>
      <c r="GL901">
        <f t="shared" si="900"/>
        <v>0</v>
      </c>
      <c r="GM901">
        <f t="shared" si="901"/>
        <v>1120.06</v>
      </c>
      <c r="GN901">
        <f t="shared" si="902"/>
        <v>0</v>
      </c>
      <c r="GO901">
        <f t="shared" si="903"/>
        <v>0</v>
      </c>
      <c r="GP901">
        <f t="shared" si="904"/>
        <v>1120.06</v>
      </c>
      <c r="GR901">
        <v>0</v>
      </c>
      <c r="GS901">
        <v>3</v>
      </c>
      <c r="GT901">
        <v>0</v>
      </c>
      <c r="GU901" t="s">
        <v>3</v>
      </c>
      <c r="GV901">
        <f t="shared" si="905"/>
        <v>0</v>
      </c>
      <c r="GW901">
        <v>1</v>
      </c>
      <c r="GX901">
        <f t="shared" si="906"/>
        <v>0</v>
      </c>
      <c r="HA901">
        <v>0</v>
      </c>
      <c r="HB901">
        <v>0</v>
      </c>
      <c r="HC901">
        <f t="shared" si="907"/>
        <v>0</v>
      </c>
      <c r="HE901" t="s">
        <v>3</v>
      </c>
      <c r="HF901" t="s">
        <v>3</v>
      </c>
      <c r="HM901" t="s">
        <v>3</v>
      </c>
      <c r="HN901" t="s">
        <v>3</v>
      </c>
      <c r="HO901" t="s">
        <v>3</v>
      </c>
      <c r="HP901" t="s">
        <v>3</v>
      </c>
      <c r="HQ901" t="s">
        <v>3</v>
      </c>
      <c r="IK901">
        <v>0</v>
      </c>
    </row>
    <row r="902" spans="1:245" x14ac:dyDescent="0.2">
      <c r="A902">
        <v>17</v>
      </c>
      <c r="B902">
        <v>1</v>
      </c>
      <c r="E902" t="s">
        <v>1682</v>
      </c>
      <c r="F902" t="s">
        <v>1683</v>
      </c>
      <c r="G902" t="s">
        <v>1684</v>
      </c>
      <c r="H902" t="s">
        <v>16</v>
      </c>
      <c r="I902">
        <v>2</v>
      </c>
      <c r="J902">
        <v>0</v>
      </c>
      <c r="K902">
        <v>2</v>
      </c>
      <c r="O902">
        <f t="shared" si="868"/>
        <v>116.06</v>
      </c>
      <c r="P902">
        <f t="shared" si="869"/>
        <v>116.06</v>
      </c>
      <c r="Q902">
        <f t="shared" si="870"/>
        <v>0</v>
      </c>
      <c r="R902">
        <f t="shared" si="871"/>
        <v>0</v>
      </c>
      <c r="S902">
        <f t="shared" si="872"/>
        <v>0</v>
      </c>
      <c r="T902">
        <f t="shared" si="873"/>
        <v>0</v>
      </c>
      <c r="U902">
        <f t="shared" si="874"/>
        <v>0</v>
      </c>
      <c r="V902">
        <f t="shared" si="875"/>
        <v>0</v>
      </c>
      <c r="W902">
        <f t="shared" si="876"/>
        <v>0</v>
      </c>
      <c r="X902">
        <f t="shared" si="877"/>
        <v>0</v>
      </c>
      <c r="Y902">
        <f t="shared" si="878"/>
        <v>0</v>
      </c>
      <c r="AA902">
        <v>68582722</v>
      </c>
      <c r="AB902">
        <f t="shared" si="879"/>
        <v>58.03</v>
      </c>
      <c r="AC902">
        <f t="shared" si="908"/>
        <v>58.03</v>
      </c>
      <c r="AD902">
        <f t="shared" si="909"/>
        <v>0</v>
      </c>
      <c r="AE902">
        <f t="shared" si="910"/>
        <v>0</v>
      </c>
      <c r="AF902">
        <f t="shared" si="911"/>
        <v>0</v>
      </c>
      <c r="AG902">
        <f t="shared" si="884"/>
        <v>0</v>
      </c>
      <c r="AH902">
        <f t="shared" si="912"/>
        <v>0</v>
      </c>
      <c r="AI902">
        <f t="shared" si="913"/>
        <v>0</v>
      </c>
      <c r="AJ902">
        <f t="shared" si="887"/>
        <v>0</v>
      </c>
      <c r="AK902">
        <v>58.03</v>
      </c>
      <c r="AL902">
        <v>58.03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70</v>
      </c>
      <c r="AU902">
        <v>10</v>
      </c>
      <c r="AV902">
        <v>1</v>
      </c>
      <c r="AW902">
        <v>1</v>
      </c>
      <c r="AZ902">
        <v>1</v>
      </c>
      <c r="BA902">
        <v>1</v>
      </c>
      <c r="BB902">
        <v>1</v>
      </c>
      <c r="BC902">
        <v>1</v>
      </c>
      <c r="BD902" t="s">
        <v>3</v>
      </c>
      <c r="BE902" t="s">
        <v>3</v>
      </c>
      <c r="BF902" t="s">
        <v>3</v>
      </c>
      <c r="BG902" t="s">
        <v>3</v>
      </c>
      <c r="BH902">
        <v>3</v>
      </c>
      <c r="BI902">
        <v>4</v>
      </c>
      <c r="BJ902" t="s">
        <v>1685</v>
      </c>
      <c r="BM902">
        <v>0</v>
      </c>
      <c r="BN902">
        <v>68285537</v>
      </c>
      <c r="BO902" t="s">
        <v>3</v>
      </c>
      <c r="BP902">
        <v>0</v>
      </c>
      <c r="BQ902">
        <v>1</v>
      </c>
      <c r="BR902">
        <v>0</v>
      </c>
      <c r="BS902">
        <v>1</v>
      </c>
      <c r="BT902">
        <v>1</v>
      </c>
      <c r="BU902">
        <v>1</v>
      </c>
      <c r="BV902">
        <v>1</v>
      </c>
      <c r="BW902">
        <v>1</v>
      </c>
      <c r="BX902">
        <v>1</v>
      </c>
      <c r="BY902" t="s">
        <v>3</v>
      </c>
      <c r="BZ902">
        <v>70</v>
      </c>
      <c r="CA902">
        <v>10</v>
      </c>
      <c r="CB902" t="s">
        <v>3</v>
      </c>
      <c r="CE902">
        <v>0</v>
      </c>
      <c r="CF902">
        <v>0</v>
      </c>
      <c r="CG902">
        <v>0</v>
      </c>
      <c r="CM902">
        <v>0</v>
      </c>
      <c r="CN902" t="s">
        <v>3</v>
      </c>
      <c r="CO902">
        <v>0</v>
      </c>
      <c r="CP902">
        <f t="shared" si="888"/>
        <v>116.06</v>
      </c>
      <c r="CQ902">
        <f t="shared" si="889"/>
        <v>58.03</v>
      </c>
      <c r="CR902">
        <f t="shared" si="914"/>
        <v>0</v>
      </c>
      <c r="CS902">
        <f t="shared" si="891"/>
        <v>0</v>
      </c>
      <c r="CT902">
        <f t="shared" si="892"/>
        <v>0</v>
      </c>
      <c r="CU902">
        <f t="shared" si="893"/>
        <v>0</v>
      </c>
      <c r="CV902">
        <f t="shared" si="894"/>
        <v>0</v>
      </c>
      <c r="CW902">
        <f t="shared" si="895"/>
        <v>0</v>
      </c>
      <c r="CX902">
        <f t="shared" si="896"/>
        <v>0</v>
      </c>
      <c r="CY902">
        <f t="shared" si="897"/>
        <v>0</v>
      </c>
      <c r="CZ902">
        <f t="shared" si="898"/>
        <v>0</v>
      </c>
      <c r="DC902" t="s">
        <v>3</v>
      </c>
      <c r="DD902" t="s">
        <v>3</v>
      </c>
      <c r="DE902" t="s">
        <v>3</v>
      </c>
      <c r="DF902" t="s">
        <v>3</v>
      </c>
      <c r="DG902" t="s">
        <v>3</v>
      </c>
      <c r="DH902" t="s">
        <v>3</v>
      </c>
      <c r="DI902" t="s">
        <v>3</v>
      </c>
      <c r="DJ902" t="s">
        <v>3</v>
      </c>
      <c r="DK902" t="s">
        <v>3</v>
      </c>
      <c r="DL902" t="s">
        <v>3</v>
      </c>
      <c r="DM902" t="s">
        <v>3</v>
      </c>
      <c r="DN902">
        <v>0</v>
      </c>
      <c r="DO902">
        <v>0</v>
      </c>
      <c r="DP902">
        <v>1</v>
      </c>
      <c r="DQ902">
        <v>1</v>
      </c>
      <c r="DU902">
        <v>1010</v>
      </c>
      <c r="DV902" t="s">
        <v>16</v>
      </c>
      <c r="DW902" t="s">
        <v>16</v>
      </c>
      <c r="DX902">
        <v>1</v>
      </c>
      <c r="DZ902" t="s">
        <v>3</v>
      </c>
      <c r="EA902" t="s">
        <v>3</v>
      </c>
      <c r="EB902" t="s">
        <v>3</v>
      </c>
      <c r="EC902" t="s">
        <v>3</v>
      </c>
      <c r="EE902">
        <v>68285540</v>
      </c>
      <c r="EF902">
        <v>1</v>
      </c>
      <c r="EG902" t="s">
        <v>19</v>
      </c>
      <c r="EH902">
        <v>0</v>
      </c>
      <c r="EI902" t="s">
        <v>3</v>
      </c>
      <c r="EJ902">
        <v>4</v>
      </c>
      <c r="EK902">
        <v>0</v>
      </c>
      <c r="EL902" t="s">
        <v>20</v>
      </c>
      <c r="EM902" t="s">
        <v>21</v>
      </c>
      <c r="EO902" t="s">
        <v>3</v>
      </c>
      <c r="EQ902">
        <v>512</v>
      </c>
      <c r="ER902">
        <v>58.03</v>
      </c>
      <c r="ES902">
        <v>58.03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FQ902">
        <v>0</v>
      </c>
      <c r="FR902">
        <f t="shared" si="899"/>
        <v>0</v>
      </c>
      <c r="FS902">
        <v>0</v>
      </c>
      <c r="FX902">
        <v>70</v>
      </c>
      <c r="FY902">
        <v>10</v>
      </c>
      <c r="GA902" t="s">
        <v>3</v>
      </c>
      <c r="GD902">
        <v>0</v>
      </c>
      <c r="GF902">
        <v>2005481440</v>
      </c>
      <c r="GG902">
        <v>2</v>
      </c>
      <c r="GH902">
        <v>1</v>
      </c>
      <c r="GI902">
        <v>-2</v>
      </c>
      <c r="GJ902">
        <v>0</v>
      </c>
      <c r="GK902">
        <f>ROUND(R902*(R12)/100,2)</f>
        <v>0</v>
      </c>
      <c r="GL902">
        <f t="shared" si="900"/>
        <v>0</v>
      </c>
      <c r="GM902">
        <f t="shared" si="901"/>
        <v>116.06</v>
      </c>
      <c r="GN902">
        <f t="shared" si="902"/>
        <v>0</v>
      </c>
      <c r="GO902">
        <f t="shared" si="903"/>
        <v>0</v>
      </c>
      <c r="GP902">
        <f t="shared" si="904"/>
        <v>116.06</v>
      </c>
      <c r="GR902">
        <v>0</v>
      </c>
      <c r="GS902">
        <v>3</v>
      </c>
      <c r="GT902">
        <v>0</v>
      </c>
      <c r="GU902" t="s">
        <v>3</v>
      </c>
      <c r="GV902">
        <f t="shared" si="905"/>
        <v>0</v>
      </c>
      <c r="GW902">
        <v>1</v>
      </c>
      <c r="GX902">
        <f t="shared" si="906"/>
        <v>0</v>
      </c>
      <c r="HA902">
        <v>0</v>
      </c>
      <c r="HB902">
        <v>0</v>
      </c>
      <c r="HC902">
        <f t="shared" si="907"/>
        <v>0</v>
      </c>
      <c r="HE902" t="s">
        <v>3</v>
      </c>
      <c r="HF902" t="s">
        <v>3</v>
      </c>
      <c r="HM902" t="s">
        <v>3</v>
      </c>
      <c r="HN902" t="s">
        <v>3</v>
      </c>
      <c r="HO902" t="s">
        <v>3</v>
      </c>
      <c r="HP902" t="s">
        <v>3</v>
      </c>
      <c r="HQ902" t="s">
        <v>3</v>
      </c>
      <c r="IK902">
        <v>0</v>
      </c>
    </row>
    <row r="903" spans="1:245" x14ac:dyDescent="0.2">
      <c r="A903">
        <v>17</v>
      </c>
      <c r="B903">
        <v>1</v>
      </c>
      <c r="E903" t="s">
        <v>1686</v>
      </c>
      <c r="F903" t="s">
        <v>1687</v>
      </c>
      <c r="G903" t="s">
        <v>1688</v>
      </c>
      <c r="H903" t="s">
        <v>16</v>
      </c>
      <c r="I903">
        <v>2</v>
      </c>
      <c r="J903">
        <v>0</v>
      </c>
      <c r="K903">
        <v>2</v>
      </c>
      <c r="O903">
        <f t="shared" si="868"/>
        <v>146.62</v>
      </c>
      <c r="P903">
        <f t="shared" si="869"/>
        <v>146.62</v>
      </c>
      <c r="Q903">
        <f t="shared" si="870"/>
        <v>0</v>
      </c>
      <c r="R903">
        <f t="shared" si="871"/>
        <v>0</v>
      </c>
      <c r="S903">
        <f t="shared" si="872"/>
        <v>0</v>
      </c>
      <c r="T903">
        <f t="shared" si="873"/>
        <v>0</v>
      </c>
      <c r="U903">
        <f t="shared" si="874"/>
        <v>0</v>
      </c>
      <c r="V903">
        <f t="shared" si="875"/>
        <v>0</v>
      </c>
      <c r="W903">
        <f t="shared" si="876"/>
        <v>0</v>
      </c>
      <c r="X903">
        <f t="shared" si="877"/>
        <v>0</v>
      </c>
      <c r="Y903">
        <f t="shared" si="878"/>
        <v>0</v>
      </c>
      <c r="AA903">
        <v>68582722</v>
      </c>
      <c r="AB903">
        <f t="shared" si="879"/>
        <v>73.31</v>
      </c>
      <c r="AC903">
        <f t="shared" si="908"/>
        <v>73.31</v>
      </c>
      <c r="AD903">
        <f t="shared" si="909"/>
        <v>0</v>
      </c>
      <c r="AE903">
        <f t="shared" si="910"/>
        <v>0</v>
      </c>
      <c r="AF903">
        <f t="shared" si="911"/>
        <v>0</v>
      </c>
      <c r="AG903">
        <f t="shared" si="884"/>
        <v>0</v>
      </c>
      <c r="AH903">
        <f t="shared" si="912"/>
        <v>0</v>
      </c>
      <c r="AI903">
        <f t="shared" si="913"/>
        <v>0</v>
      </c>
      <c r="AJ903">
        <f t="shared" si="887"/>
        <v>0</v>
      </c>
      <c r="AK903">
        <v>73.31</v>
      </c>
      <c r="AL903">
        <v>73.31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70</v>
      </c>
      <c r="AU903">
        <v>10</v>
      </c>
      <c r="AV903">
        <v>1</v>
      </c>
      <c r="AW903">
        <v>1</v>
      </c>
      <c r="AZ903">
        <v>1</v>
      </c>
      <c r="BA903">
        <v>1</v>
      </c>
      <c r="BB903">
        <v>1</v>
      </c>
      <c r="BC903">
        <v>1</v>
      </c>
      <c r="BD903" t="s">
        <v>3</v>
      </c>
      <c r="BE903" t="s">
        <v>3</v>
      </c>
      <c r="BF903" t="s">
        <v>3</v>
      </c>
      <c r="BG903" t="s">
        <v>3</v>
      </c>
      <c r="BH903">
        <v>3</v>
      </c>
      <c r="BI903">
        <v>4</v>
      </c>
      <c r="BJ903" t="s">
        <v>1689</v>
      </c>
      <c r="BM903">
        <v>0</v>
      </c>
      <c r="BN903">
        <v>68285537</v>
      </c>
      <c r="BO903" t="s">
        <v>3</v>
      </c>
      <c r="BP903">
        <v>0</v>
      </c>
      <c r="BQ903">
        <v>1</v>
      </c>
      <c r="BR903">
        <v>0</v>
      </c>
      <c r="BS903">
        <v>1</v>
      </c>
      <c r="BT903">
        <v>1</v>
      </c>
      <c r="BU903">
        <v>1</v>
      </c>
      <c r="BV903">
        <v>1</v>
      </c>
      <c r="BW903">
        <v>1</v>
      </c>
      <c r="BX903">
        <v>1</v>
      </c>
      <c r="BY903" t="s">
        <v>3</v>
      </c>
      <c r="BZ903">
        <v>70</v>
      </c>
      <c r="CA903">
        <v>10</v>
      </c>
      <c r="CB903" t="s">
        <v>3</v>
      </c>
      <c r="CE903">
        <v>0</v>
      </c>
      <c r="CF903">
        <v>0</v>
      </c>
      <c r="CG903">
        <v>0</v>
      </c>
      <c r="CM903">
        <v>0</v>
      </c>
      <c r="CN903" t="s">
        <v>3</v>
      </c>
      <c r="CO903">
        <v>0</v>
      </c>
      <c r="CP903">
        <f t="shared" si="888"/>
        <v>146.62</v>
      </c>
      <c r="CQ903">
        <f t="shared" si="889"/>
        <v>73.31</v>
      </c>
      <c r="CR903">
        <f t="shared" si="914"/>
        <v>0</v>
      </c>
      <c r="CS903">
        <f t="shared" si="891"/>
        <v>0</v>
      </c>
      <c r="CT903">
        <f t="shared" si="892"/>
        <v>0</v>
      </c>
      <c r="CU903">
        <f t="shared" si="893"/>
        <v>0</v>
      </c>
      <c r="CV903">
        <f t="shared" si="894"/>
        <v>0</v>
      </c>
      <c r="CW903">
        <f t="shared" si="895"/>
        <v>0</v>
      </c>
      <c r="CX903">
        <f t="shared" si="896"/>
        <v>0</v>
      </c>
      <c r="CY903">
        <f t="shared" si="897"/>
        <v>0</v>
      </c>
      <c r="CZ903">
        <f t="shared" si="898"/>
        <v>0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>
        <v>0</v>
      </c>
      <c r="DO903">
        <v>0</v>
      </c>
      <c r="DP903">
        <v>1</v>
      </c>
      <c r="DQ903">
        <v>1</v>
      </c>
      <c r="DU903">
        <v>1010</v>
      </c>
      <c r="DV903" t="s">
        <v>16</v>
      </c>
      <c r="DW903" t="s">
        <v>16</v>
      </c>
      <c r="DX903">
        <v>1</v>
      </c>
      <c r="DZ903" t="s">
        <v>3</v>
      </c>
      <c r="EA903" t="s">
        <v>3</v>
      </c>
      <c r="EB903" t="s">
        <v>3</v>
      </c>
      <c r="EC903" t="s">
        <v>3</v>
      </c>
      <c r="EE903">
        <v>68285540</v>
      </c>
      <c r="EF903">
        <v>1</v>
      </c>
      <c r="EG903" t="s">
        <v>19</v>
      </c>
      <c r="EH903">
        <v>0</v>
      </c>
      <c r="EI903" t="s">
        <v>3</v>
      </c>
      <c r="EJ903">
        <v>4</v>
      </c>
      <c r="EK903">
        <v>0</v>
      </c>
      <c r="EL903" t="s">
        <v>20</v>
      </c>
      <c r="EM903" t="s">
        <v>21</v>
      </c>
      <c r="EO903" t="s">
        <v>3</v>
      </c>
      <c r="EQ903">
        <v>512</v>
      </c>
      <c r="ER903">
        <v>73.31</v>
      </c>
      <c r="ES903">
        <v>73.31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FQ903">
        <v>0</v>
      </c>
      <c r="FR903">
        <f t="shared" si="899"/>
        <v>0</v>
      </c>
      <c r="FS903">
        <v>0</v>
      </c>
      <c r="FX903">
        <v>70</v>
      </c>
      <c r="FY903">
        <v>10</v>
      </c>
      <c r="GA903" t="s">
        <v>3</v>
      </c>
      <c r="GD903">
        <v>0</v>
      </c>
      <c r="GF903">
        <v>2018283031</v>
      </c>
      <c r="GG903">
        <v>2</v>
      </c>
      <c r="GH903">
        <v>1</v>
      </c>
      <c r="GI903">
        <v>-2</v>
      </c>
      <c r="GJ903">
        <v>0</v>
      </c>
      <c r="GK903">
        <f>ROUND(R903*(R12)/100,2)</f>
        <v>0</v>
      </c>
      <c r="GL903">
        <f t="shared" si="900"/>
        <v>0</v>
      </c>
      <c r="GM903">
        <f t="shared" si="901"/>
        <v>146.62</v>
      </c>
      <c r="GN903">
        <f t="shared" si="902"/>
        <v>0</v>
      </c>
      <c r="GO903">
        <f t="shared" si="903"/>
        <v>0</v>
      </c>
      <c r="GP903">
        <f t="shared" si="904"/>
        <v>146.62</v>
      </c>
      <c r="GR903">
        <v>0</v>
      </c>
      <c r="GS903">
        <v>3</v>
      </c>
      <c r="GT903">
        <v>0</v>
      </c>
      <c r="GU903" t="s">
        <v>3</v>
      </c>
      <c r="GV903">
        <f t="shared" si="905"/>
        <v>0</v>
      </c>
      <c r="GW903">
        <v>1</v>
      </c>
      <c r="GX903">
        <f t="shared" si="906"/>
        <v>0</v>
      </c>
      <c r="HA903">
        <v>0</v>
      </c>
      <c r="HB903">
        <v>0</v>
      </c>
      <c r="HC903">
        <f t="shared" si="907"/>
        <v>0</v>
      </c>
      <c r="HE903" t="s">
        <v>3</v>
      </c>
      <c r="HF903" t="s">
        <v>3</v>
      </c>
      <c r="HM903" t="s">
        <v>3</v>
      </c>
      <c r="HN903" t="s">
        <v>3</v>
      </c>
      <c r="HO903" t="s">
        <v>3</v>
      </c>
      <c r="HP903" t="s">
        <v>3</v>
      </c>
      <c r="HQ903" t="s">
        <v>3</v>
      </c>
      <c r="IK903">
        <v>0</v>
      </c>
    </row>
    <row r="904" spans="1:245" x14ac:dyDescent="0.2">
      <c r="A904">
        <v>17</v>
      </c>
      <c r="B904">
        <v>1</v>
      </c>
      <c r="E904" t="s">
        <v>1690</v>
      </c>
      <c r="F904" t="s">
        <v>1691</v>
      </c>
      <c r="G904" t="s">
        <v>1692</v>
      </c>
      <c r="H904" t="s">
        <v>16</v>
      </c>
      <c r="I904">
        <v>1</v>
      </c>
      <c r="J904">
        <v>0</v>
      </c>
      <c r="K904">
        <v>1</v>
      </c>
      <c r="O904">
        <f t="shared" si="868"/>
        <v>110.39</v>
      </c>
      <c r="P904">
        <f t="shared" si="869"/>
        <v>110.39</v>
      </c>
      <c r="Q904">
        <f t="shared" si="870"/>
        <v>0</v>
      </c>
      <c r="R904">
        <f t="shared" si="871"/>
        <v>0</v>
      </c>
      <c r="S904">
        <f t="shared" si="872"/>
        <v>0</v>
      </c>
      <c r="T904">
        <f t="shared" si="873"/>
        <v>0</v>
      </c>
      <c r="U904">
        <f t="shared" si="874"/>
        <v>0</v>
      </c>
      <c r="V904">
        <f t="shared" si="875"/>
        <v>0</v>
      </c>
      <c r="W904">
        <f t="shared" si="876"/>
        <v>0</v>
      </c>
      <c r="X904">
        <f t="shared" si="877"/>
        <v>0</v>
      </c>
      <c r="Y904">
        <f t="shared" si="878"/>
        <v>0</v>
      </c>
      <c r="AA904">
        <v>68582722</v>
      </c>
      <c r="AB904">
        <f t="shared" si="879"/>
        <v>110.39</v>
      </c>
      <c r="AC904">
        <f t="shared" si="908"/>
        <v>110.39</v>
      </c>
      <c r="AD904">
        <f t="shared" si="909"/>
        <v>0</v>
      </c>
      <c r="AE904">
        <f t="shared" si="910"/>
        <v>0</v>
      </c>
      <c r="AF904">
        <f t="shared" si="911"/>
        <v>0</v>
      </c>
      <c r="AG904">
        <f t="shared" si="884"/>
        <v>0</v>
      </c>
      <c r="AH904">
        <f t="shared" si="912"/>
        <v>0</v>
      </c>
      <c r="AI904">
        <f t="shared" si="913"/>
        <v>0</v>
      </c>
      <c r="AJ904">
        <f t="shared" si="887"/>
        <v>0</v>
      </c>
      <c r="AK904">
        <v>110.39</v>
      </c>
      <c r="AL904">
        <v>110.39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70</v>
      </c>
      <c r="AU904">
        <v>10</v>
      </c>
      <c r="AV904">
        <v>1</v>
      </c>
      <c r="AW904">
        <v>1</v>
      </c>
      <c r="AZ904">
        <v>1</v>
      </c>
      <c r="BA904">
        <v>1</v>
      </c>
      <c r="BB904">
        <v>1</v>
      </c>
      <c r="BC904">
        <v>1</v>
      </c>
      <c r="BD904" t="s">
        <v>3</v>
      </c>
      <c r="BE904" t="s">
        <v>3</v>
      </c>
      <c r="BF904" t="s">
        <v>3</v>
      </c>
      <c r="BG904" t="s">
        <v>3</v>
      </c>
      <c r="BH904">
        <v>3</v>
      </c>
      <c r="BI904">
        <v>4</v>
      </c>
      <c r="BJ904" t="s">
        <v>1693</v>
      </c>
      <c r="BM904">
        <v>0</v>
      </c>
      <c r="BN904">
        <v>68285537</v>
      </c>
      <c r="BO904" t="s">
        <v>3</v>
      </c>
      <c r="BP904">
        <v>0</v>
      </c>
      <c r="BQ904">
        <v>1</v>
      </c>
      <c r="BR904">
        <v>0</v>
      </c>
      <c r="BS904">
        <v>1</v>
      </c>
      <c r="BT904">
        <v>1</v>
      </c>
      <c r="BU904">
        <v>1</v>
      </c>
      <c r="BV904">
        <v>1</v>
      </c>
      <c r="BW904">
        <v>1</v>
      </c>
      <c r="BX904">
        <v>1</v>
      </c>
      <c r="BY904" t="s">
        <v>3</v>
      </c>
      <c r="BZ904">
        <v>70</v>
      </c>
      <c r="CA904">
        <v>10</v>
      </c>
      <c r="CB904" t="s">
        <v>3</v>
      </c>
      <c r="CE904">
        <v>0</v>
      </c>
      <c r="CF904">
        <v>0</v>
      </c>
      <c r="CG904">
        <v>0</v>
      </c>
      <c r="CM904">
        <v>0</v>
      </c>
      <c r="CN904" t="s">
        <v>3</v>
      </c>
      <c r="CO904">
        <v>0</v>
      </c>
      <c r="CP904">
        <f t="shared" si="888"/>
        <v>110.39</v>
      </c>
      <c r="CQ904">
        <f t="shared" si="889"/>
        <v>110.39</v>
      </c>
      <c r="CR904">
        <f t="shared" si="914"/>
        <v>0</v>
      </c>
      <c r="CS904">
        <f t="shared" si="891"/>
        <v>0</v>
      </c>
      <c r="CT904">
        <f t="shared" si="892"/>
        <v>0</v>
      </c>
      <c r="CU904">
        <f t="shared" si="893"/>
        <v>0</v>
      </c>
      <c r="CV904">
        <f t="shared" si="894"/>
        <v>0</v>
      </c>
      <c r="CW904">
        <f t="shared" si="895"/>
        <v>0</v>
      </c>
      <c r="CX904">
        <f t="shared" si="896"/>
        <v>0</v>
      </c>
      <c r="CY904">
        <f t="shared" si="897"/>
        <v>0</v>
      </c>
      <c r="CZ904">
        <f t="shared" si="898"/>
        <v>0</v>
      </c>
      <c r="DC904" t="s">
        <v>3</v>
      </c>
      <c r="DD904" t="s">
        <v>3</v>
      </c>
      <c r="DE904" t="s">
        <v>3</v>
      </c>
      <c r="DF904" t="s">
        <v>3</v>
      </c>
      <c r="DG904" t="s">
        <v>3</v>
      </c>
      <c r="DH904" t="s">
        <v>3</v>
      </c>
      <c r="DI904" t="s">
        <v>3</v>
      </c>
      <c r="DJ904" t="s">
        <v>3</v>
      </c>
      <c r="DK904" t="s">
        <v>3</v>
      </c>
      <c r="DL904" t="s">
        <v>3</v>
      </c>
      <c r="DM904" t="s">
        <v>3</v>
      </c>
      <c r="DN904">
        <v>0</v>
      </c>
      <c r="DO904">
        <v>0</v>
      </c>
      <c r="DP904">
        <v>1</v>
      </c>
      <c r="DQ904">
        <v>1</v>
      </c>
      <c r="DU904">
        <v>1010</v>
      </c>
      <c r="DV904" t="s">
        <v>16</v>
      </c>
      <c r="DW904" t="s">
        <v>16</v>
      </c>
      <c r="DX904">
        <v>1</v>
      </c>
      <c r="DZ904" t="s">
        <v>3</v>
      </c>
      <c r="EA904" t="s">
        <v>3</v>
      </c>
      <c r="EB904" t="s">
        <v>3</v>
      </c>
      <c r="EC904" t="s">
        <v>3</v>
      </c>
      <c r="EE904">
        <v>68285540</v>
      </c>
      <c r="EF904">
        <v>1</v>
      </c>
      <c r="EG904" t="s">
        <v>19</v>
      </c>
      <c r="EH904">
        <v>0</v>
      </c>
      <c r="EI904" t="s">
        <v>3</v>
      </c>
      <c r="EJ904">
        <v>4</v>
      </c>
      <c r="EK904">
        <v>0</v>
      </c>
      <c r="EL904" t="s">
        <v>20</v>
      </c>
      <c r="EM904" t="s">
        <v>21</v>
      </c>
      <c r="EO904" t="s">
        <v>3</v>
      </c>
      <c r="EQ904">
        <v>512</v>
      </c>
      <c r="ER904">
        <v>110.39</v>
      </c>
      <c r="ES904">
        <v>110.39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FQ904">
        <v>0</v>
      </c>
      <c r="FR904">
        <f t="shared" si="899"/>
        <v>0</v>
      </c>
      <c r="FS904">
        <v>0</v>
      </c>
      <c r="FX904">
        <v>70</v>
      </c>
      <c r="FY904">
        <v>10</v>
      </c>
      <c r="GA904" t="s">
        <v>3</v>
      </c>
      <c r="GD904">
        <v>0</v>
      </c>
      <c r="GF904">
        <v>-614083954</v>
      </c>
      <c r="GG904">
        <v>2</v>
      </c>
      <c r="GH904">
        <v>1</v>
      </c>
      <c r="GI904">
        <v>-2</v>
      </c>
      <c r="GJ904">
        <v>0</v>
      </c>
      <c r="GK904">
        <f>ROUND(R904*(R12)/100,2)</f>
        <v>0</v>
      </c>
      <c r="GL904">
        <f t="shared" si="900"/>
        <v>0</v>
      </c>
      <c r="GM904">
        <f t="shared" si="901"/>
        <v>110.39</v>
      </c>
      <c r="GN904">
        <f t="shared" si="902"/>
        <v>0</v>
      </c>
      <c r="GO904">
        <f t="shared" si="903"/>
        <v>0</v>
      </c>
      <c r="GP904">
        <f t="shared" si="904"/>
        <v>110.39</v>
      </c>
      <c r="GR904">
        <v>0</v>
      </c>
      <c r="GS904">
        <v>3</v>
      </c>
      <c r="GT904">
        <v>0</v>
      </c>
      <c r="GU904" t="s">
        <v>3</v>
      </c>
      <c r="GV904">
        <f t="shared" si="905"/>
        <v>0</v>
      </c>
      <c r="GW904">
        <v>1</v>
      </c>
      <c r="GX904">
        <f t="shared" si="906"/>
        <v>0</v>
      </c>
      <c r="HA904">
        <v>0</v>
      </c>
      <c r="HB904">
        <v>0</v>
      </c>
      <c r="HC904">
        <f t="shared" si="907"/>
        <v>0</v>
      </c>
      <c r="HE904" t="s">
        <v>3</v>
      </c>
      <c r="HF904" t="s">
        <v>3</v>
      </c>
      <c r="HM904" t="s">
        <v>3</v>
      </c>
      <c r="HN904" t="s">
        <v>3</v>
      </c>
      <c r="HO904" t="s">
        <v>3</v>
      </c>
      <c r="HP904" t="s">
        <v>3</v>
      </c>
      <c r="HQ904" t="s">
        <v>3</v>
      </c>
      <c r="IK904">
        <v>0</v>
      </c>
    </row>
    <row r="905" spans="1:245" x14ac:dyDescent="0.2">
      <c r="A905">
        <v>17</v>
      </c>
      <c r="B905">
        <v>1</v>
      </c>
      <c r="E905" t="s">
        <v>1694</v>
      </c>
      <c r="F905" t="s">
        <v>1695</v>
      </c>
      <c r="G905" t="s">
        <v>1696</v>
      </c>
      <c r="H905" t="s">
        <v>16</v>
      </c>
      <c r="I905">
        <v>1</v>
      </c>
      <c r="J905">
        <v>0</v>
      </c>
      <c r="K905">
        <v>1</v>
      </c>
      <c r="O905">
        <f t="shared" si="868"/>
        <v>186.24</v>
      </c>
      <c r="P905">
        <f t="shared" si="869"/>
        <v>186.24</v>
      </c>
      <c r="Q905">
        <f t="shared" si="870"/>
        <v>0</v>
      </c>
      <c r="R905">
        <f t="shared" si="871"/>
        <v>0</v>
      </c>
      <c r="S905">
        <f t="shared" si="872"/>
        <v>0</v>
      </c>
      <c r="T905">
        <f t="shared" si="873"/>
        <v>0</v>
      </c>
      <c r="U905">
        <f t="shared" si="874"/>
        <v>0</v>
      </c>
      <c r="V905">
        <f t="shared" si="875"/>
        <v>0</v>
      </c>
      <c r="W905">
        <f t="shared" si="876"/>
        <v>0</v>
      </c>
      <c r="X905">
        <f t="shared" si="877"/>
        <v>0</v>
      </c>
      <c r="Y905">
        <f t="shared" si="878"/>
        <v>0</v>
      </c>
      <c r="AA905">
        <v>68582722</v>
      </c>
      <c r="AB905">
        <f t="shared" si="879"/>
        <v>186.24</v>
      </c>
      <c r="AC905">
        <f t="shared" si="908"/>
        <v>186.24</v>
      </c>
      <c r="AD905">
        <f t="shared" si="909"/>
        <v>0</v>
      </c>
      <c r="AE905">
        <f t="shared" si="910"/>
        <v>0</v>
      </c>
      <c r="AF905">
        <f t="shared" si="911"/>
        <v>0</v>
      </c>
      <c r="AG905">
        <f t="shared" si="884"/>
        <v>0</v>
      </c>
      <c r="AH905">
        <f t="shared" si="912"/>
        <v>0</v>
      </c>
      <c r="AI905">
        <f t="shared" si="913"/>
        <v>0</v>
      </c>
      <c r="AJ905">
        <f t="shared" si="887"/>
        <v>0</v>
      </c>
      <c r="AK905">
        <v>186.24</v>
      </c>
      <c r="AL905">
        <v>186.24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70</v>
      </c>
      <c r="AU905">
        <v>10</v>
      </c>
      <c r="AV905">
        <v>1</v>
      </c>
      <c r="AW905">
        <v>1</v>
      </c>
      <c r="AZ905">
        <v>1</v>
      </c>
      <c r="BA905">
        <v>1</v>
      </c>
      <c r="BB905">
        <v>1</v>
      </c>
      <c r="BC905">
        <v>1</v>
      </c>
      <c r="BD905" t="s">
        <v>3</v>
      </c>
      <c r="BE905" t="s">
        <v>3</v>
      </c>
      <c r="BF905" t="s">
        <v>3</v>
      </c>
      <c r="BG905" t="s">
        <v>3</v>
      </c>
      <c r="BH905">
        <v>3</v>
      </c>
      <c r="BI905">
        <v>4</v>
      </c>
      <c r="BJ905" t="s">
        <v>1697</v>
      </c>
      <c r="BM905">
        <v>0</v>
      </c>
      <c r="BN905">
        <v>68285537</v>
      </c>
      <c r="BO905" t="s">
        <v>3</v>
      </c>
      <c r="BP905">
        <v>0</v>
      </c>
      <c r="BQ905">
        <v>1</v>
      </c>
      <c r="BR905">
        <v>0</v>
      </c>
      <c r="BS905">
        <v>1</v>
      </c>
      <c r="BT905">
        <v>1</v>
      </c>
      <c r="BU905">
        <v>1</v>
      </c>
      <c r="BV905">
        <v>1</v>
      </c>
      <c r="BW905">
        <v>1</v>
      </c>
      <c r="BX905">
        <v>1</v>
      </c>
      <c r="BY905" t="s">
        <v>3</v>
      </c>
      <c r="BZ905">
        <v>70</v>
      </c>
      <c r="CA905">
        <v>10</v>
      </c>
      <c r="CB905" t="s">
        <v>3</v>
      </c>
      <c r="CE905">
        <v>0</v>
      </c>
      <c r="CF905">
        <v>0</v>
      </c>
      <c r="CG905">
        <v>0</v>
      </c>
      <c r="CM905">
        <v>0</v>
      </c>
      <c r="CN905" t="s">
        <v>3</v>
      </c>
      <c r="CO905">
        <v>0</v>
      </c>
      <c r="CP905">
        <f t="shared" si="888"/>
        <v>186.24</v>
      </c>
      <c r="CQ905">
        <f t="shared" si="889"/>
        <v>186.24</v>
      </c>
      <c r="CR905">
        <f t="shared" si="914"/>
        <v>0</v>
      </c>
      <c r="CS905">
        <f t="shared" si="891"/>
        <v>0</v>
      </c>
      <c r="CT905">
        <f t="shared" si="892"/>
        <v>0</v>
      </c>
      <c r="CU905">
        <f t="shared" si="893"/>
        <v>0</v>
      </c>
      <c r="CV905">
        <f t="shared" si="894"/>
        <v>0</v>
      </c>
      <c r="CW905">
        <f t="shared" si="895"/>
        <v>0</v>
      </c>
      <c r="CX905">
        <f t="shared" si="896"/>
        <v>0</v>
      </c>
      <c r="CY905">
        <f t="shared" si="897"/>
        <v>0</v>
      </c>
      <c r="CZ905">
        <f t="shared" si="898"/>
        <v>0</v>
      </c>
      <c r="DC905" t="s">
        <v>3</v>
      </c>
      <c r="DD905" t="s">
        <v>3</v>
      </c>
      <c r="DE905" t="s">
        <v>3</v>
      </c>
      <c r="DF905" t="s">
        <v>3</v>
      </c>
      <c r="DG905" t="s">
        <v>3</v>
      </c>
      <c r="DH905" t="s">
        <v>3</v>
      </c>
      <c r="DI905" t="s">
        <v>3</v>
      </c>
      <c r="DJ905" t="s">
        <v>3</v>
      </c>
      <c r="DK905" t="s">
        <v>3</v>
      </c>
      <c r="DL905" t="s">
        <v>3</v>
      </c>
      <c r="DM905" t="s">
        <v>3</v>
      </c>
      <c r="DN905">
        <v>0</v>
      </c>
      <c r="DO905">
        <v>0</v>
      </c>
      <c r="DP905">
        <v>1</v>
      </c>
      <c r="DQ905">
        <v>1</v>
      </c>
      <c r="DU905">
        <v>1010</v>
      </c>
      <c r="DV905" t="s">
        <v>16</v>
      </c>
      <c r="DW905" t="s">
        <v>16</v>
      </c>
      <c r="DX905">
        <v>1</v>
      </c>
      <c r="DZ905" t="s">
        <v>3</v>
      </c>
      <c r="EA905" t="s">
        <v>3</v>
      </c>
      <c r="EB905" t="s">
        <v>3</v>
      </c>
      <c r="EC905" t="s">
        <v>3</v>
      </c>
      <c r="EE905">
        <v>68285540</v>
      </c>
      <c r="EF905">
        <v>1</v>
      </c>
      <c r="EG905" t="s">
        <v>19</v>
      </c>
      <c r="EH905">
        <v>0</v>
      </c>
      <c r="EI905" t="s">
        <v>3</v>
      </c>
      <c r="EJ905">
        <v>4</v>
      </c>
      <c r="EK905">
        <v>0</v>
      </c>
      <c r="EL905" t="s">
        <v>20</v>
      </c>
      <c r="EM905" t="s">
        <v>21</v>
      </c>
      <c r="EO905" t="s">
        <v>3</v>
      </c>
      <c r="EQ905">
        <v>512</v>
      </c>
      <c r="ER905">
        <v>186.24</v>
      </c>
      <c r="ES905">
        <v>186.24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FQ905">
        <v>0</v>
      </c>
      <c r="FR905">
        <f t="shared" si="899"/>
        <v>0</v>
      </c>
      <c r="FS905">
        <v>0</v>
      </c>
      <c r="FX905">
        <v>70</v>
      </c>
      <c r="FY905">
        <v>10</v>
      </c>
      <c r="GA905" t="s">
        <v>3</v>
      </c>
      <c r="GD905">
        <v>0</v>
      </c>
      <c r="GF905">
        <v>-2125173600</v>
      </c>
      <c r="GG905">
        <v>2</v>
      </c>
      <c r="GH905">
        <v>1</v>
      </c>
      <c r="GI905">
        <v>-2</v>
      </c>
      <c r="GJ905">
        <v>0</v>
      </c>
      <c r="GK905">
        <f>ROUND(R905*(R12)/100,2)</f>
        <v>0</v>
      </c>
      <c r="GL905">
        <f t="shared" si="900"/>
        <v>0</v>
      </c>
      <c r="GM905">
        <f t="shared" si="901"/>
        <v>186.24</v>
      </c>
      <c r="GN905">
        <f t="shared" si="902"/>
        <v>0</v>
      </c>
      <c r="GO905">
        <f t="shared" si="903"/>
        <v>0</v>
      </c>
      <c r="GP905">
        <f t="shared" si="904"/>
        <v>186.24</v>
      </c>
      <c r="GR905">
        <v>0</v>
      </c>
      <c r="GS905">
        <v>3</v>
      </c>
      <c r="GT905">
        <v>0</v>
      </c>
      <c r="GU905" t="s">
        <v>3</v>
      </c>
      <c r="GV905">
        <f t="shared" si="905"/>
        <v>0</v>
      </c>
      <c r="GW905">
        <v>1</v>
      </c>
      <c r="GX905">
        <f t="shared" si="906"/>
        <v>0</v>
      </c>
      <c r="HA905">
        <v>0</v>
      </c>
      <c r="HB905">
        <v>0</v>
      </c>
      <c r="HC905">
        <f t="shared" si="907"/>
        <v>0</v>
      </c>
      <c r="HE905" t="s">
        <v>3</v>
      </c>
      <c r="HF905" t="s">
        <v>3</v>
      </c>
      <c r="HM905" t="s">
        <v>3</v>
      </c>
      <c r="HN905" t="s">
        <v>3</v>
      </c>
      <c r="HO905" t="s">
        <v>3</v>
      </c>
      <c r="HP905" t="s">
        <v>3</v>
      </c>
      <c r="HQ905" t="s">
        <v>3</v>
      </c>
      <c r="IK905">
        <v>0</v>
      </c>
    </row>
    <row r="906" spans="1:245" x14ac:dyDescent="0.2">
      <c r="A906">
        <v>17</v>
      </c>
      <c r="B906">
        <v>1</v>
      </c>
      <c r="E906" t="s">
        <v>1698</v>
      </c>
      <c r="F906" t="s">
        <v>1699</v>
      </c>
      <c r="G906" t="s">
        <v>1700</v>
      </c>
      <c r="H906" t="s">
        <v>16</v>
      </c>
      <c r="I906">
        <v>2</v>
      </c>
      <c r="J906">
        <v>0</v>
      </c>
      <c r="K906">
        <v>2</v>
      </c>
      <c r="O906">
        <f t="shared" si="868"/>
        <v>571.94000000000005</v>
      </c>
      <c r="P906">
        <f t="shared" si="869"/>
        <v>571.94000000000005</v>
      </c>
      <c r="Q906">
        <f t="shared" si="870"/>
        <v>0</v>
      </c>
      <c r="R906">
        <f t="shared" si="871"/>
        <v>0</v>
      </c>
      <c r="S906">
        <f t="shared" si="872"/>
        <v>0</v>
      </c>
      <c r="T906">
        <f t="shared" si="873"/>
        <v>0</v>
      </c>
      <c r="U906">
        <f t="shared" si="874"/>
        <v>0</v>
      </c>
      <c r="V906">
        <f t="shared" si="875"/>
        <v>0</v>
      </c>
      <c r="W906">
        <f t="shared" si="876"/>
        <v>0</v>
      </c>
      <c r="X906">
        <f t="shared" si="877"/>
        <v>0</v>
      </c>
      <c r="Y906">
        <f t="shared" si="878"/>
        <v>0</v>
      </c>
      <c r="AA906">
        <v>68582722</v>
      </c>
      <c r="AB906">
        <f t="shared" si="879"/>
        <v>285.97000000000003</v>
      </c>
      <c r="AC906">
        <f t="shared" si="908"/>
        <v>285.97000000000003</v>
      </c>
      <c r="AD906">
        <f t="shared" si="909"/>
        <v>0</v>
      </c>
      <c r="AE906">
        <f t="shared" si="910"/>
        <v>0</v>
      </c>
      <c r="AF906">
        <f t="shared" si="911"/>
        <v>0</v>
      </c>
      <c r="AG906">
        <f t="shared" si="884"/>
        <v>0</v>
      </c>
      <c r="AH906">
        <f t="shared" si="912"/>
        <v>0</v>
      </c>
      <c r="AI906">
        <f t="shared" si="913"/>
        <v>0</v>
      </c>
      <c r="AJ906">
        <f t="shared" si="887"/>
        <v>0</v>
      </c>
      <c r="AK906">
        <v>285.97000000000003</v>
      </c>
      <c r="AL906">
        <v>285.97000000000003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70</v>
      </c>
      <c r="AU906">
        <v>10</v>
      </c>
      <c r="AV906">
        <v>1</v>
      </c>
      <c r="AW906">
        <v>1</v>
      </c>
      <c r="AZ906">
        <v>1</v>
      </c>
      <c r="BA906">
        <v>1</v>
      </c>
      <c r="BB906">
        <v>1</v>
      </c>
      <c r="BC906">
        <v>1</v>
      </c>
      <c r="BD906" t="s">
        <v>3</v>
      </c>
      <c r="BE906" t="s">
        <v>3</v>
      </c>
      <c r="BF906" t="s">
        <v>3</v>
      </c>
      <c r="BG906" t="s">
        <v>3</v>
      </c>
      <c r="BH906">
        <v>3</v>
      </c>
      <c r="BI906">
        <v>4</v>
      </c>
      <c r="BJ906" t="s">
        <v>1701</v>
      </c>
      <c r="BM906">
        <v>0</v>
      </c>
      <c r="BN906">
        <v>0</v>
      </c>
      <c r="BO906" t="s">
        <v>3</v>
      </c>
      <c r="BP906">
        <v>0</v>
      </c>
      <c r="BQ906">
        <v>1</v>
      </c>
      <c r="BR906">
        <v>0</v>
      </c>
      <c r="BS906">
        <v>1</v>
      </c>
      <c r="BT906">
        <v>1</v>
      </c>
      <c r="BU906">
        <v>1</v>
      </c>
      <c r="BV906">
        <v>1</v>
      </c>
      <c r="BW906">
        <v>1</v>
      </c>
      <c r="BX906">
        <v>1</v>
      </c>
      <c r="BY906" t="s">
        <v>3</v>
      </c>
      <c r="BZ906">
        <v>70</v>
      </c>
      <c r="CA906">
        <v>10</v>
      </c>
      <c r="CB906" t="s">
        <v>3</v>
      </c>
      <c r="CE906">
        <v>0</v>
      </c>
      <c r="CF906">
        <v>0</v>
      </c>
      <c r="CG906">
        <v>0</v>
      </c>
      <c r="CM906">
        <v>0</v>
      </c>
      <c r="CN906" t="s">
        <v>3</v>
      </c>
      <c r="CO906">
        <v>0</v>
      </c>
      <c r="CP906">
        <f t="shared" si="888"/>
        <v>571.94000000000005</v>
      </c>
      <c r="CQ906">
        <f t="shared" si="889"/>
        <v>285.97000000000003</v>
      </c>
      <c r="CR906">
        <f t="shared" si="914"/>
        <v>0</v>
      </c>
      <c r="CS906">
        <f t="shared" si="891"/>
        <v>0</v>
      </c>
      <c r="CT906">
        <f t="shared" si="892"/>
        <v>0</v>
      </c>
      <c r="CU906">
        <f t="shared" si="893"/>
        <v>0</v>
      </c>
      <c r="CV906">
        <f t="shared" si="894"/>
        <v>0</v>
      </c>
      <c r="CW906">
        <f t="shared" si="895"/>
        <v>0</v>
      </c>
      <c r="CX906">
        <f t="shared" si="896"/>
        <v>0</v>
      </c>
      <c r="CY906">
        <f t="shared" si="897"/>
        <v>0</v>
      </c>
      <c r="CZ906">
        <f t="shared" si="898"/>
        <v>0</v>
      </c>
      <c r="DC906" t="s">
        <v>3</v>
      </c>
      <c r="DD906" t="s">
        <v>3</v>
      </c>
      <c r="DE906" t="s">
        <v>3</v>
      </c>
      <c r="DF906" t="s">
        <v>3</v>
      </c>
      <c r="DG906" t="s">
        <v>3</v>
      </c>
      <c r="DH906" t="s">
        <v>3</v>
      </c>
      <c r="DI906" t="s">
        <v>3</v>
      </c>
      <c r="DJ906" t="s">
        <v>3</v>
      </c>
      <c r="DK906" t="s">
        <v>3</v>
      </c>
      <c r="DL906" t="s">
        <v>3</v>
      </c>
      <c r="DM906" t="s">
        <v>3</v>
      </c>
      <c r="DN906">
        <v>0</v>
      </c>
      <c r="DO906">
        <v>0</v>
      </c>
      <c r="DP906">
        <v>1</v>
      </c>
      <c r="DQ906">
        <v>1</v>
      </c>
      <c r="DU906">
        <v>1010</v>
      </c>
      <c r="DV906" t="s">
        <v>16</v>
      </c>
      <c r="DW906" t="s">
        <v>16</v>
      </c>
      <c r="DX906">
        <v>1</v>
      </c>
      <c r="DZ906" t="s">
        <v>3</v>
      </c>
      <c r="EA906" t="s">
        <v>3</v>
      </c>
      <c r="EB906" t="s">
        <v>3</v>
      </c>
      <c r="EC906" t="s">
        <v>3</v>
      </c>
      <c r="EE906">
        <v>68285540</v>
      </c>
      <c r="EF906">
        <v>1</v>
      </c>
      <c r="EG906" t="s">
        <v>19</v>
      </c>
      <c r="EH906">
        <v>0</v>
      </c>
      <c r="EI906" t="s">
        <v>3</v>
      </c>
      <c r="EJ906">
        <v>4</v>
      </c>
      <c r="EK906">
        <v>0</v>
      </c>
      <c r="EL906" t="s">
        <v>20</v>
      </c>
      <c r="EM906" t="s">
        <v>21</v>
      </c>
      <c r="EO906" t="s">
        <v>3</v>
      </c>
      <c r="EQ906">
        <v>0</v>
      </c>
      <c r="ER906">
        <v>285.97000000000003</v>
      </c>
      <c r="ES906">
        <v>285.97000000000003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FQ906">
        <v>0</v>
      </c>
      <c r="FR906">
        <f t="shared" si="899"/>
        <v>0</v>
      </c>
      <c r="FS906">
        <v>0</v>
      </c>
      <c r="FX906">
        <v>70</v>
      </c>
      <c r="FY906">
        <v>10</v>
      </c>
      <c r="GA906" t="s">
        <v>3</v>
      </c>
      <c r="GD906">
        <v>0</v>
      </c>
      <c r="GF906">
        <v>-1373774690</v>
      </c>
      <c r="GG906">
        <v>2</v>
      </c>
      <c r="GH906">
        <v>1</v>
      </c>
      <c r="GI906">
        <v>-2</v>
      </c>
      <c r="GJ906">
        <v>0</v>
      </c>
      <c r="GK906">
        <f>ROUND(R906*(R12)/100,2)</f>
        <v>0</v>
      </c>
      <c r="GL906">
        <f t="shared" si="900"/>
        <v>0</v>
      </c>
      <c r="GM906">
        <f t="shared" si="901"/>
        <v>571.94000000000005</v>
      </c>
      <c r="GN906">
        <f t="shared" si="902"/>
        <v>0</v>
      </c>
      <c r="GO906">
        <f t="shared" si="903"/>
        <v>0</v>
      </c>
      <c r="GP906">
        <f t="shared" si="904"/>
        <v>571.94000000000005</v>
      </c>
      <c r="GR906">
        <v>0</v>
      </c>
      <c r="GS906">
        <v>3</v>
      </c>
      <c r="GT906">
        <v>0</v>
      </c>
      <c r="GU906" t="s">
        <v>3</v>
      </c>
      <c r="GV906">
        <f t="shared" si="905"/>
        <v>0</v>
      </c>
      <c r="GW906">
        <v>1</v>
      </c>
      <c r="GX906">
        <f t="shared" si="906"/>
        <v>0</v>
      </c>
      <c r="HA906">
        <v>0</v>
      </c>
      <c r="HB906">
        <v>0</v>
      </c>
      <c r="HC906">
        <f t="shared" si="907"/>
        <v>0</v>
      </c>
      <c r="HE906" t="s">
        <v>3</v>
      </c>
      <c r="HF906" t="s">
        <v>3</v>
      </c>
      <c r="HM906" t="s">
        <v>3</v>
      </c>
      <c r="HN906" t="s">
        <v>3</v>
      </c>
      <c r="HO906" t="s">
        <v>3</v>
      </c>
      <c r="HP906" t="s">
        <v>3</v>
      </c>
      <c r="HQ906" t="s">
        <v>3</v>
      </c>
      <c r="IK906">
        <v>0</v>
      </c>
    </row>
    <row r="907" spans="1:245" x14ac:dyDescent="0.2">
      <c r="A907">
        <v>17</v>
      </c>
      <c r="B907">
        <v>1</v>
      </c>
      <c r="E907" t="s">
        <v>1702</v>
      </c>
      <c r="F907" t="s">
        <v>1703</v>
      </c>
      <c r="G907" t="s">
        <v>1704</v>
      </c>
      <c r="H907" t="s">
        <v>16</v>
      </c>
      <c r="I907">
        <v>2</v>
      </c>
      <c r="J907">
        <v>0</v>
      </c>
      <c r="K907">
        <v>2</v>
      </c>
      <c r="O907">
        <f t="shared" si="868"/>
        <v>930.06</v>
      </c>
      <c r="P907">
        <f t="shared" si="869"/>
        <v>930.06</v>
      </c>
      <c r="Q907">
        <f t="shared" si="870"/>
        <v>0</v>
      </c>
      <c r="R907">
        <f t="shared" si="871"/>
        <v>0</v>
      </c>
      <c r="S907">
        <f t="shared" si="872"/>
        <v>0</v>
      </c>
      <c r="T907">
        <f t="shared" si="873"/>
        <v>0</v>
      </c>
      <c r="U907">
        <f t="shared" si="874"/>
        <v>0</v>
      </c>
      <c r="V907">
        <f t="shared" si="875"/>
        <v>0</v>
      </c>
      <c r="W907">
        <f t="shared" si="876"/>
        <v>0</v>
      </c>
      <c r="X907">
        <f t="shared" si="877"/>
        <v>0</v>
      </c>
      <c r="Y907">
        <f t="shared" si="878"/>
        <v>0</v>
      </c>
      <c r="AA907">
        <v>68582722</v>
      </c>
      <c r="AB907">
        <f t="shared" si="879"/>
        <v>465.03</v>
      </c>
      <c r="AC907">
        <f t="shared" si="908"/>
        <v>465.03</v>
      </c>
      <c r="AD907">
        <f t="shared" si="909"/>
        <v>0</v>
      </c>
      <c r="AE907">
        <f t="shared" si="910"/>
        <v>0</v>
      </c>
      <c r="AF907">
        <f t="shared" si="911"/>
        <v>0</v>
      </c>
      <c r="AG907">
        <f t="shared" si="884"/>
        <v>0</v>
      </c>
      <c r="AH907">
        <f t="shared" si="912"/>
        <v>0</v>
      </c>
      <c r="AI907">
        <f t="shared" si="913"/>
        <v>0</v>
      </c>
      <c r="AJ907">
        <f t="shared" si="887"/>
        <v>0</v>
      </c>
      <c r="AK907">
        <v>465.03</v>
      </c>
      <c r="AL907">
        <v>465.03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70</v>
      </c>
      <c r="AU907">
        <v>10</v>
      </c>
      <c r="AV907">
        <v>1</v>
      </c>
      <c r="AW907">
        <v>1</v>
      </c>
      <c r="AZ907">
        <v>1</v>
      </c>
      <c r="BA907">
        <v>1</v>
      </c>
      <c r="BB907">
        <v>1</v>
      </c>
      <c r="BC907">
        <v>1</v>
      </c>
      <c r="BD907" t="s">
        <v>3</v>
      </c>
      <c r="BE907" t="s">
        <v>3</v>
      </c>
      <c r="BF907" t="s">
        <v>3</v>
      </c>
      <c r="BG907" t="s">
        <v>3</v>
      </c>
      <c r="BH907">
        <v>3</v>
      </c>
      <c r="BI907">
        <v>4</v>
      </c>
      <c r="BJ907" t="s">
        <v>1705</v>
      </c>
      <c r="BM907">
        <v>0</v>
      </c>
      <c r="BN907">
        <v>0</v>
      </c>
      <c r="BO907" t="s">
        <v>3</v>
      </c>
      <c r="BP907">
        <v>0</v>
      </c>
      <c r="BQ907">
        <v>1</v>
      </c>
      <c r="BR907">
        <v>0</v>
      </c>
      <c r="BS907">
        <v>1</v>
      </c>
      <c r="BT907">
        <v>1</v>
      </c>
      <c r="BU907">
        <v>1</v>
      </c>
      <c r="BV907">
        <v>1</v>
      </c>
      <c r="BW907">
        <v>1</v>
      </c>
      <c r="BX907">
        <v>1</v>
      </c>
      <c r="BY907" t="s">
        <v>3</v>
      </c>
      <c r="BZ907">
        <v>70</v>
      </c>
      <c r="CA907">
        <v>10</v>
      </c>
      <c r="CB907" t="s">
        <v>3</v>
      </c>
      <c r="CE907">
        <v>0</v>
      </c>
      <c r="CF907">
        <v>0</v>
      </c>
      <c r="CG907">
        <v>0</v>
      </c>
      <c r="CM907">
        <v>0</v>
      </c>
      <c r="CN907" t="s">
        <v>3</v>
      </c>
      <c r="CO907">
        <v>0</v>
      </c>
      <c r="CP907">
        <f t="shared" si="888"/>
        <v>930.06</v>
      </c>
      <c r="CQ907">
        <f t="shared" si="889"/>
        <v>465.03</v>
      </c>
      <c r="CR907">
        <f t="shared" si="914"/>
        <v>0</v>
      </c>
      <c r="CS907">
        <f t="shared" si="891"/>
        <v>0</v>
      </c>
      <c r="CT907">
        <f t="shared" si="892"/>
        <v>0</v>
      </c>
      <c r="CU907">
        <f t="shared" si="893"/>
        <v>0</v>
      </c>
      <c r="CV907">
        <f t="shared" si="894"/>
        <v>0</v>
      </c>
      <c r="CW907">
        <f t="shared" si="895"/>
        <v>0</v>
      </c>
      <c r="CX907">
        <f t="shared" si="896"/>
        <v>0</v>
      </c>
      <c r="CY907">
        <f t="shared" si="897"/>
        <v>0</v>
      </c>
      <c r="CZ907">
        <f t="shared" si="898"/>
        <v>0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>
        <v>0</v>
      </c>
      <c r="DO907">
        <v>0</v>
      </c>
      <c r="DP907">
        <v>1</v>
      </c>
      <c r="DQ907">
        <v>1</v>
      </c>
      <c r="DU907">
        <v>1010</v>
      </c>
      <c r="DV907" t="s">
        <v>16</v>
      </c>
      <c r="DW907" t="s">
        <v>16</v>
      </c>
      <c r="DX907">
        <v>1</v>
      </c>
      <c r="DZ907" t="s">
        <v>3</v>
      </c>
      <c r="EA907" t="s">
        <v>3</v>
      </c>
      <c r="EB907" t="s">
        <v>3</v>
      </c>
      <c r="EC907" t="s">
        <v>3</v>
      </c>
      <c r="EE907">
        <v>68285540</v>
      </c>
      <c r="EF907">
        <v>1</v>
      </c>
      <c r="EG907" t="s">
        <v>19</v>
      </c>
      <c r="EH907">
        <v>0</v>
      </c>
      <c r="EI907" t="s">
        <v>3</v>
      </c>
      <c r="EJ907">
        <v>4</v>
      </c>
      <c r="EK907">
        <v>0</v>
      </c>
      <c r="EL907" t="s">
        <v>20</v>
      </c>
      <c r="EM907" t="s">
        <v>21</v>
      </c>
      <c r="EO907" t="s">
        <v>3</v>
      </c>
      <c r="EQ907">
        <v>0</v>
      </c>
      <c r="ER907">
        <v>465.03</v>
      </c>
      <c r="ES907">
        <v>465.03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FQ907">
        <v>0</v>
      </c>
      <c r="FR907">
        <f t="shared" si="899"/>
        <v>0</v>
      </c>
      <c r="FS907">
        <v>0</v>
      </c>
      <c r="FX907">
        <v>70</v>
      </c>
      <c r="FY907">
        <v>10</v>
      </c>
      <c r="GA907" t="s">
        <v>3</v>
      </c>
      <c r="GD907">
        <v>0</v>
      </c>
      <c r="GF907">
        <v>-56149489</v>
      </c>
      <c r="GG907">
        <v>2</v>
      </c>
      <c r="GH907">
        <v>1</v>
      </c>
      <c r="GI907">
        <v>-2</v>
      </c>
      <c r="GJ907">
        <v>0</v>
      </c>
      <c r="GK907">
        <f>ROUND(R907*(R12)/100,2)</f>
        <v>0</v>
      </c>
      <c r="GL907">
        <f t="shared" si="900"/>
        <v>0</v>
      </c>
      <c r="GM907">
        <f t="shared" si="901"/>
        <v>930.06</v>
      </c>
      <c r="GN907">
        <f t="shared" si="902"/>
        <v>0</v>
      </c>
      <c r="GO907">
        <f t="shared" si="903"/>
        <v>0</v>
      </c>
      <c r="GP907">
        <f t="shared" si="904"/>
        <v>930.06</v>
      </c>
      <c r="GR907">
        <v>0</v>
      </c>
      <c r="GS907">
        <v>3</v>
      </c>
      <c r="GT907">
        <v>0</v>
      </c>
      <c r="GU907" t="s">
        <v>3</v>
      </c>
      <c r="GV907">
        <f t="shared" si="905"/>
        <v>0</v>
      </c>
      <c r="GW907">
        <v>1</v>
      </c>
      <c r="GX907">
        <f t="shared" si="906"/>
        <v>0</v>
      </c>
      <c r="HA907">
        <v>0</v>
      </c>
      <c r="HB907">
        <v>0</v>
      </c>
      <c r="HC907">
        <f t="shared" si="907"/>
        <v>0</v>
      </c>
      <c r="HE907" t="s">
        <v>3</v>
      </c>
      <c r="HF907" t="s">
        <v>3</v>
      </c>
      <c r="HM907" t="s">
        <v>3</v>
      </c>
      <c r="HN907" t="s">
        <v>3</v>
      </c>
      <c r="HO907" t="s">
        <v>3</v>
      </c>
      <c r="HP907" t="s">
        <v>3</v>
      </c>
      <c r="HQ907" t="s">
        <v>3</v>
      </c>
      <c r="IK907">
        <v>0</v>
      </c>
    </row>
    <row r="908" spans="1:245" x14ac:dyDescent="0.2">
      <c r="A908">
        <v>17</v>
      </c>
      <c r="B908">
        <v>1</v>
      </c>
      <c r="E908" t="s">
        <v>1706</v>
      </c>
      <c r="F908" t="s">
        <v>1707</v>
      </c>
      <c r="G908" t="s">
        <v>1708</v>
      </c>
      <c r="H908" t="s">
        <v>16</v>
      </c>
      <c r="I908">
        <v>4</v>
      </c>
      <c r="J908">
        <v>0</v>
      </c>
      <c r="K908">
        <v>4</v>
      </c>
      <c r="O908">
        <f t="shared" si="868"/>
        <v>593.6</v>
      </c>
      <c r="P908">
        <f t="shared" si="869"/>
        <v>593.6</v>
      </c>
      <c r="Q908">
        <f t="shared" si="870"/>
        <v>0</v>
      </c>
      <c r="R908">
        <f t="shared" si="871"/>
        <v>0</v>
      </c>
      <c r="S908">
        <f t="shared" si="872"/>
        <v>0</v>
      </c>
      <c r="T908">
        <f t="shared" si="873"/>
        <v>0</v>
      </c>
      <c r="U908">
        <f t="shared" si="874"/>
        <v>0</v>
      </c>
      <c r="V908">
        <f t="shared" si="875"/>
        <v>0</v>
      </c>
      <c r="W908">
        <f t="shared" si="876"/>
        <v>0</v>
      </c>
      <c r="X908">
        <f t="shared" si="877"/>
        <v>0</v>
      </c>
      <c r="Y908">
        <f t="shared" si="878"/>
        <v>0</v>
      </c>
      <c r="AA908">
        <v>68582722</v>
      </c>
      <c r="AB908">
        <f t="shared" si="879"/>
        <v>148.4</v>
      </c>
      <c r="AC908">
        <f t="shared" si="908"/>
        <v>148.4</v>
      </c>
      <c r="AD908">
        <f t="shared" si="909"/>
        <v>0</v>
      </c>
      <c r="AE908">
        <f t="shared" si="910"/>
        <v>0</v>
      </c>
      <c r="AF908">
        <f t="shared" si="911"/>
        <v>0</v>
      </c>
      <c r="AG908">
        <f t="shared" si="884"/>
        <v>0</v>
      </c>
      <c r="AH908">
        <f t="shared" si="912"/>
        <v>0</v>
      </c>
      <c r="AI908">
        <f t="shared" si="913"/>
        <v>0</v>
      </c>
      <c r="AJ908">
        <f t="shared" si="887"/>
        <v>0</v>
      </c>
      <c r="AK908">
        <v>148.4</v>
      </c>
      <c r="AL908">
        <v>148.4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70</v>
      </c>
      <c r="AU908">
        <v>10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3</v>
      </c>
      <c r="BI908">
        <v>4</v>
      </c>
      <c r="BJ908" t="s">
        <v>1709</v>
      </c>
      <c r="BM908">
        <v>0</v>
      </c>
      <c r="BN908">
        <v>0</v>
      </c>
      <c r="BO908" t="s">
        <v>3</v>
      </c>
      <c r="BP908">
        <v>0</v>
      </c>
      <c r="BQ908">
        <v>1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70</v>
      </c>
      <c r="CA908">
        <v>10</v>
      </c>
      <c r="CB908" t="s">
        <v>3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 t="shared" si="888"/>
        <v>593.6</v>
      </c>
      <c r="CQ908">
        <f t="shared" si="889"/>
        <v>148.4</v>
      </c>
      <c r="CR908">
        <f t="shared" si="914"/>
        <v>0</v>
      </c>
      <c r="CS908">
        <f t="shared" si="891"/>
        <v>0</v>
      </c>
      <c r="CT908">
        <f t="shared" si="892"/>
        <v>0</v>
      </c>
      <c r="CU908">
        <f t="shared" si="893"/>
        <v>0</v>
      </c>
      <c r="CV908">
        <f t="shared" si="894"/>
        <v>0</v>
      </c>
      <c r="CW908">
        <f t="shared" si="895"/>
        <v>0</v>
      </c>
      <c r="CX908">
        <f t="shared" si="896"/>
        <v>0</v>
      </c>
      <c r="CY908">
        <f t="shared" si="897"/>
        <v>0</v>
      </c>
      <c r="CZ908">
        <f t="shared" si="898"/>
        <v>0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1010</v>
      </c>
      <c r="DV908" t="s">
        <v>16</v>
      </c>
      <c r="DW908" t="s">
        <v>16</v>
      </c>
      <c r="DX908">
        <v>1</v>
      </c>
      <c r="DZ908" t="s">
        <v>3</v>
      </c>
      <c r="EA908" t="s">
        <v>3</v>
      </c>
      <c r="EB908" t="s">
        <v>3</v>
      </c>
      <c r="EC908" t="s">
        <v>3</v>
      </c>
      <c r="EE908">
        <v>68285540</v>
      </c>
      <c r="EF908">
        <v>1</v>
      </c>
      <c r="EG908" t="s">
        <v>19</v>
      </c>
      <c r="EH908">
        <v>0</v>
      </c>
      <c r="EI908" t="s">
        <v>3</v>
      </c>
      <c r="EJ908">
        <v>4</v>
      </c>
      <c r="EK908">
        <v>0</v>
      </c>
      <c r="EL908" t="s">
        <v>20</v>
      </c>
      <c r="EM908" t="s">
        <v>21</v>
      </c>
      <c r="EO908" t="s">
        <v>3</v>
      </c>
      <c r="EQ908">
        <v>0</v>
      </c>
      <c r="ER908">
        <v>148.4</v>
      </c>
      <c r="ES908">
        <v>148.4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FQ908">
        <v>0</v>
      </c>
      <c r="FR908">
        <f t="shared" si="899"/>
        <v>0</v>
      </c>
      <c r="FS908">
        <v>0</v>
      </c>
      <c r="FX908">
        <v>70</v>
      </c>
      <c r="FY908">
        <v>10</v>
      </c>
      <c r="GA908" t="s">
        <v>3</v>
      </c>
      <c r="GD908">
        <v>0</v>
      </c>
      <c r="GF908">
        <v>-1883155450</v>
      </c>
      <c r="GG908">
        <v>2</v>
      </c>
      <c r="GH908">
        <v>1</v>
      </c>
      <c r="GI908">
        <v>-2</v>
      </c>
      <c r="GJ908">
        <v>0</v>
      </c>
      <c r="GK908">
        <f>ROUND(R908*(R12)/100,2)</f>
        <v>0</v>
      </c>
      <c r="GL908">
        <f t="shared" si="900"/>
        <v>0</v>
      </c>
      <c r="GM908">
        <f t="shared" si="901"/>
        <v>593.6</v>
      </c>
      <c r="GN908">
        <f t="shared" si="902"/>
        <v>0</v>
      </c>
      <c r="GO908">
        <f t="shared" si="903"/>
        <v>0</v>
      </c>
      <c r="GP908">
        <f t="shared" si="904"/>
        <v>593.6</v>
      </c>
      <c r="GR908">
        <v>0</v>
      </c>
      <c r="GS908">
        <v>3</v>
      </c>
      <c r="GT908">
        <v>0</v>
      </c>
      <c r="GU908" t="s">
        <v>3</v>
      </c>
      <c r="GV908">
        <f t="shared" si="905"/>
        <v>0</v>
      </c>
      <c r="GW908">
        <v>1</v>
      </c>
      <c r="GX908">
        <f t="shared" si="906"/>
        <v>0</v>
      </c>
      <c r="HA908">
        <v>0</v>
      </c>
      <c r="HB908">
        <v>0</v>
      </c>
      <c r="HC908">
        <f t="shared" si="907"/>
        <v>0</v>
      </c>
      <c r="HE908" t="s">
        <v>3</v>
      </c>
      <c r="HF908" t="s">
        <v>3</v>
      </c>
      <c r="HM908" t="s">
        <v>3</v>
      </c>
      <c r="HN908" t="s">
        <v>3</v>
      </c>
      <c r="HO908" t="s">
        <v>3</v>
      </c>
      <c r="HP908" t="s">
        <v>3</v>
      </c>
      <c r="HQ908" t="s">
        <v>3</v>
      </c>
      <c r="IK908">
        <v>0</v>
      </c>
    </row>
    <row r="909" spans="1:245" x14ac:dyDescent="0.2">
      <c r="A909">
        <v>17</v>
      </c>
      <c r="B909">
        <v>1</v>
      </c>
      <c r="C909">
        <f>ROW(SmtRes!A1353)</f>
        <v>1353</v>
      </c>
      <c r="D909">
        <f>ROW(EtalonRes!A1413)</f>
        <v>1413</v>
      </c>
      <c r="E909" t="s">
        <v>1710</v>
      </c>
      <c r="F909" t="s">
        <v>1711</v>
      </c>
      <c r="G909" t="s">
        <v>1712</v>
      </c>
      <c r="H909" t="s">
        <v>91</v>
      </c>
      <c r="I909">
        <v>0.22</v>
      </c>
      <c r="J909">
        <v>0</v>
      </c>
      <c r="K909">
        <v>0.22</v>
      </c>
      <c r="O909">
        <f t="shared" ref="O909:O940" si="915">ROUND(CP909,2)</f>
        <v>3441.32</v>
      </c>
      <c r="P909">
        <f t="shared" ref="P909:P940" si="916">ROUND(CQ909*I909,2)</f>
        <v>2072.37</v>
      </c>
      <c r="Q909">
        <f t="shared" ref="Q909:Q940" si="917">ROUND(CR909*I909,2)</f>
        <v>0</v>
      </c>
      <c r="R909">
        <f t="shared" ref="R909:R940" si="918">ROUND(CS909*I909,2)</f>
        <v>0</v>
      </c>
      <c r="S909">
        <f t="shared" ref="S909:S940" si="919">ROUND(CT909*I909,2)</f>
        <v>1368.95</v>
      </c>
      <c r="T909">
        <f t="shared" ref="T909:T940" si="920">ROUND(CU909*I909,2)</f>
        <v>0</v>
      </c>
      <c r="U909">
        <f t="shared" ref="U909:U940" si="921">CV909*I909</f>
        <v>6.5427999999999997</v>
      </c>
      <c r="V909">
        <f t="shared" ref="V909:V940" si="922">CW909*I909</f>
        <v>0</v>
      </c>
      <c r="W909">
        <f t="shared" ref="W909:W940" si="923">ROUND(CX909*I909,2)</f>
        <v>0</v>
      </c>
      <c r="X909">
        <f t="shared" ref="X909:X940" si="924">ROUND(CY909,2)</f>
        <v>958.27</v>
      </c>
      <c r="Y909">
        <f t="shared" ref="Y909:Y940" si="925">ROUND(CZ909,2)</f>
        <v>136.9</v>
      </c>
      <c r="AA909">
        <v>68582722</v>
      </c>
      <c r="AB909">
        <f t="shared" ref="AB909:AB940" si="926">ROUND((AC909+AD909+AF909),6)</f>
        <v>15642.35</v>
      </c>
      <c r="AC909">
        <f t="shared" si="908"/>
        <v>9419.85</v>
      </c>
      <c r="AD909">
        <f t="shared" si="909"/>
        <v>0</v>
      </c>
      <c r="AE909">
        <f t="shared" si="910"/>
        <v>0</v>
      </c>
      <c r="AF909">
        <f t="shared" si="911"/>
        <v>6222.5</v>
      </c>
      <c r="AG909">
        <f t="shared" ref="AG909:AG940" si="927">ROUND((AP909),6)</f>
        <v>0</v>
      </c>
      <c r="AH909">
        <f t="shared" si="912"/>
        <v>29.74</v>
      </c>
      <c r="AI909">
        <f t="shared" si="913"/>
        <v>0</v>
      </c>
      <c r="AJ909">
        <f t="shared" ref="AJ909:AJ940" si="928">(AS909)</f>
        <v>0</v>
      </c>
      <c r="AK909">
        <v>15642.35</v>
      </c>
      <c r="AL909">
        <v>9419.85</v>
      </c>
      <c r="AM909">
        <v>0</v>
      </c>
      <c r="AN909">
        <v>0</v>
      </c>
      <c r="AO909">
        <v>6222.5</v>
      </c>
      <c r="AP909">
        <v>0</v>
      </c>
      <c r="AQ909">
        <v>29.74</v>
      </c>
      <c r="AR909">
        <v>0</v>
      </c>
      <c r="AS909">
        <v>0</v>
      </c>
      <c r="AT909">
        <v>70</v>
      </c>
      <c r="AU909">
        <v>10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4</v>
      </c>
      <c r="BJ909" t="s">
        <v>1713</v>
      </c>
      <c r="BM909">
        <v>0</v>
      </c>
      <c r="BN909">
        <v>68285537</v>
      </c>
      <c r="BO909" t="s">
        <v>3</v>
      </c>
      <c r="BP909">
        <v>0</v>
      </c>
      <c r="BQ909">
        <v>1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70</v>
      </c>
      <c r="CA909">
        <v>10</v>
      </c>
      <c r="CB909" t="s">
        <v>3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 t="shared" ref="CP909:CP940" si="929">(P909+Q909+S909)</f>
        <v>3441.3199999999997</v>
      </c>
      <c r="CQ909">
        <f t="shared" ref="CQ909:CQ940" si="930">(AC909*BC909*AW909)</f>
        <v>9419.85</v>
      </c>
      <c r="CR909">
        <f t="shared" si="914"/>
        <v>0</v>
      </c>
      <c r="CS909">
        <f t="shared" ref="CS909:CS940" si="931">(AE909*BS909*AV909)</f>
        <v>0</v>
      </c>
      <c r="CT909">
        <f t="shared" ref="CT909:CT940" si="932">(AF909*BA909*AV909)</f>
        <v>6222.5</v>
      </c>
      <c r="CU909">
        <f t="shared" ref="CU909:CU940" si="933">AG909</f>
        <v>0</v>
      </c>
      <c r="CV909">
        <f t="shared" ref="CV909:CV940" si="934">(AH909*AV909)</f>
        <v>29.74</v>
      </c>
      <c r="CW909">
        <f t="shared" ref="CW909:CW940" si="935">AI909</f>
        <v>0</v>
      </c>
      <c r="CX909">
        <f t="shared" ref="CX909:CX940" si="936">AJ909</f>
        <v>0</v>
      </c>
      <c r="CY909">
        <f t="shared" ref="CY909:CY940" si="937">((S909*BZ909)/100)</f>
        <v>958.26499999999999</v>
      </c>
      <c r="CZ909">
        <f t="shared" ref="CZ909:CZ940" si="938">((S909*CA909)/100)</f>
        <v>136.89500000000001</v>
      </c>
      <c r="DC909" t="s">
        <v>3</v>
      </c>
      <c r="DD909" t="s">
        <v>3</v>
      </c>
      <c r="DE909" t="s">
        <v>3</v>
      </c>
      <c r="DF909" t="s">
        <v>3</v>
      </c>
      <c r="DG909" t="s">
        <v>3</v>
      </c>
      <c r="DH909" t="s">
        <v>3</v>
      </c>
      <c r="DI909" t="s">
        <v>3</v>
      </c>
      <c r="DJ909" t="s">
        <v>3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1010</v>
      </c>
      <c r="DV909" t="s">
        <v>91</v>
      </c>
      <c r="DW909" t="s">
        <v>91</v>
      </c>
      <c r="DX909">
        <v>100</v>
      </c>
      <c r="DZ909" t="s">
        <v>3</v>
      </c>
      <c r="EA909" t="s">
        <v>3</v>
      </c>
      <c r="EB909" t="s">
        <v>3</v>
      </c>
      <c r="EC909" t="s">
        <v>3</v>
      </c>
      <c r="EE909">
        <v>68285540</v>
      </c>
      <c r="EF909">
        <v>1</v>
      </c>
      <c r="EG909" t="s">
        <v>19</v>
      </c>
      <c r="EH909">
        <v>0</v>
      </c>
      <c r="EI909" t="s">
        <v>3</v>
      </c>
      <c r="EJ909">
        <v>4</v>
      </c>
      <c r="EK909">
        <v>0</v>
      </c>
      <c r="EL909" t="s">
        <v>20</v>
      </c>
      <c r="EM909" t="s">
        <v>21</v>
      </c>
      <c r="EO909" t="s">
        <v>3</v>
      </c>
      <c r="EQ909">
        <v>512</v>
      </c>
      <c r="ER909">
        <v>15642.35</v>
      </c>
      <c r="ES909">
        <v>9419.85</v>
      </c>
      <c r="ET909">
        <v>0</v>
      </c>
      <c r="EU909">
        <v>0</v>
      </c>
      <c r="EV909">
        <v>6222.5</v>
      </c>
      <c r="EW909">
        <v>29.74</v>
      </c>
      <c r="EX909">
        <v>0</v>
      </c>
      <c r="EY909">
        <v>0</v>
      </c>
      <c r="FQ909">
        <v>0</v>
      </c>
      <c r="FR909">
        <f t="shared" ref="FR909:FR940" si="939">ROUND(IF(BI909=3,GM909,0),2)</f>
        <v>0</v>
      </c>
      <c r="FS909">
        <v>0</v>
      </c>
      <c r="FX909">
        <v>70</v>
      </c>
      <c r="FY909">
        <v>10</v>
      </c>
      <c r="GA909" t="s">
        <v>3</v>
      </c>
      <c r="GD909">
        <v>0</v>
      </c>
      <c r="GF909">
        <v>-2026277606</v>
      </c>
      <c r="GG909">
        <v>2</v>
      </c>
      <c r="GH909">
        <v>1</v>
      </c>
      <c r="GI909">
        <v>-2</v>
      </c>
      <c r="GJ909">
        <v>0</v>
      </c>
      <c r="GK909">
        <f>ROUND(R909*(R12)/100,2)</f>
        <v>0</v>
      </c>
      <c r="GL909">
        <f t="shared" ref="GL909:GL940" si="940">ROUND(IF(AND(BH909=3,BI909=3,FS909&lt;&gt;0),P909,0),2)</f>
        <v>0</v>
      </c>
      <c r="GM909">
        <f t="shared" ref="GM909:GM940" si="941">ROUND(O909+X909+Y909+GK909,2)+GX909</f>
        <v>4536.49</v>
      </c>
      <c r="GN909">
        <f t="shared" ref="GN909:GN940" si="942">IF(OR(BI909=0,BI909=1),GM909,0)</f>
        <v>0</v>
      </c>
      <c r="GO909">
        <f t="shared" ref="GO909:GO940" si="943">IF(BI909=2,GM909,0)</f>
        <v>0</v>
      </c>
      <c r="GP909">
        <f t="shared" ref="GP909:GP940" si="944">IF(BI909=4,GM909+GX909,0)</f>
        <v>4536.49</v>
      </c>
      <c r="GR909">
        <v>0</v>
      </c>
      <c r="GS909">
        <v>3</v>
      </c>
      <c r="GT909">
        <v>0</v>
      </c>
      <c r="GU909" t="s">
        <v>3</v>
      </c>
      <c r="GV909">
        <f t="shared" ref="GV909:GV940" si="945">ROUND((GT909),6)</f>
        <v>0</v>
      </c>
      <c r="GW909">
        <v>1</v>
      </c>
      <c r="GX909">
        <f t="shared" ref="GX909:GX940" si="946">ROUND(HC909*I909,2)</f>
        <v>0</v>
      </c>
      <c r="HA909">
        <v>0</v>
      </c>
      <c r="HB909">
        <v>0</v>
      </c>
      <c r="HC909">
        <f t="shared" ref="HC909:HC940" si="947">GV909*GW909</f>
        <v>0</v>
      </c>
      <c r="HE909" t="s">
        <v>3</v>
      </c>
      <c r="HF909" t="s">
        <v>3</v>
      </c>
      <c r="HM909" t="s">
        <v>3</v>
      </c>
      <c r="HN909" t="s">
        <v>3</v>
      </c>
      <c r="HO909" t="s">
        <v>3</v>
      </c>
      <c r="HP909" t="s">
        <v>3</v>
      </c>
      <c r="HQ909" t="s">
        <v>3</v>
      </c>
      <c r="IK909">
        <v>0</v>
      </c>
    </row>
    <row r="910" spans="1:245" x14ac:dyDescent="0.2">
      <c r="A910">
        <v>17</v>
      </c>
      <c r="B910">
        <v>1</v>
      </c>
      <c r="E910" t="s">
        <v>1714</v>
      </c>
      <c r="F910" t="s">
        <v>1715</v>
      </c>
      <c r="G910" t="s">
        <v>1716</v>
      </c>
      <c r="H910" t="s">
        <v>16</v>
      </c>
      <c r="I910">
        <v>1</v>
      </c>
      <c r="J910">
        <v>0</v>
      </c>
      <c r="K910">
        <v>1</v>
      </c>
      <c r="O910">
        <f t="shared" si="915"/>
        <v>73.790000000000006</v>
      </c>
      <c r="P910">
        <f t="shared" si="916"/>
        <v>73.790000000000006</v>
      </c>
      <c r="Q910">
        <f t="shared" si="917"/>
        <v>0</v>
      </c>
      <c r="R910">
        <f t="shared" si="918"/>
        <v>0</v>
      </c>
      <c r="S910">
        <f t="shared" si="919"/>
        <v>0</v>
      </c>
      <c r="T910">
        <f t="shared" si="920"/>
        <v>0</v>
      </c>
      <c r="U910">
        <f t="shared" si="921"/>
        <v>0</v>
      </c>
      <c r="V910">
        <f t="shared" si="922"/>
        <v>0</v>
      </c>
      <c r="W910">
        <f t="shared" si="923"/>
        <v>0</v>
      </c>
      <c r="X910">
        <f t="shared" si="924"/>
        <v>0</v>
      </c>
      <c r="Y910">
        <f t="shared" si="925"/>
        <v>0</v>
      </c>
      <c r="AA910">
        <v>68582722</v>
      </c>
      <c r="AB910">
        <f t="shared" si="926"/>
        <v>73.790000000000006</v>
      </c>
      <c r="AC910">
        <f t="shared" si="908"/>
        <v>73.790000000000006</v>
      </c>
      <c r="AD910">
        <f t="shared" si="909"/>
        <v>0</v>
      </c>
      <c r="AE910">
        <f t="shared" si="910"/>
        <v>0</v>
      </c>
      <c r="AF910">
        <f t="shared" si="911"/>
        <v>0</v>
      </c>
      <c r="AG910">
        <f t="shared" si="927"/>
        <v>0</v>
      </c>
      <c r="AH910">
        <f t="shared" si="912"/>
        <v>0</v>
      </c>
      <c r="AI910">
        <f t="shared" si="913"/>
        <v>0</v>
      </c>
      <c r="AJ910">
        <f t="shared" si="928"/>
        <v>0</v>
      </c>
      <c r="AK910">
        <v>73.790000000000006</v>
      </c>
      <c r="AL910">
        <v>73.790000000000006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70</v>
      </c>
      <c r="AU910">
        <v>10</v>
      </c>
      <c r="AV910">
        <v>1</v>
      </c>
      <c r="AW910">
        <v>1</v>
      </c>
      <c r="AZ910">
        <v>1</v>
      </c>
      <c r="BA910">
        <v>1</v>
      </c>
      <c r="BB910">
        <v>1</v>
      </c>
      <c r="BC910">
        <v>1</v>
      </c>
      <c r="BD910" t="s">
        <v>3</v>
      </c>
      <c r="BE910" t="s">
        <v>3</v>
      </c>
      <c r="BF910" t="s">
        <v>3</v>
      </c>
      <c r="BG910" t="s">
        <v>3</v>
      </c>
      <c r="BH910">
        <v>3</v>
      </c>
      <c r="BI910">
        <v>4</v>
      </c>
      <c r="BJ910" t="s">
        <v>1717</v>
      </c>
      <c r="BM910">
        <v>0</v>
      </c>
      <c r="BN910">
        <v>68285537</v>
      </c>
      <c r="BO910" t="s">
        <v>3</v>
      </c>
      <c r="BP910">
        <v>0</v>
      </c>
      <c r="BQ910">
        <v>1</v>
      </c>
      <c r="BR910">
        <v>0</v>
      </c>
      <c r="BS910">
        <v>1</v>
      </c>
      <c r="BT910">
        <v>1</v>
      </c>
      <c r="BU910">
        <v>1</v>
      </c>
      <c r="BV910">
        <v>1</v>
      </c>
      <c r="BW910">
        <v>1</v>
      </c>
      <c r="BX910">
        <v>1</v>
      </c>
      <c r="BY910" t="s">
        <v>3</v>
      </c>
      <c r="BZ910">
        <v>70</v>
      </c>
      <c r="CA910">
        <v>10</v>
      </c>
      <c r="CB910" t="s">
        <v>3</v>
      </c>
      <c r="CE910">
        <v>0</v>
      </c>
      <c r="CF910">
        <v>0</v>
      </c>
      <c r="CG910">
        <v>0</v>
      </c>
      <c r="CM910">
        <v>0</v>
      </c>
      <c r="CN910" t="s">
        <v>3</v>
      </c>
      <c r="CO910">
        <v>0</v>
      </c>
      <c r="CP910">
        <f t="shared" si="929"/>
        <v>73.790000000000006</v>
      </c>
      <c r="CQ910">
        <f t="shared" si="930"/>
        <v>73.790000000000006</v>
      </c>
      <c r="CR910">
        <f t="shared" si="914"/>
        <v>0</v>
      </c>
      <c r="CS910">
        <f t="shared" si="931"/>
        <v>0</v>
      </c>
      <c r="CT910">
        <f t="shared" si="932"/>
        <v>0</v>
      </c>
      <c r="CU910">
        <f t="shared" si="933"/>
        <v>0</v>
      </c>
      <c r="CV910">
        <f t="shared" si="934"/>
        <v>0</v>
      </c>
      <c r="CW910">
        <f t="shared" si="935"/>
        <v>0</v>
      </c>
      <c r="CX910">
        <f t="shared" si="936"/>
        <v>0</v>
      </c>
      <c r="CY910">
        <f t="shared" si="937"/>
        <v>0</v>
      </c>
      <c r="CZ910">
        <f t="shared" si="938"/>
        <v>0</v>
      </c>
      <c r="DC910" t="s">
        <v>3</v>
      </c>
      <c r="DD910" t="s">
        <v>3</v>
      </c>
      <c r="DE910" t="s">
        <v>3</v>
      </c>
      <c r="DF910" t="s">
        <v>3</v>
      </c>
      <c r="DG910" t="s">
        <v>3</v>
      </c>
      <c r="DH910" t="s">
        <v>3</v>
      </c>
      <c r="DI910" t="s">
        <v>3</v>
      </c>
      <c r="DJ910" t="s">
        <v>3</v>
      </c>
      <c r="DK910" t="s">
        <v>3</v>
      </c>
      <c r="DL910" t="s">
        <v>3</v>
      </c>
      <c r="DM910" t="s">
        <v>3</v>
      </c>
      <c r="DN910">
        <v>0</v>
      </c>
      <c r="DO910">
        <v>0</v>
      </c>
      <c r="DP910">
        <v>1</v>
      </c>
      <c r="DQ910">
        <v>1</v>
      </c>
      <c r="DU910">
        <v>1010</v>
      </c>
      <c r="DV910" t="s">
        <v>16</v>
      </c>
      <c r="DW910" t="s">
        <v>16</v>
      </c>
      <c r="DX910">
        <v>1</v>
      </c>
      <c r="DZ910" t="s">
        <v>3</v>
      </c>
      <c r="EA910" t="s">
        <v>3</v>
      </c>
      <c r="EB910" t="s">
        <v>3</v>
      </c>
      <c r="EC910" t="s">
        <v>3</v>
      </c>
      <c r="EE910">
        <v>68285540</v>
      </c>
      <c r="EF910">
        <v>1</v>
      </c>
      <c r="EG910" t="s">
        <v>19</v>
      </c>
      <c r="EH910">
        <v>0</v>
      </c>
      <c r="EI910" t="s">
        <v>3</v>
      </c>
      <c r="EJ910">
        <v>4</v>
      </c>
      <c r="EK910">
        <v>0</v>
      </c>
      <c r="EL910" t="s">
        <v>20</v>
      </c>
      <c r="EM910" t="s">
        <v>21</v>
      </c>
      <c r="EO910" t="s">
        <v>3</v>
      </c>
      <c r="EQ910">
        <v>512</v>
      </c>
      <c r="ER910">
        <v>73.790000000000006</v>
      </c>
      <c r="ES910">
        <v>73.790000000000006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FQ910">
        <v>0</v>
      </c>
      <c r="FR910">
        <f t="shared" si="939"/>
        <v>0</v>
      </c>
      <c r="FS910">
        <v>0</v>
      </c>
      <c r="FX910">
        <v>70</v>
      </c>
      <c r="FY910">
        <v>10</v>
      </c>
      <c r="GA910" t="s">
        <v>3</v>
      </c>
      <c r="GD910">
        <v>0</v>
      </c>
      <c r="GF910">
        <v>-300263968</v>
      </c>
      <c r="GG910">
        <v>2</v>
      </c>
      <c r="GH910">
        <v>1</v>
      </c>
      <c r="GI910">
        <v>-2</v>
      </c>
      <c r="GJ910">
        <v>0</v>
      </c>
      <c r="GK910">
        <f>ROUND(R910*(R12)/100,2)</f>
        <v>0</v>
      </c>
      <c r="GL910">
        <f t="shared" si="940"/>
        <v>0</v>
      </c>
      <c r="GM910">
        <f t="shared" si="941"/>
        <v>73.790000000000006</v>
      </c>
      <c r="GN910">
        <f t="shared" si="942"/>
        <v>0</v>
      </c>
      <c r="GO910">
        <f t="shared" si="943"/>
        <v>0</v>
      </c>
      <c r="GP910">
        <f t="shared" si="944"/>
        <v>73.790000000000006</v>
      </c>
      <c r="GR910">
        <v>0</v>
      </c>
      <c r="GS910">
        <v>3</v>
      </c>
      <c r="GT910">
        <v>0</v>
      </c>
      <c r="GU910" t="s">
        <v>3</v>
      </c>
      <c r="GV910">
        <f t="shared" si="945"/>
        <v>0</v>
      </c>
      <c r="GW910">
        <v>1</v>
      </c>
      <c r="GX910">
        <f t="shared" si="946"/>
        <v>0</v>
      </c>
      <c r="HA910">
        <v>0</v>
      </c>
      <c r="HB910">
        <v>0</v>
      </c>
      <c r="HC910">
        <f t="shared" si="947"/>
        <v>0</v>
      </c>
      <c r="HE910" t="s">
        <v>3</v>
      </c>
      <c r="HF910" t="s">
        <v>3</v>
      </c>
      <c r="HM910" t="s">
        <v>3</v>
      </c>
      <c r="HN910" t="s">
        <v>3</v>
      </c>
      <c r="HO910" t="s">
        <v>3</v>
      </c>
      <c r="HP910" t="s">
        <v>3</v>
      </c>
      <c r="HQ910" t="s">
        <v>3</v>
      </c>
      <c r="IK910">
        <v>0</v>
      </c>
    </row>
    <row r="911" spans="1:245" x14ac:dyDescent="0.2">
      <c r="A911">
        <v>17</v>
      </c>
      <c r="B911">
        <v>1</v>
      </c>
      <c r="E911" t="s">
        <v>1718</v>
      </c>
      <c r="F911" t="s">
        <v>1719</v>
      </c>
      <c r="G911" t="s">
        <v>1720</v>
      </c>
      <c r="H911" t="s">
        <v>16</v>
      </c>
      <c r="I911">
        <v>1</v>
      </c>
      <c r="J911">
        <v>0</v>
      </c>
      <c r="K911">
        <v>1</v>
      </c>
      <c r="O911">
        <f t="shared" si="915"/>
        <v>70.72</v>
      </c>
      <c r="P911">
        <f t="shared" si="916"/>
        <v>70.72</v>
      </c>
      <c r="Q911">
        <f t="shared" si="917"/>
        <v>0</v>
      </c>
      <c r="R911">
        <f t="shared" si="918"/>
        <v>0</v>
      </c>
      <c r="S911">
        <f t="shared" si="919"/>
        <v>0</v>
      </c>
      <c r="T911">
        <f t="shared" si="920"/>
        <v>0</v>
      </c>
      <c r="U911">
        <f t="shared" si="921"/>
        <v>0</v>
      </c>
      <c r="V911">
        <f t="shared" si="922"/>
        <v>0</v>
      </c>
      <c r="W911">
        <f t="shared" si="923"/>
        <v>0</v>
      </c>
      <c r="X911">
        <f t="shared" si="924"/>
        <v>0</v>
      </c>
      <c r="Y911">
        <f t="shared" si="925"/>
        <v>0</v>
      </c>
      <c r="AA911">
        <v>68582722</v>
      </c>
      <c r="AB911">
        <f t="shared" si="926"/>
        <v>70.72</v>
      </c>
      <c r="AC911">
        <f t="shared" si="908"/>
        <v>70.72</v>
      </c>
      <c r="AD911">
        <f t="shared" si="909"/>
        <v>0</v>
      </c>
      <c r="AE911">
        <f t="shared" si="910"/>
        <v>0</v>
      </c>
      <c r="AF911">
        <f t="shared" si="911"/>
        <v>0</v>
      </c>
      <c r="AG911">
        <f t="shared" si="927"/>
        <v>0</v>
      </c>
      <c r="AH911">
        <f t="shared" si="912"/>
        <v>0</v>
      </c>
      <c r="AI911">
        <f t="shared" si="913"/>
        <v>0</v>
      </c>
      <c r="AJ911">
        <f t="shared" si="928"/>
        <v>0</v>
      </c>
      <c r="AK911">
        <v>70.72</v>
      </c>
      <c r="AL911">
        <v>70.72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70</v>
      </c>
      <c r="AU911">
        <v>10</v>
      </c>
      <c r="AV911">
        <v>1</v>
      </c>
      <c r="AW911">
        <v>1</v>
      </c>
      <c r="AZ911">
        <v>1</v>
      </c>
      <c r="BA911">
        <v>1</v>
      </c>
      <c r="BB911">
        <v>1</v>
      </c>
      <c r="BC911">
        <v>1</v>
      </c>
      <c r="BD911" t="s">
        <v>3</v>
      </c>
      <c r="BE911" t="s">
        <v>3</v>
      </c>
      <c r="BF911" t="s">
        <v>3</v>
      </c>
      <c r="BG911" t="s">
        <v>3</v>
      </c>
      <c r="BH911">
        <v>3</v>
      </c>
      <c r="BI911">
        <v>4</v>
      </c>
      <c r="BJ911" t="s">
        <v>1721</v>
      </c>
      <c r="BM911">
        <v>0</v>
      </c>
      <c r="BN911">
        <v>68285537</v>
      </c>
      <c r="BO911" t="s">
        <v>3</v>
      </c>
      <c r="BP911">
        <v>0</v>
      </c>
      <c r="BQ911">
        <v>1</v>
      </c>
      <c r="BR911">
        <v>0</v>
      </c>
      <c r="BS911">
        <v>1</v>
      </c>
      <c r="BT911">
        <v>1</v>
      </c>
      <c r="BU911">
        <v>1</v>
      </c>
      <c r="BV911">
        <v>1</v>
      </c>
      <c r="BW911">
        <v>1</v>
      </c>
      <c r="BX911">
        <v>1</v>
      </c>
      <c r="BY911" t="s">
        <v>3</v>
      </c>
      <c r="BZ911">
        <v>70</v>
      </c>
      <c r="CA911">
        <v>10</v>
      </c>
      <c r="CB911" t="s">
        <v>3</v>
      </c>
      <c r="CE911">
        <v>0</v>
      </c>
      <c r="CF911">
        <v>0</v>
      </c>
      <c r="CG911">
        <v>0</v>
      </c>
      <c r="CM911">
        <v>0</v>
      </c>
      <c r="CN911" t="s">
        <v>3</v>
      </c>
      <c r="CO911">
        <v>0</v>
      </c>
      <c r="CP911">
        <f t="shared" si="929"/>
        <v>70.72</v>
      </c>
      <c r="CQ911">
        <f t="shared" si="930"/>
        <v>70.72</v>
      </c>
      <c r="CR911">
        <f t="shared" si="914"/>
        <v>0</v>
      </c>
      <c r="CS911">
        <f t="shared" si="931"/>
        <v>0</v>
      </c>
      <c r="CT911">
        <f t="shared" si="932"/>
        <v>0</v>
      </c>
      <c r="CU911">
        <f t="shared" si="933"/>
        <v>0</v>
      </c>
      <c r="CV911">
        <f t="shared" si="934"/>
        <v>0</v>
      </c>
      <c r="CW911">
        <f t="shared" si="935"/>
        <v>0</v>
      </c>
      <c r="CX911">
        <f t="shared" si="936"/>
        <v>0</v>
      </c>
      <c r="CY911">
        <f t="shared" si="937"/>
        <v>0</v>
      </c>
      <c r="CZ911">
        <f t="shared" si="938"/>
        <v>0</v>
      </c>
      <c r="DC911" t="s">
        <v>3</v>
      </c>
      <c r="DD911" t="s">
        <v>3</v>
      </c>
      <c r="DE911" t="s">
        <v>3</v>
      </c>
      <c r="DF911" t="s">
        <v>3</v>
      </c>
      <c r="DG911" t="s">
        <v>3</v>
      </c>
      <c r="DH911" t="s">
        <v>3</v>
      </c>
      <c r="DI911" t="s">
        <v>3</v>
      </c>
      <c r="DJ911" t="s">
        <v>3</v>
      </c>
      <c r="DK911" t="s">
        <v>3</v>
      </c>
      <c r="DL911" t="s">
        <v>3</v>
      </c>
      <c r="DM911" t="s">
        <v>3</v>
      </c>
      <c r="DN911">
        <v>0</v>
      </c>
      <c r="DO911">
        <v>0</v>
      </c>
      <c r="DP911">
        <v>1</v>
      </c>
      <c r="DQ911">
        <v>1</v>
      </c>
      <c r="DU911">
        <v>1010</v>
      </c>
      <c r="DV911" t="s">
        <v>16</v>
      </c>
      <c r="DW911" t="s">
        <v>16</v>
      </c>
      <c r="DX911">
        <v>1</v>
      </c>
      <c r="DZ911" t="s">
        <v>3</v>
      </c>
      <c r="EA911" t="s">
        <v>3</v>
      </c>
      <c r="EB911" t="s">
        <v>3</v>
      </c>
      <c r="EC911" t="s">
        <v>3</v>
      </c>
      <c r="EE911">
        <v>68285540</v>
      </c>
      <c r="EF911">
        <v>1</v>
      </c>
      <c r="EG911" t="s">
        <v>19</v>
      </c>
      <c r="EH911">
        <v>0</v>
      </c>
      <c r="EI911" t="s">
        <v>3</v>
      </c>
      <c r="EJ911">
        <v>4</v>
      </c>
      <c r="EK911">
        <v>0</v>
      </c>
      <c r="EL911" t="s">
        <v>20</v>
      </c>
      <c r="EM911" t="s">
        <v>21</v>
      </c>
      <c r="EO911" t="s">
        <v>3</v>
      </c>
      <c r="EQ911">
        <v>512</v>
      </c>
      <c r="ER911">
        <v>70.72</v>
      </c>
      <c r="ES911">
        <v>70.72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FQ911">
        <v>0</v>
      </c>
      <c r="FR911">
        <f t="shared" si="939"/>
        <v>0</v>
      </c>
      <c r="FS911">
        <v>0</v>
      </c>
      <c r="FX911">
        <v>70</v>
      </c>
      <c r="FY911">
        <v>10</v>
      </c>
      <c r="GA911" t="s">
        <v>3</v>
      </c>
      <c r="GD911">
        <v>0</v>
      </c>
      <c r="GF911">
        <v>-1284722733</v>
      </c>
      <c r="GG911">
        <v>2</v>
      </c>
      <c r="GH911">
        <v>1</v>
      </c>
      <c r="GI911">
        <v>-2</v>
      </c>
      <c r="GJ911">
        <v>0</v>
      </c>
      <c r="GK911">
        <f>ROUND(R911*(R12)/100,2)</f>
        <v>0</v>
      </c>
      <c r="GL911">
        <f t="shared" si="940"/>
        <v>0</v>
      </c>
      <c r="GM911">
        <f t="shared" si="941"/>
        <v>70.72</v>
      </c>
      <c r="GN911">
        <f t="shared" si="942"/>
        <v>0</v>
      </c>
      <c r="GO911">
        <f t="shared" si="943"/>
        <v>0</v>
      </c>
      <c r="GP911">
        <f t="shared" si="944"/>
        <v>70.72</v>
      </c>
      <c r="GR911">
        <v>0</v>
      </c>
      <c r="GS911">
        <v>3</v>
      </c>
      <c r="GT911">
        <v>0</v>
      </c>
      <c r="GU911" t="s">
        <v>3</v>
      </c>
      <c r="GV911">
        <f t="shared" si="945"/>
        <v>0</v>
      </c>
      <c r="GW911">
        <v>1</v>
      </c>
      <c r="GX911">
        <f t="shared" si="946"/>
        <v>0</v>
      </c>
      <c r="HA911">
        <v>0</v>
      </c>
      <c r="HB911">
        <v>0</v>
      </c>
      <c r="HC911">
        <f t="shared" si="947"/>
        <v>0</v>
      </c>
      <c r="HE911" t="s">
        <v>3</v>
      </c>
      <c r="HF911" t="s">
        <v>3</v>
      </c>
      <c r="HM911" t="s">
        <v>3</v>
      </c>
      <c r="HN911" t="s">
        <v>3</v>
      </c>
      <c r="HO911" t="s">
        <v>3</v>
      </c>
      <c r="HP911" t="s">
        <v>3</v>
      </c>
      <c r="HQ911" t="s">
        <v>3</v>
      </c>
      <c r="IK911">
        <v>0</v>
      </c>
    </row>
    <row r="912" spans="1:245" x14ac:dyDescent="0.2">
      <c r="A912">
        <v>17</v>
      </c>
      <c r="B912">
        <v>1</v>
      </c>
      <c r="E912" t="s">
        <v>1722</v>
      </c>
      <c r="F912" t="s">
        <v>1723</v>
      </c>
      <c r="G912" t="s">
        <v>1724</v>
      </c>
      <c r="H912" t="s">
        <v>16</v>
      </c>
      <c r="I912">
        <v>1</v>
      </c>
      <c r="J912">
        <v>0</v>
      </c>
      <c r="K912">
        <v>1</v>
      </c>
      <c r="O912">
        <f t="shared" si="915"/>
        <v>77.37</v>
      </c>
      <c r="P912">
        <f t="shared" si="916"/>
        <v>77.37</v>
      </c>
      <c r="Q912">
        <f t="shared" si="917"/>
        <v>0</v>
      </c>
      <c r="R912">
        <f t="shared" si="918"/>
        <v>0</v>
      </c>
      <c r="S912">
        <f t="shared" si="919"/>
        <v>0</v>
      </c>
      <c r="T912">
        <f t="shared" si="920"/>
        <v>0</v>
      </c>
      <c r="U912">
        <f t="shared" si="921"/>
        <v>0</v>
      </c>
      <c r="V912">
        <f t="shared" si="922"/>
        <v>0</v>
      </c>
      <c r="W912">
        <f t="shared" si="923"/>
        <v>0</v>
      </c>
      <c r="X912">
        <f t="shared" si="924"/>
        <v>0</v>
      </c>
      <c r="Y912">
        <f t="shared" si="925"/>
        <v>0</v>
      </c>
      <c r="AA912">
        <v>68582722</v>
      </c>
      <c r="AB912">
        <f t="shared" si="926"/>
        <v>77.37</v>
      </c>
      <c r="AC912">
        <f t="shared" si="908"/>
        <v>77.37</v>
      </c>
      <c r="AD912">
        <f t="shared" si="909"/>
        <v>0</v>
      </c>
      <c r="AE912">
        <f t="shared" si="910"/>
        <v>0</v>
      </c>
      <c r="AF912">
        <f t="shared" si="911"/>
        <v>0</v>
      </c>
      <c r="AG912">
        <f t="shared" si="927"/>
        <v>0</v>
      </c>
      <c r="AH912">
        <f t="shared" si="912"/>
        <v>0</v>
      </c>
      <c r="AI912">
        <f t="shared" si="913"/>
        <v>0</v>
      </c>
      <c r="AJ912">
        <f t="shared" si="928"/>
        <v>0</v>
      </c>
      <c r="AK912">
        <v>77.37</v>
      </c>
      <c r="AL912">
        <v>77.37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70</v>
      </c>
      <c r="AU912">
        <v>10</v>
      </c>
      <c r="AV912">
        <v>1</v>
      </c>
      <c r="AW912">
        <v>1</v>
      </c>
      <c r="AZ912">
        <v>1</v>
      </c>
      <c r="BA912">
        <v>1</v>
      </c>
      <c r="BB912">
        <v>1</v>
      </c>
      <c r="BC912">
        <v>1</v>
      </c>
      <c r="BD912" t="s">
        <v>3</v>
      </c>
      <c r="BE912" t="s">
        <v>3</v>
      </c>
      <c r="BF912" t="s">
        <v>3</v>
      </c>
      <c r="BG912" t="s">
        <v>3</v>
      </c>
      <c r="BH912">
        <v>3</v>
      </c>
      <c r="BI912">
        <v>4</v>
      </c>
      <c r="BJ912" t="s">
        <v>1725</v>
      </c>
      <c r="BM912">
        <v>0</v>
      </c>
      <c r="BN912">
        <v>68285537</v>
      </c>
      <c r="BO912" t="s">
        <v>3</v>
      </c>
      <c r="BP912">
        <v>0</v>
      </c>
      <c r="BQ912">
        <v>1</v>
      </c>
      <c r="BR912">
        <v>0</v>
      </c>
      <c r="BS912">
        <v>1</v>
      </c>
      <c r="BT912">
        <v>1</v>
      </c>
      <c r="BU912">
        <v>1</v>
      </c>
      <c r="BV912">
        <v>1</v>
      </c>
      <c r="BW912">
        <v>1</v>
      </c>
      <c r="BX912">
        <v>1</v>
      </c>
      <c r="BY912" t="s">
        <v>3</v>
      </c>
      <c r="BZ912">
        <v>70</v>
      </c>
      <c r="CA912">
        <v>10</v>
      </c>
      <c r="CB912" t="s">
        <v>3</v>
      </c>
      <c r="CE912">
        <v>0</v>
      </c>
      <c r="CF912">
        <v>0</v>
      </c>
      <c r="CG912">
        <v>0</v>
      </c>
      <c r="CM912">
        <v>0</v>
      </c>
      <c r="CN912" t="s">
        <v>3</v>
      </c>
      <c r="CO912">
        <v>0</v>
      </c>
      <c r="CP912">
        <f t="shared" si="929"/>
        <v>77.37</v>
      </c>
      <c r="CQ912">
        <f t="shared" si="930"/>
        <v>77.37</v>
      </c>
      <c r="CR912">
        <f t="shared" si="914"/>
        <v>0</v>
      </c>
      <c r="CS912">
        <f t="shared" si="931"/>
        <v>0</v>
      </c>
      <c r="CT912">
        <f t="shared" si="932"/>
        <v>0</v>
      </c>
      <c r="CU912">
        <f t="shared" si="933"/>
        <v>0</v>
      </c>
      <c r="CV912">
        <f t="shared" si="934"/>
        <v>0</v>
      </c>
      <c r="CW912">
        <f t="shared" si="935"/>
        <v>0</v>
      </c>
      <c r="CX912">
        <f t="shared" si="936"/>
        <v>0</v>
      </c>
      <c r="CY912">
        <f t="shared" si="937"/>
        <v>0</v>
      </c>
      <c r="CZ912">
        <f t="shared" si="938"/>
        <v>0</v>
      </c>
      <c r="DC912" t="s">
        <v>3</v>
      </c>
      <c r="DD912" t="s">
        <v>3</v>
      </c>
      <c r="DE912" t="s">
        <v>3</v>
      </c>
      <c r="DF912" t="s">
        <v>3</v>
      </c>
      <c r="DG912" t="s">
        <v>3</v>
      </c>
      <c r="DH912" t="s">
        <v>3</v>
      </c>
      <c r="DI912" t="s">
        <v>3</v>
      </c>
      <c r="DJ912" t="s">
        <v>3</v>
      </c>
      <c r="DK912" t="s">
        <v>3</v>
      </c>
      <c r="DL912" t="s">
        <v>3</v>
      </c>
      <c r="DM912" t="s">
        <v>3</v>
      </c>
      <c r="DN912">
        <v>0</v>
      </c>
      <c r="DO912">
        <v>0</v>
      </c>
      <c r="DP912">
        <v>1</v>
      </c>
      <c r="DQ912">
        <v>1</v>
      </c>
      <c r="DU912">
        <v>1010</v>
      </c>
      <c r="DV912" t="s">
        <v>16</v>
      </c>
      <c r="DW912" t="s">
        <v>16</v>
      </c>
      <c r="DX912">
        <v>1</v>
      </c>
      <c r="DZ912" t="s">
        <v>3</v>
      </c>
      <c r="EA912" t="s">
        <v>3</v>
      </c>
      <c r="EB912" t="s">
        <v>3</v>
      </c>
      <c r="EC912" t="s">
        <v>3</v>
      </c>
      <c r="EE912">
        <v>68285540</v>
      </c>
      <c r="EF912">
        <v>1</v>
      </c>
      <c r="EG912" t="s">
        <v>19</v>
      </c>
      <c r="EH912">
        <v>0</v>
      </c>
      <c r="EI912" t="s">
        <v>3</v>
      </c>
      <c r="EJ912">
        <v>4</v>
      </c>
      <c r="EK912">
        <v>0</v>
      </c>
      <c r="EL912" t="s">
        <v>20</v>
      </c>
      <c r="EM912" t="s">
        <v>21</v>
      </c>
      <c r="EO912" t="s">
        <v>3</v>
      </c>
      <c r="EQ912">
        <v>512</v>
      </c>
      <c r="ER912">
        <v>77.37</v>
      </c>
      <c r="ES912">
        <v>77.37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FQ912">
        <v>0</v>
      </c>
      <c r="FR912">
        <f t="shared" si="939"/>
        <v>0</v>
      </c>
      <c r="FS912">
        <v>0</v>
      </c>
      <c r="FX912">
        <v>70</v>
      </c>
      <c r="FY912">
        <v>10</v>
      </c>
      <c r="GA912" t="s">
        <v>3</v>
      </c>
      <c r="GD912">
        <v>0</v>
      </c>
      <c r="GF912">
        <v>-1874956404</v>
      </c>
      <c r="GG912">
        <v>2</v>
      </c>
      <c r="GH912">
        <v>1</v>
      </c>
      <c r="GI912">
        <v>-2</v>
      </c>
      <c r="GJ912">
        <v>0</v>
      </c>
      <c r="GK912">
        <f>ROUND(R912*(R12)/100,2)</f>
        <v>0</v>
      </c>
      <c r="GL912">
        <f t="shared" si="940"/>
        <v>0</v>
      </c>
      <c r="GM912">
        <f t="shared" si="941"/>
        <v>77.37</v>
      </c>
      <c r="GN912">
        <f t="shared" si="942"/>
        <v>0</v>
      </c>
      <c r="GO912">
        <f t="shared" si="943"/>
        <v>0</v>
      </c>
      <c r="GP912">
        <f t="shared" si="944"/>
        <v>77.37</v>
      </c>
      <c r="GR912">
        <v>0</v>
      </c>
      <c r="GS912">
        <v>3</v>
      </c>
      <c r="GT912">
        <v>0</v>
      </c>
      <c r="GU912" t="s">
        <v>3</v>
      </c>
      <c r="GV912">
        <f t="shared" si="945"/>
        <v>0</v>
      </c>
      <c r="GW912">
        <v>1</v>
      </c>
      <c r="GX912">
        <f t="shared" si="946"/>
        <v>0</v>
      </c>
      <c r="HA912">
        <v>0</v>
      </c>
      <c r="HB912">
        <v>0</v>
      </c>
      <c r="HC912">
        <f t="shared" si="947"/>
        <v>0</v>
      </c>
      <c r="HE912" t="s">
        <v>3</v>
      </c>
      <c r="HF912" t="s">
        <v>3</v>
      </c>
      <c r="HM912" t="s">
        <v>3</v>
      </c>
      <c r="HN912" t="s">
        <v>3</v>
      </c>
      <c r="HO912" t="s">
        <v>3</v>
      </c>
      <c r="HP912" t="s">
        <v>3</v>
      </c>
      <c r="HQ912" t="s">
        <v>3</v>
      </c>
      <c r="IK912">
        <v>0</v>
      </c>
    </row>
    <row r="913" spans="1:245" x14ac:dyDescent="0.2">
      <c r="A913">
        <v>17</v>
      </c>
      <c r="B913">
        <v>1</v>
      </c>
      <c r="E913" t="s">
        <v>1726</v>
      </c>
      <c r="F913" t="s">
        <v>1727</v>
      </c>
      <c r="G913" t="s">
        <v>1728</v>
      </c>
      <c r="H913" t="s">
        <v>16</v>
      </c>
      <c r="I913">
        <v>4</v>
      </c>
      <c r="J913">
        <v>0</v>
      </c>
      <c r="K913">
        <v>4</v>
      </c>
      <c r="O913">
        <f t="shared" si="915"/>
        <v>354.8</v>
      </c>
      <c r="P913">
        <f t="shared" si="916"/>
        <v>354.8</v>
      </c>
      <c r="Q913">
        <f t="shared" si="917"/>
        <v>0</v>
      </c>
      <c r="R913">
        <f t="shared" si="918"/>
        <v>0</v>
      </c>
      <c r="S913">
        <f t="shared" si="919"/>
        <v>0</v>
      </c>
      <c r="T913">
        <f t="shared" si="920"/>
        <v>0</v>
      </c>
      <c r="U913">
        <f t="shared" si="921"/>
        <v>0</v>
      </c>
      <c r="V913">
        <f t="shared" si="922"/>
        <v>0</v>
      </c>
      <c r="W913">
        <f t="shared" si="923"/>
        <v>0</v>
      </c>
      <c r="X913">
        <f t="shared" si="924"/>
        <v>0</v>
      </c>
      <c r="Y913">
        <f t="shared" si="925"/>
        <v>0</v>
      </c>
      <c r="AA913">
        <v>68582722</v>
      </c>
      <c r="AB913">
        <f t="shared" si="926"/>
        <v>88.7</v>
      </c>
      <c r="AC913">
        <f t="shared" si="908"/>
        <v>88.7</v>
      </c>
      <c r="AD913">
        <f t="shared" si="909"/>
        <v>0</v>
      </c>
      <c r="AE913">
        <f t="shared" si="910"/>
        <v>0</v>
      </c>
      <c r="AF913">
        <f t="shared" si="911"/>
        <v>0</v>
      </c>
      <c r="AG913">
        <f t="shared" si="927"/>
        <v>0</v>
      </c>
      <c r="AH913">
        <f t="shared" si="912"/>
        <v>0</v>
      </c>
      <c r="AI913">
        <f t="shared" si="913"/>
        <v>0</v>
      </c>
      <c r="AJ913">
        <f t="shared" si="928"/>
        <v>0</v>
      </c>
      <c r="AK913">
        <v>88.7</v>
      </c>
      <c r="AL913">
        <v>88.7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70</v>
      </c>
      <c r="AU913">
        <v>10</v>
      </c>
      <c r="AV913">
        <v>1</v>
      </c>
      <c r="AW913">
        <v>1</v>
      </c>
      <c r="AZ913">
        <v>1</v>
      </c>
      <c r="BA913">
        <v>1</v>
      </c>
      <c r="BB913">
        <v>1</v>
      </c>
      <c r="BC913">
        <v>1</v>
      </c>
      <c r="BD913" t="s">
        <v>3</v>
      </c>
      <c r="BE913" t="s">
        <v>3</v>
      </c>
      <c r="BF913" t="s">
        <v>3</v>
      </c>
      <c r="BG913" t="s">
        <v>3</v>
      </c>
      <c r="BH913">
        <v>3</v>
      </c>
      <c r="BI913">
        <v>4</v>
      </c>
      <c r="BJ913" t="s">
        <v>1729</v>
      </c>
      <c r="BM913">
        <v>0</v>
      </c>
      <c r="BN913">
        <v>68285537</v>
      </c>
      <c r="BO913" t="s">
        <v>3</v>
      </c>
      <c r="BP913">
        <v>0</v>
      </c>
      <c r="BQ913">
        <v>1</v>
      </c>
      <c r="BR913">
        <v>0</v>
      </c>
      <c r="BS913">
        <v>1</v>
      </c>
      <c r="BT913">
        <v>1</v>
      </c>
      <c r="BU913">
        <v>1</v>
      </c>
      <c r="BV913">
        <v>1</v>
      </c>
      <c r="BW913">
        <v>1</v>
      </c>
      <c r="BX913">
        <v>1</v>
      </c>
      <c r="BY913" t="s">
        <v>3</v>
      </c>
      <c r="BZ913">
        <v>70</v>
      </c>
      <c r="CA913">
        <v>10</v>
      </c>
      <c r="CB913" t="s">
        <v>3</v>
      </c>
      <c r="CE913">
        <v>0</v>
      </c>
      <c r="CF913">
        <v>0</v>
      </c>
      <c r="CG913">
        <v>0</v>
      </c>
      <c r="CM913">
        <v>0</v>
      </c>
      <c r="CN913" t="s">
        <v>3</v>
      </c>
      <c r="CO913">
        <v>0</v>
      </c>
      <c r="CP913">
        <f t="shared" si="929"/>
        <v>354.8</v>
      </c>
      <c r="CQ913">
        <f t="shared" si="930"/>
        <v>88.7</v>
      </c>
      <c r="CR913">
        <f t="shared" si="914"/>
        <v>0</v>
      </c>
      <c r="CS913">
        <f t="shared" si="931"/>
        <v>0</v>
      </c>
      <c r="CT913">
        <f t="shared" si="932"/>
        <v>0</v>
      </c>
      <c r="CU913">
        <f t="shared" si="933"/>
        <v>0</v>
      </c>
      <c r="CV913">
        <f t="shared" si="934"/>
        <v>0</v>
      </c>
      <c r="CW913">
        <f t="shared" si="935"/>
        <v>0</v>
      </c>
      <c r="CX913">
        <f t="shared" si="936"/>
        <v>0</v>
      </c>
      <c r="CY913">
        <f t="shared" si="937"/>
        <v>0</v>
      </c>
      <c r="CZ913">
        <f t="shared" si="938"/>
        <v>0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>
        <v>0</v>
      </c>
      <c r="DO913">
        <v>0</v>
      </c>
      <c r="DP913">
        <v>1</v>
      </c>
      <c r="DQ913">
        <v>1</v>
      </c>
      <c r="DU913">
        <v>1010</v>
      </c>
      <c r="DV913" t="s">
        <v>16</v>
      </c>
      <c r="DW913" t="s">
        <v>16</v>
      </c>
      <c r="DX913">
        <v>1</v>
      </c>
      <c r="DZ913" t="s">
        <v>3</v>
      </c>
      <c r="EA913" t="s">
        <v>3</v>
      </c>
      <c r="EB913" t="s">
        <v>3</v>
      </c>
      <c r="EC913" t="s">
        <v>3</v>
      </c>
      <c r="EE913">
        <v>68285540</v>
      </c>
      <c r="EF913">
        <v>1</v>
      </c>
      <c r="EG913" t="s">
        <v>19</v>
      </c>
      <c r="EH913">
        <v>0</v>
      </c>
      <c r="EI913" t="s">
        <v>3</v>
      </c>
      <c r="EJ913">
        <v>4</v>
      </c>
      <c r="EK913">
        <v>0</v>
      </c>
      <c r="EL913" t="s">
        <v>20</v>
      </c>
      <c r="EM913" t="s">
        <v>21</v>
      </c>
      <c r="EO913" t="s">
        <v>3</v>
      </c>
      <c r="EQ913">
        <v>512</v>
      </c>
      <c r="ER913">
        <v>88.7</v>
      </c>
      <c r="ES913">
        <v>88.7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FQ913">
        <v>0</v>
      </c>
      <c r="FR913">
        <f t="shared" si="939"/>
        <v>0</v>
      </c>
      <c r="FS913">
        <v>0</v>
      </c>
      <c r="FX913">
        <v>70</v>
      </c>
      <c r="FY913">
        <v>10</v>
      </c>
      <c r="GA913" t="s">
        <v>3</v>
      </c>
      <c r="GD913">
        <v>0</v>
      </c>
      <c r="GF913">
        <v>1956021503</v>
      </c>
      <c r="GG913">
        <v>2</v>
      </c>
      <c r="GH913">
        <v>1</v>
      </c>
      <c r="GI913">
        <v>-2</v>
      </c>
      <c r="GJ913">
        <v>0</v>
      </c>
      <c r="GK913">
        <f>ROUND(R913*(R12)/100,2)</f>
        <v>0</v>
      </c>
      <c r="GL913">
        <f t="shared" si="940"/>
        <v>0</v>
      </c>
      <c r="GM913">
        <f t="shared" si="941"/>
        <v>354.8</v>
      </c>
      <c r="GN913">
        <f t="shared" si="942"/>
        <v>0</v>
      </c>
      <c r="GO913">
        <f t="shared" si="943"/>
        <v>0</v>
      </c>
      <c r="GP913">
        <f t="shared" si="944"/>
        <v>354.8</v>
      </c>
      <c r="GR913">
        <v>0</v>
      </c>
      <c r="GS913">
        <v>3</v>
      </c>
      <c r="GT913">
        <v>0</v>
      </c>
      <c r="GU913" t="s">
        <v>3</v>
      </c>
      <c r="GV913">
        <f t="shared" si="945"/>
        <v>0</v>
      </c>
      <c r="GW913">
        <v>1</v>
      </c>
      <c r="GX913">
        <f t="shared" si="946"/>
        <v>0</v>
      </c>
      <c r="HA913">
        <v>0</v>
      </c>
      <c r="HB913">
        <v>0</v>
      </c>
      <c r="HC913">
        <f t="shared" si="947"/>
        <v>0</v>
      </c>
      <c r="HE913" t="s">
        <v>3</v>
      </c>
      <c r="HF913" t="s">
        <v>3</v>
      </c>
      <c r="HM913" t="s">
        <v>3</v>
      </c>
      <c r="HN913" t="s">
        <v>3</v>
      </c>
      <c r="HO913" t="s">
        <v>3</v>
      </c>
      <c r="HP913" t="s">
        <v>3</v>
      </c>
      <c r="HQ913" t="s">
        <v>3</v>
      </c>
      <c r="IK913">
        <v>0</v>
      </c>
    </row>
    <row r="914" spans="1:245" x14ac:dyDescent="0.2">
      <c r="A914">
        <v>17</v>
      </c>
      <c r="B914">
        <v>1</v>
      </c>
      <c r="E914" t="s">
        <v>1730</v>
      </c>
      <c r="F914" t="s">
        <v>1731</v>
      </c>
      <c r="G914" t="s">
        <v>1732</v>
      </c>
      <c r="H914" t="s">
        <v>16</v>
      </c>
      <c r="I914">
        <v>4</v>
      </c>
      <c r="J914">
        <v>0</v>
      </c>
      <c r="K914">
        <v>4</v>
      </c>
      <c r="O914">
        <f t="shared" si="915"/>
        <v>418.88</v>
      </c>
      <c r="P914">
        <f t="shared" si="916"/>
        <v>418.88</v>
      </c>
      <c r="Q914">
        <f t="shared" si="917"/>
        <v>0</v>
      </c>
      <c r="R914">
        <f t="shared" si="918"/>
        <v>0</v>
      </c>
      <c r="S914">
        <f t="shared" si="919"/>
        <v>0</v>
      </c>
      <c r="T914">
        <f t="shared" si="920"/>
        <v>0</v>
      </c>
      <c r="U914">
        <f t="shared" si="921"/>
        <v>0</v>
      </c>
      <c r="V914">
        <f t="shared" si="922"/>
        <v>0</v>
      </c>
      <c r="W914">
        <f t="shared" si="923"/>
        <v>0</v>
      </c>
      <c r="X914">
        <f t="shared" si="924"/>
        <v>0</v>
      </c>
      <c r="Y914">
        <f t="shared" si="925"/>
        <v>0</v>
      </c>
      <c r="AA914">
        <v>68582722</v>
      </c>
      <c r="AB914">
        <f t="shared" si="926"/>
        <v>104.72</v>
      </c>
      <c r="AC914">
        <f t="shared" si="908"/>
        <v>104.72</v>
      </c>
      <c r="AD914">
        <f t="shared" si="909"/>
        <v>0</v>
      </c>
      <c r="AE914">
        <f t="shared" si="910"/>
        <v>0</v>
      </c>
      <c r="AF914">
        <f t="shared" si="911"/>
        <v>0</v>
      </c>
      <c r="AG914">
        <f t="shared" si="927"/>
        <v>0</v>
      </c>
      <c r="AH914">
        <f t="shared" si="912"/>
        <v>0</v>
      </c>
      <c r="AI914">
        <f t="shared" si="913"/>
        <v>0</v>
      </c>
      <c r="AJ914">
        <f t="shared" si="928"/>
        <v>0</v>
      </c>
      <c r="AK914">
        <v>104.72</v>
      </c>
      <c r="AL914">
        <v>104.72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70</v>
      </c>
      <c r="AU914">
        <v>10</v>
      </c>
      <c r="AV914">
        <v>1</v>
      </c>
      <c r="AW914">
        <v>1</v>
      </c>
      <c r="AZ914">
        <v>1</v>
      </c>
      <c r="BA914">
        <v>1</v>
      </c>
      <c r="BB914">
        <v>1</v>
      </c>
      <c r="BC914">
        <v>1</v>
      </c>
      <c r="BD914" t="s">
        <v>3</v>
      </c>
      <c r="BE914" t="s">
        <v>3</v>
      </c>
      <c r="BF914" t="s">
        <v>3</v>
      </c>
      <c r="BG914" t="s">
        <v>3</v>
      </c>
      <c r="BH914">
        <v>3</v>
      </c>
      <c r="BI914">
        <v>4</v>
      </c>
      <c r="BJ914" t="s">
        <v>1733</v>
      </c>
      <c r="BM914">
        <v>0</v>
      </c>
      <c r="BN914">
        <v>68285537</v>
      </c>
      <c r="BO914" t="s">
        <v>3</v>
      </c>
      <c r="BP914">
        <v>0</v>
      </c>
      <c r="BQ914">
        <v>1</v>
      </c>
      <c r="BR914">
        <v>0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 t="s">
        <v>3</v>
      </c>
      <c r="BZ914">
        <v>70</v>
      </c>
      <c r="CA914">
        <v>10</v>
      </c>
      <c r="CB914" t="s">
        <v>3</v>
      </c>
      <c r="CE914">
        <v>0</v>
      </c>
      <c r="CF914">
        <v>0</v>
      </c>
      <c r="CG914">
        <v>0</v>
      </c>
      <c r="CM914">
        <v>0</v>
      </c>
      <c r="CN914" t="s">
        <v>3</v>
      </c>
      <c r="CO914">
        <v>0</v>
      </c>
      <c r="CP914">
        <f t="shared" si="929"/>
        <v>418.88</v>
      </c>
      <c r="CQ914">
        <f t="shared" si="930"/>
        <v>104.72</v>
      </c>
      <c r="CR914">
        <f t="shared" si="914"/>
        <v>0</v>
      </c>
      <c r="CS914">
        <f t="shared" si="931"/>
        <v>0</v>
      </c>
      <c r="CT914">
        <f t="shared" si="932"/>
        <v>0</v>
      </c>
      <c r="CU914">
        <f t="shared" si="933"/>
        <v>0</v>
      </c>
      <c r="CV914">
        <f t="shared" si="934"/>
        <v>0</v>
      </c>
      <c r="CW914">
        <f t="shared" si="935"/>
        <v>0</v>
      </c>
      <c r="CX914">
        <f t="shared" si="936"/>
        <v>0</v>
      </c>
      <c r="CY914">
        <f t="shared" si="937"/>
        <v>0</v>
      </c>
      <c r="CZ914">
        <f t="shared" si="938"/>
        <v>0</v>
      </c>
      <c r="DC914" t="s">
        <v>3</v>
      </c>
      <c r="DD914" t="s">
        <v>3</v>
      </c>
      <c r="DE914" t="s">
        <v>3</v>
      </c>
      <c r="DF914" t="s">
        <v>3</v>
      </c>
      <c r="DG914" t="s">
        <v>3</v>
      </c>
      <c r="DH914" t="s">
        <v>3</v>
      </c>
      <c r="DI914" t="s">
        <v>3</v>
      </c>
      <c r="DJ914" t="s">
        <v>3</v>
      </c>
      <c r="DK914" t="s">
        <v>3</v>
      </c>
      <c r="DL914" t="s">
        <v>3</v>
      </c>
      <c r="DM914" t="s">
        <v>3</v>
      </c>
      <c r="DN914">
        <v>0</v>
      </c>
      <c r="DO914">
        <v>0</v>
      </c>
      <c r="DP914">
        <v>1</v>
      </c>
      <c r="DQ914">
        <v>1</v>
      </c>
      <c r="DU914">
        <v>1010</v>
      </c>
      <c r="DV914" t="s">
        <v>16</v>
      </c>
      <c r="DW914" t="s">
        <v>16</v>
      </c>
      <c r="DX914">
        <v>1</v>
      </c>
      <c r="DZ914" t="s">
        <v>3</v>
      </c>
      <c r="EA914" t="s">
        <v>3</v>
      </c>
      <c r="EB914" t="s">
        <v>3</v>
      </c>
      <c r="EC914" t="s">
        <v>3</v>
      </c>
      <c r="EE914">
        <v>68285540</v>
      </c>
      <c r="EF914">
        <v>1</v>
      </c>
      <c r="EG914" t="s">
        <v>19</v>
      </c>
      <c r="EH914">
        <v>0</v>
      </c>
      <c r="EI914" t="s">
        <v>3</v>
      </c>
      <c r="EJ914">
        <v>4</v>
      </c>
      <c r="EK914">
        <v>0</v>
      </c>
      <c r="EL914" t="s">
        <v>20</v>
      </c>
      <c r="EM914" t="s">
        <v>21</v>
      </c>
      <c r="EO914" t="s">
        <v>3</v>
      </c>
      <c r="EQ914">
        <v>512</v>
      </c>
      <c r="ER914">
        <v>104.72</v>
      </c>
      <c r="ES914">
        <v>104.72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FQ914">
        <v>0</v>
      </c>
      <c r="FR914">
        <f t="shared" si="939"/>
        <v>0</v>
      </c>
      <c r="FS914">
        <v>0</v>
      </c>
      <c r="FX914">
        <v>70</v>
      </c>
      <c r="FY914">
        <v>10</v>
      </c>
      <c r="GA914" t="s">
        <v>3</v>
      </c>
      <c r="GD914">
        <v>0</v>
      </c>
      <c r="GF914">
        <v>271567999</v>
      </c>
      <c r="GG914">
        <v>2</v>
      </c>
      <c r="GH914">
        <v>1</v>
      </c>
      <c r="GI914">
        <v>-2</v>
      </c>
      <c r="GJ914">
        <v>0</v>
      </c>
      <c r="GK914">
        <f>ROUND(R914*(R12)/100,2)</f>
        <v>0</v>
      </c>
      <c r="GL914">
        <f t="shared" si="940"/>
        <v>0</v>
      </c>
      <c r="GM914">
        <f t="shared" si="941"/>
        <v>418.88</v>
      </c>
      <c r="GN914">
        <f t="shared" si="942"/>
        <v>0</v>
      </c>
      <c r="GO914">
        <f t="shared" si="943"/>
        <v>0</v>
      </c>
      <c r="GP914">
        <f t="shared" si="944"/>
        <v>418.88</v>
      </c>
      <c r="GR914">
        <v>0</v>
      </c>
      <c r="GS914">
        <v>3</v>
      </c>
      <c r="GT914">
        <v>0</v>
      </c>
      <c r="GU914" t="s">
        <v>3</v>
      </c>
      <c r="GV914">
        <f t="shared" si="945"/>
        <v>0</v>
      </c>
      <c r="GW914">
        <v>1</v>
      </c>
      <c r="GX914">
        <f t="shared" si="946"/>
        <v>0</v>
      </c>
      <c r="HA914">
        <v>0</v>
      </c>
      <c r="HB914">
        <v>0</v>
      </c>
      <c r="HC914">
        <f t="shared" si="947"/>
        <v>0</v>
      </c>
      <c r="HE914" t="s">
        <v>3</v>
      </c>
      <c r="HF914" t="s">
        <v>3</v>
      </c>
      <c r="HM914" t="s">
        <v>3</v>
      </c>
      <c r="HN914" t="s">
        <v>3</v>
      </c>
      <c r="HO914" t="s">
        <v>3</v>
      </c>
      <c r="HP914" t="s">
        <v>3</v>
      </c>
      <c r="HQ914" t="s">
        <v>3</v>
      </c>
      <c r="IK914">
        <v>0</v>
      </c>
    </row>
    <row r="915" spans="1:245" x14ac:dyDescent="0.2">
      <c r="A915">
        <v>17</v>
      </c>
      <c r="B915">
        <v>1</v>
      </c>
      <c r="E915" t="s">
        <v>1734</v>
      </c>
      <c r="F915" t="s">
        <v>1735</v>
      </c>
      <c r="G915" t="s">
        <v>1736</v>
      </c>
      <c r="H915" t="s">
        <v>16</v>
      </c>
      <c r="I915">
        <v>1</v>
      </c>
      <c r="J915">
        <v>0</v>
      </c>
      <c r="K915">
        <v>1</v>
      </c>
      <c r="O915">
        <f t="shared" si="915"/>
        <v>97.29</v>
      </c>
      <c r="P915">
        <f t="shared" si="916"/>
        <v>97.29</v>
      </c>
      <c r="Q915">
        <f t="shared" si="917"/>
        <v>0</v>
      </c>
      <c r="R915">
        <f t="shared" si="918"/>
        <v>0</v>
      </c>
      <c r="S915">
        <f t="shared" si="919"/>
        <v>0</v>
      </c>
      <c r="T915">
        <f t="shared" si="920"/>
        <v>0</v>
      </c>
      <c r="U915">
        <f t="shared" si="921"/>
        <v>0</v>
      </c>
      <c r="V915">
        <f t="shared" si="922"/>
        <v>0</v>
      </c>
      <c r="W915">
        <f t="shared" si="923"/>
        <v>0</v>
      </c>
      <c r="X915">
        <f t="shared" si="924"/>
        <v>0</v>
      </c>
      <c r="Y915">
        <f t="shared" si="925"/>
        <v>0</v>
      </c>
      <c r="AA915">
        <v>68582722</v>
      </c>
      <c r="AB915">
        <f t="shared" si="926"/>
        <v>97.29</v>
      </c>
      <c r="AC915">
        <f t="shared" si="908"/>
        <v>97.29</v>
      </c>
      <c r="AD915">
        <f t="shared" si="909"/>
        <v>0</v>
      </c>
      <c r="AE915">
        <f t="shared" si="910"/>
        <v>0</v>
      </c>
      <c r="AF915">
        <f t="shared" si="911"/>
        <v>0</v>
      </c>
      <c r="AG915">
        <f t="shared" si="927"/>
        <v>0</v>
      </c>
      <c r="AH915">
        <f t="shared" si="912"/>
        <v>0</v>
      </c>
      <c r="AI915">
        <f t="shared" si="913"/>
        <v>0</v>
      </c>
      <c r="AJ915">
        <f t="shared" si="928"/>
        <v>0</v>
      </c>
      <c r="AK915">
        <v>97.29</v>
      </c>
      <c r="AL915">
        <v>97.29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70</v>
      </c>
      <c r="AU915">
        <v>10</v>
      </c>
      <c r="AV915">
        <v>1</v>
      </c>
      <c r="AW915">
        <v>1</v>
      </c>
      <c r="AZ915">
        <v>1</v>
      </c>
      <c r="BA915">
        <v>1</v>
      </c>
      <c r="BB915">
        <v>1</v>
      </c>
      <c r="BC915">
        <v>1</v>
      </c>
      <c r="BD915" t="s">
        <v>3</v>
      </c>
      <c r="BE915" t="s">
        <v>3</v>
      </c>
      <c r="BF915" t="s">
        <v>3</v>
      </c>
      <c r="BG915" t="s">
        <v>3</v>
      </c>
      <c r="BH915">
        <v>3</v>
      </c>
      <c r="BI915">
        <v>4</v>
      </c>
      <c r="BJ915" t="s">
        <v>1737</v>
      </c>
      <c r="BM915">
        <v>0</v>
      </c>
      <c r="BN915">
        <v>68285537</v>
      </c>
      <c r="BO915" t="s">
        <v>3</v>
      </c>
      <c r="BP915">
        <v>0</v>
      </c>
      <c r="BQ915">
        <v>1</v>
      </c>
      <c r="BR915">
        <v>0</v>
      </c>
      <c r="BS915">
        <v>1</v>
      </c>
      <c r="BT915">
        <v>1</v>
      </c>
      <c r="BU915">
        <v>1</v>
      </c>
      <c r="BV915">
        <v>1</v>
      </c>
      <c r="BW915">
        <v>1</v>
      </c>
      <c r="BX915">
        <v>1</v>
      </c>
      <c r="BY915" t="s">
        <v>3</v>
      </c>
      <c r="BZ915">
        <v>70</v>
      </c>
      <c r="CA915">
        <v>10</v>
      </c>
      <c r="CB915" t="s">
        <v>3</v>
      </c>
      <c r="CE915">
        <v>0</v>
      </c>
      <c r="CF915">
        <v>0</v>
      </c>
      <c r="CG915">
        <v>0</v>
      </c>
      <c r="CM915">
        <v>0</v>
      </c>
      <c r="CN915" t="s">
        <v>3</v>
      </c>
      <c r="CO915">
        <v>0</v>
      </c>
      <c r="CP915">
        <f t="shared" si="929"/>
        <v>97.29</v>
      </c>
      <c r="CQ915">
        <f t="shared" si="930"/>
        <v>97.29</v>
      </c>
      <c r="CR915">
        <f t="shared" si="914"/>
        <v>0</v>
      </c>
      <c r="CS915">
        <f t="shared" si="931"/>
        <v>0</v>
      </c>
      <c r="CT915">
        <f t="shared" si="932"/>
        <v>0</v>
      </c>
      <c r="CU915">
        <f t="shared" si="933"/>
        <v>0</v>
      </c>
      <c r="CV915">
        <f t="shared" si="934"/>
        <v>0</v>
      </c>
      <c r="CW915">
        <f t="shared" si="935"/>
        <v>0</v>
      </c>
      <c r="CX915">
        <f t="shared" si="936"/>
        <v>0</v>
      </c>
      <c r="CY915">
        <f t="shared" si="937"/>
        <v>0</v>
      </c>
      <c r="CZ915">
        <f t="shared" si="938"/>
        <v>0</v>
      </c>
      <c r="DC915" t="s">
        <v>3</v>
      </c>
      <c r="DD915" t="s">
        <v>3</v>
      </c>
      <c r="DE915" t="s">
        <v>3</v>
      </c>
      <c r="DF915" t="s">
        <v>3</v>
      </c>
      <c r="DG915" t="s">
        <v>3</v>
      </c>
      <c r="DH915" t="s">
        <v>3</v>
      </c>
      <c r="DI915" t="s">
        <v>3</v>
      </c>
      <c r="DJ915" t="s">
        <v>3</v>
      </c>
      <c r="DK915" t="s">
        <v>3</v>
      </c>
      <c r="DL915" t="s">
        <v>3</v>
      </c>
      <c r="DM915" t="s">
        <v>3</v>
      </c>
      <c r="DN915">
        <v>0</v>
      </c>
      <c r="DO915">
        <v>0</v>
      </c>
      <c r="DP915">
        <v>1</v>
      </c>
      <c r="DQ915">
        <v>1</v>
      </c>
      <c r="DU915">
        <v>1010</v>
      </c>
      <c r="DV915" t="s">
        <v>16</v>
      </c>
      <c r="DW915" t="s">
        <v>16</v>
      </c>
      <c r="DX915">
        <v>1</v>
      </c>
      <c r="DZ915" t="s">
        <v>3</v>
      </c>
      <c r="EA915" t="s">
        <v>3</v>
      </c>
      <c r="EB915" t="s">
        <v>3</v>
      </c>
      <c r="EC915" t="s">
        <v>3</v>
      </c>
      <c r="EE915">
        <v>68285540</v>
      </c>
      <c r="EF915">
        <v>1</v>
      </c>
      <c r="EG915" t="s">
        <v>19</v>
      </c>
      <c r="EH915">
        <v>0</v>
      </c>
      <c r="EI915" t="s">
        <v>3</v>
      </c>
      <c r="EJ915">
        <v>4</v>
      </c>
      <c r="EK915">
        <v>0</v>
      </c>
      <c r="EL915" t="s">
        <v>20</v>
      </c>
      <c r="EM915" t="s">
        <v>21</v>
      </c>
      <c r="EO915" t="s">
        <v>3</v>
      </c>
      <c r="EQ915">
        <v>512</v>
      </c>
      <c r="ER915">
        <v>97.29</v>
      </c>
      <c r="ES915">
        <v>97.29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FQ915">
        <v>0</v>
      </c>
      <c r="FR915">
        <f t="shared" si="939"/>
        <v>0</v>
      </c>
      <c r="FS915">
        <v>0</v>
      </c>
      <c r="FX915">
        <v>70</v>
      </c>
      <c r="FY915">
        <v>10</v>
      </c>
      <c r="GA915" t="s">
        <v>3</v>
      </c>
      <c r="GD915">
        <v>0</v>
      </c>
      <c r="GF915">
        <v>-854330488</v>
      </c>
      <c r="GG915">
        <v>2</v>
      </c>
      <c r="GH915">
        <v>1</v>
      </c>
      <c r="GI915">
        <v>-2</v>
      </c>
      <c r="GJ915">
        <v>0</v>
      </c>
      <c r="GK915">
        <f>ROUND(R915*(R12)/100,2)</f>
        <v>0</v>
      </c>
      <c r="GL915">
        <f t="shared" si="940"/>
        <v>0</v>
      </c>
      <c r="GM915">
        <f t="shared" si="941"/>
        <v>97.29</v>
      </c>
      <c r="GN915">
        <f t="shared" si="942"/>
        <v>0</v>
      </c>
      <c r="GO915">
        <f t="shared" si="943"/>
        <v>0</v>
      </c>
      <c r="GP915">
        <f t="shared" si="944"/>
        <v>97.29</v>
      </c>
      <c r="GR915">
        <v>0</v>
      </c>
      <c r="GS915">
        <v>3</v>
      </c>
      <c r="GT915">
        <v>0</v>
      </c>
      <c r="GU915" t="s">
        <v>3</v>
      </c>
      <c r="GV915">
        <f t="shared" si="945"/>
        <v>0</v>
      </c>
      <c r="GW915">
        <v>1</v>
      </c>
      <c r="GX915">
        <f t="shared" si="946"/>
        <v>0</v>
      </c>
      <c r="HA915">
        <v>0</v>
      </c>
      <c r="HB915">
        <v>0</v>
      </c>
      <c r="HC915">
        <f t="shared" si="947"/>
        <v>0</v>
      </c>
      <c r="HE915" t="s">
        <v>3</v>
      </c>
      <c r="HF915" t="s">
        <v>3</v>
      </c>
      <c r="HM915" t="s">
        <v>3</v>
      </c>
      <c r="HN915" t="s">
        <v>3</v>
      </c>
      <c r="HO915" t="s">
        <v>3</v>
      </c>
      <c r="HP915" t="s">
        <v>3</v>
      </c>
      <c r="HQ915" t="s">
        <v>3</v>
      </c>
      <c r="IK915">
        <v>0</v>
      </c>
    </row>
    <row r="916" spans="1:245" x14ac:dyDescent="0.2">
      <c r="A916">
        <v>17</v>
      </c>
      <c r="B916">
        <v>1</v>
      </c>
      <c r="E916" t="s">
        <v>1738</v>
      </c>
      <c r="F916" t="s">
        <v>1739</v>
      </c>
      <c r="G916" t="s">
        <v>1740</v>
      </c>
      <c r="H916" t="s">
        <v>16</v>
      </c>
      <c r="I916">
        <v>1</v>
      </c>
      <c r="J916">
        <v>0</v>
      </c>
      <c r="K916">
        <v>1</v>
      </c>
      <c r="O916">
        <f t="shared" si="915"/>
        <v>103.39</v>
      </c>
      <c r="P916">
        <f t="shared" si="916"/>
        <v>103.39</v>
      </c>
      <c r="Q916">
        <f t="shared" si="917"/>
        <v>0</v>
      </c>
      <c r="R916">
        <f t="shared" si="918"/>
        <v>0</v>
      </c>
      <c r="S916">
        <f t="shared" si="919"/>
        <v>0</v>
      </c>
      <c r="T916">
        <f t="shared" si="920"/>
        <v>0</v>
      </c>
      <c r="U916">
        <f t="shared" si="921"/>
        <v>0</v>
      </c>
      <c r="V916">
        <f t="shared" si="922"/>
        <v>0</v>
      </c>
      <c r="W916">
        <f t="shared" si="923"/>
        <v>0</v>
      </c>
      <c r="X916">
        <f t="shared" si="924"/>
        <v>0</v>
      </c>
      <c r="Y916">
        <f t="shared" si="925"/>
        <v>0</v>
      </c>
      <c r="AA916">
        <v>68582722</v>
      </c>
      <c r="AB916">
        <f t="shared" si="926"/>
        <v>103.39</v>
      </c>
      <c r="AC916">
        <f t="shared" si="908"/>
        <v>103.39</v>
      </c>
      <c r="AD916">
        <f t="shared" si="909"/>
        <v>0</v>
      </c>
      <c r="AE916">
        <f t="shared" si="910"/>
        <v>0</v>
      </c>
      <c r="AF916">
        <f t="shared" si="911"/>
        <v>0</v>
      </c>
      <c r="AG916">
        <f t="shared" si="927"/>
        <v>0</v>
      </c>
      <c r="AH916">
        <f t="shared" si="912"/>
        <v>0</v>
      </c>
      <c r="AI916">
        <f t="shared" si="913"/>
        <v>0</v>
      </c>
      <c r="AJ916">
        <f t="shared" si="928"/>
        <v>0</v>
      </c>
      <c r="AK916">
        <v>103.39</v>
      </c>
      <c r="AL916">
        <v>103.39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70</v>
      </c>
      <c r="AU916">
        <v>10</v>
      </c>
      <c r="AV916">
        <v>1</v>
      </c>
      <c r="AW916">
        <v>1</v>
      </c>
      <c r="AZ916">
        <v>1</v>
      </c>
      <c r="BA916">
        <v>1</v>
      </c>
      <c r="BB916">
        <v>1</v>
      </c>
      <c r="BC916">
        <v>1</v>
      </c>
      <c r="BD916" t="s">
        <v>3</v>
      </c>
      <c r="BE916" t="s">
        <v>3</v>
      </c>
      <c r="BF916" t="s">
        <v>3</v>
      </c>
      <c r="BG916" t="s">
        <v>3</v>
      </c>
      <c r="BH916">
        <v>3</v>
      </c>
      <c r="BI916">
        <v>4</v>
      </c>
      <c r="BJ916" t="s">
        <v>1741</v>
      </c>
      <c r="BM916">
        <v>0</v>
      </c>
      <c r="BN916">
        <v>68285537</v>
      </c>
      <c r="BO916" t="s">
        <v>3</v>
      </c>
      <c r="BP916">
        <v>0</v>
      </c>
      <c r="BQ916">
        <v>1</v>
      </c>
      <c r="BR916">
        <v>0</v>
      </c>
      <c r="BS916">
        <v>1</v>
      </c>
      <c r="BT916">
        <v>1</v>
      </c>
      <c r="BU916">
        <v>1</v>
      </c>
      <c r="BV916">
        <v>1</v>
      </c>
      <c r="BW916">
        <v>1</v>
      </c>
      <c r="BX916">
        <v>1</v>
      </c>
      <c r="BY916" t="s">
        <v>3</v>
      </c>
      <c r="BZ916">
        <v>70</v>
      </c>
      <c r="CA916">
        <v>10</v>
      </c>
      <c r="CB916" t="s">
        <v>3</v>
      </c>
      <c r="CE916">
        <v>0</v>
      </c>
      <c r="CF916">
        <v>0</v>
      </c>
      <c r="CG916">
        <v>0</v>
      </c>
      <c r="CM916">
        <v>0</v>
      </c>
      <c r="CN916" t="s">
        <v>3</v>
      </c>
      <c r="CO916">
        <v>0</v>
      </c>
      <c r="CP916">
        <f t="shared" si="929"/>
        <v>103.39</v>
      </c>
      <c r="CQ916">
        <f t="shared" si="930"/>
        <v>103.39</v>
      </c>
      <c r="CR916">
        <f t="shared" si="914"/>
        <v>0</v>
      </c>
      <c r="CS916">
        <f t="shared" si="931"/>
        <v>0</v>
      </c>
      <c r="CT916">
        <f t="shared" si="932"/>
        <v>0</v>
      </c>
      <c r="CU916">
        <f t="shared" si="933"/>
        <v>0</v>
      </c>
      <c r="CV916">
        <f t="shared" si="934"/>
        <v>0</v>
      </c>
      <c r="CW916">
        <f t="shared" si="935"/>
        <v>0</v>
      </c>
      <c r="CX916">
        <f t="shared" si="936"/>
        <v>0</v>
      </c>
      <c r="CY916">
        <f t="shared" si="937"/>
        <v>0</v>
      </c>
      <c r="CZ916">
        <f t="shared" si="938"/>
        <v>0</v>
      </c>
      <c r="DC916" t="s">
        <v>3</v>
      </c>
      <c r="DD916" t="s">
        <v>3</v>
      </c>
      <c r="DE916" t="s">
        <v>3</v>
      </c>
      <c r="DF916" t="s">
        <v>3</v>
      </c>
      <c r="DG916" t="s">
        <v>3</v>
      </c>
      <c r="DH916" t="s">
        <v>3</v>
      </c>
      <c r="DI916" t="s">
        <v>3</v>
      </c>
      <c r="DJ916" t="s">
        <v>3</v>
      </c>
      <c r="DK916" t="s">
        <v>3</v>
      </c>
      <c r="DL916" t="s">
        <v>3</v>
      </c>
      <c r="DM916" t="s">
        <v>3</v>
      </c>
      <c r="DN916">
        <v>0</v>
      </c>
      <c r="DO916">
        <v>0</v>
      </c>
      <c r="DP916">
        <v>1</v>
      </c>
      <c r="DQ916">
        <v>1</v>
      </c>
      <c r="DU916">
        <v>1010</v>
      </c>
      <c r="DV916" t="s">
        <v>16</v>
      </c>
      <c r="DW916" t="s">
        <v>16</v>
      </c>
      <c r="DX916">
        <v>1</v>
      </c>
      <c r="DZ916" t="s">
        <v>3</v>
      </c>
      <c r="EA916" t="s">
        <v>3</v>
      </c>
      <c r="EB916" t="s">
        <v>3</v>
      </c>
      <c r="EC916" t="s">
        <v>3</v>
      </c>
      <c r="EE916">
        <v>68285540</v>
      </c>
      <c r="EF916">
        <v>1</v>
      </c>
      <c r="EG916" t="s">
        <v>19</v>
      </c>
      <c r="EH916">
        <v>0</v>
      </c>
      <c r="EI916" t="s">
        <v>3</v>
      </c>
      <c r="EJ916">
        <v>4</v>
      </c>
      <c r="EK916">
        <v>0</v>
      </c>
      <c r="EL916" t="s">
        <v>20</v>
      </c>
      <c r="EM916" t="s">
        <v>21</v>
      </c>
      <c r="EO916" t="s">
        <v>3</v>
      </c>
      <c r="EQ916">
        <v>512</v>
      </c>
      <c r="ER916">
        <v>103.39</v>
      </c>
      <c r="ES916">
        <v>103.39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FQ916">
        <v>0</v>
      </c>
      <c r="FR916">
        <f t="shared" si="939"/>
        <v>0</v>
      </c>
      <c r="FS916">
        <v>0</v>
      </c>
      <c r="FX916">
        <v>70</v>
      </c>
      <c r="FY916">
        <v>10</v>
      </c>
      <c r="GA916" t="s">
        <v>3</v>
      </c>
      <c r="GD916">
        <v>0</v>
      </c>
      <c r="GF916">
        <v>1555822781</v>
      </c>
      <c r="GG916">
        <v>2</v>
      </c>
      <c r="GH916">
        <v>1</v>
      </c>
      <c r="GI916">
        <v>-2</v>
      </c>
      <c r="GJ916">
        <v>0</v>
      </c>
      <c r="GK916">
        <f>ROUND(R916*(R12)/100,2)</f>
        <v>0</v>
      </c>
      <c r="GL916">
        <f t="shared" si="940"/>
        <v>0</v>
      </c>
      <c r="GM916">
        <f t="shared" si="941"/>
        <v>103.39</v>
      </c>
      <c r="GN916">
        <f t="shared" si="942"/>
        <v>0</v>
      </c>
      <c r="GO916">
        <f t="shared" si="943"/>
        <v>0</v>
      </c>
      <c r="GP916">
        <f t="shared" si="944"/>
        <v>103.39</v>
      </c>
      <c r="GR916">
        <v>0</v>
      </c>
      <c r="GS916">
        <v>3</v>
      </c>
      <c r="GT916">
        <v>0</v>
      </c>
      <c r="GU916" t="s">
        <v>3</v>
      </c>
      <c r="GV916">
        <f t="shared" si="945"/>
        <v>0</v>
      </c>
      <c r="GW916">
        <v>1</v>
      </c>
      <c r="GX916">
        <f t="shared" si="946"/>
        <v>0</v>
      </c>
      <c r="HA916">
        <v>0</v>
      </c>
      <c r="HB916">
        <v>0</v>
      </c>
      <c r="HC916">
        <f t="shared" si="947"/>
        <v>0</v>
      </c>
      <c r="HE916" t="s">
        <v>3</v>
      </c>
      <c r="HF916" t="s">
        <v>3</v>
      </c>
      <c r="HM916" t="s">
        <v>3</v>
      </c>
      <c r="HN916" t="s">
        <v>3</v>
      </c>
      <c r="HO916" t="s">
        <v>3</v>
      </c>
      <c r="HP916" t="s">
        <v>3</v>
      </c>
      <c r="HQ916" t="s">
        <v>3</v>
      </c>
      <c r="IK916">
        <v>0</v>
      </c>
    </row>
    <row r="917" spans="1:245" x14ac:dyDescent="0.2">
      <c r="A917">
        <v>17</v>
      </c>
      <c r="B917">
        <v>1</v>
      </c>
      <c r="E917" t="s">
        <v>1742</v>
      </c>
      <c r="F917" t="s">
        <v>1699</v>
      </c>
      <c r="G917" t="s">
        <v>1700</v>
      </c>
      <c r="H917" t="s">
        <v>16</v>
      </c>
      <c r="I917">
        <v>4</v>
      </c>
      <c r="J917">
        <v>0</v>
      </c>
      <c r="K917">
        <v>4</v>
      </c>
      <c r="O917">
        <f t="shared" si="915"/>
        <v>1143.8800000000001</v>
      </c>
      <c r="P917">
        <f t="shared" si="916"/>
        <v>1143.8800000000001</v>
      </c>
      <c r="Q917">
        <f t="shared" si="917"/>
        <v>0</v>
      </c>
      <c r="R917">
        <f t="shared" si="918"/>
        <v>0</v>
      </c>
      <c r="S917">
        <f t="shared" si="919"/>
        <v>0</v>
      </c>
      <c r="T917">
        <f t="shared" si="920"/>
        <v>0</v>
      </c>
      <c r="U917">
        <f t="shared" si="921"/>
        <v>0</v>
      </c>
      <c r="V917">
        <f t="shared" si="922"/>
        <v>0</v>
      </c>
      <c r="W917">
        <f t="shared" si="923"/>
        <v>0</v>
      </c>
      <c r="X917">
        <f t="shared" si="924"/>
        <v>0</v>
      </c>
      <c r="Y917">
        <f t="shared" si="925"/>
        <v>0</v>
      </c>
      <c r="AA917">
        <v>68582722</v>
      </c>
      <c r="AB917">
        <f t="shared" si="926"/>
        <v>285.97000000000003</v>
      </c>
      <c r="AC917">
        <f t="shared" si="908"/>
        <v>285.97000000000003</v>
      </c>
      <c r="AD917">
        <f t="shared" si="909"/>
        <v>0</v>
      </c>
      <c r="AE917">
        <f t="shared" si="910"/>
        <v>0</v>
      </c>
      <c r="AF917">
        <f t="shared" si="911"/>
        <v>0</v>
      </c>
      <c r="AG917">
        <f t="shared" si="927"/>
        <v>0</v>
      </c>
      <c r="AH917">
        <f t="shared" si="912"/>
        <v>0</v>
      </c>
      <c r="AI917">
        <f t="shared" si="913"/>
        <v>0</v>
      </c>
      <c r="AJ917">
        <f t="shared" si="928"/>
        <v>0</v>
      </c>
      <c r="AK917">
        <v>285.97000000000003</v>
      </c>
      <c r="AL917">
        <v>285.97000000000003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70</v>
      </c>
      <c r="AU917">
        <v>10</v>
      </c>
      <c r="AV917">
        <v>1</v>
      </c>
      <c r="AW917">
        <v>1</v>
      </c>
      <c r="AZ917">
        <v>1</v>
      </c>
      <c r="BA917">
        <v>1</v>
      </c>
      <c r="BB917">
        <v>1</v>
      </c>
      <c r="BC917">
        <v>1</v>
      </c>
      <c r="BD917" t="s">
        <v>3</v>
      </c>
      <c r="BE917" t="s">
        <v>3</v>
      </c>
      <c r="BF917" t="s">
        <v>3</v>
      </c>
      <c r="BG917" t="s">
        <v>3</v>
      </c>
      <c r="BH917">
        <v>3</v>
      </c>
      <c r="BI917">
        <v>4</v>
      </c>
      <c r="BJ917" t="s">
        <v>1701</v>
      </c>
      <c r="BM917">
        <v>0</v>
      </c>
      <c r="BN917">
        <v>68285537</v>
      </c>
      <c r="BO917" t="s">
        <v>3</v>
      </c>
      <c r="BP917">
        <v>0</v>
      </c>
      <c r="BQ917">
        <v>1</v>
      </c>
      <c r="BR917">
        <v>0</v>
      </c>
      <c r="BS917">
        <v>1</v>
      </c>
      <c r="BT917">
        <v>1</v>
      </c>
      <c r="BU917">
        <v>1</v>
      </c>
      <c r="BV917">
        <v>1</v>
      </c>
      <c r="BW917">
        <v>1</v>
      </c>
      <c r="BX917">
        <v>1</v>
      </c>
      <c r="BY917" t="s">
        <v>3</v>
      </c>
      <c r="BZ917">
        <v>70</v>
      </c>
      <c r="CA917">
        <v>10</v>
      </c>
      <c r="CB917" t="s">
        <v>3</v>
      </c>
      <c r="CE917">
        <v>0</v>
      </c>
      <c r="CF917">
        <v>0</v>
      </c>
      <c r="CG917">
        <v>0</v>
      </c>
      <c r="CM917">
        <v>0</v>
      </c>
      <c r="CN917" t="s">
        <v>3</v>
      </c>
      <c r="CO917">
        <v>0</v>
      </c>
      <c r="CP917">
        <f t="shared" si="929"/>
        <v>1143.8800000000001</v>
      </c>
      <c r="CQ917">
        <f t="shared" si="930"/>
        <v>285.97000000000003</v>
      </c>
      <c r="CR917">
        <f t="shared" si="914"/>
        <v>0</v>
      </c>
      <c r="CS917">
        <f t="shared" si="931"/>
        <v>0</v>
      </c>
      <c r="CT917">
        <f t="shared" si="932"/>
        <v>0</v>
      </c>
      <c r="CU917">
        <f t="shared" si="933"/>
        <v>0</v>
      </c>
      <c r="CV917">
        <f t="shared" si="934"/>
        <v>0</v>
      </c>
      <c r="CW917">
        <f t="shared" si="935"/>
        <v>0</v>
      </c>
      <c r="CX917">
        <f t="shared" si="936"/>
        <v>0</v>
      </c>
      <c r="CY917">
        <f t="shared" si="937"/>
        <v>0</v>
      </c>
      <c r="CZ917">
        <f t="shared" si="938"/>
        <v>0</v>
      </c>
      <c r="DC917" t="s">
        <v>3</v>
      </c>
      <c r="DD917" t="s">
        <v>3</v>
      </c>
      <c r="DE917" t="s">
        <v>3</v>
      </c>
      <c r="DF917" t="s">
        <v>3</v>
      </c>
      <c r="DG917" t="s">
        <v>3</v>
      </c>
      <c r="DH917" t="s">
        <v>3</v>
      </c>
      <c r="DI917" t="s">
        <v>3</v>
      </c>
      <c r="DJ917" t="s">
        <v>3</v>
      </c>
      <c r="DK917" t="s">
        <v>3</v>
      </c>
      <c r="DL917" t="s">
        <v>3</v>
      </c>
      <c r="DM917" t="s">
        <v>3</v>
      </c>
      <c r="DN917">
        <v>0</v>
      </c>
      <c r="DO917">
        <v>0</v>
      </c>
      <c r="DP917">
        <v>1</v>
      </c>
      <c r="DQ917">
        <v>1</v>
      </c>
      <c r="DU917">
        <v>1010</v>
      </c>
      <c r="DV917" t="s">
        <v>16</v>
      </c>
      <c r="DW917" t="s">
        <v>16</v>
      </c>
      <c r="DX917">
        <v>1</v>
      </c>
      <c r="DZ917" t="s">
        <v>3</v>
      </c>
      <c r="EA917" t="s">
        <v>3</v>
      </c>
      <c r="EB917" t="s">
        <v>3</v>
      </c>
      <c r="EC917" t="s">
        <v>3</v>
      </c>
      <c r="EE917">
        <v>68285540</v>
      </c>
      <c r="EF917">
        <v>1</v>
      </c>
      <c r="EG917" t="s">
        <v>19</v>
      </c>
      <c r="EH917">
        <v>0</v>
      </c>
      <c r="EI917" t="s">
        <v>3</v>
      </c>
      <c r="EJ917">
        <v>4</v>
      </c>
      <c r="EK917">
        <v>0</v>
      </c>
      <c r="EL917" t="s">
        <v>20</v>
      </c>
      <c r="EM917" t="s">
        <v>21</v>
      </c>
      <c r="EO917" t="s">
        <v>3</v>
      </c>
      <c r="EQ917">
        <v>512</v>
      </c>
      <c r="ER917">
        <v>285.97000000000003</v>
      </c>
      <c r="ES917">
        <v>285.97000000000003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FQ917">
        <v>0</v>
      </c>
      <c r="FR917">
        <f t="shared" si="939"/>
        <v>0</v>
      </c>
      <c r="FS917">
        <v>0</v>
      </c>
      <c r="FX917">
        <v>70</v>
      </c>
      <c r="FY917">
        <v>10</v>
      </c>
      <c r="GA917" t="s">
        <v>3</v>
      </c>
      <c r="GD917">
        <v>0</v>
      </c>
      <c r="GF917">
        <v>-1373774690</v>
      </c>
      <c r="GG917">
        <v>2</v>
      </c>
      <c r="GH917">
        <v>1</v>
      </c>
      <c r="GI917">
        <v>-2</v>
      </c>
      <c r="GJ917">
        <v>0</v>
      </c>
      <c r="GK917">
        <f>ROUND(R917*(R12)/100,2)</f>
        <v>0</v>
      </c>
      <c r="GL917">
        <f t="shared" si="940"/>
        <v>0</v>
      </c>
      <c r="GM917">
        <f t="shared" si="941"/>
        <v>1143.8800000000001</v>
      </c>
      <c r="GN917">
        <f t="shared" si="942"/>
        <v>0</v>
      </c>
      <c r="GO917">
        <f t="shared" si="943"/>
        <v>0</v>
      </c>
      <c r="GP917">
        <f t="shared" si="944"/>
        <v>1143.8800000000001</v>
      </c>
      <c r="GR917">
        <v>0</v>
      </c>
      <c r="GS917">
        <v>3</v>
      </c>
      <c r="GT917">
        <v>0</v>
      </c>
      <c r="GU917" t="s">
        <v>3</v>
      </c>
      <c r="GV917">
        <f t="shared" si="945"/>
        <v>0</v>
      </c>
      <c r="GW917">
        <v>1</v>
      </c>
      <c r="GX917">
        <f t="shared" si="946"/>
        <v>0</v>
      </c>
      <c r="HA917">
        <v>0</v>
      </c>
      <c r="HB917">
        <v>0</v>
      </c>
      <c r="HC917">
        <f t="shared" si="947"/>
        <v>0</v>
      </c>
      <c r="HE917" t="s">
        <v>3</v>
      </c>
      <c r="HF917" t="s">
        <v>3</v>
      </c>
      <c r="HM917" t="s">
        <v>3</v>
      </c>
      <c r="HN917" t="s">
        <v>3</v>
      </c>
      <c r="HO917" t="s">
        <v>3</v>
      </c>
      <c r="HP917" t="s">
        <v>3</v>
      </c>
      <c r="HQ917" t="s">
        <v>3</v>
      </c>
      <c r="IK917">
        <v>0</v>
      </c>
    </row>
    <row r="918" spans="1:245" x14ac:dyDescent="0.2">
      <c r="A918">
        <v>17</v>
      </c>
      <c r="B918">
        <v>1</v>
      </c>
      <c r="E918" t="s">
        <v>1743</v>
      </c>
      <c r="F918" t="s">
        <v>1703</v>
      </c>
      <c r="G918" t="s">
        <v>1704</v>
      </c>
      <c r="H918" t="s">
        <v>16</v>
      </c>
      <c r="I918">
        <v>3</v>
      </c>
      <c r="J918">
        <v>0</v>
      </c>
      <c r="K918">
        <v>3</v>
      </c>
      <c r="O918">
        <f t="shared" si="915"/>
        <v>1395.09</v>
      </c>
      <c r="P918">
        <f t="shared" si="916"/>
        <v>1395.09</v>
      </c>
      <c r="Q918">
        <f t="shared" si="917"/>
        <v>0</v>
      </c>
      <c r="R918">
        <f t="shared" si="918"/>
        <v>0</v>
      </c>
      <c r="S918">
        <f t="shared" si="919"/>
        <v>0</v>
      </c>
      <c r="T918">
        <f t="shared" si="920"/>
        <v>0</v>
      </c>
      <c r="U918">
        <f t="shared" si="921"/>
        <v>0</v>
      </c>
      <c r="V918">
        <f t="shared" si="922"/>
        <v>0</v>
      </c>
      <c r="W918">
        <f t="shared" si="923"/>
        <v>0</v>
      </c>
      <c r="X918">
        <f t="shared" si="924"/>
        <v>0</v>
      </c>
      <c r="Y918">
        <f t="shared" si="925"/>
        <v>0</v>
      </c>
      <c r="AA918">
        <v>68582722</v>
      </c>
      <c r="AB918">
        <f t="shared" si="926"/>
        <v>465.03</v>
      </c>
      <c r="AC918">
        <f t="shared" si="908"/>
        <v>465.03</v>
      </c>
      <c r="AD918">
        <f t="shared" si="909"/>
        <v>0</v>
      </c>
      <c r="AE918">
        <f t="shared" si="910"/>
        <v>0</v>
      </c>
      <c r="AF918">
        <f t="shared" si="911"/>
        <v>0</v>
      </c>
      <c r="AG918">
        <f t="shared" si="927"/>
        <v>0</v>
      </c>
      <c r="AH918">
        <f t="shared" si="912"/>
        <v>0</v>
      </c>
      <c r="AI918">
        <f t="shared" si="913"/>
        <v>0</v>
      </c>
      <c r="AJ918">
        <f t="shared" si="928"/>
        <v>0</v>
      </c>
      <c r="AK918">
        <v>465.03</v>
      </c>
      <c r="AL918">
        <v>465.03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70</v>
      </c>
      <c r="AU918">
        <v>10</v>
      </c>
      <c r="AV918">
        <v>1</v>
      </c>
      <c r="AW918">
        <v>1</v>
      </c>
      <c r="AZ918">
        <v>1</v>
      </c>
      <c r="BA918">
        <v>1</v>
      </c>
      <c r="BB918">
        <v>1</v>
      </c>
      <c r="BC918">
        <v>1</v>
      </c>
      <c r="BD918" t="s">
        <v>3</v>
      </c>
      <c r="BE918" t="s">
        <v>3</v>
      </c>
      <c r="BF918" t="s">
        <v>3</v>
      </c>
      <c r="BG918" t="s">
        <v>3</v>
      </c>
      <c r="BH918">
        <v>3</v>
      </c>
      <c r="BI918">
        <v>4</v>
      </c>
      <c r="BJ918" t="s">
        <v>1705</v>
      </c>
      <c r="BM918">
        <v>0</v>
      </c>
      <c r="BN918">
        <v>68285537</v>
      </c>
      <c r="BO918" t="s">
        <v>3</v>
      </c>
      <c r="BP918">
        <v>0</v>
      </c>
      <c r="BQ918">
        <v>1</v>
      </c>
      <c r="BR918">
        <v>0</v>
      </c>
      <c r="BS918">
        <v>1</v>
      </c>
      <c r="BT918">
        <v>1</v>
      </c>
      <c r="BU918">
        <v>1</v>
      </c>
      <c r="BV918">
        <v>1</v>
      </c>
      <c r="BW918">
        <v>1</v>
      </c>
      <c r="BX918">
        <v>1</v>
      </c>
      <c r="BY918" t="s">
        <v>3</v>
      </c>
      <c r="BZ918">
        <v>70</v>
      </c>
      <c r="CA918">
        <v>10</v>
      </c>
      <c r="CB918" t="s">
        <v>3</v>
      </c>
      <c r="CE918">
        <v>0</v>
      </c>
      <c r="CF918">
        <v>0</v>
      </c>
      <c r="CG918">
        <v>0</v>
      </c>
      <c r="CM918">
        <v>0</v>
      </c>
      <c r="CN918" t="s">
        <v>3</v>
      </c>
      <c r="CO918">
        <v>0</v>
      </c>
      <c r="CP918">
        <f t="shared" si="929"/>
        <v>1395.09</v>
      </c>
      <c r="CQ918">
        <f t="shared" si="930"/>
        <v>465.03</v>
      </c>
      <c r="CR918">
        <f t="shared" si="914"/>
        <v>0</v>
      </c>
      <c r="CS918">
        <f t="shared" si="931"/>
        <v>0</v>
      </c>
      <c r="CT918">
        <f t="shared" si="932"/>
        <v>0</v>
      </c>
      <c r="CU918">
        <f t="shared" si="933"/>
        <v>0</v>
      </c>
      <c r="CV918">
        <f t="shared" si="934"/>
        <v>0</v>
      </c>
      <c r="CW918">
        <f t="shared" si="935"/>
        <v>0</v>
      </c>
      <c r="CX918">
        <f t="shared" si="936"/>
        <v>0</v>
      </c>
      <c r="CY918">
        <f t="shared" si="937"/>
        <v>0</v>
      </c>
      <c r="CZ918">
        <f t="shared" si="938"/>
        <v>0</v>
      </c>
      <c r="DC918" t="s">
        <v>3</v>
      </c>
      <c r="DD918" t="s">
        <v>3</v>
      </c>
      <c r="DE918" t="s">
        <v>3</v>
      </c>
      <c r="DF918" t="s">
        <v>3</v>
      </c>
      <c r="DG918" t="s">
        <v>3</v>
      </c>
      <c r="DH918" t="s">
        <v>3</v>
      </c>
      <c r="DI918" t="s">
        <v>3</v>
      </c>
      <c r="DJ918" t="s">
        <v>3</v>
      </c>
      <c r="DK918" t="s">
        <v>3</v>
      </c>
      <c r="DL918" t="s">
        <v>3</v>
      </c>
      <c r="DM918" t="s">
        <v>3</v>
      </c>
      <c r="DN918">
        <v>0</v>
      </c>
      <c r="DO918">
        <v>0</v>
      </c>
      <c r="DP918">
        <v>1</v>
      </c>
      <c r="DQ918">
        <v>1</v>
      </c>
      <c r="DU918">
        <v>1010</v>
      </c>
      <c r="DV918" t="s">
        <v>16</v>
      </c>
      <c r="DW918" t="s">
        <v>16</v>
      </c>
      <c r="DX918">
        <v>1</v>
      </c>
      <c r="DZ918" t="s">
        <v>3</v>
      </c>
      <c r="EA918" t="s">
        <v>3</v>
      </c>
      <c r="EB918" t="s">
        <v>3</v>
      </c>
      <c r="EC918" t="s">
        <v>3</v>
      </c>
      <c r="EE918">
        <v>68285540</v>
      </c>
      <c r="EF918">
        <v>1</v>
      </c>
      <c r="EG918" t="s">
        <v>19</v>
      </c>
      <c r="EH918">
        <v>0</v>
      </c>
      <c r="EI918" t="s">
        <v>3</v>
      </c>
      <c r="EJ918">
        <v>4</v>
      </c>
      <c r="EK918">
        <v>0</v>
      </c>
      <c r="EL918" t="s">
        <v>20</v>
      </c>
      <c r="EM918" t="s">
        <v>21</v>
      </c>
      <c r="EO918" t="s">
        <v>3</v>
      </c>
      <c r="EQ918">
        <v>512</v>
      </c>
      <c r="ER918">
        <v>465.03</v>
      </c>
      <c r="ES918">
        <v>465.03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FQ918">
        <v>0</v>
      </c>
      <c r="FR918">
        <f t="shared" si="939"/>
        <v>0</v>
      </c>
      <c r="FS918">
        <v>0</v>
      </c>
      <c r="FX918">
        <v>70</v>
      </c>
      <c r="FY918">
        <v>10</v>
      </c>
      <c r="GA918" t="s">
        <v>3</v>
      </c>
      <c r="GD918">
        <v>0</v>
      </c>
      <c r="GF918">
        <v>-56149489</v>
      </c>
      <c r="GG918">
        <v>2</v>
      </c>
      <c r="GH918">
        <v>1</v>
      </c>
      <c r="GI918">
        <v>-2</v>
      </c>
      <c r="GJ918">
        <v>0</v>
      </c>
      <c r="GK918">
        <f>ROUND(R918*(R12)/100,2)</f>
        <v>0</v>
      </c>
      <c r="GL918">
        <f t="shared" si="940"/>
        <v>0</v>
      </c>
      <c r="GM918">
        <f t="shared" si="941"/>
        <v>1395.09</v>
      </c>
      <c r="GN918">
        <f t="shared" si="942"/>
        <v>0</v>
      </c>
      <c r="GO918">
        <f t="shared" si="943"/>
        <v>0</v>
      </c>
      <c r="GP918">
        <f t="shared" si="944"/>
        <v>1395.09</v>
      </c>
      <c r="GR918">
        <v>0</v>
      </c>
      <c r="GS918">
        <v>3</v>
      </c>
      <c r="GT918">
        <v>0</v>
      </c>
      <c r="GU918" t="s">
        <v>3</v>
      </c>
      <c r="GV918">
        <f t="shared" si="945"/>
        <v>0</v>
      </c>
      <c r="GW918">
        <v>1</v>
      </c>
      <c r="GX918">
        <f t="shared" si="946"/>
        <v>0</v>
      </c>
      <c r="HA918">
        <v>0</v>
      </c>
      <c r="HB918">
        <v>0</v>
      </c>
      <c r="HC918">
        <f t="shared" si="947"/>
        <v>0</v>
      </c>
      <c r="HE918" t="s">
        <v>3</v>
      </c>
      <c r="HF918" t="s">
        <v>3</v>
      </c>
      <c r="HM918" t="s">
        <v>3</v>
      </c>
      <c r="HN918" t="s">
        <v>3</v>
      </c>
      <c r="HO918" t="s">
        <v>3</v>
      </c>
      <c r="HP918" t="s">
        <v>3</v>
      </c>
      <c r="HQ918" t="s">
        <v>3</v>
      </c>
      <c r="IK918">
        <v>0</v>
      </c>
    </row>
    <row r="919" spans="1:245" x14ac:dyDescent="0.2">
      <c r="A919">
        <v>17</v>
      </c>
      <c r="B919">
        <v>1</v>
      </c>
      <c r="E919" t="s">
        <v>1744</v>
      </c>
      <c r="F919" t="s">
        <v>1745</v>
      </c>
      <c r="G919" t="s">
        <v>1746</v>
      </c>
      <c r="H919" t="s">
        <v>16</v>
      </c>
      <c r="I919">
        <v>1</v>
      </c>
      <c r="J919">
        <v>0</v>
      </c>
      <c r="K919">
        <v>1</v>
      </c>
      <c r="O919">
        <f t="shared" si="915"/>
        <v>388.33</v>
      </c>
      <c r="P919">
        <f t="shared" si="916"/>
        <v>388.33</v>
      </c>
      <c r="Q919">
        <f t="shared" si="917"/>
        <v>0</v>
      </c>
      <c r="R919">
        <f t="shared" si="918"/>
        <v>0</v>
      </c>
      <c r="S919">
        <f t="shared" si="919"/>
        <v>0</v>
      </c>
      <c r="T919">
        <f t="shared" si="920"/>
        <v>0</v>
      </c>
      <c r="U919">
        <f t="shared" si="921"/>
        <v>0</v>
      </c>
      <c r="V919">
        <f t="shared" si="922"/>
        <v>0</v>
      </c>
      <c r="W919">
        <f t="shared" si="923"/>
        <v>0</v>
      </c>
      <c r="X919">
        <f t="shared" si="924"/>
        <v>0</v>
      </c>
      <c r="Y919">
        <f t="shared" si="925"/>
        <v>0</v>
      </c>
      <c r="AA919">
        <v>68582722</v>
      </c>
      <c r="AB919">
        <f t="shared" si="926"/>
        <v>388.33</v>
      </c>
      <c r="AC919">
        <f t="shared" si="908"/>
        <v>388.33</v>
      </c>
      <c r="AD919">
        <f t="shared" si="909"/>
        <v>0</v>
      </c>
      <c r="AE919">
        <f t="shared" si="910"/>
        <v>0</v>
      </c>
      <c r="AF919">
        <f t="shared" si="911"/>
        <v>0</v>
      </c>
      <c r="AG919">
        <f t="shared" si="927"/>
        <v>0</v>
      </c>
      <c r="AH919">
        <f t="shared" si="912"/>
        <v>0</v>
      </c>
      <c r="AI919">
        <f t="shared" si="913"/>
        <v>0</v>
      </c>
      <c r="AJ919">
        <f t="shared" si="928"/>
        <v>0</v>
      </c>
      <c r="AK919">
        <v>388.33</v>
      </c>
      <c r="AL919">
        <v>388.33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70</v>
      </c>
      <c r="AU919">
        <v>10</v>
      </c>
      <c r="AV919">
        <v>1</v>
      </c>
      <c r="AW919">
        <v>1</v>
      </c>
      <c r="AZ919">
        <v>1</v>
      </c>
      <c r="BA919">
        <v>1</v>
      </c>
      <c r="BB919">
        <v>1</v>
      </c>
      <c r="BC919">
        <v>1</v>
      </c>
      <c r="BD919" t="s">
        <v>3</v>
      </c>
      <c r="BE919" t="s">
        <v>3</v>
      </c>
      <c r="BF919" t="s">
        <v>3</v>
      </c>
      <c r="BG919" t="s">
        <v>3</v>
      </c>
      <c r="BH919">
        <v>3</v>
      </c>
      <c r="BI919">
        <v>4</v>
      </c>
      <c r="BJ919" t="s">
        <v>1747</v>
      </c>
      <c r="BM919">
        <v>0</v>
      </c>
      <c r="BN919">
        <v>68285537</v>
      </c>
      <c r="BO919" t="s">
        <v>3</v>
      </c>
      <c r="BP919">
        <v>0</v>
      </c>
      <c r="BQ919">
        <v>1</v>
      </c>
      <c r="BR919">
        <v>0</v>
      </c>
      <c r="BS919">
        <v>1</v>
      </c>
      <c r="BT919">
        <v>1</v>
      </c>
      <c r="BU919">
        <v>1</v>
      </c>
      <c r="BV919">
        <v>1</v>
      </c>
      <c r="BW919">
        <v>1</v>
      </c>
      <c r="BX919">
        <v>1</v>
      </c>
      <c r="BY919" t="s">
        <v>3</v>
      </c>
      <c r="BZ919">
        <v>70</v>
      </c>
      <c r="CA919">
        <v>10</v>
      </c>
      <c r="CB919" t="s">
        <v>3</v>
      </c>
      <c r="CE919">
        <v>0</v>
      </c>
      <c r="CF919">
        <v>0</v>
      </c>
      <c r="CG919">
        <v>0</v>
      </c>
      <c r="CM919">
        <v>0</v>
      </c>
      <c r="CN919" t="s">
        <v>3</v>
      </c>
      <c r="CO919">
        <v>0</v>
      </c>
      <c r="CP919">
        <f t="shared" si="929"/>
        <v>388.33</v>
      </c>
      <c r="CQ919">
        <f t="shared" si="930"/>
        <v>388.33</v>
      </c>
      <c r="CR919">
        <f t="shared" si="914"/>
        <v>0</v>
      </c>
      <c r="CS919">
        <f t="shared" si="931"/>
        <v>0</v>
      </c>
      <c r="CT919">
        <f t="shared" si="932"/>
        <v>0</v>
      </c>
      <c r="CU919">
        <f t="shared" si="933"/>
        <v>0</v>
      </c>
      <c r="CV919">
        <f t="shared" si="934"/>
        <v>0</v>
      </c>
      <c r="CW919">
        <f t="shared" si="935"/>
        <v>0</v>
      </c>
      <c r="CX919">
        <f t="shared" si="936"/>
        <v>0</v>
      </c>
      <c r="CY919">
        <f t="shared" si="937"/>
        <v>0</v>
      </c>
      <c r="CZ919">
        <f t="shared" si="938"/>
        <v>0</v>
      </c>
      <c r="DC919" t="s">
        <v>3</v>
      </c>
      <c r="DD919" t="s">
        <v>3</v>
      </c>
      <c r="DE919" t="s">
        <v>3</v>
      </c>
      <c r="DF919" t="s">
        <v>3</v>
      </c>
      <c r="DG919" t="s">
        <v>3</v>
      </c>
      <c r="DH919" t="s">
        <v>3</v>
      </c>
      <c r="DI919" t="s">
        <v>3</v>
      </c>
      <c r="DJ919" t="s">
        <v>3</v>
      </c>
      <c r="DK919" t="s">
        <v>3</v>
      </c>
      <c r="DL919" t="s">
        <v>3</v>
      </c>
      <c r="DM919" t="s">
        <v>3</v>
      </c>
      <c r="DN919">
        <v>0</v>
      </c>
      <c r="DO919">
        <v>0</v>
      </c>
      <c r="DP919">
        <v>1</v>
      </c>
      <c r="DQ919">
        <v>1</v>
      </c>
      <c r="DU919">
        <v>1010</v>
      </c>
      <c r="DV919" t="s">
        <v>16</v>
      </c>
      <c r="DW919" t="s">
        <v>16</v>
      </c>
      <c r="DX919">
        <v>1</v>
      </c>
      <c r="DZ919" t="s">
        <v>3</v>
      </c>
      <c r="EA919" t="s">
        <v>3</v>
      </c>
      <c r="EB919" t="s">
        <v>3</v>
      </c>
      <c r="EC919" t="s">
        <v>3</v>
      </c>
      <c r="EE919">
        <v>68285540</v>
      </c>
      <c r="EF919">
        <v>1</v>
      </c>
      <c r="EG919" t="s">
        <v>19</v>
      </c>
      <c r="EH919">
        <v>0</v>
      </c>
      <c r="EI919" t="s">
        <v>3</v>
      </c>
      <c r="EJ919">
        <v>4</v>
      </c>
      <c r="EK919">
        <v>0</v>
      </c>
      <c r="EL919" t="s">
        <v>20</v>
      </c>
      <c r="EM919" t="s">
        <v>21</v>
      </c>
      <c r="EO919" t="s">
        <v>3</v>
      </c>
      <c r="EQ919">
        <v>512</v>
      </c>
      <c r="ER919">
        <v>388.33</v>
      </c>
      <c r="ES919">
        <v>388.33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FQ919">
        <v>0</v>
      </c>
      <c r="FR919">
        <f t="shared" si="939"/>
        <v>0</v>
      </c>
      <c r="FS919">
        <v>0</v>
      </c>
      <c r="FX919">
        <v>70</v>
      </c>
      <c r="FY919">
        <v>10</v>
      </c>
      <c r="GA919" t="s">
        <v>3</v>
      </c>
      <c r="GD919">
        <v>0</v>
      </c>
      <c r="GF919">
        <v>2083148950</v>
      </c>
      <c r="GG919">
        <v>2</v>
      </c>
      <c r="GH919">
        <v>1</v>
      </c>
      <c r="GI919">
        <v>-2</v>
      </c>
      <c r="GJ919">
        <v>0</v>
      </c>
      <c r="GK919">
        <f>ROUND(R919*(R12)/100,2)</f>
        <v>0</v>
      </c>
      <c r="GL919">
        <f t="shared" si="940"/>
        <v>0</v>
      </c>
      <c r="GM919">
        <f t="shared" si="941"/>
        <v>388.33</v>
      </c>
      <c r="GN919">
        <f t="shared" si="942"/>
        <v>0</v>
      </c>
      <c r="GO919">
        <f t="shared" si="943"/>
        <v>0</v>
      </c>
      <c r="GP919">
        <f t="shared" si="944"/>
        <v>388.33</v>
      </c>
      <c r="GR919">
        <v>0</v>
      </c>
      <c r="GS919">
        <v>3</v>
      </c>
      <c r="GT919">
        <v>0</v>
      </c>
      <c r="GU919" t="s">
        <v>3</v>
      </c>
      <c r="GV919">
        <f t="shared" si="945"/>
        <v>0</v>
      </c>
      <c r="GW919">
        <v>1</v>
      </c>
      <c r="GX919">
        <f t="shared" si="946"/>
        <v>0</v>
      </c>
      <c r="HA919">
        <v>0</v>
      </c>
      <c r="HB919">
        <v>0</v>
      </c>
      <c r="HC919">
        <f t="shared" si="947"/>
        <v>0</v>
      </c>
      <c r="HE919" t="s">
        <v>3</v>
      </c>
      <c r="HF919" t="s">
        <v>3</v>
      </c>
      <c r="HM919" t="s">
        <v>3</v>
      </c>
      <c r="HN919" t="s">
        <v>3</v>
      </c>
      <c r="HO919" t="s">
        <v>3</v>
      </c>
      <c r="HP919" t="s">
        <v>3</v>
      </c>
      <c r="HQ919" t="s">
        <v>3</v>
      </c>
      <c r="IK919">
        <v>0</v>
      </c>
    </row>
    <row r="920" spans="1:245" x14ac:dyDescent="0.2">
      <c r="A920">
        <v>17</v>
      </c>
      <c r="B920">
        <v>1</v>
      </c>
      <c r="E920" t="s">
        <v>1748</v>
      </c>
      <c r="F920" t="s">
        <v>1749</v>
      </c>
      <c r="G920" t="s">
        <v>1750</v>
      </c>
      <c r="H920" t="s">
        <v>16</v>
      </c>
      <c r="I920">
        <v>1</v>
      </c>
      <c r="J920">
        <v>0</v>
      </c>
      <c r="K920">
        <v>1</v>
      </c>
      <c r="O920">
        <f t="shared" si="915"/>
        <v>612.67999999999995</v>
      </c>
      <c r="P920">
        <f t="shared" si="916"/>
        <v>612.67999999999995</v>
      </c>
      <c r="Q920">
        <f t="shared" si="917"/>
        <v>0</v>
      </c>
      <c r="R920">
        <f t="shared" si="918"/>
        <v>0</v>
      </c>
      <c r="S920">
        <f t="shared" si="919"/>
        <v>0</v>
      </c>
      <c r="T920">
        <f t="shared" si="920"/>
        <v>0</v>
      </c>
      <c r="U920">
        <f t="shared" si="921"/>
        <v>0</v>
      </c>
      <c r="V920">
        <f t="shared" si="922"/>
        <v>0</v>
      </c>
      <c r="W920">
        <f t="shared" si="923"/>
        <v>0</v>
      </c>
      <c r="X920">
        <f t="shared" si="924"/>
        <v>0</v>
      </c>
      <c r="Y920">
        <f t="shared" si="925"/>
        <v>0</v>
      </c>
      <c r="AA920">
        <v>68582722</v>
      </c>
      <c r="AB920">
        <f t="shared" si="926"/>
        <v>612.67999999999995</v>
      </c>
      <c r="AC920">
        <f t="shared" si="908"/>
        <v>612.67999999999995</v>
      </c>
      <c r="AD920">
        <f t="shared" si="909"/>
        <v>0</v>
      </c>
      <c r="AE920">
        <f t="shared" si="910"/>
        <v>0</v>
      </c>
      <c r="AF920">
        <f t="shared" si="911"/>
        <v>0</v>
      </c>
      <c r="AG920">
        <f t="shared" si="927"/>
        <v>0</v>
      </c>
      <c r="AH920">
        <f t="shared" si="912"/>
        <v>0</v>
      </c>
      <c r="AI920">
        <f t="shared" si="913"/>
        <v>0</v>
      </c>
      <c r="AJ920">
        <f t="shared" si="928"/>
        <v>0</v>
      </c>
      <c r="AK920">
        <v>612.67999999999995</v>
      </c>
      <c r="AL920">
        <v>612.67999999999995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70</v>
      </c>
      <c r="AU920">
        <v>10</v>
      </c>
      <c r="AV920">
        <v>1</v>
      </c>
      <c r="AW920">
        <v>1</v>
      </c>
      <c r="AZ920">
        <v>1</v>
      </c>
      <c r="BA920">
        <v>1</v>
      </c>
      <c r="BB920">
        <v>1</v>
      </c>
      <c r="BC920">
        <v>1</v>
      </c>
      <c r="BD920" t="s">
        <v>3</v>
      </c>
      <c r="BE920" t="s">
        <v>3</v>
      </c>
      <c r="BF920" t="s">
        <v>3</v>
      </c>
      <c r="BG920" t="s">
        <v>3</v>
      </c>
      <c r="BH920">
        <v>3</v>
      </c>
      <c r="BI920">
        <v>4</v>
      </c>
      <c r="BJ920" t="s">
        <v>1751</v>
      </c>
      <c r="BM920">
        <v>0</v>
      </c>
      <c r="BN920">
        <v>68285537</v>
      </c>
      <c r="BO920" t="s">
        <v>3</v>
      </c>
      <c r="BP920">
        <v>0</v>
      </c>
      <c r="BQ920">
        <v>1</v>
      </c>
      <c r="BR920">
        <v>0</v>
      </c>
      <c r="BS920">
        <v>1</v>
      </c>
      <c r="BT920">
        <v>1</v>
      </c>
      <c r="BU920">
        <v>1</v>
      </c>
      <c r="BV920">
        <v>1</v>
      </c>
      <c r="BW920">
        <v>1</v>
      </c>
      <c r="BX920">
        <v>1</v>
      </c>
      <c r="BY920" t="s">
        <v>3</v>
      </c>
      <c r="BZ920">
        <v>70</v>
      </c>
      <c r="CA920">
        <v>10</v>
      </c>
      <c r="CB920" t="s">
        <v>3</v>
      </c>
      <c r="CE920">
        <v>0</v>
      </c>
      <c r="CF920">
        <v>0</v>
      </c>
      <c r="CG920">
        <v>0</v>
      </c>
      <c r="CM920">
        <v>0</v>
      </c>
      <c r="CN920" t="s">
        <v>3</v>
      </c>
      <c r="CO920">
        <v>0</v>
      </c>
      <c r="CP920">
        <f t="shared" si="929"/>
        <v>612.67999999999995</v>
      </c>
      <c r="CQ920">
        <f t="shared" si="930"/>
        <v>612.67999999999995</v>
      </c>
      <c r="CR920">
        <f t="shared" si="914"/>
        <v>0</v>
      </c>
      <c r="CS920">
        <f t="shared" si="931"/>
        <v>0</v>
      </c>
      <c r="CT920">
        <f t="shared" si="932"/>
        <v>0</v>
      </c>
      <c r="CU920">
        <f t="shared" si="933"/>
        <v>0</v>
      </c>
      <c r="CV920">
        <f t="shared" si="934"/>
        <v>0</v>
      </c>
      <c r="CW920">
        <f t="shared" si="935"/>
        <v>0</v>
      </c>
      <c r="CX920">
        <f t="shared" si="936"/>
        <v>0</v>
      </c>
      <c r="CY920">
        <f t="shared" si="937"/>
        <v>0</v>
      </c>
      <c r="CZ920">
        <f t="shared" si="938"/>
        <v>0</v>
      </c>
      <c r="DC920" t="s">
        <v>3</v>
      </c>
      <c r="DD920" t="s">
        <v>3</v>
      </c>
      <c r="DE920" t="s">
        <v>3</v>
      </c>
      <c r="DF920" t="s">
        <v>3</v>
      </c>
      <c r="DG920" t="s">
        <v>3</v>
      </c>
      <c r="DH920" t="s">
        <v>3</v>
      </c>
      <c r="DI920" t="s">
        <v>3</v>
      </c>
      <c r="DJ920" t="s">
        <v>3</v>
      </c>
      <c r="DK920" t="s">
        <v>3</v>
      </c>
      <c r="DL920" t="s">
        <v>3</v>
      </c>
      <c r="DM920" t="s">
        <v>3</v>
      </c>
      <c r="DN920">
        <v>0</v>
      </c>
      <c r="DO920">
        <v>0</v>
      </c>
      <c r="DP920">
        <v>1</v>
      </c>
      <c r="DQ920">
        <v>1</v>
      </c>
      <c r="DU920">
        <v>1010</v>
      </c>
      <c r="DV920" t="s">
        <v>16</v>
      </c>
      <c r="DW920" t="s">
        <v>16</v>
      </c>
      <c r="DX920">
        <v>1</v>
      </c>
      <c r="DZ920" t="s">
        <v>3</v>
      </c>
      <c r="EA920" t="s">
        <v>3</v>
      </c>
      <c r="EB920" t="s">
        <v>3</v>
      </c>
      <c r="EC920" t="s">
        <v>3</v>
      </c>
      <c r="EE920">
        <v>68285540</v>
      </c>
      <c r="EF920">
        <v>1</v>
      </c>
      <c r="EG920" t="s">
        <v>19</v>
      </c>
      <c r="EH920">
        <v>0</v>
      </c>
      <c r="EI920" t="s">
        <v>3</v>
      </c>
      <c r="EJ920">
        <v>4</v>
      </c>
      <c r="EK920">
        <v>0</v>
      </c>
      <c r="EL920" t="s">
        <v>20</v>
      </c>
      <c r="EM920" t="s">
        <v>21</v>
      </c>
      <c r="EO920" t="s">
        <v>3</v>
      </c>
      <c r="EQ920">
        <v>512</v>
      </c>
      <c r="ER920">
        <v>612.67999999999995</v>
      </c>
      <c r="ES920">
        <v>612.67999999999995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FQ920">
        <v>0</v>
      </c>
      <c r="FR920">
        <f t="shared" si="939"/>
        <v>0</v>
      </c>
      <c r="FS920">
        <v>0</v>
      </c>
      <c r="FX920">
        <v>70</v>
      </c>
      <c r="FY920">
        <v>10</v>
      </c>
      <c r="GA920" t="s">
        <v>3</v>
      </c>
      <c r="GD920">
        <v>0</v>
      </c>
      <c r="GF920">
        <v>1583893012</v>
      </c>
      <c r="GG920">
        <v>2</v>
      </c>
      <c r="GH920">
        <v>1</v>
      </c>
      <c r="GI920">
        <v>-2</v>
      </c>
      <c r="GJ920">
        <v>0</v>
      </c>
      <c r="GK920">
        <f>ROUND(R920*(R12)/100,2)</f>
        <v>0</v>
      </c>
      <c r="GL920">
        <f t="shared" si="940"/>
        <v>0</v>
      </c>
      <c r="GM920">
        <f t="shared" si="941"/>
        <v>612.67999999999995</v>
      </c>
      <c r="GN920">
        <f t="shared" si="942"/>
        <v>0</v>
      </c>
      <c r="GO920">
        <f t="shared" si="943"/>
        <v>0</v>
      </c>
      <c r="GP920">
        <f t="shared" si="944"/>
        <v>612.67999999999995</v>
      </c>
      <c r="GR920">
        <v>0</v>
      </c>
      <c r="GS920">
        <v>3</v>
      </c>
      <c r="GT920">
        <v>0</v>
      </c>
      <c r="GU920" t="s">
        <v>3</v>
      </c>
      <c r="GV920">
        <f t="shared" si="945"/>
        <v>0</v>
      </c>
      <c r="GW920">
        <v>1</v>
      </c>
      <c r="GX920">
        <f t="shared" si="946"/>
        <v>0</v>
      </c>
      <c r="HA920">
        <v>0</v>
      </c>
      <c r="HB920">
        <v>0</v>
      </c>
      <c r="HC920">
        <f t="shared" si="947"/>
        <v>0</v>
      </c>
      <c r="HE920" t="s">
        <v>3</v>
      </c>
      <c r="HF920" t="s">
        <v>3</v>
      </c>
      <c r="HM920" t="s">
        <v>3</v>
      </c>
      <c r="HN920" t="s">
        <v>3</v>
      </c>
      <c r="HO920" t="s">
        <v>3</v>
      </c>
      <c r="HP920" t="s">
        <v>3</v>
      </c>
      <c r="HQ920" t="s">
        <v>3</v>
      </c>
      <c r="IK920">
        <v>0</v>
      </c>
    </row>
    <row r="921" spans="1:245" x14ac:dyDescent="0.2">
      <c r="A921">
        <v>17</v>
      </c>
      <c r="B921">
        <v>1</v>
      </c>
      <c r="E921" t="s">
        <v>1752</v>
      </c>
      <c r="F921" t="s">
        <v>1707</v>
      </c>
      <c r="G921" t="s">
        <v>1708</v>
      </c>
      <c r="H921" t="s">
        <v>16</v>
      </c>
      <c r="I921">
        <v>7</v>
      </c>
      <c r="J921">
        <v>0</v>
      </c>
      <c r="K921">
        <v>7</v>
      </c>
      <c r="O921">
        <f t="shared" si="915"/>
        <v>1038.8</v>
      </c>
      <c r="P921">
        <f t="shared" si="916"/>
        <v>1038.8</v>
      </c>
      <c r="Q921">
        <f t="shared" si="917"/>
        <v>0</v>
      </c>
      <c r="R921">
        <f t="shared" si="918"/>
        <v>0</v>
      </c>
      <c r="S921">
        <f t="shared" si="919"/>
        <v>0</v>
      </c>
      <c r="T921">
        <f t="shared" si="920"/>
        <v>0</v>
      </c>
      <c r="U921">
        <f t="shared" si="921"/>
        <v>0</v>
      </c>
      <c r="V921">
        <f t="shared" si="922"/>
        <v>0</v>
      </c>
      <c r="W921">
        <f t="shared" si="923"/>
        <v>0</v>
      </c>
      <c r="X921">
        <f t="shared" si="924"/>
        <v>0</v>
      </c>
      <c r="Y921">
        <f t="shared" si="925"/>
        <v>0</v>
      </c>
      <c r="AA921">
        <v>68582722</v>
      </c>
      <c r="AB921">
        <f t="shared" si="926"/>
        <v>148.4</v>
      </c>
      <c r="AC921">
        <f t="shared" si="908"/>
        <v>148.4</v>
      </c>
      <c r="AD921">
        <f t="shared" si="909"/>
        <v>0</v>
      </c>
      <c r="AE921">
        <f t="shared" si="910"/>
        <v>0</v>
      </c>
      <c r="AF921">
        <f t="shared" si="911"/>
        <v>0</v>
      </c>
      <c r="AG921">
        <f t="shared" si="927"/>
        <v>0</v>
      </c>
      <c r="AH921">
        <f t="shared" si="912"/>
        <v>0</v>
      </c>
      <c r="AI921">
        <f t="shared" si="913"/>
        <v>0</v>
      </c>
      <c r="AJ921">
        <f t="shared" si="928"/>
        <v>0</v>
      </c>
      <c r="AK921">
        <v>148.4</v>
      </c>
      <c r="AL921">
        <v>148.4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70</v>
      </c>
      <c r="AU921">
        <v>10</v>
      </c>
      <c r="AV921">
        <v>1</v>
      </c>
      <c r="AW921">
        <v>1</v>
      </c>
      <c r="AZ921">
        <v>1</v>
      </c>
      <c r="BA921">
        <v>1</v>
      </c>
      <c r="BB921">
        <v>1</v>
      </c>
      <c r="BC921">
        <v>1</v>
      </c>
      <c r="BD921" t="s">
        <v>3</v>
      </c>
      <c r="BE921" t="s">
        <v>3</v>
      </c>
      <c r="BF921" t="s">
        <v>3</v>
      </c>
      <c r="BG921" t="s">
        <v>3</v>
      </c>
      <c r="BH921">
        <v>3</v>
      </c>
      <c r="BI921">
        <v>4</v>
      </c>
      <c r="BJ921" t="s">
        <v>1709</v>
      </c>
      <c r="BM921">
        <v>0</v>
      </c>
      <c r="BN921">
        <v>0</v>
      </c>
      <c r="BO921" t="s">
        <v>3</v>
      </c>
      <c r="BP921">
        <v>0</v>
      </c>
      <c r="BQ921">
        <v>1</v>
      </c>
      <c r="BR921">
        <v>0</v>
      </c>
      <c r="BS921">
        <v>1</v>
      </c>
      <c r="BT921">
        <v>1</v>
      </c>
      <c r="BU921">
        <v>1</v>
      </c>
      <c r="BV921">
        <v>1</v>
      </c>
      <c r="BW921">
        <v>1</v>
      </c>
      <c r="BX921">
        <v>1</v>
      </c>
      <c r="BY921" t="s">
        <v>3</v>
      </c>
      <c r="BZ921">
        <v>70</v>
      </c>
      <c r="CA921">
        <v>10</v>
      </c>
      <c r="CB921" t="s">
        <v>3</v>
      </c>
      <c r="CE921">
        <v>0</v>
      </c>
      <c r="CF921">
        <v>0</v>
      </c>
      <c r="CG921">
        <v>0</v>
      </c>
      <c r="CM921">
        <v>0</v>
      </c>
      <c r="CN921" t="s">
        <v>3</v>
      </c>
      <c r="CO921">
        <v>0</v>
      </c>
      <c r="CP921">
        <f t="shared" si="929"/>
        <v>1038.8</v>
      </c>
      <c r="CQ921">
        <f t="shared" si="930"/>
        <v>148.4</v>
      </c>
      <c r="CR921">
        <f t="shared" si="914"/>
        <v>0</v>
      </c>
      <c r="CS921">
        <f t="shared" si="931"/>
        <v>0</v>
      </c>
      <c r="CT921">
        <f t="shared" si="932"/>
        <v>0</v>
      </c>
      <c r="CU921">
        <f t="shared" si="933"/>
        <v>0</v>
      </c>
      <c r="CV921">
        <f t="shared" si="934"/>
        <v>0</v>
      </c>
      <c r="CW921">
        <f t="shared" si="935"/>
        <v>0</v>
      </c>
      <c r="CX921">
        <f t="shared" si="936"/>
        <v>0</v>
      </c>
      <c r="CY921">
        <f t="shared" si="937"/>
        <v>0</v>
      </c>
      <c r="CZ921">
        <f t="shared" si="938"/>
        <v>0</v>
      </c>
      <c r="DC921" t="s">
        <v>3</v>
      </c>
      <c r="DD921" t="s">
        <v>3</v>
      </c>
      <c r="DE921" t="s">
        <v>3</v>
      </c>
      <c r="DF921" t="s">
        <v>3</v>
      </c>
      <c r="DG921" t="s">
        <v>3</v>
      </c>
      <c r="DH921" t="s">
        <v>3</v>
      </c>
      <c r="DI921" t="s">
        <v>3</v>
      </c>
      <c r="DJ921" t="s">
        <v>3</v>
      </c>
      <c r="DK921" t="s">
        <v>3</v>
      </c>
      <c r="DL921" t="s">
        <v>3</v>
      </c>
      <c r="DM921" t="s">
        <v>3</v>
      </c>
      <c r="DN921">
        <v>0</v>
      </c>
      <c r="DO921">
        <v>0</v>
      </c>
      <c r="DP921">
        <v>1</v>
      </c>
      <c r="DQ921">
        <v>1</v>
      </c>
      <c r="DU921">
        <v>1010</v>
      </c>
      <c r="DV921" t="s">
        <v>16</v>
      </c>
      <c r="DW921" t="s">
        <v>16</v>
      </c>
      <c r="DX921">
        <v>1</v>
      </c>
      <c r="DZ921" t="s">
        <v>3</v>
      </c>
      <c r="EA921" t="s">
        <v>3</v>
      </c>
      <c r="EB921" t="s">
        <v>3</v>
      </c>
      <c r="EC921" t="s">
        <v>3</v>
      </c>
      <c r="EE921">
        <v>68285540</v>
      </c>
      <c r="EF921">
        <v>1</v>
      </c>
      <c r="EG921" t="s">
        <v>19</v>
      </c>
      <c r="EH921">
        <v>0</v>
      </c>
      <c r="EI921" t="s">
        <v>3</v>
      </c>
      <c r="EJ921">
        <v>4</v>
      </c>
      <c r="EK921">
        <v>0</v>
      </c>
      <c r="EL921" t="s">
        <v>20</v>
      </c>
      <c r="EM921" t="s">
        <v>21</v>
      </c>
      <c r="EO921" t="s">
        <v>3</v>
      </c>
      <c r="EQ921">
        <v>0</v>
      </c>
      <c r="ER921">
        <v>148.4</v>
      </c>
      <c r="ES921">
        <v>148.4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FQ921">
        <v>0</v>
      </c>
      <c r="FR921">
        <f t="shared" si="939"/>
        <v>0</v>
      </c>
      <c r="FS921">
        <v>0</v>
      </c>
      <c r="FX921">
        <v>70</v>
      </c>
      <c r="FY921">
        <v>10</v>
      </c>
      <c r="GA921" t="s">
        <v>3</v>
      </c>
      <c r="GD921">
        <v>0</v>
      </c>
      <c r="GF921">
        <v>-1883155450</v>
      </c>
      <c r="GG921">
        <v>2</v>
      </c>
      <c r="GH921">
        <v>1</v>
      </c>
      <c r="GI921">
        <v>-2</v>
      </c>
      <c r="GJ921">
        <v>0</v>
      </c>
      <c r="GK921">
        <f>ROUND(R921*(R12)/100,2)</f>
        <v>0</v>
      </c>
      <c r="GL921">
        <f t="shared" si="940"/>
        <v>0</v>
      </c>
      <c r="GM921">
        <f t="shared" si="941"/>
        <v>1038.8</v>
      </c>
      <c r="GN921">
        <f t="shared" si="942"/>
        <v>0</v>
      </c>
      <c r="GO921">
        <f t="shared" si="943"/>
        <v>0</v>
      </c>
      <c r="GP921">
        <f t="shared" si="944"/>
        <v>1038.8</v>
      </c>
      <c r="GR921">
        <v>0</v>
      </c>
      <c r="GS921">
        <v>3</v>
      </c>
      <c r="GT921">
        <v>0</v>
      </c>
      <c r="GU921" t="s">
        <v>3</v>
      </c>
      <c r="GV921">
        <f t="shared" si="945"/>
        <v>0</v>
      </c>
      <c r="GW921">
        <v>1</v>
      </c>
      <c r="GX921">
        <f t="shared" si="946"/>
        <v>0</v>
      </c>
      <c r="HA921">
        <v>0</v>
      </c>
      <c r="HB921">
        <v>0</v>
      </c>
      <c r="HC921">
        <f t="shared" si="947"/>
        <v>0</v>
      </c>
      <c r="HE921" t="s">
        <v>3</v>
      </c>
      <c r="HF921" t="s">
        <v>3</v>
      </c>
      <c r="HM921" t="s">
        <v>3</v>
      </c>
      <c r="HN921" t="s">
        <v>3</v>
      </c>
      <c r="HO921" t="s">
        <v>3</v>
      </c>
      <c r="HP921" t="s">
        <v>3</v>
      </c>
      <c r="HQ921" t="s">
        <v>3</v>
      </c>
      <c r="IK921">
        <v>0</v>
      </c>
    </row>
    <row r="922" spans="1:245" x14ac:dyDescent="0.2">
      <c r="A922">
        <v>17</v>
      </c>
      <c r="B922">
        <v>1</v>
      </c>
      <c r="C922">
        <f>ROW(SmtRes!A1354)</f>
        <v>1354</v>
      </c>
      <c r="D922">
        <f>ROW(EtalonRes!A1414)</f>
        <v>1414</v>
      </c>
      <c r="E922" t="s">
        <v>1753</v>
      </c>
      <c r="F922" t="s">
        <v>1754</v>
      </c>
      <c r="G922" t="s">
        <v>1755</v>
      </c>
      <c r="H922" t="s">
        <v>91</v>
      </c>
      <c r="I922">
        <f>ROUND(5/100,9)</f>
        <v>0.05</v>
      </c>
      <c r="J922">
        <v>0</v>
      </c>
      <c r="K922">
        <f>ROUND(5/100,9)</f>
        <v>0.05</v>
      </c>
      <c r="O922">
        <f t="shared" si="915"/>
        <v>575.38</v>
      </c>
      <c r="P922">
        <f t="shared" si="916"/>
        <v>0</v>
      </c>
      <c r="Q922">
        <f t="shared" si="917"/>
        <v>0</v>
      </c>
      <c r="R922">
        <f t="shared" si="918"/>
        <v>0</v>
      </c>
      <c r="S922">
        <f t="shared" si="919"/>
        <v>575.38</v>
      </c>
      <c r="T922">
        <f t="shared" si="920"/>
        <v>0</v>
      </c>
      <c r="U922">
        <f t="shared" si="921"/>
        <v>2.75</v>
      </c>
      <c r="V922">
        <f t="shared" si="922"/>
        <v>0</v>
      </c>
      <c r="W922">
        <f t="shared" si="923"/>
        <v>0</v>
      </c>
      <c r="X922">
        <f t="shared" si="924"/>
        <v>402.77</v>
      </c>
      <c r="Y922">
        <f t="shared" si="925"/>
        <v>57.54</v>
      </c>
      <c r="AA922">
        <v>68582722</v>
      </c>
      <c r="AB922">
        <f t="shared" si="926"/>
        <v>11507.64</v>
      </c>
      <c r="AC922">
        <f t="shared" si="908"/>
        <v>0</v>
      </c>
      <c r="AD922">
        <f t="shared" si="909"/>
        <v>0</v>
      </c>
      <c r="AE922">
        <f t="shared" si="910"/>
        <v>0</v>
      </c>
      <c r="AF922">
        <f t="shared" si="911"/>
        <v>11507.64</v>
      </c>
      <c r="AG922">
        <f t="shared" si="927"/>
        <v>0</v>
      </c>
      <c r="AH922">
        <f t="shared" si="912"/>
        <v>55</v>
      </c>
      <c r="AI922">
        <f t="shared" si="913"/>
        <v>0</v>
      </c>
      <c r="AJ922">
        <f t="shared" si="928"/>
        <v>0</v>
      </c>
      <c r="AK922">
        <v>11507.64</v>
      </c>
      <c r="AL922">
        <v>0</v>
      </c>
      <c r="AM922">
        <v>0</v>
      </c>
      <c r="AN922">
        <v>0</v>
      </c>
      <c r="AO922">
        <v>11507.64</v>
      </c>
      <c r="AP922">
        <v>0</v>
      </c>
      <c r="AQ922">
        <v>55</v>
      </c>
      <c r="AR922">
        <v>0</v>
      </c>
      <c r="AS922">
        <v>0</v>
      </c>
      <c r="AT922">
        <v>70</v>
      </c>
      <c r="AU922">
        <v>10</v>
      </c>
      <c r="AV922">
        <v>1</v>
      </c>
      <c r="AW922">
        <v>1</v>
      </c>
      <c r="AZ922">
        <v>1</v>
      </c>
      <c r="BA922">
        <v>1</v>
      </c>
      <c r="BB922">
        <v>1</v>
      </c>
      <c r="BC922">
        <v>1</v>
      </c>
      <c r="BD922" t="s">
        <v>3</v>
      </c>
      <c r="BE922" t="s">
        <v>3</v>
      </c>
      <c r="BF922" t="s">
        <v>3</v>
      </c>
      <c r="BG922" t="s">
        <v>3</v>
      </c>
      <c r="BH922">
        <v>0</v>
      </c>
      <c r="BI922">
        <v>4</v>
      </c>
      <c r="BJ922" t="s">
        <v>1756</v>
      </c>
      <c r="BM922">
        <v>0</v>
      </c>
      <c r="BN922">
        <v>68285537</v>
      </c>
      <c r="BO922" t="s">
        <v>3</v>
      </c>
      <c r="BP922">
        <v>0</v>
      </c>
      <c r="BQ922">
        <v>1</v>
      </c>
      <c r="BR922">
        <v>0</v>
      </c>
      <c r="BS922">
        <v>1</v>
      </c>
      <c r="BT922">
        <v>1</v>
      </c>
      <c r="BU922">
        <v>1</v>
      </c>
      <c r="BV922">
        <v>1</v>
      </c>
      <c r="BW922">
        <v>1</v>
      </c>
      <c r="BX922">
        <v>1</v>
      </c>
      <c r="BY922" t="s">
        <v>3</v>
      </c>
      <c r="BZ922">
        <v>70</v>
      </c>
      <c r="CA922">
        <v>10</v>
      </c>
      <c r="CB922" t="s">
        <v>3</v>
      </c>
      <c r="CE922">
        <v>0</v>
      </c>
      <c r="CF922">
        <v>0</v>
      </c>
      <c r="CG922">
        <v>0</v>
      </c>
      <c r="CM922">
        <v>0</v>
      </c>
      <c r="CN922" t="s">
        <v>3</v>
      </c>
      <c r="CO922">
        <v>0</v>
      </c>
      <c r="CP922">
        <f t="shared" si="929"/>
        <v>575.38</v>
      </c>
      <c r="CQ922">
        <f t="shared" si="930"/>
        <v>0</v>
      </c>
      <c r="CR922">
        <f t="shared" si="914"/>
        <v>0</v>
      </c>
      <c r="CS922">
        <f t="shared" si="931"/>
        <v>0</v>
      </c>
      <c r="CT922">
        <f t="shared" si="932"/>
        <v>11507.64</v>
      </c>
      <c r="CU922">
        <f t="shared" si="933"/>
        <v>0</v>
      </c>
      <c r="CV922">
        <f t="shared" si="934"/>
        <v>55</v>
      </c>
      <c r="CW922">
        <f t="shared" si="935"/>
        <v>0</v>
      </c>
      <c r="CX922">
        <f t="shared" si="936"/>
        <v>0</v>
      </c>
      <c r="CY922">
        <f t="shared" si="937"/>
        <v>402.76599999999996</v>
      </c>
      <c r="CZ922">
        <f t="shared" si="938"/>
        <v>57.538000000000004</v>
      </c>
      <c r="DC922" t="s">
        <v>3</v>
      </c>
      <c r="DD922" t="s">
        <v>3</v>
      </c>
      <c r="DE922" t="s">
        <v>3</v>
      </c>
      <c r="DF922" t="s">
        <v>3</v>
      </c>
      <c r="DG922" t="s">
        <v>3</v>
      </c>
      <c r="DH922" t="s">
        <v>3</v>
      </c>
      <c r="DI922" t="s">
        <v>3</v>
      </c>
      <c r="DJ922" t="s">
        <v>3</v>
      </c>
      <c r="DK922" t="s">
        <v>3</v>
      </c>
      <c r="DL922" t="s">
        <v>3</v>
      </c>
      <c r="DM922" t="s">
        <v>3</v>
      </c>
      <c r="DN922">
        <v>0</v>
      </c>
      <c r="DO922">
        <v>0</v>
      </c>
      <c r="DP922">
        <v>1</v>
      </c>
      <c r="DQ922">
        <v>1</v>
      </c>
      <c r="DU922">
        <v>1010</v>
      </c>
      <c r="DV922" t="s">
        <v>91</v>
      </c>
      <c r="DW922" t="s">
        <v>91</v>
      </c>
      <c r="DX922">
        <v>100</v>
      </c>
      <c r="DZ922" t="s">
        <v>3</v>
      </c>
      <c r="EA922" t="s">
        <v>3</v>
      </c>
      <c r="EB922" t="s">
        <v>3</v>
      </c>
      <c r="EC922" t="s">
        <v>3</v>
      </c>
      <c r="EE922">
        <v>68285540</v>
      </c>
      <c r="EF922">
        <v>1</v>
      </c>
      <c r="EG922" t="s">
        <v>19</v>
      </c>
      <c r="EH922">
        <v>0</v>
      </c>
      <c r="EI922" t="s">
        <v>3</v>
      </c>
      <c r="EJ922">
        <v>4</v>
      </c>
      <c r="EK922">
        <v>0</v>
      </c>
      <c r="EL922" t="s">
        <v>20</v>
      </c>
      <c r="EM922" t="s">
        <v>21</v>
      </c>
      <c r="EO922" t="s">
        <v>3</v>
      </c>
      <c r="EQ922">
        <v>512</v>
      </c>
      <c r="ER922">
        <v>11507.64</v>
      </c>
      <c r="ES922">
        <v>0</v>
      </c>
      <c r="ET922">
        <v>0</v>
      </c>
      <c r="EU922">
        <v>0</v>
      </c>
      <c r="EV922">
        <v>11507.64</v>
      </c>
      <c r="EW922">
        <v>55</v>
      </c>
      <c r="EX922">
        <v>0</v>
      </c>
      <c r="EY922">
        <v>0</v>
      </c>
      <c r="FQ922">
        <v>0</v>
      </c>
      <c r="FR922">
        <f t="shared" si="939"/>
        <v>0</v>
      </c>
      <c r="FS922">
        <v>0</v>
      </c>
      <c r="FX922">
        <v>70</v>
      </c>
      <c r="FY922">
        <v>10</v>
      </c>
      <c r="GA922" t="s">
        <v>3</v>
      </c>
      <c r="GD922">
        <v>0</v>
      </c>
      <c r="GF922">
        <v>1455962854</v>
      </c>
      <c r="GG922">
        <v>2</v>
      </c>
      <c r="GH922">
        <v>1</v>
      </c>
      <c r="GI922">
        <v>-2</v>
      </c>
      <c r="GJ922">
        <v>0</v>
      </c>
      <c r="GK922">
        <f>ROUND(R922*(R12)/100,2)</f>
        <v>0</v>
      </c>
      <c r="GL922">
        <f t="shared" si="940"/>
        <v>0</v>
      </c>
      <c r="GM922">
        <f t="shared" si="941"/>
        <v>1035.69</v>
      </c>
      <c r="GN922">
        <f t="shared" si="942"/>
        <v>0</v>
      </c>
      <c r="GO922">
        <f t="shared" si="943"/>
        <v>0</v>
      </c>
      <c r="GP922">
        <f t="shared" si="944"/>
        <v>1035.69</v>
      </c>
      <c r="GR922">
        <v>0</v>
      </c>
      <c r="GS922">
        <v>3</v>
      </c>
      <c r="GT922">
        <v>0</v>
      </c>
      <c r="GU922" t="s">
        <v>3</v>
      </c>
      <c r="GV922">
        <f t="shared" si="945"/>
        <v>0</v>
      </c>
      <c r="GW922">
        <v>1</v>
      </c>
      <c r="GX922">
        <f t="shared" si="946"/>
        <v>0</v>
      </c>
      <c r="HA922">
        <v>0</v>
      </c>
      <c r="HB922">
        <v>0</v>
      </c>
      <c r="HC922">
        <f t="shared" si="947"/>
        <v>0</v>
      </c>
      <c r="HE922" t="s">
        <v>3</v>
      </c>
      <c r="HF922" t="s">
        <v>3</v>
      </c>
      <c r="HM922" t="s">
        <v>3</v>
      </c>
      <c r="HN922" t="s">
        <v>3</v>
      </c>
      <c r="HO922" t="s">
        <v>3</v>
      </c>
      <c r="HP922" t="s">
        <v>3</v>
      </c>
      <c r="HQ922" t="s">
        <v>3</v>
      </c>
      <c r="IK922">
        <v>0</v>
      </c>
    </row>
    <row r="923" spans="1:245" x14ac:dyDescent="0.2">
      <c r="A923">
        <v>17</v>
      </c>
      <c r="B923">
        <v>1</v>
      </c>
      <c r="E923" t="s">
        <v>1757</v>
      </c>
      <c r="F923" t="s">
        <v>1758</v>
      </c>
      <c r="G923" t="s">
        <v>1759</v>
      </c>
      <c r="H923" t="s">
        <v>16</v>
      </c>
      <c r="I923">
        <v>1</v>
      </c>
      <c r="J923">
        <v>0</v>
      </c>
      <c r="K923">
        <v>1</v>
      </c>
      <c r="O923">
        <f t="shared" si="915"/>
        <v>122.63</v>
      </c>
      <c r="P923">
        <f t="shared" si="916"/>
        <v>122.63</v>
      </c>
      <c r="Q923">
        <f t="shared" si="917"/>
        <v>0</v>
      </c>
      <c r="R923">
        <f t="shared" si="918"/>
        <v>0</v>
      </c>
      <c r="S923">
        <f t="shared" si="919"/>
        <v>0</v>
      </c>
      <c r="T923">
        <f t="shared" si="920"/>
        <v>0</v>
      </c>
      <c r="U923">
        <f t="shared" si="921"/>
        <v>0</v>
      </c>
      <c r="V923">
        <f t="shared" si="922"/>
        <v>0</v>
      </c>
      <c r="W923">
        <f t="shared" si="923"/>
        <v>0</v>
      </c>
      <c r="X923">
        <f t="shared" si="924"/>
        <v>0</v>
      </c>
      <c r="Y923">
        <f t="shared" si="925"/>
        <v>0</v>
      </c>
      <c r="AA923">
        <v>68582722</v>
      </c>
      <c r="AB923">
        <f t="shared" si="926"/>
        <v>122.63</v>
      </c>
      <c r="AC923">
        <f t="shared" si="908"/>
        <v>122.63</v>
      </c>
      <c r="AD923">
        <f t="shared" si="909"/>
        <v>0</v>
      </c>
      <c r="AE923">
        <f t="shared" si="910"/>
        <v>0</v>
      </c>
      <c r="AF923">
        <f t="shared" si="911"/>
        <v>0</v>
      </c>
      <c r="AG923">
        <f t="shared" si="927"/>
        <v>0</v>
      </c>
      <c r="AH923">
        <f t="shared" si="912"/>
        <v>0</v>
      </c>
      <c r="AI923">
        <f t="shared" si="913"/>
        <v>0</v>
      </c>
      <c r="AJ923">
        <f t="shared" si="928"/>
        <v>0</v>
      </c>
      <c r="AK923">
        <v>122.63</v>
      </c>
      <c r="AL923">
        <v>122.63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70</v>
      </c>
      <c r="AU923">
        <v>10</v>
      </c>
      <c r="AV923">
        <v>1</v>
      </c>
      <c r="AW923">
        <v>1</v>
      </c>
      <c r="AZ923">
        <v>1</v>
      </c>
      <c r="BA923">
        <v>1</v>
      </c>
      <c r="BB923">
        <v>1</v>
      </c>
      <c r="BC923">
        <v>1</v>
      </c>
      <c r="BD923" t="s">
        <v>3</v>
      </c>
      <c r="BE923" t="s">
        <v>3</v>
      </c>
      <c r="BF923" t="s">
        <v>3</v>
      </c>
      <c r="BG923" t="s">
        <v>3</v>
      </c>
      <c r="BH923">
        <v>3</v>
      </c>
      <c r="BI923">
        <v>4</v>
      </c>
      <c r="BJ923" t="s">
        <v>1760</v>
      </c>
      <c r="BM923">
        <v>0</v>
      </c>
      <c r="BN923">
        <v>68285537</v>
      </c>
      <c r="BO923" t="s">
        <v>3</v>
      </c>
      <c r="BP923">
        <v>0</v>
      </c>
      <c r="BQ923">
        <v>1</v>
      </c>
      <c r="BR923">
        <v>0</v>
      </c>
      <c r="BS923">
        <v>1</v>
      </c>
      <c r="BT923">
        <v>1</v>
      </c>
      <c r="BU923">
        <v>1</v>
      </c>
      <c r="BV923">
        <v>1</v>
      </c>
      <c r="BW923">
        <v>1</v>
      </c>
      <c r="BX923">
        <v>1</v>
      </c>
      <c r="BY923" t="s">
        <v>3</v>
      </c>
      <c r="BZ923">
        <v>70</v>
      </c>
      <c r="CA923">
        <v>10</v>
      </c>
      <c r="CB923" t="s">
        <v>3</v>
      </c>
      <c r="CE923">
        <v>0</v>
      </c>
      <c r="CF923">
        <v>0</v>
      </c>
      <c r="CG923">
        <v>0</v>
      </c>
      <c r="CM923">
        <v>0</v>
      </c>
      <c r="CN923" t="s">
        <v>3</v>
      </c>
      <c r="CO923">
        <v>0</v>
      </c>
      <c r="CP923">
        <f t="shared" si="929"/>
        <v>122.63</v>
      </c>
      <c r="CQ923">
        <f t="shared" si="930"/>
        <v>122.63</v>
      </c>
      <c r="CR923">
        <f t="shared" si="914"/>
        <v>0</v>
      </c>
      <c r="CS923">
        <f t="shared" si="931"/>
        <v>0</v>
      </c>
      <c r="CT923">
        <f t="shared" si="932"/>
        <v>0</v>
      </c>
      <c r="CU923">
        <f t="shared" si="933"/>
        <v>0</v>
      </c>
      <c r="CV923">
        <f t="shared" si="934"/>
        <v>0</v>
      </c>
      <c r="CW923">
        <f t="shared" si="935"/>
        <v>0</v>
      </c>
      <c r="CX923">
        <f t="shared" si="936"/>
        <v>0</v>
      </c>
      <c r="CY923">
        <f t="shared" si="937"/>
        <v>0</v>
      </c>
      <c r="CZ923">
        <f t="shared" si="938"/>
        <v>0</v>
      </c>
      <c r="DC923" t="s">
        <v>3</v>
      </c>
      <c r="DD923" t="s">
        <v>3</v>
      </c>
      <c r="DE923" t="s">
        <v>3</v>
      </c>
      <c r="DF923" t="s">
        <v>3</v>
      </c>
      <c r="DG923" t="s">
        <v>3</v>
      </c>
      <c r="DH923" t="s">
        <v>3</v>
      </c>
      <c r="DI923" t="s">
        <v>3</v>
      </c>
      <c r="DJ923" t="s">
        <v>3</v>
      </c>
      <c r="DK923" t="s">
        <v>3</v>
      </c>
      <c r="DL923" t="s">
        <v>3</v>
      </c>
      <c r="DM923" t="s">
        <v>3</v>
      </c>
      <c r="DN923">
        <v>0</v>
      </c>
      <c r="DO923">
        <v>0</v>
      </c>
      <c r="DP923">
        <v>1</v>
      </c>
      <c r="DQ923">
        <v>1</v>
      </c>
      <c r="DU923">
        <v>1010</v>
      </c>
      <c r="DV923" t="s">
        <v>16</v>
      </c>
      <c r="DW923" t="s">
        <v>16</v>
      </c>
      <c r="DX923">
        <v>1</v>
      </c>
      <c r="DZ923" t="s">
        <v>3</v>
      </c>
      <c r="EA923" t="s">
        <v>3</v>
      </c>
      <c r="EB923" t="s">
        <v>3</v>
      </c>
      <c r="EC923" t="s">
        <v>3</v>
      </c>
      <c r="EE923">
        <v>68285540</v>
      </c>
      <c r="EF923">
        <v>1</v>
      </c>
      <c r="EG923" t="s">
        <v>19</v>
      </c>
      <c r="EH923">
        <v>0</v>
      </c>
      <c r="EI923" t="s">
        <v>3</v>
      </c>
      <c r="EJ923">
        <v>4</v>
      </c>
      <c r="EK923">
        <v>0</v>
      </c>
      <c r="EL923" t="s">
        <v>20</v>
      </c>
      <c r="EM923" t="s">
        <v>21</v>
      </c>
      <c r="EO923" t="s">
        <v>3</v>
      </c>
      <c r="EQ923">
        <v>512</v>
      </c>
      <c r="ER923">
        <v>122.63</v>
      </c>
      <c r="ES923">
        <v>122.63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FQ923">
        <v>0</v>
      </c>
      <c r="FR923">
        <f t="shared" si="939"/>
        <v>0</v>
      </c>
      <c r="FS923">
        <v>0</v>
      </c>
      <c r="FX923">
        <v>70</v>
      </c>
      <c r="FY923">
        <v>10</v>
      </c>
      <c r="GA923" t="s">
        <v>3</v>
      </c>
      <c r="GD923">
        <v>0</v>
      </c>
      <c r="GF923">
        <v>1785891134</v>
      </c>
      <c r="GG923">
        <v>2</v>
      </c>
      <c r="GH923">
        <v>1</v>
      </c>
      <c r="GI923">
        <v>-2</v>
      </c>
      <c r="GJ923">
        <v>0</v>
      </c>
      <c r="GK923">
        <f>ROUND(R923*(R12)/100,2)</f>
        <v>0</v>
      </c>
      <c r="GL923">
        <f t="shared" si="940"/>
        <v>0</v>
      </c>
      <c r="GM923">
        <f t="shared" si="941"/>
        <v>122.63</v>
      </c>
      <c r="GN923">
        <f t="shared" si="942"/>
        <v>0</v>
      </c>
      <c r="GO923">
        <f t="shared" si="943"/>
        <v>0</v>
      </c>
      <c r="GP923">
        <f t="shared" si="944"/>
        <v>122.63</v>
      </c>
      <c r="GR923">
        <v>0</v>
      </c>
      <c r="GS923">
        <v>3</v>
      </c>
      <c r="GT923">
        <v>0</v>
      </c>
      <c r="GU923" t="s">
        <v>3</v>
      </c>
      <c r="GV923">
        <f t="shared" si="945"/>
        <v>0</v>
      </c>
      <c r="GW923">
        <v>1</v>
      </c>
      <c r="GX923">
        <f t="shared" si="946"/>
        <v>0</v>
      </c>
      <c r="HA923">
        <v>0</v>
      </c>
      <c r="HB923">
        <v>0</v>
      </c>
      <c r="HC923">
        <f t="shared" si="947"/>
        <v>0</v>
      </c>
      <c r="HE923" t="s">
        <v>3</v>
      </c>
      <c r="HF923" t="s">
        <v>3</v>
      </c>
      <c r="HM923" t="s">
        <v>3</v>
      </c>
      <c r="HN923" t="s">
        <v>3</v>
      </c>
      <c r="HO923" t="s">
        <v>3</v>
      </c>
      <c r="HP923" t="s">
        <v>3</v>
      </c>
      <c r="HQ923" t="s">
        <v>3</v>
      </c>
      <c r="IK923">
        <v>0</v>
      </c>
    </row>
    <row r="924" spans="1:245" x14ac:dyDescent="0.2">
      <c r="A924">
        <v>17</v>
      </c>
      <c r="B924">
        <v>1</v>
      </c>
      <c r="E924" t="s">
        <v>1761</v>
      </c>
      <c r="F924" t="s">
        <v>1762</v>
      </c>
      <c r="G924" t="s">
        <v>1763</v>
      </c>
      <c r="H924" t="s">
        <v>16</v>
      </c>
      <c r="I924">
        <v>1</v>
      </c>
      <c r="J924">
        <v>0</v>
      </c>
      <c r="K924">
        <v>1</v>
      </c>
      <c r="O924">
        <f t="shared" si="915"/>
        <v>192.84</v>
      </c>
      <c r="P924">
        <f t="shared" si="916"/>
        <v>192.84</v>
      </c>
      <c r="Q924">
        <f t="shared" si="917"/>
        <v>0</v>
      </c>
      <c r="R924">
        <f t="shared" si="918"/>
        <v>0</v>
      </c>
      <c r="S924">
        <f t="shared" si="919"/>
        <v>0</v>
      </c>
      <c r="T924">
        <f t="shared" si="920"/>
        <v>0</v>
      </c>
      <c r="U924">
        <f t="shared" si="921"/>
        <v>0</v>
      </c>
      <c r="V924">
        <f t="shared" si="922"/>
        <v>0</v>
      </c>
      <c r="W924">
        <f t="shared" si="923"/>
        <v>0</v>
      </c>
      <c r="X924">
        <f t="shared" si="924"/>
        <v>0</v>
      </c>
      <c r="Y924">
        <f t="shared" si="925"/>
        <v>0</v>
      </c>
      <c r="AA924">
        <v>68582722</v>
      </c>
      <c r="AB924">
        <f t="shared" si="926"/>
        <v>192.84</v>
      </c>
      <c r="AC924">
        <f t="shared" si="908"/>
        <v>192.84</v>
      </c>
      <c r="AD924">
        <f t="shared" si="909"/>
        <v>0</v>
      </c>
      <c r="AE924">
        <f t="shared" si="910"/>
        <v>0</v>
      </c>
      <c r="AF924">
        <f t="shared" si="911"/>
        <v>0</v>
      </c>
      <c r="AG924">
        <f t="shared" si="927"/>
        <v>0</v>
      </c>
      <c r="AH924">
        <f t="shared" si="912"/>
        <v>0</v>
      </c>
      <c r="AI924">
        <f t="shared" si="913"/>
        <v>0</v>
      </c>
      <c r="AJ924">
        <f t="shared" si="928"/>
        <v>0</v>
      </c>
      <c r="AK924">
        <v>192.84</v>
      </c>
      <c r="AL924">
        <v>192.84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70</v>
      </c>
      <c r="AU924">
        <v>10</v>
      </c>
      <c r="AV924">
        <v>1</v>
      </c>
      <c r="AW924">
        <v>1</v>
      </c>
      <c r="AZ924">
        <v>1</v>
      </c>
      <c r="BA924">
        <v>1</v>
      </c>
      <c r="BB924">
        <v>1</v>
      </c>
      <c r="BC924">
        <v>1</v>
      </c>
      <c r="BD924" t="s">
        <v>3</v>
      </c>
      <c r="BE924" t="s">
        <v>3</v>
      </c>
      <c r="BF924" t="s">
        <v>3</v>
      </c>
      <c r="BG924" t="s">
        <v>3</v>
      </c>
      <c r="BH924">
        <v>3</v>
      </c>
      <c r="BI924">
        <v>4</v>
      </c>
      <c r="BJ924" t="s">
        <v>1764</v>
      </c>
      <c r="BM924">
        <v>0</v>
      </c>
      <c r="BN924">
        <v>68285537</v>
      </c>
      <c r="BO924" t="s">
        <v>3</v>
      </c>
      <c r="BP924">
        <v>0</v>
      </c>
      <c r="BQ924">
        <v>1</v>
      </c>
      <c r="BR924">
        <v>0</v>
      </c>
      <c r="BS924">
        <v>1</v>
      </c>
      <c r="BT924">
        <v>1</v>
      </c>
      <c r="BU924">
        <v>1</v>
      </c>
      <c r="BV924">
        <v>1</v>
      </c>
      <c r="BW924">
        <v>1</v>
      </c>
      <c r="BX924">
        <v>1</v>
      </c>
      <c r="BY924" t="s">
        <v>3</v>
      </c>
      <c r="BZ924">
        <v>70</v>
      </c>
      <c r="CA924">
        <v>10</v>
      </c>
      <c r="CB924" t="s">
        <v>3</v>
      </c>
      <c r="CE924">
        <v>0</v>
      </c>
      <c r="CF924">
        <v>0</v>
      </c>
      <c r="CG924">
        <v>0</v>
      </c>
      <c r="CM924">
        <v>0</v>
      </c>
      <c r="CN924" t="s">
        <v>3</v>
      </c>
      <c r="CO924">
        <v>0</v>
      </c>
      <c r="CP924">
        <f t="shared" si="929"/>
        <v>192.84</v>
      </c>
      <c r="CQ924">
        <f t="shared" si="930"/>
        <v>192.84</v>
      </c>
      <c r="CR924">
        <f t="shared" si="914"/>
        <v>0</v>
      </c>
      <c r="CS924">
        <f t="shared" si="931"/>
        <v>0</v>
      </c>
      <c r="CT924">
        <f t="shared" si="932"/>
        <v>0</v>
      </c>
      <c r="CU924">
        <f t="shared" si="933"/>
        <v>0</v>
      </c>
      <c r="CV924">
        <f t="shared" si="934"/>
        <v>0</v>
      </c>
      <c r="CW924">
        <f t="shared" si="935"/>
        <v>0</v>
      </c>
      <c r="CX924">
        <f t="shared" si="936"/>
        <v>0</v>
      </c>
      <c r="CY924">
        <f t="shared" si="937"/>
        <v>0</v>
      </c>
      <c r="CZ924">
        <f t="shared" si="938"/>
        <v>0</v>
      </c>
      <c r="DC924" t="s">
        <v>3</v>
      </c>
      <c r="DD924" t="s">
        <v>3</v>
      </c>
      <c r="DE924" t="s">
        <v>3</v>
      </c>
      <c r="DF924" t="s">
        <v>3</v>
      </c>
      <c r="DG924" t="s">
        <v>3</v>
      </c>
      <c r="DH924" t="s">
        <v>3</v>
      </c>
      <c r="DI924" t="s">
        <v>3</v>
      </c>
      <c r="DJ924" t="s">
        <v>3</v>
      </c>
      <c r="DK924" t="s">
        <v>3</v>
      </c>
      <c r="DL924" t="s">
        <v>3</v>
      </c>
      <c r="DM924" t="s">
        <v>3</v>
      </c>
      <c r="DN924">
        <v>0</v>
      </c>
      <c r="DO924">
        <v>0</v>
      </c>
      <c r="DP924">
        <v>1</v>
      </c>
      <c r="DQ924">
        <v>1</v>
      </c>
      <c r="DU924">
        <v>1010</v>
      </c>
      <c r="DV924" t="s">
        <v>16</v>
      </c>
      <c r="DW924" t="s">
        <v>16</v>
      </c>
      <c r="DX924">
        <v>1</v>
      </c>
      <c r="DZ924" t="s">
        <v>3</v>
      </c>
      <c r="EA924" t="s">
        <v>3</v>
      </c>
      <c r="EB924" t="s">
        <v>3</v>
      </c>
      <c r="EC924" t="s">
        <v>3</v>
      </c>
      <c r="EE924">
        <v>68285540</v>
      </c>
      <c r="EF924">
        <v>1</v>
      </c>
      <c r="EG924" t="s">
        <v>19</v>
      </c>
      <c r="EH924">
        <v>0</v>
      </c>
      <c r="EI924" t="s">
        <v>3</v>
      </c>
      <c r="EJ924">
        <v>4</v>
      </c>
      <c r="EK924">
        <v>0</v>
      </c>
      <c r="EL924" t="s">
        <v>20</v>
      </c>
      <c r="EM924" t="s">
        <v>21</v>
      </c>
      <c r="EO924" t="s">
        <v>3</v>
      </c>
      <c r="EQ924">
        <v>512</v>
      </c>
      <c r="ER924">
        <v>192.84</v>
      </c>
      <c r="ES924">
        <v>192.84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FQ924">
        <v>0</v>
      </c>
      <c r="FR924">
        <f t="shared" si="939"/>
        <v>0</v>
      </c>
      <c r="FS924">
        <v>0</v>
      </c>
      <c r="FX924">
        <v>70</v>
      </c>
      <c r="FY924">
        <v>10</v>
      </c>
      <c r="GA924" t="s">
        <v>3</v>
      </c>
      <c r="GD924">
        <v>0</v>
      </c>
      <c r="GF924">
        <v>1577145433</v>
      </c>
      <c r="GG924">
        <v>2</v>
      </c>
      <c r="GH924">
        <v>1</v>
      </c>
      <c r="GI924">
        <v>-2</v>
      </c>
      <c r="GJ924">
        <v>0</v>
      </c>
      <c r="GK924">
        <f>ROUND(R924*(R12)/100,2)</f>
        <v>0</v>
      </c>
      <c r="GL924">
        <f t="shared" si="940"/>
        <v>0</v>
      </c>
      <c r="GM924">
        <f t="shared" si="941"/>
        <v>192.84</v>
      </c>
      <c r="GN924">
        <f t="shared" si="942"/>
        <v>0</v>
      </c>
      <c r="GO924">
        <f t="shared" si="943"/>
        <v>0</v>
      </c>
      <c r="GP924">
        <f t="shared" si="944"/>
        <v>192.84</v>
      </c>
      <c r="GR924">
        <v>0</v>
      </c>
      <c r="GS924">
        <v>3</v>
      </c>
      <c r="GT924">
        <v>0</v>
      </c>
      <c r="GU924" t="s">
        <v>3</v>
      </c>
      <c r="GV924">
        <f t="shared" si="945"/>
        <v>0</v>
      </c>
      <c r="GW924">
        <v>1</v>
      </c>
      <c r="GX924">
        <f t="shared" si="946"/>
        <v>0</v>
      </c>
      <c r="HA924">
        <v>0</v>
      </c>
      <c r="HB924">
        <v>0</v>
      </c>
      <c r="HC924">
        <f t="shared" si="947"/>
        <v>0</v>
      </c>
      <c r="HE924" t="s">
        <v>3</v>
      </c>
      <c r="HF924" t="s">
        <v>3</v>
      </c>
      <c r="HM924" t="s">
        <v>3</v>
      </c>
      <c r="HN924" t="s">
        <v>3</v>
      </c>
      <c r="HO924" t="s">
        <v>3</v>
      </c>
      <c r="HP924" t="s">
        <v>3</v>
      </c>
      <c r="HQ924" t="s">
        <v>3</v>
      </c>
      <c r="IK924">
        <v>0</v>
      </c>
    </row>
    <row r="925" spans="1:245" x14ac:dyDescent="0.2">
      <c r="A925">
        <v>17</v>
      </c>
      <c r="B925">
        <v>1</v>
      </c>
      <c r="E925" t="s">
        <v>1765</v>
      </c>
      <c r="F925" t="s">
        <v>1766</v>
      </c>
      <c r="G925" t="s">
        <v>1767</v>
      </c>
      <c r="H925" t="s">
        <v>16</v>
      </c>
      <c r="I925">
        <v>1</v>
      </c>
      <c r="J925">
        <v>0</v>
      </c>
      <c r="K925">
        <v>1</v>
      </c>
      <c r="O925">
        <f t="shared" si="915"/>
        <v>192.87</v>
      </c>
      <c r="P925">
        <f t="shared" si="916"/>
        <v>192.87</v>
      </c>
      <c r="Q925">
        <f t="shared" si="917"/>
        <v>0</v>
      </c>
      <c r="R925">
        <f t="shared" si="918"/>
        <v>0</v>
      </c>
      <c r="S925">
        <f t="shared" si="919"/>
        <v>0</v>
      </c>
      <c r="T925">
        <f t="shared" si="920"/>
        <v>0</v>
      </c>
      <c r="U925">
        <f t="shared" si="921"/>
        <v>0</v>
      </c>
      <c r="V925">
        <f t="shared" si="922"/>
        <v>0</v>
      </c>
      <c r="W925">
        <f t="shared" si="923"/>
        <v>0</v>
      </c>
      <c r="X925">
        <f t="shared" si="924"/>
        <v>0</v>
      </c>
      <c r="Y925">
        <f t="shared" si="925"/>
        <v>0</v>
      </c>
      <c r="AA925">
        <v>68582722</v>
      </c>
      <c r="AB925">
        <f t="shared" si="926"/>
        <v>192.87</v>
      </c>
      <c r="AC925">
        <f t="shared" si="908"/>
        <v>192.87</v>
      </c>
      <c r="AD925">
        <f t="shared" si="909"/>
        <v>0</v>
      </c>
      <c r="AE925">
        <f t="shared" si="910"/>
        <v>0</v>
      </c>
      <c r="AF925">
        <f t="shared" si="911"/>
        <v>0</v>
      </c>
      <c r="AG925">
        <f t="shared" si="927"/>
        <v>0</v>
      </c>
      <c r="AH925">
        <f t="shared" si="912"/>
        <v>0</v>
      </c>
      <c r="AI925">
        <f t="shared" si="913"/>
        <v>0</v>
      </c>
      <c r="AJ925">
        <f t="shared" si="928"/>
        <v>0</v>
      </c>
      <c r="AK925">
        <v>192.87</v>
      </c>
      <c r="AL925">
        <v>192.87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70</v>
      </c>
      <c r="AU925">
        <v>10</v>
      </c>
      <c r="AV925">
        <v>1</v>
      </c>
      <c r="AW925">
        <v>1</v>
      </c>
      <c r="AZ925">
        <v>1</v>
      </c>
      <c r="BA925">
        <v>1</v>
      </c>
      <c r="BB925">
        <v>1</v>
      </c>
      <c r="BC925">
        <v>1</v>
      </c>
      <c r="BD925" t="s">
        <v>3</v>
      </c>
      <c r="BE925" t="s">
        <v>3</v>
      </c>
      <c r="BF925" t="s">
        <v>3</v>
      </c>
      <c r="BG925" t="s">
        <v>3</v>
      </c>
      <c r="BH925">
        <v>3</v>
      </c>
      <c r="BI925">
        <v>4</v>
      </c>
      <c r="BJ925" t="s">
        <v>1768</v>
      </c>
      <c r="BM925">
        <v>0</v>
      </c>
      <c r="BN925">
        <v>68285537</v>
      </c>
      <c r="BO925" t="s">
        <v>3</v>
      </c>
      <c r="BP925">
        <v>0</v>
      </c>
      <c r="BQ925">
        <v>1</v>
      </c>
      <c r="BR925">
        <v>0</v>
      </c>
      <c r="BS925">
        <v>1</v>
      </c>
      <c r="BT925">
        <v>1</v>
      </c>
      <c r="BU925">
        <v>1</v>
      </c>
      <c r="BV925">
        <v>1</v>
      </c>
      <c r="BW925">
        <v>1</v>
      </c>
      <c r="BX925">
        <v>1</v>
      </c>
      <c r="BY925" t="s">
        <v>3</v>
      </c>
      <c r="BZ925">
        <v>70</v>
      </c>
      <c r="CA925">
        <v>10</v>
      </c>
      <c r="CB925" t="s">
        <v>3</v>
      </c>
      <c r="CE925">
        <v>0</v>
      </c>
      <c r="CF925">
        <v>0</v>
      </c>
      <c r="CG925">
        <v>0</v>
      </c>
      <c r="CM925">
        <v>0</v>
      </c>
      <c r="CN925" t="s">
        <v>3</v>
      </c>
      <c r="CO925">
        <v>0</v>
      </c>
      <c r="CP925">
        <f t="shared" si="929"/>
        <v>192.87</v>
      </c>
      <c r="CQ925">
        <f t="shared" si="930"/>
        <v>192.87</v>
      </c>
      <c r="CR925">
        <f t="shared" si="914"/>
        <v>0</v>
      </c>
      <c r="CS925">
        <f t="shared" si="931"/>
        <v>0</v>
      </c>
      <c r="CT925">
        <f t="shared" si="932"/>
        <v>0</v>
      </c>
      <c r="CU925">
        <f t="shared" si="933"/>
        <v>0</v>
      </c>
      <c r="CV925">
        <f t="shared" si="934"/>
        <v>0</v>
      </c>
      <c r="CW925">
        <f t="shared" si="935"/>
        <v>0</v>
      </c>
      <c r="CX925">
        <f t="shared" si="936"/>
        <v>0</v>
      </c>
      <c r="CY925">
        <f t="shared" si="937"/>
        <v>0</v>
      </c>
      <c r="CZ925">
        <f t="shared" si="938"/>
        <v>0</v>
      </c>
      <c r="DC925" t="s">
        <v>3</v>
      </c>
      <c r="DD925" t="s">
        <v>3</v>
      </c>
      <c r="DE925" t="s">
        <v>3</v>
      </c>
      <c r="DF925" t="s">
        <v>3</v>
      </c>
      <c r="DG925" t="s">
        <v>3</v>
      </c>
      <c r="DH925" t="s">
        <v>3</v>
      </c>
      <c r="DI925" t="s">
        <v>3</v>
      </c>
      <c r="DJ925" t="s">
        <v>3</v>
      </c>
      <c r="DK925" t="s">
        <v>3</v>
      </c>
      <c r="DL925" t="s">
        <v>3</v>
      </c>
      <c r="DM925" t="s">
        <v>3</v>
      </c>
      <c r="DN925">
        <v>0</v>
      </c>
      <c r="DO925">
        <v>0</v>
      </c>
      <c r="DP925">
        <v>1</v>
      </c>
      <c r="DQ925">
        <v>1</v>
      </c>
      <c r="DU925">
        <v>1010</v>
      </c>
      <c r="DV925" t="s">
        <v>16</v>
      </c>
      <c r="DW925" t="s">
        <v>16</v>
      </c>
      <c r="DX925">
        <v>1</v>
      </c>
      <c r="DZ925" t="s">
        <v>3</v>
      </c>
      <c r="EA925" t="s">
        <v>3</v>
      </c>
      <c r="EB925" t="s">
        <v>3</v>
      </c>
      <c r="EC925" t="s">
        <v>3</v>
      </c>
      <c r="EE925">
        <v>68285540</v>
      </c>
      <c r="EF925">
        <v>1</v>
      </c>
      <c r="EG925" t="s">
        <v>19</v>
      </c>
      <c r="EH925">
        <v>0</v>
      </c>
      <c r="EI925" t="s">
        <v>3</v>
      </c>
      <c r="EJ925">
        <v>4</v>
      </c>
      <c r="EK925">
        <v>0</v>
      </c>
      <c r="EL925" t="s">
        <v>20</v>
      </c>
      <c r="EM925" t="s">
        <v>21</v>
      </c>
      <c r="EO925" t="s">
        <v>3</v>
      </c>
      <c r="EQ925">
        <v>512</v>
      </c>
      <c r="ER925">
        <v>192.87</v>
      </c>
      <c r="ES925">
        <v>192.87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FQ925">
        <v>0</v>
      </c>
      <c r="FR925">
        <f t="shared" si="939"/>
        <v>0</v>
      </c>
      <c r="FS925">
        <v>0</v>
      </c>
      <c r="FX925">
        <v>70</v>
      </c>
      <c r="FY925">
        <v>10</v>
      </c>
      <c r="GA925" t="s">
        <v>3</v>
      </c>
      <c r="GD925">
        <v>0</v>
      </c>
      <c r="GF925">
        <v>-1886180241</v>
      </c>
      <c r="GG925">
        <v>2</v>
      </c>
      <c r="GH925">
        <v>1</v>
      </c>
      <c r="GI925">
        <v>-2</v>
      </c>
      <c r="GJ925">
        <v>0</v>
      </c>
      <c r="GK925">
        <f>ROUND(R925*(R12)/100,2)</f>
        <v>0</v>
      </c>
      <c r="GL925">
        <f t="shared" si="940"/>
        <v>0</v>
      </c>
      <c r="GM925">
        <f t="shared" si="941"/>
        <v>192.87</v>
      </c>
      <c r="GN925">
        <f t="shared" si="942"/>
        <v>0</v>
      </c>
      <c r="GO925">
        <f t="shared" si="943"/>
        <v>0</v>
      </c>
      <c r="GP925">
        <f t="shared" si="944"/>
        <v>192.87</v>
      </c>
      <c r="GR925">
        <v>0</v>
      </c>
      <c r="GS925">
        <v>3</v>
      </c>
      <c r="GT925">
        <v>0</v>
      </c>
      <c r="GU925" t="s">
        <v>3</v>
      </c>
      <c r="GV925">
        <f t="shared" si="945"/>
        <v>0</v>
      </c>
      <c r="GW925">
        <v>1</v>
      </c>
      <c r="GX925">
        <f t="shared" si="946"/>
        <v>0</v>
      </c>
      <c r="HA925">
        <v>0</v>
      </c>
      <c r="HB925">
        <v>0</v>
      </c>
      <c r="HC925">
        <f t="shared" si="947"/>
        <v>0</v>
      </c>
      <c r="HE925" t="s">
        <v>3</v>
      </c>
      <c r="HF925" t="s">
        <v>3</v>
      </c>
      <c r="HM925" t="s">
        <v>3</v>
      </c>
      <c r="HN925" t="s">
        <v>3</v>
      </c>
      <c r="HO925" t="s">
        <v>3</v>
      </c>
      <c r="HP925" t="s">
        <v>3</v>
      </c>
      <c r="HQ925" t="s">
        <v>3</v>
      </c>
      <c r="IK925">
        <v>0</v>
      </c>
    </row>
    <row r="926" spans="1:245" x14ac:dyDescent="0.2">
      <c r="A926">
        <v>17</v>
      </c>
      <c r="B926">
        <v>1</v>
      </c>
      <c r="E926" t="s">
        <v>1769</v>
      </c>
      <c r="F926" t="s">
        <v>1770</v>
      </c>
      <c r="G926" t="s">
        <v>1771</v>
      </c>
      <c r="H926" t="s">
        <v>16</v>
      </c>
      <c r="I926">
        <v>1</v>
      </c>
      <c r="J926">
        <v>0</v>
      </c>
      <c r="K926">
        <v>1</v>
      </c>
      <c r="O926">
        <f t="shared" si="915"/>
        <v>430.96</v>
      </c>
      <c r="P926">
        <f t="shared" si="916"/>
        <v>430.96</v>
      </c>
      <c r="Q926">
        <f t="shared" si="917"/>
        <v>0</v>
      </c>
      <c r="R926">
        <f t="shared" si="918"/>
        <v>0</v>
      </c>
      <c r="S926">
        <f t="shared" si="919"/>
        <v>0</v>
      </c>
      <c r="T926">
        <f t="shared" si="920"/>
        <v>0</v>
      </c>
      <c r="U926">
        <f t="shared" si="921"/>
        <v>0</v>
      </c>
      <c r="V926">
        <f t="shared" si="922"/>
        <v>0</v>
      </c>
      <c r="W926">
        <f t="shared" si="923"/>
        <v>0</v>
      </c>
      <c r="X926">
        <f t="shared" si="924"/>
        <v>0</v>
      </c>
      <c r="Y926">
        <f t="shared" si="925"/>
        <v>0</v>
      </c>
      <c r="AA926">
        <v>68582722</v>
      </c>
      <c r="AB926">
        <f t="shared" si="926"/>
        <v>430.96</v>
      </c>
      <c r="AC926">
        <f t="shared" si="908"/>
        <v>430.96</v>
      </c>
      <c r="AD926">
        <f t="shared" si="909"/>
        <v>0</v>
      </c>
      <c r="AE926">
        <f t="shared" si="910"/>
        <v>0</v>
      </c>
      <c r="AF926">
        <f t="shared" si="911"/>
        <v>0</v>
      </c>
      <c r="AG926">
        <f t="shared" si="927"/>
        <v>0</v>
      </c>
      <c r="AH926">
        <f t="shared" si="912"/>
        <v>0</v>
      </c>
      <c r="AI926">
        <f t="shared" si="913"/>
        <v>0</v>
      </c>
      <c r="AJ926">
        <f t="shared" si="928"/>
        <v>0</v>
      </c>
      <c r="AK926">
        <v>430.96</v>
      </c>
      <c r="AL926">
        <v>430.96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70</v>
      </c>
      <c r="AU926">
        <v>10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3</v>
      </c>
      <c r="BI926">
        <v>4</v>
      </c>
      <c r="BJ926" t="s">
        <v>1772</v>
      </c>
      <c r="BM926">
        <v>0</v>
      </c>
      <c r="BN926">
        <v>68285537</v>
      </c>
      <c r="BO926" t="s">
        <v>3</v>
      </c>
      <c r="BP926">
        <v>0</v>
      </c>
      <c r="BQ926">
        <v>1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70</v>
      </c>
      <c r="CA926">
        <v>10</v>
      </c>
      <c r="CB926" t="s">
        <v>3</v>
      </c>
      <c r="CE926">
        <v>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 t="shared" si="929"/>
        <v>430.96</v>
      </c>
      <c r="CQ926">
        <f t="shared" si="930"/>
        <v>430.96</v>
      </c>
      <c r="CR926">
        <f t="shared" si="914"/>
        <v>0</v>
      </c>
      <c r="CS926">
        <f t="shared" si="931"/>
        <v>0</v>
      </c>
      <c r="CT926">
        <f t="shared" si="932"/>
        <v>0</v>
      </c>
      <c r="CU926">
        <f t="shared" si="933"/>
        <v>0</v>
      </c>
      <c r="CV926">
        <f t="shared" si="934"/>
        <v>0</v>
      </c>
      <c r="CW926">
        <f t="shared" si="935"/>
        <v>0</v>
      </c>
      <c r="CX926">
        <f t="shared" si="936"/>
        <v>0</v>
      </c>
      <c r="CY926">
        <f t="shared" si="937"/>
        <v>0</v>
      </c>
      <c r="CZ926">
        <f t="shared" si="938"/>
        <v>0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1010</v>
      </c>
      <c r="DV926" t="s">
        <v>16</v>
      </c>
      <c r="DW926" t="s">
        <v>16</v>
      </c>
      <c r="DX926">
        <v>1</v>
      </c>
      <c r="DZ926" t="s">
        <v>3</v>
      </c>
      <c r="EA926" t="s">
        <v>3</v>
      </c>
      <c r="EB926" t="s">
        <v>3</v>
      </c>
      <c r="EC926" t="s">
        <v>3</v>
      </c>
      <c r="EE926">
        <v>68285540</v>
      </c>
      <c r="EF926">
        <v>1</v>
      </c>
      <c r="EG926" t="s">
        <v>19</v>
      </c>
      <c r="EH926">
        <v>0</v>
      </c>
      <c r="EI926" t="s">
        <v>3</v>
      </c>
      <c r="EJ926">
        <v>4</v>
      </c>
      <c r="EK926">
        <v>0</v>
      </c>
      <c r="EL926" t="s">
        <v>20</v>
      </c>
      <c r="EM926" t="s">
        <v>21</v>
      </c>
      <c r="EO926" t="s">
        <v>3</v>
      </c>
      <c r="EQ926">
        <v>512</v>
      </c>
      <c r="ER926">
        <v>430.96</v>
      </c>
      <c r="ES926">
        <v>430.96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FQ926">
        <v>0</v>
      </c>
      <c r="FR926">
        <f t="shared" si="939"/>
        <v>0</v>
      </c>
      <c r="FS926">
        <v>0</v>
      </c>
      <c r="FX926">
        <v>70</v>
      </c>
      <c r="FY926">
        <v>10</v>
      </c>
      <c r="GA926" t="s">
        <v>3</v>
      </c>
      <c r="GD926">
        <v>0</v>
      </c>
      <c r="GF926">
        <v>958945635</v>
      </c>
      <c r="GG926">
        <v>2</v>
      </c>
      <c r="GH926">
        <v>1</v>
      </c>
      <c r="GI926">
        <v>-2</v>
      </c>
      <c r="GJ926">
        <v>0</v>
      </c>
      <c r="GK926">
        <f>ROUND(R926*(R12)/100,2)</f>
        <v>0</v>
      </c>
      <c r="GL926">
        <f t="shared" si="940"/>
        <v>0</v>
      </c>
      <c r="GM926">
        <f t="shared" si="941"/>
        <v>430.96</v>
      </c>
      <c r="GN926">
        <f t="shared" si="942"/>
        <v>0</v>
      </c>
      <c r="GO926">
        <f t="shared" si="943"/>
        <v>0</v>
      </c>
      <c r="GP926">
        <f t="shared" si="944"/>
        <v>430.96</v>
      </c>
      <c r="GR926">
        <v>0</v>
      </c>
      <c r="GS926">
        <v>3</v>
      </c>
      <c r="GT926">
        <v>0</v>
      </c>
      <c r="GU926" t="s">
        <v>3</v>
      </c>
      <c r="GV926">
        <f t="shared" si="945"/>
        <v>0</v>
      </c>
      <c r="GW926">
        <v>1</v>
      </c>
      <c r="GX926">
        <f t="shared" si="946"/>
        <v>0</v>
      </c>
      <c r="HA926">
        <v>0</v>
      </c>
      <c r="HB926">
        <v>0</v>
      </c>
      <c r="HC926">
        <f t="shared" si="947"/>
        <v>0</v>
      </c>
      <c r="HE926" t="s">
        <v>3</v>
      </c>
      <c r="HF926" t="s">
        <v>3</v>
      </c>
      <c r="HM926" t="s">
        <v>3</v>
      </c>
      <c r="HN926" t="s">
        <v>3</v>
      </c>
      <c r="HO926" t="s">
        <v>3</v>
      </c>
      <c r="HP926" t="s">
        <v>3</v>
      </c>
      <c r="HQ926" t="s">
        <v>3</v>
      </c>
      <c r="IK926">
        <v>0</v>
      </c>
    </row>
    <row r="927" spans="1:245" x14ac:dyDescent="0.2">
      <c r="A927">
        <v>17</v>
      </c>
      <c r="B927">
        <v>1</v>
      </c>
      <c r="E927" t="s">
        <v>1773</v>
      </c>
      <c r="F927" t="s">
        <v>1774</v>
      </c>
      <c r="G927" t="s">
        <v>1775</v>
      </c>
      <c r="H927" t="s">
        <v>16</v>
      </c>
      <c r="I927">
        <v>1</v>
      </c>
      <c r="J927">
        <v>0</v>
      </c>
      <c r="K927">
        <v>1</v>
      </c>
      <c r="O927">
        <f t="shared" si="915"/>
        <v>114.09</v>
      </c>
      <c r="P927">
        <f t="shared" si="916"/>
        <v>114.09</v>
      </c>
      <c r="Q927">
        <f t="shared" si="917"/>
        <v>0</v>
      </c>
      <c r="R927">
        <f t="shared" si="918"/>
        <v>0</v>
      </c>
      <c r="S927">
        <f t="shared" si="919"/>
        <v>0</v>
      </c>
      <c r="T927">
        <f t="shared" si="920"/>
        <v>0</v>
      </c>
      <c r="U927">
        <f t="shared" si="921"/>
        <v>0</v>
      </c>
      <c r="V927">
        <f t="shared" si="922"/>
        <v>0</v>
      </c>
      <c r="W927">
        <f t="shared" si="923"/>
        <v>0</v>
      </c>
      <c r="X927">
        <f t="shared" si="924"/>
        <v>0</v>
      </c>
      <c r="Y927">
        <f t="shared" si="925"/>
        <v>0</v>
      </c>
      <c r="AA927">
        <v>68582722</v>
      </c>
      <c r="AB927">
        <f t="shared" si="926"/>
        <v>114.09</v>
      </c>
      <c r="AC927">
        <f t="shared" ref="AC927:AC943" si="948">ROUND((ES927),6)</f>
        <v>114.09</v>
      </c>
      <c r="AD927">
        <f t="shared" ref="AD927:AD943" si="949">ROUND((((ET927)-(EU927))+AE927),6)</f>
        <v>0</v>
      </c>
      <c r="AE927">
        <f t="shared" ref="AE927:AE943" si="950">ROUND((EU927),6)</f>
        <v>0</v>
      </c>
      <c r="AF927">
        <f t="shared" ref="AF927:AF943" si="951">ROUND((EV927),6)</f>
        <v>0</v>
      </c>
      <c r="AG927">
        <f t="shared" si="927"/>
        <v>0</v>
      </c>
      <c r="AH927">
        <f t="shared" ref="AH927:AH943" si="952">(EW927)</f>
        <v>0</v>
      </c>
      <c r="AI927">
        <f t="shared" ref="AI927:AI943" si="953">(EX927)</f>
        <v>0</v>
      </c>
      <c r="AJ927">
        <f t="shared" si="928"/>
        <v>0</v>
      </c>
      <c r="AK927">
        <v>114.09</v>
      </c>
      <c r="AL927">
        <v>114.09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3</v>
      </c>
      <c r="BI927">
        <v>4</v>
      </c>
      <c r="BJ927" t="s">
        <v>1776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si="929"/>
        <v>114.09</v>
      </c>
      <c r="CQ927">
        <f t="shared" si="930"/>
        <v>114.09</v>
      </c>
      <c r="CR927">
        <f t="shared" ref="CR927:CR943" si="954">((((ET927)*BB927-(EU927)*BS927)+AE927*BS927)*AV927)</f>
        <v>0</v>
      </c>
      <c r="CS927">
        <f t="shared" si="931"/>
        <v>0</v>
      </c>
      <c r="CT927">
        <f t="shared" si="932"/>
        <v>0</v>
      </c>
      <c r="CU927">
        <f t="shared" si="933"/>
        <v>0</v>
      </c>
      <c r="CV927">
        <f t="shared" si="934"/>
        <v>0</v>
      </c>
      <c r="CW927">
        <f t="shared" si="935"/>
        <v>0</v>
      </c>
      <c r="CX927">
        <f t="shared" si="936"/>
        <v>0</v>
      </c>
      <c r="CY927">
        <f t="shared" si="937"/>
        <v>0</v>
      </c>
      <c r="CZ927">
        <f t="shared" si="938"/>
        <v>0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1010</v>
      </c>
      <c r="DV927" t="s">
        <v>16</v>
      </c>
      <c r="DW927" t="s">
        <v>16</v>
      </c>
      <c r="DX927">
        <v>1</v>
      </c>
      <c r="DZ927" t="s">
        <v>3</v>
      </c>
      <c r="EA927" t="s">
        <v>3</v>
      </c>
      <c r="EB927" t="s">
        <v>3</v>
      </c>
      <c r="EC927" t="s">
        <v>3</v>
      </c>
      <c r="EE927">
        <v>68285540</v>
      </c>
      <c r="EF927">
        <v>1</v>
      </c>
      <c r="EG927" t="s">
        <v>19</v>
      </c>
      <c r="EH927">
        <v>0</v>
      </c>
      <c r="EI927" t="s">
        <v>3</v>
      </c>
      <c r="EJ927">
        <v>4</v>
      </c>
      <c r="EK927">
        <v>0</v>
      </c>
      <c r="EL927" t="s">
        <v>20</v>
      </c>
      <c r="EM927" t="s">
        <v>21</v>
      </c>
      <c r="EO927" t="s">
        <v>3</v>
      </c>
      <c r="EQ927">
        <v>0</v>
      </c>
      <c r="ER927">
        <v>114.09</v>
      </c>
      <c r="ES927">
        <v>114.09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FQ927">
        <v>0</v>
      </c>
      <c r="FR927">
        <f t="shared" si="939"/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-2119662088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si="940"/>
        <v>0</v>
      </c>
      <c r="GM927">
        <f t="shared" si="941"/>
        <v>114.09</v>
      </c>
      <c r="GN927">
        <f t="shared" si="942"/>
        <v>0</v>
      </c>
      <c r="GO927">
        <f t="shared" si="943"/>
        <v>0</v>
      </c>
      <c r="GP927">
        <f t="shared" si="944"/>
        <v>114.09</v>
      </c>
      <c r="GR927">
        <v>0</v>
      </c>
      <c r="GS927">
        <v>3</v>
      </c>
      <c r="GT927">
        <v>0</v>
      </c>
      <c r="GU927" t="s">
        <v>3</v>
      </c>
      <c r="GV927">
        <f t="shared" si="945"/>
        <v>0</v>
      </c>
      <c r="GW927">
        <v>1</v>
      </c>
      <c r="GX927">
        <f t="shared" si="946"/>
        <v>0</v>
      </c>
      <c r="HA927">
        <v>0</v>
      </c>
      <c r="HB927">
        <v>0</v>
      </c>
      <c r="HC927">
        <f t="shared" si="947"/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E928" t="s">
        <v>1777</v>
      </c>
      <c r="F928" t="s">
        <v>1778</v>
      </c>
      <c r="G928" t="s">
        <v>1779</v>
      </c>
      <c r="H928" t="s">
        <v>16</v>
      </c>
      <c r="I928">
        <v>1</v>
      </c>
      <c r="J928">
        <v>0</v>
      </c>
      <c r="K928">
        <v>1</v>
      </c>
      <c r="O928">
        <f t="shared" si="915"/>
        <v>461.91</v>
      </c>
      <c r="P928">
        <f t="shared" si="916"/>
        <v>461.91</v>
      </c>
      <c r="Q928">
        <f t="shared" si="917"/>
        <v>0</v>
      </c>
      <c r="R928">
        <f t="shared" si="918"/>
        <v>0</v>
      </c>
      <c r="S928">
        <f t="shared" si="919"/>
        <v>0</v>
      </c>
      <c r="T928">
        <f t="shared" si="920"/>
        <v>0</v>
      </c>
      <c r="U928">
        <f t="shared" si="921"/>
        <v>0</v>
      </c>
      <c r="V928">
        <f t="shared" si="922"/>
        <v>0</v>
      </c>
      <c r="W928">
        <f t="shared" si="923"/>
        <v>0</v>
      </c>
      <c r="X928">
        <f t="shared" si="924"/>
        <v>0</v>
      </c>
      <c r="Y928">
        <f t="shared" si="925"/>
        <v>0</v>
      </c>
      <c r="AA928">
        <v>68582722</v>
      </c>
      <c r="AB928">
        <f t="shared" si="926"/>
        <v>461.91</v>
      </c>
      <c r="AC928">
        <f t="shared" si="948"/>
        <v>461.91</v>
      </c>
      <c r="AD928">
        <f t="shared" si="949"/>
        <v>0</v>
      </c>
      <c r="AE928">
        <f t="shared" si="950"/>
        <v>0</v>
      </c>
      <c r="AF928">
        <f t="shared" si="951"/>
        <v>0</v>
      </c>
      <c r="AG928">
        <f t="shared" si="927"/>
        <v>0</v>
      </c>
      <c r="AH928">
        <f t="shared" si="952"/>
        <v>0</v>
      </c>
      <c r="AI928">
        <f t="shared" si="953"/>
        <v>0</v>
      </c>
      <c r="AJ928">
        <f t="shared" si="928"/>
        <v>0</v>
      </c>
      <c r="AK928">
        <v>461.91</v>
      </c>
      <c r="AL928">
        <v>461.91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3</v>
      </c>
      <c r="BI928">
        <v>4</v>
      </c>
      <c r="BJ928" t="s">
        <v>1780</v>
      </c>
      <c r="BM928">
        <v>0</v>
      </c>
      <c r="BN928">
        <v>68285537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929"/>
        <v>461.91</v>
      </c>
      <c r="CQ928">
        <f t="shared" si="930"/>
        <v>461.91</v>
      </c>
      <c r="CR928">
        <f t="shared" si="954"/>
        <v>0</v>
      </c>
      <c r="CS928">
        <f t="shared" si="931"/>
        <v>0</v>
      </c>
      <c r="CT928">
        <f t="shared" si="932"/>
        <v>0</v>
      </c>
      <c r="CU928">
        <f t="shared" si="933"/>
        <v>0</v>
      </c>
      <c r="CV928">
        <f t="shared" si="934"/>
        <v>0</v>
      </c>
      <c r="CW928">
        <f t="shared" si="935"/>
        <v>0</v>
      </c>
      <c r="CX928">
        <f t="shared" si="936"/>
        <v>0</v>
      </c>
      <c r="CY928">
        <f t="shared" si="937"/>
        <v>0</v>
      </c>
      <c r="CZ928">
        <f t="shared" si="938"/>
        <v>0</v>
      </c>
      <c r="DC928" t="s">
        <v>3</v>
      </c>
      <c r="DD928" t="s">
        <v>3</v>
      </c>
      <c r="DE928" t="s">
        <v>3</v>
      </c>
      <c r="DF928" t="s">
        <v>3</v>
      </c>
      <c r="DG928" t="s">
        <v>3</v>
      </c>
      <c r="DH928" t="s">
        <v>3</v>
      </c>
      <c r="DI928" t="s">
        <v>3</v>
      </c>
      <c r="DJ928" t="s">
        <v>3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1010</v>
      </c>
      <c r="DV928" t="s">
        <v>16</v>
      </c>
      <c r="DW928" t="s">
        <v>16</v>
      </c>
      <c r="DX928">
        <v>1</v>
      </c>
      <c r="DZ928" t="s">
        <v>3</v>
      </c>
      <c r="EA928" t="s">
        <v>3</v>
      </c>
      <c r="EB928" t="s">
        <v>3</v>
      </c>
      <c r="EC928" t="s">
        <v>3</v>
      </c>
      <c r="EE928">
        <v>68285540</v>
      </c>
      <c r="EF928">
        <v>1</v>
      </c>
      <c r="EG928" t="s">
        <v>19</v>
      </c>
      <c r="EH928">
        <v>0</v>
      </c>
      <c r="EI928" t="s">
        <v>3</v>
      </c>
      <c r="EJ928">
        <v>4</v>
      </c>
      <c r="EK928">
        <v>0</v>
      </c>
      <c r="EL928" t="s">
        <v>20</v>
      </c>
      <c r="EM928" t="s">
        <v>21</v>
      </c>
      <c r="EO928" t="s">
        <v>3</v>
      </c>
      <c r="EQ928">
        <v>512</v>
      </c>
      <c r="ER928">
        <v>461.91</v>
      </c>
      <c r="ES928">
        <v>461.91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FQ928">
        <v>0</v>
      </c>
      <c r="FR928">
        <f t="shared" si="939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1888122358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940"/>
        <v>0</v>
      </c>
      <c r="GM928">
        <f t="shared" si="941"/>
        <v>461.91</v>
      </c>
      <c r="GN928">
        <f t="shared" si="942"/>
        <v>0</v>
      </c>
      <c r="GO928">
        <f t="shared" si="943"/>
        <v>0</v>
      </c>
      <c r="GP928">
        <f t="shared" si="944"/>
        <v>461.91</v>
      </c>
      <c r="GR928">
        <v>0</v>
      </c>
      <c r="GS928">
        <v>3</v>
      </c>
      <c r="GT928">
        <v>0</v>
      </c>
      <c r="GU928" t="s">
        <v>3</v>
      </c>
      <c r="GV928">
        <f t="shared" si="945"/>
        <v>0</v>
      </c>
      <c r="GW928">
        <v>1</v>
      </c>
      <c r="GX928">
        <f t="shared" si="946"/>
        <v>0</v>
      </c>
      <c r="HA928">
        <v>0</v>
      </c>
      <c r="HB928">
        <v>0</v>
      </c>
      <c r="HC928">
        <f t="shared" si="947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E929" t="s">
        <v>1781</v>
      </c>
      <c r="F929" t="s">
        <v>1707</v>
      </c>
      <c r="G929" t="s">
        <v>1708</v>
      </c>
      <c r="H929" t="s">
        <v>16</v>
      </c>
      <c r="I929">
        <v>1</v>
      </c>
      <c r="J929">
        <v>0</v>
      </c>
      <c r="K929">
        <v>1</v>
      </c>
      <c r="O929">
        <f t="shared" si="915"/>
        <v>148.4</v>
      </c>
      <c r="P929">
        <f t="shared" si="916"/>
        <v>148.4</v>
      </c>
      <c r="Q929">
        <f t="shared" si="917"/>
        <v>0</v>
      </c>
      <c r="R929">
        <f t="shared" si="918"/>
        <v>0</v>
      </c>
      <c r="S929">
        <f t="shared" si="919"/>
        <v>0</v>
      </c>
      <c r="T929">
        <f t="shared" si="920"/>
        <v>0</v>
      </c>
      <c r="U929">
        <f t="shared" si="921"/>
        <v>0</v>
      </c>
      <c r="V929">
        <f t="shared" si="922"/>
        <v>0</v>
      </c>
      <c r="W929">
        <f t="shared" si="923"/>
        <v>0</v>
      </c>
      <c r="X929">
        <f t="shared" si="924"/>
        <v>0</v>
      </c>
      <c r="Y929">
        <f t="shared" si="925"/>
        <v>0</v>
      </c>
      <c r="AA929">
        <v>68582722</v>
      </c>
      <c r="AB929">
        <f t="shared" si="926"/>
        <v>148.4</v>
      </c>
      <c r="AC929">
        <f t="shared" si="948"/>
        <v>148.4</v>
      </c>
      <c r="AD929">
        <f t="shared" si="949"/>
        <v>0</v>
      </c>
      <c r="AE929">
        <f t="shared" si="950"/>
        <v>0</v>
      </c>
      <c r="AF929">
        <f t="shared" si="951"/>
        <v>0</v>
      </c>
      <c r="AG929">
        <f t="shared" si="927"/>
        <v>0</v>
      </c>
      <c r="AH929">
        <f t="shared" si="952"/>
        <v>0</v>
      </c>
      <c r="AI929">
        <f t="shared" si="953"/>
        <v>0</v>
      </c>
      <c r="AJ929">
        <f t="shared" si="928"/>
        <v>0</v>
      </c>
      <c r="AK929">
        <v>148.4</v>
      </c>
      <c r="AL929">
        <v>148.4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3</v>
      </c>
      <c r="BI929">
        <v>4</v>
      </c>
      <c r="BJ929" t="s">
        <v>1709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929"/>
        <v>148.4</v>
      </c>
      <c r="CQ929">
        <f t="shared" si="930"/>
        <v>148.4</v>
      </c>
      <c r="CR929">
        <f t="shared" si="954"/>
        <v>0</v>
      </c>
      <c r="CS929">
        <f t="shared" si="931"/>
        <v>0</v>
      </c>
      <c r="CT929">
        <f t="shared" si="932"/>
        <v>0</v>
      </c>
      <c r="CU929">
        <f t="shared" si="933"/>
        <v>0</v>
      </c>
      <c r="CV929">
        <f t="shared" si="934"/>
        <v>0</v>
      </c>
      <c r="CW929">
        <f t="shared" si="935"/>
        <v>0</v>
      </c>
      <c r="CX929">
        <f t="shared" si="936"/>
        <v>0</v>
      </c>
      <c r="CY929">
        <f t="shared" si="937"/>
        <v>0</v>
      </c>
      <c r="CZ929">
        <f t="shared" si="938"/>
        <v>0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1010</v>
      </c>
      <c r="DV929" t="s">
        <v>16</v>
      </c>
      <c r="DW929" t="s">
        <v>16</v>
      </c>
      <c r="DX929">
        <v>1</v>
      </c>
      <c r="DZ929" t="s">
        <v>3</v>
      </c>
      <c r="EA929" t="s">
        <v>3</v>
      </c>
      <c r="EB929" t="s">
        <v>3</v>
      </c>
      <c r="EC929" t="s">
        <v>3</v>
      </c>
      <c r="EE929">
        <v>68285540</v>
      </c>
      <c r="EF929">
        <v>1</v>
      </c>
      <c r="EG929" t="s">
        <v>19</v>
      </c>
      <c r="EH929">
        <v>0</v>
      </c>
      <c r="EI929" t="s">
        <v>3</v>
      </c>
      <c r="EJ929">
        <v>4</v>
      </c>
      <c r="EK929">
        <v>0</v>
      </c>
      <c r="EL929" t="s">
        <v>20</v>
      </c>
      <c r="EM929" t="s">
        <v>21</v>
      </c>
      <c r="EO929" t="s">
        <v>3</v>
      </c>
      <c r="EQ929">
        <v>0</v>
      </c>
      <c r="ER929">
        <v>148.4</v>
      </c>
      <c r="ES929">
        <v>148.4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FQ929">
        <v>0</v>
      </c>
      <c r="FR929">
        <f t="shared" si="939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-1883155450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940"/>
        <v>0</v>
      </c>
      <c r="GM929">
        <f t="shared" si="941"/>
        <v>148.4</v>
      </c>
      <c r="GN929">
        <f t="shared" si="942"/>
        <v>0</v>
      </c>
      <c r="GO929">
        <f t="shared" si="943"/>
        <v>0</v>
      </c>
      <c r="GP929">
        <f t="shared" si="944"/>
        <v>148.4</v>
      </c>
      <c r="GR929">
        <v>0</v>
      </c>
      <c r="GS929">
        <v>3</v>
      </c>
      <c r="GT929">
        <v>0</v>
      </c>
      <c r="GU929" t="s">
        <v>3</v>
      </c>
      <c r="GV929">
        <f t="shared" si="945"/>
        <v>0</v>
      </c>
      <c r="GW929">
        <v>1</v>
      </c>
      <c r="GX929">
        <f t="shared" si="946"/>
        <v>0</v>
      </c>
      <c r="HA929">
        <v>0</v>
      </c>
      <c r="HB929">
        <v>0</v>
      </c>
      <c r="HC929">
        <f t="shared" si="947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C930">
        <f>ROW(SmtRes!A1355)</f>
        <v>1355</v>
      </c>
      <c r="D930">
        <f>ROW(EtalonRes!A1415)</f>
        <v>1415</v>
      </c>
      <c r="E930" t="s">
        <v>1782</v>
      </c>
      <c r="F930" t="s">
        <v>1783</v>
      </c>
      <c r="G930" t="s">
        <v>1784</v>
      </c>
      <c r="H930" t="s">
        <v>91</v>
      </c>
      <c r="I930">
        <v>0.25</v>
      </c>
      <c r="J930">
        <v>0</v>
      </c>
      <c r="K930">
        <v>0.25</v>
      </c>
      <c r="O930">
        <f t="shared" si="915"/>
        <v>330.58</v>
      </c>
      <c r="P930">
        <f t="shared" si="916"/>
        <v>0</v>
      </c>
      <c r="Q930">
        <f t="shared" si="917"/>
        <v>0</v>
      </c>
      <c r="R930">
        <f t="shared" si="918"/>
        <v>0</v>
      </c>
      <c r="S930">
        <f t="shared" si="919"/>
        <v>330.58</v>
      </c>
      <c r="T930">
        <f t="shared" si="920"/>
        <v>0</v>
      </c>
      <c r="U930">
        <f t="shared" si="921"/>
        <v>1.58</v>
      </c>
      <c r="V930">
        <f t="shared" si="922"/>
        <v>0</v>
      </c>
      <c r="W930">
        <f t="shared" si="923"/>
        <v>0</v>
      </c>
      <c r="X930">
        <f t="shared" si="924"/>
        <v>231.41</v>
      </c>
      <c r="Y930">
        <f t="shared" si="925"/>
        <v>33.06</v>
      </c>
      <c r="AA930">
        <v>68582722</v>
      </c>
      <c r="AB930">
        <f t="shared" si="926"/>
        <v>1322.33</v>
      </c>
      <c r="AC930">
        <f t="shared" si="948"/>
        <v>0</v>
      </c>
      <c r="AD930">
        <f t="shared" si="949"/>
        <v>0</v>
      </c>
      <c r="AE930">
        <f t="shared" si="950"/>
        <v>0</v>
      </c>
      <c r="AF930">
        <f t="shared" si="951"/>
        <v>1322.33</v>
      </c>
      <c r="AG930">
        <f t="shared" si="927"/>
        <v>0</v>
      </c>
      <c r="AH930">
        <f t="shared" si="952"/>
        <v>6.32</v>
      </c>
      <c r="AI930">
        <f t="shared" si="953"/>
        <v>0</v>
      </c>
      <c r="AJ930">
        <f t="shared" si="928"/>
        <v>0</v>
      </c>
      <c r="AK930">
        <v>1322.33</v>
      </c>
      <c r="AL930">
        <v>0</v>
      </c>
      <c r="AM930">
        <v>0</v>
      </c>
      <c r="AN930">
        <v>0</v>
      </c>
      <c r="AO930">
        <v>1322.33</v>
      </c>
      <c r="AP930">
        <v>0</v>
      </c>
      <c r="AQ930">
        <v>6.32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1785</v>
      </c>
      <c r="BM930">
        <v>0</v>
      </c>
      <c r="BN930">
        <v>68285537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929"/>
        <v>330.58</v>
      </c>
      <c r="CQ930">
        <f t="shared" si="930"/>
        <v>0</v>
      </c>
      <c r="CR930">
        <f t="shared" si="954"/>
        <v>0</v>
      </c>
      <c r="CS930">
        <f t="shared" si="931"/>
        <v>0</v>
      </c>
      <c r="CT930">
        <f t="shared" si="932"/>
        <v>1322.33</v>
      </c>
      <c r="CU930">
        <f t="shared" si="933"/>
        <v>0</v>
      </c>
      <c r="CV930">
        <f t="shared" si="934"/>
        <v>6.32</v>
      </c>
      <c r="CW930">
        <f t="shared" si="935"/>
        <v>0</v>
      </c>
      <c r="CX930">
        <f t="shared" si="936"/>
        <v>0</v>
      </c>
      <c r="CY930">
        <f t="shared" si="937"/>
        <v>231.40599999999998</v>
      </c>
      <c r="CZ930">
        <f t="shared" si="938"/>
        <v>33.058</v>
      </c>
      <c r="DC930" t="s">
        <v>3</v>
      </c>
      <c r="DD930" t="s">
        <v>3</v>
      </c>
      <c r="DE930" t="s">
        <v>3</v>
      </c>
      <c r="DF930" t="s">
        <v>3</v>
      </c>
      <c r="DG930" t="s">
        <v>3</v>
      </c>
      <c r="DH930" t="s">
        <v>3</v>
      </c>
      <c r="DI930" t="s">
        <v>3</v>
      </c>
      <c r="DJ930" t="s">
        <v>3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1010</v>
      </c>
      <c r="DV930" t="s">
        <v>91</v>
      </c>
      <c r="DW930" t="s">
        <v>91</v>
      </c>
      <c r="DX930">
        <v>100</v>
      </c>
      <c r="DZ930" t="s">
        <v>3</v>
      </c>
      <c r="EA930" t="s">
        <v>3</v>
      </c>
      <c r="EB930" t="s">
        <v>3</v>
      </c>
      <c r="EC930" t="s">
        <v>3</v>
      </c>
      <c r="EE930">
        <v>68285540</v>
      </c>
      <c r="EF930">
        <v>1</v>
      </c>
      <c r="EG930" t="s">
        <v>19</v>
      </c>
      <c r="EH930">
        <v>0</v>
      </c>
      <c r="EI930" t="s">
        <v>3</v>
      </c>
      <c r="EJ930">
        <v>4</v>
      </c>
      <c r="EK930">
        <v>0</v>
      </c>
      <c r="EL930" t="s">
        <v>20</v>
      </c>
      <c r="EM930" t="s">
        <v>21</v>
      </c>
      <c r="EO930" t="s">
        <v>3</v>
      </c>
      <c r="EQ930">
        <v>512</v>
      </c>
      <c r="ER930">
        <v>1322.33</v>
      </c>
      <c r="ES930">
        <v>0</v>
      </c>
      <c r="ET930">
        <v>0</v>
      </c>
      <c r="EU930">
        <v>0</v>
      </c>
      <c r="EV930">
        <v>1322.33</v>
      </c>
      <c r="EW930">
        <v>6.32</v>
      </c>
      <c r="EX930">
        <v>0</v>
      </c>
      <c r="EY930">
        <v>0</v>
      </c>
      <c r="FQ930">
        <v>0</v>
      </c>
      <c r="FR930">
        <f t="shared" si="939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-277393704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 t="shared" si="940"/>
        <v>0</v>
      </c>
      <c r="GM930">
        <f t="shared" si="941"/>
        <v>595.04999999999995</v>
      </c>
      <c r="GN930">
        <f t="shared" si="942"/>
        <v>0</v>
      </c>
      <c r="GO930">
        <f t="shared" si="943"/>
        <v>0</v>
      </c>
      <c r="GP930">
        <f t="shared" si="944"/>
        <v>595.04999999999995</v>
      </c>
      <c r="GR930">
        <v>0</v>
      </c>
      <c r="GS930">
        <v>3</v>
      </c>
      <c r="GT930">
        <v>0</v>
      </c>
      <c r="GU930" t="s">
        <v>3</v>
      </c>
      <c r="GV930">
        <f t="shared" si="945"/>
        <v>0</v>
      </c>
      <c r="GW930">
        <v>1</v>
      </c>
      <c r="GX930">
        <f t="shared" si="946"/>
        <v>0</v>
      </c>
      <c r="HA930">
        <v>0</v>
      </c>
      <c r="HB930">
        <v>0</v>
      </c>
      <c r="HC930">
        <f t="shared" si="947"/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17</v>
      </c>
      <c r="B931">
        <v>1</v>
      </c>
      <c r="C931">
        <f>ROW(SmtRes!A1357)</f>
        <v>1357</v>
      </c>
      <c r="D931">
        <f>ROW(EtalonRes!A1417)</f>
        <v>1417</v>
      </c>
      <c r="E931" t="s">
        <v>1786</v>
      </c>
      <c r="F931" t="s">
        <v>1787</v>
      </c>
      <c r="G931" t="s">
        <v>1788</v>
      </c>
      <c r="H931" t="s">
        <v>91</v>
      </c>
      <c r="I931">
        <v>0.25</v>
      </c>
      <c r="J931">
        <v>0</v>
      </c>
      <c r="K931">
        <v>0.25</v>
      </c>
      <c r="O931">
        <f t="shared" si="915"/>
        <v>6259.6</v>
      </c>
      <c r="P931">
        <f t="shared" si="916"/>
        <v>0</v>
      </c>
      <c r="Q931">
        <f t="shared" si="917"/>
        <v>55.41</v>
      </c>
      <c r="R931">
        <f t="shared" si="918"/>
        <v>8.14</v>
      </c>
      <c r="S931">
        <f t="shared" si="919"/>
        <v>6204.19</v>
      </c>
      <c r="T931">
        <f t="shared" si="920"/>
        <v>0</v>
      </c>
      <c r="U931">
        <f t="shared" si="921"/>
        <v>21.13</v>
      </c>
      <c r="V931">
        <f t="shared" si="922"/>
        <v>0</v>
      </c>
      <c r="W931">
        <f t="shared" si="923"/>
        <v>0</v>
      </c>
      <c r="X931">
        <f t="shared" si="924"/>
        <v>4342.93</v>
      </c>
      <c r="Y931">
        <f t="shared" si="925"/>
        <v>620.41999999999996</v>
      </c>
      <c r="AA931">
        <v>68582722</v>
      </c>
      <c r="AB931">
        <f t="shared" si="926"/>
        <v>25038.39</v>
      </c>
      <c r="AC931">
        <f t="shared" si="948"/>
        <v>0</v>
      </c>
      <c r="AD931">
        <f t="shared" si="949"/>
        <v>221.63</v>
      </c>
      <c r="AE931">
        <f t="shared" si="950"/>
        <v>32.57</v>
      </c>
      <c r="AF931">
        <f t="shared" si="951"/>
        <v>24816.76</v>
      </c>
      <c r="AG931">
        <f t="shared" si="927"/>
        <v>0</v>
      </c>
      <c r="AH931">
        <f t="shared" si="952"/>
        <v>84.52</v>
      </c>
      <c r="AI931">
        <f t="shared" si="953"/>
        <v>0</v>
      </c>
      <c r="AJ931">
        <f t="shared" si="928"/>
        <v>0</v>
      </c>
      <c r="AK931">
        <v>25038.39</v>
      </c>
      <c r="AL931">
        <v>0</v>
      </c>
      <c r="AM931">
        <v>221.63</v>
      </c>
      <c r="AN931">
        <v>32.57</v>
      </c>
      <c r="AO931">
        <v>24816.76</v>
      </c>
      <c r="AP931">
        <v>0</v>
      </c>
      <c r="AQ931">
        <v>84.52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1789</v>
      </c>
      <c r="BM931">
        <v>0</v>
      </c>
      <c r="BN931">
        <v>68285537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si="929"/>
        <v>6259.5999999999995</v>
      </c>
      <c r="CQ931">
        <f t="shared" si="930"/>
        <v>0</v>
      </c>
      <c r="CR931">
        <f t="shared" si="954"/>
        <v>221.63</v>
      </c>
      <c r="CS931">
        <f t="shared" si="931"/>
        <v>32.57</v>
      </c>
      <c r="CT931">
        <f t="shared" si="932"/>
        <v>24816.76</v>
      </c>
      <c r="CU931">
        <f t="shared" si="933"/>
        <v>0</v>
      </c>
      <c r="CV931">
        <f t="shared" si="934"/>
        <v>84.52</v>
      </c>
      <c r="CW931">
        <f t="shared" si="935"/>
        <v>0</v>
      </c>
      <c r="CX931">
        <f t="shared" si="936"/>
        <v>0</v>
      </c>
      <c r="CY931">
        <f t="shared" si="937"/>
        <v>4342.933</v>
      </c>
      <c r="CZ931">
        <f t="shared" si="938"/>
        <v>620.41899999999998</v>
      </c>
      <c r="DC931" t="s">
        <v>3</v>
      </c>
      <c r="DD931" t="s">
        <v>3</v>
      </c>
      <c r="DE931" t="s">
        <v>3</v>
      </c>
      <c r="DF931" t="s">
        <v>3</v>
      </c>
      <c r="DG931" t="s">
        <v>3</v>
      </c>
      <c r="DH931" t="s">
        <v>3</v>
      </c>
      <c r="DI931" t="s">
        <v>3</v>
      </c>
      <c r="DJ931" t="s">
        <v>3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1010</v>
      </c>
      <c r="DV931" t="s">
        <v>91</v>
      </c>
      <c r="DW931" t="s">
        <v>91</v>
      </c>
      <c r="DX931">
        <v>100</v>
      </c>
      <c r="DZ931" t="s">
        <v>3</v>
      </c>
      <c r="EA931" t="s">
        <v>3</v>
      </c>
      <c r="EB931" t="s">
        <v>3</v>
      </c>
      <c r="EC931" t="s">
        <v>3</v>
      </c>
      <c r="EE931">
        <v>68285540</v>
      </c>
      <c r="EF931">
        <v>1</v>
      </c>
      <c r="EG931" t="s">
        <v>19</v>
      </c>
      <c r="EH931">
        <v>0</v>
      </c>
      <c r="EI931" t="s">
        <v>3</v>
      </c>
      <c r="EJ931">
        <v>4</v>
      </c>
      <c r="EK931">
        <v>0</v>
      </c>
      <c r="EL931" t="s">
        <v>20</v>
      </c>
      <c r="EM931" t="s">
        <v>21</v>
      </c>
      <c r="EO931" t="s">
        <v>3</v>
      </c>
      <c r="EQ931">
        <v>512</v>
      </c>
      <c r="ER931">
        <v>25038.39</v>
      </c>
      <c r="ES931">
        <v>0</v>
      </c>
      <c r="ET931">
        <v>221.63</v>
      </c>
      <c r="EU931">
        <v>32.57</v>
      </c>
      <c r="EV931">
        <v>24816.76</v>
      </c>
      <c r="EW931">
        <v>84.52</v>
      </c>
      <c r="EX931">
        <v>0</v>
      </c>
      <c r="EY931">
        <v>0</v>
      </c>
      <c r="FQ931">
        <v>0</v>
      </c>
      <c r="FR931">
        <f t="shared" si="939"/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1929575335</v>
      </c>
      <c r="GG931">
        <v>2</v>
      </c>
      <c r="GH931">
        <v>1</v>
      </c>
      <c r="GI931">
        <v>-2</v>
      </c>
      <c r="GJ931">
        <v>0</v>
      </c>
      <c r="GK931">
        <f>ROUND(R931*(R12)/100,2)</f>
        <v>8.7899999999999991</v>
      </c>
      <c r="GL931">
        <f t="shared" si="940"/>
        <v>0</v>
      </c>
      <c r="GM931">
        <f t="shared" si="941"/>
        <v>11231.74</v>
      </c>
      <c r="GN931">
        <f t="shared" si="942"/>
        <v>0</v>
      </c>
      <c r="GO931">
        <f t="shared" si="943"/>
        <v>0</v>
      </c>
      <c r="GP931">
        <f t="shared" si="944"/>
        <v>11231.74</v>
      </c>
      <c r="GR931">
        <v>0</v>
      </c>
      <c r="GS931">
        <v>3</v>
      </c>
      <c r="GT931">
        <v>0</v>
      </c>
      <c r="GU931" t="s">
        <v>3</v>
      </c>
      <c r="GV931">
        <f t="shared" si="945"/>
        <v>0</v>
      </c>
      <c r="GW931">
        <v>1</v>
      </c>
      <c r="GX931">
        <f t="shared" si="946"/>
        <v>0</v>
      </c>
      <c r="HA931">
        <v>0</v>
      </c>
      <c r="HB931">
        <v>0</v>
      </c>
      <c r="HC931">
        <f t="shared" si="947"/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E932" t="s">
        <v>1790</v>
      </c>
      <c r="F932" t="s">
        <v>1791</v>
      </c>
      <c r="G932" t="s">
        <v>1792</v>
      </c>
      <c r="H932" t="s">
        <v>16</v>
      </c>
      <c r="I932">
        <v>21</v>
      </c>
      <c r="J932">
        <v>0</v>
      </c>
      <c r="K932">
        <v>21</v>
      </c>
      <c r="O932">
        <f t="shared" si="915"/>
        <v>55263.6</v>
      </c>
      <c r="P932">
        <f t="shared" si="916"/>
        <v>55263.6</v>
      </c>
      <c r="Q932">
        <f t="shared" si="917"/>
        <v>0</v>
      </c>
      <c r="R932">
        <f t="shared" si="918"/>
        <v>0</v>
      </c>
      <c r="S932">
        <f t="shared" si="919"/>
        <v>0</v>
      </c>
      <c r="T932">
        <f t="shared" si="920"/>
        <v>0</v>
      </c>
      <c r="U932">
        <f t="shared" si="921"/>
        <v>0</v>
      </c>
      <c r="V932">
        <f t="shared" si="922"/>
        <v>0</v>
      </c>
      <c r="W932">
        <f t="shared" si="923"/>
        <v>0</v>
      </c>
      <c r="X932">
        <f t="shared" si="924"/>
        <v>0</v>
      </c>
      <c r="Y932">
        <f t="shared" si="925"/>
        <v>0</v>
      </c>
      <c r="AA932">
        <v>68582722</v>
      </c>
      <c r="AB932">
        <f t="shared" si="926"/>
        <v>2631.6</v>
      </c>
      <c r="AC932">
        <f t="shared" si="948"/>
        <v>2631.6</v>
      </c>
      <c r="AD932">
        <f t="shared" si="949"/>
        <v>0</v>
      </c>
      <c r="AE932">
        <f t="shared" si="950"/>
        <v>0</v>
      </c>
      <c r="AF932">
        <f t="shared" si="951"/>
        <v>0</v>
      </c>
      <c r="AG932">
        <f t="shared" si="927"/>
        <v>0</v>
      </c>
      <c r="AH932">
        <f t="shared" si="952"/>
        <v>0</v>
      </c>
      <c r="AI932">
        <f t="shared" si="953"/>
        <v>0</v>
      </c>
      <c r="AJ932">
        <f t="shared" si="928"/>
        <v>0</v>
      </c>
      <c r="AK932">
        <v>2631.6</v>
      </c>
      <c r="AL932">
        <v>2631.6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3</v>
      </c>
      <c r="BI932">
        <v>4</v>
      </c>
      <c r="BJ932" t="s">
        <v>1793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929"/>
        <v>55263.6</v>
      </c>
      <c r="CQ932">
        <f t="shared" si="930"/>
        <v>2631.6</v>
      </c>
      <c r="CR932">
        <f t="shared" si="954"/>
        <v>0</v>
      </c>
      <c r="CS932">
        <f t="shared" si="931"/>
        <v>0</v>
      </c>
      <c r="CT932">
        <f t="shared" si="932"/>
        <v>0</v>
      </c>
      <c r="CU932">
        <f t="shared" si="933"/>
        <v>0</v>
      </c>
      <c r="CV932">
        <f t="shared" si="934"/>
        <v>0</v>
      </c>
      <c r="CW932">
        <f t="shared" si="935"/>
        <v>0</v>
      </c>
      <c r="CX932">
        <f t="shared" si="936"/>
        <v>0</v>
      </c>
      <c r="CY932">
        <f t="shared" si="937"/>
        <v>0</v>
      </c>
      <c r="CZ932">
        <f t="shared" si="938"/>
        <v>0</v>
      </c>
      <c r="DC932" t="s">
        <v>3</v>
      </c>
      <c r="DD932" t="s">
        <v>3</v>
      </c>
      <c r="DE932" t="s">
        <v>3</v>
      </c>
      <c r="DF932" t="s">
        <v>3</v>
      </c>
      <c r="DG932" t="s">
        <v>3</v>
      </c>
      <c r="DH932" t="s">
        <v>3</v>
      </c>
      <c r="DI932" t="s">
        <v>3</v>
      </c>
      <c r="DJ932" t="s">
        <v>3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1010</v>
      </c>
      <c r="DV932" t="s">
        <v>16</v>
      </c>
      <c r="DW932" t="s">
        <v>16</v>
      </c>
      <c r="DX932">
        <v>1</v>
      </c>
      <c r="DZ932" t="s">
        <v>3</v>
      </c>
      <c r="EA932" t="s">
        <v>3</v>
      </c>
      <c r="EB932" t="s">
        <v>3</v>
      </c>
      <c r="EC932" t="s">
        <v>3</v>
      </c>
      <c r="EE932">
        <v>68285540</v>
      </c>
      <c r="EF932">
        <v>1</v>
      </c>
      <c r="EG932" t="s">
        <v>19</v>
      </c>
      <c r="EH932">
        <v>0</v>
      </c>
      <c r="EI932" t="s">
        <v>3</v>
      </c>
      <c r="EJ932">
        <v>4</v>
      </c>
      <c r="EK932">
        <v>0</v>
      </c>
      <c r="EL932" t="s">
        <v>20</v>
      </c>
      <c r="EM932" t="s">
        <v>21</v>
      </c>
      <c r="EO932" t="s">
        <v>3</v>
      </c>
      <c r="EQ932">
        <v>0</v>
      </c>
      <c r="ER932">
        <v>2631.6</v>
      </c>
      <c r="ES932">
        <v>2631.6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FQ932">
        <v>0</v>
      </c>
      <c r="FR932">
        <f t="shared" si="939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-909875772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si="940"/>
        <v>0</v>
      </c>
      <c r="GM932">
        <f t="shared" si="941"/>
        <v>55263.6</v>
      </c>
      <c r="GN932">
        <f t="shared" si="942"/>
        <v>0</v>
      </c>
      <c r="GO932">
        <f t="shared" si="943"/>
        <v>0</v>
      </c>
      <c r="GP932">
        <f t="shared" si="944"/>
        <v>55263.6</v>
      </c>
      <c r="GR932">
        <v>0</v>
      </c>
      <c r="GS932">
        <v>3</v>
      </c>
      <c r="GT932">
        <v>0</v>
      </c>
      <c r="GU932" t="s">
        <v>3</v>
      </c>
      <c r="GV932">
        <f t="shared" si="945"/>
        <v>0</v>
      </c>
      <c r="GW932">
        <v>1</v>
      </c>
      <c r="GX932">
        <f t="shared" si="946"/>
        <v>0</v>
      </c>
      <c r="HA932">
        <v>0</v>
      </c>
      <c r="HB932">
        <v>0</v>
      </c>
      <c r="HC932">
        <f t="shared" si="947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E933" t="s">
        <v>1794</v>
      </c>
      <c r="F933" t="s">
        <v>1795</v>
      </c>
      <c r="G933" t="s">
        <v>1796</v>
      </c>
      <c r="H933" t="s">
        <v>16</v>
      </c>
      <c r="I933">
        <v>3</v>
      </c>
      <c r="J933">
        <v>0</v>
      </c>
      <c r="K933">
        <v>3</v>
      </c>
      <c r="O933">
        <f t="shared" si="915"/>
        <v>2830.5</v>
      </c>
      <c r="P933">
        <f t="shared" si="916"/>
        <v>2830.5</v>
      </c>
      <c r="Q933">
        <f t="shared" si="917"/>
        <v>0</v>
      </c>
      <c r="R933">
        <f t="shared" si="918"/>
        <v>0</v>
      </c>
      <c r="S933">
        <f t="shared" si="919"/>
        <v>0</v>
      </c>
      <c r="T933">
        <f t="shared" si="920"/>
        <v>0</v>
      </c>
      <c r="U933">
        <f t="shared" si="921"/>
        <v>0</v>
      </c>
      <c r="V933">
        <f t="shared" si="922"/>
        <v>0</v>
      </c>
      <c r="W933">
        <f t="shared" si="923"/>
        <v>0</v>
      </c>
      <c r="X933">
        <f t="shared" si="924"/>
        <v>0</v>
      </c>
      <c r="Y933">
        <f t="shared" si="925"/>
        <v>0</v>
      </c>
      <c r="AA933">
        <v>68582722</v>
      </c>
      <c r="AB933">
        <f t="shared" si="926"/>
        <v>943.5</v>
      </c>
      <c r="AC933">
        <f t="shared" si="948"/>
        <v>943.5</v>
      </c>
      <c r="AD933">
        <f t="shared" si="949"/>
        <v>0</v>
      </c>
      <c r="AE933">
        <f t="shared" si="950"/>
        <v>0</v>
      </c>
      <c r="AF933">
        <f t="shared" si="951"/>
        <v>0</v>
      </c>
      <c r="AG933">
        <f t="shared" si="927"/>
        <v>0</v>
      </c>
      <c r="AH933">
        <f t="shared" si="952"/>
        <v>0</v>
      </c>
      <c r="AI933">
        <f t="shared" si="953"/>
        <v>0</v>
      </c>
      <c r="AJ933">
        <f t="shared" si="928"/>
        <v>0</v>
      </c>
      <c r="AK933">
        <v>943.5</v>
      </c>
      <c r="AL933">
        <v>943.5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3</v>
      </c>
      <c r="BI933">
        <v>4</v>
      </c>
      <c r="BJ933" t="s">
        <v>1797</v>
      </c>
      <c r="BM933">
        <v>0</v>
      </c>
      <c r="BN933">
        <v>0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929"/>
        <v>2830.5</v>
      </c>
      <c r="CQ933">
        <f t="shared" si="930"/>
        <v>943.5</v>
      </c>
      <c r="CR933">
        <f t="shared" si="954"/>
        <v>0</v>
      </c>
      <c r="CS933">
        <f t="shared" si="931"/>
        <v>0</v>
      </c>
      <c r="CT933">
        <f t="shared" si="932"/>
        <v>0</v>
      </c>
      <c r="CU933">
        <f t="shared" si="933"/>
        <v>0</v>
      </c>
      <c r="CV933">
        <f t="shared" si="934"/>
        <v>0</v>
      </c>
      <c r="CW933">
        <f t="shared" si="935"/>
        <v>0</v>
      </c>
      <c r="CX933">
        <f t="shared" si="936"/>
        <v>0</v>
      </c>
      <c r="CY933">
        <f t="shared" si="937"/>
        <v>0</v>
      </c>
      <c r="CZ933">
        <f t="shared" si="938"/>
        <v>0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1010</v>
      </c>
      <c r="DV933" t="s">
        <v>16</v>
      </c>
      <c r="DW933" t="s">
        <v>16</v>
      </c>
      <c r="DX933">
        <v>1</v>
      </c>
      <c r="DZ933" t="s">
        <v>3</v>
      </c>
      <c r="EA933" t="s">
        <v>3</v>
      </c>
      <c r="EB933" t="s">
        <v>3</v>
      </c>
      <c r="EC933" t="s">
        <v>3</v>
      </c>
      <c r="EE933">
        <v>68285540</v>
      </c>
      <c r="EF933">
        <v>1</v>
      </c>
      <c r="EG933" t="s">
        <v>19</v>
      </c>
      <c r="EH933">
        <v>0</v>
      </c>
      <c r="EI933" t="s">
        <v>3</v>
      </c>
      <c r="EJ933">
        <v>4</v>
      </c>
      <c r="EK933">
        <v>0</v>
      </c>
      <c r="EL933" t="s">
        <v>20</v>
      </c>
      <c r="EM933" t="s">
        <v>21</v>
      </c>
      <c r="EO933" t="s">
        <v>3</v>
      </c>
      <c r="EQ933">
        <v>0</v>
      </c>
      <c r="ER933">
        <v>943.5</v>
      </c>
      <c r="ES933">
        <v>943.5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FQ933">
        <v>0</v>
      </c>
      <c r="FR933">
        <f t="shared" si="939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995929613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</v>
      </c>
      <c r="GL933">
        <f t="shared" si="940"/>
        <v>0</v>
      </c>
      <c r="GM933">
        <f t="shared" si="941"/>
        <v>2830.5</v>
      </c>
      <c r="GN933">
        <f t="shared" si="942"/>
        <v>0</v>
      </c>
      <c r="GO933">
        <f t="shared" si="943"/>
        <v>0</v>
      </c>
      <c r="GP933">
        <f t="shared" si="944"/>
        <v>2830.5</v>
      </c>
      <c r="GR933">
        <v>0</v>
      </c>
      <c r="GS933">
        <v>3</v>
      </c>
      <c r="GT933">
        <v>0</v>
      </c>
      <c r="GU933" t="s">
        <v>3</v>
      </c>
      <c r="GV933">
        <f t="shared" si="945"/>
        <v>0</v>
      </c>
      <c r="GW933">
        <v>1</v>
      </c>
      <c r="GX933">
        <f t="shared" si="946"/>
        <v>0</v>
      </c>
      <c r="HA933">
        <v>0</v>
      </c>
      <c r="HB933">
        <v>0</v>
      </c>
      <c r="HC933">
        <f t="shared" si="947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E934" t="s">
        <v>1798</v>
      </c>
      <c r="F934" t="s">
        <v>1799</v>
      </c>
      <c r="G934" t="s">
        <v>1800</v>
      </c>
      <c r="H934" t="s">
        <v>16</v>
      </c>
      <c r="I934">
        <v>1</v>
      </c>
      <c r="J934">
        <v>0</v>
      </c>
      <c r="K934">
        <v>1</v>
      </c>
      <c r="O934">
        <f t="shared" si="915"/>
        <v>5570.9</v>
      </c>
      <c r="P934">
        <f t="shared" si="916"/>
        <v>5570.9</v>
      </c>
      <c r="Q934">
        <f t="shared" si="917"/>
        <v>0</v>
      </c>
      <c r="R934">
        <f t="shared" si="918"/>
        <v>0</v>
      </c>
      <c r="S934">
        <f t="shared" si="919"/>
        <v>0</v>
      </c>
      <c r="T934">
        <f t="shared" si="920"/>
        <v>0</v>
      </c>
      <c r="U934">
        <f t="shared" si="921"/>
        <v>0</v>
      </c>
      <c r="V934">
        <f t="shared" si="922"/>
        <v>0</v>
      </c>
      <c r="W934">
        <f t="shared" si="923"/>
        <v>0</v>
      </c>
      <c r="X934">
        <f t="shared" si="924"/>
        <v>0</v>
      </c>
      <c r="Y934">
        <f t="shared" si="925"/>
        <v>0</v>
      </c>
      <c r="AA934">
        <v>68582722</v>
      </c>
      <c r="AB934">
        <f t="shared" si="926"/>
        <v>5570.9</v>
      </c>
      <c r="AC934">
        <f t="shared" si="948"/>
        <v>5570.9</v>
      </c>
      <c r="AD934">
        <f t="shared" si="949"/>
        <v>0</v>
      </c>
      <c r="AE934">
        <f t="shared" si="950"/>
        <v>0</v>
      </c>
      <c r="AF934">
        <f t="shared" si="951"/>
        <v>0</v>
      </c>
      <c r="AG934">
        <f t="shared" si="927"/>
        <v>0</v>
      </c>
      <c r="AH934">
        <f t="shared" si="952"/>
        <v>0</v>
      </c>
      <c r="AI934">
        <f t="shared" si="953"/>
        <v>0</v>
      </c>
      <c r="AJ934">
        <f t="shared" si="928"/>
        <v>0</v>
      </c>
      <c r="AK934">
        <v>5570.9</v>
      </c>
      <c r="AL934">
        <v>5570.9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3</v>
      </c>
      <c r="BI934">
        <v>4</v>
      </c>
      <c r="BJ934" t="s">
        <v>1801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929"/>
        <v>5570.9</v>
      </c>
      <c r="CQ934">
        <f t="shared" si="930"/>
        <v>5570.9</v>
      </c>
      <c r="CR934">
        <f t="shared" si="954"/>
        <v>0</v>
      </c>
      <c r="CS934">
        <f t="shared" si="931"/>
        <v>0</v>
      </c>
      <c r="CT934">
        <f t="shared" si="932"/>
        <v>0</v>
      </c>
      <c r="CU934">
        <f t="shared" si="933"/>
        <v>0</v>
      </c>
      <c r="CV934">
        <f t="shared" si="934"/>
        <v>0</v>
      </c>
      <c r="CW934">
        <f t="shared" si="935"/>
        <v>0</v>
      </c>
      <c r="CX934">
        <f t="shared" si="936"/>
        <v>0</v>
      </c>
      <c r="CY934">
        <f t="shared" si="937"/>
        <v>0</v>
      </c>
      <c r="CZ934">
        <f t="shared" si="938"/>
        <v>0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1010</v>
      </c>
      <c r="DV934" t="s">
        <v>16</v>
      </c>
      <c r="DW934" t="s">
        <v>16</v>
      </c>
      <c r="DX934">
        <v>1</v>
      </c>
      <c r="DZ934" t="s">
        <v>3</v>
      </c>
      <c r="EA934" t="s">
        <v>3</v>
      </c>
      <c r="EB934" t="s">
        <v>3</v>
      </c>
      <c r="EC934" t="s">
        <v>3</v>
      </c>
      <c r="EE934">
        <v>68285540</v>
      </c>
      <c r="EF934">
        <v>1</v>
      </c>
      <c r="EG934" t="s">
        <v>19</v>
      </c>
      <c r="EH934">
        <v>0</v>
      </c>
      <c r="EI934" t="s">
        <v>3</v>
      </c>
      <c r="EJ934">
        <v>4</v>
      </c>
      <c r="EK934">
        <v>0</v>
      </c>
      <c r="EL934" t="s">
        <v>20</v>
      </c>
      <c r="EM934" t="s">
        <v>21</v>
      </c>
      <c r="EO934" t="s">
        <v>3</v>
      </c>
      <c r="EQ934">
        <v>0</v>
      </c>
      <c r="ER934">
        <v>5570.9</v>
      </c>
      <c r="ES934">
        <v>5570.9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FQ934">
        <v>0</v>
      </c>
      <c r="FR934">
        <f t="shared" si="939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-958136338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940"/>
        <v>0</v>
      </c>
      <c r="GM934">
        <f t="shared" si="941"/>
        <v>5570.9</v>
      </c>
      <c r="GN934">
        <f t="shared" si="942"/>
        <v>0</v>
      </c>
      <c r="GO934">
        <f t="shared" si="943"/>
        <v>0</v>
      </c>
      <c r="GP934">
        <f t="shared" si="944"/>
        <v>5570.9</v>
      </c>
      <c r="GR934">
        <v>0</v>
      </c>
      <c r="GS934">
        <v>3</v>
      </c>
      <c r="GT934">
        <v>0</v>
      </c>
      <c r="GU934" t="s">
        <v>3</v>
      </c>
      <c r="GV934">
        <f t="shared" si="945"/>
        <v>0</v>
      </c>
      <c r="GW934">
        <v>1</v>
      </c>
      <c r="GX934">
        <f t="shared" si="946"/>
        <v>0</v>
      </c>
      <c r="HA934">
        <v>0</v>
      </c>
      <c r="HB934">
        <v>0</v>
      </c>
      <c r="HC934">
        <f t="shared" si="947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C935">
        <f>ROW(SmtRes!A1358)</f>
        <v>1358</v>
      </c>
      <c r="D935">
        <f>ROW(EtalonRes!A1418)</f>
        <v>1418</v>
      </c>
      <c r="E935" t="s">
        <v>1802</v>
      </c>
      <c r="F935" t="s">
        <v>1803</v>
      </c>
      <c r="G935" t="s">
        <v>1804</v>
      </c>
      <c r="H935" t="s">
        <v>61</v>
      </c>
      <c r="I935">
        <v>5.0999999999999996</v>
      </c>
      <c r="J935">
        <v>0</v>
      </c>
      <c r="K935">
        <v>5.0999999999999996</v>
      </c>
      <c r="O935">
        <f t="shared" si="915"/>
        <v>20221.45</v>
      </c>
      <c r="P935">
        <f t="shared" si="916"/>
        <v>0</v>
      </c>
      <c r="Q935">
        <f t="shared" si="917"/>
        <v>0</v>
      </c>
      <c r="R935">
        <f t="shared" si="918"/>
        <v>0</v>
      </c>
      <c r="S935">
        <f t="shared" si="919"/>
        <v>20221.45</v>
      </c>
      <c r="T935">
        <f t="shared" si="920"/>
        <v>0</v>
      </c>
      <c r="U935">
        <f t="shared" si="921"/>
        <v>90.728999999999985</v>
      </c>
      <c r="V935">
        <f t="shared" si="922"/>
        <v>0</v>
      </c>
      <c r="W935">
        <f t="shared" si="923"/>
        <v>0</v>
      </c>
      <c r="X935">
        <f t="shared" si="924"/>
        <v>14155.02</v>
      </c>
      <c r="Y935">
        <f t="shared" si="925"/>
        <v>2022.15</v>
      </c>
      <c r="AA935">
        <v>68582722</v>
      </c>
      <c r="AB935">
        <f t="shared" si="926"/>
        <v>3964.99</v>
      </c>
      <c r="AC935">
        <f t="shared" si="948"/>
        <v>0</v>
      </c>
      <c r="AD935">
        <f t="shared" si="949"/>
        <v>0</v>
      </c>
      <c r="AE935">
        <f t="shared" si="950"/>
        <v>0</v>
      </c>
      <c r="AF935">
        <f t="shared" si="951"/>
        <v>3964.99</v>
      </c>
      <c r="AG935">
        <f t="shared" si="927"/>
        <v>0</v>
      </c>
      <c r="AH935">
        <f t="shared" si="952"/>
        <v>17.79</v>
      </c>
      <c r="AI935">
        <f t="shared" si="953"/>
        <v>0</v>
      </c>
      <c r="AJ935">
        <f t="shared" si="928"/>
        <v>0</v>
      </c>
      <c r="AK935">
        <v>3964.99</v>
      </c>
      <c r="AL935">
        <v>0</v>
      </c>
      <c r="AM935">
        <v>0</v>
      </c>
      <c r="AN935">
        <v>0</v>
      </c>
      <c r="AO935">
        <v>3964.99</v>
      </c>
      <c r="AP935">
        <v>0</v>
      </c>
      <c r="AQ935">
        <v>17.79</v>
      </c>
      <c r="AR935">
        <v>0</v>
      </c>
      <c r="AS935">
        <v>0</v>
      </c>
      <c r="AT935">
        <v>70</v>
      </c>
      <c r="AU935">
        <v>10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0</v>
      </c>
      <c r="BI935">
        <v>4</v>
      </c>
      <c r="BJ935" t="s">
        <v>1805</v>
      </c>
      <c r="BM935">
        <v>0</v>
      </c>
      <c r="BN935">
        <v>68285537</v>
      </c>
      <c r="BO935" t="s">
        <v>3</v>
      </c>
      <c r="BP935">
        <v>0</v>
      </c>
      <c r="BQ935">
        <v>1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70</v>
      </c>
      <c r="CA935">
        <v>10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929"/>
        <v>20221.45</v>
      </c>
      <c r="CQ935">
        <f t="shared" si="930"/>
        <v>0</v>
      </c>
      <c r="CR935">
        <f t="shared" si="954"/>
        <v>0</v>
      </c>
      <c r="CS935">
        <f t="shared" si="931"/>
        <v>0</v>
      </c>
      <c r="CT935">
        <f t="shared" si="932"/>
        <v>3964.99</v>
      </c>
      <c r="CU935">
        <f t="shared" si="933"/>
        <v>0</v>
      </c>
      <c r="CV935">
        <f t="shared" si="934"/>
        <v>17.79</v>
      </c>
      <c r="CW935">
        <f t="shared" si="935"/>
        <v>0</v>
      </c>
      <c r="CX935">
        <f t="shared" si="936"/>
        <v>0</v>
      </c>
      <c r="CY935">
        <f t="shared" si="937"/>
        <v>14155.014999999999</v>
      </c>
      <c r="CZ935">
        <f t="shared" si="938"/>
        <v>2022.145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1010</v>
      </c>
      <c r="DV935" t="s">
        <v>61</v>
      </c>
      <c r="DW935" t="s">
        <v>61</v>
      </c>
      <c r="DX935">
        <v>10</v>
      </c>
      <c r="DZ935" t="s">
        <v>3</v>
      </c>
      <c r="EA935" t="s">
        <v>3</v>
      </c>
      <c r="EB935" t="s">
        <v>3</v>
      </c>
      <c r="EC935" t="s">
        <v>3</v>
      </c>
      <c r="EE935">
        <v>68285540</v>
      </c>
      <c r="EF935">
        <v>1</v>
      </c>
      <c r="EG935" t="s">
        <v>19</v>
      </c>
      <c r="EH935">
        <v>0</v>
      </c>
      <c r="EI935" t="s">
        <v>3</v>
      </c>
      <c r="EJ935">
        <v>4</v>
      </c>
      <c r="EK935">
        <v>0</v>
      </c>
      <c r="EL935" t="s">
        <v>20</v>
      </c>
      <c r="EM935" t="s">
        <v>21</v>
      </c>
      <c r="EO935" t="s">
        <v>3</v>
      </c>
      <c r="EQ935">
        <v>512</v>
      </c>
      <c r="ER935">
        <v>3964.99</v>
      </c>
      <c r="ES935">
        <v>0</v>
      </c>
      <c r="ET935">
        <v>0</v>
      </c>
      <c r="EU935">
        <v>0</v>
      </c>
      <c r="EV935">
        <v>3964.99</v>
      </c>
      <c r="EW935">
        <v>17.79</v>
      </c>
      <c r="EX935">
        <v>0</v>
      </c>
      <c r="EY935">
        <v>0</v>
      </c>
      <c r="FQ935">
        <v>0</v>
      </c>
      <c r="FR935">
        <f t="shared" si="939"/>
        <v>0</v>
      </c>
      <c r="FS935">
        <v>0</v>
      </c>
      <c r="FX935">
        <v>70</v>
      </c>
      <c r="FY935">
        <v>10</v>
      </c>
      <c r="GA935" t="s">
        <v>3</v>
      </c>
      <c r="GD935">
        <v>0</v>
      </c>
      <c r="GF935">
        <v>1754098817</v>
      </c>
      <c r="GG935">
        <v>2</v>
      </c>
      <c r="GH935">
        <v>1</v>
      </c>
      <c r="GI935">
        <v>-2</v>
      </c>
      <c r="GJ935">
        <v>0</v>
      </c>
      <c r="GK935">
        <f>ROUND(R935*(R12)/100,2)</f>
        <v>0</v>
      </c>
      <c r="GL935">
        <f t="shared" si="940"/>
        <v>0</v>
      </c>
      <c r="GM935">
        <f t="shared" si="941"/>
        <v>36398.620000000003</v>
      </c>
      <c r="GN935">
        <f t="shared" si="942"/>
        <v>0</v>
      </c>
      <c r="GO935">
        <f t="shared" si="943"/>
        <v>0</v>
      </c>
      <c r="GP935">
        <f t="shared" si="944"/>
        <v>36398.620000000003</v>
      </c>
      <c r="GR935">
        <v>0</v>
      </c>
      <c r="GS935">
        <v>3</v>
      </c>
      <c r="GT935">
        <v>0</v>
      </c>
      <c r="GU935" t="s">
        <v>3</v>
      </c>
      <c r="GV935">
        <f t="shared" si="945"/>
        <v>0</v>
      </c>
      <c r="GW935">
        <v>1</v>
      </c>
      <c r="GX935">
        <f t="shared" si="946"/>
        <v>0</v>
      </c>
      <c r="HA935">
        <v>0</v>
      </c>
      <c r="HB935">
        <v>0</v>
      </c>
      <c r="HC935">
        <f t="shared" si="947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17</v>
      </c>
      <c r="B936">
        <v>1</v>
      </c>
      <c r="E936" t="s">
        <v>1806</v>
      </c>
      <c r="F936" t="s">
        <v>1807</v>
      </c>
      <c r="G936" t="s">
        <v>1808</v>
      </c>
      <c r="H936" t="s">
        <v>16</v>
      </c>
      <c r="I936">
        <v>45</v>
      </c>
      <c r="J936">
        <v>0</v>
      </c>
      <c r="K936">
        <v>45</v>
      </c>
      <c r="O936">
        <f t="shared" si="915"/>
        <v>137700</v>
      </c>
      <c r="P936">
        <f t="shared" si="916"/>
        <v>137700</v>
      </c>
      <c r="Q936">
        <f t="shared" si="917"/>
        <v>0</v>
      </c>
      <c r="R936">
        <f t="shared" si="918"/>
        <v>0</v>
      </c>
      <c r="S936">
        <f t="shared" si="919"/>
        <v>0</v>
      </c>
      <c r="T936">
        <f t="shared" si="920"/>
        <v>0</v>
      </c>
      <c r="U936">
        <f t="shared" si="921"/>
        <v>0</v>
      </c>
      <c r="V936">
        <f t="shared" si="922"/>
        <v>0</v>
      </c>
      <c r="W936">
        <f t="shared" si="923"/>
        <v>0</v>
      </c>
      <c r="X936">
        <f t="shared" si="924"/>
        <v>0</v>
      </c>
      <c r="Y936">
        <f t="shared" si="925"/>
        <v>0</v>
      </c>
      <c r="AA936">
        <v>68582722</v>
      </c>
      <c r="AB936">
        <f t="shared" si="926"/>
        <v>3060</v>
      </c>
      <c r="AC936">
        <f t="shared" si="948"/>
        <v>3060</v>
      </c>
      <c r="AD936">
        <f t="shared" si="949"/>
        <v>0</v>
      </c>
      <c r="AE936">
        <f t="shared" si="950"/>
        <v>0</v>
      </c>
      <c r="AF936">
        <f t="shared" si="951"/>
        <v>0</v>
      </c>
      <c r="AG936">
        <f t="shared" si="927"/>
        <v>0</v>
      </c>
      <c r="AH936">
        <f t="shared" si="952"/>
        <v>0</v>
      </c>
      <c r="AI936">
        <f t="shared" si="953"/>
        <v>0</v>
      </c>
      <c r="AJ936">
        <f t="shared" si="928"/>
        <v>0</v>
      </c>
      <c r="AK936">
        <v>3060</v>
      </c>
      <c r="AL936">
        <v>3060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70</v>
      </c>
      <c r="AU936">
        <v>10</v>
      </c>
      <c r="AV936">
        <v>1</v>
      </c>
      <c r="AW936">
        <v>1</v>
      </c>
      <c r="AZ936">
        <v>1</v>
      </c>
      <c r="BA936">
        <v>1</v>
      </c>
      <c r="BB936">
        <v>1</v>
      </c>
      <c r="BC936">
        <v>1</v>
      </c>
      <c r="BD936" t="s">
        <v>3</v>
      </c>
      <c r="BE936" t="s">
        <v>3</v>
      </c>
      <c r="BF936" t="s">
        <v>3</v>
      </c>
      <c r="BG936" t="s">
        <v>3</v>
      </c>
      <c r="BH936">
        <v>3</v>
      </c>
      <c r="BI936">
        <v>4</v>
      </c>
      <c r="BJ936" t="s">
        <v>1809</v>
      </c>
      <c r="BM936">
        <v>0</v>
      </c>
      <c r="BN936">
        <v>68285537</v>
      </c>
      <c r="BO936" t="s">
        <v>3</v>
      </c>
      <c r="BP936">
        <v>0</v>
      </c>
      <c r="BQ936">
        <v>1</v>
      </c>
      <c r="BR936">
        <v>0</v>
      </c>
      <c r="BS936">
        <v>1</v>
      </c>
      <c r="BT936">
        <v>1</v>
      </c>
      <c r="BU936">
        <v>1</v>
      </c>
      <c r="BV936">
        <v>1</v>
      </c>
      <c r="BW936">
        <v>1</v>
      </c>
      <c r="BX936">
        <v>1</v>
      </c>
      <c r="BY936" t="s">
        <v>3</v>
      </c>
      <c r="BZ936">
        <v>70</v>
      </c>
      <c r="CA936">
        <v>10</v>
      </c>
      <c r="CB936" t="s">
        <v>3</v>
      </c>
      <c r="CE936">
        <v>0</v>
      </c>
      <c r="CF936">
        <v>0</v>
      </c>
      <c r="CG936">
        <v>0</v>
      </c>
      <c r="CM936">
        <v>0</v>
      </c>
      <c r="CN936" t="s">
        <v>3</v>
      </c>
      <c r="CO936">
        <v>0</v>
      </c>
      <c r="CP936">
        <f t="shared" si="929"/>
        <v>137700</v>
      </c>
      <c r="CQ936">
        <f t="shared" si="930"/>
        <v>3060</v>
      </c>
      <c r="CR936">
        <f t="shared" si="954"/>
        <v>0</v>
      </c>
      <c r="CS936">
        <f t="shared" si="931"/>
        <v>0</v>
      </c>
      <c r="CT936">
        <f t="shared" si="932"/>
        <v>0</v>
      </c>
      <c r="CU936">
        <f t="shared" si="933"/>
        <v>0</v>
      </c>
      <c r="CV936">
        <f t="shared" si="934"/>
        <v>0</v>
      </c>
      <c r="CW936">
        <f t="shared" si="935"/>
        <v>0</v>
      </c>
      <c r="CX936">
        <f t="shared" si="936"/>
        <v>0</v>
      </c>
      <c r="CY936">
        <f t="shared" si="937"/>
        <v>0</v>
      </c>
      <c r="CZ936">
        <f t="shared" si="938"/>
        <v>0</v>
      </c>
      <c r="DC936" t="s">
        <v>3</v>
      </c>
      <c r="DD936" t="s">
        <v>3</v>
      </c>
      <c r="DE936" t="s">
        <v>3</v>
      </c>
      <c r="DF936" t="s">
        <v>3</v>
      </c>
      <c r="DG936" t="s">
        <v>3</v>
      </c>
      <c r="DH936" t="s">
        <v>3</v>
      </c>
      <c r="DI936" t="s">
        <v>3</v>
      </c>
      <c r="DJ936" t="s">
        <v>3</v>
      </c>
      <c r="DK936" t="s">
        <v>3</v>
      </c>
      <c r="DL936" t="s">
        <v>3</v>
      </c>
      <c r="DM936" t="s">
        <v>3</v>
      </c>
      <c r="DN936">
        <v>0</v>
      </c>
      <c r="DO936">
        <v>0</v>
      </c>
      <c r="DP936">
        <v>1</v>
      </c>
      <c r="DQ936">
        <v>1</v>
      </c>
      <c r="DU936">
        <v>1010</v>
      </c>
      <c r="DV936" t="s">
        <v>16</v>
      </c>
      <c r="DW936" t="s">
        <v>16</v>
      </c>
      <c r="DX936">
        <v>1</v>
      </c>
      <c r="DZ936" t="s">
        <v>3</v>
      </c>
      <c r="EA936" t="s">
        <v>3</v>
      </c>
      <c r="EB936" t="s">
        <v>3</v>
      </c>
      <c r="EC936" t="s">
        <v>3</v>
      </c>
      <c r="EE936">
        <v>68285540</v>
      </c>
      <c r="EF936">
        <v>1</v>
      </c>
      <c r="EG936" t="s">
        <v>19</v>
      </c>
      <c r="EH936">
        <v>0</v>
      </c>
      <c r="EI936" t="s">
        <v>3</v>
      </c>
      <c r="EJ936">
        <v>4</v>
      </c>
      <c r="EK936">
        <v>0</v>
      </c>
      <c r="EL936" t="s">
        <v>20</v>
      </c>
      <c r="EM936" t="s">
        <v>21</v>
      </c>
      <c r="EO936" t="s">
        <v>3</v>
      </c>
      <c r="EQ936">
        <v>512</v>
      </c>
      <c r="ER936">
        <v>3060</v>
      </c>
      <c r="ES936">
        <v>3060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FQ936">
        <v>0</v>
      </c>
      <c r="FR936">
        <f t="shared" si="939"/>
        <v>0</v>
      </c>
      <c r="FS936">
        <v>0</v>
      </c>
      <c r="FX936">
        <v>70</v>
      </c>
      <c r="FY936">
        <v>10</v>
      </c>
      <c r="GA936" t="s">
        <v>3</v>
      </c>
      <c r="GD936">
        <v>0</v>
      </c>
      <c r="GF936">
        <v>1969723770</v>
      </c>
      <c r="GG936">
        <v>2</v>
      </c>
      <c r="GH936">
        <v>1</v>
      </c>
      <c r="GI936">
        <v>-2</v>
      </c>
      <c r="GJ936">
        <v>0</v>
      </c>
      <c r="GK936">
        <f>ROUND(R936*(R12)/100,2)</f>
        <v>0</v>
      </c>
      <c r="GL936">
        <f t="shared" si="940"/>
        <v>0</v>
      </c>
      <c r="GM936">
        <f t="shared" si="941"/>
        <v>137700</v>
      </c>
      <c r="GN936">
        <f t="shared" si="942"/>
        <v>0</v>
      </c>
      <c r="GO936">
        <f t="shared" si="943"/>
        <v>0</v>
      </c>
      <c r="GP936">
        <f t="shared" si="944"/>
        <v>137700</v>
      </c>
      <c r="GR936">
        <v>0</v>
      </c>
      <c r="GS936">
        <v>3</v>
      </c>
      <c r="GT936">
        <v>0</v>
      </c>
      <c r="GU936" t="s">
        <v>3</v>
      </c>
      <c r="GV936">
        <f t="shared" si="945"/>
        <v>0</v>
      </c>
      <c r="GW936">
        <v>1</v>
      </c>
      <c r="GX936">
        <f t="shared" si="946"/>
        <v>0</v>
      </c>
      <c r="HA936">
        <v>0</v>
      </c>
      <c r="HB936">
        <v>0</v>
      </c>
      <c r="HC936">
        <f t="shared" si="947"/>
        <v>0</v>
      </c>
      <c r="HE936" t="s">
        <v>3</v>
      </c>
      <c r="HF936" t="s">
        <v>3</v>
      </c>
      <c r="HM936" t="s">
        <v>3</v>
      </c>
      <c r="HN936" t="s">
        <v>3</v>
      </c>
      <c r="HO936" t="s">
        <v>3</v>
      </c>
      <c r="HP936" t="s">
        <v>3</v>
      </c>
      <c r="HQ936" t="s">
        <v>3</v>
      </c>
      <c r="IK936">
        <v>0</v>
      </c>
    </row>
    <row r="937" spans="1:245" x14ac:dyDescent="0.2">
      <c r="A937">
        <v>17</v>
      </c>
      <c r="B937">
        <v>1</v>
      </c>
      <c r="E937" t="s">
        <v>1810</v>
      </c>
      <c r="F937" t="s">
        <v>1791</v>
      </c>
      <c r="G937" t="s">
        <v>1811</v>
      </c>
      <c r="H937" t="s">
        <v>16</v>
      </c>
      <c r="I937">
        <v>5</v>
      </c>
      <c r="J937">
        <v>0</v>
      </c>
      <c r="K937">
        <v>5</v>
      </c>
      <c r="O937">
        <f t="shared" si="915"/>
        <v>13158</v>
      </c>
      <c r="P937">
        <f t="shared" si="916"/>
        <v>13158</v>
      </c>
      <c r="Q937">
        <f t="shared" si="917"/>
        <v>0</v>
      </c>
      <c r="R937">
        <f t="shared" si="918"/>
        <v>0</v>
      </c>
      <c r="S937">
        <f t="shared" si="919"/>
        <v>0</v>
      </c>
      <c r="T937">
        <f t="shared" si="920"/>
        <v>0</v>
      </c>
      <c r="U937">
        <f t="shared" si="921"/>
        <v>0</v>
      </c>
      <c r="V937">
        <f t="shared" si="922"/>
        <v>0</v>
      </c>
      <c r="W937">
        <f t="shared" si="923"/>
        <v>0</v>
      </c>
      <c r="X937">
        <f t="shared" si="924"/>
        <v>0</v>
      </c>
      <c r="Y937">
        <f t="shared" si="925"/>
        <v>0</v>
      </c>
      <c r="AA937">
        <v>68582722</v>
      </c>
      <c r="AB937">
        <f t="shared" si="926"/>
        <v>2631.6</v>
      </c>
      <c r="AC937">
        <f t="shared" si="948"/>
        <v>2631.6</v>
      </c>
      <c r="AD937">
        <f t="shared" si="949"/>
        <v>0</v>
      </c>
      <c r="AE937">
        <f t="shared" si="950"/>
        <v>0</v>
      </c>
      <c r="AF937">
        <f t="shared" si="951"/>
        <v>0</v>
      </c>
      <c r="AG937">
        <f t="shared" si="927"/>
        <v>0</v>
      </c>
      <c r="AH937">
        <f t="shared" si="952"/>
        <v>0</v>
      </c>
      <c r="AI937">
        <f t="shared" si="953"/>
        <v>0</v>
      </c>
      <c r="AJ937">
        <f t="shared" si="928"/>
        <v>0</v>
      </c>
      <c r="AK937">
        <v>2631.6</v>
      </c>
      <c r="AL937">
        <v>2631.6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3</v>
      </c>
      <c r="BI937">
        <v>4</v>
      </c>
      <c r="BJ937" t="s">
        <v>1793</v>
      </c>
      <c r="BM937">
        <v>0</v>
      </c>
      <c r="BN937">
        <v>68285537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 t="shared" si="929"/>
        <v>13158</v>
      </c>
      <c r="CQ937">
        <f t="shared" si="930"/>
        <v>2631.6</v>
      </c>
      <c r="CR937">
        <f t="shared" si="954"/>
        <v>0</v>
      </c>
      <c r="CS937">
        <f t="shared" si="931"/>
        <v>0</v>
      </c>
      <c r="CT937">
        <f t="shared" si="932"/>
        <v>0</v>
      </c>
      <c r="CU937">
        <f t="shared" si="933"/>
        <v>0</v>
      </c>
      <c r="CV937">
        <f t="shared" si="934"/>
        <v>0</v>
      </c>
      <c r="CW937">
        <f t="shared" si="935"/>
        <v>0</v>
      </c>
      <c r="CX937">
        <f t="shared" si="936"/>
        <v>0</v>
      </c>
      <c r="CY937">
        <f t="shared" si="937"/>
        <v>0</v>
      </c>
      <c r="CZ937">
        <f t="shared" si="938"/>
        <v>0</v>
      </c>
      <c r="DC937" t="s">
        <v>3</v>
      </c>
      <c r="DD937" t="s">
        <v>3</v>
      </c>
      <c r="DE937" t="s">
        <v>3</v>
      </c>
      <c r="DF937" t="s">
        <v>3</v>
      </c>
      <c r="DG937" t="s">
        <v>3</v>
      </c>
      <c r="DH937" t="s">
        <v>3</v>
      </c>
      <c r="DI937" t="s">
        <v>3</v>
      </c>
      <c r="DJ937" t="s">
        <v>3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1010</v>
      </c>
      <c r="DV937" t="s">
        <v>16</v>
      </c>
      <c r="DW937" t="s">
        <v>16</v>
      </c>
      <c r="DX937">
        <v>1</v>
      </c>
      <c r="DZ937" t="s">
        <v>3</v>
      </c>
      <c r="EA937" t="s">
        <v>3</v>
      </c>
      <c r="EB937" t="s">
        <v>3</v>
      </c>
      <c r="EC937" t="s">
        <v>3</v>
      </c>
      <c r="EE937">
        <v>68285540</v>
      </c>
      <c r="EF937">
        <v>1</v>
      </c>
      <c r="EG937" t="s">
        <v>19</v>
      </c>
      <c r="EH937">
        <v>0</v>
      </c>
      <c r="EI937" t="s">
        <v>3</v>
      </c>
      <c r="EJ937">
        <v>4</v>
      </c>
      <c r="EK937">
        <v>0</v>
      </c>
      <c r="EL937" t="s">
        <v>20</v>
      </c>
      <c r="EM937" t="s">
        <v>21</v>
      </c>
      <c r="EO937" t="s">
        <v>3</v>
      </c>
      <c r="EQ937">
        <v>512</v>
      </c>
      <c r="ER937">
        <v>2631.6</v>
      </c>
      <c r="ES937">
        <v>2631.6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FQ937">
        <v>0</v>
      </c>
      <c r="FR937">
        <f t="shared" si="939"/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634610129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 t="shared" si="940"/>
        <v>0</v>
      </c>
      <c r="GM937">
        <f t="shared" si="941"/>
        <v>13158</v>
      </c>
      <c r="GN937">
        <f t="shared" si="942"/>
        <v>0</v>
      </c>
      <c r="GO937">
        <f t="shared" si="943"/>
        <v>0</v>
      </c>
      <c r="GP937">
        <f t="shared" si="944"/>
        <v>13158</v>
      </c>
      <c r="GR937">
        <v>0</v>
      </c>
      <c r="GS937">
        <v>3</v>
      </c>
      <c r="GT937">
        <v>0</v>
      </c>
      <c r="GU937" t="s">
        <v>3</v>
      </c>
      <c r="GV937">
        <f t="shared" si="945"/>
        <v>0</v>
      </c>
      <c r="GW937">
        <v>1</v>
      </c>
      <c r="GX937">
        <f t="shared" si="946"/>
        <v>0</v>
      </c>
      <c r="HA937">
        <v>0</v>
      </c>
      <c r="HB937">
        <v>0</v>
      </c>
      <c r="HC937">
        <f t="shared" si="947"/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17</v>
      </c>
      <c r="B938">
        <v>1</v>
      </c>
      <c r="E938" t="s">
        <v>1812</v>
      </c>
      <c r="F938" t="s">
        <v>1813</v>
      </c>
      <c r="G938" t="s">
        <v>1814</v>
      </c>
      <c r="H938" t="s">
        <v>16</v>
      </c>
      <c r="I938">
        <v>1</v>
      </c>
      <c r="J938">
        <v>0</v>
      </c>
      <c r="K938">
        <v>1</v>
      </c>
      <c r="O938">
        <f t="shared" si="915"/>
        <v>3304.8</v>
      </c>
      <c r="P938">
        <f t="shared" si="916"/>
        <v>3304.8</v>
      </c>
      <c r="Q938">
        <f t="shared" si="917"/>
        <v>0</v>
      </c>
      <c r="R938">
        <f t="shared" si="918"/>
        <v>0</v>
      </c>
      <c r="S938">
        <f t="shared" si="919"/>
        <v>0</v>
      </c>
      <c r="T938">
        <f t="shared" si="920"/>
        <v>0</v>
      </c>
      <c r="U938">
        <f t="shared" si="921"/>
        <v>0</v>
      </c>
      <c r="V938">
        <f t="shared" si="922"/>
        <v>0</v>
      </c>
      <c r="W938">
        <f t="shared" si="923"/>
        <v>0</v>
      </c>
      <c r="X938">
        <f t="shared" si="924"/>
        <v>0</v>
      </c>
      <c r="Y938">
        <f t="shared" si="925"/>
        <v>0</v>
      </c>
      <c r="AA938">
        <v>68582722</v>
      </c>
      <c r="AB938">
        <f t="shared" si="926"/>
        <v>3304.8</v>
      </c>
      <c r="AC938">
        <f t="shared" si="948"/>
        <v>3304.8</v>
      </c>
      <c r="AD938">
        <f t="shared" si="949"/>
        <v>0</v>
      </c>
      <c r="AE938">
        <f t="shared" si="950"/>
        <v>0</v>
      </c>
      <c r="AF938">
        <f t="shared" si="951"/>
        <v>0</v>
      </c>
      <c r="AG938">
        <f t="shared" si="927"/>
        <v>0</v>
      </c>
      <c r="AH938">
        <f t="shared" si="952"/>
        <v>0</v>
      </c>
      <c r="AI938">
        <f t="shared" si="953"/>
        <v>0</v>
      </c>
      <c r="AJ938">
        <f t="shared" si="928"/>
        <v>0</v>
      </c>
      <c r="AK938">
        <v>3304.8</v>
      </c>
      <c r="AL938">
        <v>3304.8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70</v>
      </c>
      <c r="AU938">
        <v>10</v>
      </c>
      <c r="AV938">
        <v>1</v>
      </c>
      <c r="AW938">
        <v>1</v>
      </c>
      <c r="AZ938">
        <v>1</v>
      </c>
      <c r="BA938">
        <v>1</v>
      </c>
      <c r="BB938">
        <v>1</v>
      </c>
      <c r="BC938">
        <v>1</v>
      </c>
      <c r="BD938" t="s">
        <v>3</v>
      </c>
      <c r="BE938" t="s">
        <v>3</v>
      </c>
      <c r="BF938" t="s">
        <v>3</v>
      </c>
      <c r="BG938" t="s">
        <v>3</v>
      </c>
      <c r="BH938">
        <v>3</v>
      </c>
      <c r="BI938">
        <v>4</v>
      </c>
      <c r="BJ938" t="s">
        <v>1815</v>
      </c>
      <c r="BM938">
        <v>0</v>
      </c>
      <c r="BN938">
        <v>68285537</v>
      </c>
      <c r="BO938" t="s">
        <v>3</v>
      </c>
      <c r="BP938">
        <v>0</v>
      </c>
      <c r="BQ938">
        <v>1</v>
      </c>
      <c r="BR938">
        <v>0</v>
      </c>
      <c r="BS938">
        <v>1</v>
      </c>
      <c r="BT938">
        <v>1</v>
      </c>
      <c r="BU938">
        <v>1</v>
      </c>
      <c r="BV938">
        <v>1</v>
      </c>
      <c r="BW938">
        <v>1</v>
      </c>
      <c r="BX938">
        <v>1</v>
      </c>
      <c r="BY938" t="s">
        <v>3</v>
      </c>
      <c r="BZ938">
        <v>70</v>
      </c>
      <c r="CA938">
        <v>10</v>
      </c>
      <c r="CB938" t="s">
        <v>3</v>
      </c>
      <c r="CE938">
        <v>0</v>
      </c>
      <c r="CF938">
        <v>0</v>
      </c>
      <c r="CG938">
        <v>0</v>
      </c>
      <c r="CM938">
        <v>0</v>
      </c>
      <c r="CN938" t="s">
        <v>3</v>
      </c>
      <c r="CO938">
        <v>0</v>
      </c>
      <c r="CP938">
        <f t="shared" si="929"/>
        <v>3304.8</v>
      </c>
      <c r="CQ938">
        <f t="shared" si="930"/>
        <v>3304.8</v>
      </c>
      <c r="CR938">
        <f t="shared" si="954"/>
        <v>0</v>
      </c>
      <c r="CS938">
        <f t="shared" si="931"/>
        <v>0</v>
      </c>
      <c r="CT938">
        <f t="shared" si="932"/>
        <v>0</v>
      </c>
      <c r="CU938">
        <f t="shared" si="933"/>
        <v>0</v>
      </c>
      <c r="CV938">
        <f t="shared" si="934"/>
        <v>0</v>
      </c>
      <c r="CW938">
        <f t="shared" si="935"/>
        <v>0</v>
      </c>
      <c r="CX938">
        <f t="shared" si="936"/>
        <v>0</v>
      </c>
      <c r="CY938">
        <f t="shared" si="937"/>
        <v>0</v>
      </c>
      <c r="CZ938">
        <f t="shared" si="938"/>
        <v>0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>
        <v>0</v>
      </c>
      <c r="DO938">
        <v>0</v>
      </c>
      <c r="DP938">
        <v>1</v>
      </c>
      <c r="DQ938">
        <v>1</v>
      </c>
      <c r="DU938">
        <v>1010</v>
      </c>
      <c r="DV938" t="s">
        <v>16</v>
      </c>
      <c r="DW938" t="s">
        <v>16</v>
      </c>
      <c r="DX938">
        <v>1</v>
      </c>
      <c r="DZ938" t="s">
        <v>3</v>
      </c>
      <c r="EA938" t="s">
        <v>3</v>
      </c>
      <c r="EB938" t="s">
        <v>3</v>
      </c>
      <c r="EC938" t="s">
        <v>3</v>
      </c>
      <c r="EE938">
        <v>68285540</v>
      </c>
      <c r="EF938">
        <v>1</v>
      </c>
      <c r="EG938" t="s">
        <v>19</v>
      </c>
      <c r="EH938">
        <v>0</v>
      </c>
      <c r="EI938" t="s">
        <v>3</v>
      </c>
      <c r="EJ938">
        <v>4</v>
      </c>
      <c r="EK938">
        <v>0</v>
      </c>
      <c r="EL938" t="s">
        <v>20</v>
      </c>
      <c r="EM938" t="s">
        <v>21</v>
      </c>
      <c r="EO938" t="s">
        <v>3</v>
      </c>
      <c r="EQ938">
        <v>512</v>
      </c>
      <c r="ER938">
        <v>3304.8</v>
      </c>
      <c r="ES938">
        <v>3304.8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FQ938">
        <v>0</v>
      </c>
      <c r="FR938">
        <f t="shared" si="939"/>
        <v>0</v>
      </c>
      <c r="FS938">
        <v>0</v>
      </c>
      <c r="FX938">
        <v>70</v>
      </c>
      <c r="FY938">
        <v>10</v>
      </c>
      <c r="GA938" t="s">
        <v>3</v>
      </c>
      <c r="GD938">
        <v>0</v>
      </c>
      <c r="GF938">
        <v>118604912</v>
      </c>
      <c r="GG938">
        <v>2</v>
      </c>
      <c r="GH938">
        <v>1</v>
      </c>
      <c r="GI938">
        <v>-2</v>
      </c>
      <c r="GJ938">
        <v>0</v>
      </c>
      <c r="GK938">
        <f>ROUND(R938*(R12)/100,2)</f>
        <v>0</v>
      </c>
      <c r="GL938">
        <f t="shared" si="940"/>
        <v>0</v>
      </c>
      <c r="GM938">
        <f t="shared" si="941"/>
        <v>3304.8</v>
      </c>
      <c r="GN938">
        <f t="shared" si="942"/>
        <v>0</v>
      </c>
      <c r="GO938">
        <f t="shared" si="943"/>
        <v>0</v>
      </c>
      <c r="GP938">
        <f t="shared" si="944"/>
        <v>3304.8</v>
      </c>
      <c r="GR938">
        <v>0</v>
      </c>
      <c r="GS938">
        <v>3</v>
      </c>
      <c r="GT938">
        <v>0</v>
      </c>
      <c r="GU938" t="s">
        <v>3</v>
      </c>
      <c r="GV938">
        <f t="shared" si="945"/>
        <v>0</v>
      </c>
      <c r="GW938">
        <v>1</v>
      </c>
      <c r="GX938">
        <f t="shared" si="946"/>
        <v>0</v>
      </c>
      <c r="HA938">
        <v>0</v>
      </c>
      <c r="HB938">
        <v>0</v>
      </c>
      <c r="HC938">
        <f t="shared" si="947"/>
        <v>0</v>
      </c>
      <c r="HE938" t="s">
        <v>3</v>
      </c>
      <c r="HF938" t="s">
        <v>3</v>
      </c>
      <c r="HM938" t="s">
        <v>3</v>
      </c>
      <c r="HN938" t="s">
        <v>3</v>
      </c>
      <c r="HO938" t="s">
        <v>3</v>
      </c>
      <c r="HP938" t="s">
        <v>3</v>
      </c>
      <c r="HQ938" t="s">
        <v>3</v>
      </c>
      <c r="IK938">
        <v>0</v>
      </c>
    </row>
    <row r="939" spans="1:245" x14ac:dyDescent="0.2">
      <c r="A939">
        <v>17</v>
      </c>
      <c r="B939">
        <v>1</v>
      </c>
      <c r="C939">
        <f>ROW(SmtRes!A1359)</f>
        <v>1359</v>
      </c>
      <c r="D939">
        <f>ROW(EtalonRes!A1419)</f>
        <v>1419</v>
      </c>
      <c r="E939" t="s">
        <v>1816</v>
      </c>
      <c r="F939" t="s">
        <v>1817</v>
      </c>
      <c r="G939" t="s">
        <v>1818</v>
      </c>
      <c r="H939" t="s">
        <v>61</v>
      </c>
      <c r="I939">
        <v>4.5999999999999996</v>
      </c>
      <c r="J939">
        <v>0</v>
      </c>
      <c r="K939">
        <v>4.5999999999999996</v>
      </c>
      <c r="O939">
        <f t="shared" si="915"/>
        <v>23744.23</v>
      </c>
      <c r="P939">
        <f t="shared" si="916"/>
        <v>0</v>
      </c>
      <c r="Q939">
        <f t="shared" si="917"/>
        <v>0</v>
      </c>
      <c r="R939">
        <f t="shared" si="918"/>
        <v>0</v>
      </c>
      <c r="S939">
        <f t="shared" si="919"/>
        <v>23744.23</v>
      </c>
      <c r="T939">
        <f t="shared" si="920"/>
        <v>0</v>
      </c>
      <c r="U939">
        <f t="shared" si="921"/>
        <v>106.67399999999999</v>
      </c>
      <c r="V939">
        <f t="shared" si="922"/>
        <v>0</v>
      </c>
      <c r="W939">
        <f t="shared" si="923"/>
        <v>0</v>
      </c>
      <c r="X939">
        <f t="shared" si="924"/>
        <v>16620.96</v>
      </c>
      <c r="Y939">
        <f t="shared" si="925"/>
        <v>2374.42</v>
      </c>
      <c r="AA939">
        <v>68582722</v>
      </c>
      <c r="AB939">
        <f t="shared" si="926"/>
        <v>5161.79</v>
      </c>
      <c r="AC939">
        <f t="shared" si="948"/>
        <v>0</v>
      </c>
      <c r="AD939">
        <f t="shared" si="949"/>
        <v>0</v>
      </c>
      <c r="AE939">
        <f t="shared" si="950"/>
        <v>0</v>
      </c>
      <c r="AF939">
        <f t="shared" si="951"/>
        <v>5161.79</v>
      </c>
      <c r="AG939">
        <f t="shared" si="927"/>
        <v>0</v>
      </c>
      <c r="AH939">
        <f t="shared" si="952"/>
        <v>23.19</v>
      </c>
      <c r="AI939">
        <f t="shared" si="953"/>
        <v>0</v>
      </c>
      <c r="AJ939">
        <f t="shared" si="928"/>
        <v>0</v>
      </c>
      <c r="AK939">
        <v>5161.79</v>
      </c>
      <c r="AL939">
        <v>0</v>
      </c>
      <c r="AM939">
        <v>0</v>
      </c>
      <c r="AN939">
        <v>0</v>
      </c>
      <c r="AO939">
        <v>5161.79</v>
      </c>
      <c r="AP939">
        <v>0</v>
      </c>
      <c r="AQ939">
        <v>23.19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1819</v>
      </c>
      <c r="BM939">
        <v>0</v>
      </c>
      <c r="BN939">
        <v>68285537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 t="shared" si="929"/>
        <v>23744.23</v>
      </c>
      <c r="CQ939">
        <f t="shared" si="930"/>
        <v>0</v>
      </c>
      <c r="CR939">
        <f t="shared" si="954"/>
        <v>0</v>
      </c>
      <c r="CS939">
        <f t="shared" si="931"/>
        <v>0</v>
      </c>
      <c r="CT939">
        <f t="shared" si="932"/>
        <v>5161.79</v>
      </c>
      <c r="CU939">
        <f t="shared" si="933"/>
        <v>0</v>
      </c>
      <c r="CV939">
        <f t="shared" si="934"/>
        <v>23.19</v>
      </c>
      <c r="CW939">
        <f t="shared" si="935"/>
        <v>0</v>
      </c>
      <c r="CX939">
        <f t="shared" si="936"/>
        <v>0</v>
      </c>
      <c r="CY939">
        <f t="shared" si="937"/>
        <v>16620.960999999999</v>
      </c>
      <c r="CZ939">
        <f t="shared" si="938"/>
        <v>2374.4229999999998</v>
      </c>
      <c r="DC939" t="s">
        <v>3</v>
      </c>
      <c r="DD939" t="s">
        <v>3</v>
      </c>
      <c r="DE939" t="s">
        <v>3</v>
      </c>
      <c r="DF939" t="s">
        <v>3</v>
      </c>
      <c r="DG939" t="s">
        <v>3</v>
      </c>
      <c r="DH939" t="s">
        <v>3</v>
      </c>
      <c r="DI939" t="s">
        <v>3</v>
      </c>
      <c r="DJ939" t="s">
        <v>3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1010</v>
      </c>
      <c r="DV939" t="s">
        <v>61</v>
      </c>
      <c r="DW939" t="s">
        <v>61</v>
      </c>
      <c r="DX939">
        <v>10</v>
      </c>
      <c r="DZ939" t="s">
        <v>3</v>
      </c>
      <c r="EA939" t="s">
        <v>3</v>
      </c>
      <c r="EB939" t="s">
        <v>3</v>
      </c>
      <c r="EC939" t="s">
        <v>3</v>
      </c>
      <c r="EE939">
        <v>68285540</v>
      </c>
      <c r="EF939">
        <v>1</v>
      </c>
      <c r="EG939" t="s">
        <v>19</v>
      </c>
      <c r="EH939">
        <v>0</v>
      </c>
      <c r="EI939" t="s">
        <v>3</v>
      </c>
      <c r="EJ939">
        <v>4</v>
      </c>
      <c r="EK939">
        <v>0</v>
      </c>
      <c r="EL939" t="s">
        <v>20</v>
      </c>
      <c r="EM939" t="s">
        <v>21</v>
      </c>
      <c r="EO939" t="s">
        <v>3</v>
      </c>
      <c r="EQ939">
        <v>512</v>
      </c>
      <c r="ER939">
        <v>5161.79</v>
      </c>
      <c r="ES939">
        <v>0</v>
      </c>
      <c r="ET939">
        <v>0</v>
      </c>
      <c r="EU939">
        <v>0</v>
      </c>
      <c r="EV939">
        <v>5161.79</v>
      </c>
      <c r="EW939">
        <v>23.19</v>
      </c>
      <c r="EX939">
        <v>0</v>
      </c>
      <c r="EY939">
        <v>0</v>
      </c>
      <c r="FQ939">
        <v>0</v>
      </c>
      <c r="FR939">
        <f t="shared" si="939"/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-239378705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 t="shared" si="940"/>
        <v>0</v>
      </c>
      <c r="GM939">
        <f t="shared" si="941"/>
        <v>42739.61</v>
      </c>
      <c r="GN939">
        <f t="shared" si="942"/>
        <v>0</v>
      </c>
      <c r="GO939">
        <f t="shared" si="943"/>
        <v>0</v>
      </c>
      <c r="GP939">
        <f t="shared" si="944"/>
        <v>42739.61</v>
      </c>
      <c r="GR939">
        <v>0</v>
      </c>
      <c r="GS939">
        <v>3</v>
      </c>
      <c r="GT939">
        <v>0</v>
      </c>
      <c r="GU939" t="s">
        <v>3</v>
      </c>
      <c r="GV939">
        <f t="shared" si="945"/>
        <v>0</v>
      </c>
      <c r="GW939">
        <v>1</v>
      </c>
      <c r="GX939">
        <f t="shared" si="946"/>
        <v>0</v>
      </c>
      <c r="HA939">
        <v>0</v>
      </c>
      <c r="HB939">
        <v>0</v>
      </c>
      <c r="HC939">
        <f t="shared" si="947"/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17</v>
      </c>
      <c r="B940">
        <v>1</v>
      </c>
      <c r="E940" t="s">
        <v>1820</v>
      </c>
      <c r="F940" t="s">
        <v>1821</v>
      </c>
      <c r="G940" t="s">
        <v>1822</v>
      </c>
      <c r="H940" t="s">
        <v>16</v>
      </c>
      <c r="I940">
        <v>35</v>
      </c>
      <c r="J940">
        <v>0</v>
      </c>
      <c r="K940">
        <v>35</v>
      </c>
      <c r="O940">
        <f t="shared" si="915"/>
        <v>98532</v>
      </c>
      <c r="P940">
        <f t="shared" si="916"/>
        <v>98532</v>
      </c>
      <c r="Q940">
        <f t="shared" si="917"/>
        <v>0</v>
      </c>
      <c r="R940">
        <f t="shared" si="918"/>
        <v>0</v>
      </c>
      <c r="S940">
        <f t="shared" si="919"/>
        <v>0</v>
      </c>
      <c r="T940">
        <f t="shared" si="920"/>
        <v>0</v>
      </c>
      <c r="U940">
        <f t="shared" si="921"/>
        <v>0</v>
      </c>
      <c r="V940">
        <f t="shared" si="922"/>
        <v>0</v>
      </c>
      <c r="W940">
        <f t="shared" si="923"/>
        <v>0</v>
      </c>
      <c r="X940">
        <f t="shared" si="924"/>
        <v>0</v>
      </c>
      <c r="Y940">
        <f t="shared" si="925"/>
        <v>0</v>
      </c>
      <c r="AA940">
        <v>68582722</v>
      </c>
      <c r="AB940">
        <f t="shared" si="926"/>
        <v>2815.2</v>
      </c>
      <c r="AC940">
        <f t="shared" si="948"/>
        <v>2815.2</v>
      </c>
      <c r="AD940">
        <f t="shared" si="949"/>
        <v>0</v>
      </c>
      <c r="AE940">
        <f t="shared" si="950"/>
        <v>0</v>
      </c>
      <c r="AF940">
        <f t="shared" si="951"/>
        <v>0</v>
      </c>
      <c r="AG940">
        <f t="shared" si="927"/>
        <v>0</v>
      </c>
      <c r="AH940">
        <f t="shared" si="952"/>
        <v>0</v>
      </c>
      <c r="AI940">
        <f t="shared" si="953"/>
        <v>0</v>
      </c>
      <c r="AJ940">
        <f t="shared" si="928"/>
        <v>0</v>
      </c>
      <c r="AK940">
        <v>2815.2</v>
      </c>
      <c r="AL940">
        <v>2815.2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70</v>
      </c>
      <c r="AU940">
        <v>10</v>
      </c>
      <c r="AV940">
        <v>1</v>
      </c>
      <c r="AW940">
        <v>1</v>
      </c>
      <c r="AZ940">
        <v>1</v>
      </c>
      <c r="BA940">
        <v>1</v>
      </c>
      <c r="BB940">
        <v>1</v>
      </c>
      <c r="BC940">
        <v>1</v>
      </c>
      <c r="BD940" t="s">
        <v>3</v>
      </c>
      <c r="BE940" t="s">
        <v>3</v>
      </c>
      <c r="BF940" t="s">
        <v>3</v>
      </c>
      <c r="BG940" t="s">
        <v>3</v>
      </c>
      <c r="BH940">
        <v>3</v>
      </c>
      <c r="BI940">
        <v>4</v>
      </c>
      <c r="BJ940" t="s">
        <v>1823</v>
      </c>
      <c r="BM940">
        <v>0</v>
      </c>
      <c r="BN940">
        <v>68285537</v>
      </c>
      <c r="BO940" t="s">
        <v>3</v>
      </c>
      <c r="BP940">
        <v>0</v>
      </c>
      <c r="BQ940">
        <v>1</v>
      </c>
      <c r="BR940">
        <v>0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3</v>
      </c>
      <c r="BZ940">
        <v>70</v>
      </c>
      <c r="CA940">
        <v>10</v>
      </c>
      <c r="CB940" t="s">
        <v>3</v>
      </c>
      <c r="CE940">
        <v>0</v>
      </c>
      <c r="CF940">
        <v>0</v>
      </c>
      <c r="CG940">
        <v>0</v>
      </c>
      <c r="CM940">
        <v>0</v>
      </c>
      <c r="CN940" t="s">
        <v>3</v>
      </c>
      <c r="CO940">
        <v>0</v>
      </c>
      <c r="CP940">
        <f t="shared" si="929"/>
        <v>98532</v>
      </c>
      <c r="CQ940">
        <f t="shared" si="930"/>
        <v>2815.2</v>
      </c>
      <c r="CR940">
        <f t="shared" si="954"/>
        <v>0</v>
      </c>
      <c r="CS940">
        <f t="shared" si="931"/>
        <v>0</v>
      </c>
      <c r="CT940">
        <f t="shared" si="932"/>
        <v>0</v>
      </c>
      <c r="CU940">
        <f t="shared" si="933"/>
        <v>0</v>
      </c>
      <c r="CV940">
        <f t="shared" si="934"/>
        <v>0</v>
      </c>
      <c r="CW940">
        <f t="shared" si="935"/>
        <v>0</v>
      </c>
      <c r="CX940">
        <f t="shared" si="936"/>
        <v>0</v>
      </c>
      <c r="CY940">
        <f t="shared" si="937"/>
        <v>0</v>
      </c>
      <c r="CZ940">
        <f t="shared" si="938"/>
        <v>0</v>
      </c>
      <c r="DC940" t="s">
        <v>3</v>
      </c>
      <c r="DD940" t="s">
        <v>3</v>
      </c>
      <c r="DE940" t="s">
        <v>3</v>
      </c>
      <c r="DF940" t="s">
        <v>3</v>
      </c>
      <c r="DG940" t="s">
        <v>3</v>
      </c>
      <c r="DH940" t="s">
        <v>3</v>
      </c>
      <c r="DI940" t="s">
        <v>3</v>
      </c>
      <c r="DJ940" t="s">
        <v>3</v>
      </c>
      <c r="DK940" t="s">
        <v>3</v>
      </c>
      <c r="DL940" t="s">
        <v>3</v>
      </c>
      <c r="DM940" t="s">
        <v>3</v>
      </c>
      <c r="DN940">
        <v>0</v>
      </c>
      <c r="DO940">
        <v>0</v>
      </c>
      <c r="DP940">
        <v>1</v>
      </c>
      <c r="DQ940">
        <v>1</v>
      </c>
      <c r="DU940">
        <v>1010</v>
      </c>
      <c r="DV940" t="s">
        <v>16</v>
      </c>
      <c r="DW940" t="s">
        <v>16</v>
      </c>
      <c r="DX940">
        <v>1</v>
      </c>
      <c r="DZ940" t="s">
        <v>3</v>
      </c>
      <c r="EA940" t="s">
        <v>3</v>
      </c>
      <c r="EB940" t="s">
        <v>3</v>
      </c>
      <c r="EC940" t="s">
        <v>3</v>
      </c>
      <c r="EE940">
        <v>68285540</v>
      </c>
      <c r="EF940">
        <v>1</v>
      </c>
      <c r="EG940" t="s">
        <v>19</v>
      </c>
      <c r="EH940">
        <v>0</v>
      </c>
      <c r="EI940" t="s">
        <v>3</v>
      </c>
      <c r="EJ940">
        <v>4</v>
      </c>
      <c r="EK940">
        <v>0</v>
      </c>
      <c r="EL940" t="s">
        <v>20</v>
      </c>
      <c r="EM940" t="s">
        <v>21</v>
      </c>
      <c r="EO940" t="s">
        <v>3</v>
      </c>
      <c r="EQ940">
        <v>512</v>
      </c>
      <c r="ER940">
        <v>2815.2</v>
      </c>
      <c r="ES940">
        <v>2815.2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FQ940">
        <v>0</v>
      </c>
      <c r="FR940">
        <f t="shared" si="939"/>
        <v>0</v>
      </c>
      <c r="FS940">
        <v>0</v>
      </c>
      <c r="FX940">
        <v>70</v>
      </c>
      <c r="FY940">
        <v>10</v>
      </c>
      <c r="GA940" t="s">
        <v>3</v>
      </c>
      <c r="GD940">
        <v>0</v>
      </c>
      <c r="GF940">
        <v>-105035144</v>
      </c>
      <c r="GG940">
        <v>2</v>
      </c>
      <c r="GH940">
        <v>1</v>
      </c>
      <c r="GI940">
        <v>-2</v>
      </c>
      <c r="GJ940">
        <v>0</v>
      </c>
      <c r="GK940">
        <f>ROUND(R940*(R12)/100,2)</f>
        <v>0</v>
      </c>
      <c r="GL940">
        <f t="shared" si="940"/>
        <v>0</v>
      </c>
      <c r="GM940">
        <f t="shared" si="941"/>
        <v>98532</v>
      </c>
      <c r="GN940">
        <f t="shared" si="942"/>
        <v>0</v>
      </c>
      <c r="GO940">
        <f t="shared" si="943"/>
        <v>0</v>
      </c>
      <c r="GP940">
        <f t="shared" si="944"/>
        <v>98532</v>
      </c>
      <c r="GR940">
        <v>0</v>
      </c>
      <c r="GS940">
        <v>3</v>
      </c>
      <c r="GT940">
        <v>0</v>
      </c>
      <c r="GU940" t="s">
        <v>3</v>
      </c>
      <c r="GV940">
        <f t="shared" si="945"/>
        <v>0</v>
      </c>
      <c r="GW940">
        <v>1</v>
      </c>
      <c r="GX940">
        <f t="shared" si="946"/>
        <v>0</v>
      </c>
      <c r="HA940">
        <v>0</v>
      </c>
      <c r="HB940">
        <v>0</v>
      </c>
      <c r="HC940">
        <f t="shared" si="947"/>
        <v>0</v>
      </c>
      <c r="HE940" t="s">
        <v>3</v>
      </c>
      <c r="HF940" t="s">
        <v>3</v>
      </c>
      <c r="HM940" t="s">
        <v>3</v>
      </c>
      <c r="HN940" t="s">
        <v>3</v>
      </c>
      <c r="HO940" t="s">
        <v>3</v>
      </c>
      <c r="HP940" t="s">
        <v>3</v>
      </c>
      <c r="HQ940" t="s">
        <v>3</v>
      </c>
      <c r="IK940">
        <v>0</v>
      </c>
    </row>
    <row r="941" spans="1:245" x14ac:dyDescent="0.2">
      <c r="A941">
        <v>17</v>
      </c>
      <c r="B941">
        <v>1</v>
      </c>
      <c r="E941" t="s">
        <v>1824</v>
      </c>
      <c r="F941" t="s">
        <v>1807</v>
      </c>
      <c r="G941" t="s">
        <v>1825</v>
      </c>
      <c r="H941" t="s">
        <v>16</v>
      </c>
      <c r="I941">
        <v>2</v>
      </c>
      <c r="J941">
        <v>0</v>
      </c>
      <c r="K941">
        <v>2</v>
      </c>
      <c r="O941">
        <f t="shared" ref="O941:O972" si="955">ROUND(CP941,2)</f>
        <v>6120</v>
      </c>
      <c r="P941">
        <f t="shared" ref="P941:P972" si="956">ROUND(CQ941*I941,2)</f>
        <v>6120</v>
      </c>
      <c r="Q941">
        <f t="shared" ref="Q941:Q972" si="957">ROUND(CR941*I941,2)</f>
        <v>0</v>
      </c>
      <c r="R941">
        <f t="shared" ref="R941:R972" si="958">ROUND(CS941*I941,2)</f>
        <v>0</v>
      </c>
      <c r="S941">
        <f t="shared" ref="S941:S972" si="959">ROUND(CT941*I941,2)</f>
        <v>0</v>
      </c>
      <c r="T941">
        <f t="shared" ref="T941:T972" si="960">ROUND(CU941*I941,2)</f>
        <v>0</v>
      </c>
      <c r="U941">
        <f t="shared" ref="U941:U972" si="961">CV941*I941</f>
        <v>0</v>
      </c>
      <c r="V941">
        <f t="shared" ref="V941:V972" si="962">CW941*I941</f>
        <v>0</v>
      </c>
      <c r="W941">
        <f t="shared" ref="W941:W972" si="963">ROUND(CX941*I941,2)</f>
        <v>0</v>
      </c>
      <c r="X941">
        <f t="shared" ref="X941:X972" si="964">ROUND(CY941,2)</f>
        <v>0</v>
      </c>
      <c r="Y941">
        <f t="shared" ref="Y941:Y972" si="965">ROUND(CZ941,2)</f>
        <v>0</v>
      </c>
      <c r="AA941">
        <v>68582722</v>
      </c>
      <c r="AB941">
        <f t="shared" ref="AB941:AB972" si="966">ROUND((AC941+AD941+AF941),6)</f>
        <v>3060</v>
      </c>
      <c r="AC941">
        <f t="shared" si="948"/>
        <v>3060</v>
      </c>
      <c r="AD941">
        <f t="shared" si="949"/>
        <v>0</v>
      </c>
      <c r="AE941">
        <f t="shared" si="950"/>
        <v>0</v>
      </c>
      <c r="AF941">
        <f t="shared" si="951"/>
        <v>0</v>
      </c>
      <c r="AG941">
        <f t="shared" ref="AG941:AG972" si="967">ROUND((AP941),6)</f>
        <v>0</v>
      </c>
      <c r="AH941">
        <f t="shared" si="952"/>
        <v>0</v>
      </c>
      <c r="AI941">
        <f t="shared" si="953"/>
        <v>0</v>
      </c>
      <c r="AJ941">
        <f t="shared" ref="AJ941:AJ972" si="968">(AS941)</f>
        <v>0</v>
      </c>
      <c r="AK941">
        <v>3060</v>
      </c>
      <c r="AL941">
        <v>3060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3</v>
      </c>
      <c r="BI941">
        <v>4</v>
      </c>
      <c r="BJ941" t="s">
        <v>1809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 t="shared" ref="CP941:CP972" si="969">(P941+Q941+S941)</f>
        <v>6120</v>
      </c>
      <c r="CQ941">
        <f t="shared" ref="CQ941:CQ972" si="970">(AC941*BC941*AW941)</f>
        <v>3060</v>
      </c>
      <c r="CR941">
        <f t="shared" si="954"/>
        <v>0</v>
      </c>
      <c r="CS941">
        <f t="shared" ref="CS941:CS972" si="971">(AE941*BS941*AV941)</f>
        <v>0</v>
      </c>
      <c r="CT941">
        <f t="shared" ref="CT941:CT972" si="972">(AF941*BA941*AV941)</f>
        <v>0</v>
      </c>
      <c r="CU941">
        <f t="shared" ref="CU941:CU972" si="973">AG941</f>
        <v>0</v>
      </c>
      <c r="CV941">
        <f t="shared" ref="CV941:CV972" si="974">(AH941*AV941)</f>
        <v>0</v>
      </c>
      <c r="CW941">
        <f t="shared" ref="CW941:CW972" si="975">AI941</f>
        <v>0</v>
      </c>
      <c r="CX941">
        <f t="shared" ref="CX941:CX972" si="976">AJ941</f>
        <v>0</v>
      </c>
      <c r="CY941">
        <f t="shared" ref="CY941:CY972" si="977">((S941*BZ941)/100)</f>
        <v>0</v>
      </c>
      <c r="CZ941">
        <f t="shared" ref="CZ941:CZ972" si="978">((S941*CA941)/100)</f>
        <v>0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1010</v>
      </c>
      <c r="DV941" t="s">
        <v>16</v>
      </c>
      <c r="DW941" t="s">
        <v>16</v>
      </c>
      <c r="DX941">
        <v>1</v>
      </c>
      <c r="DZ941" t="s">
        <v>3</v>
      </c>
      <c r="EA941" t="s">
        <v>3</v>
      </c>
      <c r="EB941" t="s">
        <v>3</v>
      </c>
      <c r="EC941" t="s">
        <v>3</v>
      </c>
      <c r="EE941">
        <v>68285540</v>
      </c>
      <c r="EF941">
        <v>1</v>
      </c>
      <c r="EG941" t="s">
        <v>19</v>
      </c>
      <c r="EH941">
        <v>0</v>
      </c>
      <c r="EI941" t="s">
        <v>3</v>
      </c>
      <c r="EJ941">
        <v>4</v>
      </c>
      <c r="EK941">
        <v>0</v>
      </c>
      <c r="EL941" t="s">
        <v>20</v>
      </c>
      <c r="EM941" t="s">
        <v>21</v>
      </c>
      <c r="EO941" t="s">
        <v>3</v>
      </c>
      <c r="EQ941">
        <v>0</v>
      </c>
      <c r="ER941">
        <v>3060</v>
      </c>
      <c r="ES941">
        <v>3060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FQ941">
        <v>0</v>
      </c>
      <c r="FR941">
        <f t="shared" ref="FR941:FR972" si="979">ROUND(IF(BI941=3,GM941,0),2)</f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1315284552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</v>
      </c>
      <c r="GL941">
        <f t="shared" ref="GL941:GL972" si="980">ROUND(IF(AND(BH941=3,BI941=3,FS941&lt;&gt;0),P941,0),2)</f>
        <v>0</v>
      </c>
      <c r="GM941">
        <f t="shared" ref="GM941:GM972" si="981">ROUND(O941+X941+Y941+GK941,2)+GX941</f>
        <v>6120</v>
      </c>
      <c r="GN941">
        <f t="shared" ref="GN941:GN972" si="982">IF(OR(BI941=0,BI941=1),GM941,0)</f>
        <v>0</v>
      </c>
      <c r="GO941">
        <f t="shared" ref="GO941:GO972" si="983">IF(BI941=2,GM941,0)</f>
        <v>0</v>
      </c>
      <c r="GP941">
        <f t="shared" ref="GP941:GP972" si="984">IF(BI941=4,GM941+GX941,0)</f>
        <v>6120</v>
      </c>
      <c r="GR941">
        <v>0</v>
      </c>
      <c r="GS941">
        <v>3</v>
      </c>
      <c r="GT941">
        <v>0</v>
      </c>
      <c r="GU941" t="s">
        <v>3</v>
      </c>
      <c r="GV941">
        <f t="shared" ref="GV941:GV972" si="985">ROUND((GT941),6)</f>
        <v>0</v>
      </c>
      <c r="GW941">
        <v>1</v>
      </c>
      <c r="GX941">
        <f t="shared" ref="GX941:GX972" si="986">ROUND(HC941*I941,2)</f>
        <v>0</v>
      </c>
      <c r="HA941">
        <v>0</v>
      </c>
      <c r="HB941">
        <v>0</v>
      </c>
      <c r="HC941">
        <f t="shared" ref="HC941:HC972" si="987">GV941*GW941</f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2" spans="1:245" x14ac:dyDescent="0.2">
      <c r="A942">
        <v>17</v>
      </c>
      <c r="B942">
        <v>1</v>
      </c>
      <c r="E942" t="s">
        <v>1826</v>
      </c>
      <c r="F942" t="s">
        <v>1827</v>
      </c>
      <c r="G942" t="s">
        <v>1828</v>
      </c>
      <c r="H942" t="s">
        <v>16</v>
      </c>
      <c r="I942">
        <v>5</v>
      </c>
      <c r="J942">
        <v>0</v>
      </c>
      <c r="K942">
        <v>5</v>
      </c>
      <c r="O942">
        <f t="shared" si="955"/>
        <v>17391</v>
      </c>
      <c r="P942">
        <f t="shared" si="956"/>
        <v>17391</v>
      </c>
      <c r="Q942">
        <f t="shared" si="957"/>
        <v>0</v>
      </c>
      <c r="R942">
        <f t="shared" si="958"/>
        <v>0</v>
      </c>
      <c r="S942">
        <f t="shared" si="959"/>
        <v>0</v>
      </c>
      <c r="T942">
        <f t="shared" si="960"/>
        <v>0</v>
      </c>
      <c r="U942">
        <f t="shared" si="961"/>
        <v>0</v>
      </c>
      <c r="V942">
        <f t="shared" si="962"/>
        <v>0</v>
      </c>
      <c r="W942">
        <f t="shared" si="963"/>
        <v>0</v>
      </c>
      <c r="X942">
        <f t="shared" si="964"/>
        <v>0</v>
      </c>
      <c r="Y942">
        <f t="shared" si="965"/>
        <v>0</v>
      </c>
      <c r="AA942">
        <v>68582722</v>
      </c>
      <c r="AB942">
        <f t="shared" si="966"/>
        <v>3478.2</v>
      </c>
      <c r="AC942">
        <f t="shared" si="948"/>
        <v>3478.2</v>
      </c>
      <c r="AD942">
        <f t="shared" si="949"/>
        <v>0</v>
      </c>
      <c r="AE942">
        <f t="shared" si="950"/>
        <v>0</v>
      </c>
      <c r="AF942">
        <f t="shared" si="951"/>
        <v>0</v>
      </c>
      <c r="AG942">
        <f t="shared" si="967"/>
        <v>0</v>
      </c>
      <c r="AH942">
        <f t="shared" si="952"/>
        <v>0</v>
      </c>
      <c r="AI942">
        <f t="shared" si="953"/>
        <v>0</v>
      </c>
      <c r="AJ942">
        <f t="shared" si="968"/>
        <v>0</v>
      </c>
      <c r="AK942">
        <v>3478.2</v>
      </c>
      <c r="AL942">
        <v>3478.2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70</v>
      </c>
      <c r="AU942">
        <v>10</v>
      </c>
      <c r="AV942">
        <v>1</v>
      </c>
      <c r="AW942">
        <v>1</v>
      </c>
      <c r="AZ942">
        <v>1</v>
      </c>
      <c r="BA942">
        <v>1</v>
      </c>
      <c r="BB942">
        <v>1</v>
      </c>
      <c r="BC942">
        <v>1</v>
      </c>
      <c r="BD942" t="s">
        <v>3</v>
      </c>
      <c r="BE942" t="s">
        <v>3</v>
      </c>
      <c r="BF942" t="s">
        <v>3</v>
      </c>
      <c r="BG942" t="s">
        <v>3</v>
      </c>
      <c r="BH942">
        <v>3</v>
      </c>
      <c r="BI942">
        <v>4</v>
      </c>
      <c r="BJ942" t="s">
        <v>1829</v>
      </c>
      <c r="BM942">
        <v>0</v>
      </c>
      <c r="BN942">
        <v>68285537</v>
      </c>
      <c r="BO942" t="s">
        <v>3</v>
      </c>
      <c r="BP942">
        <v>0</v>
      </c>
      <c r="BQ942">
        <v>1</v>
      </c>
      <c r="BR942">
        <v>0</v>
      </c>
      <c r="BS942">
        <v>1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3</v>
      </c>
      <c r="BZ942">
        <v>70</v>
      </c>
      <c r="CA942">
        <v>10</v>
      </c>
      <c r="CB942" t="s">
        <v>3</v>
      </c>
      <c r="CE942">
        <v>0</v>
      </c>
      <c r="CF942">
        <v>0</v>
      </c>
      <c r="CG942">
        <v>0</v>
      </c>
      <c r="CM942">
        <v>0</v>
      </c>
      <c r="CN942" t="s">
        <v>3</v>
      </c>
      <c r="CO942">
        <v>0</v>
      </c>
      <c r="CP942">
        <f t="shared" si="969"/>
        <v>17391</v>
      </c>
      <c r="CQ942">
        <f t="shared" si="970"/>
        <v>3478.2</v>
      </c>
      <c r="CR942">
        <f t="shared" si="954"/>
        <v>0</v>
      </c>
      <c r="CS942">
        <f t="shared" si="971"/>
        <v>0</v>
      </c>
      <c r="CT942">
        <f t="shared" si="972"/>
        <v>0</v>
      </c>
      <c r="CU942">
        <f t="shared" si="973"/>
        <v>0</v>
      </c>
      <c r="CV942">
        <f t="shared" si="974"/>
        <v>0</v>
      </c>
      <c r="CW942">
        <f t="shared" si="975"/>
        <v>0</v>
      </c>
      <c r="CX942">
        <f t="shared" si="976"/>
        <v>0</v>
      </c>
      <c r="CY942">
        <f t="shared" si="977"/>
        <v>0</v>
      </c>
      <c r="CZ942">
        <f t="shared" si="978"/>
        <v>0</v>
      </c>
      <c r="DC942" t="s">
        <v>3</v>
      </c>
      <c r="DD942" t="s">
        <v>3</v>
      </c>
      <c r="DE942" t="s">
        <v>3</v>
      </c>
      <c r="DF942" t="s">
        <v>3</v>
      </c>
      <c r="DG942" t="s">
        <v>3</v>
      </c>
      <c r="DH942" t="s">
        <v>3</v>
      </c>
      <c r="DI942" t="s">
        <v>3</v>
      </c>
      <c r="DJ942" t="s">
        <v>3</v>
      </c>
      <c r="DK942" t="s">
        <v>3</v>
      </c>
      <c r="DL942" t="s">
        <v>3</v>
      </c>
      <c r="DM942" t="s">
        <v>3</v>
      </c>
      <c r="DN942">
        <v>0</v>
      </c>
      <c r="DO942">
        <v>0</v>
      </c>
      <c r="DP942">
        <v>1</v>
      </c>
      <c r="DQ942">
        <v>1</v>
      </c>
      <c r="DU942">
        <v>1010</v>
      </c>
      <c r="DV942" t="s">
        <v>16</v>
      </c>
      <c r="DW942" t="s">
        <v>16</v>
      </c>
      <c r="DX942">
        <v>1</v>
      </c>
      <c r="DZ942" t="s">
        <v>3</v>
      </c>
      <c r="EA942" t="s">
        <v>3</v>
      </c>
      <c r="EB942" t="s">
        <v>3</v>
      </c>
      <c r="EC942" t="s">
        <v>3</v>
      </c>
      <c r="EE942">
        <v>68285540</v>
      </c>
      <c r="EF942">
        <v>1</v>
      </c>
      <c r="EG942" t="s">
        <v>19</v>
      </c>
      <c r="EH942">
        <v>0</v>
      </c>
      <c r="EI942" t="s">
        <v>3</v>
      </c>
      <c r="EJ942">
        <v>4</v>
      </c>
      <c r="EK942">
        <v>0</v>
      </c>
      <c r="EL942" t="s">
        <v>20</v>
      </c>
      <c r="EM942" t="s">
        <v>21</v>
      </c>
      <c r="EO942" t="s">
        <v>3</v>
      </c>
      <c r="EQ942">
        <v>512</v>
      </c>
      <c r="ER942">
        <v>3478.2</v>
      </c>
      <c r="ES942">
        <v>3478.2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FQ942">
        <v>0</v>
      </c>
      <c r="FR942">
        <f t="shared" si="979"/>
        <v>0</v>
      </c>
      <c r="FS942">
        <v>0</v>
      </c>
      <c r="FX942">
        <v>70</v>
      </c>
      <c r="FY942">
        <v>10</v>
      </c>
      <c r="GA942" t="s">
        <v>3</v>
      </c>
      <c r="GD942">
        <v>0</v>
      </c>
      <c r="GF942">
        <v>82864339</v>
      </c>
      <c r="GG942">
        <v>2</v>
      </c>
      <c r="GH942">
        <v>1</v>
      </c>
      <c r="GI942">
        <v>-2</v>
      </c>
      <c r="GJ942">
        <v>0</v>
      </c>
      <c r="GK942">
        <f>ROUND(R942*(R12)/100,2)</f>
        <v>0</v>
      </c>
      <c r="GL942">
        <f t="shared" si="980"/>
        <v>0</v>
      </c>
      <c r="GM942">
        <f t="shared" si="981"/>
        <v>17391</v>
      </c>
      <c r="GN942">
        <f t="shared" si="982"/>
        <v>0</v>
      </c>
      <c r="GO942">
        <f t="shared" si="983"/>
        <v>0</v>
      </c>
      <c r="GP942">
        <f t="shared" si="984"/>
        <v>17391</v>
      </c>
      <c r="GR942">
        <v>0</v>
      </c>
      <c r="GS942">
        <v>3</v>
      </c>
      <c r="GT942">
        <v>0</v>
      </c>
      <c r="GU942" t="s">
        <v>3</v>
      </c>
      <c r="GV942">
        <f t="shared" si="985"/>
        <v>0</v>
      </c>
      <c r="GW942">
        <v>1</v>
      </c>
      <c r="GX942">
        <f t="shared" si="986"/>
        <v>0</v>
      </c>
      <c r="HA942">
        <v>0</v>
      </c>
      <c r="HB942">
        <v>0</v>
      </c>
      <c r="HC942">
        <f t="shared" si="987"/>
        <v>0</v>
      </c>
      <c r="HE942" t="s">
        <v>3</v>
      </c>
      <c r="HF942" t="s">
        <v>3</v>
      </c>
      <c r="HM942" t="s">
        <v>3</v>
      </c>
      <c r="HN942" t="s">
        <v>3</v>
      </c>
      <c r="HO942" t="s">
        <v>3</v>
      </c>
      <c r="HP942" t="s">
        <v>3</v>
      </c>
      <c r="HQ942" t="s">
        <v>3</v>
      </c>
      <c r="IK942">
        <v>0</v>
      </c>
    </row>
    <row r="943" spans="1:245" x14ac:dyDescent="0.2">
      <c r="A943">
        <v>17</v>
      </c>
      <c r="B943">
        <v>1</v>
      </c>
      <c r="E943" t="s">
        <v>1830</v>
      </c>
      <c r="F943" t="s">
        <v>1831</v>
      </c>
      <c r="G943" t="s">
        <v>1832</v>
      </c>
      <c r="H943" t="s">
        <v>16</v>
      </c>
      <c r="I943">
        <v>4</v>
      </c>
      <c r="J943">
        <v>0</v>
      </c>
      <c r="K943">
        <v>4</v>
      </c>
      <c r="O943">
        <f t="shared" si="955"/>
        <v>27512.799999999999</v>
      </c>
      <c r="P943">
        <f t="shared" si="956"/>
        <v>27512.799999999999</v>
      </c>
      <c r="Q943">
        <f t="shared" si="957"/>
        <v>0</v>
      </c>
      <c r="R943">
        <f t="shared" si="958"/>
        <v>0</v>
      </c>
      <c r="S943">
        <f t="shared" si="959"/>
        <v>0</v>
      </c>
      <c r="T943">
        <f t="shared" si="960"/>
        <v>0</v>
      </c>
      <c r="U943">
        <f t="shared" si="961"/>
        <v>0</v>
      </c>
      <c r="V943">
        <f t="shared" si="962"/>
        <v>0</v>
      </c>
      <c r="W943">
        <f t="shared" si="963"/>
        <v>0</v>
      </c>
      <c r="X943">
        <f t="shared" si="964"/>
        <v>0</v>
      </c>
      <c r="Y943">
        <f t="shared" si="965"/>
        <v>0</v>
      </c>
      <c r="AA943">
        <v>68582722</v>
      </c>
      <c r="AB943">
        <f t="shared" si="966"/>
        <v>6878.2</v>
      </c>
      <c r="AC943">
        <f t="shared" si="948"/>
        <v>6878.2</v>
      </c>
      <c r="AD943">
        <f t="shared" si="949"/>
        <v>0</v>
      </c>
      <c r="AE943">
        <f t="shared" si="950"/>
        <v>0</v>
      </c>
      <c r="AF943">
        <f t="shared" si="951"/>
        <v>0</v>
      </c>
      <c r="AG943">
        <f t="shared" si="967"/>
        <v>0</v>
      </c>
      <c r="AH943">
        <f t="shared" si="952"/>
        <v>0</v>
      </c>
      <c r="AI943">
        <f t="shared" si="953"/>
        <v>0</v>
      </c>
      <c r="AJ943">
        <f t="shared" si="968"/>
        <v>0</v>
      </c>
      <c r="AK943">
        <v>6878.2</v>
      </c>
      <c r="AL943">
        <v>6878.2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70</v>
      </c>
      <c r="AU943">
        <v>10</v>
      </c>
      <c r="AV943">
        <v>1</v>
      </c>
      <c r="AW943">
        <v>1</v>
      </c>
      <c r="AZ943">
        <v>1</v>
      </c>
      <c r="BA943">
        <v>1</v>
      </c>
      <c r="BB943">
        <v>1</v>
      </c>
      <c r="BC943">
        <v>1</v>
      </c>
      <c r="BD943" t="s">
        <v>3</v>
      </c>
      <c r="BE943" t="s">
        <v>3</v>
      </c>
      <c r="BF943" t="s">
        <v>3</v>
      </c>
      <c r="BG943" t="s">
        <v>3</v>
      </c>
      <c r="BH943">
        <v>3</v>
      </c>
      <c r="BI943">
        <v>4</v>
      </c>
      <c r="BJ943" t="s">
        <v>1833</v>
      </c>
      <c r="BM943">
        <v>0</v>
      </c>
      <c r="BN943">
        <v>68285537</v>
      </c>
      <c r="BO943" t="s">
        <v>3</v>
      </c>
      <c r="BP943">
        <v>0</v>
      </c>
      <c r="BQ943">
        <v>1</v>
      </c>
      <c r="BR943">
        <v>0</v>
      </c>
      <c r="BS943">
        <v>1</v>
      </c>
      <c r="BT943">
        <v>1</v>
      </c>
      <c r="BU943">
        <v>1</v>
      </c>
      <c r="BV943">
        <v>1</v>
      </c>
      <c r="BW943">
        <v>1</v>
      </c>
      <c r="BX943">
        <v>1</v>
      </c>
      <c r="BY943" t="s">
        <v>3</v>
      </c>
      <c r="BZ943">
        <v>70</v>
      </c>
      <c r="CA943">
        <v>10</v>
      </c>
      <c r="CB943" t="s">
        <v>3</v>
      </c>
      <c r="CE943">
        <v>0</v>
      </c>
      <c r="CF943">
        <v>0</v>
      </c>
      <c r="CG943">
        <v>0</v>
      </c>
      <c r="CM943">
        <v>0</v>
      </c>
      <c r="CN943" t="s">
        <v>3</v>
      </c>
      <c r="CO943">
        <v>0</v>
      </c>
      <c r="CP943">
        <f t="shared" si="969"/>
        <v>27512.799999999999</v>
      </c>
      <c r="CQ943">
        <f t="shared" si="970"/>
        <v>6878.2</v>
      </c>
      <c r="CR943">
        <f t="shared" si="954"/>
        <v>0</v>
      </c>
      <c r="CS943">
        <f t="shared" si="971"/>
        <v>0</v>
      </c>
      <c r="CT943">
        <f t="shared" si="972"/>
        <v>0</v>
      </c>
      <c r="CU943">
        <f t="shared" si="973"/>
        <v>0</v>
      </c>
      <c r="CV943">
        <f t="shared" si="974"/>
        <v>0</v>
      </c>
      <c r="CW943">
        <f t="shared" si="975"/>
        <v>0</v>
      </c>
      <c r="CX943">
        <f t="shared" si="976"/>
        <v>0</v>
      </c>
      <c r="CY943">
        <f t="shared" si="977"/>
        <v>0</v>
      </c>
      <c r="CZ943">
        <f t="shared" si="978"/>
        <v>0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>
        <v>0</v>
      </c>
      <c r="DO943">
        <v>0</v>
      </c>
      <c r="DP943">
        <v>1</v>
      </c>
      <c r="DQ943">
        <v>1</v>
      </c>
      <c r="DU943">
        <v>1010</v>
      </c>
      <c r="DV943" t="s">
        <v>16</v>
      </c>
      <c r="DW943" t="s">
        <v>16</v>
      </c>
      <c r="DX943">
        <v>1</v>
      </c>
      <c r="DZ943" t="s">
        <v>3</v>
      </c>
      <c r="EA943" t="s">
        <v>3</v>
      </c>
      <c r="EB943" t="s">
        <v>3</v>
      </c>
      <c r="EC943" t="s">
        <v>3</v>
      </c>
      <c r="EE943">
        <v>68285540</v>
      </c>
      <c r="EF943">
        <v>1</v>
      </c>
      <c r="EG943" t="s">
        <v>19</v>
      </c>
      <c r="EH943">
        <v>0</v>
      </c>
      <c r="EI943" t="s">
        <v>3</v>
      </c>
      <c r="EJ943">
        <v>4</v>
      </c>
      <c r="EK943">
        <v>0</v>
      </c>
      <c r="EL943" t="s">
        <v>20</v>
      </c>
      <c r="EM943" t="s">
        <v>21</v>
      </c>
      <c r="EO943" t="s">
        <v>3</v>
      </c>
      <c r="EQ943">
        <v>512</v>
      </c>
      <c r="ER943">
        <v>6878.2</v>
      </c>
      <c r="ES943">
        <v>6878.2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FQ943">
        <v>0</v>
      </c>
      <c r="FR943">
        <f t="shared" si="979"/>
        <v>0</v>
      </c>
      <c r="FS943">
        <v>0</v>
      </c>
      <c r="FX943">
        <v>70</v>
      </c>
      <c r="FY943">
        <v>10</v>
      </c>
      <c r="GA943" t="s">
        <v>3</v>
      </c>
      <c r="GD943">
        <v>0</v>
      </c>
      <c r="GF943">
        <v>258969146</v>
      </c>
      <c r="GG943">
        <v>2</v>
      </c>
      <c r="GH943">
        <v>1</v>
      </c>
      <c r="GI943">
        <v>-2</v>
      </c>
      <c r="GJ943">
        <v>0</v>
      </c>
      <c r="GK943">
        <f>ROUND(R943*(R12)/100,2)</f>
        <v>0</v>
      </c>
      <c r="GL943">
        <f t="shared" si="980"/>
        <v>0</v>
      </c>
      <c r="GM943">
        <f t="shared" si="981"/>
        <v>27512.799999999999</v>
      </c>
      <c r="GN943">
        <f t="shared" si="982"/>
        <v>0</v>
      </c>
      <c r="GO943">
        <f t="shared" si="983"/>
        <v>0</v>
      </c>
      <c r="GP943">
        <f t="shared" si="984"/>
        <v>27512.799999999999</v>
      </c>
      <c r="GR943">
        <v>0</v>
      </c>
      <c r="GS943">
        <v>3</v>
      </c>
      <c r="GT943">
        <v>0</v>
      </c>
      <c r="GU943" t="s">
        <v>3</v>
      </c>
      <c r="GV943">
        <f t="shared" si="985"/>
        <v>0</v>
      </c>
      <c r="GW943">
        <v>1</v>
      </c>
      <c r="GX943">
        <f t="shared" si="986"/>
        <v>0</v>
      </c>
      <c r="HA943">
        <v>0</v>
      </c>
      <c r="HB943">
        <v>0</v>
      </c>
      <c r="HC943">
        <f t="shared" si="987"/>
        <v>0</v>
      </c>
      <c r="HE943" t="s">
        <v>3</v>
      </c>
      <c r="HF943" t="s">
        <v>3</v>
      </c>
      <c r="HM943" t="s">
        <v>3</v>
      </c>
      <c r="HN943" t="s">
        <v>3</v>
      </c>
      <c r="HO943" t="s">
        <v>3</v>
      </c>
      <c r="HP943" t="s">
        <v>3</v>
      </c>
      <c r="HQ943" t="s">
        <v>3</v>
      </c>
      <c r="IK943">
        <v>0</v>
      </c>
    </row>
    <row r="944" spans="1:245" x14ac:dyDescent="0.2">
      <c r="A944">
        <v>17</v>
      </c>
      <c r="B944">
        <v>1</v>
      </c>
      <c r="C944">
        <f>ROW(SmtRes!A1361)</f>
        <v>1361</v>
      </c>
      <c r="D944">
        <f>ROW(EtalonRes!A1421)</f>
        <v>1421</v>
      </c>
      <c r="E944" t="s">
        <v>1834</v>
      </c>
      <c r="F944" t="s">
        <v>1835</v>
      </c>
      <c r="G944" t="s">
        <v>1836</v>
      </c>
      <c r="H944" t="s">
        <v>16</v>
      </c>
      <c r="I944">
        <v>1</v>
      </c>
      <c r="J944">
        <v>0</v>
      </c>
      <c r="K944">
        <v>1</v>
      </c>
      <c r="O944">
        <f t="shared" si="955"/>
        <v>215.31</v>
      </c>
      <c r="P944">
        <f t="shared" si="956"/>
        <v>0</v>
      </c>
      <c r="Q944">
        <f t="shared" si="957"/>
        <v>0</v>
      </c>
      <c r="R944">
        <f t="shared" si="958"/>
        <v>0</v>
      </c>
      <c r="S944">
        <f t="shared" si="959"/>
        <v>215.31</v>
      </c>
      <c r="T944">
        <f t="shared" si="960"/>
        <v>0</v>
      </c>
      <c r="U944">
        <f t="shared" si="961"/>
        <v>0.91999999999999993</v>
      </c>
      <c r="V944">
        <f t="shared" si="962"/>
        <v>0</v>
      </c>
      <c r="W944">
        <f t="shared" si="963"/>
        <v>0</v>
      </c>
      <c r="X944">
        <f t="shared" si="964"/>
        <v>150.72</v>
      </c>
      <c r="Y944">
        <f t="shared" si="965"/>
        <v>21.53</v>
      </c>
      <c r="AA944">
        <v>68582722</v>
      </c>
      <c r="AB944">
        <f t="shared" si="966"/>
        <v>215.30799999999999</v>
      </c>
      <c r="AC944">
        <f>ROUND(((ES944*0)),6)</f>
        <v>0</v>
      </c>
      <c r="AD944">
        <f>ROUND(((((ET944*0.2))-((EU944*0.2)))+AE944),6)</f>
        <v>0</v>
      </c>
      <c r="AE944">
        <f>ROUND(((EU944*0.2)),6)</f>
        <v>0</v>
      </c>
      <c r="AF944">
        <f>ROUND(((EV944*0.2)),6)</f>
        <v>215.30799999999999</v>
      </c>
      <c r="AG944">
        <f t="shared" si="967"/>
        <v>0</v>
      </c>
      <c r="AH944">
        <f>((EW944*0.2))</f>
        <v>0.91999999999999993</v>
      </c>
      <c r="AI944">
        <f>((EX944*0.2))</f>
        <v>0</v>
      </c>
      <c r="AJ944">
        <f t="shared" si="968"/>
        <v>0</v>
      </c>
      <c r="AK944">
        <v>1076.54</v>
      </c>
      <c r="AL944">
        <v>0</v>
      </c>
      <c r="AM944">
        <v>0</v>
      </c>
      <c r="AN944">
        <v>0</v>
      </c>
      <c r="AO944">
        <v>1076.54</v>
      </c>
      <c r="AP944">
        <v>0</v>
      </c>
      <c r="AQ944">
        <v>4.5999999999999996</v>
      </c>
      <c r="AR944">
        <v>0</v>
      </c>
      <c r="AS944">
        <v>0</v>
      </c>
      <c r="AT944">
        <v>70</v>
      </c>
      <c r="AU944">
        <v>10</v>
      </c>
      <c r="AV944">
        <v>1</v>
      </c>
      <c r="AW944">
        <v>1</v>
      </c>
      <c r="AZ944">
        <v>1</v>
      </c>
      <c r="BA944">
        <v>1</v>
      </c>
      <c r="BB944">
        <v>1</v>
      </c>
      <c r="BC944">
        <v>1</v>
      </c>
      <c r="BD944" t="s">
        <v>3</v>
      </c>
      <c r="BE944" t="s">
        <v>3</v>
      </c>
      <c r="BF944" t="s">
        <v>3</v>
      </c>
      <c r="BG944" t="s">
        <v>3</v>
      </c>
      <c r="BH944">
        <v>0</v>
      </c>
      <c r="BI944">
        <v>4</v>
      </c>
      <c r="BJ944" t="s">
        <v>1837</v>
      </c>
      <c r="BM944">
        <v>0</v>
      </c>
      <c r="BN944">
        <v>68285537</v>
      </c>
      <c r="BO944" t="s">
        <v>3</v>
      </c>
      <c r="BP944">
        <v>0</v>
      </c>
      <c r="BQ944">
        <v>1</v>
      </c>
      <c r="BR944">
        <v>0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1</v>
      </c>
      <c r="BY944" t="s">
        <v>3</v>
      </c>
      <c r="BZ944">
        <v>70</v>
      </c>
      <c r="CA944">
        <v>10</v>
      </c>
      <c r="CB944" t="s">
        <v>3</v>
      </c>
      <c r="CE944">
        <v>0</v>
      </c>
      <c r="CF944">
        <v>0</v>
      </c>
      <c r="CG944">
        <v>0</v>
      </c>
      <c r="CM944">
        <v>0</v>
      </c>
      <c r="CN944" t="s">
        <v>3105</v>
      </c>
      <c r="CO944">
        <v>0</v>
      </c>
      <c r="CP944">
        <f t="shared" si="969"/>
        <v>215.31</v>
      </c>
      <c r="CQ944">
        <f t="shared" si="970"/>
        <v>0</v>
      </c>
      <c r="CR944">
        <f>(((((ET944*0.2))*BB944-((EU944*0.2))*BS944)+AE944*BS944)*AV944)</f>
        <v>0</v>
      </c>
      <c r="CS944">
        <f t="shared" si="971"/>
        <v>0</v>
      </c>
      <c r="CT944">
        <f t="shared" si="972"/>
        <v>215.30799999999999</v>
      </c>
      <c r="CU944">
        <f t="shared" si="973"/>
        <v>0</v>
      </c>
      <c r="CV944">
        <f t="shared" si="974"/>
        <v>0.91999999999999993</v>
      </c>
      <c r="CW944">
        <f t="shared" si="975"/>
        <v>0</v>
      </c>
      <c r="CX944">
        <f t="shared" si="976"/>
        <v>0</v>
      </c>
      <c r="CY944">
        <f t="shared" si="977"/>
        <v>150.71700000000001</v>
      </c>
      <c r="CZ944">
        <f t="shared" si="978"/>
        <v>21.530999999999999</v>
      </c>
      <c r="DC944" t="s">
        <v>3</v>
      </c>
      <c r="DD944" t="s">
        <v>347</v>
      </c>
      <c r="DE944" t="s">
        <v>776</v>
      </c>
      <c r="DF944" t="s">
        <v>776</v>
      </c>
      <c r="DG944" t="s">
        <v>776</v>
      </c>
      <c r="DH944" t="s">
        <v>3</v>
      </c>
      <c r="DI944" t="s">
        <v>776</v>
      </c>
      <c r="DJ944" t="s">
        <v>776</v>
      </c>
      <c r="DK944" t="s">
        <v>3</v>
      </c>
      <c r="DL944" t="s">
        <v>3</v>
      </c>
      <c r="DM944" t="s">
        <v>3</v>
      </c>
      <c r="DN944">
        <v>0</v>
      </c>
      <c r="DO944">
        <v>0</v>
      </c>
      <c r="DP944">
        <v>1</v>
      </c>
      <c r="DQ944">
        <v>1</v>
      </c>
      <c r="DU944">
        <v>1010</v>
      </c>
      <c r="DV944" t="s">
        <v>16</v>
      </c>
      <c r="DW944" t="s">
        <v>16</v>
      </c>
      <c r="DX944">
        <v>1</v>
      </c>
      <c r="DZ944" t="s">
        <v>3</v>
      </c>
      <c r="EA944" t="s">
        <v>3</v>
      </c>
      <c r="EB944" t="s">
        <v>3</v>
      </c>
      <c r="EC944" t="s">
        <v>3</v>
      </c>
      <c r="EE944">
        <v>68285540</v>
      </c>
      <c r="EF944">
        <v>1</v>
      </c>
      <c r="EG944" t="s">
        <v>19</v>
      </c>
      <c r="EH944">
        <v>0</v>
      </c>
      <c r="EI944" t="s">
        <v>3</v>
      </c>
      <c r="EJ944">
        <v>4</v>
      </c>
      <c r="EK944">
        <v>0</v>
      </c>
      <c r="EL944" t="s">
        <v>20</v>
      </c>
      <c r="EM944" t="s">
        <v>21</v>
      </c>
      <c r="EO944" t="s">
        <v>777</v>
      </c>
      <c r="EQ944">
        <v>512</v>
      </c>
      <c r="ER944">
        <v>1076.54</v>
      </c>
      <c r="ES944">
        <v>0</v>
      </c>
      <c r="ET944">
        <v>0</v>
      </c>
      <c r="EU944">
        <v>0</v>
      </c>
      <c r="EV944">
        <v>1076.54</v>
      </c>
      <c r="EW944">
        <v>4.5999999999999996</v>
      </c>
      <c r="EX944">
        <v>0</v>
      </c>
      <c r="EY944">
        <v>0</v>
      </c>
      <c r="FQ944">
        <v>0</v>
      </c>
      <c r="FR944">
        <f t="shared" si="979"/>
        <v>0</v>
      </c>
      <c r="FS944">
        <v>0</v>
      </c>
      <c r="FX944">
        <v>70</v>
      </c>
      <c r="FY944">
        <v>10</v>
      </c>
      <c r="GA944" t="s">
        <v>3</v>
      </c>
      <c r="GD944">
        <v>0</v>
      </c>
      <c r="GF944">
        <v>-1712062875</v>
      </c>
      <c r="GG944">
        <v>2</v>
      </c>
      <c r="GH944">
        <v>1</v>
      </c>
      <c r="GI944">
        <v>-2</v>
      </c>
      <c r="GJ944">
        <v>0</v>
      </c>
      <c r="GK944">
        <f>ROUND(R944*(R12)/100,2)</f>
        <v>0</v>
      </c>
      <c r="GL944">
        <f t="shared" si="980"/>
        <v>0</v>
      </c>
      <c r="GM944">
        <f t="shared" si="981"/>
        <v>387.56</v>
      </c>
      <c r="GN944">
        <f t="shared" si="982"/>
        <v>0</v>
      </c>
      <c r="GO944">
        <f t="shared" si="983"/>
        <v>0</v>
      </c>
      <c r="GP944">
        <f t="shared" si="984"/>
        <v>387.56</v>
      </c>
      <c r="GR944">
        <v>0</v>
      </c>
      <c r="GS944">
        <v>3</v>
      </c>
      <c r="GT944">
        <v>0</v>
      </c>
      <c r="GU944" t="s">
        <v>3</v>
      </c>
      <c r="GV944">
        <f t="shared" si="985"/>
        <v>0</v>
      </c>
      <c r="GW944">
        <v>1</v>
      </c>
      <c r="GX944">
        <f t="shared" si="986"/>
        <v>0</v>
      </c>
      <c r="HA944">
        <v>0</v>
      </c>
      <c r="HB944">
        <v>0</v>
      </c>
      <c r="HC944">
        <f t="shared" si="987"/>
        <v>0</v>
      </c>
      <c r="HE944" t="s">
        <v>3</v>
      </c>
      <c r="HF944" t="s">
        <v>3</v>
      </c>
      <c r="HM944" t="s">
        <v>3</v>
      </c>
      <c r="HN944" t="s">
        <v>3</v>
      </c>
      <c r="HO944" t="s">
        <v>3</v>
      </c>
      <c r="HP944" t="s">
        <v>3</v>
      </c>
      <c r="HQ944" t="s">
        <v>3</v>
      </c>
      <c r="IK944">
        <v>0</v>
      </c>
    </row>
    <row r="945" spans="1:245" x14ac:dyDescent="0.2">
      <c r="A945">
        <v>17</v>
      </c>
      <c r="B945">
        <v>1</v>
      </c>
      <c r="C945">
        <f>ROW(SmtRes!A1363)</f>
        <v>1363</v>
      </c>
      <c r="D945">
        <f>ROW(EtalonRes!A1423)</f>
        <v>1423</v>
      </c>
      <c r="E945" t="s">
        <v>1838</v>
      </c>
      <c r="F945" t="s">
        <v>1835</v>
      </c>
      <c r="G945" t="s">
        <v>1839</v>
      </c>
      <c r="H945" t="s">
        <v>16</v>
      </c>
      <c r="I945">
        <v>1</v>
      </c>
      <c r="J945">
        <v>0</v>
      </c>
      <c r="K945">
        <v>1</v>
      </c>
      <c r="O945">
        <f t="shared" si="955"/>
        <v>1076.54</v>
      </c>
      <c r="P945">
        <f t="shared" si="956"/>
        <v>0</v>
      </c>
      <c r="Q945">
        <f t="shared" si="957"/>
        <v>0</v>
      </c>
      <c r="R945">
        <f t="shared" si="958"/>
        <v>0</v>
      </c>
      <c r="S945">
        <f t="shared" si="959"/>
        <v>1076.54</v>
      </c>
      <c r="T945">
        <f t="shared" si="960"/>
        <v>0</v>
      </c>
      <c r="U945">
        <f t="shared" si="961"/>
        <v>4.5999999999999996</v>
      </c>
      <c r="V945">
        <f t="shared" si="962"/>
        <v>0</v>
      </c>
      <c r="W945">
        <f t="shared" si="963"/>
        <v>0</v>
      </c>
      <c r="X945">
        <f t="shared" si="964"/>
        <v>753.58</v>
      </c>
      <c r="Y945">
        <f t="shared" si="965"/>
        <v>107.65</v>
      </c>
      <c r="AA945">
        <v>68582722</v>
      </c>
      <c r="AB945">
        <f t="shared" si="966"/>
        <v>1076.54</v>
      </c>
      <c r="AC945">
        <f t="shared" ref="AC945:AC951" si="988">ROUND((ES945),6)</f>
        <v>0</v>
      </c>
      <c r="AD945">
        <f t="shared" ref="AD945:AD951" si="989">ROUND((((ET945)-(EU945))+AE945),6)</f>
        <v>0</v>
      </c>
      <c r="AE945">
        <f t="shared" ref="AE945:AF951" si="990">ROUND((EU945),6)</f>
        <v>0</v>
      </c>
      <c r="AF945">
        <f t="shared" si="990"/>
        <v>1076.54</v>
      </c>
      <c r="AG945">
        <f t="shared" si="967"/>
        <v>0</v>
      </c>
      <c r="AH945">
        <f t="shared" ref="AH945:AI951" si="991">(EW945)</f>
        <v>4.5999999999999996</v>
      </c>
      <c r="AI945">
        <f t="shared" si="991"/>
        <v>0</v>
      </c>
      <c r="AJ945">
        <f t="shared" si="968"/>
        <v>0</v>
      </c>
      <c r="AK945">
        <v>1076.54</v>
      </c>
      <c r="AL945">
        <v>0</v>
      </c>
      <c r="AM945">
        <v>0</v>
      </c>
      <c r="AN945">
        <v>0</v>
      </c>
      <c r="AO945">
        <v>1076.54</v>
      </c>
      <c r="AP945">
        <v>0</v>
      </c>
      <c r="AQ945">
        <v>4.5999999999999996</v>
      </c>
      <c r="AR945">
        <v>0</v>
      </c>
      <c r="AS945">
        <v>0</v>
      </c>
      <c r="AT945">
        <v>70</v>
      </c>
      <c r="AU945">
        <v>10</v>
      </c>
      <c r="AV945">
        <v>1</v>
      </c>
      <c r="AW945">
        <v>1</v>
      </c>
      <c r="AZ945">
        <v>1</v>
      </c>
      <c r="BA945">
        <v>1</v>
      </c>
      <c r="BB945">
        <v>1</v>
      </c>
      <c r="BC945">
        <v>1</v>
      </c>
      <c r="BD945" t="s">
        <v>3</v>
      </c>
      <c r="BE945" t="s">
        <v>3</v>
      </c>
      <c r="BF945" t="s">
        <v>3</v>
      </c>
      <c r="BG945" t="s">
        <v>3</v>
      </c>
      <c r="BH945">
        <v>0</v>
      </c>
      <c r="BI945">
        <v>4</v>
      </c>
      <c r="BJ945" t="s">
        <v>1837</v>
      </c>
      <c r="BM945">
        <v>0</v>
      </c>
      <c r="BN945">
        <v>68285537</v>
      </c>
      <c r="BO945" t="s">
        <v>3</v>
      </c>
      <c r="BP945">
        <v>0</v>
      </c>
      <c r="BQ945">
        <v>1</v>
      </c>
      <c r="BR945">
        <v>0</v>
      </c>
      <c r="BS945">
        <v>1</v>
      </c>
      <c r="BT945">
        <v>1</v>
      </c>
      <c r="BU945">
        <v>1</v>
      </c>
      <c r="BV945">
        <v>1</v>
      </c>
      <c r="BW945">
        <v>1</v>
      </c>
      <c r="BX945">
        <v>1</v>
      </c>
      <c r="BY945" t="s">
        <v>3</v>
      </c>
      <c r="BZ945">
        <v>70</v>
      </c>
      <c r="CA945">
        <v>10</v>
      </c>
      <c r="CB945" t="s">
        <v>3</v>
      </c>
      <c r="CE945">
        <v>0</v>
      </c>
      <c r="CF945">
        <v>0</v>
      </c>
      <c r="CG945">
        <v>0</v>
      </c>
      <c r="CM945">
        <v>0</v>
      </c>
      <c r="CN945" t="s">
        <v>3</v>
      </c>
      <c r="CO945">
        <v>0</v>
      </c>
      <c r="CP945">
        <f t="shared" si="969"/>
        <v>1076.54</v>
      </c>
      <c r="CQ945">
        <f t="shared" si="970"/>
        <v>0</v>
      </c>
      <c r="CR945">
        <f t="shared" ref="CR945:CR951" si="992">((((ET945)*BB945-(EU945)*BS945)+AE945*BS945)*AV945)</f>
        <v>0</v>
      </c>
      <c r="CS945">
        <f t="shared" si="971"/>
        <v>0</v>
      </c>
      <c r="CT945">
        <f t="shared" si="972"/>
        <v>1076.54</v>
      </c>
      <c r="CU945">
        <f t="shared" si="973"/>
        <v>0</v>
      </c>
      <c r="CV945">
        <f t="shared" si="974"/>
        <v>4.5999999999999996</v>
      </c>
      <c r="CW945">
        <f t="shared" si="975"/>
        <v>0</v>
      </c>
      <c r="CX945">
        <f t="shared" si="976"/>
        <v>0</v>
      </c>
      <c r="CY945">
        <f t="shared" si="977"/>
        <v>753.57799999999997</v>
      </c>
      <c r="CZ945">
        <f t="shared" si="978"/>
        <v>107.654</v>
      </c>
      <c r="DC945" t="s">
        <v>3</v>
      </c>
      <c r="DD945" t="s">
        <v>3</v>
      </c>
      <c r="DE945" t="s">
        <v>3</v>
      </c>
      <c r="DF945" t="s">
        <v>3</v>
      </c>
      <c r="DG945" t="s">
        <v>3</v>
      </c>
      <c r="DH945" t="s">
        <v>3</v>
      </c>
      <c r="DI945" t="s">
        <v>3</v>
      </c>
      <c r="DJ945" t="s">
        <v>3</v>
      </c>
      <c r="DK945" t="s">
        <v>3</v>
      </c>
      <c r="DL945" t="s">
        <v>3</v>
      </c>
      <c r="DM945" t="s">
        <v>3</v>
      </c>
      <c r="DN945">
        <v>0</v>
      </c>
      <c r="DO945">
        <v>0</v>
      </c>
      <c r="DP945">
        <v>1</v>
      </c>
      <c r="DQ945">
        <v>1</v>
      </c>
      <c r="DU945">
        <v>1010</v>
      </c>
      <c r="DV945" t="s">
        <v>16</v>
      </c>
      <c r="DW945" t="s">
        <v>16</v>
      </c>
      <c r="DX945">
        <v>1</v>
      </c>
      <c r="DZ945" t="s">
        <v>3</v>
      </c>
      <c r="EA945" t="s">
        <v>3</v>
      </c>
      <c r="EB945" t="s">
        <v>3</v>
      </c>
      <c r="EC945" t="s">
        <v>3</v>
      </c>
      <c r="EE945">
        <v>68285540</v>
      </c>
      <c r="EF945">
        <v>1</v>
      </c>
      <c r="EG945" t="s">
        <v>19</v>
      </c>
      <c r="EH945">
        <v>0</v>
      </c>
      <c r="EI945" t="s">
        <v>3</v>
      </c>
      <c r="EJ945">
        <v>4</v>
      </c>
      <c r="EK945">
        <v>0</v>
      </c>
      <c r="EL945" t="s">
        <v>20</v>
      </c>
      <c r="EM945" t="s">
        <v>21</v>
      </c>
      <c r="EO945" t="s">
        <v>3</v>
      </c>
      <c r="EQ945">
        <v>512</v>
      </c>
      <c r="ER945">
        <v>1076.54</v>
      </c>
      <c r="ES945">
        <v>0</v>
      </c>
      <c r="ET945">
        <v>0</v>
      </c>
      <c r="EU945">
        <v>0</v>
      </c>
      <c r="EV945">
        <v>1076.54</v>
      </c>
      <c r="EW945">
        <v>4.5999999999999996</v>
      </c>
      <c r="EX945">
        <v>0</v>
      </c>
      <c r="EY945">
        <v>0</v>
      </c>
      <c r="FQ945">
        <v>0</v>
      </c>
      <c r="FR945">
        <f t="shared" si="979"/>
        <v>0</v>
      </c>
      <c r="FS945">
        <v>0</v>
      </c>
      <c r="FX945">
        <v>70</v>
      </c>
      <c r="FY945">
        <v>10</v>
      </c>
      <c r="GA945" t="s">
        <v>3</v>
      </c>
      <c r="GD945">
        <v>0</v>
      </c>
      <c r="GF945">
        <v>105942566</v>
      </c>
      <c r="GG945">
        <v>2</v>
      </c>
      <c r="GH945">
        <v>1</v>
      </c>
      <c r="GI945">
        <v>-2</v>
      </c>
      <c r="GJ945">
        <v>0</v>
      </c>
      <c r="GK945">
        <f>ROUND(R945*(R12)/100,2)</f>
        <v>0</v>
      </c>
      <c r="GL945">
        <f t="shared" si="980"/>
        <v>0</v>
      </c>
      <c r="GM945">
        <f t="shared" si="981"/>
        <v>1937.77</v>
      </c>
      <c r="GN945">
        <f t="shared" si="982"/>
        <v>0</v>
      </c>
      <c r="GO945">
        <f t="shared" si="983"/>
        <v>0</v>
      </c>
      <c r="GP945">
        <f t="shared" si="984"/>
        <v>1937.77</v>
      </c>
      <c r="GR945">
        <v>0</v>
      </c>
      <c r="GS945">
        <v>3</v>
      </c>
      <c r="GT945">
        <v>0</v>
      </c>
      <c r="GU945" t="s">
        <v>3</v>
      </c>
      <c r="GV945">
        <f t="shared" si="985"/>
        <v>0</v>
      </c>
      <c r="GW945">
        <v>1</v>
      </c>
      <c r="GX945">
        <f t="shared" si="986"/>
        <v>0</v>
      </c>
      <c r="HA945">
        <v>0</v>
      </c>
      <c r="HB945">
        <v>0</v>
      </c>
      <c r="HC945">
        <f t="shared" si="987"/>
        <v>0</v>
      </c>
      <c r="HE945" t="s">
        <v>3</v>
      </c>
      <c r="HF945" t="s">
        <v>3</v>
      </c>
      <c r="HM945" t="s">
        <v>3</v>
      </c>
      <c r="HN945" t="s">
        <v>3</v>
      </c>
      <c r="HO945" t="s">
        <v>3</v>
      </c>
      <c r="HP945" t="s">
        <v>3</v>
      </c>
      <c r="HQ945" t="s">
        <v>3</v>
      </c>
      <c r="IK945">
        <v>0</v>
      </c>
    </row>
    <row r="946" spans="1:245" x14ac:dyDescent="0.2">
      <c r="A946">
        <v>17</v>
      </c>
      <c r="B946">
        <v>1</v>
      </c>
      <c r="E946" t="s">
        <v>1840</v>
      </c>
      <c r="F946" t="s">
        <v>1841</v>
      </c>
      <c r="G946" t="s">
        <v>1842</v>
      </c>
      <c r="H946" t="s">
        <v>16</v>
      </c>
      <c r="I946">
        <v>1</v>
      </c>
      <c r="J946">
        <v>0</v>
      </c>
      <c r="K946">
        <v>1</v>
      </c>
      <c r="O946">
        <f t="shared" si="955"/>
        <v>26.93</v>
      </c>
      <c r="P946">
        <f t="shared" si="956"/>
        <v>26.93</v>
      </c>
      <c r="Q946">
        <f t="shared" si="957"/>
        <v>0</v>
      </c>
      <c r="R946">
        <f t="shared" si="958"/>
        <v>0</v>
      </c>
      <c r="S946">
        <f t="shared" si="959"/>
        <v>0</v>
      </c>
      <c r="T946">
        <f t="shared" si="960"/>
        <v>0</v>
      </c>
      <c r="U946">
        <f t="shared" si="961"/>
        <v>0</v>
      </c>
      <c r="V946">
        <f t="shared" si="962"/>
        <v>0</v>
      </c>
      <c r="W946">
        <f t="shared" si="963"/>
        <v>0</v>
      </c>
      <c r="X946">
        <f t="shared" si="964"/>
        <v>0</v>
      </c>
      <c r="Y946">
        <f t="shared" si="965"/>
        <v>0</v>
      </c>
      <c r="AA946">
        <v>68582722</v>
      </c>
      <c r="AB946">
        <f t="shared" si="966"/>
        <v>26.93</v>
      </c>
      <c r="AC946">
        <f t="shared" si="988"/>
        <v>26.93</v>
      </c>
      <c r="AD946">
        <f t="shared" si="989"/>
        <v>0</v>
      </c>
      <c r="AE946">
        <f t="shared" si="990"/>
        <v>0</v>
      </c>
      <c r="AF946">
        <f t="shared" si="990"/>
        <v>0</v>
      </c>
      <c r="AG946">
        <f t="shared" si="967"/>
        <v>0</v>
      </c>
      <c r="AH946">
        <f t="shared" si="991"/>
        <v>0</v>
      </c>
      <c r="AI946">
        <f t="shared" si="991"/>
        <v>0</v>
      </c>
      <c r="AJ946">
        <f t="shared" si="968"/>
        <v>0</v>
      </c>
      <c r="AK946">
        <v>26.93</v>
      </c>
      <c r="AL946">
        <v>26.93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70</v>
      </c>
      <c r="AU946">
        <v>10</v>
      </c>
      <c r="AV946">
        <v>1</v>
      </c>
      <c r="AW946">
        <v>1</v>
      </c>
      <c r="AZ946">
        <v>1</v>
      </c>
      <c r="BA946">
        <v>1</v>
      </c>
      <c r="BB946">
        <v>1</v>
      </c>
      <c r="BC946">
        <v>1</v>
      </c>
      <c r="BD946" t="s">
        <v>3</v>
      </c>
      <c r="BE946" t="s">
        <v>3</v>
      </c>
      <c r="BF946" t="s">
        <v>3</v>
      </c>
      <c r="BG946" t="s">
        <v>3</v>
      </c>
      <c r="BH946">
        <v>3</v>
      </c>
      <c r="BI946">
        <v>4</v>
      </c>
      <c r="BJ946" t="s">
        <v>1843</v>
      </c>
      <c r="BM946">
        <v>0</v>
      </c>
      <c r="BN946">
        <v>68285537</v>
      </c>
      <c r="BO946" t="s">
        <v>3</v>
      </c>
      <c r="BP946">
        <v>0</v>
      </c>
      <c r="BQ946">
        <v>1</v>
      </c>
      <c r="BR946">
        <v>0</v>
      </c>
      <c r="BS946">
        <v>1</v>
      </c>
      <c r="BT946">
        <v>1</v>
      </c>
      <c r="BU946">
        <v>1</v>
      </c>
      <c r="BV946">
        <v>1</v>
      </c>
      <c r="BW946">
        <v>1</v>
      </c>
      <c r="BX946">
        <v>1</v>
      </c>
      <c r="BY946" t="s">
        <v>3</v>
      </c>
      <c r="BZ946">
        <v>70</v>
      </c>
      <c r="CA946">
        <v>10</v>
      </c>
      <c r="CB946" t="s">
        <v>3</v>
      </c>
      <c r="CE946">
        <v>0</v>
      </c>
      <c r="CF946">
        <v>0</v>
      </c>
      <c r="CG946">
        <v>0</v>
      </c>
      <c r="CM946">
        <v>0</v>
      </c>
      <c r="CN946" t="s">
        <v>3</v>
      </c>
      <c r="CO946">
        <v>0</v>
      </c>
      <c r="CP946">
        <f t="shared" si="969"/>
        <v>26.93</v>
      </c>
      <c r="CQ946">
        <f t="shared" si="970"/>
        <v>26.93</v>
      </c>
      <c r="CR946">
        <f t="shared" si="992"/>
        <v>0</v>
      </c>
      <c r="CS946">
        <f t="shared" si="971"/>
        <v>0</v>
      </c>
      <c r="CT946">
        <f t="shared" si="972"/>
        <v>0</v>
      </c>
      <c r="CU946">
        <f t="shared" si="973"/>
        <v>0</v>
      </c>
      <c r="CV946">
        <f t="shared" si="974"/>
        <v>0</v>
      </c>
      <c r="CW946">
        <f t="shared" si="975"/>
        <v>0</v>
      </c>
      <c r="CX946">
        <f t="shared" si="976"/>
        <v>0</v>
      </c>
      <c r="CY946">
        <f t="shared" si="977"/>
        <v>0</v>
      </c>
      <c r="CZ946">
        <f t="shared" si="978"/>
        <v>0</v>
      </c>
      <c r="DC946" t="s">
        <v>3</v>
      </c>
      <c r="DD946" t="s">
        <v>3</v>
      </c>
      <c r="DE946" t="s">
        <v>3</v>
      </c>
      <c r="DF946" t="s">
        <v>3</v>
      </c>
      <c r="DG946" t="s">
        <v>3</v>
      </c>
      <c r="DH946" t="s">
        <v>3</v>
      </c>
      <c r="DI946" t="s">
        <v>3</v>
      </c>
      <c r="DJ946" t="s">
        <v>3</v>
      </c>
      <c r="DK946" t="s">
        <v>3</v>
      </c>
      <c r="DL946" t="s">
        <v>3</v>
      </c>
      <c r="DM946" t="s">
        <v>3</v>
      </c>
      <c r="DN946">
        <v>0</v>
      </c>
      <c r="DO946">
        <v>0</v>
      </c>
      <c r="DP946">
        <v>1</v>
      </c>
      <c r="DQ946">
        <v>1</v>
      </c>
      <c r="DU946">
        <v>1010</v>
      </c>
      <c r="DV946" t="s">
        <v>16</v>
      </c>
      <c r="DW946" t="s">
        <v>16</v>
      </c>
      <c r="DX946">
        <v>1</v>
      </c>
      <c r="DZ946" t="s">
        <v>3</v>
      </c>
      <c r="EA946" t="s">
        <v>3</v>
      </c>
      <c r="EB946" t="s">
        <v>3</v>
      </c>
      <c r="EC946" t="s">
        <v>3</v>
      </c>
      <c r="EE946">
        <v>68285540</v>
      </c>
      <c r="EF946">
        <v>1</v>
      </c>
      <c r="EG946" t="s">
        <v>19</v>
      </c>
      <c r="EH946">
        <v>0</v>
      </c>
      <c r="EI946" t="s">
        <v>3</v>
      </c>
      <c r="EJ946">
        <v>4</v>
      </c>
      <c r="EK946">
        <v>0</v>
      </c>
      <c r="EL946" t="s">
        <v>20</v>
      </c>
      <c r="EM946" t="s">
        <v>21</v>
      </c>
      <c r="EO946" t="s">
        <v>3</v>
      </c>
      <c r="EQ946">
        <v>512</v>
      </c>
      <c r="ER946">
        <v>26.93</v>
      </c>
      <c r="ES946">
        <v>26.93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FQ946">
        <v>0</v>
      </c>
      <c r="FR946">
        <f t="shared" si="979"/>
        <v>0</v>
      </c>
      <c r="FS946">
        <v>0</v>
      </c>
      <c r="FX946">
        <v>70</v>
      </c>
      <c r="FY946">
        <v>10</v>
      </c>
      <c r="GA946" t="s">
        <v>3</v>
      </c>
      <c r="GD946">
        <v>0</v>
      </c>
      <c r="GF946">
        <v>1527686621</v>
      </c>
      <c r="GG946">
        <v>2</v>
      </c>
      <c r="GH946">
        <v>1</v>
      </c>
      <c r="GI946">
        <v>-2</v>
      </c>
      <c r="GJ946">
        <v>0</v>
      </c>
      <c r="GK946">
        <f>ROUND(R946*(R12)/100,2)</f>
        <v>0</v>
      </c>
      <c r="GL946">
        <f t="shared" si="980"/>
        <v>0</v>
      </c>
      <c r="GM946">
        <f t="shared" si="981"/>
        <v>26.93</v>
      </c>
      <c r="GN946">
        <f t="shared" si="982"/>
        <v>0</v>
      </c>
      <c r="GO946">
        <f t="shared" si="983"/>
        <v>0</v>
      </c>
      <c r="GP946">
        <f t="shared" si="984"/>
        <v>26.93</v>
      </c>
      <c r="GR946">
        <v>0</v>
      </c>
      <c r="GS946">
        <v>3</v>
      </c>
      <c r="GT946">
        <v>0</v>
      </c>
      <c r="GU946" t="s">
        <v>3</v>
      </c>
      <c r="GV946">
        <f t="shared" si="985"/>
        <v>0</v>
      </c>
      <c r="GW946">
        <v>1</v>
      </c>
      <c r="GX946">
        <f t="shared" si="986"/>
        <v>0</v>
      </c>
      <c r="HA946">
        <v>0</v>
      </c>
      <c r="HB946">
        <v>0</v>
      </c>
      <c r="HC946">
        <f t="shared" si="987"/>
        <v>0</v>
      </c>
      <c r="HE946" t="s">
        <v>3</v>
      </c>
      <c r="HF946" t="s">
        <v>3</v>
      </c>
      <c r="HM946" t="s">
        <v>3</v>
      </c>
      <c r="HN946" t="s">
        <v>3</v>
      </c>
      <c r="HO946" t="s">
        <v>3</v>
      </c>
      <c r="HP946" t="s">
        <v>3</v>
      </c>
      <c r="HQ946" t="s">
        <v>3</v>
      </c>
      <c r="IK946">
        <v>0</v>
      </c>
    </row>
    <row r="947" spans="1:245" x14ac:dyDescent="0.2">
      <c r="A947">
        <v>17</v>
      </c>
      <c r="B947">
        <v>1</v>
      </c>
      <c r="C947">
        <f>ROW(SmtRes!A1365)</f>
        <v>1365</v>
      </c>
      <c r="D947">
        <f>ROW(EtalonRes!A1425)</f>
        <v>1425</v>
      </c>
      <c r="E947" t="s">
        <v>1844</v>
      </c>
      <c r="F947" t="s">
        <v>1845</v>
      </c>
      <c r="G947" t="s">
        <v>1846</v>
      </c>
      <c r="H947" t="s">
        <v>111</v>
      </c>
      <c r="I947">
        <v>1.49</v>
      </c>
      <c r="J947">
        <v>0</v>
      </c>
      <c r="K947">
        <v>1.49</v>
      </c>
      <c r="O947">
        <f t="shared" si="955"/>
        <v>810.62</v>
      </c>
      <c r="P947">
        <f t="shared" si="956"/>
        <v>0</v>
      </c>
      <c r="Q947">
        <f t="shared" si="957"/>
        <v>0</v>
      </c>
      <c r="R947">
        <f t="shared" si="958"/>
        <v>0</v>
      </c>
      <c r="S947">
        <f t="shared" si="959"/>
        <v>810.62</v>
      </c>
      <c r="T947">
        <f t="shared" si="960"/>
        <v>0</v>
      </c>
      <c r="U947">
        <f t="shared" si="961"/>
        <v>3.7846000000000002</v>
      </c>
      <c r="V947">
        <f t="shared" si="962"/>
        <v>0</v>
      </c>
      <c r="W947">
        <f t="shared" si="963"/>
        <v>0</v>
      </c>
      <c r="X947">
        <f t="shared" si="964"/>
        <v>567.42999999999995</v>
      </c>
      <c r="Y947">
        <f t="shared" si="965"/>
        <v>81.06</v>
      </c>
      <c r="AA947">
        <v>68582722</v>
      </c>
      <c r="AB947">
        <f t="shared" si="966"/>
        <v>544.04</v>
      </c>
      <c r="AC947">
        <f t="shared" si="988"/>
        <v>0</v>
      </c>
      <c r="AD947">
        <f t="shared" si="989"/>
        <v>0</v>
      </c>
      <c r="AE947">
        <f t="shared" si="990"/>
        <v>0</v>
      </c>
      <c r="AF947">
        <f t="shared" si="990"/>
        <v>544.04</v>
      </c>
      <c r="AG947">
        <f t="shared" si="967"/>
        <v>0</v>
      </c>
      <c r="AH947">
        <f t="shared" si="991"/>
        <v>2.54</v>
      </c>
      <c r="AI947">
        <f t="shared" si="991"/>
        <v>0</v>
      </c>
      <c r="AJ947">
        <f t="shared" si="968"/>
        <v>0</v>
      </c>
      <c r="AK947">
        <v>544.04</v>
      </c>
      <c r="AL947">
        <v>0</v>
      </c>
      <c r="AM947">
        <v>0</v>
      </c>
      <c r="AN947">
        <v>0</v>
      </c>
      <c r="AO947">
        <v>544.04</v>
      </c>
      <c r="AP947">
        <v>0</v>
      </c>
      <c r="AQ947">
        <v>2.54</v>
      </c>
      <c r="AR947">
        <v>0</v>
      </c>
      <c r="AS947">
        <v>0</v>
      </c>
      <c r="AT947">
        <v>70</v>
      </c>
      <c r="AU947">
        <v>10</v>
      </c>
      <c r="AV947">
        <v>1</v>
      </c>
      <c r="AW947">
        <v>1</v>
      </c>
      <c r="AZ947">
        <v>1</v>
      </c>
      <c r="BA947">
        <v>1</v>
      </c>
      <c r="BB947">
        <v>1</v>
      </c>
      <c r="BC947">
        <v>1</v>
      </c>
      <c r="BD947" t="s">
        <v>3</v>
      </c>
      <c r="BE947" t="s">
        <v>3</v>
      </c>
      <c r="BF947" t="s">
        <v>3</v>
      </c>
      <c r="BG947" t="s">
        <v>3</v>
      </c>
      <c r="BH947">
        <v>0</v>
      </c>
      <c r="BI947">
        <v>4</v>
      </c>
      <c r="BJ947" t="s">
        <v>1847</v>
      </c>
      <c r="BM947">
        <v>0</v>
      </c>
      <c r="BN947">
        <v>68285537</v>
      </c>
      <c r="BO947" t="s">
        <v>3</v>
      </c>
      <c r="BP947">
        <v>0</v>
      </c>
      <c r="BQ947">
        <v>1</v>
      </c>
      <c r="BR947">
        <v>0</v>
      </c>
      <c r="BS947">
        <v>1</v>
      </c>
      <c r="BT947">
        <v>1</v>
      </c>
      <c r="BU947">
        <v>1</v>
      </c>
      <c r="BV947">
        <v>1</v>
      </c>
      <c r="BW947">
        <v>1</v>
      </c>
      <c r="BX947">
        <v>1</v>
      </c>
      <c r="BY947" t="s">
        <v>3</v>
      </c>
      <c r="BZ947">
        <v>70</v>
      </c>
      <c r="CA947">
        <v>10</v>
      </c>
      <c r="CB947" t="s">
        <v>3</v>
      </c>
      <c r="CE947">
        <v>0</v>
      </c>
      <c r="CF947">
        <v>0</v>
      </c>
      <c r="CG947">
        <v>0</v>
      </c>
      <c r="CM947">
        <v>0</v>
      </c>
      <c r="CN947" t="s">
        <v>3</v>
      </c>
      <c r="CO947">
        <v>0</v>
      </c>
      <c r="CP947">
        <f t="shared" si="969"/>
        <v>810.62</v>
      </c>
      <c r="CQ947">
        <f t="shared" si="970"/>
        <v>0</v>
      </c>
      <c r="CR947">
        <f t="shared" si="992"/>
        <v>0</v>
      </c>
      <c r="CS947">
        <f t="shared" si="971"/>
        <v>0</v>
      </c>
      <c r="CT947">
        <f t="shared" si="972"/>
        <v>544.04</v>
      </c>
      <c r="CU947">
        <f t="shared" si="973"/>
        <v>0</v>
      </c>
      <c r="CV947">
        <f t="shared" si="974"/>
        <v>2.54</v>
      </c>
      <c r="CW947">
        <f t="shared" si="975"/>
        <v>0</v>
      </c>
      <c r="CX947">
        <f t="shared" si="976"/>
        <v>0</v>
      </c>
      <c r="CY947">
        <f t="shared" si="977"/>
        <v>567.43399999999997</v>
      </c>
      <c r="CZ947">
        <f t="shared" si="978"/>
        <v>81.061999999999998</v>
      </c>
      <c r="DC947" t="s">
        <v>3</v>
      </c>
      <c r="DD947" t="s">
        <v>3</v>
      </c>
      <c r="DE947" t="s">
        <v>3</v>
      </c>
      <c r="DF947" t="s">
        <v>3</v>
      </c>
      <c r="DG947" t="s">
        <v>3</v>
      </c>
      <c r="DH947" t="s">
        <v>3</v>
      </c>
      <c r="DI947" t="s">
        <v>3</v>
      </c>
      <c r="DJ947" t="s">
        <v>3</v>
      </c>
      <c r="DK947" t="s">
        <v>3</v>
      </c>
      <c r="DL947" t="s">
        <v>3</v>
      </c>
      <c r="DM947" t="s">
        <v>3</v>
      </c>
      <c r="DN947">
        <v>0</v>
      </c>
      <c r="DO947">
        <v>0</v>
      </c>
      <c r="DP947">
        <v>1</v>
      </c>
      <c r="DQ947">
        <v>1</v>
      </c>
      <c r="DU947">
        <v>1003</v>
      </c>
      <c r="DV947" t="s">
        <v>111</v>
      </c>
      <c r="DW947" t="s">
        <v>111</v>
      </c>
      <c r="DX947">
        <v>100</v>
      </c>
      <c r="DZ947" t="s">
        <v>3</v>
      </c>
      <c r="EA947" t="s">
        <v>3</v>
      </c>
      <c r="EB947" t="s">
        <v>3</v>
      </c>
      <c r="EC947" t="s">
        <v>3</v>
      </c>
      <c r="EE947">
        <v>68285540</v>
      </c>
      <c r="EF947">
        <v>1</v>
      </c>
      <c r="EG947" t="s">
        <v>19</v>
      </c>
      <c r="EH947">
        <v>0</v>
      </c>
      <c r="EI947" t="s">
        <v>3</v>
      </c>
      <c r="EJ947">
        <v>4</v>
      </c>
      <c r="EK947">
        <v>0</v>
      </c>
      <c r="EL947" t="s">
        <v>20</v>
      </c>
      <c r="EM947" t="s">
        <v>21</v>
      </c>
      <c r="EO947" t="s">
        <v>3</v>
      </c>
      <c r="EQ947">
        <v>512</v>
      </c>
      <c r="ER947">
        <v>544.04</v>
      </c>
      <c r="ES947">
        <v>0</v>
      </c>
      <c r="ET947">
        <v>0</v>
      </c>
      <c r="EU947">
        <v>0</v>
      </c>
      <c r="EV947">
        <v>544.04</v>
      </c>
      <c r="EW947">
        <v>2.54</v>
      </c>
      <c r="EX947">
        <v>0</v>
      </c>
      <c r="EY947">
        <v>0</v>
      </c>
      <c r="FQ947">
        <v>0</v>
      </c>
      <c r="FR947">
        <f t="shared" si="979"/>
        <v>0</v>
      </c>
      <c r="FS947">
        <v>0</v>
      </c>
      <c r="FX947">
        <v>70</v>
      </c>
      <c r="FY947">
        <v>10</v>
      </c>
      <c r="GA947" t="s">
        <v>3</v>
      </c>
      <c r="GD947">
        <v>0</v>
      </c>
      <c r="GF947">
        <v>-345048699</v>
      </c>
      <c r="GG947">
        <v>2</v>
      </c>
      <c r="GH947">
        <v>1</v>
      </c>
      <c r="GI947">
        <v>-2</v>
      </c>
      <c r="GJ947">
        <v>0</v>
      </c>
      <c r="GK947">
        <f>ROUND(R947*(R12)/100,2)</f>
        <v>0</v>
      </c>
      <c r="GL947">
        <f t="shared" si="980"/>
        <v>0</v>
      </c>
      <c r="GM947">
        <f t="shared" si="981"/>
        <v>1459.11</v>
      </c>
      <c r="GN947">
        <f t="shared" si="982"/>
        <v>0</v>
      </c>
      <c r="GO947">
        <f t="shared" si="983"/>
        <v>0</v>
      </c>
      <c r="GP947">
        <f t="shared" si="984"/>
        <v>1459.11</v>
      </c>
      <c r="GR947">
        <v>0</v>
      </c>
      <c r="GS947">
        <v>3</v>
      </c>
      <c r="GT947">
        <v>0</v>
      </c>
      <c r="GU947" t="s">
        <v>3</v>
      </c>
      <c r="GV947">
        <f t="shared" si="985"/>
        <v>0</v>
      </c>
      <c r="GW947">
        <v>1</v>
      </c>
      <c r="GX947">
        <f t="shared" si="986"/>
        <v>0</v>
      </c>
      <c r="HA947">
        <v>0</v>
      </c>
      <c r="HB947">
        <v>0</v>
      </c>
      <c r="HC947">
        <f t="shared" si="987"/>
        <v>0</v>
      </c>
      <c r="HE947" t="s">
        <v>3</v>
      </c>
      <c r="HF947" t="s">
        <v>3</v>
      </c>
      <c r="HM947" t="s">
        <v>3</v>
      </c>
      <c r="HN947" t="s">
        <v>3</v>
      </c>
      <c r="HO947" t="s">
        <v>3</v>
      </c>
      <c r="HP947" t="s">
        <v>3</v>
      </c>
      <c r="HQ947" t="s">
        <v>3</v>
      </c>
      <c r="IK947">
        <v>0</v>
      </c>
    </row>
    <row r="948" spans="1:245" x14ac:dyDescent="0.2">
      <c r="A948">
        <v>17</v>
      </c>
      <c r="B948">
        <v>1</v>
      </c>
      <c r="C948">
        <f>ROW(SmtRes!A1367)</f>
        <v>1367</v>
      </c>
      <c r="D948">
        <f>ROW(EtalonRes!A1427)</f>
        <v>1427</v>
      </c>
      <c r="E948" t="s">
        <v>1848</v>
      </c>
      <c r="F948" t="s">
        <v>1849</v>
      </c>
      <c r="G948" t="s">
        <v>1850</v>
      </c>
      <c r="H948" t="s">
        <v>111</v>
      </c>
      <c r="I948">
        <v>0.35</v>
      </c>
      <c r="J948">
        <v>0</v>
      </c>
      <c r="K948">
        <v>0.35</v>
      </c>
      <c r="O948">
        <f t="shared" si="955"/>
        <v>174.53</v>
      </c>
      <c r="P948">
        <f t="shared" si="956"/>
        <v>0</v>
      </c>
      <c r="Q948">
        <f t="shared" si="957"/>
        <v>0</v>
      </c>
      <c r="R948">
        <f t="shared" si="958"/>
        <v>0</v>
      </c>
      <c r="S948">
        <f t="shared" si="959"/>
        <v>174.53</v>
      </c>
      <c r="T948">
        <f t="shared" si="960"/>
        <v>0</v>
      </c>
      <c r="U948">
        <f t="shared" si="961"/>
        <v>0.78749999999999998</v>
      </c>
      <c r="V948">
        <f t="shared" si="962"/>
        <v>0</v>
      </c>
      <c r="W948">
        <f t="shared" si="963"/>
        <v>0</v>
      </c>
      <c r="X948">
        <f t="shared" si="964"/>
        <v>122.17</v>
      </c>
      <c r="Y948">
        <f t="shared" si="965"/>
        <v>17.45</v>
      </c>
      <c r="AA948">
        <v>68582722</v>
      </c>
      <c r="AB948">
        <f t="shared" si="966"/>
        <v>498.67</v>
      </c>
      <c r="AC948">
        <f t="shared" si="988"/>
        <v>0</v>
      </c>
      <c r="AD948">
        <f t="shared" si="989"/>
        <v>0</v>
      </c>
      <c r="AE948">
        <f t="shared" si="990"/>
        <v>0</v>
      </c>
      <c r="AF948">
        <f t="shared" si="990"/>
        <v>498.67</v>
      </c>
      <c r="AG948">
        <f t="shared" si="967"/>
        <v>0</v>
      </c>
      <c r="AH948">
        <f t="shared" si="991"/>
        <v>2.25</v>
      </c>
      <c r="AI948">
        <f t="shared" si="991"/>
        <v>0</v>
      </c>
      <c r="AJ948">
        <f t="shared" si="968"/>
        <v>0</v>
      </c>
      <c r="AK948">
        <v>498.67</v>
      </c>
      <c r="AL948">
        <v>0</v>
      </c>
      <c r="AM948">
        <v>0</v>
      </c>
      <c r="AN948">
        <v>0</v>
      </c>
      <c r="AO948">
        <v>498.67</v>
      </c>
      <c r="AP948">
        <v>0</v>
      </c>
      <c r="AQ948">
        <v>2.25</v>
      </c>
      <c r="AR948">
        <v>0</v>
      </c>
      <c r="AS948">
        <v>0</v>
      </c>
      <c r="AT948">
        <v>70</v>
      </c>
      <c r="AU948">
        <v>10</v>
      </c>
      <c r="AV948">
        <v>1</v>
      </c>
      <c r="AW948">
        <v>1</v>
      </c>
      <c r="AZ948">
        <v>1</v>
      </c>
      <c r="BA948">
        <v>1</v>
      </c>
      <c r="BB948">
        <v>1</v>
      </c>
      <c r="BC948">
        <v>1</v>
      </c>
      <c r="BD948" t="s">
        <v>3</v>
      </c>
      <c r="BE948" t="s">
        <v>3</v>
      </c>
      <c r="BF948" t="s">
        <v>3</v>
      </c>
      <c r="BG948" t="s">
        <v>3</v>
      </c>
      <c r="BH948">
        <v>0</v>
      </c>
      <c r="BI948">
        <v>4</v>
      </c>
      <c r="BJ948" t="s">
        <v>1851</v>
      </c>
      <c r="BM948">
        <v>0</v>
      </c>
      <c r="BN948">
        <v>68285537</v>
      </c>
      <c r="BO948" t="s">
        <v>3</v>
      </c>
      <c r="BP948">
        <v>0</v>
      </c>
      <c r="BQ948">
        <v>1</v>
      </c>
      <c r="BR948">
        <v>0</v>
      </c>
      <c r="BS948">
        <v>1</v>
      </c>
      <c r="BT948">
        <v>1</v>
      </c>
      <c r="BU948">
        <v>1</v>
      </c>
      <c r="BV948">
        <v>1</v>
      </c>
      <c r="BW948">
        <v>1</v>
      </c>
      <c r="BX948">
        <v>1</v>
      </c>
      <c r="BY948" t="s">
        <v>3</v>
      </c>
      <c r="BZ948">
        <v>70</v>
      </c>
      <c r="CA948">
        <v>10</v>
      </c>
      <c r="CB948" t="s">
        <v>3</v>
      </c>
      <c r="CE948">
        <v>0</v>
      </c>
      <c r="CF948">
        <v>0</v>
      </c>
      <c r="CG948">
        <v>0</v>
      </c>
      <c r="CM948">
        <v>0</v>
      </c>
      <c r="CN948" t="s">
        <v>3</v>
      </c>
      <c r="CO948">
        <v>0</v>
      </c>
      <c r="CP948">
        <f t="shared" si="969"/>
        <v>174.53</v>
      </c>
      <c r="CQ948">
        <f t="shared" si="970"/>
        <v>0</v>
      </c>
      <c r="CR948">
        <f t="shared" si="992"/>
        <v>0</v>
      </c>
      <c r="CS948">
        <f t="shared" si="971"/>
        <v>0</v>
      </c>
      <c r="CT948">
        <f t="shared" si="972"/>
        <v>498.67</v>
      </c>
      <c r="CU948">
        <f t="shared" si="973"/>
        <v>0</v>
      </c>
      <c r="CV948">
        <f t="shared" si="974"/>
        <v>2.25</v>
      </c>
      <c r="CW948">
        <f t="shared" si="975"/>
        <v>0</v>
      </c>
      <c r="CX948">
        <f t="shared" si="976"/>
        <v>0</v>
      </c>
      <c r="CY948">
        <f t="shared" si="977"/>
        <v>122.17100000000001</v>
      </c>
      <c r="CZ948">
        <f t="shared" si="978"/>
        <v>17.452999999999999</v>
      </c>
      <c r="DC948" t="s">
        <v>3</v>
      </c>
      <c r="DD948" t="s">
        <v>3</v>
      </c>
      <c r="DE948" t="s">
        <v>3</v>
      </c>
      <c r="DF948" t="s">
        <v>3</v>
      </c>
      <c r="DG948" t="s">
        <v>3</v>
      </c>
      <c r="DH948" t="s">
        <v>3</v>
      </c>
      <c r="DI948" t="s">
        <v>3</v>
      </c>
      <c r="DJ948" t="s">
        <v>3</v>
      </c>
      <c r="DK948" t="s">
        <v>3</v>
      </c>
      <c r="DL948" t="s">
        <v>3</v>
      </c>
      <c r="DM948" t="s">
        <v>3</v>
      </c>
      <c r="DN948">
        <v>0</v>
      </c>
      <c r="DO948">
        <v>0</v>
      </c>
      <c r="DP948">
        <v>1</v>
      </c>
      <c r="DQ948">
        <v>1</v>
      </c>
      <c r="DU948">
        <v>1003</v>
      </c>
      <c r="DV948" t="s">
        <v>111</v>
      </c>
      <c r="DW948" t="s">
        <v>111</v>
      </c>
      <c r="DX948">
        <v>100</v>
      </c>
      <c r="DZ948" t="s">
        <v>3</v>
      </c>
      <c r="EA948" t="s">
        <v>3</v>
      </c>
      <c r="EB948" t="s">
        <v>3</v>
      </c>
      <c r="EC948" t="s">
        <v>3</v>
      </c>
      <c r="EE948">
        <v>68285540</v>
      </c>
      <c r="EF948">
        <v>1</v>
      </c>
      <c r="EG948" t="s">
        <v>19</v>
      </c>
      <c r="EH948">
        <v>0</v>
      </c>
      <c r="EI948" t="s">
        <v>3</v>
      </c>
      <c r="EJ948">
        <v>4</v>
      </c>
      <c r="EK948">
        <v>0</v>
      </c>
      <c r="EL948" t="s">
        <v>20</v>
      </c>
      <c r="EM948" t="s">
        <v>21</v>
      </c>
      <c r="EO948" t="s">
        <v>3</v>
      </c>
      <c r="EQ948">
        <v>512</v>
      </c>
      <c r="ER948">
        <v>498.67</v>
      </c>
      <c r="ES948">
        <v>0</v>
      </c>
      <c r="ET948">
        <v>0</v>
      </c>
      <c r="EU948">
        <v>0</v>
      </c>
      <c r="EV948">
        <v>498.67</v>
      </c>
      <c r="EW948">
        <v>2.25</v>
      </c>
      <c r="EX948">
        <v>0</v>
      </c>
      <c r="EY948">
        <v>0</v>
      </c>
      <c r="FQ948">
        <v>0</v>
      </c>
      <c r="FR948">
        <f t="shared" si="979"/>
        <v>0</v>
      </c>
      <c r="FS948">
        <v>0</v>
      </c>
      <c r="FX948">
        <v>70</v>
      </c>
      <c r="FY948">
        <v>10</v>
      </c>
      <c r="GA948" t="s">
        <v>3</v>
      </c>
      <c r="GD948">
        <v>0</v>
      </c>
      <c r="GF948">
        <v>-1443913525</v>
      </c>
      <c r="GG948">
        <v>2</v>
      </c>
      <c r="GH948">
        <v>1</v>
      </c>
      <c r="GI948">
        <v>-2</v>
      </c>
      <c r="GJ948">
        <v>0</v>
      </c>
      <c r="GK948">
        <f>ROUND(R948*(R12)/100,2)</f>
        <v>0</v>
      </c>
      <c r="GL948">
        <f t="shared" si="980"/>
        <v>0</v>
      </c>
      <c r="GM948">
        <f t="shared" si="981"/>
        <v>314.14999999999998</v>
      </c>
      <c r="GN948">
        <f t="shared" si="982"/>
        <v>0</v>
      </c>
      <c r="GO948">
        <f t="shared" si="983"/>
        <v>0</v>
      </c>
      <c r="GP948">
        <f t="shared" si="984"/>
        <v>314.14999999999998</v>
      </c>
      <c r="GR948">
        <v>0</v>
      </c>
      <c r="GS948">
        <v>3</v>
      </c>
      <c r="GT948">
        <v>0</v>
      </c>
      <c r="GU948" t="s">
        <v>3</v>
      </c>
      <c r="GV948">
        <f t="shared" si="985"/>
        <v>0</v>
      </c>
      <c r="GW948">
        <v>1</v>
      </c>
      <c r="GX948">
        <f t="shared" si="986"/>
        <v>0</v>
      </c>
      <c r="HA948">
        <v>0</v>
      </c>
      <c r="HB948">
        <v>0</v>
      </c>
      <c r="HC948">
        <f t="shared" si="987"/>
        <v>0</v>
      </c>
      <c r="HE948" t="s">
        <v>3</v>
      </c>
      <c r="HF948" t="s">
        <v>3</v>
      </c>
      <c r="HM948" t="s">
        <v>3</v>
      </c>
      <c r="HN948" t="s">
        <v>3</v>
      </c>
      <c r="HO948" t="s">
        <v>3</v>
      </c>
      <c r="HP948" t="s">
        <v>3</v>
      </c>
      <c r="HQ948" t="s">
        <v>3</v>
      </c>
      <c r="IK948">
        <v>0</v>
      </c>
    </row>
    <row r="949" spans="1:245" x14ac:dyDescent="0.2">
      <c r="A949">
        <v>17</v>
      </c>
      <c r="B949">
        <v>1</v>
      </c>
      <c r="C949">
        <f>ROW(SmtRes!A1369)</f>
        <v>1369</v>
      </c>
      <c r="D949">
        <f>ROW(EtalonRes!A1429)</f>
        <v>1429</v>
      </c>
      <c r="E949" t="s">
        <v>1852</v>
      </c>
      <c r="F949" t="s">
        <v>1853</v>
      </c>
      <c r="G949" t="s">
        <v>1854</v>
      </c>
      <c r="H949" t="s">
        <v>111</v>
      </c>
      <c r="I949">
        <v>0.34</v>
      </c>
      <c r="J949">
        <v>0</v>
      </c>
      <c r="K949">
        <v>0.34</v>
      </c>
      <c r="O949">
        <f t="shared" si="955"/>
        <v>222.3</v>
      </c>
      <c r="P949">
        <f t="shared" si="956"/>
        <v>0</v>
      </c>
      <c r="Q949">
        <f t="shared" si="957"/>
        <v>0</v>
      </c>
      <c r="R949">
        <f t="shared" si="958"/>
        <v>0</v>
      </c>
      <c r="S949">
        <f t="shared" si="959"/>
        <v>222.3</v>
      </c>
      <c r="T949">
        <f t="shared" si="960"/>
        <v>0</v>
      </c>
      <c r="U949">
        <f t="shared" si="961"/>
        <v>1.0030000000000001</v>
      </c>
      <c r="V949">
        <f t="shared" si="962"/>
        <v>0</v>
      </c>
      <c r="W949">
        <f t="shared" si="963"/>
        <v>0</v>
      </c>
      <c r="X949">
        <f t="shared" si="964"/>
        <v>155.61000000000001</v>
      </c>
      <c r="Y949">
        <f t="shared" si="965"/>
        <v>22.23</v>
      </c>
      <c r="AA949">
        <v>68582722</v>
      </c>
      <c r="AB949">
        <f t="shared" si="966"/>
        <v>653.80999999999995</v>
      </c>
      <c r="AC949">
        <f t="shared" si="988"/>
        <v>0</v>
      </c>
      <c r="AD949">
        <f t="shared" si="989"/>
        <v>0</v>
      </c>
      <c r="AE949">
        <f t="shared" si="990"/>
        <v>0</v>
      </c>
      <c r="AF949">
        <f t="shared" si="990"/>
        <v>653.80999999999995</v>
      </c>
      <c r="AG949">
        <f t="shared" si="967"/>
        <v>0</v>
      </c>
      <c r="AH949">
        <f t="shared" si="991"/>
        <v>2.95</v>
      </c>
      <c r="AI949">
        <f t="shared" si="991"/>
        <v>0</v>
      </c>
      <c r="AJ949">
        <f t="shared" si="968"/>
        <v>0</v>
      </c>
      <c r="AK949">
        <v>653.80999999999995</v>
      </c>
      <c r="AL949">
        <v>0</v>
      </c>
      <c r="AM949">
        <v>0</v>
      </c>
      <c r="AN949">
        <v>0</v>
      </c>
      <c r="AO949">
        <v>653.80999999999995</v>
      </c>
      <c r="AP949">
        <v>0</v>
      </c>
      <c r="AQ949">
        <v>2.95</v>
      </c>
      <c r="AR949">
        <v>0</v>
      </c>
      <c r="AS949">
        <v>0</v>
      </c>
      <c r="AT949">
        <v>70</v>
      </c>
      <c r="AU949">
        <v>10</v>
      </c>
      <c r="AV949">
        <v>1</v>
      </c>
      <c r="AW949">
        <v>1</v>
      </c>
      <c r="AZ949">
        <v>1</v>
      </c>
      <c r="BA949">
        <v>1</v>
      </c>
      <c r="BB949">
        <v>1</v>
      </c>
      <c r="BC949">
        <v>1</v>
      </c>
      <c r="BD949" t="s">
        <v>3</v>
      </c>
      <c r="BE949" t="s">
        <v>3</v>
      </c>
      <c r="BF949" t="s">
        <v>3</v>
      </c>
      <c r="BG949" t="s">
        <v>3</v>
      </c>
      <c r="BH949">
        <v>0</v>
      </c>
      <c r="BI949">
        <v>4</v>
      </c>
      <c r="BJ949" t="s">
        <v>1855</v>
      </c>
      <c r="BM949">
        <v>0</v>
      </c>
      <c r="BN949">
        <v>68285537</v>
      </c>
      <c r="BO949" t="s">
        <v>3</v>
      </c>
      <c r="BP949">
        <v>0</v>
      </c>
      <c r="BQ949">
        <v>1</v>
      </c>
      <c r="BR949">
        <v>0</v>
      </c>
      <c r="BS949">
        <v>1</v>
      </c>
      <c r="BT949">
        <v>1</v>
      </c>
      <c r="BU949">
        <v>1</v>
      </c>
      <c r="BV949">
        <v>1</v>
      </c>
      <c r="BW949">
        <v>1</v>
      </c>
      <c r="BX949">
        <v>1</v>
      </c>
      <c r="BY949" t="s">
        <v>3</v>
      </c>
      <c r="BZ949">
        <v>70</v>
      </c>
      <c r="CA949">
        <v>10</v>
      </c>
      <c r="CB949" t="s">
        <v>3</v>
      </c>
      <c r="CE949">
        <v>0</v>
      </c>
      <c r="CF949">
        <v>0</v>
      </c>
      <c r="CG949">
        <v>0</v>
      </c>
      <c r="CM949">
        <v>0</v>
      </c>
      <c r="CN949" t="s">
        <v>3</v>
      </c>
      <c r="CO949">
        <v>0</v>
      </c>
      <c r="CP949">
        <f t="shared" si="969"/>
        <v>222.3</v>
      </c>
      <c r="CQ949">
        <f t="shared" si="970"/>
        <v>0</v>
      </c>
      <c r="CR949">
        <f t="shared" si="992"/>
        <v>0</v>
      </c>
      <c r="CS949">
        <f t="shared" si="971"/>
        <v>0</v>
      </c>
      <c r="CT949">
        <f t="shared" si="972"/>
        <v>653.80999999999995</v>
      </c>
      <c r="CU949">
        <f t="shared" si="973"/>
        <v>0</v>
      </c>
      <c r="CV949">
        <f t="shared" si="974"/>
        <v>2.95</v>
      </c>
      <c r="CW949">
        <f t="shared" si="975"/>
        <v>0</v>
      </c>
      <c r="CX949">
        <f t="shared" si="976"/>
        <v>0</v>
      </c>
      <c r="CY949">
        <f t="shared" si="977"/>
        <v>155.61000000000001</v>
      </c>
      <c r="CZ949">
        <f t="shared" si="978"/>
        <v>22.23</v>
      </c>
      <c r="DC949" t="s">
        <v>3</v>
      </c>
      <c r="DD949" t="s">
        <v>3</v>
      </c>
      <c r="DE949" t="s">
        <v>3</v>
      </c>
      <c r="DF949" t="s">
        <v>3</v>
      </c>
      <c r="DG949" t="s">
        <v>3</v>
      </c>
      <c r="DH949" t="s">
        <v>3</v>
      </c>
      <c r="DI949" t="s">
        <v>3</v>
      </c>
      <c r="DJ949" t="s">
        <v>3</v>
      </c>
      <c r="DK949" t="s">
        <v>3</v>
      </c>
      <c r="DL949" t="s">
        <v>3</v>
      </c>
      <c r="DM949" t="s">
        <v>3</v>
      </c>
      <c r="DN949">
        <v>0</v>
      </c>
      <c r="DO949">
        <v>0</v>
      </c>
      <c r="DP949">
        <v>1</v>
      </c>
      <c r="DQ949">
        <v>1</v>
      </c>
      <c r="DU949">
        <v>1003</v>
      </c>
      <c r="DV949" t="s">
        <v>111</v>
      </c>
      <c r="DW949" t="s">
        <v>111</v>
      </c>
      <c r="DX949">
        <v>100</v>
      </c>
      <c r="DZ949" t="s">
        <v>3</v>
      </c>
      <c r="EA949" t="s">
        <v>3</v>
      </c>
      <c r="EB949" t="s">
        <v>3</v>
      </c>
      <c r="EC949" t="s">
        <v>3</v>
      </c>
      <c r="EE949">
        <v>68285540</v>
      </c>
      <c r="EF949">
        <v>1</v>
      </c>
      <c r="EG949" t="s">
        <v>19</v>
      </c>
      <c r="EH949">
        <v>0</v>
      </c>
      <c r="EI949" t="s">
        <v>3</v>
      </c>
      <c r="EJ949">
        <v>4</v>
      </c>
      <c r="EK949">
        <v>0</v>
      </c>
      <c r="EL949" t="s">
        <v>20</v>
      </c>
      <c r="EM949" t="s">
        <v>21</v>
      </c>
      <c r="EO949" t="s">
        <v>3</v>
      </c>
      <c r="EQ949">
        <v>512</v>
      </c>
      <c r="ER949">
        <v>653.80999999999995</v>
      </c>
      <c r="ES949">
        <v>0</v>
      </c>
      <c r="ET949">
        <v>0</v>
      </c>
      <c r="EU949">
        <v>0</v>
      </c>
      <c r="EV949">
        <v>653.80999999999995</v>
      </c>
      <c r="EW949">
        <v>2.95</v>
      </c>
      <c r="EX949">
        <v>0</v>
      </c>
      <c r="EY949">
        <v>0</v>
      </c>
      <c r="FQ949">
        <v>0</v>
      </c>
      <c r="FR949">
        <f t="shared" si="979"/>
        <v>0</v>
      </c>
      <c r="FS949">
        <v>0</v>
      </c>
      <c r="FX949">
        <v>70</v>
      </c>
      <c r="FY949">
        <v>10</v>
      </c>
      <c r="GA949" t="s">
        <v>3</v>
      </c>
      <c r="GD949">
        <v>0</v>
      </c>
      <c r="GF949">
        <v>-274378209</v>
      </c>
      <c r="GG949">
        <v>2</v>
      </c>
      <c r="GH949">
        <v>1</v>
      </c>
      <c r="GI949">
        <v>-2</v>
      </c>
      <c r="GJ949">
        <v>0</v>
      </c>
      <c r="GK949">
        <f>ROUND(R949*(R12)/100,2)</f>
        <v>0</v>
      </c>
      <c r="GL949">
        <f t="shared" si="980"/>
        <v>0</v>
      </c>
      <c r="GM949">
        <f t="shared" si="981"/>
        <v>400.14</v>
      </c>
      <c r="GN949">
        <f t="shared" si="982"/>
        <v>0</v>
      </c>
      <c r="GO949">
        <f t="shared" si="983"/>
        <v>0</v>
      </c>
      <c r="GP949">
        <f t="shared" si="984"/>
        <v>400.14</v>
      </c>
      <c r="GR949">
        <v>0</v>
      </c>
      <c r="GS949">
        <v>3</v>
      </c>
      <c r="GT949">
        <v>0</v>
      </c>
      <c r="GU949" t="s">
        <v>3</v>
      </c>
      <c r="GV949">
        <f t="shared" si="985"/>
        <v>0</v>
      </c>
      <c r="GW949">
        <v>1</v>
      </c>
      <c r="GX949">
        <f t="shared" si="986"/>
        <v>0</v>
      </c>
      <c r="HA949">
        <v>0</v>
      </c>
      <c r="HB949">
        <v>0</v>
      </c>
      <c r="HC949">
        <f t="shared" si="987"/>
        <v>0</v>
      </c>
      <c r="HE949" t="s">
        <v>3</v>
      </c>
      <c r="HF949" t="s">
        <v>3</v>
      </c>
      <c r="HM949" t="s">
        <v>3</v>
      </c>
      <c r="HN949" t="s">
        <v>3</v>
      </c>
      <c r="HO949" t="s">
        <v>3</v>
      </c>
      <c r="HP949" t="s">
        <v>3</v>
      </c>
      <c r="HQ949" t="s">
        <v>3</v>
      </c>
      <c r="IK949">
        <v>0</v>
      </c>
    </row>
    <row r="950" spans="1:245" x14ac:dyDescent="0.2">
      <c r="A950">
        <v>17</v>
      </c>
      <c r="B950">
        <v>1</v>
      </c>
      <c r="C950">
        <f>ROW(SmtRes!A1371)</f>
        <v>1371</v>
      </c>
      <c r="D950">
        <f>ROW(EtalonRes!A1431)</f>
        <v>1431</v>
      </c>
      <c r="E950" t="s">
        <v>1856</v>
      </c>
      <c r="F950" t="s">
        <v>1857</v>
      </c>
      <c r="G950" t="s">
        <v>1858</v>
      </c>
      <c r="H950" t="s">
        <v>111</v>
      </c>
      <c r="I950">
        <v>0.04</v>
      </c>
      <c r="J950">
        <v>0</v>
      </c>
      <c r="K950">
        <v>0.04</v>
      </c>
      <c r="O950">
        <f t="shared" si="955"/>
        <v>36.07</v>
      </c>
      <c r="P950">
        <f t="shared" si="956"/>
        <v>0</v>
      </c>
      <c r="Q950">
        <f t="shared" si="957"/>
        <v>0</v>
      </c>
      <c r="R950">
        <f t="shared" si="958"/>
        <v>0</v>
      </c>
      <c r="S950">
        <f t="shared" si="959"/>
        <v>36.07</v>
      </c>
      <c r="T950">
        <f t="shared" si="960"/>
        <v>0</v>
      </c>
      <c r="U950">
        <f t="shared" si="961"/>
        <v>0.15920000000000001</v>
      </c>
      <c r="V950">
        <f t="shared" si="962"/>
        <v>0</v>
      </c>
      <c r="W950">
        <f t="shared" si="963"/>
        <v>0</v>
      </c>
      <c r="X950">
        <f t="shared" si="964"/>
        <v>25.25</v>
      </c>
      <c r="Y950">
        <f t="shared" si="965"/>
        <v>3.61</v>
      </c>
      <c r="AA950">
        <v>68582722</v>
      </c>
      <c r="AB950">
        <f t="shared" si="966"/>
        <v>901.83</v>
      </c>
      <c r="AC950">
        <f t="shared" si="988"/>
        <v>0</v>
      </c>
      <c r="AD950">
        <f t="shared" si="989"/>
        <v>0</v>
      </c>
      <c r="AE950">
        <f t="shared" si="990"/>
        <v>0</v>
      </c>
      <c r="AF950">
        <f t="shared" si="990"/>
        <v>901.83</v>
      </c>
      <c r="AG950">
        <f t="shared" si="967"/>
        <v>0</v>
      </c>
      <c r="AH950">
        <f t="shared" si="991"/>
        <v>3.98</v>
      </c>
      <c r="AI950">
        <f t="shared" si="991"/>
        <v>0</v>
      </c>
      <c r="AJ950">
        <f t="shared" si="968"/>
        <v>0</v>
      </c>
      <c r="AK950">
        <v>901.83</v>
      </c>
      <c r="AL950">
        <v>0</v>
      </c>
      <c r="AM950">
        <v>0</v>
      </c>
      <c r="AN950">
        <v>0</v>
      </c>
      <c r="AO950">
        <v>901.83</v>
      </c>
      <c r="AP950">
        <v>0</v>
      </c>
      <c r="AQ950">
        <v>3.98</v>
      </c>
      <c r="AR950">
        <v>0</v>
      </c>
      <c r="AS950">
        <v>0</v>
      </c>
      <c r="AT950">
        <v>70</v>
      </c>
      <c r="AU950">
        <v>10</v>
      </c>
      <c r="AV950">
        <v>1</v>
      </c>
      <c r="AW950">
        <v>1</v>
      </c>
      <c r="AZ950">
        <v>1</v>
      </c>
      <c r="BA950">
        <v>1</v>
      </c>
      <c r="BB950">
        <v>1</v>
      </c>
      <c r="BC950">
        <v>1</v>
      </c>
      <c r="BD950" t="s">
        <v>3</v>
      </c>
      <c r="BE950" t="s">
        <v>3</v>
      </c>
      <c r="BF950" t="s">
        <v>3</v>
      </c>
      <c r="BG950" t="s">
        <v>3</v>
      </c>
      <c r="BH950">
        <v>0</v>
      </c>
      <c r="BI950">
        <v>4</v>
      </c>
      <c r="BJ950" t="s">
        <v>1859</v>
      </c>
      <c r="BM950">
        <v>0</v>
      </c>
      <c r="BN950">
        <v>0</v>
      </c>
      <c r="BO950" t="s">
        <v>3</v>
      </c>
      <c r="BP950">
        <v>0</v>
      </c>
      <c r="BQ950">
        <v>1</v>
      </c>
      <c r="BR950">
        <v>0</v>
      </c>
      <c r="BS950">
        <v>1</v>
      </c>
      <c r="BT950">
        <v>1</v>
      </c>
      <c r="BU950">
        <v>1</v>
      </c>
      <c r="BV950">
        <v>1</v>
      </c>
      <c r="BW950">
        <v>1</v>
      </c>
      <c r="BX950">
        <v>1</v>
      </c>
      <c r="BY950" t="s">
        <v>3</v>
      </c>
      <c r="BZ950">
        <v>70</v>
      </c>
      <c r="CA950">
        <v>10</v>
      </c>
      <c r="CB950" t="s">
        <v>3</v>
      </c>
      <c r="CE950">
        <v>0</v>
      </c>
      <c r="CF950">
        <v>0</v>
      </c>
      <c r="CG950">
        <v>0</v>
      </c>
      <c r="CM950">
        <v>0</v>
      </c>
      <c r="CN950" t="s">
        <v>3</v>
      </c>
      <c r="CO950">
        <v>0</v>
      </c>
      <c r="CP950">
        <f t="shared" si="969"/>
        <v>36.07</v>
      </c>
      <c r="CQ950">
        <f t="shared" si="970"/>
        <v>0</v>
      </c>
      <c r="CR950">
        <f t="shared" si="992"/>
        <v>0</v>
      </c>
      <c r="CS950">
        <f t="shared" si="971"/>
        <v>0</v>
      </c>
      <c r="CT950">
        <f t="shared" si="972"/>
        <v>901.83</v>
      </c>
      <c r="CU950">
        <f t="shared" si="973"/>
        <v>0</v>
      </c>
      <c r="CV950">
        <f t="shared" si="974"/>
        <v>3.98</v>
      </c>
      <c r="CW950">
        <f t="shared" si="975"/>
        <v>0</v>
      </c>
      <c r="CX950">
        <f t="shared" si="976"/>
        <v>0</v>
      </c>
      <c r="CY950">
        <f t="shared" si="977"/>
        <v>25.249000000000002</v>
      </c>
      <c r="CZ950">
        <f t="shared" si="978"/>
        <v>3.6069999999999998</v>
      </c>
      <c r="DC950" t="s">
        <v>3</v>
      </c>
      <c r="DD950" t="s">
        <v>3</v>
      </c>
      <c r="DE950" t="s">
        <v>3</v>
      </c>
      <c r="DF950" t="s">
        <v>3</v>
      </c>
      <c r="DG950" t="s">
        <v>3</v>
      </c>
      <c r="DH950" t="s">
        <v>3</v>
      </c>
      <c r="DI950" t="s">
        <v>3</v>
      </c>
      <c r="DJ950" t="s">
        <v>3</v>
      </c>
      <c r="DK950" t="s">
        <v>3</v>
      </c>
      <c r="DL950" t="s">
        <v>3</v>
      </c>
      <c r="DM950" t="s">
        <v>3</v>
      </c>
      <c r="DN950">
        <v>0</v>
      </c>
      <c r="DO950">
        <v>0</v>
      </c>
      <c r="DP950">
        <v>1</v>
      </c>
      <c r="DQ950">
        <v>1</v>
      </c>
      <c r="DU950">
        <v>1003</v>
      </c>
      <c r="DV950" t="s">
        <v>111</v>
      </c>
      <c r="DW950" t="s">
        <v>111</v>
      </c>
      <c r="DX950">
        <v>100</v>
      </c>
      <c r="DZ950" t="s">
        <v>3</v>
      </c>
      <c r="EA950" t="s">
        <v>3</v>
      </c>
      <c r="EB950" t="s">
        <v>3</v>
      </c>
      <c r="EC950" t="s">
        <v>3</v>
      </c>
      <c r="EE950">
        <v>68285540</v>
      </c>
      <c r="EF950">
        <v>1</v>
      </c>
      <c r="EG950" t="s">
        <v>19</v>
      </c>
      <c r="EH950">
        <v>0</v>
      </c>
      <c r="EI950" t="s">
        <v>3</v>
      </c>
      <c r="EJ950">
        <v>4</v>
      </c>
      <c r="EK950">
        <v>0</v>
      </c>
      <c r="EL950" t="s">
        <v>20</v>
      </c>
      <c r="EM950" t="s">
        <v>21</v>
      </c>
      <c r="EO950" t="s">
        <v>3</v>
      </c>
      <c r="EQ950">
        <v>0</v>
      </c>
      <c r="ER950">
        <v>901.83</v>
      </c>
      <c r="ES950">
        <v>0</v>
      </c>
      <c r="ET950">
        <v>0</v>
      </c>
      <c r="EU950">
        <v>0</v>
      </c>
      <c r="EV950">
        <v>901.83</v>
      </c>
      <c r="EW950">
        <v>3.98</v>
      </c>
      <c r="EX950">
        <v>0</v>
      </c>
      <c r="EY950">
        <v>0</v>
      </c>
      <c r="FQ950">
        <v>0</v>
      </c>
      <c r="FR950">
        <f t="shared" si="979"/>
        <v>0</v>
      </c>
      <c r="FS950">
        <v>0</v>
      </c>
      <c r="FX950">
        <v>70</v>
      </c>
      <c r="FY950">
        <v>10</v>
      </c>
      <c r="GA950" t="s">
        <v>3</v>
      </c>
      <c r="GD950">
        <v>0</v>
      </c>
      <c r="GF950">
        <v>-456577127</v>
      </c>
      <c r="GG950">
        <v>2</v>
      </c>
      <c r="GH950">
        <v>1</v>
      </c>
      <c r="GI950">
        <v>-2</v>
      </c>
      <c r="GJ950">
        <v>0</v>
      </c>
      <c r="GK950">
        <f>ROUND(R950*(R12)/100,2)</f>
        <v>0</v>
      </c>
      <c r="GL950">
        <f t="shared" si="980"/>
        <v>0</v>
      </c>
      <c r="GM950">
        <f t="shared" si="981"/>
        <v>64.930000000000007</v>
      </c>
      <c r="GN950">
        <f t="shared" si="982"/>
        <v>0</v>
      </c>
      <c r="GO950">
        <f t="shared" si="983"/>
        <v>0</v>
      </c>
      <c r="GP950">
        <f t="shared" si="984"/>
        <v>64.930000000000007</v>
      </c>
      <c r="GR950">
        <v>0</v>
      </c>
      <c r="GS950">
        <v>3</v>
      </c>
      <c r="GT950">
        <v>0</v>
      </c>
      <c r="GU950" t="s">
        <v>3</v>
      </c>
      <c r="GV950">
        <f t="shared" si="985"/>
        <v>0</v>
      </c>
      <c r="GW950">
        <v>1</v>
      </c>
      <c r="GX950">
        <f t="shared" si="986"/>
        <v>0</v>
      </c>
      <c r="HA950">
        <v>0</v>
      </c>
      <c r="HB950">
        <v>0</v>
      </c>
      <c r="HC950">
        <f t="shared" si="987"/>
        <v>0</v>
      </c>
      <c r="HE950" t="s">
        <v>3</v>
      </c>
      <c r="HF950" t="s">
        <v>3</v>
      </c>
      <c r="HM950" t="s">
        <v>3</v>
      </c>
      <c r="HN950" t="s">
        <v>3</v>
      </c>
      <c r="HO950" t="s">
        <v>3</v>
      </c>
      <c r="HP950" t="s">
        <v>3</v>
      </c>
      <c r="HQ950" t="s">
        <v>3</v>
      </c>
      <c r="IK950">
        <v>0</v>
      </c>
    </row>
    <row r="951" spans="1:245" x14ac:dyDescent="0.2">
      <c r="A951">
        <v>17</v>
      </c>
      <c r="B951">
        <v>1</v>
      </c>
      <c r="C951">
        <f>ROW(SmtRes!A1373)</f>
        <v>1373</v>
      </c>
      <c r="D951">
        <f>ROW(EtalonRes!A1433)</f>
        <v>1433</v>
      </c>
      <c r="E951" t="s">
        <v>1860</v>
      </c>
      <c r="F951" t="s">
        <v>1861</v>
      </c>
      <c r="G951" t="s">
        <v>1862</v>
      </c>
      <c r="H951" t="s">
        <v>111</v>
      </c>
      <c r="I951">
        <v>0.03</v>
      </c>
      <c r="J951">
        <v>0</v>
      </c>
      <c r="K951">
        <v>0.03</v>
      </c>
      <c r="O951">
        <f t="shared" si="955"/>
        <v>52.19</v>
      </c>
      <c r="P951">
        <f t="shared" si="956"/>
        <v>0</v>
      </c>
      <c r="Q951">
        <f t="shared" si="957"/>
        <v>0</v>
      </c>
      <c r="R951">
        <f t="shared" si="958"/>
        <v>0</v>
      </c>
      <c r="S951">
        <f t="shared" si="959"/>
        <v>52.19</v>
      </c>
      <c r="T951">
        <f t="shared" si="960"/>
        <v>0</v>
      </c>
      <c r="U951">
        <f t="shared" si="961"/>
        <v>0.17519999999999999</v>
      </c>
      <c r="V951">
        <f t="shared" si="962"/>
        <v>0</v>
      </c>
      <c r="W951">
        <f t="shared" si="963"/>
        <v>0</v>
      </c>
      <c r="X951">
        <f t="shared" si="964"/>
        <v>36.53</v>
      </c>
      <c r="Y951">
        <f t="shared" si="965"/>
        <v>5.22</v>
      </c>
      <c r="AA951">
        <v>68582722</v>
      </c>
      <c r="AB951">
        <f t="shared" si="966"/>
        <v>1739.62</v>
      </c>
      <c r="AC951">
        <f t="shared" si="988"/>
        <v>0</v>
      </c>
      <c r="AD951">
        <f t="shared" si="989"/>
        <v>0</v>
      </c>
      <c r="AE951">
        <f t="shared" si="990"/>
        <v>0</v>
      </c>
      <c r="AF951">
        <f t="shared" si="990"/>
        <v>1739.62</v>
      </c>
      <c r="AG951">
        <f t="shared" si="967"/>
        <v>0</v>
      </c>
      <c r="AH951">
        <f t="shared" si="991"/>
        <v>5.84</v>
      </c>
      <c r="AI951">
        <f t="shared" si="991"/>
        <v>0</v>
      </c>
      <c r="AJ951">
        <f t="shared" si="968"/>
        <v>0</v>
      </c>
      <c r="AK951">
        <v>1739.62</v>
      </c>
      <c r="AL951">
        <v>0</v>
      </c>
      <c r="AM951">
        <v>0</v>
      </c>
      <c r="AN951">
        <v>0</v>
      </c>
      <c r="AO951">
        <v>1739.62</v>
      </c>
      <c r="AP951">
        <v>0</v>
      </c>
      <c r="AQ951">
        <v>5.84</v>
      </c>
      <c r="AR951">
        <v>0</v>
      </c>
      <c r="AS951">
        <v>0</v>
      </c>
      <c r="AT951">
        <v>70</v>
      </c>
      <c r="AU951">
        <v>10</v>
      </c>
      <c r="AV951">
        <v>1</v>
      </c>
      <c r="AW951">
        <v>1</v>
      </c>
      <c r="AZ951">
        <v>1</v>
      </c>
      <c r="BA951">
        <v>1</v>
      </c>
      <c r="BB951">
        <v>1</v>
      </c>
      <c r="BC951">
        <v>1</v>
      </c>
      <c r="BD951" t="s">
        <v>3</v>
      </c>
      <c r="BE951" t="s">
        <v>3</v>
      </c>
      <c r="BF951" t="s">
        <v>3</v>
      </c>
      <c r="BG951" t="s">
        <v>3</v>
      </c>
      <c r="BH951">
        <v>0</v>
      </c>
      <c r="BI951">
        <v>4</v>
      </c>
      <c r="BJ951" t="s">
        <v>1863</v>
      </c>
      <c r="BM951">
        <v>0</v>
      </c>
      <c r="BN951">
        <v>0</v>
      </c>
      <c r="BO951" t="s">
        <v>3</v>
      </c>
      <c r="BP951">
        <v>0</v>
      </c>
      <c r="BQ951">
        <v>1</v>
      </c>
      <c r="BR951">
        <v>0</v>
      </c>
      <c r="BS951">
        <v>1</v>
      </c>
      <c r="BT951">
        <v>1</v>
      </c>
      <c r="BU951">
        <v>1</v>
      </c>
      <c r="BV951">
        <v>1</v>
      </c>
      <c r="BW951">
        <v>1</v>
      </c>
      <c r="BX951">
        <v>1</v>
      </c>
      <c r="BY951" t="s">
        <v>3</v>
      </c>
      <c r="BZ951">
        <v>70</v>
      </c>
      <c r="CA951">
        <v>10</v>
      </c>
      <c r="CB951" t="s">
        <v>3</v>
      </c>
      <c r="CE951">
        <v>0</v>
      </c>
      <c r="CF951">
        <v>0</v>
      </c>
      <c r="CG951">
        <v>0</v>
      </c>
      <c r="CM951">
        <v>0</v>
      </c>
      <c r="CN951" t="s">
        <v>3</v>
      </c>
      <c r="CO951">
        <v>0</v>
      </c>
      <c r="CP951">
        <f t="shared" si="969"/>
        <v>52.19</v>
      </c>
      <c r="CQ951">
        <f t="shared" si="970"/>
        <v>0</v>
      </c>
      <c r="CR951">
        <f t="shared" si="992"/>
        <v>0</v>
      </c>
      <c r="CS951">
        <f t="shared" si="971"/>
        <v>0</v>
      </c>
      <c r="CT951">
        <f t="shared" si="972"/>
        <v>1739.62</v>
      </c>
      <c r="CU951">
        <f t="shared" si="973"/>
        <v>0</v>
      </c>
      <c r="CV951">
        <f t="shared" si="974"/>
        <v>5.84</v>
      </c>
      <c r="CW951">
        <f t="shared" si="975"/>
        <v>0</v>
      </c>
      <c r="CX951">
        <f t="shared" si="976"/>
        <v>0</v>
      </c>
      <c r="CY951">
        <f t="shared" si="977"/>
        <v>36.532999999999994</v>
      </c>
      <c r="CZ951">
        <f t="shared" si="978"/>
        <v>5.2189999999999994</v>
      </c>
      <c r="DC951" t="s">
        <v>3</v>
      </c>
      <c r="DD951" t="s">
        <v>3</v>
      </c>
      <c r="DE951" t="s">
        <v>3</v>
      </c>
      <c r="DF951" t="s">
        <v>3</v>
      </c>
      <c r="DG951" t="s">
        <v>3</v>
      </c>
      <c r="DH951" t="s">
        <v>3</v>
      </c>
      <c r="DI951" t="s">
        <v>3</v>
      </c>
      <c r="DJ951" t="s">
        <v>3</v>
      </c>
      <c r="DK951" t="s">
        <v>3</v>
      </c>
      <c r="DL951" t="s">
        <v>3</v>
      </c>
      <c r="DM951" t="s">
        <v>3</v>
      </c>
      <c r="DN951">
        <v>0</v>
      </c>
      <c r="DO951">
        <v>0</v>
      </c>
      <c r="DP951">
        <v>1</v>
      </c>
      <c r="DQ951">
        <v>1</v>
      </c>
      <c r="DU951">
        <v>1003</v>
      </c>
      <c r="DV951" t="s">
        <v>111</v>
      </c>
      <c r="DW951" t="s">
        <v>111</v>
      </c>
      <c r="DX951">
        <v>100</v>
      </c>
      <c r="DZ951" t="s">
        <v>3</v>
      </c>
      <c r="EA951" t="s">
        <v>3</v>
      </c>
      <c r="EB951" t="s">
        <v>3</v>
      </c>
      <c r="EC951" t="s">
        <v>3</v>
      </c>
      <c r="EE951">
        <v>68285540</v>
      </c>
      <c r="EF951">
        <v>1</v>
      </c>
      <c r="EG951" t="s">
        <v>19</v>
      </c>
      <c r="EH951">
        <v>0</v>
      </c>
      <c r="EI951" t="s">
        <v>3</v>
      </c>
      <c r="EJ951">
        <v>4</v>
      </c>
      <c r="EK951">
        <v>0</v>
      </c>
      <c r="EL951" t="s">
        <v>20</v>
      </c>
      <c r="EM951" t="s">
        <v>21</v>
      </c>
      <c r="EO951" t="s">
        <v>3</v>
      </c>
      <c r="EQ951">
        <v>0</v>
      </c>
      <c r="ER951">
        <v>1739.62</v>
      </c>
      <c r="ES951">
        <v>0</v>
      </c>
      <c r="ET951">
        <v>0</v>
      </c>
      <c r="EU951">
        <v>0</v>
      </c>
      <c r="EV951">
        <v>1739.62</v>
      </c>
      <c r="EW951">
        <v>5.84</v>
      </c>
      <c r="EX951">
        <v>0</v>
      </c>
      <c r="EY951">
        <v>0</v>
      </c>
      <c r="FQ951">
        <v>0</v>
      </c>
      <c r="FR951">
        <f t="shared" si="979"/>
        <v>0</v>
      </c>
      <c r="FS951">
        <v>0</v>
      </c>
      <c r="FX951">
        <v>70</v>
      </c>
      <c r="FY951">
        <v>10</v>
      </c>
      <c r="GA951" t="s">
        <v>3</v>
      </c>
      <c r="GD951">
        <v>0</v>
      </c>
      <c r="GF951">
        <v>213694667</v>
      </c>
      <c r="GG951">
        <v>2</v>
      </c>
      <c r="GH951">
        <v>1</v>
      </c>
      <c r="GI951">
        <v>-2</v>
      </c>
      <c r="GJ951">
        <v>0</v>
      </c>
      <c r="GK951">
        <f>ROUND(R951*(R12)/100,2)</f>
        <v>0</v>
      </c>
      <c r="GL951">
        <f t="shared" si="980"/>
        <v>0</v>
      </c>
      <c r="GM951">
        <f t="shared" si="981"/>
        <v>93.94</v>
      </c>
      <c r="GN951">
        <f t="shared" si="982"/>
        <v>0</v>
      </c>
      <c r="GO951">
        <f t="shared" si="983"/>
        <v>0</v>
      </c>
      <c r="GP951">
        <f t="shared" si="984"/>
        <v>93.94</v>
      </c>
      <c r="GR951">
        <v>0</v>
      </c>
      <c r="GS951">
        <v>3</v>
      </c>
      <c r="GT951">
        <v>0</v>
      </c>
      <c r="GU951" t="s">
        <v>3</v>
      </c>
      <c r="GV951">
        <f t="shared" si="985"/>
        <v>0</v>
      </c>
      <c r="GW951">
        <v>1</v>
      </c>
      <c r="GX951">
        <f t="shared" si="986"/>
        <v>0</v>
      </c>
      <c r="HA951">
        <v>0</v>
      </c>
      <c r="HB951">
        <v>0</v>
      </c>
      <c r="HC951">
        <f t="shared" si="987"/>
        <v>0</v>
      </c>
      <c r="HE951" t="s">
        <v>3</v>
      </c>
      <c r="HF951" t="s">
        <v>3</v>
      </c>
      <c r="HM951" t="s">
        <v>3</v>
      </c>
      <c r="HN951" t="s">
        <v>3</v>
      </c>
      <c r="HO951" t="s">
        <v>3</v>
      </c>
      <c r="HP951" t="s">
        <v>3</v>
      </c>
      <c r="HQ951" t="s">
        <v>3</v>
      </c>
      <c r="IK951">
        <v>0</v>
      </c>
    </row>
    <row r="952" spans="1:245" x14ac:dyDescent="0.2">
      <c r="A952">
        <v>17</v>
      </c>
      <c r="B952">
        <v>1</v>
      </c>
      <c r="C952">
        <f>ROW(SmtRes!A1386)</f>
        <v>1386</v>
      </c>
      <c r="D952">
        <f>ROW(EtalonRes!A1446)</f>
        <v>1446</v>
      </c>
      <c r="E952" t="s">
        <v>1864</v>
      </c>
      <c r="F952" t="s">
        <v>1865</v>
      </c>
      <c r="G952" t="s">
        <v>1866</v>
      </c>
      <c r="H952" t="s">
        <v>111</v>
      </c>
      <c r="I952">
        <v>0.3</v>
      </c>
      <c r="J952">
        <v>0</v>
      </c>
      <c r="K952">
        <v>0.3</v>
      </c>
      <c r="O952">
        <f t="shared" si="955"/>
        <v>721.7</v>
      </c>
      <c r="P952">
        <f t="shared" si="956"/>
        <v>0</v>
      </c>
      <c r="Q952">
        <f t="shared" si="957"/>
        <v>2.58</v>
      </c>
      <c r="R952">
        <f t="shared" si="958"/>
        <v>0.02</v>
      </c>
      <c r="S952">
        <f t="shared" si="959"/>
        <v>719.12</v>
      </c>
      <c r="T952">
        <f t="shared" si="960"/>
        <v>0</v>
      </c>
      <c r="U952">
        <f t="shared" si="961"/>
        <v>2.8068</v>
      </c>
      <c r="V952">
        <f t="shared" si="962"/>
        <v>0</v>
      </c>
      <c r="W952">
        <f t="shared" si="963"/>
        <v>0</v>
      </c>
      <c r="X952">
        <f t="shared" si="964"/>
        <v>503.38</v>
      </c>
      <c r="Y952">
        <f t="shared" si="965"/>
        <v>71.91</v>
      </c>
      <c r="AA952">
        <v>68582722</v>
      </c>
      <c r="AB952">
        <f t="shared" si="966"/>
        <v>2405.6640000000002</v>
      </c>
      <c r="AC952">
        <f>ROUND(((ES952*0)),6)</f>
        <v>0</v>
      </c>
      <c r="AD952">
        <f>ROUND(((((ET952*0.2))-((EU952*0.2)))+AE952),6)</f>
        <v>8.5860000000000003</v>
      </c>
      <c r="AE952">
        <f t="shared" ref="AE952:AF954" si="993">ROUND(((EU952*0.2)),6)</f>
        <v>6.2E-2</v>
      </c>
      <c r="AF952">
        <f t="shared" si="993"/>
        <v>2397.078</v>
      </c>
      <c r="AG952">
        <f t="shared" si="967"/>
        <v>0</v>
      </c>
      <c r="AH952">
        <f t="shared" ref="AH952:AI954" si="994">((EW952*0.2))</f>
        <v>9.3559999999999999</v>
      </c>
      <c r="AI952">
        <f t="shared" si="994"/>
        <v>0</v>
      </c>
      <c r="AJ952">
        <f t="shared" si="968"/>
        <v>0</v>
      </c>
      <c r="AK952">
        <v>36156.839999999997</v>
      </c>
      <c r="AL952">
        <v>24128.52</v>
      </c>
      <c r="AM952">
        <v>42.93</v>
      </c>
      <c r="AN952">
        <v>0.31</v>
      </c>
      <c r="AO952">
        <v>11985.39</v>
      </c>
      <c r="AP952">
        <v>0</v>
      </c>
      <c r="AQ952">
        <v>46.78</v>
      </c>
      <c r="AR952">
        <v>0</v>
      </c>
      <c r="AS952">
        <v>0</v>
      </c>
      <c r="AT952">
        <v>70</v>
      </c>
      <c r="AU952">
        <v>10</v>
      </c>
      <c r="AV952">
        <v>1</v>
      </c>
      <c r="AW952">
        <v>1</v>
      </c>
      <c r="AZ952">
        <v>1</v>
      </c>
      <c r="BA952">
        <v>1</v>
      </c>
      <c r="BB952">
        <v>1</v>
      </c>
      <c r="BC952">
        <v>1</v>
      </c>
      <c r="BD952" t="s">
        <v>3</v>
      </c>
      <c r="BE952" t="s">
        <v>3</v>
      </c>
      <c r="BF952" t="s">
        <v>3</v>
      </c>
      <c r="BG952" t="s">
        <v>3</v>
      </c>
      <c r="BH952">
        <v>0</v>
      </c>
      <c r="BI952">
        <v>4</v>
      </c>
      <c r="BJ952" t="s">
        <v>1867</v>
      </c>
      <c r="BM952">
        <v>0</v>
      </c>
      <c r="BN952">
        <v>68285537</v>
      </c>
      <c r="BO952" t="s">
        <v>3</v>
      </c>
      <c r="BP952">
        <v>0</v>
      </c>
      <c r="BQ952">
        <v>1</v>
      </c>
      <c r="BR952">
        <v>0</v>
      </c>
      <c r="BS952">
        <v>1</v>
      </c>
      <c r="BT952">
        <v>1</v>
      </c>
      <c r="BU952">
        <v>1</v>
      </c>
      <c r="BV952">
        <v>1</v>
      </c>
      <c r="BW952">
        <v>1</v>
      </c>
      <c r="BX952">
        <v>1</v>
      </c>
      <c r="BY952" t="s">
        <v>3</v>
      </c>
      <c r="BZ952">
        <v>70</v>
      </c>
      <c r="CA952">
        <v>10</v>
      </c>
      <c r="CB952" t="s">
        <v>3</v>
      </c>
      <c r="CE952">
        <v>0</v>
      </c>
      <c r="CF952">
        <v>0</v>
      </c>
      <c r="CG952">
        <v>0</v>
      </c>
      <c r="CM952">
        <v>0</v>
      </c>
      <c r="CN952" t="s">
        <v>3106</v>
      </c>
      <c r="CO952">
        <v>0</v>
      </c>
      <c r="CP952">
        <f t="shared" si="969"/>
        <v>721.7</v>
      </c>
      <c r="CQ952">
        <f t="shared" si="970"/>
        <v>0</v>
      </c>
      <c r="CR952">
        <f>(((((ET952*0.2))*BB952-((EU952*0.2))*BS952)+AE952*BS952)*AV952)</f>
        <v>8.5860000000000003</v>
      </c>
      <c r="CS952">
        <f t="shared" si="971"/>
        <v>6.2E-2</v>
      </c>
      <c r="CT952">
        <f t="shared" si="972"/>
        <v>2397.078</v>
      </c>
      <c r="CU952">
        <f t="shared" si="973"/>
        <v>0</v>
      </c>
      <c r="CV952">
        <f t="shared" si="974"/>
        <v>9.3559999999999999</v>
      </c>
      <c r="CW952">
        <f t="shared" si="975"/>
        <v>0</v>
      </c>
      <c r="CX952">
        <f t="shared" si="976"/>
        <v>0</v>
      </c>
      <c r="CY952">
        <f t="shared" si="977"/>
        <v>503.38400000000001</v>
      </c>
      <c r="CZ952">
        <f t="shared" si="978"/>
        <v>71.911999999999992</v>
      </c>
      <c r="DC952" t="s">
        <v>3</v>
      </c>
      <c r="DD952" t="s">
        <v>347</v>
      </c>
      <c r="DE952" t="s">
        <v>348</v>
      </c>
      <c r="DF952" t="s">
        <v>348</v>
      </c>
      <c r="DG952" t="s">
        <v>348</v>
      </c>
      <c r="DH952" t="s">
        <v>3</v>
      </c>
      <c r="DI952" t="s">
        <v>348</v>
      </c>
      <c r="DJ952" t="s">
        <v>348</v>
      </c>
      <c r="DK952" t="s">
        <v>3</v>
      </c>
      <c r="DL952" t="s">
        <v>3</v>
      </c>
      <c r="DM952" t="s">
        <v>3</v>
      </c>
      <c r="DN952">
        <v>0</v>
      </c>
      <c r="DO952">
        <v>0</v>
      </c>
      <c r="DP952">
        <v>1</v>
      </c>
      <c r="DQ952">
        <v>1</v>
      </c>
      <c r="DU952">
        <v>1003</v>
      </c>
      <c r="DV952" t="s">
        <v>111</v>
      </c>
      <c r="DW952" t="s">
        <v>111</v>
      </c>
      <c r="DX952">
        <v>100</v>
      </c>
      <c r="DZ952" t="s">
        <v>3</v>
      </c>
      <c r="EA952" t="s">
        <v>3</v>
      </c>
      <c r="EB952" t="s">
        <v>3</v>
      </c>
      <c r="EC952" t="s">
        <v>3</v>
      </c>
      <c r="EE952">
        <v>68285540</v>
      </c>
      <c r="EF952">
        <v>1</v>
      </c>
      <c r="EG952" t="s">
        <v>19</v>
      </c>
      <c r="EH952">
        <v>0</v>
      </c>
      <c r="EI952" t="s">
        <v>3</v>
      </c>
      <c r="EJ952">
        <v>4</v>
      </c>
      <c r="EK952">
        <v>0</v>
      </c>
      <c r="EL952" t="s">
        <v>20</v>
      </c>
      <c r="EM952" t="s">
        <v>21</v>
      </c>
      <c r="EO952" t="s">
        <v>777</v>
      </c>
      <c r="EQ952">
        <v>0</v>
      </c>
      <c r="ER952">
        <v>36156.839999999997</v>
      </c>
      <c r="ES952">
        <v>24128.52</v>
      </c>
      <c r="ET952">
        <v>42.93</v>
      </c>
      <c r="EU952">
        <v>0.31</v>
      </c>
      <c r="EV952">
        <v>11985.39</v>
      </c>
      <c r="EW952">
        <v>46.78</v>
      </c>
      <c r="EX952">
        <v>0</v>
      </c>
      <c r="EY952">
        <v>0</v>
      </c>
      <c r="FQ952">
        <v>0</v>
      </c>
      <c r="FR952">
        <f t="shared" si="979"/>
        <v>0</v>
      </c>
      <c r="FS952">
        <v>0</v>
      </c>
      <c r="FX952">
        <v>70</v>
      </c>
      <c r="FY952">
        <v>10</v>
      </c>
      <c r="GA952" t="s">
        <v>3</v>
      </c>
      <c r="GD952">
        <v>0</v>
      </c>
      <c r="GF952">
        <v>-475851659</v>
      </c>
      <c r="GG952">
        <v>2</v>
      </c>
      <c r="GH952">
        <v>1</v>
      </c>
      <c r="GI952">
        <v>-2</v>
      </c>
      <c r="GJ952">
        <v>0</v>
      </c>
      <c r="GK952">
        <f>ROUND(R952*(R12)/100,2)</f>
        <v>0.02</v>
      </c>
      <c r="GL952">
        <f t="shared" si="980"/>
        <v>0</v>
      </c>
      <c r="GM952">
        <f t="shared" si="981"/>
        <v>1297.01</v>
      </c>
      <c r="GN952">
        <f t="shared" si="982"/>
        <v>0</v>
      </c>
      <c r="GO952">
        <f t="shared" si="983"/>
        <v>0</v>
      </c>
      <c r="GP952">
        <f t="shared" si="984"/>
        <v>1297.01</v>
      </c>
      <c r="GR952">
        <v>0</v>
      </c>
      <c r="GS952">
        <v>3</v>
      </c>
      <c r="GT952">
        <v>0</v>
      </c>
      <c r="GU952" t="s">
        <v>3</v>
      </c>
      <c r="GV952">
        <f t="shared" si="985"/>
        <v>0</v>
      </c>
      <c r="GW952">
        <v>1</v>
      </c>
      <c r="GX952">
        <f t="shared" si="986"/>
        <v>0</v>
      </c>
      <c r="HA952">
        <v>0</v>
      </c>
      <c r="HB952">
        <v>0</v>
      </c>
      <c r="HC952">
        <f t="shared" si="987"/>
        <v>0</v>
      </c>
      <c r="HE952" t="s">
        <v>3</v>
      </c>
      <c r="HF952" t="s">
        <v>3</v>
      </c>
      <c r="HM952" t="s">
        <v>3</v>
      </c>
      <c r="HN952" t="s">
        <v>3</v>
      </c>
      <c r="HO952" t="s">
        <v>3</v>
      </c>
      <c r="HP952" t="s">
        <v>3</v>
      </c>
      <c r="HQ952" t="s">
        <v>3</v>
      </c>
      <c r="IK952">
        <v>0</v>
      </c>
    </row>
    <row r="953" spans="1:245" x14ac:dyDescent="0.2">
      <c r="A953">
        <v>17</v>
      </c>
      <c r="B953">
        <v>1</v>
      </c>
      <c r="C953">
        <f>ROW(SmtRes!A1398)</f>
        <v>1398</v>
      </c>
      <c r="D953">
        <f>ROW(EtalonRes!A1458)</f>
        <v>1458</v>
      </c>
      <c r="E953" t="s">
        <v>1868</v>
      </c>
      <c r="F953" t="s">
        <v>1869</v>
      </c>
      <c r="G953" t="s">
        <v>1870</v>
      </c>
      <c r="H953" t="s">
        <v>111</v>
      </c>
      <c r="I953">
        <v>0.05</v>
      </c>
      <c r="J953">
        <v>0</v>
      </c>
      <c r="K953">
        <v>0.05</v>
      </c>
      <c r="O953">
        <f t="shared" si="955"/>
        <v>120.28</v>
      </c>
      <c r="P953">
        <f t="shared" si="956"/>
        <v>0</v>
      </c>
      <c r="Q953">
        <f t="shared" si="957"/>
        <v>0.43</v>
      </c>
      <c r="R953">
        <f t="shared" si="958"/>
        <v>0</v>
      </c>
      <c r="S953">
        <f t="shared" si="959"/>
        <v>119.85</v>
      </c>
      <c r="T953">
        <f t="shared" si="960"/>
        <v>0</v>
      </c>
      <c r="U953">
        <f t="shared" si="961"/>
        <v>0.46779999999999999</v>
      </c>
      <c r="V953">
        <f t="shared" si="962"/>
        <v>0</v>
      </c>
      <c r="W953">
        <f t="shared" si="963"/>
        <v>0</v>
      </c>
      <c r="X953">
        <f t="shared" si="964"/>
        <v>83.9</v>
      </c>
      <c r="Y953">
        <f t="shared" si="965"/>
        <v>11.99</v>
      </c>
      <c r="AA953">
        <v>68582722</v>
      </c>
      <c r="AB953">
        <f t="shared" si="966"/>
        <v>2405.6640000000002</v>
      </c>
      <c r="AC953">
        <f>ROUND(((ES953*0)),6)</f>
        <v>0</v>
      </c>
      <c r="AD953">
        <f>ROUND(((((ET953*0.2))-((EU953*0.2)))+AE953),6)</f>
        <v>8.5860000000000003</v>
      </c>
      <c r="AE953">
        <f t="shared" si="993"/>
        <v>6.2E-2</v>
      </c>
      <c r="AF953">
        <f t="shared" si="993"/>
        <v>2397.078</v>
      </c>
      <c r="AG953">
        <f t="shared" si="967"/>
        <v>0</v>
      </c>
      <c r="AH953">
        <f t="shared" si="994"/>
        <v>9.3559999999999999</v>
      </c>
      <c r="AI953">
        <f t="shared" si="994"/>
        <v>0</v>
      </c>
      <c r="AJ953">
        <f t="shared" si="968"/>
        <v>0</v>
      </c>
      <c r="AK953">
        <v>67980.960000000006</v>
      </c>
      <c r="AL953">
        <v>55952.639999999999</v>
      </c>
      <c r="AM953">
        <v>42.93</v>
      </c>
      <c r="AN953">
        <v>0.31</v>
      </c>
      <c r="AO953">
        <v>11985.39</v>
      </c>
      <c r="AP953">
        <v>0</v>
      </c>
      <c r="AQ953">
        <v>46.78</v>
      </c>
      <c r="AR953">
        <v>0</v>
      </c>
      <c r="AS953">
        <v>0</v>
      </c>
      <c r="AT953">
        <v>70</v>
      </c>
      <c r="AU953">
        <v>10</v>
      </c>
      <c r="AV953">
        <v>1</v>
      </c>
      <c r="AW953">
        <v>1</v>
      </c>
      <c r="AZ953">
        <v>1</v>
      </c>
      <c r="BA953">
        <v>1</v>
      </c>
      <c r="BB953">
        <v>1</v>
      </c>
      <c r="BC953">
        <v>1</v>
      </c>
      <c r="BD953" t="s">
        <v>3</v>
      </c>
      <c r="BE953" t="s">
        <v>3</v>
      </c>
      <c r="BF953" t="s">
        <v>3</v>
      </c>
      <c r="BG953" t="s">
        <v>3</v>
      </c>
      <c r="BH953">
        <v>0</v>
      </c>
      <c r="BI953">
        <v>4</v>
      </c>
      <c r="BJ953" t="s">
        <v>1871</v>
      </c>
      <c r="BM953">
        <v>0</v>
      </c>
      <c r="BN953">
        <v>0</v>
      </c>
      <c r="BO953" t="s">
        <v>3</v>
      </c>
      <c r="BP953">
        <v>0</v>
      </c>
      <c r="BQ953">
        <v>1</v>
      </c>
      <c r="BR953">
        <v>0</v>
      </c>
      <c r="BS953">
        <v>1</v>
      </c>
      <c r="BT953">
        <v>1</v>
      </c>
      <c r="BU953">
        <v>1</v>
      </c>
      <c r="BV953">
        <v>1</v>
      </c>
      <c r="BW953">
        <v>1</v>
      </c>
      <c r="BX953">
        <v>1</v>
      </c>
      <c r="BY953" t="s">
        <v>3</v>
      </c>
      <c r="BZ953">
        <v>70</v>
      </c>
      <c r="CA953">
        <v>10</v>
      </c>
      <c r="CB953" t="s">
        <v>3</v>
      </c>
      <c r="CE953">
        <v>0</v>
      </c>
      <c r="CF953">
        <v>0</v>
      </c>
      <c r="CG953">
        <v>0</v>
      </c>
      <c r="CM953">
        <v>0</v>
      </c>
      <c r="CN953" t="s">
        <v>3106</v>
      </c>
      <c r="CO953">
        <v>0</v>
      </c>
      <c r="CP953">
        <f t="shared" si="969"/>
        <v>120.28</v>
      </c>
      <c r="CQ953">
        <f t="shared" si="970"/>
        <v>0</v>
      </c>
      <c r="CR953">
        <f>(((((ET953*0.2))*BB953-((EU953*0.2))*BS953)+AE953*BS953)*AV953)</f>
        <v>8.5860000000000003</v>
      </c>
      <c r="CS953">
        <f t="shared" si="971"/>
        <v>6.2E-2</v>
      </c>
      <c r="CT953">
        <f t="shared" si="972"/>
        <v>2397.078</v>
      </c>
      <c r="CU953">
        <f t="shared" si="973"/>
        <v>0</v>
      </c>
      <c r="CV953">
        <f t="shared" si="974"/>
        <v>9.3559999999999999</v>
      </c>
      <c r="CW953">
        <f t="shared" si="975"/>
        <v>0</v>
      </c>
      <c r="CX953">
        <f t="shared" si="976"/>
        <v>0</v>
      </c>
      <c r="CY953">
        <f t="shared" si="977"/>
        <v>83.894999999999996</v>
      </c>
      <c r="CZ953">
        <f t="shared" si="978"/>
        <v>11.984999999999999</v>
      </c>
      <c r="DC953" t="s">
        <v>3</v>
      </c>
      <c r="DD953" t="s">
        <v>347</v>
      </c>
      <c r="DE953" t="s">
        <v>348</v>
      </c>
      <c r="DF953" t="s">
        <v>348</v>
      </c>
      <c r="DG953" t="s">
        <v>348</v>
      </c>
      <c r="DH953" t="s">
        <v>3</v>
      </c>
      <c r="DI953" t="s">
        <v>348</v>
      </c>
      <c r="DJ953" t="s">
        <v>348</v>
      </c>
      <c r="DK953" t="s">
        <v>3</v>
      </c>
      <c r="DL953" t="s">
        <v>3</v>
      </c>
      <c r="DM953" t="s">
        <v>3</v>
      </c>
      <c r="DN953">
        <v>0</v>
      </c>
      <c r="DO953">
        <v>0</v>
      </c>
      <c r="DP953">
        <v>1</v>
      </c>
      <c r="DQ953">
        <v>1</v>
      </c>
      <c r="DU953">
        <v>1003</v>
      </c>
      <c r="DV953" t="s">
        <v>111</v>
      </c>
      <c r="DW953" t="s">
        <v>111</v>
      </c>
      <c r="DX953">
        <v>100</v>
      </c>
      <c r="DZ953" t="s">
        <v>3</v>
      </c>
      <c r="EA953" t="s">
        <v>3</v>
      </c>
      <c r="EB953" t="s">
        <v>3</v>
      </c>
      <c r="EC953" t="s">
        <v>3</v>
      </c>
      <c r="EE953">
        <v>68285540</v>
      </c>
      <c r="EF953">
        <v>1</v>
      </c>
      <c r="EG953" t="s">
        <v>19</v>
      </c>
      <c r="EH953">
        <v>0</v>
      </c>
      <c r="EI953" t="s">
        <v>3</v>
      </c>
      <c r="EJ953">
        <v>4</v>
      </c>
      <c r="EK953">
        <v>0</v>
      </c>
      <c r="EL953" t="s">
        <v>20</v>
      </c>
      <c r="EM953" t="s">
        <v>21</v>
      </c>
      <c r="EO953" t="s">
        <v>777</v>
      </c>
      <c r="EQ953">
        <v>0</v>
      </c>
      <c r="ER953">
        <v>67980.960000000006</v>
      </c>
      <c r="ES953">
        <v>55952.639999999999</v>
      </c>
      <c r="ET953">
        <v>42.93</v>
      </c>
      <c r="EU953">
        <v>0.31</v>
      </c>
      <c r="EV953">
        <v>11985.39</v>
      </c>
      <c r="EW953">
        <v>46.78</v>
      </c>
      <c r="EX953">
        <v>0</v>
      </c>
      <c r="EY953">
        <v>0</v>
      </c>
      <c r="FQ953">
        <v>0</v>
      </c>
      <c r="FR953">
        <f t="shared" si="979"/>
        <v>0</v>
      </c>
      <c r="FS953">
        <v>0</v>
      </c>
      <c r="FX953">
        <v>70</v>
      </c>
      <c r="FY953">
        <v>10</v>
      </c>
      <c r="GA953" t="s">
        <v>3</v>
      </c>
      <c r="GD953">
        <v>0</v>
      </c>
      <c r="GF953">
        <v>-1891461474</v>
      </c>
      <c r="GG953">
        <v>2</v>
      </c>
      <c r="GH953">
        <v>1</v>
      </c>
      <c r="GI953">
        <v>-2</v>
      </c>
      <c r="GJ953">
        <v>0</v>
      </c>
      <c r="GK953">
        <f>ROUND(R953*(R12)/100,2)</f>
        <v>0</v>
      </c>
      <c r="GL953">
        <f t="shared" si="980"/>
        <v>0</v>
      </c>
      <c r="GM953">
        <f t="shared" si="981"/>
        <v>216.17</v>
      </c>
      <c r="GN953">
        <f t="shared" si="982"/>
        <v>0</v>
      </c>
      <c r="GO953">
        <f t="shared" si="983"/>
        <v>0</v>
      </c>
      <c r="GP953">
        <f t="shared" si="984"/>
        <v>216.17</v>
      </c>
      <c r="GR953">
        <v>0</v>
      </c>
      <c r="GS953">
        <v>3</v>
      </c>
      <c r="GT953">
        <v>0</v>
      </c>
      <c r="GU953" t="s">
        <v>3</v>
      </c>
      <c r="GV953">
        <f t="shared" si="985"/>
        <v>0</v>
      </c>
      <c r="GW953">
        <v>1</v>
      </c>
      <c r="GX953">
        <f t="shared" si="986"/>
        <v>0</v>
      </c>
      <c r="HA953">
        <v>0</v>
      </c>
      <c r="HB953">
        <v>0</v>
      </c>
      <c r="HC953">
        <f t="shared" si="987"/>
        <v>0</v>
      </c>
      <c r="HE953" t="s">
        <v>3</v>
      </c>
      <c r="HF953" t="s">
        <v>3</v>
      </c>
      <c r="HM953" t="s">
        <v>3</v>
      </c>
      <c r="HN953" t="s">
        <v>3</v>
      </c>
      <c r="HO953" t="s">
        <v>3</v>
      </c>
      <c r="HP953" t="s">
        <v>3</v>
      </c>
      <c r="HQ953" t="s">
        <v>3</v>
      </c>
      <c r="IK953">
        <v>0</v>
      </c>
    </row>
    <row r="954" spans="1:245" x14ac:dyDescent="0.2">
      <c r="A954">
        <v>17</v>
      </c>
      <c r="B954">
        <v>1</v>
      </c>
      <c r="C954">
        <f>ROW(SmtRes!A1411)</f>
        <v>1411</v>
      </c>
      <c r="D954">
        <f>ROW(EtalonRes!A1471)</f>
        <v>1471</v>
      </c>
      <c r="E954" t="s">
        <v>1872</v>
      </c>
      <c r="F954" t="s">
        <v>1873</v>
      </c>
      <c r="G954" t="s">
        <v>1874</v>
      </c>
      <c r="H954" t="s">
        <v>111</v>
      </c>
      <c r="I954">
        <v>0.05</v>
      </c>
      <c r="J954">
        <v>0</v>
      </c>
      <c r="K954">
        <v>0.05</v>
      </c>
      <c r="O954">
        <f t="shared" si="955"/>
        <v>120.28</v>
      </c>
      <c r="P954">
        <f t="shared" si="956"/>
        <v>0</v>
      </c>
      <c r="Q954">
        <f t="shared" si="957"/>
        <v>0.43</v>
      </c>
      <c r="R954">
        <f t="shared" si="958"/>
        <v>0</v>
      </c>
      <c r="S954">
        <f t="shared" si="959"/>
        <v>119.85</v>
      </c>
      <c r="T954">
        <f t="shared" si="960"/>
        <v>0</v>
      </c>
      <c r="U954">
        <f t="shared" si="961"/>
        <v>0.46779999999999999</v>
      </c>
      <c r="V954">
        <f t="shared" si="962"/>
        <v>0</v>
      </c>
      <c r="W954">
        <f t="shared" si="963"/>
        <v>0</v>
      </c>
      <c r="X954">
        <f t="shared" si="964"/>
        <v>83.9</v>
      </c>
      <c r="Y954">
        <f t="shared" si="965"/>
        <v>11.99</v>
      </c>
      <c r="AA954">
        <v>68582722</v>
      </c>
      <c r="AB954">
        <f t="shared" si="966"/>
        <v>2405.6640000000002</v>
      </c>
      <c r="AC954">
        <f>ROUND(((ES954*0)),6)</f>
        <v>0</v>
      </c>
      <c r="AD954">
        <f>ROUND(((((ET954*0.2))-((EU954*0.2)))+AE954),6)</f>
        <v>8.5860000000000003</v>
      </c>
      <c r="AE954">
        <f t="shared" si="993"/>
        <v>6.2E-2</v>
      </c>
      <c r="AF954">
        <f t="shared" si="993"/>
        <v>2397.078</v>
      </c>
      <c r="AG954">
        <f t="shared" si="967"/>
        <v>0</v>
      </c>
      <c r="AH954">
        <f t="shared" si="994"/>
        <v>9.3559999999999999</v>
      </c>
      <c r="AI954">
        <f t="shared" si="994"/>
        <v>0</v>
      </c>
      <c r="AJ954">
        <f t="shared" si="968"/>
        <v>0</v>
      </c>
      <c r="AK954">
        <v>146872.99</v>
      </c>
      <c r="AL954">
        <v>134844.67000000001</v>
      </c>
      <c r="AM954">
        <v>42.93</v>
      </c>
      <c r="AN954">
        <v>0.31</v>
      </c>
      <c r="AO954">
        <v>11985.39</v>
      </c>
      <c r="AP954">
        <v>0</v>
      </c>
      <c r="AQ954">
        <v>46.78</v>
      </c>
      <c r="AR954">
        <v>0</v>
      </c>
      <c r="AS954">
        <v>0</v>
      </c>
      <c r="AT954">
        <v>70</v>
      </c>
      <c r="AU954">
        <v>10</v>
      </c>
      <c r="AV954">
        <v>1</v>
      </c>
      <c r="AW954">
        <v>1</v>
      </c>
      <c r="AZ954">
        <v>1</v>
      </c>
      <c r="BA954">
        <v>1</v>
      </c>
      <c r="BB954">
        <v>1</v>
      </c>
      <c r="BC954">
        <v>1</v>
      </c>
      <c r="BD954" t="s">
        <v>3</v>
      </c>
      <c r="BE954" t="s">
        <v>3</v>
      </c>
      <c r="BF954" t="s">
        <v>3</v>
      </c>
      <c r="BG954" t="s">
        <v>3</v>
      </c>
      <c r="BH954">
        <v>0</v>
      </c>
      <c r="BI954">
        <v>4</v>
      </c>
      <c r="BJ954" t="s">
        <v>1875</v>
      </c>
      <c r="BM954">
        <v>0</v>
      </c>
      <c r="BN954">
        <v>0</v>
      </c>
      <c r="BO954" t="s">
        <v>3</v>
      </c>
      <c r="BP954">
        <v>0</v>
      </c>
      <c r="BQ954">
        <v>1</v>
      </c>
      <c r="BR954">
        <v>0</v>
      </c>
      <c r="BS954">
        <v>1</v>
      </c>
      <c r="BT954">
        <v>1</v>
      </c>
      <c r="BU954">
        <v>1</v>
      </c>
      <c r="BV954">
        <v>1</v>
      </c>
      <c r="BW954">
        <v>1</v>
      </c>
      <c r="BX954">
        <v>1</v>
      </c>
      <c r="BY954" t="s">
        <v>3</v>
      </c>
      <c r="BZ954">
        <v>70</v>
      </c>
      <c r="CA954">
        <v>10</v>
      </c>
      <c r="CB954" t="s">
        <v>3</v>
      </c>
      <c r="CE954">
        <v>0</v>
      </c>
      <c r="CF954">
        <v>0</v>
      </c>
      <c r="CG954">
        <v>0</v>
      </c>
      <c r="CM954">
        <v>0</v>
      </c>
      <c r="CN954" t="s">
        <v>3106</v>
      </c>
      <c r="CO954">
        <v>0</v>
      </c>
      <c r="CP954">
        <f t="shared" si="969"/>
        <v>120.28</v>
      </c>
      <c r="CQ954">
        <f t="shared" si="970"/>
        <v>0</v>
      </c>
      <c r="CR954">
        <f>(((((ET954*0.2))*BB954-((EU954*0.2))*BS954)+AE954*BS954)*AV954)</f>
        <v>8.5860000000000003</v>
      </c>
      <c r="CS954">
        <f t="shared" si="971"/>
        <v>6.2E-2</v>
      </c>
      <c r="CT954">
        <f t="shared" si="972"/>
        <v>2397.078</v>
      </c>
      <c r="CU954">
        <f t="shared" si="973"/>
        <v>0</v>
      </c>
      <c r="CV954">
        <f t="shared" si="974"/>
        <v>9.3559999999999999</v>
      </c>
      <c r="CW954">
        <f t="shared" si="975"/>
        <v>0</v>
      </c>
      <c r="CX954">
        <f t="shared" si="976"/>
        <v>0</v>
      </c>
      <c r="CY954">
        <f t="shared" si="977"/>
        <v>83.894999999999996</v>
      </c>
      <c r="CZ954">
        <f t="shared" si="978"/>
        <v>11.984999999999999</v>
      </c>
      <c r="DC954" t="s">
        <v>3</v>
      </c>
      <c r="DD954" t="s">
        <v>347</v>
      </c>
      <c r="DE954" t="s">
        <v>348</v>
      </c>
      <c r="DF954" t="s">
        <v>348</v>
      </c>
      <c r="DG954" t="s">
        <v>348</v>
      </c>
      <c r="DH954" t="s">
        <v>3</v>
      </c>
      <c r="DI954" t="s">
        <v>348</v>
      </c>
      <c r="DJ954" t="s">
        <v>348</v>
      </c>
      <c r="DK954" t="s">
        <v>3</v>
      </c>
      <c r="DL954" t="s">
        <v>3</v>
      </c>
      <c r="DM954" t="s">
        <v>3</v>
      </c>
      <c r="DN954">
        <v>0</v>
      </c>
      <c r="DO954">
        <v>0</v>
      </c>
      <c r="DP954">
        <v>1</v>
      </c>
      <c r="DQ954">
        <v>1</v>
      </c>
      <c r="DU954">
        <v>1003</v>
      </c>
      <c r="DV954" t="s">
        <v>111</v>
      </c>
      <c r="DW954" t="s">
        <v>111</v>
      </c>
      <c r="DX954">
        <v>100</v>
      </c>
      <c r="DZ954" t="s">
        <v>3</v>
      </c>
      <c r="EA954" t="s">
        <v>3</v>
      </c>
      <c r="EB954" t="s">
        <v>3</v>
      </c>
      <c r="EC954" t="s">
        <v>3</v>
      </c>
      <c r="EE954">
        <v>68285540</v>
      </c>
      <c r="EF954">
        <v>1</v>
      </c>
      <c r="EG954" t="s">
        <v>19</v>
      </c>
      <c r="EH954">
        <v>0</v>
      </c>
      <c r="EI954" t="s">
        <v>3</v>
      </c>
      <c r="EJ954">
        <v>4</v>
      </c>
      <c r="EK954">
        <v>0</v>
      </c>
      <c r="EL954" t="s">
        <v>20</v>
      </c>
      <c r="EM954" t="s">
        <v>21</v>
      </c>
      <c r="EO954" t="s">
        <v>777</v>
      </c>
      <c r="EQ954">
        <v>0</v>
      </c>
      <c r="ER954">
        <v>146872.99</v>
      </c>
      <c r="ES954">
        <v>134844.67000000001</v>
      </c>
      <c r="ET954">
        <v>42.93</v>
      </c>
      <c r="EU954">
        <v>0.31</v>
      </c>
      <c r="EV954">
        <v>11985.39</v>
      </c>
      <c r="EW954">
        <v>46.78</v>
      </c>
      <c r="EX954">
        <v>0</v>
      </c>
      <c r="EY954">
        <v>0</v>
      </c>
      <c r="FQ954">
        <v>0</v>
      </c>
      <c r="FR954">
        <f t="shared" si="979"/>
        <v>0</v>
      </c>
      <c r="FS954">
        <v>0</v>
      </c>
      <c r="FX954">
        <v>70</v>
      </c>
      <c r="FY954">
        <v>10</v>
      </c>
      <c r="GA954" t="s">
        <v>3</v>
      </c>
      <c r="GD954">
        <v>0</v>
      </c>
      <c r="GF954">
        <v>989165860</v>
      </c>
      <c r="GG954">
        <v>2</v>
      </c>
      <c r="GH954">
        <v>1</v>
      </c>
      <c r="GI954">
        <v>-2</v>
      </c>
      <c r="GJ954">
        <v>0</v>
      </c>
      <c r="GK954">
        <f>ROUND(R954*(R12)/100,2)</f>
        <v>0</v>
      </c>
      <c r="GL954">
        <f t="shared" si="980"/>
        <v>0</v>
      </c>
      <c r="GM954">
        <f t="shared" si="981"/>
        <v>216.17</v>
      </c>
      <c r="GN954">
        <f t="shared" si="982"/>
        <v>0</v>
      </c>
      <c r="GO954">
        <f t="shared" si="983"/>
        <v>0</v>
      </c>
      <c r="GP954">
        <f t="shared" si="984"/>
        <v>216.17</v>
      </c>
      <c r="GR954">
        <v>0</v>
      </c>
      <c r="GS954">
        <v>3</v>
      </c>
      <c r="GT954">
        <v>0</v>
      </c>
      <c r="GU954" t="s">
        <v>3</v>
      </c>
      <c r="GV954">
        <f t="shared" si="985"/>
        <v>0</v>
      </c>
      <c r="GW954">
        <v>1</v>
      </c>
      <c r="GX954">
        <f t="shared" si="986"/>
        <v>0</v>
      </c>
      <c r="HA954">
        <v>0</v>
      </c>
      <c r="HB954">
        <v>0</v>
      </c>
      <c r="HC954">
        <f t="shared" si="987"/>
        <v>0</v>
      </c>
      <c r="HE954" t="s">
        <v>3</v>
      </c>
      <c r="HF954" t="s">
        <v>3</v>
      </c>
      <c r="HM954" t="s">
        <v>3</v>
      </c>
      <c r="HN954" t="s">
        <v>3</v>
      </c>
      <c r="HO954" t="s">
        <v>3</v>
      </c>
      <c r="HP954" t="s">
        <v>3</v>
      </c>
      <c r="HQ954" t="s">
        <v>3</v>
      </c>
      <c r="IK954">
        <v>0</v>
      </c>
    </row>
    <row r="955" spans="1:245" x14ac:dyDescent="0.2">
      <c r="A955">
        <v>17</v>
      </c>
      <c r="B955">
        <v>1</v>
      </c>
      <c r="C955">
        <f>ROW(SmtRes!A1413)</f>
        <v>1413</v>
      </c>
      <c r="D955">
        <f>ROW(EtalonRes!A1473)</f>
        <v>1473</v>
      </c>
      <c r="E955" t="s">
        <v>1876</v>
      </c>
      <c r="F955" t="s">
        <v>1877</v>
      </c>
      <c r="G955" t="s">
        <v>1878</v>
      </c>
      <c r="H955" t="s">
        <v>111</v>
      </c>
      <c r="I955">
        <v>0.2</v>
      </c>
      <c r="J955">
        <v>0</v>
      </c>
      <c r="K955">
        <v>0.2</v>
      </c>
      <c r="O955">
        <f t="shared" si="955"/>
        <v>156.68</v>
      </c>
      <c r="P955">
        <f t="shared" si="956"/>
        <v>0</v>
      </c>
      <c r="Q955">
        <f t="shared" si="957"/>
        <v>0.56000000000000005</v>
      </c>
      <c r="R955">
        <f t="shared" si="958"/>
        <v>0</v>
      </c>
      <c r="S955">
        <f t="shared" si="959"/>
        <v>156.12</v>
      </c>
      <c r="T955">
        <f t="shared" si="960"/>
        <v>0</v>
      </c>
      <c r="U955">
        <f t="shared" si="961"/>
        <v>0.58200000000000007</v>
      </c>
      <c r="V955">
        <f t="shared" si="962"/>
        <v>0</v>
      </c>
      <c r="W955">
        <f t="shared" si="963"/>
        <v>0</v>
      </c>
      <c r="X955">
        <f t="shared" si="964"/>
        <v>109.28</v>
      </c>
      <c r="Y955">
        <f t="shared" si="965"/>
        <v>15.61</v>
      </c>
      <c r="AA955">
        <v>68582722</v>
      </c>
      <c r="AB955">
        <f t="shared" si="966"/>
        <v>783.39</v>
      </c>
      <c r="AC955">
        <f t="shared" ref="AC955:AC986" si="995">ROUND((ES955),6)</f>
        <v>0</v>
      </c>
      <c r="AD955">
        <f t="shared" ref="AD955:AD986" si="996">ROUND((((ET955)-(EU955))+AE955),6)</f>
        <v>2.79</v>
      </c>
      <c r="AE955">
        <f t="shared" ref="AE955:AE986" si="997">ROUND((EU955),6)</f>
        <v>0.01</v>
      </c>
      <c r="AF955">
        <f t="shared" ref="AF955:AF986" si="998">ROUND((EV955),6)</f>
        <v>780.6</v>
      </c>
      <c r="AG955">
        <f t="shared" si="967"/>
        <v>0</v>
      </c>
      <c r="AH955">
        <f t="shared" ref="AH955:AH986" si="999">(EW955)</f>
        <v>2.91</v>
      </c>
      <c r="AI955">
        <f t="shared" ref="AI955:AI986" si="1000">(EX955)</f>
        <v>0</v>
      </c>
      <c r="AJ955">
        <f t="shared" si="968"/>
        <v>0</v>
      </c>
      <c r="AK955">
        <v>783.39</v>
      </c>
      <c r="AL955">
        <v>0</v>
      </c>
      <c r="AM955">
        <v>2.79</v>
      </c>
      <c r="AN955">
        <v>0.01</v>
      </c>
      <c r="AO955">
        <v>780.6</v>
      </c>
      <c r="AP955">
        <v>0</v>
      </c>
      <c r="AQ955">
        <v>2.91</v>
      </c>
      <c r="AR955">
        <v>0</v>
      </c>
      <c r="AS955">
        <v>0</v>
      </c>
      <c r="AT955">
        <v>70</v>
      </c>
      <c r="AU955">
        <v>10</v>
      </c>
      <c r="AV955">
        <v>1</v>
      </c>
      <c r="AW955">
        <v>1</v>
      </c>
      <c r="AZ955">
        <v>1</v>
      </c>
      <c r="BA955">
        <v>1</v>
      </c>
      <c r="BB955">
        <v>1</v>
      </c>
      <c r="BC955">
        <v>1</v>
      </c>
      <c r="BD955" t="s">
        <v>3</v>
      </c>
      <c r="BE955" t="s">
        <v>3</v>
      </c>
      <c r="BF955" t="s">
        <v>3</v>
      </c>
      <c r="BG955" t="s">
        <v>3</v>
      </c>
      <c r="BH955">
        <v>0</v>
      </c>
      <c r="BI955">
        <v>4</v>
      </c>
      <c r="BJ955" t="s">
        <v>1879</v>
      </c>
      <c r="BM955">
        <v>0</v>
      </c>
      <c r="BN955">
        <v>68285537</v>
      </c>
      <c r="BO955" t="s">
        <v>3</v>
      </c>
      <c r="BP955">
        <v>0</v>
      </c>
      <c r="BQ955">
        <v>1</v>
      </c>
      <c r="BR955">
        <v>0</v>
      </c>
      <c r="BS955">
        <v>1</v>
      </c>
      <c r="BT955">
        <v>1</v>
      </c>
      <c r="BU955">
        <v>1</v>
      </c>
      <c r="BV955">
        <v>1</v>
      </c>
      <c r="BW955">
        <v>1</v>
      </c>
      <c r="BX955">
        <v>1</v>
      </c>
      <c r="BY955" t="s">
        <v>3</v>
      </c>
      <c r="BZ955">
        <v>70</v>
      </c>
      <c r="CA955">
        <v>10</v>
      </c>
      <c r="CB955" t="s">
        <v>3</v>
      </c>
      <c r="CE955">
        <v>0</v>
      </c>
      <c r="CF955">
        <v>0</v>
      </c>
      <c r="CG955">
        <v>0</v>
      </c>
      <c r="CM955">
        <v>0</v>
      </c>
      <c r="CN955" t="s">
        <v>3</v>
      </c>
      <c r="CO955">
        <v>0</v>
      </c>
      <c r="CP955">
        <f t="shared" si="969"/>
        <v>156.68</v>
      </c>
      <c r="CQ955">
        <f t="shared" si="970"/>
        <v>0</v>
      </c>
      <c r="CR955">
        <f t="shared" ref="CR955:CR986" si="1001">((((ET955)*BB955-(EU955)*BS955)+AE955*BS955)*AV955)</f>
        <v>2.79</v>
      </c>
      <c r="CS955">
        <f t="shared" si="971"/>
        <v>0.01</v>
      </c>
      <c r="CT955">
        <f t="shared" si="972"/>
        <v>780.6</v>
      </c>
      <c r="CU955">
        <f t="shared" si="973"/>
        <v>0</v>
      </c>
      <c r="CV955">
        <f t="shared" si="974"/>
        <v>2.91</v>
      </c>
      <c r="CW955">
        <f t="shared" si="975"/>
        <v>0</v>
      </c>
      <c r="CX955">
        <f t="shared" si="976"/>
        <v>0</v>
      </c>
      <c r="CY955">
        <f t="shared" si="977"/>
        <v>109.28399999999999</v>
      </c>
      <c r="CZ955">
        <f t="shared" si="978"/>
        <v>15.612</v>
      </c>
      <c r="DC955" t="s">
        <v>3</v>
      </c>
      <c r="DD955" t="s">
        <v>3</v>
      </c>
      <c r="DE955" t="s">
        <v>3</v>
      </c>
      <c r="DF955" t="s">
        <v>3</v>
      </c>
      <c r="DG955" t="s">
        <v>3</v>
      </c>
      <c r="DH955" t="s">
        <v>3</v>
      </c>
      <c r="DI955" t="s">
        <v>3</v>
      </c>
      <c r="DJ955" t="s">
        <v>3</v>
      </c>
      <c r="DK955" t="s">
        <v>3</v>
      </c>
      <c r="DL955" t="s">
        <v>3</v>
      </c>
      <c r="DM955" t="s">
        <v>3</v>
      </c>
      <c r="DN955">
        <v>0</v>
      </c>
      <c r="DO955">
        <v>0</v>
      </c>
      <c r="DP955">
        <v>1</v>
      </c>
      <c r="DQ955">
        <v>1</v>
      </c>
      <c r="DU955">
        <v>1003</v>
      </c>
      <c r="DV955" t="s">
        <v>111</v>
      </c>
      <c r="DW955" t="s">
        <v>111</v>
      </c>
      <c r="DX955">
        <v>100</v>
      </c>
      <c r="DZ955" t="s">
        <v>3</v>
      </c>
      <c r="EA955" t="s">
        <v>3</v>
      </c>
      <c r="EB955" t="s">
        <v>3</v>
      </c>
      <c r="EC955" t="s">
        <v>3</v>
      </c>
      <c r="EE955">
        <v>68285540</v>
      </c>
      <c r="EF955">
        <v>1</v>
      </c>
      <c r="EG955" t="s">
        <v>19</v>
      </c>
      <c r="EH955">
        <v>0</v>
      </c>
      <c r="EI955" t="s">
        <v>3</v>
      </c>
      <c r="EJ955">
        <v>4</v>
      </c>
      <c r="EK955">
        <v>0</v>
      </c>
      <c r="EL955" t="s">
        <v>20</v>
      </c>
      <c r="EM955" t="s">
        <v>21</v>
      </c>
      <c r="EO955" t="s">
        <v>3</v>
      </c>
      <c r="EQ955">
        <v>512</v>
      </c>
      <c r="ER955">
        <v>783.39</v>
      </c>
      <c r="ES955">
        <v>0</v>
      </c>
      <c r="ET955">
        <v>2.79</v>
      </c>
      <c r="EU955">
        <v>0.01</v>
      </c>
      <c r="EV955">
        <v>780.6</v>
      </c>
      <c r="EW955">
        <v>2.91</v>
      </c>
      <c r="EX955">
        <v>0</v>
      </c>
      <c r="EY955">
        <v>0</v>
      </c>
      <c r="FQ955">
        <v>0</v>
      </c>
      <c r="FR955">
        <f t="shared" si="979"/>
        <v>0</v>
      </c>
      <c r="FS955">
        <v>0</v>
      </c>
      <c r="FX955">
        <v>70</v>
      </c>
      <c r="FY955">
        <v>10</v>
      </c>
      <c r="GA955" t="s">
        <v>3</v>
      </c>
      <c r="GD955">
        <v>0</v>
      </c>
      <c r="GF955">
        <v>-1818930906</v>
      </c>
      <c r="GG955">
        <v>2</v>
      </c>
      <c r="GH955">
        <v>1</v>
      </c>
      <c r="GI955">
        <v>-2</v>
      </c>
      <c r="GJ955">
        <v>0</v>
      </c>
      <c r="GK955">
        <f>ROUND(R955*(R12)/100,2)</f>
        <v>0</v>
      </c>
      <c r="GL955">
        <f t="shared" si="980"/>
        <v>0</v>
      </c>
      <c r="GM955">
        <f t="shared" si="981"/>
        <v>281.57</v>
      </c>
      <c r="GN955">
        <f t="shared" si="982"/>
        <v>0</v>
      </c>
      <c r="GO955">
        <f t="shared" si="983"/>
        <v>0</v>
      </c>
      <c r="GP955">
        <f t="shared" si="984"/>
        <v>281.57</v>
      </c>
      <c r="GR955">
        <v>0</v>
      </c>
      <c r="GS955">
        <v>3</v>
      </c>
      <c r="GT955">
        <v>0</v>
      </c>
      <c r="GU955" t="s">
        <v>3</v>
      </c>
      <c r="GV955">
        <f t="shared" si="985"/>
        <v>0</v>
      </c>
      <c r="GW955">
        <v>1</v>
      </c>
      <c r="GX955">
        <f t="shared" si="986"/>
        <v>0</v>
      </c>
      <c r="HA955">
        <v>0</v>
      </c>
      <c r="HB955">
        <v>0</v>
      </c>
      <c r="HC955">
        <f t="shared" si="987"/>
        <v>0</v>
      </c>
      <c r="HE955" t="s">
        <v>3</v>
      </c>
      <c r="HF955" t="s">
        <v>3</v>
      </c>
      <c r="HM955" t="s">
        <v>3</v>
      </c>
      <c r="HN955" t="s">
        <v>3</v>
      </c>
      <c r="HO955" t="s">
        <v>3</v>
      </c>
      <c r="HP955" t="s">
        <v>3</v>
      </c>
      <c r="HQ955" t="s">
        <v>3</v>
      </c>
      <c r="IK955">
        <v>0</v>
      </c>
    </row>
    <row r="956" spans="1:245" x14ac:dyDescent="0.2">
      <c r="A956">
        <v>17</v>
      </c>
      <c r="B956">
        <v>1</v>
      </c>
      <c r="C956">
        <f>ROW(SmtRes!A1415)</f>
        <v>1415</v>
      </c>
      <c r="D956">
        <f>ROW(EtalonRes!A1475)</f>
        <v>1475</v>
      </c>
      <c r="E956" t="s">
        <v>1880</v>
      </c>
      <c r="F956" t="s">
        <v>1881</v>
      </c>
      <c r="G956" t="s">
        <v>1882</v>
      </c>
      <c r="H956" t="s">
        <v>111</v>
      </c>
      <c r="I956">
        <v>0.3</v>
      </c>
      <c r="J956">
        <v>0</v>
      </c>
      <c r="K956">
        <v>0.3</v>
      </c>
      <c r="O956">
        <f t="shared" si="955"/>
        <v>299.43</v>
      </c>
      <c r="P956">
        <f t="shared" si="956"/>
        <v>0</v>
      </c>
      <c r="Q956">
        <f t="shared" si="957"/>
        <v>0.76</v>
      </c>
      <c r="R956">
        <f t="shared" si="958"/>
        <v>0</v>
      </c>
      <c r="S956">
        <f t="shared" si="959"/>
        <v>298.67</v>
      </c>
      <c r="T956">
        <f t="shared" si="960"/>
        <v>0</v>
      </c>
      <c r="U956">
        <f t="shared" si="961"/>
        <v>1.0980000000000001</v>
      </c>
      <c r="V956">
        <f t="shared" si="962"/>
        <v>0</v>
      </c>
      <c r="W956">
        <f t="shared" si="963"/>
        <v>0</v>
      </c>
      <c r="X956">
        <f t="shared" si="964"/>
        <v>209.07</v>
      </c>
      <c r="Y956">
        <f t="shared" si="965"/>
        <v>29.87</v>
      </c>
      <c r="AA956">
        <v>68582722</v>
      </c>
      <c r="AB956">
        <f t="shared" si="966"/>
        <v>998.09</v>
      </c>
      <c r="AC956">
        <f t="shared" si="995"/>
        <v>0</v>
      </c>
      <c r="AD956">
        <f t="shared" si="996"/>
        <v>2.5299999999999998</v>
      </c>
      <c r="AE956">
        <f t="shared" si="997"/>
        <v>0</v>
      </c>
      <c r="AF956">
        <f t="shared" si="998"/>
        <v>995.56</v>
      </c>
      <c r="AG956">
        <f t="shared" si="967"/>
        <v>0</v>
      </c>
      <c r="AH956">
        <f t="shared" si="999"/>
        <v>3.66</v>
      </c>
      <c r="AI956">
        <f t="shared" si="1000"/>
        <v>0</v>
      </c>
      <c r="AJ956">
        <f t="shared" si="968"/>
        <v>0</v>
      </c>
      <c r="AK956">
        <v>998.09</v>
      </c>
      <c r="AL956">
        <v>0</v>
      </c>
      <c r="AM956">
        <v>2.5299999999999998</v>
      </c>
      <c r="AN956">
        <v>0</v>
      </c>
      <c r="AO956">
        <v>995.56</v>
      </c>
      <c r="AP956">
        <v>0</v>
      </c>
      <c r="AQ956">
        <v>3.66</v>
      </c>
      <c r="AR956">
        <v>0</v>
      </c>
      <c r="AS956">
        <v>0</v>
      </c>
      <c r="AT956">
        <v>70</v>
      </c>
      <c r="AU956">
        <v>10</v>
      </c>
      <c r="AV956">
        <v>1</v>
      </c>
      <c r="AW956">
        <v>1</v>
      </c>
      <c r="AZ956">
        <v>1</v>
      </c>
      <c r="BA956">
        <v>1</v>
      </c>
      <c r="BB956">
        <v>1</v>
      </c>
      <c r="BC956">
        <v>1</v>
      </c>
      <c r="BD956" t="s">
        <v>3</v>
      </c>
      <c r="BE956" t="s">
        <v>3</v>
      </c>
      <c r="BF956" t="s">
        <v>3</v>
      </c>
      <c r="BG956" t="s">
        <v>3</v>
      </c>
      <c r="BH956">
        <v>0</v>
      </c>
      <c r="BI956">
        <v>4</v>
      </c>
      <c r="BJ956" t="s">
        <v>1883</v>
      </c>
      <c r="BM956">
        <v>0</v>
      </c>
      <c r="BN956">
        <v>68285537</v>
      </c>
      <c r="BO956" t="s">
        <v>3</v>
      </c>
      <c r="BP956">
        <v>0</v>
      </c>
      <c r="BQ956">
        <v>1</v>
      </c>
      <c r="BR956">
        <v>0</v>
      </c>
      <c r="BS956">
        <v>1</v>
      </c>
      <c r="BT956">
        <v>1</v>
      </c>
      <c r="BU956">
        <v>1</v>
      </c>
      <c r="BV956">
        <v>1</v>
      </c>
      <c r="BW956">
        <v>1</v>
      </c>
      <c r="BX956">
        <v>1</v>
      </c>
      <c r="BY956" t="s">
        <v>3</v>
      </c>
      <c r="BZ956">
        <v>70</v>
      </c>
      <c r="CA956">
        <v>10</v>
      </c>
      <c r="CB956" t="s">
        <v>3</v>
      </c>
      <c r="CE956">
        <v>0</v>
      </c>
      <c r="CF956">
        <v>0</v>
      </c>
      <c r="CG956">
        <v>0</v>
      </c>
      <c r="CM956">
        <v>0</v>
      </c>
      <c r="CN956" t="s">
        <v>3</v>
      </c>
      <c r="CO956">
        <v>0</v>
      </c>
      <c r="CP956">
        <f t="shared" si="969"/>
        <v>299.43</v>
      </c>
      <c r="CQ956">
        <f t="shared" si="970"/>
        <v>0</v>
      </c>
      <c r="CR956">
        <f t="shared" si="1001"/>
        <v>2.5299999999999998</v>
      </c>
      <c r="CS956">
        <f t="shared" si="971"/>
        <v>0</v>
      </c>
      <c r="CT956">
        <f t="shared" si="972"/>
        <v>995.56</v>
      </c>
      <c r="CU956">
        <f t="shared" si="973"/>
        <v>0</v>
      </c>
      <c r="CV956">
        <f t="shared" si="974"/>
        <v>3.66</v>
      </c>
      <c r="CW956">
        <f t="shared" si="975"/>
        <v>0</v>
      </c>
      <c r="CX956">
        <f t="shared" si="976"/>
        <v>0</v>
      </c>
      <c r="CY956">
        <f t="shared" si="977"/>
        <v>209.06900000000002</v>
      </c>
      <c r="CZ956">
        <f t="shared" si="978"/>
        <v>29.867000000000004</v>
      </c>
      <c r="DC956" t="s">
        <v>3</v>
      </c>
      <c r="DD956" t="s">
        <v>3</v>
      </c>
      <c r="DE956" t="s">
        <v>3</v>
      </c>
      <c r="DF956" t="s">
        <v>3</v>
      </c>
      <c r="DG956" t="s">
        <v>3</v>
      </c>
      <c r="DH956" t="s">
        <v>3</v>
      </c>
      <c r="DI956" t="s">
        <v>3</v>
      </c>
      <c r="DJ956" t="s">
        <v>3</v>
      </c>
      <c r="DK956" t="s">
        <v>3</v>
      </c>
      <c r="DL956" t="s">
        <v>3</v>
      </c>
      <c r="DM956" t="s">
        <v>3</v>
      </c>
      <c r="DN956">
        <v>0</v>
      </c>
      <c r="DO956">
        <v>0</v>
      </c>
      <c r="DP956">
        <v>1</v>
      </c>
      <c r="DQ956">
        <v>1</v>
      </c>
      <c r="DU956">
        <v>1003</v>
      </c>
      <c r="DV956" t="s">
        <v>111</v>
      </c>
      <c r="DW956" t="s">
        <v>111</v>
      </c>
      <c r="DX956">
        <v>100</v>
      </c>
      <c r="DZ956" t="s">
        <v>3</v>
      </c>
      <c r="EA956" t="s">
        <v>3</v>
      </c>
      <c r="EB956" t="s">
        <v>3</v>
      </c>
      <c r="EC956" t="s">
        <v>3</v>
      </c>
      <c r="EE956">
        <v>68285540</v>
      </c>
      <c r="EF956">
        <v>1</v>
      </c>
      <c r="EG956" t="s">
        <v>19</v>
      </c>
      <c r="EH956">
        <v>0</v>
      </c>
      <c r="EI956" t="s">
        <v>3</v>
      </c>
      <c r="EJ956">
        <v>4</v>
      </c>
      <c r="EK956">
        <v>0</v>
      </c>
      <c r="EL956" t="s">
        <v>20</v>
      </c>
      <c r="EM956" t="s">
        <v>21</v>
      </c>
      <c r="EO956" t="s">
        <v>3</v>
      </c>
      <c r="EQ956">
        <v>512</v>
      </c>
      <c r="ER956">
        <v>998.09</v>
      </c>
      <c r="ES956">
        <v>0</v>
      </c>
      <c r="ET956">
        <v>2.5299999999999998</v>
      </c>
      <c r="EU956">
        <v>0</v>
      </c>
      <c r="EV956">
        <v>995.56</v>
      </c>
      <c r="EW956">
        <v>3.66</v>
      </c>
      <c r="EX956">
        <v>0</v>
      </c>
      <c r="EY956">
        <v>0</v>
      </c>
      <c r="FQ956">
        <v>0</v>
      </c>
      <c r="FR956">
        <f t="shared" si="979"/>
        <v>0</v>
      </c>
      <c r="FS956">
        <v>0</v>
      </c>
      <c r="FX956">
        <v>70</v>
      </c>
      <c r="FY956">
        <v>10</v>
      </c>
      <c r="GA956" t="s">
        <v>3</v>
      </c>
      <c r="GD956">
        <v>0</v>
      </c>
      <c r="GF956">
        <v>563220021</v>
      </c>
      <c r="GG956">
        <v>2</v>
      </c>
      <c r="GH956">
        <v>1</v>
      </c>
      <c r="GI956">
        <v>-2</v>
      </c>
      <c r="GJ956">
        <v>0</v>
      </c>
      <c r="GK956">
        <f>ROUND(R956*(R12)/100,2)</f>
        <v>0</v>
      </c>
      <c r="GL956">
        <f t="shared" si="980"/>
        <v>0</v>
      </c>
      <c r="GM956">
        <f t="shared" si="981"/>
        <v>538.37</v>
      </c>
      <c r="GN956">
        <f t="shared" si="982"/>
        <v>0</v>
      </c>
      <c r="GO956">
        <f t="shared" si="983"/>
        <v>0</v>
      </c>
      <c r="GP956">
        <f t="shared" si="984"/>
        <v>538.37</v>
      </c>
      <c r="GR956">
        <v>0</v>
      </c>
      <c r="GS956">
        <v>3</v>
      </c>
      <c r="GT956">
        <v>0</v>
      </c>
      <c r="GU956" t="s">
        <v>3</v>
      </c>
      <c r="GV956">
        <f t="shared" si="985"/>
        <v>0</v>
      </c>
      <c r="GW956">
        <v>1</v>
      </c>
      <c r="GX956">
        <f t="shared" si="986"/>
        <v>0</v>
      </c>
      <c r="HA956">
        <v>0</v>
      </c>
      <c r="HB956">
        <v>0</v>
      </c>
      <c r="HC956">
        <f t="shared" si="987"/>
        <v>0</v>
      </c>
      <c r="HE956" t="s">
        <v>3</v>
      </c>
      <c r="HF956" t="s">
        <v>3</v>
      </c>
      <c r="HM956" t="s">
        <v>3</v>
      </c>
      <c r="HN956" t="s">
        <v>3</v>
      </c>
      <c r="HO956" t="s">
        <v>3</v>
      </c>
      <c r="HP956" t="s">
        <v>3</v>
      </c>
      <c r="HQ956" t="s">
        <v>3</v>
      </c>
      <c r="IK956">
        <v>0</v>
      </c>
    </row>
    <row r="957" spans="1:245" x14ac:dyDescent="0.2">
      <c r="A957">
        <v>17</v>
      </c>
      <c r="B957">
        <v>1</v>
      </c>
      <c r="C957">
        <f>ROW(SmtRes!A1417)</f>
        <v>1417</v>
      </c>
      <c r="D957">
        <f>ROW(EtalonRes!A1477)</f>
        <v>1477</v>
      </c>
      <c r="E957" t="s">
        <v>1884</v>
      </c>
      <c r="F957" t="s">
        <v>1885</v>
      </c>
      <c r="G957" t="s">
        <v>1886</v>
      </c>
      <c r="H957" t="s">
        <v>111</v>
      </c>
      <c r="I957">
        <f>ROUND(1/100,9)</f>
        <v>0.01</v>
      </c>
      <c r="J957">
        <v>0</v>
      </c>
      <c r="K957">
        <f>ROUND(1/100,9)</f>
        <v>0.01</v>
      </c>
      <c r="O957">
        <f t="shared" si="955"/>
        <v>36.54</v>
      </c>
      <c r="P957">
        <f t="shared" si="956"/>
        <v>0</v>
      </c>
      <c r="Q957">
        <f t="shared" si="957"/>
        <v>0.17</v>
      </c>
      <c r="R957">
        <f t="shared" si="958"/>
        <v>0</v>
      </c>
      <c r="S957">
        <f t="shared" si="959"/>
        <v>36.369999999999997</v>
      </c>
      <c r="T957">
        <f t="shared" si="960"/>
        <v>0</v>
      </c>
      <c r="U957">
        <f t="shared" si="961"/>
        <v>0.1187</v>
      </c>
      <c r="V957">
        <f t="shared" si="962"/>
        <v>0</v>
      </c>
      <c r="W957">
        <f t="shared" si="963"/>
        <v>0</v>
      </c>
      <c r="X957">
        <f t="shared" si="964"/>
        <v>25.46</v>
      </c>
      <c r="Y957">
        <f t="shared" si="965"/>
        <v>3.64</v>
      </c>
      <c r="AA957">
        <v>68582722</v>
      </c>
      <c r="AB957">
        <f t="shared" si="966"/>
        <v>3653.71</v>
      </c>
      <c r="AC957">
        <f t="shared" si="995"/>
        <v>0</v>
      </c>
      <c r="AD957">
        <f t="shared" si="996"/>
        <v>16.86</v>
      </c>
      <c r="AE957">
        <f t="shared" si="997"/>
        <v>0.03</v>
      </c>
      <c r="AF957">
        <f t="shared" si="998"/>
        <v>3636.85</v>
      </c>
      <c r="AG957">
        <f t="shared" si="967"/>
        <v>0</v>
      </c>
      <c r="AH957">
        <f t="shared" si="999"/>
        <v>11.87</v>
      </c>
      <c r="AI957">
        <f t="shared" si="1000"/>
        <v>0</v>
      </c>
      <c r="AJ957">
        <f t="shared" si="968"/>
        <v>0</v>
      </c>
      <c r="AK957">
        <v>3653.71</v>
      </c>
      <c r="AL957">
        <v>0</v>
      </c>
      <c r="AM957">
        <v>16.86</v>
      </c>
      <c r="AN957">
        <v>0.03</v>
      </c>
      <c r="AO957">
        <v>3636.85</v>
      </c>
      <c r="AP957">
        <v>0</v>
      </c>
      <c r="AQ957">
        <v>11.87</v>
      </c>
      <c r="AR957">
        <v>0</v>
      </c>
      <c r="AS957">
        <v>0</v>
      </c>
      <c r="AT957">
        <v>70</v>
      </c>
      <c r="AU957">
        <v>10</v>
      </c>
      <c r="AV957">
        <v>1</v>
      </c>
      <c r="AW957">
        <v>1</v>
      </c>
      <c r="AZ957">
        <v>1</v>
      </c>
      <c r="BA957">
        <v>1</v>
      </c>
      <c r="BB957">
        <v>1</v>
      </c>
      <c r="BC957">
        <v>1</v>
      </c>
      <c r="BD957" t="s">
        <v>3</v>
      </c>
      <c r="BE957" t="s">
        <v>3</v>
      </c>
      <c r="BF957" t="s">
        <v>3</v>
      </c>
      <c r="BG957" t="s">
        <v>3</v>
      </c>
      <c r="BH957">
        <v>0</v>
      </c>
      <c r="BI957">
        <v>4</v>
      </c>
      <c r="BJ957" t="s">
        <v>1887</v>
      </c>
      <c r="BM957">
        <v>0</v>
      </c>
      <c r="BN957">
        <v>68285537</v>
      </c>
      <c r="BO957" t="s">
        <v>3</v>
      </c>
      <c r="BP957">
        <v>0</v>
      </c>
      <c r="BQ957">
        <v>1</v>
      </c>
      <c r="BR957">
        <v>0</v>
      </c>
      <c r="BS957">
        <v>1</v>
      </c>
      <c r="BT957">
        <v>1</v>
      </c>
      <c r="BU957">
        <v>1</v>
      </c>
      <c r="BV957">
        <v>1</v>
      </c>
      <c r="BW957">
        <v>1</v>
      </c>
      <c r="BX957">
        <v>1</v>
      </c>
      <c r="BY957" t="s">
        <v>3</v>
      </c>
      <c r="BZ957">
        <v>70</v>
      </c>
      <c r="CA957">
        <v>10</v>
      </c>
      <c r="CB957" t="s">
        <v>3</v>
      </c>
      <c r="CE957">
        <v>0</v>
      </c>
      <c r="CF957">
        <v>0</v>
      </c>
      <c r="CG957">
        <v>0</v>
      </c>
      <c r="CM957">
        <v>0</v>
      </c>
      <c r="CN957" t="s">
        <v>3</v>
      </c>
      <c r="CO957">
        <v>0</v>
      </c>
      <c r="CP957">
        <f t="shared" si="969"/>
        <v>36.54</v>
      </c>
      <c r="CQ957">
        <f t="shared" si="970"/>
        <v>0</v>
      </c>
      <c r="CR957">
        <f t="shared" si="1001"/>
        <v>16.86</v>
      </c>
      <c r="CS957">
        <f t="shared" si="971"/>
        <v>0.03</v>
      </c>
      <c r="CT957">
        <f t="shared" si="972"/>
        <v>3636.85</v>
      </c>
      <c r="CU957">
        <f t="shared" si="973"/>
        <v>0</v>
      </c>
      <c r="CV957">
        <f t="shared" si="974"/>
        <v>11.87</v>
      </c>
      <c r="CW957">
        <f t="shared" si="975"/>
        <v>0</v>
      </c>
      <c r="CX957">
        <f t="shared" si="976"/>
        <v>0</v>
      </c>
      <c r="CY957">
        <f t="shared" si="977"/>
        <v>25.458999999999996</v>
      </c>
      <c r="CZ957">
        <f t="shared" si="978"/>
        <v>3.637</v>
      </c>
      <c r="DC957" t="s">
        <v>3</v>
      </c>
      <c r="DD957" t="s">
        <v>3</v>
      </c>
      <c r="DE957" t="s">
        <v>3</v>
      </c>
      <c r="DF957" t="s">
        <v>3</v>
      </c>
      <c r="DG957" t="s">
        <v>3</v>
      </c>
      <c r="DH957" t="s">
        <v>3</v>
      </c>
      <c r="DI957" t="s">
        <v>3</v>
      </c>
      <c r="DJ957" t="s">
        <v>3</v>
      </c>
      <c r="DK957" t="s">
        <v>3</v>
      </c>
      <c r="DL957" t="s">
        <v>3</v>
      </c>
      <c r="DM957" t="s">
        <v>3</v>
      </c>
      <c r="DN957">
        <v>0</v>
      </c>
      <c r="DO957">
        <v>0</v>
      </c>
      <c r="DP957">
        <v>1</v>
      </c>
      <c r="DQ957">
        <v>1</v>
      </c>
      <c r="DU957">
        <v>1003</v>
      </c>
      <c r="DV957" t="s">
        <v>111</v>
      </c>
      <c r="DW957" t="s">
        <v>111</v>
      </c>
      <c r="DX957">
        <v>100</v>
      </c>
      <c r="DZ957" t="s">
        <v>3</v>
      </c>
      <c r="EA957" t="s">
        <v>3</v>
      </c>
      <c r="EB957" t="s">
        <v>3</v>
      </c>
      <c r="EC957" t="s">
        <v>3</v>
      </c>
      <c r="EE957">
        <v>68285540</v>
      </c>
      <c r="EF957">
        <v>1</v>
      </c>
      <c r="EG957" t="s">
        <v>19</v>
      </c>
      <c r="EH957">
        <v>0</v>
      </c>
      <c r="EI957" t="s">
        <v>3</v>
      </c>
      <c r="EJ957">
        <v>4</v>
      </c>
      <c r="EK957">
        <v>0</v>
      </c>
      <c r="EL957" t="s">
        <v>20</v>
      </c>
      <c r="EM957" t="s">
        <v>21</v>
      </c>
      <c r="EO957" t="s">
        <v>3</v>
      </c>
      <c r="EQ957">
        <v>512</v>
      </c>
      <c r="ER957">
        <v>3653.71</v>
      </c>
      <c r="ES957">
        <v>0</v>
      </c>
      <c r="ET957">
        <v>16.86</v>
      </c>
      <c r="EU957">
        <v>0.03</v>
      </c>
      <c r="EV957">
        <v>3636.85</v>
      </c>
      <c r="EW957">
        <v>11.87</v>
      </c>
      <c r="EX957">
        <v>0</v>
      </c>
      <c r="EY957">
        <v>0</v>
      </c>
      <c r="FQ957">
        <v>0</v>
      </c>
      <c r="FR957">
        <f t="shared" si="979"/>
        <v>0</v>
      </c>
      <c r="FS957">
        <v>0</v>
      </c>
      <c r="FX957">
        <v>70</v>
      </c>
      <c r="FY957">
        <v>10</v>
      </c>
      <c r="GA957" t="s">
        <v>3</v>
      </c>
      <c r="GD957">
        <v>0</v>
      </c>
      <c r="GF957">
        <v>897589433</v>
      </c>
      <c r="GG957">
        <v>2</v>
      </c>
      <c r="GH957">
        <v>1</v>
      </c>
      <c r="GI957">
        <v>-2</v>
      </c>
      <c r="GJ957">
        <v>0</v>
      </c>
      <c r="GK957">
        <f>ROUND(R957*(R12)/100,2)</f>
        <v>0</v>
      </c>
      <c r="GL957">
        <f t="shared" si="980"/>
        <v>0</v>
      </c>
      <c r="GM957">
        <f t="shared" si="981"/>
        <v>65.64</v>
      </c>
      <c r="GN957">
        <f t="shared" si="982"/>
        <v>0</v>
      </c>
      <c r="GO957">
        <f t="shared" si="983"/>
        <v>0</v>
      </c>
      <c r="GP957">
        <f t="shared" si="984"/>
        <v>65.64</v>
      </c>
      <c r="GR957">
        <v>0</v>
      </c>
      <c r="GS957">
        <v>3</v>
      </c>
      <c r="GT957">
        <v>0</v>
      </c>
      <c r="GU957" t="s">
        <v>3</v>
      </c>
      <c r="GV957">
        <f t="shared" si="985"/>
        <v>0</v>
      </c>
      <c r="GW957">
        <v>1</v>
      </c>
      <c r="GX957">
        <f t="shared" si="986"/>
        <v>0</v>
      </c>
      <c r="HA957">
        <v>0</v>
      </c>
      <c r="HB957">
        <v>0</v>
      </c>
      <c r="HC957">
        <f t="shared" si="987"/>
        <v>0</v>
      </c>
      <c r="HE957" t="s">
        <v>3</v>
      </c>
      <c r="HF957" t="s">
        <v>3</v>
      </c>
      <c r="HM957" t="s">
        <v>3</v>
      </c>
      <c r="HN957" t="s">
        <v>3</v>
      </c>
      <c r="HO957" t="s">
        <v>3</v>
      </c>
      <c r="HP957" t="s">
        <v>3</v>
      </c>
      <c r="HQ957" t="s">
        <v>3</v>
      </c>
      <c r="IK957">
        <v>0</v>
      </c>
    </row>
    <row r="958" spans="1:245" x14ac:dyDescent="0.2">
      <c r="A958">
        <v>17</v>
      </c>
      <c r="B958">
        <v>1</v>
      </c>
      <c r="C958">
        <f>ROW(SmtRes!A1430)</f>
        <v>1430</v>
      </c>
      <c r="D958">
        <f>ROW(EtalonRes!A1490)</f>
        <v>1490</v>
      </c>
      <c r="E958" t="s">
        <v>1888</v>
      </c>
      <c r="F958" t="s">
        <v>1865</v>
      </c>
      <c r="G958" t="s">
        <v>1889</v>
      </c>
      <c r="H958" t="s">
        <v>111</v>
      </c>
      <c r="I958">
        <v>0.3</v>
      </c>
      <c r="J958">
        <v>0</v>
      </c>
      <c r="K958">
        <v>0.3</v>
      </c>
      <c r="O958">
        <f t="shared" si="955"/>
        <v>10847.06</v>
      </c>
      <c r="P958">
        <f t="shared" si="956"/>
        <v>7238.56</v>
      </c>
      <c r="Q958">
        <f t="shared" si="957"/>
        <v>12.88</v>
      </c>
      <c r="R958">
        <f t="shared" si="958"/>
        <v>0.09</v>
      </c>
      <c r="S958">
        <f t="shared" si="959"/>
        <v>3595.62</v>
      </c>
      <c r="T958">
        <f t="shared" si="960"/>
        <v>0</v>
      </c>
      <c r="U958">
        <f t="shared" si="961"/>
        <v>14.034000000000001</v>
      </c>
      <c r="V958">
        <f t="shared" si="962"/>
        <v>0</v>
      </c>
      <c r="W958">
        <f t="shared" si="963"/>
        <v>0</v>
      </c>
      <c r="X958">
        <f t="shared" si="964"/>
        <v>2516.9299999999998</v>
      </c>
      <c r="Y958">
        <f t="shared" si="965"/>
        <v>359.56</v>
      </c>
      <c r="AA958">
        <v>68582722</v>
      </c>
      <c r="AB958">
        <f t="shared" si="966"/>
        <v>36156.839999999997</v>
      </c>
      <c r="AC958">
        <f t="shared" si="995"/>
        <v>24128.52</v>
      </c>
      <c r="AD958">
        <f t="shared" si="996"/>
        <v>42.93</v>
      </c>
      <c r="AE958">
        <f t="shared" si="997"/>
        <v>0.31</v>
      </c>
      <c r="AF958">
        <f t="shared" si="998"/>
        <v>11985.39</v>
      </c>
      <c r="AG958">
        <f t="shared" si="967"/>
        <v>0</v>
      </c>
      <c r="AH958">
        <f t="shared" si="999"/>
        <v>46.78</v>
      </c>
      <c r="AI958">
        <f t="shared" si="1000"/>
        <v>0</v>
      </c>
      <c r="AJ958">
        <f t="shared" si="968"/>
        <v>0</v>
      </c>
      <c r="AK958">
        <v>36156.839999999997</v>
      </c>
      <c r="AL958">
        <v>24128.52</v>
      </c>
      <c r="AM958">
        <v>42.93</v>
      </c>
      <c r="AN958">
        <v>0.31</v>
      </c>
      <c r="AO958">
        <v>11985.39</v>
      </c>
      <c r="AP958">
        <v>0</v>
      </c>
      <c r="AQ958">
        <v>46.78</v>
      </c>
      <c r="AR958">
        <v>0</v>
      </c>
      <c r="AS958">
        <v>0</v>
      </c>
      <c r="AT958">
        <v>70</v>
      </c>
      <c r="AU958">
        <v>10</v>
      </c>
      <c r="AV958">
        <v>1</v>
      </c>
      <c r="AW958">
        <v>1</v>
      </c>
      <c r="AZ958">
        <v>1</v>
      </c>
      <c r="BA958">
        <v>1</v>
      </c>
      <c r="BB958">
        <v>1</v>
      </c>
      <c r="BC958">
        <v>1</v>
      </c>
      <c r="BD958" t="s">
        <v>3</v>
      </c>
      <c r="BE958" t="s">
        <v>3</v>
      </c>
      <c r="BF958" t="s">
        <v>3</v>
      </c>
      <c r="BG958" t="s">
        <v>3</v>
      </c>
      <c r="BH958">
        <v>0</v>
      </c>
      <c r="BI958">
        <v>4</v>
      </c>
      <c r="BJ958" t="s">
        <v>1867</v>
      </c>
      <c r="BM958">
        <v>0</v>
      </c>
      <c r="BN958">
        <v>68285537</v>
      </c>
      <c r="BO958" t="s">
        <v>3</v>
      </c>
      <c r="BP958">
        <v>0</v>
      </c>
      <c r="BQ958">
        <v>1</v>
      </c>
      <c r="BR958">
        <v>0</v>
      </c>
      <c r="BS958">
        <v>1</v>
      </c>
      <c r="BT958">
        <v>1</v>
      </c>
      <c r="BU958">
        <v>1</v>
      </c>
      <c r="BV958">
        <v>1</v>
      </c>
      <c r="BW958">
        <v>1</v>
      </c>
      <c r="BX958">
        <v>1</v>
      </c>
      <c r="BY958" t="s">
        <v>3</v>
      </c>
      <c r="BZ958">
        <v>70</v>
      </c>
      <c r="CA958">
        <v>10</v>
      </c>
      <c r="CB958" t="s">
        <v>3</v>
      </c>
      <c r="CE958">
        <v>0</v>
      </c>
      <c r="CF958">
        <v>0</v>
      </c>
      <c r="CG958">
        <v>0</v>
      </c>
      <c r="CM958">
        <v>0</v>
      </c>
      <c r="CN958" t="s">
        <v>3</v>
      </c>
      <c r="CO958">
        <v>0</v>
      </c>
      <c r="CP958">
        <f t="shared" si="969"/>
        <v>10847.060000000001</v>
      </c>
      <c r="CQ958">
        <f t="shared" si="970"/>
        <v>24128.52</v>
      </c>
      <c r="CR958">
        <f t="shared" si="1001"/>
        <v>42.93</v>
      </c>
      <c r="CS958">
        <f t="shared" si="971"/>
        <v>0.31</v>
      </c>
      <c r="CT958">
        <f t="shared" si="972"/>
        <v>11985.39</v>
      </c>
      <c r="CU958">
        <f t="shared" si="973"/>
        <v>0</v>
      </c>
      <c r="CV958">
        <f t="shared" si="974"/>
        <v>46.78</v>
      </c>
      <c r="CW958">
        <f t="shared" si="975"/>
        <v>0</v>
      </c>
      <c r="CX958">
        <f t="shared" si="976"/>
        <v>0</v>
      </c>
      <c r="CY958">
        <f t="shared" si="977"/>
        <v>2516.9339999999997</v>
      </c>
      <c r="CZ958">
        <f t="shared" si="978"/>
        <v>359.56199999999995</v>
      </c>
      <c r="DC958" t="s">
        <v>3</v>
      </c>
      <c r="DD958" t="s">
        <v>3</v>
      </c>
      <c r="DE958" t="s">
        <v>3</v>
      </c>
      <c r="DF958" t="s">
        <v>3</v>
      </c>
      <c r="DG958" t="s">
        <v>3</v>
      </c>
      <c r="DH958" t="s">
        <v>3</v>
      </c>
      <c r="DI958" t="s">
        <v>3</v>
      </c>
      <c r="DJ958" t="s">
        <v>3</v>
      </c>
      <c r="DK958" t="s">
        <v>3</v>
      </c>
      <c r="DL958" t="s">
        <v>3</v>
      </c>
      <c r="DM958" t="s">
        <v>3</v>
      </c>
      <c r="DN958">
        <v>0</v>
      </c>
      <c r="DO958">
        <v>0</v>
      </c>
      <c r="DP958">
        <v>1</v>
      </c>
      <c r="DQ958">
        <v>1</v>
      </c>
      <c r="DU958">
        <v>1003</v>
      </c>
      <c r="DV958" t="s">
        <v>111</v>
      </c>
      <c r="DW958" t="s">
        <v>111</v>
      </c>
      <c r="DX958">
        <v>100</v>
      </c>
      <c r="DZ958" t="s">
        <v>3</v>
      </c>
      <c r="EA958" t="s">
        <v>3</v>
      </c>
      <c r="EB958" t="s">
        <v>3</v>
      </c>
      <c r="EC958" t="s">
        <v>3</v>
      </c>
      <c r="EE958">
        <v>68285540</v>
      </c>
      <c r="EF958">
        <v>1</v>
      </c>
      <c r="EG958" t="s">
        <v>19</v>
      </c>
      <c r="EH958">
        <v>0</v>
      </c>
      <c r="EI958" t="s">
        <v>3</v>
      </c>
      <c r="EJ958">
        <v>4</v>
      </c>
      <c r="EK958">
        <v>0</v>
      </c>
      <c r="EL958" t="s">
        <v>20</v>
      </c>
      <c r="EM958" t="s">
        <v>21</v>
      </c>
      <c r="EO958" t="s">
        <v>3</v>
      </c>
      <c r="EQ958">
        <v>512</v>
      </c>
      <c r="ER958">
        <v>36156.839999999997</v>
      </c>
      <c r="ES958">
        <v>24128.52</v>
      </c>
      <c r="ET958">
        <v>42.93</v>
      </c>
      <c r="EU958">
        <v>0.31</v>
      </c>
      <c r="EV958">
        <v>11985.39</v>
      </c>
      <c r="EW958">
        <v>46.78</v>
      </c>
      <c r="EX958">
        <v>0</v>
      </c>
      <c r="EY958">
        <v>0</v>
      </c>
      <c r="FQ958">
        <v>0</v>
      </c>
      <c r="FR958">
        <f t="shared" si="979"/>
        <v>0</v>
      </c>
      <c r="FS958">
        <v>0</v>
      </c>
      <c r="FX958">
        <v>70</v>
      </c>
      <c r="FY958">
        <v>10</v>
      </c>
      <c r="GA958" t="s">
        <v>3</v>
      </c>
      <c r="GD958">
        <v>0</v>
      </c>
      <c r="GF958">
        <v>-1524451733</v>
      </c>
      <c r="GG958">
        <v>2</v>
      </c>
      <c r="GH958">
        <v>1</v>
      </c>
      <c r="GI958">
        <v>-2</v>
      </c>
      <c r="GJ958">
        <v>0</v>
      </c>
      <c r="GK958">
        <f>ROUND(R958*(R12)/100,2)</f>
        <v>0.1</v>
      </c>
      <c r="GL958">
        <f t="shared" si="980"/>
        <v>0</v>
      </c>
      <c r="GM958">
        <f t="shared" si="981"/>
        <v>13723.65</v>
      </c>
      <c r="GN958">
        <f t="shared" si="982"/>
        <v>0</v>
      </c>
      <c r="GO958">
        <f t="shared" si="983"/>
        <v>0</v>
      </c>
      <c r="GP958">
        <f t="shared" si="984"/>
        <v>13723.65</v>
      </c>
      <c r="GR958">
        <v>0</v>
      </c>
      <c r="GS958">
        <v>3</v>
      </c>
      <c r="GT958">
        <v>0</v>
      </c>
      <c r="GU958" t="s">
        <v>3</v>
      </c>
      <c r="GV958">
        <f t="shared" si="985"/>
        <v>0</v>
      </c>
      <c r="GW958">
        <v>1</v>
      </c>
      <c r="GX958">
        <f t="shared" si="986"/>
        <v>0</v>
      </c>
      <c r="HA958">
        <v>0</v>
      </c>
      <c r="HB958">
        <v>0</v>
      </c>
      <c r="HC958">
        <f t="shared" si="987"/>
        <v>0</v>
      </c>
      <c r="HE958" t="s">
        <v>3</v>
      </c>
      <c r="HF958" t="s">
        <v>3</v>
      </c>
      <c r="HM958" t="s">
        <v>3</v>
      </c>
      <c r="HN958" t="s">
        <v>3</v>
      </c>
      <c r="HO958" t="s">
        <v>3</v>
      </c>
      <c r="HP958" t="s">
        <v>3</v>
      </c>
      <c r="HQ958" t="s">
        <v>3</v>
      </c>
      <c r="IK958">
        <v>0</v>
      </c>
    </row>
    <row r="959" spans="1:245" x14ac:dyDescent="0.2">
      <c r="A959">
        <v>17</v>
      </c>
      <c r="B959">
        <v>1</v>
      </c>
      <c r="C959">
        <f>ROW(SmtRes!A1442)</f>
        <v>1442</v>
      </c>
      <c r="D959">
        <f>ROW(EtalonRes!A1502)</f>
        <v>1502</v>
      </c>
      <c r="E959" t="s">
        <v>1890</v>
      </c>
      <c r="F959" t="s">
        <v>1869</v>
      </c>
      <c r="G959" t="s">
        <v>1891</v>
      </c>
      <c r="H959" t="s">
        <v>111</v>
      </c>
      <c r="I959">
        <v>0.05</v>
      </c>
      <c r="J959">
        <v>0</v>
      </c>
      <c r="K959">
        <v>0.05</v>
      </c>
      <c r="O959">
        <f t="shared" si="955"/>
        <v>3399.05</v>
      </c>
      <c r="P959">
        <f t="shared" si="956"/>
        <v>2797.63</v>
      </c>
      <c r="Q959">
        <f t="shared" si="957"/>
        <v>2.15</v>
      </c>
      <c r="R959">
        <f t="shared" si="958"/>
        <v>0.02</v>
      </c>
      <c r="S959">
        <f t="shared" si="959"/>
        <v>599.27</v>
      </c>
      <c r="T959">
        <f t="shared" si="960"/>
        <v>0</v>
      </c>
      <c r="U959">
        <f t="shared" si="961"/>
        <v>2.339</v>
      </c>
      <c r="V959">
        <f t="shared" si="962"/>
        <v>0</v>
      </c>
      <c r="W959">
        <f t="shared" si="963"/>
        <v>0</v>
      </c>
      <c r="X959">
        <f t="shared" si="964"/>
        <v>419.49</v>
      </c>
      <c r="Y959">
        <f t="shared" si="965"/>
        <v>59.93</v>
      </c>
      <c r="AA959">
        <v>68582722</v>
      </c>
      <c r="AB959">
        <f t="shared" si="966"/>
        <v>67980.960000000006</v>
      </c>
      <c r="AC959">
        <f t="shared" si="995"/>
        <v>55952.639999999999</v>
      </c>
      <c r="AD959">
        <f t="shared" si="996"/>
        <v>42.93</v>
      </c>
      <c r="AE959">
        <f t="shared" si="997"/>
        <v>0.31</v>
      </c>
      <c r="AF959">
        <f t="shared" si="998"/>
        <v>11985.39</v>
      </c>
      <c r="AG959">
        <f t="shared" si="967"/>
        <v>0</v>
      </c>
      <c r="AH959">
        <f t="shared" si="999"/>
        <v>46.78</v>
      </c>
      <c r="AI959">
        <f t="shared" si="1000"/>
        <v>0</v>
      </c>
      <c r="AJ959">
        <f t="shared" si="968"/>
        <v>0</v>
      </c>
      <c r="AK959">
        <v>67980.960000000006</v>
      </c>
      <c r="AL959">
        <v>55952.639999999999</v>
      </c>
      <c r="AM959">
        <v>42.93</v>
      </c>
      <c r="AN959">
        <v>0.31</v>
      </c>
      <c r="AO959">
        <v>11985.39</v>
      </c>
      <c r="AP959">
        <v>0</v>
      </c>
      <c r="AQ959">
        <v>46.78</v>
      </c>
      <c r="AR959">
        <v>0</v>
      </c>
      <c r="AS959">
        <v>0</v>
      </c>
      <c r="AT959">
        <v>70</v>
      </c>
      <c r="AU959">
        <v>10</v>
      </c>
      <c r="AV959">
        <v>1</v>
      </c>
      <c r="AW959">
        <v>1</v>
      </c>
      <c r="AZ959">
        <v>1</v>
      </c>
      <c r="BA959">
        <v>1</v>
      </c>
      <c r="BB959">
        <v>1</v>
      </c>
      <c r="BC959">
        <v>1</v>
      </c>
      <c r="BD959" t="s">
        <v>3</v>
      </c>
      <c r="BE959" t="s">
        <v>3</v>
      </c>
      <c r="BF959" t="s">
        <v>3</v>
      </c>
      <c r="BG959" t="s">
        <v>3</v>
      </c>
      <c r="BH959">
        <v>0</v>
      </c>
      <c r="BI959">
        <v>4</v>
      </c>
      <c r="BJ959" t="s">
        <v>1871</v>
      </c>
      <c r="BM959">
        <v>0</v>
      </c>
      <c r="BN959">
        <v>0</v>
      </c>
      <c r="BO959" t="s">
        <v>3</v>
      </c>
      <c r="BP959">
        <v>0</v>
      </c>
      <c r="BQ959">
        <v>1</v>
      </c>
      <c r="BR959">
        <v>0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</v>
      </c>
      <c r="BY959" t="s">
        <v>3</v>
      </c>
      <c r="BZ959">
        <v>70</v>
      </c>
      <c r="CA959">
        <v>10</v>
      </c>
      <c r="CB959" t="s">
        <v>3</v>
      </c>
      <c r="CE959">
        <v>0</v>
      </c>
      <c r="CF959">
        <v>0</v>
      </c>
      <c r="CG959">
        <v>0</v>
      </c>
      <c r="CM959">
        <v>0</v>
      </c>
      <c r="CN959" t="s">
        <v>3</v>
      </c>
      <c r="CO959">
        <v>0</v>
      </c>
      <c r="CP959">
        <f t="shared" si="969"/>
        <v>3399.05</v>
      </c>
      <c r="CQ959">
        <f t="shared" si="970"/>
        <v>55952.639999999999</v>
      </c>
      <c r="CR959">
        <f t="shared" si="1001"/>
        <v>42.93</v>
      </c>
      <c r="CS959">
        <f t="shared" si="971"/>
        <v>0.31</v>
      </c>
      <c r="CT959">
        <f t="shared" si="972"/>
        <v>11985.39</v>
      </c>
      <c r="CU959">
        <f t="shared" si="973"/>
        <v>0</v>
      </c>
      <c r="CV959">
        <f t="shared" si="974"/>
        <v>46.78</v>
      </c>
      <c r="CW959">
        <f t="shared" si="975"/>
        <v>0</v>
      </c>
      <c r="CX959">
        <f t="shared" si="976"/>
        <v>0</v>
      </c>
      <c r="CY959">
        <f t="shared" si="977"/>
        <v>419.48900000000003</v>
      </c>
      <c r="CZ959">
        <f t="shared" si="978"/>
        <v>59.927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>
        <v>0</v>
      </c>
      <c r="DO959">
        <v>0</v>
      </c>
      <c r="DP959">
        <v>1</v>
      </c>
      <c r="DQ959">
        <v>1</v>
      </c>
      <c r="DU959">
        <v>1003</v>
      </c>
      <c r="DV959" t="s">
        <v>111</v>
      </c>
      <c r="DW959" t="s">
        <v>111</v>
      </c>
      <c r="DX959">
        <v>100</v>
      </c>
      <c r="DZ959" t="s">
        <v>3</v>
      </c>
      <c r="EA959" t="s">
        <v>3</v>
      </c>
      <c r="EB959" t="s">
        <v>3</v>
      </c>
      <c r="EC959" t="s">
        <v>3</v>
      </c>
      <c r="EE959">
        <v>68285540</v>
      </c>
      <c r="EF959">
        <v>1</v>
      </c>
      <c r="EG959" t="s">
        <v>19</v>
      </c>
      <c r="EH959">
        <v>0</v>
      </c>
      <c r="EI959" t="s">
        <v>3</v>
      </c>
      <c r="EJ959">
        <v>4</v>
      </c>
      <c r="EK959">
        <v>0</v>
      </c>
      <c r="EL959" t="s">
        <v>20</v>
      </c>
      <c r="EM959" t="s">
        <v>21</v>
      </c>
      <c r="EO959" t="s">
        <v>3</v>
      </c>
      <c r="EQ959">
        <v>0</v>
      </c>
      <c r="ER959">
        <v>67980.960000000006</v>
      </c>
      <c r="ES959">
        <v>55952.639999999999</v>
      </c>
      <c r="ET959">
        <v>42.93</v>
      </c>
      <c r="EU959">
        <v>0.31</v>
      </c>
      <c r="EV959">
        <v>11985.39</v>
      </c>
      <c r="EW959">
        <v>46.78</v>
      </c>
      <c r="EX959">
        <v>0</v>
      </c>
      <c r="EY959">
        <v>0</v>
      </c>
      <c r="FQ959">
        <v>0</v>
      </c>
      <c r="FR959">
        <f t="shared" si="979"/>
        <v>0</v>
      </c>
      <c r="FS959">
        <v>0</v>
      </c>
      <c r="FX959">
        <v>70</v>
      </c>
      <c r="FY959">
        <v>10</v>
      </c>
      <c r="GA959" t="s">
        <v>3</v>
      </c>
      <c r="GD959">
        <v>0</v>
      </c>
      <c r="GF959">
        <v>382261892</v>
      </c>
      <c r="GG959">
        <v>2</v>
      </c>
      <c r="GH959">
        <v>1</v>
      </c>
      <c r="GI959">
        <v>-2</v>
      </c>
      <c r="GJ959">
        <v>0</v>
      </c>
      <c r="GK959">
        <f>ROUND(R959*(R12)/100,2)</f>
        <v>0.02</v>
      </c>
      <c r="GL959">
        <f t="shared" si="980"/>
        <v>0</v>
      </c>
      <c r="GM959">
        <f t="shared" si="981"/>
        <v>3878.49</v>
      </c>
      <c r="GN959">
        <f t="shared" si="982"/>
        <v>0</v>
      </c>
      <c r="GO959">
        <f t="shared" si="983"/>
        <v>0</v>
      </c>
      <c r="GP959">
        <f t="shared" si="984"/>
        <v>3878.49</v>
      </c>
      <c r="GR959">
        <v>0</v>
      </c>
      <c r="GS959">
        <v>3</v>
      </c>
      <c r="GT959">
        <v>0</v>
      </c>
      <c r="GU959" t="s">
        <v>3</v>
      </c>
      <c r="GV959">
        <f t="shared" si="985"/>
        <v>0</v>
      </c>
      <c r="GW959">
        <v>1</v>
      </c>
      <c r="GX959">
        <f t="shared" si="986"/>
        <v>0</v>
      </c>
      <c r="HA959">
        <v>0</v>
      </c>
      <c r="HB959">
        <v>0</v>
      </c>
      <c r="HC959">
        <f t="shared" si="987"/>
        <v>0</v>
      </c>
      <c r="HE959" t="s">
        <v>3</v>
      </c>
      <c r="HF959" t="s">
        <v>3</v>
      </c>
      <c r="HM959" t="s">
        <v>3</v>
      </c>
      <c r="HN959" t="s">
        <v>3</v>
      </c>
      <c r="HO959" t="s">
        <v>3</v>
      </c>
      <c r="HP959" t="s">
        <v>3</v>
      </c>
      <c r="HQ959" t="s">
        <v>3</v>
      </c>
      <c r="IK959">
        <v>0</v>
      </c>
    </row>
    <row r="960" spans="1:245" x14ac:dyDescent="0.2">
      <c r="A960">
        <v>17</v>
      </c>
      <c r="B960">
        <v>1</v>
      </c>
      <c r="C960">
        <f>ROW(SmtRes!A1455)</f>
        <v>1455</v>
      </c>
      <c r="D960">
        <f>ROW(EtalonRes!A1515)</f>
        <v>1515</v>
      </c>
      <c r="E960" t="s">
        <v>1892</v>
      </c>
      <c r="F960" t="s">
        <v>1873</v>
      </c>
      <c r="G960" t="s">
        <v>1893</v>
      </c>
      <c r="H960" t="s">
        <v>111</v>
      </c>
      <c r="I960">
        <v>0.05</v>
      </c>
      <c r="J960">
        <v>0</v>
      </c>
      <c r="K960">
        <v>0.05</v>
      </c>
      <c r="O960">
        <f t="shared" si="955"/>
        <v>7343.65</v>
      </c>
      <c r="P960">
        <f t="shared" si="956"/>
        <v>6742.23</v>
      </c>
      <c r="Q960">
        <f t="shared" si="957"/>
        <v>2.15</v>
      </c>
      <c r="R960">
        <f t="shared" si="958"/>
        <v>0.02</v>
      </c>
      <c r="S960">
        <f t="shared" si="959"/>
        <v>599.27</v>
      </c>
      <c r="T960">
        <f t="shared" si="960"/>
        <v>0</v>
      </c>
      <c r="U960">
        <f t="shared" si="961"/>
        <v>2.339</v>
      </c>
      <c r="V960">
        <f t="shared" si="962"/>
        <v>0</v>
      </c>
      <c r="W960">
        <f t="shared" si="963"/>
        <v>0</v>
      </c>
      <c r="X960">
        <f t="shared" si="964"/>
        <v>419.49</v>
      </c>
      <c r="Y960">
        <f t="shared" si="965"/>
        <v>59.93</v>
      </c>
      <c r="AA960">
        <v>68582722</v>
      </c>
      <c r="AB960">
        <f t="shared" si="966"/>
        <v>146872.99</v>
      </c>
      <c r="AC960">
        <f t="shared" si="995"/>
        <v>134844.67000000001</v>
      </c>
      <c r="AD960">
        <f t="shared" si="996"/>
        <v>42.93</v>
      </c>
      <c r="AE960">
        <f t="shared" si="997"/>
        <v>0.31</v>
      </c>
      <c r="AF960">
        <f t="shared" si="998"/>
        <v>11985.39</v>
      </c>
      <c r="AG960">
        <f t="shared" si="967"/>
        <v>0</v>
      </c>
      <c r="AH960">
        <f t="shared" si="999"/>
        <v>46.78</v>
      </c>
      <c r="AI960">
        <f t="shared" si="1000"/>
        <v>0</v>
      </c>
      <c r="AJ960">
        <f t="shared" si="968"/>
        <v>0</v>
      </c>
      <c r="AK960">
        <v>146872.99</v>
      </c>
      <c r="AL960">
        <v>134844.67000000001</v>
      </c>
      <c r="AM960">
        <v>42.93</v>
      </c>
      <c r="AN960">
        <v>0.31</v>
      </c>
      <c r="AO960">
        <v>11985.39</v>
      </c>
      <c r="AP960">
        <v>0</v>
      </c>
      <c r="AQ960">
        <v>46.78</v>
      </c>
      <c r="AR960">
        <v>0</v>
      </c>
      <c r="AS960">
        <v>0</v>
      </c>
      <c r="AT960">
        <v>70</v>
      </c>
      <c r="AU960">
        <v>10</v>
      </c>
      <c r="AV960">
        <v>1</v>
      </c>
      <c r="AW960">
        <v>1</v>
      </c>
      <c r="AZ960">
        <v>1</v>
      </c>
      <c r="BA960">
        <v>1</v>
      </c>
      <c r="BB960">
        <v>1</v>
      </c>
      <c r="BC960">
        <v>1</v>
      </c>
      <c r="BD960" t="s">
        <v>3</v>
      </c>
      <c r="BE960" t="s">
        <v>3</v>
      </c>
      <c r="BF960" t="s">
        <v>3</v>
      </c>
      <c r="BG960" t="s">
        <v>3</v>
      </c>
      <c r="BH960">
        <v>0</v>
      </c>
      <c r="BI960">
        <v>4</v>
      </c>
      <c r="BJ960" t="s">
        <v>1875</v>
      </c>
      <c r="BM960">
        <v>0</v>
      </c>
      <c r="BN960">
        <v>0</v>
      </c>
      <c r="BO960" t="s">
        <v>3</v>
      </c>
      <c r="BP960">
        <v>0</v>
      </c>
      <c r="BQ960">
        <v>1</v>
      </c>
      <c r="BR960">
        <v>0</v>
      </c>
      <c r="BS960">
        <v>1</v>
      </c>
      <c r="BT960">
        <v>1</v>
      </c>
      <c r="BU960">
        <v>1</v>
      </c>
      <c r="BV960">
        <v>1</v>
      </c>
      <c r="BW960">
        <v>1</v>
      </c>
      <c r="BX960">
        <v>1</v>
      </c>
      <c r="BY960" t="s">
        <v>3</v>
      </c>
      <c r="BZ960">
        <v>70</v>
      </c>
      <c r="CA960">
        <v>10</v>
      </c>
      <c r="CB960" t="s">
        <v>3</v>
      </c>
      <c r="CE960">
        <v>0</v>
      </c>
      <c r="CF960">
        <v>0</v>
      </c>
      <c r="CG960">
        <v>0</v>
      </c>
      <c r="CM960">
        <v>0</v>
      </c>
      <c r="CN960" t="s">
        <v>3</v>
      </c>
      <c r="CO960">
        <v>0</v>
      </c>
      <c r="CP960">
        <f t="shared" si="969"/>
        <v>7343.65</v>
      </c>
      <c r="CQ960">
        <f t="shared" si="970"/>
        <v>134844.67000000001</v>
      </c>
      <c r="CR960">
        <f t="shared" si="1001"/>
        <v>42.93</v>
      </c>
      <c r="CS960">
        <f t="shared" si="971"/>
        <v>0.31</v>
      </c>
      <c r="CT960">
        <f t="shared" si="972"/>
        <v>11985.39</v>
      </c>
      <c r="CU960">
        <f t="shared" si="973"/>
        <v>0</v>
      </c>
      <c r="CV960">
        <f t="shared" si="974"/>
        <v>46.78</v>
      </c>
      <c r="CW960">
        <f t="shared" si="975"/>
        <v>0</v>
      </c>
      <c r="CX960">
        <f t="shared" si="976"/>
        <v>0</v>
      </c>
      <c r="CY960">
        <f t="shared" si="977"/>
        <v>419.48900000000003</v>
      </c>
      <c r="CZ960">
        <f t="shared" si="978"/>
        <v>59.927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>
        <v>0</v>
      </c>
      <c r="DO960">
        <v>0</v>
      </c>
      <c r="DP960">
        <v>1</v>
      </c>
      <c r="DQ960">
        <v>1</v>
      </c>
      <c r="DU960">
        <v>1003</v>
      </c>
      <c r="DV960" t="s">
        <v>111</v>
      </c>
      <c r="DW960" t="s">
        <v>111</v>
      </c>
      <c r="DX960">
        <v>100</v>
      </c>
      <c r="DZ960" t="s">
        <v>3</v>
      </c>
      <c r="EA960" t="s">
        <v>3</v>
      </c>
      <c r="EB960" t="s">
        <v>3</v>
      </c>
      <c r="EC960" t="s">
        <v>3</v>
      </c>
      <c r="EE960">
        <v>68285540</v>
      </c>
      <c r="EF960">
        <v>1</v>
      </c>
      <c r="EG960" t="s">
        <v>19</v>
      </c>
      <c r="EH960">
        <v>0</v>
      </c>
      <c r="EI960" t="s">
        <v>3</v>
      </c>
      <c r="EJ960">
        <v>4</v>
      </c>
      <c r="EK960">
        <v>0</v>
      </c>
      <c r="EL960" t="s">
        <v>20</v>
      </c>
      <c r="EM960" t="s">
        <v>21</v>
      </c>
      <c r="EO960" t="s">
        <v>3</v>
      </c>
      <c r="EQ960">
        <v>0</v>
      </c>
      <c r="ER960">
        <v>146872.99</v>
      </c>
      <c r="ES960">
        <v>134844.67000000001</v>
      </c>
      <c r="ET960">
        <v>42.93</v>
      </c>
      <c r="EU960">
        <v>0.31</v>
      </c>
      <c r="EV960">
        <v>11985.39</v>
      </c>
      <c r="EW960">
        <v>46.78</v>
      </c>
      <c r="EX960">
        <v>0</v>
      </c>
      <c r="EY960">
        <v>0</v>
      </c>
      <c r="FQ960">
        <v>0</v>
      </c>
      <c r="FR960">
        <f t="shared" si="979"/>
        <v>0</v>
      </c>
      <c r="FS960">
        <v>0</v>
      </c>
      <c r="FX960">
        <v>70</v>
      </c>
      <c r="FY960">
        <v>10</v>
      </c>
      <c r="GA960" t="s">
        <v>3</v>
      </c>
      <c r="GD960">
        <v>0</v>
      </c>
      <c r="GF960">
        <v>-599061235</v>
      </c>
      <c r="GG960">
        <v>2</v>
      </c>
      <c r="GH960">
        <v>1</v>
      </c>
      <c r="GI960">
        <v>-2</v>
      </c>
      <c r="GJ960">
        <v>0</v>
      </c>
      <c r="GK960">
        <f>ROUND(R960*(R12)/100,2)</f>
        <v>0.02</v>
      </c>
      <c r="GL960">
        <f t="shared" si="980"/>
        <v>0</v>
      </c>
      <c r="GM960">
        <f t="shared" si="981"/>
        <v>7823.09</v>
      </c>
      <c r="GN960">
        <f t="shared" si="982"/>
        <v>0</v>
      </c>
      <c r="GO960">
        <f t="shared" si="983"/>
        <v>0</v>
      </c>
      <c r="GP960">
        <f t="shared" si="984"/>
        <v>7823.09</v>
      </c>
      <c r="GR960">
        <v>0</v>
      </c>
      <c r="GS960">
        <v>3</v>
      </c>
      <c r="GT960">
        <v>0</v>
      </c>
      <c r="GU960" t="s">
        <v>3</v>
      </c>
      <c r="GV960">
        <f t="shared" si="985"/>
        <v>0</v>
      </c>
      <c r="GW960">
        <v>1</v>
      </c>
      <c r="GX960">
        <f t="shared" si="986"/>
        <v>0</v>
      </c>
      <c r="HA960">
        <v>0</v>
      </c>
      <c r="HB960">
        <v>0</v>
      </c>
      <c r="HC960">
        <f t="shared" si="987"/>
        <v>0</v>
      </c>
      <c r="HE960" t="s">
        <v>3</v>
      </c>
      <c r="HF960" t="s">
        <v>3</v>
      </c>
      <c r="HM960" t="s">
        <v>3</v>
      </c>
      <c r="HN960" t="s">
        <v>3</v>
      </c>
      <c r="HO960" t="s">
        <v>3</v>
      </c>
      <c r="HP960" t="s">
        <v>3</v>
      </c>
      <c r="HQ960" t="s">
        <v>3</v>
      </c>
      <c r="IK960">
        <v>0</v>
      </c>
    </row>
    <row r="961" spans="1:245" x14ac:dyDescent="0.2">
      <c r="A961">
        <v>17</v>
      </c>
      <c r="B961">
        <v>1</v>
      </c>
      <c r="C961">
        <f>ROW(SmtRes!A1464)</f>
        <v>1464</v>
      </c>
      <c r="D961">
        <f>ROW(EtalonRes!A1524)</f>
        <v>1524</v>
      </c>
      <c r="E961" t="s">
        <v>1894</v>
      </c>
      <c r="F961" t="s">
        <v>1895</v>
      </c>
      <c r="G961" t="s">
        <v>1896</v>
      </c>
      <c r="H961" t="s">
        <v>111</v>
      </c>
      <c r="I961">
        <v>0.2</v>
      </c>
      <c r="J961">
        <v>0</v>
      </c>
      <c r="K961">
        <v>0.2</v>
      </c>
      <c r="O961">
        <f t="shared" si="955"/>
        <v>1810.89</v>
      </c>
      <c r="P961">
        <f t="shared" si="956"/>
        <v>865.31</v>
      </c>
      <c r="Q961">
        <f t="shared" si="957"/>
        <v>9.98</v>
      </c>
      <c r="R961">
        <f t="shared" si="958"/>
        <v>1.27</v>
      </c>
      <c r="S961">
        <f t="shared" si="959"/>
        <v>935.6</v>
      </c>
      <c r="T961">
        <f t="shared" si="960"/>
        <v>0</v>
      </c>
      <c r="U961">
        <f t="shared" si="961"/>
        <v>3.3040000000000003</v>
      </c>
      <c r="V961">
        <f t="shared" si="962"/>
        <v>0</v>
      </c>
      <c r="W961">
        <f t="shared" si="963"/>
        <v>0</v>
      </c>
      <c r="X961">
        <f t="shared" si="964"/>
        <v>654.91999999999996</v>
      </c>
      <c r="Y961">
        <f t="shared" si="965"/>
        <v>93.56</v>
      </c>
      <c r="AA961">
        <v>68582722</v>
      </c>
      <c r="AB961">
        <f t="shared" si="966"/>
        <v>9054.4500000000007</v>
      </c>
      <c r="AC961">
        <f t="shared" si="995"/>
        <v>4326.54</v>
      </c>
      <c r="AD961">
        <f t="shared" si="996"/>
        <v>49.92</v>
      </c>
      <c r="AE961">
        <f t="shared" si="997"/>
        <v>6.35</v>
      </c>
      <c r="AF961">
        <f t="shared" si="998"/>
        <v>4677.99</v>
      </c>
      <c r="AG961">
        <f t="shared" si="967"/>
        <v>0</v>
      </c>
      <c r="AH961">
        <f t="shared" si="999"/>
        <v>16.52</v>
      </c>
      <c r="AI961">
        <f t="shared" si="1000"/>
        <v>0</v>
      </c>
      <c r="AJ961">
        <f t="shared" si="968"/>
        <v>0</v>
      </c>
      <c r="AK961">
        <v>9054.4500000000007</v>
      </c>
      <c r="AL961">
        <v>4326.54</v>
      </c>
      <c r="AM961">
        <v>49.92</v>
      </c>
      <c r="AN961">
        <v>6.35</v>
      </c>
      <c r="AO961">
        <v>4677.99</v>
      </c>
      <c r="AP961">
        <v>0</v>
      </c>
      <c r="AQ961">
        <v>16.52</v>
      </c>
      <c r="AR961">
        <v>0</v>
      </c>
      <c r="AS961">
        <v>0</v>
      </c>
      <c r="AT961">
        <v>70</v>
      </c>
      <c r="AU961">
        <v>10</v>
      </c>
      <c r="AV961">
        <v>1</v>
      </c>
      <c r="AW961">
        <v>1</v>
      </c>
      <c r="AZ961">
        <v>1</v>
      </c>
      <c r="BA961">
        <v>1</v>
      </c>
      <c r="BB961">
        <v>1</v>
      </c>
      <c r="BC961">
        <v>1</v>
      </c>
      <c r="BD961" t="s">
        <v>3</v>
      </c>
      <c r="BE961" t="s">
        <v>3</v>
      </c>
      <c r="BF961" t="s">
        <v>3</v>
      </c>
      <c r="BG961" t="s">
        <v>3</v>
      </c>
      <c r="BH961">
        <v>0</v>
      </c>
      <c r="BI961">
        <v>4</v>
      </c>
      <c r="BJ961" t="s">
        <v>1897</v>
      </c>
      <c r="BM961">
        <v>0</v>
      </c>
      <c r="BN961">
        <v>68285537</v>
      </c>
      <c r="BO961" t="s">
        <v>3</v>
      </c>
      <c r="BP961">
        <v>0</v>
      </c>
      <c r="BQ961">
        <v>1</v>
      </c>
      <c r="BR961">
        <v>0</v>
      </c>
      <c r="BS961">
        <v>1</v>
      </c>
      <c r="BT961">
        <v>1</v>
      </c>
      <c r="BU961">
        <v>1</v>
      </c>
      <c r="BV961">
        <v>1</v>
      </c>
      <c r="BW961">
        <v>1</v>
      </c>
      <c r="BX961">
        <v>1</v>
      </c>
      <c r="BY961" t="s">
        <v>3</v>
      </c>
      <c r="BZ961">
        <v>70</v>
      </c>
      <c r="CA961">
        <v>10</v>
      </c>
      <c r="CB961" t="s">
        <v>3</v>
      </c>
      <c r="CE961">
        <v>0</v>
      </c>
      <c r="CF961">
        <v>0</v>
      </c>
      <c r="CG961">
        <v>0</v>
      </c>
      <c r="CM961">
        <v>0</v>
      </c>
      <c r="CN961" t="s">
        <v>3</v>
      </c>
      <c r="CO961">
        <v>0</v>
      </c>
      <c r="CP961">
        <f t="shared" si="969"/>
        <v>1810.8899999999999</v>
      </c>
      <c r="CQ961">
        <f t="shared" si="970"/>
        <v>4326.54</v>
      </c>
      <c r="CR961">
        <f t="shared" si="1001"/>
        <v>49.92</v>
      </c>
      <c r="CS961">
        <f t="shared" si="971"/>
        <v>6.35</v>
      </c>
      <c r="CT961">
        <f t="shared" si="972"/>
        <v>4677.99</v>
      </c>
      <c r="CU961">
        <f t="shared" si="973"/>
        <v>0</v>
      </c>
      <c r="CV961">
        <f t="shared" si="974"/>
        <v>16.52</v>
      </c>
      <c r="CW961">
        <f t="shared" si="975"/>
        <v>0</v>
      </c>
      <c r="CX961">
        <f t="shared" si="976"/>
        <v>0</v>
      </c>
      <c r="CY961">
        <f t="shared" si="977"/>
        <v>654.91999999999996</v>
      </c>
      <c r="CZ961">
        <f t="shared" si="978"/>
        <v>93.56</v>
      </c>
      <c r="DC961" t="s">
        <v>3</v>
      </c>
      <c r="DD961" t="s">
        <v>3</v>
      </c>
      <c r="DE961" t="s">
        <v>3</v>
      </c>
      <c r="DF961" t="s">
        <v>3</v>
      </c>
      <c r="DG961" t="s">
        <v>3</v>
      </c>
      <c r="DH961" t="s">
        <v>3</v>
      </c>
      <c r="DI961" t="s">
        <v>3</v>
      </c>
      <c r="DJ961" t="s">
        <v>3</v>
      </c>
      <c r="DK961" t="s">
        <v>3</v>
      </c>
      <c r="DL961" t="s">
        <v>3</v>
      </c>
      <c r="DM961" t="s">
        <v>3</v>
      </c>
      <c r="DN961">
        <v>0</v>
      </c>
      <c r="DO961">
        <v>0</v>
      </c>
      <c r="DP961">
        <v>1</v>
      </c>
      <c r="DQ961">
        <v>1</v>
      </c>
      <c r="DU961">
        <v>1003</v>
      </c>
      <c r="DV961" t="s">
        <v>111</v>
      </c>
      <c r="DW961" t="s">
        <v>111</v>
      </c>
      <c r="DX961">
        <v>100</v>
      </c>
      <c r="DZ961" t="s">
        <v>3</v>
      </c>
      <c r="EA961" t="s">
        <v>3</v>
      </c>
      <c r="EB961" t="s">
        <v>3</v>
      </c>
      <c r="EC961" t="s">
        <v>3</v>
      </c>
      <c r="EE961">
        <v>68285540</v>
      </c>
      <c r="EF961">
        <v>1</v>
      </c>
      <c r="EG961" t="s">
        <v>19</v>
      </c>
      <c r="EH961">
        <v>0</v>
      </c>
      <c r="EI961" t="s">
        <v>3</v>
      </c>
      <c r="EJ961">
        <v>4</v>
      </c>
      <c r="EK961">
        <v>0</v>
      </c>
      <c r="EL961" t="s">
        <v>20</v>
      </c>
      <c r="EM961" t="s">
        <v>21</v>
      </c>
      <c r="EO961" t="s">
        <v>3</v>
      </c>
      <c r="EQ961">
        <v>512</v>
      </c>
      <c r="ER961">
        <v>9054.4500000000007</v>
      </c>
      <c r="ES961">
        <v>4326.54</v>
      </c>
      <c r="ET961">
        <v>49.92</v>
      </c>
      <c r="EU961">
        <v>6.35</v>
      </c>
      <c r="EV961">
        <v>4677.99</v>
      </c>
      <c r="EW961">
        <v>16.52</v>
      </c>
      <c r="EX961">
        <v>0</v>
      </c>
      <c r="EY961">
        <v>0</v>
      </c>
      <c r="FQ961">
        <v>0</v>
      </c>
      <c r="FR961">
        <f t="shared" si="979"/>
        <v>0</v>
      </c>
      <c r="FS961">
        <v>0</v>
      </c>
      <c r="FX961">
        <v>70</v>
      </c>
      <c r="FY961">
        <v>10</v>
      </c>
      <c r="GA961" t="s">
        <v>3</v>
      </c>
      <c r="GD961">
        <v>0</v>
      </c>
      <c r="GF961">
        <v>-1188485839</v>
      </c>
      <c r="GG961">
        <v>2</v>
      </c>
      <c r="GH961">
        <v>1</v>
      </c>
      <c r="GI961">
        <v>-2</v>
      </c>
      <c r="GJ961">
        <v>0</v>
      </c>
      <c r="GK961">
        <f>ROUND(R961*(R12)/100,2)</f>
        <v>1.37</v>
      </c>
      <c r="GL961">
        <f t="shared" si="980"/>
        <v>0</v>
      </c>
      <c r="GM961">
        <f t="shared" si="981"/>
        <v>2560.7399999999998</v>
      </c>
      <c r="GN961">
        <f t="shared" si="982"/>
        <v>0</v>
      </c>
      <c r="GO961">
        <f t="shared" si="983"/>
        <v>0</v>
      </c>
      <c r="GP961">
        <f t="shared" si="984"/>
        <v>2560.7399999999998</v>
      </c>
      <c r="GR961">
        <v>0</v>
      </c>
      <c r="GS961">
        <v>3</v>
      </c>
      <c r="GT961">
        <v>0</v>
      </c>
      <c r="GU961" t="s">
        <v>3</v>
      </c>
      <c r="GV961">
        <f t="shared" si="985"/>
        <v>0</v>
      </c>
      <c r="GW961">
        <v>1</v>
      </c>
      <c r="GX961">
        <f t="shared" si="986"/>
        <v>0</v>
      </c>
      <c r="HA961">
        <v>0</v>
      </c>
      <c r="HB961">
        <v>0</v>
      </c>
      <c r="HC961">
        <f t="shared" si="987"/>
        <v>0</v>
      </c>
      <c r="HE961" t="s">
        <v>3</v>
      </c>
      <c r="HF961" t="s">
        <v>3</v>
      </c>
      <c r="HM961" t="s">
        <v>3</v>
      </c>
      <c r="HN961" t="s">
        <v>3</v>
      </c>
      <c r="HO961" t="s">
        <v>3</v>
      </c>
      <c r="HP961" t="s">
        <v>3</v>
      </c>
      <c r="HQ961" t="s">
        <v>3</v>
      </c>
      <c r="IK961">
        <v>0</v>
      </c>
    </row>
    <row r="962" spans="1:245" x14ac:dyDescent="0.2">
      <c r="A962">
        <v>17</v>
      </c>
      <c r="B962">
        <v>1</v>
      </c>
      <c r="C962">
        <f>ROW(SmtRes!A1473)</f>
        <v>1473</v>
      </c>
      <c r="D962">
        <f>ROW(EtalonRes!A1533)</f>
        <v>1533</v>
      </c>
      <c r="E962" t="s">
        <v>1898</v>
      </c>
      <c r="F962" t="s">
        <v>1899</v>
      </c>
      <c r="G962" t="s">
        <v>1900</v>
      </c>
      <c r="H962" t="s">
        <v>111</v>
      </c>
      <c r="I962">
        <v>0.3</v>
      </c>
      <c r="J962">
        <v>0</v>
      </c>
      <c r="K962">
        <v>0.3</v>
      </c>
      <c r="O962">
        <f t="shared" si="955"/>
        <v>2840.79</v>
      </c>
      <c r="P962">
        <f t="shared" si="956"/>
        <v>1368.57</v>
      </c>
      <c r="Q962">
        <f t="shared" si="957"/>
        <v>13.51</v>
      </c>
      <c r="R962">
        <f t="shared" si="958"/>
        <v>1.72</v>
      </c>
      <c r="S962">
        <f t="shared" si="959"/>
        <v>1458.71</v>
      </c>
      <c r="T962">
        <f t="shared" si="960"/>
        <v>0</v>
      </c>
      <c r="U962">
        <f t="shared" si="961"/>
        <v>5.1779999999999999</v>
      </c>
      <c r="V962">
        <f t="shared" si="962"/>
        <v>0</v>
      </c>
      <c r="W962">
        <f t="shared" si="963"/>
        <v>0</v>
      </c>
      <c r="X962">
        <f t="shared" si="964"/>
        <v>1021.1</v>
      </c>
      <c r="Y962">
        <f t="shared" si="965"/>
        <v>145.87</v>
      </c>
      <c r="AA962">
        <v>68582722</v>
      </c>
      <c r="AB962">
        <f t="shared" si="966"/>
        <v>9469.27</v>
      </c>
      <c r="AC962">
        <f t="shared" si="995"/>
        <v>4561.8999999999996</v>
      </c>
      <c r="AD962">
        <f t="shared" si="996"/>
        <v>45.02</v>
      </c>
      <c r="AE962">
        <f t="shared" si="997"/>
        <v>5.73</v>
      </c>
      <c r="AF962">
        <f t="shared" si="998"/>
        <v>4862.3500000000004</v>
      </c>
      <c r="AG962">
        <f t="shared" si="967"/>
        <v>0</v>
      </c>
      <c r="AH962">
        <f t="shared" si="999"/>
        <v>17.260000000000002</v>
      </c>
      <c r="AI962">
        <f t="shared" si="1000"/>
        <v>0</v>
      </c>
      <c r="AJ962">
        <f t="shared" si="968"/>
        <v>0</v>
      </c>
      <c r="AK962">
        <v>9469.27</v>
      </c>
      <c r="AL962">
        <v>4561.8999999999996</v>
      </c>
      <c r="AM962">
        <v>45.02</v>
      </c>
      <c r="AN962">
        <v>5.73</v>
      </c>
      <c r="AO962">
        <v>4862.3500000000004</v>
      </c>
      <c r="AP962">
        <v>0</v>
      </c>
      <c r="AQ962">
        <v>17.260000000000002</v>
      </c>
      <c r="AR962">
        <v>0</v>
      </c>
      <c r="AS962">
        <v>0</v>
      </c>
      <c r="AT962">
        <v>70</v>
      </c>
      <c r="AU962">
        <v>10</v>
      </c>
      <c r="AV962">
        <v>1</v>
      </c>
      <c r="AW962">
        <v>1</v>
      </c>
      <c r="AZ962">
        <v>1</v>
      </c>
      <c r="BA962">
        <v>1</v>
      </c>
      <c r="BB962">
        <v>1</v>
      </c>
      <c r="BC962">
        <v>1</v>
      </c>
      <c r="BD962" t="s">
        <v>3</v>
      </c>
      <c r="BE962" t="s">
        <v>3</v>
      </c>
      <c r="BF962" t="s">
        <v>3</v>
      </c>
      <c r="BG962" t="s">
        <v>3</v>
      </c>
      <c r="BH962">
        <v>0</v>
      </c>
      <c r="BI962">
        <v>4</v>
      </c>
      <c r="BJ962" t="s">
        <v>1901</v>
      </c>
      <c r="BM962">
        <v>0</v>
      </c>
      <c r="BN962">
        <v>68285537</v>
      </c>
      <c r="BO962" t="s">
        <v>3</v>
      </c>
      <c r="BP962">
        <v>0</v>
      </c>
      <c r="BQ962">
        <v>1</v>
      </c>
      <c r="BR962">
        <v>0</v>
      </c>
      <c r="BS962">
        <v>1</v>
      </c>
      <c r="BT962">
        <v>1</v>
      </c>
      <c r="BU962">
        <v>1</v>
      </c>
      <c r="BV962">
        <v>1</v>
      </c>
      <c r="BW962">
        <v>1</v>
      </c>
      <c r="BX962">
        <v>1</v>
      </c>
      <c r="BY962" t="s">
        <v>3</v>
      </c>
      <c r="BZ962">
        <v>70</v>
      </c>
      <c r="CA962">
        <v>10</v>
      </c>
      <c r="CB962" t="s">
        <v>3</v>
      </c>
      <c r="CE962">
        <v>0</v>
      </c>
      <c r="CF962">
        <v>0</v>
      </c>
      <c r="CG962">
        <v>0</v>
      </c>
      <c r="CM962">
        <v>0</v>
      </c>
      <c r="CN962" t="s">
        <v>3</v>
      </c>
      <c r="CO962">
        <v>0</v>
      </c>
      <c r="CP962">
        <f t="shared" si="969"/>
        <v>2840.79</v>
      </c>
      <c r="CQ962">
        <f t="shared" si="970"/>
        <v>4561.8999999999996</v>
      </c>
      <c r="CR962">
        <f t="shared" si="1001"/>
        <v>45.02000000000001</v>
      </c>
      <c r="CS962">
        <f t="shared" si="971"/>
        <v>5.73</v>
      </c>
      <c r="CT962">
        <f t="shared" si="972"/>
        <v>4862.3500000000004</v>
      </c>
      <c r="CU962">
        <f t="shared" si="973"/>
        <v>0</v>
      </c>
      <c r="CV962">
        <f t="shared" si="974"/>
        <v>17.260000000000002</v>
      </c>
      <c r="CW962">
        <f t="shared" si="975"/>
        <v>0</v>
      </c>
      <c r="CX962">
        <f t="shared" si="976"/>
        <v>0</v>
      </c>
      <c r="CY962">
        <f t="shared" si="977"/>
        <v>1021.097</v>
      </c>
      <c r="CZ962">
        <f t="shared" si="978"/>
        <v>145.87100000000001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>
        <v>0</v>
      </c>
      <c r="DO962">
        <v>0</v>
      </c>
      <c r="DP962">
        <v>1</v>
      </c>
      <c r="DQ962">
        <v>1</v>
      </c>
      <c r="DU962">
        <v>1003</v>
      </c>
      <c r="DV962" t="s">
        <v>111</v>
      </c>
      <c r="DW962" t="s">
        <v>111</v>
      </c>
      <c r="DX962">
        <v>100</v>
      </c>
      <c r="DZ962" t="s">
        <v>3</v>
      </c>
      <c r="EA962" t="s">
        <v>3</v>
      </c>
      <c r="EB962" t="s">
        <v>3</v>
      </c>
      <c r="EC962" t="s">
        <v>3</v>
      </c>
      <c r="EE962">
        <v>68285540</v>
      </c>
      <c r="EF962">
        <v>1</v>
      </c>
      <c r="EG962" t="s">
        <v>19</v>
      </c>
      <c r="EH962">
        <v>0</v>
      </c>
      <c r="EI962" t="s">
        <v>3</v>
      </c>
      <c r="EJ962">
        <v>4</v>
      </c>
      <c r="EK962">
        <v>0</v>
      </c>
      <c r="EL962" t="s">
        <v>20</v>
      </c>
      <c r="EM962" t="s">
        <v>21</v>
      </c>
      <c r="EO962" t="s">
        <v>3</v>
      </c>
      <c r="EQ962">
        <v>512</v>
      </c>
      <c r="ER962">
        <v>9469.27</v>
      </c>
      <c r="ES962">
        <v>4561.8999999999996</v>
      </c>
      <c r="ET962">
        <v>45.02</v>
      </c>
      <c r="EU962">
        <v>5.73</v>
      </c>
      <c r="EV962">
        <v>4862.3500000000004</v>
      </c>
      <c r="EW962">
        <v>17.260000000000002</v>
      </c>
      <c r="EX962">
        <v>0</v>
      </c>
      <c r="EY962">
        <v>0</v>
      </c>
      <c r="FQ962">
        <v>0</v>
      </c>
      <c r="FR962">
        <f t="shared" si="979"/>
        <v>0</v>
      </c>
      <c r="FS962">
        <v>0</v>
      </c>
      <c r="FX962">
        <v>70</v>
      </c>
      <c r="FY962">
        <v>10</v>
      </c>
      <c r="GA962" t="s">
        <v>3</v>
      </c>
      <c r="GD962">
        <v>0</v>
      </c>
      <c r="GF962">
        <v>-1789088769</v>
      </c>
      <c r="GG962">
        <v>2</v>
      </c>
      <c r="GH962">
        <v>1</v>
      </c>
      <c r="GI962">
        <v>-2</v>
      </c>
      <c r="GJ962">
        <v>0</v>
      </c>
      <c r="GK962">
        <f>ROUND(R962*(R12)/100,2)</f>
        <v>1.86</v>
      </c>
      <c r="GL962">
        <f t="shared" si="980"/>
        <v>0</v>
      </c>
      <c r="GM962">
        <f t="shared" si="981"/>
        <v>4009.62</v>
      </c>
      <c r="GN962">
        <f t="shared" si="982"/>
        <v>0</v>
      </c>
      <c r="GO962">
        <f t="shared" si="983"/>
        <v>0</v>
      </c>
      <c r="GP962">
        <f t="shared" si="984"/>
        <v>4009.62</v>
      </c>
      <c r="GR962">
        <v>0</v>
      </c>
      <c r="GS962">
        <v>3</v>
      </c>
      <c r="GT962">
        <v>0</v>
      </c>
      <c r="GU962" t="s">
        <v>3</v>
      </c>
      <c r="GV962">
        <f t="shared" si="985"/>
        <v>0</v>
      </c>
      <c r="GW962">
        <v>1</v>
      </c>
      <c r="GX962">
        <f t="shared" si="986"/>
        <v>0</v>
      </c>
      <c r="HA962">
        <v>0</v>
      </c>
      <c r="HB962">
        <v>0</v>
      </c>
      <c r="HC962">
        <f t="shared" si="987"/>
        <v>0</v>
      </c>
      <c r="HE962" t="s">
        <v>3</v>
      </c>
      <c r="HF962" t="s">
        <v>3</v>
      </c>
      <c r="HM962" t="s">
        <v>3</v>
      </c>
      <c r="HN962" t="s">
        <v>3</v>
      </c>
      <c r="HO962" t="s">
        <v>3</v>
      </c>
      <c r="HP962" t="s">
        <v>3</v>
      </c>
      <c r="HQ962" t="s">
        <v>3</v>
      </c>
      <c r="IK962">
        <v>0</v>
      </c>
    </row>
    <row r="963" spans="1:245" x14ac:dyDescent="0.2">
      <c r="A963">
        <v>17</v>
      </c>
      <c r="B963">
        <v>1</v>
      </c>
      <c r="C963">
        <f>ROW(SmtRes!A1482)</f>
        <v>1482</v>
      </c>
      <c r="D963">
        <f>ROW(EtalonRes!A1542)</f>
        <v>1542</v>
      </c>
      <c r="E963" t="s">
        <v>1902</v>
      </c>
      <c r="F963" t="s">
        <v>1903</v>
      </c>
      <c r="G963" t="s">
        <v>1904</v>
      </c>
      <c r="H963" t="s">
        <v>111</v>
      </c>
      <c r="I963">
        <f>ROUND(1/100,9)</f>
        <v>0.01</v>
      </c>
      <c r="J963">
        <v>0</v>
      </c>
      <c r="K963">
        <f>ROUND(1/100,9)</f>
        <v>0.01</v>
      </c>
      <c r="O963">
        <f t="shared" si="955"/>
        <v>310.45999999999998</v>
      </c>
      <c r="P963">
        <f t="shared" si="956"/>
        <v>102.73</v>
      </c>
      <c r="Q963">
        <f t="shared" si="957"/>
        <v>1.04</v>
      </c>
      <c r="R963">
        <f t="shared" si="958"/>
        <v>0</v>
      </c>
      <c r="S963">
        <f t="shared" si="959"/>
        <v>206.69</v>
      </c>
      <c r="T963">
        <f t="shared" si="960"/>
        <v>0</v>
      </c>
      <c r="U963">
        <f t="shared" si="961"/>
        <v>0.67459999999999998</v>
      </c>
      <c r="V963">
        <f t="shared" si="962"/>
        <v>0</v>
      </c>
      <c r="W963">
        <f t="shared" si="963"/>
        <v>0</v>
      </c>
      <c r="X963">
        <f t="shared" si="964"/>
        <v>144.68</v>
      </c>
      <c r="Y963">
        <f t="shared" si="965"/>
        <v>20.67</v>
      </c>
      <c r="AA963">
        <v>68582722</v>
      </c>
      <c r="AB963">
        <f t="shared" si="966"/>
        <v>31046.02</v>
      </c>
      <c r="AC963">
        <f t="shared" si="995"/>
        <v>10272.620000000001</v>
      </c>
      <c r="AD963">
        <f t="shared" si="996"/>
        <v>104.33</v>
      </c>
      <c r="AE963">
        <f t="shared" si="997"/>
        <v>0.33</v>
      </c>
      <c r="AF963">
        <f t="shared" si="998"/>
        <v>20669.07</v>
      </c>
      <c r="AG963">
        <f t="shared" si="967"/>
        <v>0</v>
      </c>
      <c r="AH963">
        <f t="shared" si="999"/>
        <v>67.459999999999994</v>
      </c>
      <c r="AI963">
        <f t="shared" si="1000"/>
        <v>0</v>
      </c>
      <c r="AJ963">
        <f t="shared" si="968"/>
        <v>0</v>
      </c>
      <c r="AK963">
        <v>31046.02</v>
      </c>
      <c r="AL963">
        <v>10272.620000000001</v>
      </c>
      <c r="AM963">
        <v>104.33</v>
      </c>
      <c r="AN963">
        <v>0.33</v>
      </c>
      <c r="AO963">
        <v>20669.07</v>
      </c>
      <c r="AP963">
        <v>0</v>
      </c>
      <c r="AQ963">
        <v>67.459999999999994</v>
      </c>
      <c r="AR963">
        <v>0</v>
      </c>
      <c r="AS963">
        <v>0</v>
      </c>
      <c r="AT963">
        <v>70</v>
      </c>
      <c r="AU963">
        <v>10</v>
      </c>
      <c r="AV963">
        <v>1</v>
      </c>
      <c r="AW963">
        <v>1</v>
      </c>
      <c r="AZ963">
        <v>1</v>
      </c>
      <c r="BA963">
        <v>1</v>
      </c>
      <c r="BB963">
        <v>1</v>
      </c>
      <c r="BC963">
        <v>1</v>
      </c>
      <c r="BD963" t="s">
        <v>3</v>
      </c>
      <c r="BE963" t="s">
        <v>3</v>
      </c>
      <c r="BF963" t="s">
        <v>3</v>
      </c>
      <c r="BG963" t="s">
        <v>3</v>
      </c>
      <c r="BH963">
        <v>0</v>
      </c>
      <c r="BI963">
        <v>4</v>
      </c>
      <c r="BJ963" t="s">
        <v>1905</v>
      </c>
      <c r="BM963">
        <v>0</v>
      </c>
      <c r="BN963">
        <v>68285537</v>
      </c>
      <c r="BO963" t="s">
        <v>3</v>
      </c>
      <c r="BP963">
        <v>0</v>
      </c>
      <c r="BQ963">
        <v>1</v>
      </c>
      <c r="BR963">
        <v>0</v>
      </c>
      <c r="BS963">
        <v>1</v>
      </c>
      <c r="BT963">
        <v>1</v>
      </c>
      <c r="BU963">
        <v>1</v>
      </c>
      <c r="BV963">
        <v>1</v>
      </c>
      <c r="BW963">
        <v>1</v>
      </c>
      <c r="BX963">
        <v>1</v>
      </c>
      <c r="BY963" t="s">
        <v>3</v>
      </c>
      <c r="BZ963">
        <v>70</v>
      </c>
      <c r="CA963">
        <v>10</v>
      </c>
      <c r="CB963" t="s">
        <v>3</v>
      </c>
      <c r="CE963">
        <v>0</v>
      </c>
      <c r="CF963">
        <v>0</v>
      </c>
      <c r="CG963">
        <v>0</v>
      </c>
      <c r="CM963">
        <v>0</v>
      </c>
      <c r="CN963" t="s">
        <v>3</v>
      </c>
      <c r="CO963">
        <v>0</v>
      </c>
      <c r="CP963">
        <f t="shared" si="969"/>
        <v>310.46000000000004</v>
      </c>
      <c r="CQ963">
        <f t="shared" si="970"/>
        <v>10272.620000000001</v>
      </c>
      <c r="CR963">
        <f t="shared" si="1001"/>
        <v>104.33</v>
      </c>
      <c r="CS963">
        <f t="shared" si="971"/>
        <v>0.33</v>
      </c>
      <c r="CT963">
        <f t="shared" si="972"/>
        <v>20669.07</v>
      </c>
      <c r="CU963">
        <f t="shared" si="973"/>
        <v>0</v>
      </c>
      <c r="CV963">
        <f t="shared" si="974"/>
        <v>67.459999999999994</v>
      </c>
      <c r="CW963">
        <f t="shared" si="975"/>
        <v>0</v>
      </c>
      <c r="CX963">
        <f t="shared" si="976"/>
        <v>0</v>
      </c>
      <c r="CY963">
        <f t="shared" si="977"/>
        <v>144.68299999999999</v>
      </c>
      <c r="CZ963">
        <f t="shared" si="978"/>
        <v>20.669</v>
      </c>
      <c r="DC963" t="s">
        <v>3</v>
      </c>
      <c r="DD963" t="s">
        <v>3</v>
      </c>
      <c r="DE963" t="s">
        <v>3</v>
      </c>
      <c r="DF963" t="s">
        <v>3</v>
      </c>
      <c r="DG963" t="s">
        <v>3</v>
      </c>
      <c r="DH963" t="s">
        <v>3</v>
      </c>
      <c r="DI963" t="s">
        <v>3</v>
      </c>
      <c r="DJ963" t="s">
        <v>3</v>
      </c>
      <c r="DK963" t="s">
        <v>3</v>
      </c>
      <c r="DL963" t="s">
        <v>3</v>
      </c>
      <c r="DM963" t="s">
        <v>3</v>
      </c>
      <c r="DN963">
        <v>0</v>
      </c>
      <c r="DO963">
        <v>0</v>
      </c>
      <c r="DP963">
        <v>1</v>
      </c>
      <c r="DQ963">
        <v>1</v>
      </c>
      <c r="DU963">
        <v>1003</v>
      </c>
      <c r="DV963" t="s">
        <v>111</v>
      </c>
      <c r="DW963" t="s">
        <v>111</v>
      </c>
      <c r="DX963">
        <v>100</v>
      </c>
      <c r="DZ963" t="s">
        <v>3</v>
      </c>
      <c r="EA963" t="s">
        <v>3</v>
      </c>
      <c r="EB963" t="s">
        <v>3</v>
      </c>
      <c r="EC963" t="s">
        <v>3</v>
      </c>
      <c r="EE963">
        <v>68285540</v>
      </c>
      <c r="EF963">
        <v>1</v>
      </c>
      <c r="EG963" t="s">
        <v>19</v>
      </c>
      <c r="EH963">
        <v>0</v>
      </c>
      <c r="EI963" t="s">
        <v>3</v>
      </c>
      <c r="EJ963">
        <v>4</v>
      </c>
      <c r="EK963">
        <v>0</v>
      </c>
      <c r="EL963" t="s">
        <v>20</v>
      </c>
      <c r="EM963" t="s">
        <v>21</v>
      </c>
      <c r="EO963" t="s">
        <v>3</v>
      </c>
      <c r="EQ963">
        <v>512</v>
      </c>
      <c r="ER963">
        <v>31046.02</v>
      </c>
      <c r="ES963">
        <v>10272.620000000001</v>
      </c>
      <c r="ET963">
        <v>104.33</v>
      </c>
      <c r="EU963">
        <v>0.33</v>
      </c>
      <c r="EV963">
        <v>20669.07</v>
      </c>
      <c r="EW963">
        <v>67.459999999999994</v>
      </c>
      <c r="EX963">
        <v>0</v>
      </c>
      <c r="EY963">
        <v>0</v>
      </c>
      <c r="FQ963">
        <v>0</v>
      </c>
      <c r="FR963">
        <f t="shared" si="979"/>
        <v>0</v>
      </c>
      <c r="FS963">
        <v>0</v>
      </c>
      <c r="FX963">
        <v>70</v>
      </c>
      <c r="FY963">
        <v>10</v>
      </c>
      <c r="GA963" t="s">
        <v>3</v>
      </c>
      <c r="GD963">
        <v>0</v>
      </c>
      <c r="GF963">
        <v>353612713</v>
      </c>
      <c r="GG963">
        <v>2</v>
      </c>
      <c r="GH963">
        <v>1</v>
      </c>
      <c r="GI963">
        <v>-2</v>
      </c>
      <c r="GJ963">
        <v>0</v>
      </c>
      <c r="GK963">
        <f>ROUND(R963*(R12)/100,2)</f>
        <v>0</v>
      </c>
      <c r="GL963">
        <f t="shared" si="980"/>
        <v>0</v>
      </c>
      <c r="GM963">
        <f t="shared" si="981"/>
        <v>475.81</v>
      </c>
      <c r="GN963">
        <f t="shared" si="982"/>
        <v>0</v>
      </c>
      <c r="GO963">
        <f t="shared" si="983"/>
        <v>0</v>
      </c>
      <c r="GP963">
        <f t="shared" si="984"/>
        <v>475.81</v>
      </c>
      <c r="GR963">
        <v>0</v>
      </c>
      <c r="GS963">
        <v>3</v>
      </c>
      <c r="GT963">
        <v>0</v>
      </c>
      <c r="GU963" t="s">
        <v>3</v>
      </c>
      <c r="GV963">
        <f t="shared" si="985"/>
        <v>0</v>
      </c>
      <c r="GW963">
        <v>1</v>
      </c>
      <c r="GX963">
        <f t="shared" si="986"/>
        <v>0</v>
      </c>
      <c r="HA963">
        <v>0</v>
      </c>
      <c r="HB963">
        <v>0</v>
      </c>
      <c r="HC963">
        <f t="shared" si="987"/>
        <v>0</v>
      </c>
      <c r="HE963" t="s">
        <v>3</v>
      </c>
      <c r="HF963" t="s">
        <v>3</v>
      </c>
      <c r="HM963" t="s">
        <v>3</v>
      </c>
      <c r="HN963" t="s">
        <v>3</v>
      </c>
      <c r="HO963" t="s">
        <v>3</v>
      </c>
      <c r="HP963" t="s">
        <v>3</v>
      </c>
      <c r="HQ963" t="s">
        <v>3</v>
      </c>
      <c r="IK963">
        <v>0</v>
      </c>
    </row>
    <row r="964" spans="1:245" x14ac:dyDescent="0.2">
      <c r="A964">
        <v>17</v>
      </c>
      <c r="B964">
        <v>1</v>
      </c>
      <c r="C964">
        <f>ROW(SmtRes!A1491)</f>
        <v>1491</v>
      </c>
      <c r="D964">
        <f>ROW(EtalonRes!A1551)</f>
        <v>1551</v>
      </c>
      <c r="E964" t="s">
        <v>1906</v>
      </c>
      <c r="F964" t="s">
        <v>1907</v>
      </c>
      <c r="G964" t="s">
        <v>1908</v>
      </c>
      <c r="H964" t="s">
        <v>111</v>
      </c>
      <c r="I964">
        <v>0.35</v>
      </c>
      <c r="J964">
        <v>0</v>
      </c>
      <c r="K964">
        <v>0.35</v>
      </c>
      <c r="O964">
        <f t="shared" si="955"/>
        <v>3535.84</v>
      </c>
      <c r="P964">
        <f t="shared" si="956"/>
        <v>3226.32</v>
      </c>
      <c r="Q964">
        <f t="shared" si="957"/>
        <v>195.99</v>
      </c>
      <c r="R964">
        <f t="shared" si="958"/>
        <v>96.12</v>
      </c>
      <c r="S964">
        <f t="shared" si="959"/>
        <v>113.53</v>
      </c>
      <c r="T964">
        <f t="shared" si="960"/>
        <v>0</v>
      </c>
      <c r="U964">
        <f t="shared" si="961"/>
        <v>0.41299999999999998</v>
      </c>
      <c r="V964">
        <f t="shared" si="962"/>
        <v>0</v>
      </c>
      <c r="W964">
        <f t="shared" si="963"/>
        <v>0</v>
      </c>
      <c r="X964">
        <f t="shared" si="964"/>
        <v>79.47</v>
      </c>
      <c r="Y964">
        <f t="shared" si="965"/>
        <v>11.35</v>
      </c>
      <c r="AA964">
        <v>68582722</v>
      </c>
      <c r="AB964">
        <f t="shared" si="966"/>
        <v>10102.4</v>
      </c>
      <c r="AC964">
        <f t="shared" si="995"/>
        <v>9218.07</v>
      </c>
      <c r="AD964">
        <f t="shared" si="996"/>
        <v>559.96</v>
      </c>
      <c r="AE964">
        <f t="shared" si="997"/>
        <v>274.62</v>
      </c>
      <c r="AF964">
        <f t="shared" si="998"/>
        <v>324.37</v>
      </c>
      <c r="AG964">
        <f t="shared" si="967"/>
        <v>0</v>
      </c>
      <c r="AH964">
        <f t="shared" si="999"/>
        <v>1.18</v>
      </c>
      <c r="AI964">
        <f t="shared" si="1000"/>
        <v>0</v>
      </c>
      <c r="AJ964">
        <f t="shared" si="968"/>
        <v>0</v>
      </c>
      <c r="AK964">
        <v>10102.4</v>
      </c>
      <c r="AL964">
        <v>9218.07</v>
      </c>
      <c r="AM964">
        <v>559.96</v>
      </c>
      <c r="AN964">
        <v>274.62</v>
      </c>
      <c r="AO964">
        <v>324.37</v>
      </c>
      <c r="AP964">
        <v>0</v>
      </c>
      <c r="AQ964">
        <v>1.18</v>
      </c>
      <c r="AR964">
        <v>0</v>
      </c>
      <c r="AS964">
        <v>0</v>
      </c>
      <c r="AT964">
        <v>70</v>
      </c>
      <c r="AU964">
        <v>10</v>
      </c>
      <c r="AV964">
        <v>1</v>
      </c>
      <c r="AW964">
        <v>1</v>
      </c>
      <c r="AZ964">
        <v>1</v>
      </c>
      <c r="BA964">
        <v>1</v>
      </c>
      <c r="BB964">
        <v>1</v>
      </c>
      <c r="BC964">
        <v>1</v>
      </c>
      <c r="BD964" t="s">
        <v>3</v>
      </c>
      <c r="BE964" t="s">
        <v>3</v>
      </c>
      <c r="BF964" t="s">
        <v>3</v>
      </c>
      <c r="BG964" t="s">
        <v>3</v>
      </c>
      <c r="BH964">
        <v>0</v>
      </c>
      <c r="BI964">
        <v>4</v>
      </c>
      <c r="BJ964" t="s">
        <v>1909</v>
      </c>
      <c r="BM964">
        <v>0</v>
      </c>
      <c r="BN964">
        <v>68285537</v>
      </c>
      <c r="BO964" t="s">
        <v>3</v>
      </c>
      <c r="BP964">
        <v>0</v>
      </c>
      <c r="BQ964">
        <v>1</v>
      </c>
      <c r="BR964">
        <v>0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 t="s">
        <v>3</v>
      </c>
      <c r="BZ964">
        <v>70</v>
      </c>
      <c r="CA964">
        <v>10</v>
      </c>
      <c r="CB964" t="s">
        <v>3</v>
      </c>
      <c r="CE964">
        <v>0</v>
      </c>
      <c r="CF964">
        <v>0</v>
      </c>
      <c r="CG964">
        <v>0</v>
      </c>
      <c r="CM964">
        <v>0</v>
      </c>
      <c r="CN964" t="s">
        <v>3</v>
      </c>
      <c r="CO964">
        <v>0</v>
      </c>
      <c r="CP964">
        <f t="shared" si="969"/>
        <v>3535.8400000000006</v>
      </c>
      <c r="CQ964">
        <f t="shared" si="970"/>
        <v>9218.07</v>
      </c>
      <c r="CR964">
        <f t="shared" si="1001"/>
        <v>559.96</v>
      </c>
      <c r="CS964">
        <f t="shared" si="971"/>
        <v>274.62</v>
      </c>
      <c r="CT964">
        <f t="shared" si="972"/>
        <v>324.37</v>
      </c>
      <c r="CU964">
        <f t="shared" si="973"/>
        <v>0</v>
      </c>
      <c r="CV964">
        <f t="shared" si="974"/>
        <v>1.18</v>
      </c>
      <c r="CW964">
        <f t="shared" si="975"/>
        <v>0</v>
      </c>
      <c r="CX964">
        <f t="shared" si="976"/>
        <v>0</v>
      </c>
      <c r="CY964">
        <f t="shared" si="977"/>
        <v>79.471000000000004</v>
      </c>
      <c r="CZ964">
        <f t="shared" si="978"/>
        <v>11.353</v>
      </c>
      <c r="DC964" t="s">
        <v>3</v>
      </c>
      <c r="DD964" t="s">
        <v>3</v>
      </c>
      <c r="DE964" t="s">
        <v>3</v>
      </c>
      <c r="DF964" t="s">
        <v>3</v>
      </c>
      <c r="DG964" t="s">
        <v>3</v>
      </c>
      <c r="DH964" t="s">
        <v>3</v>
      </c>
      <c r="DI964" t="s">
        <v>3</v>
      </c>
      <c r="DJ964" t="s">
        <v>3</v>
      </c>
      <c r="DK964" t="s">
        <v>3</v>
      </c>
      <c r="DL964" t="s">
        <v>3</v>
      </c>
      <c r="DM964" t="s">
        <v>3</v>
      </c>
      <c r="DN964">
        <v>0</v>
      </c>
      <c r="DO964">
        <v>0</v>
      </c>
      <c r="DP964">
        <v>1</v>
      </c>
      <c r="DQ964">
        <v>1</v>
      </c>
      <c r="DU964">
        <v>1003</v>
      </c>
      <c r="DV964" t="s">
        <v>111</v>
      </c>
      <c r="DW964" t="s">
        <v>111</v>
      </c>
      <c r="DX964">
        <v>100</v>
      </c>
      <c r="DZ964" t="s">
        <v>3</v>
      </c>
      <c r="EA964" t="s">
        <v>3</v>
      </c>
      <c r="EB964" t="s">
        <v>3</v>
      </c>
      <c r="EC964" t="s">
        <v>3</v>
      </c>
      <c r="EE964">
        <v>68285540</v>
      </c>
      <c r="EF964">
        <v>1</v>
      </c>
      <c r="EG964" t="s">
        <v>19</v>
      </c>
      <c r="EH964">
        <v>0</v>
      </c>
      <c r="EI964" t="s">
        <v>3</v>
      </c>
      <c r="EJ964">
        <v>4</v>
      </c>
      <c r="EK964">
        <v>0</v>
      </c>
      <c r="EL964" t="s">
        <v>20</v>
      </c>
      <c r="EM964" t="s">
        <v>21</v>
      </c>
      <c r="EO964" t="s">
        <v>3</v>
      </c>
      <c r="EQ964">
        <v>512</v>
      </c>
      <c r="ER964">
        <v>10102.4</v>
      </c>
      <c r="ES964">
        <v>9218.07</v>
      </c>
      <c r="ET964">
        <v>559.96</v>
      </c>
      <c r="EU964">
        <v>274.62</v>
      </c>
      <c r="EV964">
        <v>324.37</v>
      </c>
      <c r="EW964">
        <v>1.18</v>
      </c>
      <c r="EX964">
        <v>0</v>
      </c>
      <c r="EY964">
        <v>0</v>
      </c>
      <c r="FQ964">
        <v>0</v>
      </c>
      <c r="FR964">
        <f t="shared" si="979"/>
        <v>0</v>
      </c>
      <c r="FS964">
        <v>0</v>
      </c>
      <c r="FX964">
        <v>70</v>
      </c>
      <c r="FY964">
        <v>10</v>
      </c>
      <c r="GA964" t="s">
        <v>3</v>
      </c>
      <c r="GD964">
        <v>0</v>
      </c>
      <c r="GF964">
        <v>-1514974854</v>
      </c>
      <c r="GG964">
        <v>2</v>
      </c>
      <c r="GH964">
        <v>1</v>
      </c>
      <c r="GI964">
        <v>-2</v>
      </c>
      <c r="GJ964">
        <v>0</v>
      </c>
      <c r="GK964">
        <f>ROUND(R964*(R12)/100,2)</f>
        <v>103.81</v>
      </c>
      <c r="GL964">
        <f t="shared" si="980"/>
        <v>0</v>
      </c>
      <c r="GM964">
        <f t="shared" si="981"/>
        <v>3730.47</v>
      </c>
      <c r="GN964">
        <f t="shared" si="982"/>
        <v>0</v>
      </c>
      <c r="GO964">
        <f t="shared" si="983"/>
        <v>0</v>
      </c>
      <c r="GP964">
        <f t="shared" si="984"/>
        <v>3730.47</v>
      </c>
      <c r="GR964">
        <v>0</v>
      </c>
      <c r="GS964">
        <v>3</v>
      </c>
      <c r="GT964">
        <v>0</v>
      </c>
      <c r="GU964" t="s">
        <v>3</v>
      </c>
      <c r="GV964">
        <f t="shared" si="985"/>
        <v>0</v>
      </c>
      <c r="GW964">
        <v>1</v>
      </c>
      <c r="GX964">
        <f t="shared" si="986"/>
        <v>0</v>
      </c>
      <c r="HA964">
        <v>0</v>
      </c>
      <c r="HB964">
        <v>0</v>
      </c>
      <c r="HC964">
        <f t="shared" si="987"/>
        <v>0</v>
      </c>
      <c r="HE964" t="s">
        <v>3</v>
      </c>
      <c r="HF964" t="s">
        <v>3</v>
      </c>
      <c r="HM964" t="s">
        <v>3</v>
      </c>
      <c r="HN964" t="s">
        <v>3</v>
      </c>
      <c r="HO964" t="s">
        <v>3</v>
      </c>
      <c r="HP964" t="s">
        <v>3</v>
      </c>
      <c r="HQ964" t="s">
        <v>3</v>
      </c>
      <c r="IK964">
        <v>0</v>
      </c>
    </row>
    <row r="965" spans="1:245" x14ac:dyDescent="0.2">
      <c r="A965">
        <v>17</v>
      </c>
      <c r="B965">
        <v>1</v>
      </c>
      <c r="E965" t="s">
        <v>1910</v>
      </c>
      <c r="F965" t="s">
        <v>1911</v>
      </c>
      <c r="G965" t="s">
        <v>1912</v>
      </c>
      <c r="H965" t="s">
        <v>1913</v>
      </c>
      <c r="I965">
        <v>-3.6049999999999999E-2</v>
      </c>
      <c r="J965">
        <v>0</v>
      </c>
      <c r="K965">
        <v>-3.6049999999999999E-2</v>
      </c>
      <c r="O965">
        <f t="shared" si="955"/>
        <v>-3089.65</v>
      </c>
      <c r="P965">
        <f t="shared" si="956"/>
        <v>-3089.65</v>
      </c>
      <c r="Q965">
        <f t="shared" si="957"/>
        <v>0</v>
      </c>
      <c r="R965">
        <f t="shared" si="958"/>
        <v>0</v>
      </c>
      <c r="S965">
        <f t="shared" si="959"/>
        <v>0</v>
      </c>
      <c r="T965">
        <f t="shared" si="960"/>
        <v>0</v>
      </c>
      <c r="U965">
        <f t="shared" si="961"/>
        <v>0</v>
      </c>
      <c r="V965">
        <f t="shared" si="962"/>
        <v>0</v>
      </c>
      <c r="W965">
        <f t="shared" si="963"/>
        <v>0</v>
      </c>
      <c r="X965">
        <f t="shared" si="964"/>
        <v>0</v>
      </c>
      <c r="Y965">
        <f t="shared" si="965"/>
        <v>0</v>
      </c>
      <c r="AA965">
        <v>68582722</v>
      </c>
      <c r="AB965">
        <f t="shared" si="966"/>
        <v>85704.49</v>
      </c>
      <c r="AC965">
        <f t="shared" si="995"/>
        <v>85704.49</v>
      </c>
      <c r="AD965">
        <f t="shared" si="996"/>
        <v>0</v>
      </c>
      <c r="AE965">
        <f t="shared" si="997"/>
        <v>0</v>
      </c>
      <c r="AF965">
        <f t="shared" si="998"/>
        <v>0</v>
      </c>
      <c r="AG965">
        <f t="shared" si="967"/>
        <v>0</v>
      </c>
      <c r="AH965">
        <f t="shared" si="999"/>
        <v>0</v>
      </c>
      <c r="AI965">
        <f t="shared" si="1000"/>
        <v>0</v>
      </c>
      <c r="AJ965">
        <f t="shared" si="968"/>
        <v>0</v>
      </c>
      <c r="AK965">
        <v>85704.49</v>
      </c>
      <c r="AL965">
        <v>85704.49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70</v>
      </c>
      <c r="AU965">
        <v>10</v>
      </c>
      <c r="AV965">
        <v>1</v>
      </c>
      <c r="AW965">
        <v>1</v>
      </c>
      <c r="AZ965">
        <v>1</v>
      </c>
      <c r="BA965">
        <v>1</v>
      </c>
      <c r="BB965">
        <v>1</v>
      </c>
      <c r="BC965">
        <v>1</v>
      </c>
      <c r="BD965" t="s">
        <v>3</v>
      </c>
      <c r="BE965" t="s">
        <v>3</v>
      </c>
      <c r="BF965" t="s">
        <v>3</v>
      </c>
      <c r="BG965" t="s">
        <v>3</v>
      </c>
      <c r="BH965">
        <v>3</v>
      </c>
      <c r="BI965">
        <v>4</v>
      </c>
      <c r="BJ965" t="s">
        <v>1914</v>
      </c>
      <c r="BM965">
        <v>0</v>
      </c>
      <c r="BN965">
        <v>68285537</v>
      </c>
      <c r="BO965" t="s">
        <v>3</v>
      </c>
      <c r="BP965">
        <v>0</v>
      </c>
      <c r="BQ965">
        <v>1</v>
      </c>
      <c r="BR965">
        <v>0</v>
      </c>
      <c r="BS965">
        <v>1</v>
      </c>
      <c r="BT965">
        <v>1</v>
      </c>
      <c r="BU965">
        <v>1</v>
      </c>
      <c r="BV965">
        <v>1</v>
      </c>
      <c r="BW965">
        <v>1</v>
      </c>
      <c r="BX965">
        <v>1</v>
      </c>
      <c r="BY965" t="s">
        <v>3</v>
      </c>
      <c r="BZ965">
        <v>70</v>
      </c>
      <c r="CA965">
        <v>10</v>
      </c>
      <c r="CB965" t="s">
        <v>3</v>
      </c>
      <c r="CE965">
        <v>0</v>
      </c>
      <c r="CF965">
        <v>0</v>
      </c>
      <c r="CG965">
        <v>0</v>
      </c>
      <c r="CM965">
        <v>0</v>
      </c>
      <c r="CN965" t="s">
        <v>3</v>
      </c>
      <c r="CO965">
        <v>0</v>
      </c>
      <c r="CP965">
        <f t="shared" si="969"/>
        <v>-3089.65</v>
      </c>
      <c r="CQ965">
        <f t="shared" si="970"/>
        <v>85704.49</v>
      </c>
      <c r="CR965">
        <f t="shared" si="1001"/>
        <v>0</v>
      </c>
      <c r="CS965">
        <f t="shared" si="971"/>
        <v>0</v>
      </c>
      <c r="CT965">
        <f t="shared" si="972"/>
        <v>0</v>
      </c>
      <c r="CU965">
        <f t="shared" si="973"/>
        <v>0</v>
      </c>
      <c r="CV965">
        <f t="shared" si="974"/>
        <v>0</v>
      </c>
      <c r="CW965">
        <f t="shared" si="975"/>
        <v>0</v>
      </c>
      <c r="CX965">
        <f t="shared" si="976"/>
        <v>0</v>
      </c>
      <c r="CY965">
        <f t="shared" si="977"/>
        <v>0</v>
      </c>
      <c r="CZ965">
        <f t="shared" si="978"/>
        <v>0</v>
      </c>
      <c r="DC965" t="s">
        <v>3</v>
      </c>
      <c r="DD965" t="s">
        <v>3</v>
      </c>
      <c r="DE965" t="s">
        <v>3</v>
      </c>
      <c r="DF965" t="s">
        <v>3</v>
      </c>
      <c r="DG965" t="s">
        <v>3</v>
      </c>
      <c r="DH965" t="s">
        <v>3</v>
      </c>
      <c r="DI965" t="s">
        <v>3</v>
      </c>
      <c r="DJ965" t="s">
        <v>3</v>
      </c>
      <c r="DK965" t="s">
        <v>3</v>
      </c>
      <c r="DL965" t="s">
        <v>3</v>
      </c>
      <c r="DM965" t="s">
        <v>3</v>
      </c>
      <c r="DN965">
        <v>0</v>
      </c>
      <c r="DO965">
        <v>0</v>
      </c>
      <c r="DP965">
        <v>1</v>
      </c>
      <c r="DQ965">
        <v>1</v>
      </c>
      <c r="DU965">
        <v>1003</v>
      </c>
      <c r="DV965" t="s">
        <v>1913</v>
      </c>
      <c r="DW965" t="s">
        <v>1913</v>
      </c>
      <c r="DX965">
        <v>1000</v>
      </c>
      <c r="DZ965" t="s">
        <v>3</v>
      </c>
      <c r="EA965" t="s">
        <v>3</v>
      </c>
      <c r="EB965" t="s">
        <v>3</v>
      </c>
      <c r="EC965" t="s">
        <v>3</v>
      </c>
      <c r="EE965">
        <v>68285540</v>
      </c>
      <c r="EF965">
        <v>1</v>
      </c>
      <c r="EG965" t="s">
        <v>19</v>
      </c>
      <c r="EH965">
        <v>0</v>
      </c>
      <c r="EI965" t="s">
        <v>3</v>
      </c>
      <c r="EJ965">
        <v>4</v>
      </c>
      <c r="EK965">
        <v>0</v>
      </c>
      <c r="EL965" t="s">
        <v>20</v>
      </c>
      <c r="EM965" t="s">
        <v>21</v>
      </c>
      <c r="EO965" t="s">
        <v>3</v>
      </c>
      <c r="EQ965">
        <v>512</v>
      </c>
      <c r="ER965">
        <v>85704.49</v>
      </c>
      <c r="ES965">
        <v>85704.49</v>
      </c>
      <c r="ET965">
        <v>0</v>
      </c>
      <c r="EU965">
        <v>0</v>
      </c>
      <c r="EV965">
        <v>0</v>
      </c>
      <c r="EW965">
        <v>0</v>
      </c>
      <c r="EX965">
        <v>0</v>
      </c>
      <c r="EY965">
        <v>0</v>
      </c>
      <c r="FQ965">
        <v>0</v>
      </c>
      <c r="FR965">
        <f t="shared" si="979"/>
        <v>0</v>
      </c>
      <c r="FS965">
        <v>0</v>
      </c>
      <c r="FX965">
        <v>70</v>
      </c>
      <c r="FY965">
        <v>10</v>
      </c>
      <c r="GA965" t="s">
        <v>3</v>
      </c>
      <c r="GD965">
        <v>0</v>
      </c>
      <c r="GF965">
        <v>218772570</v>
      </c>
      <c r="GG965">
        <v>2</v>
      </c>
      <c r="GH965">
        <v>1</v>
      </c>
      <c r="GI965">
        <v>-2</v>
      </c>
      <c r="GJ965">
        <v>0</v>
      </c>
      <c r="GK965">
        <f>ROUND(R965*(R12)/100,2)</f>
        <v>0</v>
      </c>
      <c r="GL965">
        <f t="shared" si="980"/>
        <v>0</v>
      </c>
      <c r="GM965">
        <f t="shared" si="981"/>
        <v>-3089.65</v>
      </c>
      <c r="GN965">
        <f t="shared" si="982"/>
        <v>0</v>
      </c>
      <c r="GO965">
        <f t="shared" si="983"/>
        <v>0</v>
      </c>
      <c r="GP965">
        <f t="shared" si="984"/>
        <v>-3089.65</v>
      </c>
      <c r="GR965">
        <v>0</v>
      </c>
      <c r="GS965">
        <v>3</v>
      </c>
      <c r="GT965">
        <v>0</v>
      </c>
      <c r="GU965" t="s">
        <v>3</v>
      </c>
      <c r="GV965">
        <f t="shared" si="985"/>
        <v>0</v>
      </c>
      <c r="GW965">
        <v>1</v>
      </c>
      <c r="GX965">
        <f t="shared" si="986"/>
        <v>0</v>
      </c>
      <c r="HA965">
        <v>0</v>
      </c>
      <c r="HB965">
        <v>0</v>
      </c>
      <c r="HC965">
        <f t="shared" si="987"/>
        <v>0</v>
      </c>
      <c r="HE965" t="s">
        <v>3</v>
      </c>
      <c r="HF965" t="s">
        <v>3</v>
      </c>
      <c r="HM965" t="s">
        <v>3</v>
      </c>
      <c r="HN965" t="s">
        <v>3</v>
      </c>
      <c r="HO965" t="s">
        <v>3</v>
      </c>
      <c r="HP965" t="s">
        <v>3</v>
      </c>
      <c r="HQ965" t="s">
        <v>3</v>
      </c>
      <c r="IK965">
        <v>0</v>
      </c>
    </row>
    <row r="966" spans="1:245" x14ac:dyDescent="0.2">
      <c r="A966">
        <v>17</v>
      </c>
      <c r="B966">
        <v>1</v>
      </c>
      <c r="E966" t="s">
        <v>1915</v>
      </c>
      <c r="F966" t="s">
        <v>1916</v>
      </c>
      <c r="G966" t="s">
        <v>1917</v>
      </c>
      <c r="H966" t="s">
        <v>1913</v>
      </c>
      <c r="I966">
        <v>1.0200000000000001E-3</v>
      </c>
      <c r="J966">
        <v>0</v>
      </c>
      <c r="K966">
        <v>1.0200000000000001E-3</v>
      </c>
      <c r="O966">
        <f t="shared" si="955"/>
        <v>102.12</v>
      </c>
      <c r="P966">
        <f t="shared" si="956"/>
        <v>102.12</v>
      </c>
      <c r="Q966">
        <f t="shared" si="957"/>
        <v>0</v>
      </c>
      <c r="R966">
        <f t="shared" si="958"/>
        <v>0</v>
      </c>
      <c r="S966">
        <f t="shared" si="959"/>
        <v>0</v>
      </c>
      <c r="T966">
        <f t="shared" si="960"/>
        <v>0</v>
      </c>
      <c r="U966">
        <f t="shared" si="961"/>
        <v>0</v>
      </c>
      <c r="V966">
        <f t="shared" si="962"/>
        <v>0</v>
      </c>
      <c r="W966">
        <f t="shared" si="963"/>
        <v>0</v>
      </c>
      <c r="X966">
        <f t="shared" si="964"/>
        <v>0</v>
      </c>
      <c r="Y966">
        <f t="shared" si="965"/>
        <v>0</v>
      </c>
      <c r="AA966">
        <v>68582722</v>
      </c>
      <c r="AB966">
        <f t="shared" si="966"/>
        <v>100115.51</v>
      </c>
      <c r="AC966">
        <f t="shared" si="995"/>
        <v>100115.51</v>
      </c>
      <c r="AD966">
        <f t="shared" si="996"/>
        <v>0</v>
      </c>
      <c r="AE966">
        <f t="shared" si="997"/>
        <v>0</v>
      </c>
      <c r="AF966">
        <f t="shared" si="998"/>
        <v>0</v>
      </c>
      <c r="AG966">
        <f t="shared" si="967"/>
        <v>0</v>
      </c>
      <c r="AH966">
        <f t="shared" si="999"/>
        <v>0</v>
      </c>
      <c r="AI966">
        <f t="shared" si="1000"/>
        <v>0</v>
      </c>
      <c r="AJ966">
        <f t="shared" si="968"/>
        <v>0</v>
      </c>
      <c r="AK966">
        <v>100115.51</v>
      </c>
      <c r="AL966">
        <v>100115.51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70</v>
      </c>
      <c r="AU966">
        <v>10</v>
      </c>
      <c r="AV966">
        <v>1</v>
      </c>
      <c r="AW966">
        <v>1</v>
      </c>
      <c r="AZ966">
        <v>1</v>
      </c>
      <c r="BA966">
        <v>1</v>
      </c>
      <c r="BB966">
        <v>1</v>
      </c>
      <c r="BC966">
        <v>1</v>
      </c>
      <c r="BD966" t="s">
        <v>3</v>
      </c>
      <c r="BE966" t="s">
        <v>3</v>
      </c>
      <c r="BF966" t="s">
        <v>3</v>
      </c>
      <c r="BG966" t="s">
        <v>3</v>
      </c>
      <c r="BH966">
        <v>3</v>
      </c>
      <c r="BI966">
        <v>4</v>
      </c>
      <c r="BJ966" t="s">
        <v>1918</v>
      </c>
      <c r="BM966">
        <v>0</v>
      </c>
      <c r="BN966">
        <v>0</v>
      </c>
      <c r="BO966" t="s">
        <v>3</v>
      </c>
      <c r="BP966">
        <v>0</v>
      </c>
      <c r="BQ966">
        <v>1</v>
      </c>
      <c r="BR966">
        <v>0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 t="s">
        <v>3</v>
      </c>
      <c r="BZ966">
        <v>70</v>
      </c>
      <c r="CA966">
        <v>10</v>
      </c>
      <c r="CB966" t="s">
        <v>3</v>
      </c>
      <c r="CE966">
        <v>0</v>
      </c>
      <c r="CF966">
        <v>0</v>
      </c>
      <c r="CG966">
        <v>0</v>
      </c>
      <c r="CM966">
        <v>0</v>
      </c>
      <c r="CN966" t="s">
        <v>3</v>
      </c>
      <c r="CO966">
        <v>0</v>
      </c>
      <c r="CP966">
        <f t="shared" si="969"/>
        <v>102.12</v>
      </c>
      <c r="CQ966">
        <f t="shared" si="970"/>
        <v>100115.51</v>
      </c>
      <c r="CR966">
        <f t="shared" si="1001"/>
        <v>0</v>
      </c>
      <c r="CS966">
        <f t="shared" si="971"/>
        <v>0</v>
      </c>
      <c r="CT966">
        <f t="shared" si="972"/>
        <v>0</v>
      </c>
      <c r="CU966">
        <f t="shared" si="973"/>
        <v>0</v>
      </c>
      <c r="CV966">
        <f t="shared" si="974"/>
        <v>0</v>
      </c>
      <c r="CW966">
        <f t="shared" si="975"/>
        <v>0</v>
      </c>
      <c r="CX966">
        <f t="shared" si="976"/>
        <v>0</v>
      </c>
      <c r="CY966">
        <f t="shared" si="977"/>
        <v>0</v>
      </c>
      <c r="CZ966">
        <f t="shared" si="978"/>
        <v>0</v>
      </c>
      <c r="DC966" t="s">
        <v>3</v>
      </c>
      <c r="DD966" t="s">
        <v>3</v>
      </c>
      <c r="DE966" t="s">
        <v>3</v>
      </c>
      <c r="DF966" t="s">
        <v>3</v>
      </c>
      <c r="DG966" t="s">
        <v>3</v>
      </c>
      <c r="DH966" t="s">
        <v>3</v>
      </c>
      <c r="DI966" t="s">
        <v>3</v>
      </c>
      <c r="DJ966" t="s">
        <v>3</v>
      </c>
      <c r="DK966" t="s">
        <v>3</v>
      </c>
      <c r="DL966" t="s">
        <v>3</v>
      </c>
      <c r="DM966" t="s">
        <v>3</v>
      </c>
      <c r="DN966">
        <v>0</v>
      </c>
      <c r="DO966">
        <v>0</v>
      </c>
      <c r="DP966">
        <v>1</v>
      </c>
      <c r="DQ966">
        <v>1</v>
      </c>
      <c r="DU966">
        <v>1003</v>
      </c>
      <c r="DV966" t="s">
        <v>1913</v>
      </c>
      <c r="DW966" t="s">
        <v>1913</v>
      </c>
      <c r="DX966">
        <v>1000</v>
      </c>
      <c r="DZ966" t="s">
        <v>3</v>
      </c>
      <c r="EA966" t="s">
        <v>3</v>
      </c>
      <c r="EB966" t="s">
        <v>3</v>
      </c>
      <c r="EC966" t="s">
        <v>3</v>
      </c>
      <c r="EE966">
        <v>68285540</v>
      </c>
      <c r="EF966">
        <v>1</v>
      </c>
      <c r="EG966" t="s">
        <v>19</v>
      </c>
      <c r="EH966">
        <v>0</v>
      </c>
      <c r="EI966" t="s">
        <v>3</v>
      </c>
      <c r="EJ966">
        <v>4</v>
      </c>
      <c r="EK966">
        <v>0</v>
      </c>
      <c r="EL966" t="s">
        <v>20</v>
      </c>
      <c r="EM966" t="s">
        <v>21</v>
      </c>
      <c r="EO966" t="s">
        <v>3</v>
      </c>
      <c r="EQ966">
        <v>512</v>
      </c>
      <c r="ER966">
        <v>100115.51</v>
      </c>
      <c r="ES966">
        <v>100115.51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0</v>
      </c>
      <c r="FQ966">
        <v>0</v>
      </c>
      <c r="FR966">
        <f t="shared" si="979"/>
        <v>0</v>
      </c>
      <c r="FS966">
        <v>0</v>
      </c>
      <c r="FX966">
        <v>70</v>
      </c>
      <c r="FY966">
        <v>10</v>
      </c>
      <c r="GA966" t="s">
        <v>3</v>
      </c>
      <c r="GD966">
        <v>0</v>
      </c>
      <c r="GF966">
        <v>1104826414</v>
      </c>
      <c r="GG966">
        <v>2</v>
      </c>
      <c r="GH966">
        <v>1</v>
      </c>
      <c r="GI966">
        <v>-2</v>
      </c>
      <c r="GJ966">
        <v>0</v>
      </c>
      <c r="GK966">
        <f>ROUND(R966*(R12)/100,2)</f>
        <v>0</v>
      </c>
      <c r="GL966">
        <f t="shared" si="980"/>
        <v>0</v>
      </c>
      <c r="GM966">
        <f t="shared" si="981"/>
        <v>102.12</v>
      </c>
      <c r="GN966">
        <f t="shared" si="982"/>
        <v>0</v>
      </c>
      <c r="GO966">
        <f t="shared" si="983"/>
        <v>0</v>
      </c>
      <c r="GP966">
        <f t="shared" si="984"/>
        <v>102.12</v>
      </c>
      <c r="GR966">
        <v>0</v>
      </c>
      <c r="GS966">
        <v>3</v>
      </c>
      <c r="GT966">
        <v>0</v>
      </c>
      <c r="GU966" t="s">
        <v>3</v>
      </c>
      <c r="GV966">
        <f t="shared" si="985"/>
        <v>0</v>
      </c>
      <c r="GW966">
        <v>1</v>
      </c>
      <c r="GX966">
        <f t="shared" si="986"/>
        <v>0</v>
      </c>
      <c r="HA966">
        <v>0</v>
      </c>
      <c r="HB966">
        <v>0</v>
      </c>
      <c r="HC966">
        <f t="shared" si="987"/>
        <v>0</v>
      </c>
      <c r="HE966" t="s">
        <v>3</v>
      </c>
      <c r="HF966" t="s">
        <v>3</v>
      </c>
      <c r="HM966" t="s">
        <v>3</v>
      </c>
      <c r="HN966" t="s">
        <v>3</v>
      </c>
      <c r="HO966" t="s">
        <v>3</v>
      </c>
      <c r="HP966" t="s">
        <v>3</v>
      </c>
      <c r="HQ966" t="s">
        <v>3</v>
      </c>
      <c r="IK966">
        <v>0</v>
      </c>
    </row>
    <row r="967" spans="1:245" x14ac:dyDescent="0.2">
      <c r="A967">
        <v>17</v>
      </c>
      <c r="B967">
        <v>1</v>
      </c>
      <c r="E967" t="s">
        <v>1919</v>
      </c>
      <c r="F967" t="s">
        <v>1920</v>
      </c>
      <c r="G967" t="s">
        <v>1921</v>
      </c>
      <c r="H967" t="s">
        <v>1913</v>
      </c>
      <c r="I967">
        <v>1.0200000000000001E-3</v>
      </c>
      <c r="J967">
        <v>0</v>
      </c>
      <c r="K967">
        <v>1.0200000000000001E-3</v>
      </c>
      <c r="O967">
        <f t="shared" si="955"/>
        <v>96.14</v>
      </c>
      <c r="P967">
        <f t="shared" si="956"/>
        <v>96.14</v>
      </c>
      <c r="Q967">
        <f t="shared" si="957"/>
        <v>0</v>
      </c>
      <c r="R967">
        <f t="shared" si="958"/>
        <v>0</v>
      </c>
      <c r="S967">
        <f t="shared" si="959"/>
        <v>0</v>
      </c>
      <c r="T967">
        <f t="shared" si="960"/>
        <v>0</v>
      </c>
      <c r="U967">
        <f t="shared" si="961"/>
        <v>0</v>
      </c>
      <c r="V967">
        <f t="shared" si="962"/>
        <v>0</v>
      </c>
      <c r="W967">
        <f t="shared" si="963"/>
        <v>0</v>
      </c>
      <c r="X967">
        <f t="shared" si="964"/>
        <v>0</v>
      </c>
      <c r="Y967">
        <f t="shared" si="965"/>
        <v>0</v>
      </c>
      <c r="AA967">
        <v>68582722</v>
      </c>
      <c r="AB967">
        <f t="shared" si="966"/>
        <v>94255.39</v>
      </c>
      <c r="AC967">
        <f t="shared" si="995"/>
        <v>94255.39</v>
      </c>
      <c r="AD967">
        <f t="shared" si="996"/>
        <v>0</v>
      </c>
      <c r="AE967">
        <f t="shared" si="997"/>
        <v>0</v>
      </c>
      <c r="AF967">
        <f t="shared" si="998"/>
        <v>0</v>
      </c>
      <c r="AG967">
        <f t="shared" si="967"/>
        <v>0</v>
      </c>
      <c r="AH967">
        <f t="shared" si="999"/>
        <v>0</v>
      </c>
      <c r="AI967">
        <f t="shared" si="1000"/>
        <v>0</v>
      </c>
      <c r="AJ967">
        <f t="shared" si="968"/>
        <v>0</v>
      </c>
      <c r="AK967">
        <v>94255.39</v>
      </c>
      <c r="AL967">
        <v>94255.39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70</v>
      </c>
      <c r="AU967">
        <v>10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3</v>
      </c>
      <c r="BI967">
        <v>4</v>
      </c>
      <c r="BJ967" t="s">
        <v>1922</v>
      </c>
      <c r="BM967">
        <v>0</v>
      </c>
      <c r="BN967">
        <v>0</v>
      </c>
      <c r="BO967" t="s">
        <v>3</v>
      </c>
      <c r="BP967">
        <v>0</v>
      </c>
      <c r="BQ967">
        <v>1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70</v>
      </c>
      <c r="CA967">
        <v>10</v>
      </c>
      <c r="CB967" t="s">
        <v>3</v>
      </c>
      <c r="CE967">
        <v>0</v>
      </c>
      <c r="CF967">
        <v>0</v>
      </c>
      <c r="CG967">
        <v>0</v>
      </c>
      <c r="CM967">
        <v>0</v>
      </c>
      <c r="CN967" t="s">
        <v>3</v>
      </c>
      <c r="CO967">
        <v>0</v>
      </c>
      <c r="CP967">
        <f t="shared" si="969"/>
        <v>96.14</v>
      </c>
      <c r="CQ967">
        <f t="shared" si="970"/>
        <v>94255.39</v>
      </c>
      <c r="CR967">
        <f t="shared" si="1001"/>
        <v>0</v>
      </c>
      <c r="CS967">
        <f t="shared" si="971"/>
        <v>0</v>
      </c>
      <c r="CT967">
        <f t="shared" si="972"/>
        <v>0</v>
      </c>
      <c r="CU967">
        <f t="shared" si="973"/>
        <v>0</v>
      </c>
      <c r="CV967">
        <f t="shared" si="974"/>
        <v>0</v>
      </c>
      <c r="CW967">
        <f t="shared" si="975"/>
        <v>0</v>
      </c>
      <c r="CX967">
        <f t="shared" si="976"/>
        <v>0</v>
      </c>
      <c r="CY967">
        <f t="shared" si="977"/>
        <v>0</v>
      </c>
      <c r="CZ967">
        <f t="shared" si="978"/>
        <v>0</v>
      </c>
      <c r="DC967" t="s">
        <v>3</v>
      </c>
      <c r="DD967" t="s">
        <v>3</v>
      </c>
      <c r="DE967" t="s">
        <v>3</v>
      </c>
      <c r="DF967" t="s">
        <v>3</v>
      </c>
      <c r="DG967" t="s">
        <v>3</v>
      </c>
      <c r="DH967" t="s">
        <v>3</v>
      </c>
      <c r="DI967" t="s">
        <v>3</v>
      </c>
      <c r="DJ967" t="s">
        <v>3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1003</v>
      </c>
      <c r="DV967" t="s">
        <v>1913</v>
      </c>
      <c r="DW967" t="s">
        <v>1913</v>
      </c>
      <c r="DX967">
        <v>1000</v>
      </c>
      <c r="DZ967" t="s">
        <v>3</v>
      </c>
      <c r="EA967" t="s">
        <v>3</v>
      </c>
      <c r="EB967" t="s">
        <v>3</v>
      </c>
      <c r="EC967" t="s">
        <v>3</v>
      </c>
      <c r="EE967">
        <v>68285540</v>
      </c>
      <c r="EF967">
        <v>1</v>
      </c>
      <c r="EG967" t="s">
        <v>19</v>
      </c>
      <c r="EH967">
        <v>0</v>
      </c>
      <c r="EI967" t="s">
        <v>3</v>
      </c>
      <c r="EJ967">
        <v>4</v>
      </c>
      <c r="EK967">
        <v>0</v>
      </c>
      <c r="EL967" t="s">
        <v>20</v>
      </c>
      <c r="EM967" t="s">
        <v>21</v>
      </c>
      <c r="EO967" t="s">
        <v>3</v>
      </c>
      <c r="EQ967">
        <v>512</v>
      </c>
      <c r="ER967">
        <v>94255.39</v>
      </c>
      <c r="ES967">
        <v>94255.39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FQ967">
        <v>0</v>
      </c>
      <c r="FR967">
        <f t="shared" si="979"/>
        <v>0</v>
      </c>
      <c r="FS967">
        <v>0</v>
      </c>
      <c r="FX967">
        <v>70</v>
      </c>
      <c r="FY967">
        <v>10</v>
      </c>
      <c r="GA967" t="s">
        <v>3</v>
      </c>
      <c r="GD967">
        <v>0</v>
      </c>
      <c r="GF967">
        <v>-1377692410</v>
      </c>
      <c r="GG967">
        <v>2</v>
      </c>
      <c r="GH967">
        <v>1</v>
      </c>
      <c r="GI967">
        <v>-2</v>
      </c>
      <c r="GJ967">
        <v>0</v>
      </c>
      <c r="GK967">
        <f>ROUND(R967*(R12)/100,2)</f>
        <v>0</v>
      </c>
      <c r="GL967">
        <f t="shared" si="980"/>
        <v>0</v>
      </c>
      <c r="GM967">
        <f t="shared" si="981"/>
        <v>96.14</v>
      </c>
      <c r="GN967">
        <f t="shared" si="982"/>
        <v>0</v>
      </c>
      <c r="GO967">
        <f t="shared" si="983"/>
        <v>0</v>
      </c>
      <c r="GP967">
        <f t="shared" si="984"/>
        <v>96.14</v>
      </c>
      <c r="GR967">
        <v>0</v>
      </c>
      <c r="GS967">
        <v>3</v>
      </c>
      <c r="GT967">
        <v>0</v>
      </c>
      <c r="GU967" t="s">
        <v>3</v>
      </c>
      <c r="GV967">
        <f t="shared" si="985"/>
        <v>0</v>
      </c>
      <c r="GW967">
        <v>1</v>
      </c>
      <c r="GX967">
        <f t="shared" si="986"/>
        <v>0</v>
      </c>
      <c r="HA967">
        <v>0</v>
      </c>
      <c r="HB967">
        <v>0</v>
      </c>
      <c r="HC967">
        <f t="shared" si="987"/>
        <v>0</v>
      </c>
      <c r="HE967" t="s">
        <v>3</v>
      </c>
      <c r="HF967" t="s">
        <v>3</v>
      </c>
      <c r="HM967" t="s">
        <v>3</v>
      </c>
      <c r="HN967" t="s">
        <v>3</v>
      </c>
      <c r="HO967" t="s">
        <v>3</v>
      </c>
      <c r="HP967" t="s">
        <v>3</v>
      </c>
      <c r="HQ967" t="s">
        <v>3</v>
      </c>
      <c r="IK967">
        <v>0</v>
      </c>
    </row>
    <row r="968" spans="1:245" x14ac:dyDescent="0.2">
      <c r="A968">
        <v>17</v>
      </c>
      <c r="B968">
        <v>1</v>
      </c>
      <c r="E968" t="s">
        <v>1923</v>
      </c>
      <c r="F968" t="s">
        <v>1924</v>
      </c>
      <c r="G968" t="s">
        <v>1925</v>
      </c>
      <c r="H968" t="s">
        <v>1913</v>
      </c>
      <c r="I968">
        <v>1.0200000000000001E-3</v>
      </c>
      <c r="J968">
        <v>0</v>
      </c>
      <c r="K968">
        <v>1.0200000000000001E-3</v>
      </c>
      <c r="O968">
        <f t="shared" si="955"/>
        <v>68.63</v>
      </c>
      <c r="P968">
        <f t="shared" si="956"/>
        <v>68.63</v>
      </c>
      <c r="Q968">
        <f t="shared" si="957"/>
        <v>0</v>
      </c>
      <c r="R968">
        <f t="shared" si="958"/>
        <v>0</v>
      </c>
      <c r="S968">
        <f t="shared" si="959"/>
        <v>0</v>
      </c>
      <c r="T968">
        <f t="shared" si="960"/>
        <v>0</v>
      </c>
      <c r="U968">
        <f t="shared" si="961"/>
        <v>0</v>
      </c>
      <c r="V968">
        <f t="shared" si="962"/>
        <v>0</v>
      </c>
      <c r="W968">
        <f t="shared" si="963"/>
        <v>0</v>
      </c>
      <c r="X968">
        <f t="shared" si="964"/>
        <v>0</v>
      </c>
      <c r="Y968">
        <f t="shared" si="965"/>
        <v>0</v>
      </c>
      <c r="AA968">
        <v>68582722</v>
      </c>
      <c r="AB968">
        <f t="shared" si="966"/>
        <v>67281.66</v>
      </c>
      <c r="AC968">
        <f t="shared" si="995"/>
        <v>67281.66</v>
      </c>
      <c r="AD968">
        <f t="shared" si="996"/>
        <v>0</v>
      </c>
      <c r="AE968">
        <f t="shared" si="997"/>
        <v>0</v>
      </c>
      <c r="AF968">
        <f t="shared" si="998"/>
        <v>0</v>
      </c>
      <c r="AG968">
        <f t="shared" si="967"/>
        <v>0</v>
      </c>
      <c r="AH968">
        <f t="shared" si="999"/>
        <v>0</v>
      </c>
      <c r="AI968">
        <f t="shared" si="1000"/>
        <v>0</v>
      </c>
      <c r="AJ968">
        <f t="shared" si="968"/>
        <v>0</v>
      </c>
      <c r="AK968">
        <v>67281.66</v>
      </c>
      <c r="AL968">
        <v>67281.66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70</v>
      </c>
      <c r="AU968">
        <v>10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3</v>
      </c>
      <c r="BI968">
        <v>4</v>
      </c>
      <c r="BJ968" t="s">
        <v>1926</v>
      </c>
      <c r="BM968">
        <v>0</v>
      </c>
      <c r="BN968">
        <v>0</v>
      </c>
      <c r="BO968" t="s">
        <v>3</v>
      </c>
      <c r="BP968">
        <v>0</v>
      </c>
      <c r="BQ968">
        <v>1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70</v>
      </c>
      <c r="CA968">
        <v>10</v>
      </c>
      <c r="CB968" t="s">
        <v>3</v>
      </c>
      <c r="CE968">
        <v>0</v>
      </c>
      <c r="CF968">
        <v>0</v>
      </c>
      <c r="CG968">
        <v>0</v>
      </c>
      <c r="CM968">
        <v>0</v>
      </c>
      <c r="CN968" t="s">
        <v>3</v>
      </c>
      <c r="CO968">
        <v>0</v>
      </c>
      <c r="CP968">
        <f t="shared" si="969"/>
        <v>68.63</v>
      </c>
      <c r="CQ968">
        <f t="shared" si="970"/>
        <v>67281.66</v>
      </c>
      <c r="CR968">
        <f t="shared" si="1001"/>
        <v>0</v>
      </c>
      <c r="CS968">
        <f t="shared" si="971"/>
        <v>0</v>
      </c>
      <c r="CT968">
        <f t="shared" si="972"/>
        <v>0</v>
      </c>
      <c r="CU968">
        <f t="shared" si="973"/>
        <v>0</v>
      </c>
      <c r="CV968">
        <f t="shared" si="974"/>
        <v>0</v>
      </c>
      <c r="CW968">
        <f t="shared" si="975"/>
        <v>0</v>
      </c>
      <c r="CX968">
        <f t="shared" si="976"/>
        <v>0</v>
      </c>
      <c r="CY968">
        <f t="shared" si="977"/>
        <v>0</v>
      </c>
      <c r="CZ968">
        <f t="shared" si="978"/>
        <v>0</v>
      </c>
      <c r="DC968" t="s">
        <v>3</v>
      </c>
      <c r="DD968" t="s">
        <v>3</v>
      </c>
      <c r="DE968" t="s">
        <v>3</v>
      </c>
      <c r="DF968" t="s">
        <v>3</v>
      </c>
      <c r="DG968" t="s">
        <v>3</v>
      </c>
      <c r="DH968" t="s">
        <v>3</v>
      </c>
      <c r="DI968" t="s">
        <v>3</v>
      </c>
      <c r="DJ968" t="s">
        <v>3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1003</v>
      </c>
      <c r="DV968" t="s">
        <v>1913</v>
      </c>
      <c r="DW968" t="s">
        <v>1913</v>
      </c>
      <c r="DX968">
        <v>1000</v>
      </c>
      <c r="DZ968" t="s">
        <v>3</v>
      </c>
      <c r="EA968" t="s">
        <v>3</v>
      </c>
      <c r="EB968" t="s">
        <v>3</v>
      </c>
      <c r="EC968" t="s">
        <v>3</v>
      </c>
      <c r="EE968">
        <v>68285540</v>
      </c>
      <c r="EF968">
        <v>1</v>
      </c>
      <c r="EG968" t="s">
        <v>19</v>
      </c>
      <c r="EH968">
        <v>0</v>
      </c>
      <c r="EI968" t="s">
        <v>3</v>
      </c>
      <c r="EJ968">
        <v>4</v>
      </c>
      <c r="EK968">
        <v>0</v>
      </c>
      <c r="EL968" t="s">
        <v>20</v>
      </c>
      <c r="EM968" t="s">
        <v>21</v>
      </c>
      <c r="EO968" t="s">
        <v>3</v>
      </c>
      <c r="EQ968">
        <v>512</v>
      </c>
      <c r="ER968">
        <v>67281.66</v>
      </c>
      <c r="ES968">
        <v>67281.66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FQ968">
        <v>0</v>
      </c>
      <c r="FR968">
        <f t="shared" si="979"/>
        <v>0</v>
      </c>
      <c r="FS968">
        <v>0</v>
      </c>
      <c r="FX968">
        <v>70</v>
      </c>
      <c r="FY968">
        <v>10</v>
      </c>
      <c r="GA968" t="s">
        <v>3</v>
      </c>
      <c r="GD968">
        <v>0</v>
      </c>
      <c r="GF968">
        <v>689230059</v>
      </c>
      <c r="GG968">
        <v>2</v>
      </c>
      <c r="GH968">
        <v>1</v>
      </c>
      <c r="GI968">
        <v>-2</v>
      </c>
      <c r="GJ968">
        <v>0</v>
      </c>
      <c r="GK968">
        <f>ROUND(R968*(R12)/100,2)</f>
        <v>0</v>
      </c>
      <c r="GL968">
        <f t="shared" si="980"/>
        <v>0</v>
      </c>
      <c r="GM968">
        <f t="shared" si="981"/>
        <v>68.63</v>
      </c>
      <c r="GN968">
        <f t="shared" si="982"/>
        <v>0</v>
      </c>
      <c r="GO968">
        <f t="shared" si="983"/>
        <v>0</v>
      </c>
      <c r="GP968">
        <f t="shared" si="984"/>
        <v>68.63</v>
      </c>
      <c r="GR968">
        <v>0</v>
      </c>
      <c r="GS968">
        <v>3</v>
      </c>
      <c r="GT968">
        <v>0</v>
      </c>
      <c r="GU968" t="s">
        <v>3</v>
      </c>
      <c r="GV968">
        <f t="shared" si="985"/>
        <v>0</v>
      </c>
      <c r="GW968">
        <v>1</v>
      </c>
      <c r="GX968">
        <f t="shared" si="986"/>
        <v>0</v>
      </c>
      <c r="HA968">
        <v>0</v>
      </c>
      <c r="HB968">
        <v>0</v>
      </c>
      <c r="HC968">
        <f t="shared" si="987"/>
        <v>0</v>
      </c>
      <c r="HE968" t="s">
        <v>3</v>
      </c>
      <c r="HF968" t="s">
        <v>3</v>
      </c>
      <c r="HM968" t="s">
        <v>3</v>
      </c>
      <c r="HN968" t="s">
        <v>3</v>
      </c>
      <c r="HO968" t="s">
        <v>3</v>
      </c>
      <c r="HP968" t="s">
        <v>3</v>
      </c>
      <c r="HQ968" t="s">
        <v>3</v>
      </c>
      <c r="IK968">
        <v>0</v>
      </c>
    </row>
    <row r="969" spans="1:245" x14ac:dyDescent="0.2">
      <c r="A969">
        <v>17</v>
      </c>
      <c r="B969">
        <v>1</v>
      </c>
      <c r="E969" t="s">
        <v>1927</v>
      </c>
      <c r="F969" t="s">
        <v>1928</v>
      </c>
      <c r="G969" t="s">
        <v>1929</v>
      </c>
      <c r="H969" t="s">
        <v>1913</v>
      </c>
      <c r="I969">
        <v>1.0200000000000001E-3</v>
      </c>
      <c r="J969">
        <v>0</v>
      </c>
      <c r="K969">
        <v>1.0200000000000001E-3</v>
      </c>
      <c r="O969">
        <f t="shared" si="955"/>
        <v>141.46</v>
      </c>
      <c r="P969">
        <f t="shared" si="956"/>
        <v>141.46</v>
      </c>
      <c r="Q969">
        <f t="shared" si="957"/>
        <v>0</v>
      </c>
      <c r="R969">
        <f t="shared" si="958"/>
        <v>0</v>
      </c>
      <c r="S969">
        <f t="shared" si="959"/>
        <v>0</v>
      </c>
      <c r="T969">
        <f t="shared" si="960"/>
        <v>0</v>
      </c>
      <c r="U969">
        <f t="shared" si="961"/>
        <v>0</v>
      </c>
      <c r="V969">
        <f t="shared" si="962"/>
        <v>0</v>
      </c>
      <c r="W969">
        <f t="shared" si="963"/>
        <v>0</v>
      </c>
      <c r="X969">
        <f t="shared" si="964"/>
        <v>0</v>
      </c>
      <c r="Y969">
        <f t="shared" si="965"/>
        <v>0</v>
      </c>
      <c r="AA969">
        <v>68582722</v>
      </c>
      <c r="AB969">
        <f t="shared" si="966"/>
        <v>138690.06</v>
      </c>
      <c r="AC969">
        <f t="shared" si="995"/>
        <v>138690.06</v>
      </c>
      <c r="AD969">
        <f t="shared" si="996"/>
        <v>0</v>
      </c>
      <c r="AE969">
        <f t="shared" si="997"/>
        <v>0</v>
      </c>
      <c r="AF969">
        <f t="shared" si="998"/>
        <v>0</v>
      </c>
      <c r="AG969">
        <f t="shared" si="967"/>
        <v>0</v>
      </c>
      <c r="AH969">
        <f t="shared" si="999"/>
        <v>0</v>
      </c>
      <c r="AI969">
        <f t="shared" si="1000"/>
        <v>0</v>
      </c>
      <c r="AJ969">
        <f t="shared" si="968"/>
        <v>0</v>
      </c>
      <c r="AK969">
        <v>138690.06</v>
      </c>
      <c r="AL969">
        <v>138690.06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70</v>
      </c>
      <c r="AU969">
        <v>10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3</v>
      </c>
      <c r="BI969">
        <v>4</v>
      </c>
      <c r="BJ969" t="s">
        <v>1930</v>
      </c>
      <c r="BM969">
        <v>0</v>
      </c>
      <c r="BN969">
        <v>0</v>
      </c>
      <c r="BO969" t="s">
        <v>3</v>
      </c>
      <c r="BP969">
        <v>0</v>
      </c>
      <c r="BQ969">
        <v>1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70</v>
      </c>
      <c r="CA969">
        <v>10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si="969"/>
        <v>141.46</v>
      </c>
      <c r="CQ969">
        <f t="shared" si="970"/>
        <v>138690.06</v>
      </c>
      <c r="CR969">
        <f t="shared" si="1001"/>
        <v>0</v>
      </c>
      <c r="CS969">
        <f t="shared" si="971"/>
        <v>0</v>
      </c>
      <c r="CT969">
        <f t="shared" si="972"/>
        <v>0</v>
      </c>
      <c r="CU969">
        <f t="shared" si="973"/>
        <v>0</v>
      </c>
      <c r="CV969">
        <f t="shared" si="974"/>
        <v>0</v>
      </c>
      <c r="CW969">
        <f t="shared" si="975"/>
        <v>0</v>
      </c>
      <c r="CX969">
        <f t="shared" si="976"/>
        <v>0</v>
      </c>
      <c r="CY969">
        <f t="shared" si="977"/>
        <v>0</v>
      </c>
      <c r="CZ969">
        <f t="shared" si="978"/>
        <v>0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1003</v>
      </c>
      <c r="DV969" t="s">
        <v>1913</v>
      </c>
      <c r="DW969" t="s">
        <v>1913</v>
      </c>
      <c r="DX969">
        <v>1000</v>
      </c>
      <c r="DZ969" t="s">
        <v>3</v>
      </c>
      <c r="EA969" t="s">
        <v>3</v>
      </c>
      <c r="EB969" t="s">
        <v>3</v>
      </c>
      <c r="EC969" t="s">
        <v>3</v>
      </c>
      <c r="EE969">
        <v>68285540</v>
      </c>
      <c r="EF969">
        <v>1</v>
      </c>
      <c r="EG969" t="s">
        <v>19</v>
      </c>
      <c r="EH969">
        <v>0</v>
      </c>
      <c r="EI969" t="s">
        <v>3</v>
      </c>
      <c r="EJ969">
        <v>4</v>
      </c>
      <c r="EK969">
        <v>0</v>
      </c>
      <c r="EL969" t="s">
        <v>20</v>
      </c>
      <c r="EM969" t="s">
        <v>21</v>
      </c>
      <c r="EO969" t="s">
        <v>3</v>
      </c>
      <c r="EQ969">
        <v>512</v>
      </c>
      <c r="ER969">
        <v>138690.06</v>
      </c>
      <c r="ES969">
        <v>138690.06</v>
      </c>
      <c r="ET969">
        <v>0</v>
      </c>
      <c r="EU969">
        <v>0</v>
      </c>
      <c r="EV969">
        <v>0</v>
      </c>
      <c r="EW969">
        <v>0</v>
      </c>
      <c r="EX969">
        <v>0</v>
      </c>
      <c r="EY969">
        <v>0</v>
      </c>
      <c r="FQ969">
        <v>0</v>
      </c>
      <c r="FR969">
        <f t="shared" si="979"/>
        <v>0</v>
      </c>
      <c r="FS969">
        <v>0</v>
      </c>
      <c r="FX969">
        <v>70</v>
      </c>
      <c r="FY969">
        <v>10</v>
      </c>
      <c r="GA969" t="s">
        <v>3</v>
      </c>
      <c r="GD969">
        <v>0</v>
      </c>
      <c r="GF969">
        <v>1763441333</v>
      </c>
      <c r="GG969">
        <v>2</v>
      </c>
      <c r="GH969">
        <v>1</v>
      </c>
      <c r="GI969">
        <v>-2</v>
      </c>
      <c r="GJ969">
        <v>0</v>
      </c>
      <c r="GK969">
        <f>ROUND(R969*(R12)/100,2)</f>
        <v>0</v>
      </c>
      <c r="GL969">
        <f t="shared" si="980"/>
        <v>0</v>
      </c>
      <c r="GM969">
        <f t="shared" si="981"/>
        <v>141.46</v>
      </c>
      <c r="GN969">
        <f t="shared" si="982"/>
        <v>0</v>
      </c>
      <c r="GO969">
        <f t="shared" si="983"/>
        <v>0</v>
      </c>
      <c r="GP969">
        <f t="shared" si="984"/>
        <v>141.46</v>
      </c>
      <c r="GR969">
        <v>0</v>
      </c>
      <c r="GS969">
        <v>3</v>
      </c>
      <c r="GT969">
        <v>0</v>
      </c>
      <c r="GU969" t="s">
        <v>3</v>
      </c>
      <c r="GV969">
        <f t="shared" si="985"/>
        <v>0</v>
      </c>
      <c r="GW969">
        <v>1</v>
      </c>
      <c r="GX969">
        <f t="shared" si="986"/>
        <v>0</v>
      </c>
      <c r="HA969">
        <v>0</v>
      </c>
      <c r="HB969">
        <v>0</v>
      </c>
      <c r="HC969">
        <f t="shared" si="987"/>
        <v>0</v>
      </c>
      <c r="HE969" t="s">
        <v>3</v>
      </c>
      <c r="HF969" t="s">
        <v>3</v>
      </c>
      <c r="HM969" t="s">
        <v>3</v>
      </c>
      <c r="HN969" t="s">
        <v>3</v>
      </c>
      <c r="HO969" t="s">
        <v>3</v>
      </c>
      <c r="HP969" t="s">
        <v>3</v>
      </c>
      <c r="HQ969" t="s">
        <v>3</v>
      </c>
      <c r="IK969">
        <v>0</v>
      </c>
    </row>
    <row r="970" spans="1:245" x14ac:dyDescent="0.2">
      <c r="A970">
        <v>17</v>
      </c>
      <c r="B970">
        <v>1</v>
      </c>
      <c r="E970" t="s">
        <v>1931</v>
      </c>
      <c r="F970" t="s">
        <v>1932</v>
      </c>
      <c r="G970" t="s">
        <v>1933</v>
      </c>
      <c r="H970" t="s">
        <v>1913</v>
      </c>
      <c r="I970">
        <v>3.2640000000000002E-2</v>
      </c>
      <c r="J970">
        <v>0</v>
      </c>
      <c r="K970">
        <v>3.2640000000000002E-2</v>
      </c>
      <c r="O970">
        <f t="shared" si="955"/>
        <v>2826.7</v>
      </c>
      <c r="P970">
        <f t="shared" si="956"/>
        <v>2826.7</v>
      </c>
      <c r="Q970">
        <f t="shared" si="957"/>
        <v>0</v>
      </c>
      <c r="R970">
        <f t="shared" si="958"/>
        <v>0</v>
      </c>
      <c r="S970">
        <f t="shared" si="959"/>
        <v>0</v>
      </c>
      <c r="T970">
        <f t="shared" si="960"/>
        <v>0</v>
      </c>
      <c r="U970">
        <f t="shared" si="961"/>
        <v>0</v>
      </c>
      <c r="V970">
        <f t="shared" si="962"/>
        <v>0</v>
      </c>
      <c r="W970">
        <f t="shared" si="963"/>
        <v>0</v>
      </c>
      <c r="X970">
        <f t="shared" si="964"/>
        <v>0</v>
      </c>
      <c r="Y970">
        <f t="shared" si="965"/>
        <v>0</v>
      </c>
      <c r="AA970">
        <v>68582722</v>
      </c>
      <c r="AB970">
        <f t="shared" si="966"/>
        <v>86602.37</v>
      </c>
      <c r="AC970">
        <f t="shared" si="995"/>
        <v>86602.37</v>
      </c>
      <c r="AD970">
        <f t="shared" si="996"/>
        <v>0</v>
      </c>
      <c r="AE970">
        <f t="shared" si="997"/>
        <v>0</v>
      </c>
      <c r="AF970">
        <f t="shared" si="998"/>
        <v>0</v>
      </c>
      <c r="AG970">
        <f t="shared" si="967"/>
        <v>0</v>
      </c>
      <c r="AH970">
        <f t="shared" si="999"/>
        <v>0</v>
      </c>
      <c r="AI970">
        <f t="shared" si="1000"/>
        <v>0</v>
      </c>
      <c r="AJ970">
        <f t="shared" si="968"/>
        <v>0</v>
      </c>
      <c r="AK970">
        <v>86602.37</v>
      </c>
      <c r="AL970">
        <v>86602.37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70</v>
      </c>
      <c r="AU970">
        <v>10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3</v>
      </c>
      <c r="BI970">
        <v>4</v>
      </c>
      <c r="BJ970" t="s">
        <v>1934</v>
      </c>
      <c r="BM970">
        <v>0</v>
      </c>
      <c r="BN970">
        <v>0</v>
      </c>
      <c r="BO970" t="s">
        <v>3</v>
      </c>
      <c r="BP970">
        <v>0</v>
      </c>
      <c r="BQ970">
        <v>1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70</v>
      </c>
      <c r="CA970">
        <v>10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969"/>
        <v>2826.7</v>
      </c>
      <c r="CQ970">
        <f t="shared" si="970"/>
        <v>86602.37</v>
      </c>
      <c r="CR970">
        <f t="shared" si="1001"/>
        <v>0</v>
      </c>
      <c r="CS970">
        <f t="shared" si="971"/>
        <v>0</v>
      </c>
      <c r="CT970">
        <f t="shared" si="972"/>
        <v>0</v>
      </c>
      <c r="CU970">
        <f t="shared" si="973"/>
        <v>0</v>
      </c>
      <c r="CV970">
        <f t="shared" si="974"/>
        <v>0</v>
      </c>
      <c r="CW970">
        <f t="shared" si="975"/>
        <v>0</v>
      </c>
      <c r="CX970">
        <f t="shared" si="976"/>
        <v>0</v>
      </c>
      <c r="CY970">
        <f t="shared" si="977"/>
        <v>0</v>
      </c>
      <c r="CZ970">
        <f t="shared" si="978"/>
        <v>0</v>
      </c>
      <c r="DC970" t="s">
        <v>3</v>
      </c>
      <c r="DD970" t="s">
        <v>3</v>
      </c>
      <c r="DE970" t="s">
        <v>3</v>
      </c>
      <c r="DF970" t="s">
        <v>3</v>
      </c>
      <c r="DG970" t="s">
        <v>3</v>
      </c>
      <c r="DH970" t="s">
        <v>3</v>
      </c>
      <c r="DI970" t="s">
        <v>3</v>
      </c>
      <c r="DJ970" t="s">
        <v>3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1003</v>
      </c>
      <c r="DV970" t="s">
        <v>1913</v>
      </c>
      <c r="DW970" t="s">
        <v>1913</v>
      </c>
      <c r="DX970">
        <v>1000</v>
      </c>
      <c r="DZ970" t="s">
        <v>3</v>
      </c>
      <c r="EA970" t="s">
        <v>3</v>
      </c>
      <c r="EB970" t="s">
        <v>3</v>
      </c>
      <c r="EC970" t="s">
        <v>3</v>
      </c>
      <c r="EE970">
        <v>68285540</v>
      </c>
      <c r="EF970">
        <v>1</v>
      </c>
      <c r="EG970" t="s">
        <v>19</v>
      </c>
      <c r="EH970">
        <v>0</v>
      </c>
      <c r="EI970" t="s">
        <v>3</v>
      </c>
      <c r="EJ970">
        <v>4</v>
      </c>
      <c r="EK970">
        <v>0</v>
      </c>
      <c r="EL970" t="s">
        <v>20</v>
      </c>
      <c r="EM970" t="s">
        <v>21</v>
      </c>
      <c r="EO970" t="s">
        <v>3</v>
      </c>
      <c r="EQ970">
        <v>512</v>
      </c>
      <c r="ER970">
        <v>86602.37</v>
      </c>
      <c r="ES970">
        <v>86602.37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FQ970">
        <v>0</v>
      </c>
      <c r="FR970">
        <f t="shared" si="979"/>
        <v>0</v>
      </c>
      <c r="FS970">
        <v>0</v>
      </c>
      <c r="FX970">
        <v>70</v>
      </c>
      <c r="FY970">
        <v>10</v>
      </c>
      <c r="GA970" t="s">
        <v>3</v>
      </c>
      <c r="GD970">
        <v>0</v>
      </c>
      <c r="GF970">
        <v>484343001</v>
      </c>
      <c r="GG970">
        <v>2</v>
      </c>
      <c r="GH970">
        <v>1</v>
      </c>
      <c r="GI970">
        <v>-2</v>
      </c>
      <c r="GJ970">
        <v>0</v>
      </c>
      <c r="GK970">
        <f>ROUND(R970*(R12)/100,2)</f>
        <v>0</v>
      </c>
      <c r="GL970">
        <f t="shared" si="980"/>
        <v>0</v>
      </c>
      <c r="GM970">
        <f t="shared" si="981"/>
        <v>2826.7</v>
      </c>
      <c r="GN970">
        <f t="shared" si="982"/>
        <v>0</v>
      </c>
      <c r="GO970">
        <f t="shared" si="983"/>
        <v>0</v>
      </c>
      <c r="GP970">
        <f t="shared" si="984"/>
        <v>2826.7</v>
      </c>
      <c r="GR970">
        <v>0</v>
      </c>
      <c r="GS970">
        <v>3</v>
      </c>
      <c r="GT970">
        <v>0</v>
      </c>
      <c r="GU970" t="s">
        <v>3</v>
      </c>
      <c r="GV970">
        <f t="shared" si="985"/>
        <v>0</v>
      </c>
      <c r="GW970">
        <v>1</v>
      </c>
      <c r="GX970">
        <f t="shared" si="986"/>
        <v>0</v>
      </c>
      <c r="HA970">
        <v>0</v>
      </c>
      <c r="HB970">
        <v>0</v>
      </c>
      <c r="HC970">
        <f t="shared" si="987"/>
        <v>0</v>
      </c>
      <c r="HE970" t="s">
        <v>3</v>
      </c>
      <c r="HF970" t="s">
        <v>3</v>
      </c>
      <c r="HM970" t="s">
        <v>3</v>
      </c>
      <c r="HN970" t="s">
        <v>3</v>
      </c>
      <c r="HO970" t="s">
        <v>3</v>
      </c>
      <c r="HP970" t="s">
        <v>3</v>
      </c>
      <c r="HQ970" t="s">
        <v>3</v>
      </c>
      <c r="IK970">
        <v>0</v>
      </c>
    </row>
    <row r="971" spans="1:245" x14ac:dyDescent="0.2">
      <c r="A971">
        <v>17</v>
      </c>
      <c r="B971">
        <v>1</v>
      </c>
      <c r="C971">
        <f>ROW(SmtRes!A1500)</f>
        <v>1500</v>
      </c>
      <c r="D971">
        <f>ROW(EtalonRes!A1560)</f>
        <v>1560</v>
      </c>
      <c r="E971" t="s">
        <v>1935</v>
      </c>
      <c r="F971" t="s">
        <v>1936</v>
      </c>
      <c r="G971" t="s">
        <v>1937</v>
      </c>
      <c r="H971" t="s">
        <v>111</v>
      </c>
      <c r="I971">
        <v>0.37</v>
      </c>
      <c r="J971">
        <v>0</v>
      </c>
      <c r="K971">
        <v>0.37</v>
      </c>
      <c r="O971">
        <f t="shared" si="955"/>
        <v>6026.54</v>
      </c>
      <c r="P971">
        <f t="shared" si="956"/>
        <v>5484.13</v>
      </c>
      <c r="Q971">
        <f t="shared" si="957"/>
        <v>301.36</v>
      </c>
      <c r="R971">
        <f t="shared" si="958"/>
        <v>147.80000000000001</v>
      </c>
      <c r="S971">
        <f t="shared" si="959"/>
        <v>241.05</v>
      </c>
      <c r="T971">
        <f t="shared" si="960"/>
        <v>0</v>
      </c>
      <c r="U971">
        <f t="shared" si="961"/>
        <v>0.87690000000000001</v>
      </c>
      <c r="V971">
        <f t="shared" si="962"/>
        <v>0</v>
      </c>
      <c r="W971">
        <f t="shared" si="963"/>
        <v>0</v>
      </c>
      <c r="X971">
        <f t="shared" si="964"/>
        <v>168.74</v>
      </c>
      <c r="Y971">
        <f t="shared" si="965"/>
        <v>24.11</v>
      </c>
      <c r="AA971">
        <v>68582722</v>
      </c>
      <c r="AB971">
        <f t="shared" si="966"/>
        <v>16287.96</v>
      </c>
      <c r="AC971">
        <f t="shared" si="995"/>
        <v>14821.98</v>
      </c>
      <c r="AD971">
        <f t="shared" si="996"/>
        <v>814.49</v>
      </c>
      <c r="AE971">
        <f t="shared" si="997"/>
        <v>399.45</v>
      </c>
      <c r="AF971">
        <f t="shared" si="998"/>
        <v>651.49</v>
      </c>
      <c r="AG971">
        <f t="shared" si="967"/>
        <v>0</v>
      </c>
      <c r="AH971">
        <f t="shared" si="999"/>
        <v>2.37</v>
      </c>
      <c r="AI971">
        <f t="shared" si="1000"/>
        <v>0</v>
      </c>
      <c r="AJ971">
        <f t="shared" si="968"/>
        <v>0</v>
      </c>
      <c r="AK971">
        <v>16287.96</v>
      </c>
      <c r="AL971">
        <v>14821.98</v>
      </c>
      <c r="AM971">
        <v>814.49</v>
      </c>
      <c r="AN971">
        <v>399.45</v>
      </c>
      <c r="AO971">
        <v>651.49</v>
      </c>
      <c r="AP971">
        <v>0</v>
      </c>
      <c r="AQ971">
        <v>2.37</v>
      </c>
      <c r="AR971">
        <v>0</v>
      </c>
      <c r="AS971">
        <v>0</v>
      </c>
      <c r="AT971">
        <v>70</v>
      </c>
      <c r="AU971">
        <v>10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4</v>
      </c>
      <c r="BJ971" t="s">
        <v>1938</v>
      </c>
      <c r="BM971">
        <v>0</v>
      </c>
      <c r="BN971">
        <v>68285537</v>
      </c>
      <c r="BO971" t="s">
        <v>3</v>
      </c>
      <c r="BP971">
        <v>0</v>
      </c>
      <c r="BQ971">
        <v>1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70</v>
      </c>
      <c r="CA971">
        <v>10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969"/>
        <v>6026.54</v>
      </c>
      <c r="CQ971">
        <f t="shared" si="970"/>
        <v>14821.98</v>
      </c>
      <c r="CR971">
        <f t="shared" si="1001"/>
        <v>814.49</v>
      </c>
      <c r="CS971">
        <f t="shared" si="971"/>
        <v>399.45</v>
      </c>
      <c r="CT971">
        <f t="shared" si="972"/>
        <v>651.49</v>
      </c>
      <c r="CU971">
        <f t="shared" si="973"/>
        <v>0</v>
      </c>
      <c r="CV971">
        <f t="shared" si="974"/>
        <v>2.37</v>
      </c>
      <c r="CW971">
        <f t="shared" si="975"/>
        <v>0</v>
      </c>
      <c r="CX971">
        <f t="shared" si="976"/>
        <v>0</v>
      </c>
      <c r="CY971">
        <f t="shared" si="977"/>
        <v>168.73500000000001</v>
      </c>
      <c r="CZ971">
        <f t="shared" si="978"/>
        <v>24.105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1003</v>
      </c>
      <c r="DV971" t="s">
        <v>111</v>
      </c>
      <c r="DW971" t="s">
        <v>111</v>
      </c>
      <c r="DX971">
        <v>100</v>
      </c>
      <c r="DZ971" t="s">
        <v>3</v>
      </c>
      <c r="EA971" t="s">
        <v>3</v>
      </c>
      <c r="EB971" t="s">
        <v>3</v>
      </c>
      <c r="EC971" t="s">
        <v>3</v>
      </c>
      <c r="EE971">
        <v>68285540</v>
      </c>
      <c r="EF971">
        <v>1</v>
      </c>
      <c r="EG971" t="s">
        <v>19</v>
      </c>
      <c r="EH971">
        <v>0</v>
      </c>
      <c r="EI971" t="s">
        <v>3</v>
      </c>
      <c r="EJ971">
        <v>4</v>
      </c>
      <c r="EK971">
        <v>0</v>
      </c>
      <c r="EL971" t="s">
        <v>20</v>
      </c>
      <c r="EM971" t="s">
        <v>21</v>
      </c>
      <c r="EO971" t="s">
        <v>3</v>
      </c>
      <c r="EQ971">
        <v>512</v>
      </c>
      <c r="ER971">
        <v>16287.96</v>
      </c>
      <c r="ES971">
        <v>14821.98</v>
      </c>
      <c r="ET971">
        <v>814.49</v>
      </c>
      <c r="EU971">
        <v>399.45</v>
      </c>
      <c r="EV971">
        <v>651.49</v>
      </c>
      <c r="EW971">
        <v>2.37</v>
      </c>
      <c r="EX971">
        <v>0</v>
      </c>
      <c r="EY971">
        <v>0</v>
      </c>
      <c r="FQ971">
        <v>0</v>
      </c>
      <c r="FR971">
        <f t="shared" si="979"/>
        <v>0</v>
      </c>
      <c r="FS971">
        <v>0</v>
      </c>
      <c r="FX971">
        <v>70</v>
      </c>
      <c r="FY971">
        <v>10</v>
      </c>
      <c r="GA971" t="s">
        <v>3</v>
      </c>
      <c r="GD971">
        <v>0</v>
      </c>
      <c r="GF971">
        <v>744380536</v>
      </c>
      <c r="GG971">
        <v>2</v>
      </c>
      <c r="GH971">
        <v>1</v>
      </c>
      <c r="GI971">
        <v>-2</v>
      </c>
      <c r="GJ971">
        <v>0</v>
      </c>
      <c r="GK971">
        <f>ROUND(R971*(R12)/100,2)</f>
        <v>159.62</v>
      </c>
      <c r="GL971">
        <f t="shared" si="980"/>
        <v>0</v>
      </c>
      <c r="GM971">
        <f t="shared" si="981"/>
        <v>6379.01</v>
      </c>
      <c r="GN971">
        <f t="shared" si="982"/>
        <v>0</v>
      </c>
      <c r="GO971">
        <f t="shared" si="983"/>
        <v>0</v>
      </c>
      <c r="GP971">
        <f t="shared" si="984"/>
        <v>6379.01</v>
      </c>
      <c r="GR971">
        <v>0</v>
      </c>
      <c r="GS971">
        <v>3</v>
      </c>
      <c r="GT971">
        <v>0</v>
      </c>
      <c r="GU971" t="s">
        <v>3</v>
      </c>
      <c r="GV971">
        <f t="shared" si="985"/>
        <v>0</v>
      </c>
      <c r="GW971">
        <v>1</v>
      </c>
      <c r="GX971">
        <f t="shared" si="986"/>
        <v>0</v>
      </c>
      <c r="HA971">
        <v>0</v>
      </c>
      <c r="HB971">
        <v>0</v>
      </c>
      <c r="HC971">
        <f t="shared" si="987"/>
        <v>0</v>
      </c>
      <c r="HE971" t="s">
        <v>3</v>
      </c>
      <c r="HF971" t="s">
        <v>3</v>
      </c>
      <c r="HM971" t="s">
        <v>3</v>
      </c>
      <c r="HN971" t="s">
        <v>3</v>
      </c>
      <c r="HO971" t="s">
        <v>3</v>
      </c>
      <c r="HP971" t="s">
        <v>3</v>
      </c>
      <c r="HQ971" t="s">
        <v>3</v>
      </c>
      <c r="IK971">
        <v>0</v>
      </c>
    </row>
    <row r="972" spans="1:245" x14ac:dyDescent="0.2">
      <c r="A972">
        <v>17</v>
      </c>
      <c r="B972">
        <v>1</v>
      </c>
      <c r="E972" t="s">
        <v>1939</v>
      </c>
      <c r="F972" t="s">
        <v>1940</v>
      </c>
      <c r="G972" t="s">
        <v>1941</v>
      </c>
      <c r="H972" t="s">
        <v>1913</v>
      </c>
      <c r="I972">
        <v>-3.8109999999999998E-2</v>
      </c>
      <c r="J972">
        <v>0</v>
      </c>
      <c r="K972">
        <v>-3.8109999999999998E-2</v>
      </c>
      <c r="O972">
        <f t="shared" si="955"/>
        <v>-5337.1</v>
      </c>
      <c r="P972">
        <f t="shared" si="956"/>
        <v>-5337.1</v>
      </c>
      <c r="Q972">
        <f t="shared" si="957"/>
        <v>0</v>
      </c>
      <c r="R972">
        <f t="shared" si="958"/>
        <v>0</v>
      </c>
      <c r="S972">
        <f t="shared" si="959"/>
        <v>0</v>
      </c>
      <c r="T972">
        <f t="shared" si="960"/>
        <v>0</v>
      </c>
      <c r="U972">
        <f t="shared" si="961"/>
        <v>0</v>
      </c>
      <c r="V972">
        <f t="shared" si="962"/>
        <v>0</v>
      </c>
      <c r="W972">
        <f t="shared" si="963"/>
        <v>0</v>
      </c>
      <c r="X972">
        <f t="shared" si="964"/>
        <v>0</v>
      </c>
      <c r="Y972">
        <f t="shared" si="965"/>
        <v>0</v>
      </c>
      <c r="AA972">
        <v>68582722</v>
      </c>
      <c r="AB972">
        <f t="shared" si="966"/>
        <v>140044.5</v>
      </c>
      <c r="AC972">
        <f t="shared" si="995"/>
        <v>140044.5</v>
      </c>
      <c r="AD972">
        <f t="shared" si="996"/>
        <v>0</v>
      </c>
      <c r="AE972">
        <f t="shared" si="997"/>
        <v>0</v>
      </c>
      <c r="AF972">
        <f t="shared" si="998"/>
        <v>0</v>
      </c>
      <c r="AG972">
        <f t="shared" si="967"/>
        <v>0</v>
      </c>
      <c r="AH972">
        <f t="shared" si="999"/>
        <v>0</v>
      </c>
      <c r="AI972">
        <f t="shared" si="1000"/>
        <v>0</v>
      </c>
      <c r="AJ972">
        <f t="shared" si="968"/>
        <v>0</v>
      </c>
      <c r="AK972">
        <v>140044.5</v>
      </c>
      <c r="AL972">
        <v>140044.5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70</v>
      </c>
      <c r="AU972">
        <v>10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3</v>
      </c>
      <c r="BI972">
        <v>4</v>
      </c>
      <c r="BJ972" t="s">
        <v>1942</v>
      </c>
      <c r="BM972">
        <v>0</v>
      </c>
      <c r="BN972">
        <v>68285537</v>
      </c>
      <c r="BO972" t="s">
        <v>3</v>
      </c>
      <c r="BP972">
        <v>0</v>
      </c>
      <c r="BQ972">
        <v>1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70</v>
      </c>
      <c r="CA972">
        <v>10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si="969"/>
        <v>-5337.1</v>
      </c>
      <c r="CQ972">
        <f t="shared" si="970"/>
        <v>140044.5</v>
      </c>
      <c r="CR972">
        <f t="shared" si="1001"/>
        <v>0</v>
      </c>
      <c r="CS972">
        <f t="shared" si="971"/>
        <v>0</v>
      </c>
      <c r="CT972">
        <f t="shared" si="972"/>
        <v>0</v>
      </c>
      <c r="CU972">
        <f t="shared" si="973"/>
        <v>0</v>
      </c>
      <c r="CV972">
        <f t="shared" si="974"/>
        <v>0</v>
      </c>
      <c r="CW972">
        <f t="shared" si="975"/>
        <v>0</v>
      </c>
      <c r="CX972">
        <f t="shared" si="976"/>
        <v>0</v>
      </c>
      <c r="CY972">
        <f t="shared" si="977"/>
        <v>0</v>
      </c>
      <c r="CZ972">
        <f t="shared" si="978"/>
        <v>0</v>
      </c>
      <c r="DC972" t="s">
        <v>3</v>
      </c>
      <c r="DD972" t="s">
        <v>3</v>
      </c>
      <c r="DE972" t="s">
        <v>3</v>
      </c>
      <c r="DF972" t="s">
        <v>3</v>
      </c>
      <c r="DG972" t="s">
        <v>3</v>
      </c>
      <c r="DH972" t="s">
        <v>3</v>
      </c>
      <c r="DI972" t="s">
        <v>3</v>
      </c>
      <c r="DJ972" t="s">
        <v>3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1003</v>
      </c>
      <c r="DV972" t="s">
        <v>1913</v>
      </c>
      <c r="DW972" t="s">
        <v>1913</v>
      </c>
      <c r="DX972">
        <v>1000</v>
      </c>
      <c r="DZ972" t="s">
        <v>3</v>
      </c>
      <c r="EA972" t="s">
        <v>3</v>
      </c>
      <c r="EB972" t="s">
        <v>3</v>
      </c>
      <c r="EC972" t="s">
        <v>3</v>
      </c>
      <c r="EE972">
        <v>68285540</v>
      </c>
      <c r="EF972">
        <v>1</v>
      </c>
      <c r="EG972" t="s">
        <v>19</v>
      </c>
      <c r="EH972">
        <v>0</v>
      </c>
      <c r="EI972" t="s">
        <v>3</v>
      </c>
      <c r="EJ972">
        <v>4</v>
      </c>
      <c r="EK972">
        <v>0</v>
      </c>
      <c r="EL972" t="s">
        <v>20</v>
      </c>
      <c r="EM972" t="s">
        <v>21</v>
      </c>
      <c r="EO972" t="s">
        <v>3</v>
      </c>
      <c r="EQ972">
        <v>512</v>
      </c>
      <c r="ER972">
        <v>140044.5</v>
      </c>
      <c r="ES972">
        <v>140044.5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FQ972">
        <v>0</v>
      </c>
      <c r="FR972">
        <f t="shared" si="979"/>
        <v>0</v>
      </c>
      <c r="FS972">
        <v>0</v>
      </c>
      <c r="FX972">
        <v>70</v>
      </c>
      <c r="FY972">
        <v>10</v>
      </c>
      <c r="GA972" t="s">
        <v>3</v>
      </c>
      <c r="GD972">
        <v>0</v>
      </c>
      <c r="GF972">
        <v>288095677</v>
      </c>
      <c r="GG972">
        <v>2</v>
      </c>
      <c r="GH972">
        <v>1</v>
      </c>
      <c r="GI972">
        <v>-2</v>
      </c>
      <c r="GJ972">
        <v>0</v>
      </c>
      <c r="GK972">
        <f>ROUND(R972*(R12)/100,2)</f>
        <v>0</v>
      </c>
      <c r="GL972">
        <f t="shared" si="980"/>
        <v>0</v>
      </c>
      <c r="GM972">
        <f t="shared" si="981"/>
        <v>-5337.1</v>
      </c>
      <c r="GN972">
        <f t="shared" si="982"/>
        <v>0</v>
      </c>
      <c r="GO972">
        <f t="shared" si="983"/>
        <v>0</v>
      </c>
      <c r="GP972">
        <f t="shared" si="984"/>
        <v>-5337.1</v>
      </c>
      <c r="GR972">
        <v>0</v>
      </c>
      <c r="GS972">
        <v>3</v>
      </c>
      <c r="GT972">
        <v>0</v>
      </c>
      <c r="GU972" t="s">
        <v>3</v>
      </c>
      <c r="GV972">
        <f t="shared" si="985"/>
        <v>0</v>
      </c>
      <c r="GW972">
        <v>1</v>
      </c>
      <c r="GX972">
        <f t="shared" si="986"/>
        <v>0</v>
      </c>
      <c r="HA972">
        <v>0</v>
      </c>
      <c r="HB972">
        <v>0</v>
      </c>
      <c r="HC972">
        <f t="shared" si="987"/>
        <v>0</v>
      </c>
      <c r="HE972" t="s">
        <v>3</v>
      </c>
      <c r="HF972" t="s">
        <v>3</v>
      </c>
      <c r="HM972" t="s">
        <v>3</v>
      </c>
      <c r="HN972" t="s">
        <v>3</v>
      </c>
      <c r="HO972" t="s">
        <v>3</v>
      </c>
      <c r="HP972" t="s">
        <v>3</v>
      </c>
      <c r="HQ972" t="s">
        <v>3</v>
      </c>
      <c r="IK972">
        <v>0</v>
      </c>
    </row>
    <row r="973" spans="1:245" x14ac:dyDescent="0.2">
      <c r="A973">
        <v>17</v>
      </c>
      <c r="B973">
        <v>1</v>
      </c>
      <c r="E973" t="s">
        <v>1943</v>
      </c>
      <c r="F973" t="s">
        <v>1944</v>
      </c>
      <c r="G973" t="s">
        <v>1945</v>
      </c>
      <c r="H973" t="s">
        <v>1913</v>
      </c>
      <c r="I973">
        <v>1.0200000000000001E-3</v>
      </c>
      <c r="J973">
        <v>0</v>
      </c>
      <c r="K973">
        <v>1.0200000000000001E-3</v>
      </c>
      <c r="O973">
        <f t="shared" ref="O973:O1004" si="1002">ROUND(CP973,2)</f>
        <v>147.08000000000001</v>
      </c>
      <c r="P973">
        <f t="shared" ref="P973:P1004" si="1003">ROUND(CQ973*I973,2)</f>
        <v>147.08000000000001</v>
      </c>
      <c r="Q973">
        <f t="shared" ref="Q973:Q1004" si="1004">ROUND(CR973*I973,2)</f>
        <v>0</v>
      </c>
      <c r="R973">
        <f t="shared" ref="R973:R1004" si="1005">ROUND(CS973*I973,2)</f>
        <v>0</v>
      </c>
      <c r="S973">
        <f t="shared" ref="S973:S1004" si="1006">ROUND(CT973*I973,2)</f>
        <v>0</v>
      </c>
      <c r="T973">
        <f t="shared" ref="T973:T1004" si="1007">ROUND(CU973*I973,2)</f>
        <v>0</v>
      </c>
      <c r="U973">
        <f t="shared" ref="U973:U1004" si="1008">CV973*I973</f>
        <v>0</v>
      </c>
      <c r="V973">
        <f t="shared" ref="V973:V1004" si="1009">CW973*I973</f>
        <v>0</v>
      </c>
      <c r="W973">
        <f t="shared" ref="W973:W1004" si="1010">ROUND(CX973*I973,2)</f>
        <v>0</v>
      </c>
      <c r="X973">
        <f t="shared" ref="X973:X1004" si="1011">ROUND(CY973,2)</f>
        <v>0</v>
      </c>
      <c r="Y973">
        <f t="shared" ref="Y973:Y1004" si="1012">ROUND(CZ973,2)</f>
        <v>0</v>
      </c>
      <c r="AA973">
        <v>68582722</v>
      </c>
      <c r="AB973">
        <f t="shared" ref="AB973:AB1004" si="1013">ROUND((AC973+AD973+AF973),6)</f>
        <v>144200.54999999999</v>
      </c>
      <c r="AC973">
        <f t="shared" si="995"/>
        <v>144200.54999999999</v>
      </c>
      <c r="AD973">
        <f t="shared" si="996"/>
        <v>0</v>
      </c>
      <c r="AE973">
        <f t="shared" si="997"/>
        <v>0</v>
      </c>
      <c r="AF973">
        <f t="shared" si="998"/>
        <v>0</v>
      </c>
      <c r="AG973">
        <f t="shared" ref="AG973:AG1004" si="1014">ROUND((AP973),6)</f>
        <v>0</v>
      </c>
      <c r="AH973">
        <f t="shared" si="999"/>
        <v>0</v>
      </c>
      <c r="AI973">
        <f t="shared" si="1000"/>
        <v>0</v>
      </c>
      <c r="AJ973">
        <f t="shared" ref="AJ973:AJ1004" si="1015">(AS973)</f>
        <v>0</v>
      </c>
      <c r="AK973">
        <v>144200.54999999999</v>
      </c>
      <c r="AL973">
        <v>144200.54999999999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70</v>
      </c>
      <c r="AU973">
        <v>10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3</v>
      </c>
      <c r="BI973">
        <v>4</v>
      </c>
      <c r="BJ973" t="s">
        <v>1946</v>
      </c>
      <c r="BM973">
        <v>0</v>
      </c>
      <c r="BN973">
        <v>0</v>
      </c>
      <c r="BO973" t="s">
        <v>3</v>
      </c>
      <c r="BP973">
        <v>0</v>
      </c>
      <c r="BQ973">
        <v>1</v>
      </c>
      <c r="BR973">
        <v>0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70</v>
      </c>
      <c r="CA973">
        <v>10</v>
      </c>
      <c r="CB973" t="s">
        <v>3</v>
      </c>
      <c r="CE973">
        <v>0</v>
      </c>
      <c r="CF973">
        <v>0</v>
      </c>
      <c r="CG973">
        <v>0</v>
      </c>
      <c r="CM973">
        <v>0</v>
      </c>
      <c r="CN973" t="s">
        <v>3</v>
      </c>
      <c r="CO973">
        <v>0</v>
      </c>
      <c r="CP973">
        <f t="shared" ref="CP973:CP1004" si="1016">(P973+Q973+S973)</f>
        <v>147.08000000000001</v>
      </c>
      <c r="CQ973">
        <f t="shared" ref="CQ973:CQ1004" si="1017">(AC973*BC973*AW973)</f>
        <v>144200.54999999999</v>
      </c>
      <c r="CR973">
        <f t="shared" si="1001"/>
        <v>0</v>
      </c>
      <c r="CS973">
        <f t="shared" ref="CS973:CS1004" si="1018">(AE973*BS973*AV973)</f>
        <v>0</v>
      </c>
      <c r="CT973">
        <f t="shared" ref="CT973:CT1004" si="1019">(AF973*BA973*AV973)</f>
        <v>0</v>
      </c>
      <c r="CU973">
        <f t="shared" ref="CU973:CU1004" si="1020">AG973</f>
        <v>0</v>
      </c>
      <c r="CV973">
        <f t="shared" ref="CV973:CV1004" si="1021">(AH973*AV973)</f>
        <v>0</v>
      </c>
      <c r="CW973">
        <f t="shared" ref="CW973:CW1004" si="1022">AI973</f>
        <v>0</v>
      </c>
      <c r="CX973">
        <f t="shared" ref="CX973:CX1004" si="1023">AJ973</f>
        <v>0</v>
      </c>
      <c r="CY973">
        <f t="shared" ref="CY973:CY1004" si="1024">((S973*BZ973)/100)</f>
        <v>0</v>
      </c>
      <c r="CZ973">
        <f t="shared" ref="CZ973:CZ1004" si="1025">((S973*CA973)/100)</f>
        <v>0</v>
      </c>
      <c r="DC973" t="s">
        <v>3</v>
      </c>
      <c r="DD973" t="s">
        <v>3</v>
      </c>
      <c r="DE973" t="s">
        <v>3</v>
      </c>
      <c r="DF973" t="s">
        <v>3</v>
      </c>
      <c r="DG973" t="s">
        <v>3</v>
      </c>
      <c r="DH973" t="s">
        <v>3</v>
      </c>
      <c r="DI973" t="s">
        <v>3</v>
      </c>
      <c r="DJ973" t="s">
        <v>3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1003</v>
      </c>
      <c r="DV973" t="s">
        <v>1913</v>
      </c>
      <c r="DW973" t="s">
        <v>1913</v>
      </c>
      <c r="DX973">
        <v>1000</v>
      </c>
      <c r="DZ973" t="s">
        <v>3</v>
      </c>
      <c r="EA973" t="s">
        <v>3</v>
      </c>
      <c r="EB973" t="s">
        <v>3</v>
      </c>
      <c r="EC973" t="s">
        <v>3</v>
      </c>
      <c r="EE973">
        <v>68285540</v>
      </c>
      <c r="EF973">
        <v>1</v>
      </c>
      <c r="EG973" t="s">
        <v>19</v>
      </c>
      <c r="EH973">
        <v>0</v>
      </c>
      <c r="EI973" t="s">
        <v>3</v>
      </c>
      <c r="EJ973">
        <v>4</v>
      </c>
      <c r="EK973">
        <v>0</v>
      </c>
      <c r="EL973" t="s">
        <v>20</v>
      </c>
      <c r="EM973" t="s">
        <v>21</v>
      </c>
      <c r="EO973" t="s">
        <v>3</v>
      </c>
      <c r="EQ973">
        <v>512</v>
      </c>
      <c r="ER973">
        <v>144200.54999999999</v>
      </c>
      <c r="ES973">
        <v>144200.54999999999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FQ973">
        <v>0</v>
      </c>
      <c r="FR973">
        <f t="shared" ref="FR973:FR1004" si="1026">ROUND(IF(BI973=3,GM973,0),2)</f>
        <v>0</v>
      </c>
      <c r="FS973">
        <v>0</v>
      </c>
      <c r="FX973">
        <v>70</v>
      </c>
      <c r="FY973">
        <v>10</v>
      </c>
      <c r="GA973" t="s">
        <v>3</v>
      </c>
      <c r="GD973">
        <v>0</v>
      </c>
      <c r="GF973">
        <v>-1414563868</v>
      </c>
      <c r="GG973">
        <v>2</v>
      </c>
      <c r="GH973">
        <v>1</v>
      </c>
      <c r="GI973">
        <v>-2</v>
      </c>
      <c r="GJ973">
        <v>0</v>
      </c>
      <c r="GK973">
        <f>ROUND(R973*(R12)/100,2)</f>
        <v>0</v>
      </c>
      <c r="GL973">
        <f t="shared" ref="GL973:GL1004" si="1027">ROUND(IF(AND(BH973=3,BI973=3,FS973&lt;&gt;0),P973,0),2)</f>
        <v>0</v>
      </c>
      <c r="GM973">
        <f t="shared" ref="GM973:GM1004" si="1028">ROUND(O973+X973+Y973+GK973,2)+GX973</f>
        <v>147.08000000000001</v>
      </c>
      <c r="GN973">
        <f t="shared" ref="GN973:GN1004" si="1029">IF(OR(BI973=0,BI973=1),GM973,0)</f>
        <v>0</v>
      </c>
      <c r="GO973">
        <f t="shared" ref="GO973:GO1004" si="1030">IF(BI973=2,GM973,0)</f>
        <v>0</v>
      </c>
      <c r="GP973">
        <f t="shared" ref="GP973:GP1004" si="1031">IF(BI973=4,GM973+GX973,0)</f>
        <v>147.08000000000001</v>
      </c>
      <c r="GR973">
        <v>0</v>
      </c>
      <c r="GS973">
        <v>3</v>
      </c>
      <c r="GT973">
        <v>0</v>
      </c>
      <c r="GU973" t="s">
        <v>3</v>
      </c>
      <c r="GV973">
        <f t="shared" ref="GV973:GV1004" si="1032">ROUND((GT973),6)</f>
        <v>0</v>
      </c>
      <c r="GW973">
        <v>1</v>
      </c>
      <c r="GX973">
        <f t="shared" ref="GX973:GX1004" si="1033">ROUND(HC973*I973,2)</f>
        <v>0</v>
      </c>
      <c r="HA973">
        <v>0</v>
      </c>
      <c r="HB973">
        <v>0</v>
      </c>
      <c r="HC973">
        <f t="shared" ref="HC973:HC1004" si="1034">GV973*GW973</f>
        <v>0</v>
      </c>
      <c r="HE973" t="s">
        <v>3</v>
      </c>
      <c r="HF973" t="s">
        <v>3</v>
      </c>
      <c r="HM973" t="s">
        <v>3</v>
      </c>
      <c r="HN973" t="s">
        <v>3</v>
      </c>
      <c r="HO973" t="s">
        <v>3</v>
      </c>
      <c r="HP973" t="s">
        <v>3</v>
      </c>
      <c r="HQ973" t="s">
        <v>3</v>
      </c>
      <c r="IK973">
        <v>0</v>
      </c>
    </row>
    <row r="974" spans="1:245" x14ac:dyDescent="0.2">
      <c r="A974">
        <v>17</v>
      </c>
      <c r="B974">
        <v>1</v>
      </c>
      <c r="E974" t="s">
        <v>1947</v>
      </c>
      <c r="F974" t="s">
        <v>1948</v>
      </c>
      <c r="G974" t="s">
        <v>1949</v>
      </c>
      <c r="H974" t="s">
        <v>1913</v>
      </c>
      <c r="I974">
        <v>1.0200000000000001E-3</v>
      </c>
      <c r="J974">
        <v>0</v>
      </c>
      <c r="K974">
        <v>1.0200000000000001E-3</v>
      </c>
      <c r="O974">
        <f t="shared" si="1002"/>
        <v>356.24</v>
      </c>
      <c r="P974">
        <f t="shared" si="1003"/>
        <v>356.24</v>
      </c>
      <c r="Q974">
        <f t="shared" si="1004"/>
        <v>0</v>
      </c>
      <c r="R974">
        <f t="shared" si="1005"/>
        <v>0</v>
      </c>
      <c r="S974">
        <f t="shared" si="1006"/>
        <v>0</v>
      </c>
      <c r="T974">
        <f t="shared" si="1007"/>
        <v>0</v>
      </c>
      <c r="U974">
        <f t="shared" si="1008"/>
        <v>0</v>
      </c>
      <c r="V974">
        <f t="shared" si="1009"/>
        <v>0</v>
      </c>
      <c r="W974">
        <f t="shared" si="1010"/>
        <v>0</v>
      </c>
      <c r="X974">
        <f t="shared" si="1011"/>
        <v>0</v>
      </c>
      <c r="Y974">
        <f t="shared" si="1012"/>
        <v>0</v>
      </c>
      <c r="AA974">
        <v>68582722</v>
      </c>
      <c r="AB974">
        <f t="shared" si="1013"/>
        <v>349251.66</v>
      </c>
      <c r="AC974">
        <f t="shared" si="995"/>
        <v>349251.66</v>
      </c>
      <c r="AD974">
        <f t="shared" si="996"/>
        <v>0</v>
      </c>
      <c r="AE974">
        <f t="shared" si="997"/>
        <v>0</v>
      </c>
      <c r="AF974">
        <f t="shared" si="998"/>
        <v>0</v>
      </c>
      <c r="AG974">
        <f t="shared" si="1014"/>
        <v>0</v>
      </c>
      <c r="AH974">
        <f t="shared" si="999"/>
        <v>0</v>
      </c>
      <c r="AI974">
        <f t="shared" si="1000"/>
        <v>0</v>
      </c>
      <c r="AJ974">
        <f t="shared" si="1015"/>
        <v>0</v>
      </c>
      <c r="AK974">
        <v>349251.66</v>
      </c>
      <c r="AL974">
        <v>349251.66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70</v>
      </c>
      <c r="AU974">
        <v>10</v>
      </c>
      <c r="AV974">
        <v>1</v>
      </c>
      <c r="AW974">
        <v>1</v>
      </c>
      <c r="AZ974">
        <v>1</v>
      </c>
      <c r="BA974">
        <v>1</v>
      </c>
      <c r="BB974">
        <v>1</v>
      </c>
      <c r="BC974">
        <v>1</v>
      </c>
      <c r="BD974" t="s">
        <v>3</v>
      </c>
      <c r="BE974" t="s">
        <v>3</v>
      </c>
      <c r="BF974" t="s">
        <v>3</v>
      </c>
      <c r="BG974" t="s">
        <v>3</v>
      </c>
      <c r="BH974">
        <v>3</v>
      </c>
      <c r="BI974">
        <v>4</v>
      </c>
      <c r="BJ974" t="s">
        <v>1950</v>
      </c>
      <c r="BM974">
        <v>0</v>
      </c>
      <c r="BN974">
        <v>0</v>
      </c>
      <c r="BO974" t="s">
        <v>3</v>
      </c>
      <c r="BP974">
        <v>0</v>
      </c>
      <c r="BQ974">
        <v>1</v>
      </c>
      <c r="BR974">
        <v>0</v>
      </c>
      <c r="BS974">
        <v>1</v>
      </c>
      <c r="BT974">
        <v>1</v>
      </c>
      <c r="BU974">
        <v>1</v>
      </c>
      <c r="BV974">
        <v>1</v>
      </c>
      <c r="BW974">
        <v>1</v>
      </c>
      <c r="BX974">
        <v>1</v>
      </c>
      <c r="BY974" t="s">
        <v>3</v>
      </c>
      <c r="BZ974">
        <v>70</v>
      </c>
      <c r="CA974">
        <v>10</v>
      </c>
      <c r="CB974" t="s">
        <v>3</v>
      </c>
      <c r="CE974">
        <v>0</v>
      </c>
      <c r="CF974">
        <v>0</v>
      </c>
      <c r="CG974">
        <v>0</v>
      </c>
      <c r="CM974">
        <v>0</v>
      </c>
      <c r="CN974" t="s">
        <v>3</v>
      </c>
      <c r="CO974">
        <v>0</v>
      </c>
      <c r="CP974">
        <f t="shared" si="1016"/>
        <v>356.24</v>
      </c>
      <c r="CQ974">
        <f t="shared" si="1017"/>
        <v>349251.66</v>
      </c>
      <c r="CR974">
        <f t="shared" si="1001"/>
        <v>0</v>
      </c>
      <c r="CS974">
        <f t="shared" si="1018"/>
        <v>0</v>
      </c>
      <c r="CT974">
        <f t="shared" si="1019"/>
        <v>0</v>
      </c>
      <c r="CU974">
        <f t="shared" si="1020"/>
        <v>0</v>
      </c>
      <c r="CV974">
        <f t="shared" si="1021"/>
        <v>0</v>
      </c>
      <c r="CW974">
        <f t="shared" si="1022"/>
        <v>0</v>
      </c>
      <c r="CX974">
        <f t="shared" si="1023"/>
        <v>0</v>
      </c>
      <c r="CY974">
        <f t="shared" si="1024"/>
        <v>0</v>
      </c>
      <c r="CZ974">
        <f t="shared" si="1025"/>
        <v>0</v>
      </c>
      <c r="DC974" t="s">
        <v>3</v>
      </c>
      <c r="DD974" t="s">
        <v>3</v>
      </c>
      <c r="DE974" t="s">
        <v>3</v>
      </c>
      <c r="DF974" t="s">
        <v>3</v>
      </c>
      <c r="DG974" t="s">
        <v>3</v>
      </c>
      <c r="DH974" t="s">
        <v>3</v>
      </c>
      <c r="DI974" t="s">
        <v>3</v>
      </c>
      <c r="DJ974" t="s">
        <v>3</v>
      </c>
      <c r="DK974" t="s">
        <v>3</v>
      </c>
      <c r="DL974" t="s">
        <v>3</v>
      </c>
      <c r="DM974" t="s">
        <v>3</v>
      </c>
      <c r="DN974">
        <v>0</v>
      </c>
      <c r="DO974">
        <v>0</v>
      </c>
      <c r="DP974">
        <v>1</v>
      </c>
      <c r="DQ974">
        <v>1</v>
      </c>
      <c r="DU974">
        <v>1003</v>
      </c>
      <c r="DV974" t="s">
        <v>1913</v>
      </c>
      <c r="DW974" t="s">
        <v>1913</v>
      </c>
      <c r="DX974">
        <v>1000</v>
      </c>
      <c r="DZ974" t="s">
        <v>3</v>
      </c>
      <c r="EA974" t="s">
        <v>3</v>
      </c>
      <c r="EB974" t="s">
        <v>3</v>
      </c>
      <c r="EC974" t="s">
        <v>3</v>
      </c>
      <c r="EE974">
        <v>68285540</v>
      </c>
      <c r="EF974">
        <v>1</v>
      </c>
      <c r="EG974" t="s">
        <v>19</v>
      </c>
      <c r="EH974">
        <v>0</v>
      </c>
      <c r="EI974" t="s">
        <v>3</v>
      </c>
      <c r="EJ974">
        <v>4</v>
      </c>
      <c r="EK974">
        <v>0</v>
      </c>
      <c r="EL974" t="s">
        <v>20</v>
      </c>
      <c r="EM974" t="s">
        <v>21</v>
      </c>
      <c r="EO974" t="s">
        <v>3</v>
      </c>
      <c r="EQ974">
        <v>0</v>
      </c>
      <c r="ER974">
        <v>349251.66</v>
      </c>
      <c r="ES974">
        <v>349251.66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FQ974">
        <v>0</v>
      </c>
      <c r="FR974">
        <f t="shared" si="1026"/>
        <v>0</v>
      </c>
      <c r="FS974">
        <v>0</v>
      </c>
      <c r="FX974">
        <v>70</v>
      </c>
      <c r="FY974">
        <v>10</v>
      </c>
      <c r="GA974" t="s">
        <v>3</v>
      </c>
      <c r="GD974">
        <v>0</v>
      </c>
      <c r="GF974">
        <v>-1228048355</v>
      </c>
      <c r="GG974">
        <v>2</v>
      </c>
      <c r="GH974">
        <v>1</v>
      </c>
      <c r="GI974">
        <v>-2</v>
      </c>
      <c r="GJ974">
        <v>0</v>
      </c>
      <c r="GK974">
        <f>ROUND(R974*(R12)/100,2)</f>
        <v>0</v>
      </c>
      <c r="GL974">
        <f t="shared" si="1027"/>
        <v>0</v>
      </c>
      <c r="GM974">
        <f t="shared" si="1028"/>
        <v>356.24</v>
      </c>
      <c r="GN974">
        <f t="shared" si="1029"/>
        <v>0</v>
      </c>
      <c r="GO974">
        <f t="shared" si="1030"/>
        <v>0</v>
      </c>
      <c r="GP974">
        <f t="shared" si="1031"/>
        <v>356.24</v>
      </c>
      <c r="GR974">
        <v>0</v>
      </c>
      <c r="GS974">
        <v>3</v>
      </c>
      <c r="GT974">
        <v>0</v>
      </c>
      <c r="GU974" t="s">
        <v>3</v>
      </c>
      <c r="GV974">
        <f t="shared" si="1032"/>
        <v>0</v>
      </c>
      <c r="GW974">
        <v>1</v>
      </c>
      <c r="GX974">
        <f t="shared" si="1033"/>
        <v>0</v>
      </c>
      <c r="HA974">
        <v>0</v>
      </c>
      <c r="HB974">
        <v>0</v>
      </c>
      <c r="HC974">
        <f t="shared" si="1034"/>
        <v>0</v>
      </c>
      <c r="HE974" t="s">
        <v>3</v>
      </c>
      <c r="HF974" t="s">
        <v>3</v>
      </c>
      <c r="HM974" t="s">
        <v>3</v>
      </c>
      <c r="HN974" t="s">
        <v>3</v>
      </c>
      <c r="HO974" t="s">
        <v>3</v>
      </c>
      <c r="HP974" t="s">
        <v>3</v>
      </c>
      <c r="HQ974" t="s">
        <v>3</v>
      </c>
      <c r="IK974">
        <v>0</v>
      </c>
    </row>
    <row r="975" spans="1:245" x14ac:dyDescent="0.2">
      <c r="A975">
        <v>17</v>
      </c>
      <c r="B975">
        <v>1</v>
      </c>
      <c r="E975" t="s">
        <v>1951</v>
      </c>
      <c r="F975" t="s">
        <v>1952</v>
      </c>
      <c r="G975" t="s">
        <v>1953</v>
      </c>
      <c r="H975" t="s">
        <v>1913</v>
      </c>
      <c r="I975">
        <v>1.0200000000000001E-3</v>
      </c>
      <c r="J975">
        <v>0</v>
      </c>
      <c r="K975">
        <v>1.0200000000000001E-3</v>
      </c>
      <c r="O975">
        <f t="shared" si="1002"/>
        <v>507.02</v>
      </c>
      <c r="P975">
        <f t="shared" si="1003"/>
        <v>507.02</v>
      </c>
      <c r="Q975">
        <f t="shared" si="1004"/>
        <v>0</v>
      </c>
      <c r="R975">
        <f t="shared" si="1005"/>
        <v>0</v>
      </c>
      <c r="S975">
        <f t="shared" si="1006"/>
        <v>0</v>
      </c>
      <c r="T975">
        <f t="shared" si="1007"/>
        <v>0</v>
      </c>
      <c r="U975">
        <f t="shared" si="1008"/>
        <v>0</v>
      </c>
      <c r="V975">
        <f t="shared" si="1009"/>
        <v>0</v>
      </c>
      <c r="W975">
        <f t="shared" si="1010"/>
        <v>0</v>
      </c>
      <c r="X975">
        <f t="shared" si="1011"/>
        <v>0</v>
      </c>
      <c r="Y975">
        <f t="shared" si="1012"/>
        <v>0</v>
      </c>
      <c r="AA975">
        <v>68582722</v>
      </c>
      <c r="AB975">
        <f t="shared" si="1013"/>
        <v>497077.66</v>
      </c>
      <c r="AC975">
        <f t="shared" si="995"/>
        <v>497077.66</v>
      </c>
      <c r="AD975">
        <f t="shared" si="996"/>
        <v>0</v>
      </c>
      <c r="AE975">
        <f t="shared" si="997"/>
        <v>0</v>
      </c>
      <c r="AF975">
        <f t="shared" si="998"/>
        <v>0</v>
      </c>
      <c r="AG975">
        <f t="shared" si="1014"/>
        <v>0</v>
      </c>
      <c r="AH975">
        <f t="shared" si="999"/>
        <v>0</v>
      </c>
      <c r="AI975">
        <f t="shared" si="1000"/>
        <v>0</v>
      </c>
      <c r="AJ975">
        <f t="shared" si="1015"/>
        <v>0</v>
      </c>
      <c r="AK975">
        <v>497077.66</v>
      </c>
      <c r="AL975">
        <v>497077.66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70</v>
      </c>
      <c r="AU975">
        <v>10</v>
      </c>
      <c r="AV975">
        <v>1</v>
      </c>
      <c r="AW975">
        <v>1</v>
      </c>
      <c r="AZ975">
        <v>1</v>
      </c>
      <c r="BA975">
        <v>1</v>
      </c>
      <c r="BB975">
        <v>1</v>
      </c>
      <c r="BC975">
        <v>1</v>
      </c>
      <c r="BD975" t="s">
        <v>3</v>
      </c>
      <c r="BE975" t="s">
        <v>3</v>
      </c>
      <c r="BF975" t="s">
        <v>3</v>
      </c>
      <c r="BG975" t="s">
        <v>3</v>
      </c>
      <c r="BH975">
        <v>3</v>
      </c>
      <c r="BI975">
        <v>4</v>
      </c>
      <c r="BJ975" t="s">
        <v>1954</v>
      </c>
      <c r="BM975">
        <v>0</v>
      </c>
      <c r="BN975">
        <v>0</v>
      </c>
      <c r="BO975" t="s">
        <v>3</v>
      </c>
      <c r="BP975">
        <v>0</v>
      </c>
      <c r="BQ975">
        <v>1</v>
      </c>
      <c r="BR975">
        <v>0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</v>
      </c>
      <c r="BY975" t="s">
        <v>3</v>
      </c>
      <c r="BZ975">
        <v>70</v>
      </c>
      <c r="CA975">
        <v>10</v>
      </c>
      <c r="CB975" t="s">
        <v>3</v>
      </c>
      <c r="CE975">
        <v>0</v>
      </c>
      <c r="CF975">
        <v>0</v>
      </c>
      <c r="CG975">
        <v>0</v>
      </c>
      <c r="CM975">
        <v>0</v>
      </c>
      <c r="CN975" t="s">
        <v>3</v>
      </c>
      <c r="CO975">
        <v>0</v>
      </c>
      <c r="CP975">
        <f t="shared" si="1016"/>
        <v>507.02</v>
      </c>
      <c r="CQ975">
        <f t="shared" si="1017"/>
        <v>497077.66</v>
      </c>
      <c r="CR975">
        <f t="shared" si="1001"/>
        <v>0</v>
      </c>
      <c r="CS975">
        <f t="shared" si="1018"/>
        <v>0</v>
      </c>
      <c r="CT975">
        <f t="shared" si="1019"/>
        <v>0</v>
      </c>
      <c r="CU975">
        <f t="shared" si="1020"/>
        <v>0</v>
      </c>
      <c r="CV975">
        <f t="shared" si="1021"/>
        <v>0</v>
      </c>
      <c r="CW975">
        <f t="shared" si="1022"/>
        <v>0</v>
      </c>
      <c r="CX975">
        <f t="shared" si="1023"/>
        <v>0</v>
      </c>
      <c r="CY975">
        <f t="shared" si="1024"/>
        <v>0</v>
      </c>
      <c r="CZ975">
        <f t="shared" si="1025"/>
        <v>0</v>
      </c>
      <c r="DC975" t="s">
        <v>3</v>
      </c>
      <c r="DD975" t="s">
        <v>3</v>
      </c>
      <c r="DE975" t="s">
        <v>3</v>
      </c>
      <c r="DF975" t="s">
        <v>3</v>
      </c>
      <c r="DG975" t="s">
        <v>3</v>
      </c>
      <c r="DH975" t="s">
        <v>3</v>
      </c>
      <c r="DI975" t="s">
        <v>3</v>
      </c>
      <c r="DJ975" t="s">
        <v>3</v>
      </c>
      <c r="DK975" t="s">
        <v>3</v>
      </c>
      <c r="DL975" t="s">
        <v>3</v>
      </c>
      <c r="DM975" t="s">
        <v>3</v>
      </c>
      <c r="DN975">
        <v>0</v>
      </c>
      <c r="DO975">
        <v>0</v>
      </c>
      <c r="DP975">
        <v>1</v>
      </c>
      <c r="DQ975">
        <v>1</v>
      </c>
      <c r="DU975">
        <v>1003</v>
      </c>
      <c r="DV975" t="s">
        <v>1913</v>
      </c>
      <c r="DW975" t="s">
        <v>1913</v>
      </c>
      <c r="DX975">
        <v>1000</v>
      </c>
      <c r="DZ975" t="s">
        <v>3</v>
      </c>
      <c r="EA975" t="s">
        <v>3</v>
      </c>
      <c r="EB975" t="s">
        <v>3</v>
      </c>
      <c r="EC975" t="s">
        <v>3</v>
      </c>
      <c r="EE975">
        <v>68285540</v>
      </c>
      <c r="EF975">
        <v>1</v>
      </c>
      <c r="EG975" t="s">
        <v>19</v>
      </c>
      <c r="EH975">
        <v>0</v>
      </c>
      <c r="EI975" t="s">
        <v>3</v>
      </c>
      <c r="EJ975">
        <v>4</v>
      </c>
      <c r="EK975">
        <v>0</v>
      </c>
      <c r="EL975" t="s">
        <v>20</v>
      </c>
      <c r="EM975" t="s">
        <v>21</v>
      </c>
      <c r="EO975" t="s">
        <v>3</v>
      </c>
      <c r="EQ975">
        <v>0</v>
      </c>
      <c r="ER975">
        <v>497077.66</v>
      </c>
      <c r="ES975">
        <v>497077.66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FQ975">
        <v>0</v>
      </c>
      <c r="FR975">
        <f t="shared" si="1026"/>
        <v>0</v>
      </c>
      <c r="FS975">
        <v>0</v>
      </c>
      <c r="FX975">
        <v>70</v>
      </c>
      <c r="FY975">
        <v>10</v>
      </c>
      <c r="GA975" t="s">
        <v>3</v>
      </c>
      <c r="GD975">
        <v>0</v>
      </c>
      <c r="GF975">
        <v>-1947637083</v>
      </c>
      <c r="GG975">
        <v>2</v>
      </c>
      <c r="GH975">
        <v>1</v>
      </c>
      <c r="GI975">
        <v>-2</v>
      </c>
      <c r="GJ975">
        <v>0</v>
      </c>
      <c r="GK975">
        <f>ROUND(R975*(R12)/100,2)</f>
        <v>0</v>
      </c>
      <c r="GL975">
        <f t="shared" si="1027"/>
        <v>0</v>
      </c>
      <c r="GM975">
        <f t="shared" si="1028"/>
        <v>507.02</v>
      </c>
      <c r="GN975">
        <f t="shared" si="1029"/>
        <v>0</v>
      </c>
      <c r="GO975">
        <f t="shared" si="1030"/>
        <v>0</v>
      </c>
      <c r="GP975">
        <f t="shared" si="1031"/>
        <v>507.02</v>
      </c>
      <c r="GR975">
        <v>0</v>
      </c>
      <c r="GS975">
        <v>3</v>
      </c>
      <c r="GT975">
        <v>0</v>
      </c>
      <c r="GU975" t="s">
        <v>3</v>
      </c>
      <c r="GV975">
        <f t="shared" si="1032"/>
        <v>0</v>
      </c>
      <c r="GW975">
        <v>1</v>
      </c>
      <c r="GX975">
        <f t="shared" si="1033"/>
        <v>0</v>
      </c>
      <c r="HA975">
        <v>0</v>
      </c>
      <c r="HB975">
        <v>0</v>
      </c>
      <c r="HC975">
        <f t="shared" si="1034"/>
        <v>0</v>
      </c>
      <c r="HE975" t="s">
        <v>3</v>
      </c>
      <c r="HF975" t="s">
        <v>3</v>
      </c>
      <c r="HM975" t="s">
        <v>3</v>
      </c>
      <c r="HN975" t="s">
        <v>3</v>
      </c>
      <c r="HO975" t="s">
        <v>3</v>
      </c>
      <c r="HP975" t="s">
        <v>3</v>
      </c>
      <c r="HQ975" t="s">
        <v>3</v>
      </c>
      <c r="IK975">
        <v>0</v>
      </c>
    </row>
    <row r="976" spans="1:245" x14ac:dyDescent="0.2">
      <c r="A976">
        <v>17</v>
      </c>
      <c r="B976">
        <v>1</v>
      </c>
      <c r="E976" t="s">
        <v>1955</v>
      </c>
      <c r="F976" t="s">
        <v>1956</v>
      </c>
      <c r="G976" t="s">
        <v>1957</v>
      </c>
      <c r="H976" t="s">
        <v>1913</v>
      </c>
      <c r="I976">
        <v>3.2640000000000002E-2</v>
      </c>
      <c r="J976">
        <v>0</v>
      </c>
      <c r="K976">
        <v>3.2640000000000002E-2</v>
      </c>
      <c r="O976">
        <f t="shared" si="1002"/>
        <v>4214.6400000000003</v>
      </c>
      <c r="P976">
        <f t="shared" si="1003"/>
        <v>4214.6400000000003</v>
      </c>
      <c r="Q976">
        <f t="shared" si="1004"/>
        <v>0</v>
      </c>
      <c r="R976">
        <f t="shared" si="1005"/>
        <v>0</v>
      </c>
      <c r="S976">
        <f t="shared" si="1006"/>
        <v>0</v>
      </c>
      <c r="T976">
        <f t="shared" si="1007"/>
        <v>0</v>
      </c>
      <c r="U976">
        <f t="shared" si="1008"/>
        <v>0</v>
      </c>
      <c r="V976">
        <f t="shared" si="1009"/>
        <v>0</v>
      </c>
      <c r="W976">
        <f t="shared" si="1010"/>
        <v>0</v>
      </c>
      <c r="X976">
        <f t="shared" si="1011"/>
        <v>0</v>
      </c>
      <c r="Y976">
        <f t="shared" si="1012"/>
        <v>0</v>
      </c>
      <c r="AA976">
        <v>68582722</v>
      </c>
      <c r="AB976">
        <f t="shared" si="1013"/>
        <v>129124.99</v>
      </c>
      <c r="AC976">
        <f t="shared" si="995"/>
        <v>129124.99</v>
      </c>
      <c r="AD976">
        <f t="shared" si="996"/>
        <v>0</v>
      </c>
      <c r="AE976">
        <f t="shared" si="997"/>
        <v>0</v>
      </c>
      <c r="AF976">
        <f t="shared" si="998"/>
        <v>0</v>
      </c>
      <c r="AG976">
        <f t="shared" si="1014"/>
        <v>0</v>
      </c>
      <c r="AH976">
        <f t="shared" si="999"/>
        <v>0</v>
      </c>
      <c r="AI976">
        <f t="shared" si="1000"/>
        <v>0</v>
      </c>
      <c r="AJ976">
        <f t="shared" si="1015"/>
        <v>0</v>
      </c>
      <c r="AK976">
        <v>129124.99</v>
      </c>
      <c r="AL976">
        <v>129124.99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70</v>
      </c>
      <c r="AU976">
        <v>10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3</v>
      </c>
      <c r="BI976">
        <v>4</v>
      </c>
      <c r="BJ976" t="s">
        <v>1958</v>
      </c>
      <c r="BM976">
        <v>0</v>
      </c>
      <c r="BN976">
        <v>0</v>
      </c>
      <c r="BO976" t="s">
        <v>3</v>
      </c>
      <c r="BP976">
        <v>0</v>
      </c>
      <c r="BQ976">
        <v>1</v>
      </c>
      <c r="BR976">
        <v>0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70</v>
      </c>
      <c r="CA976">
        <v>10</v>
      </c>
      <c r="CB976" t="s">
        <v>3</v>
      </c>
      <c r="CE976">
        <v>0</v>
      </c>
      <c r="CF976">
        <v>0</v>
      </c>
      <c r="CG976">
        <v>0</v>
      </c>
      <c r="CM976">
        <v>0</v>
      </c>
      <c r="CN976" t="s">
        <v>3</v>
      </c>
      <c r="CO976">
        <v>0</v>
      </c>
      <c r="CP976">
        <f t="shared" si="1016"/>
        <v>4214.6400000000003</v>
      </c>
      <c r="CQ976">
        <f t="shared" si="1017"/>
        <v>129124.99</v>
      </c>
      <c r="CR976">
        <f t="shared" si="1001"/>
        <v>0</v>
      </c>
      <c r="CS976">
        <f t="shared" si="1018"/>
        <v>0</v>
      </c>
      <c r="CT976">
        <f t="shared" si="1019"/>
        <v>0</v>
      </c>
      <c r="CU976">
        <f t="shared" si="1020"/>
        <v>0</v>
      </c>
      <c r="CV976">
        <f t="shared" si="1021"/>
        <v>0</v>
      </c>
      <c r="CW976">
        <f t="shared" si="1022"/>
        <v>0</v>
      </c>
      <c r="CX976">
        <f t="shared" si="1023"/>
        <v>0</v>
      </c>
      <c r="CY976">
        <f t="shared" si="1024"/>
        <v>0</v>
      </c>
      <c r="CZ976">
        <f t="shared" si="1025"/>
        <v>0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1003</v>
      </c>
      <c r="DV976" t="s">
        <v>1913</v>
      </c>
      <c r="DW976" t="s">
        <v>1913</v>
      </c>
      <c r="DX976">
        <v>1000</v>
      </c>
      <c r="DZ976" t="s">
        <v>3</v>
      </c>
      <c r="EA976" t="s">
        <v>3</v>
      </c>
      <c r="EB976" t="s">
        <v>3</v>
      </c>
      <c r="EC976" t="s">
        <v>3</v>
      </c>
      <c r="EE976">
        <v>68285540</v>
      </c>
      <c r="EF976">
        <v>1</v>
      </c>
      <c r="EG976" t="s">
        <v>19</v>
      </c>
      <c r="EH976">
        <v>0</v>
      </c>
      <c r="EI976" t="s">
        <v>3</v>
      </c>
      <c r="EJ976">
        <v>4</v>
      </c>
      <c r="EK976">
        <v>0</v>
      </c>
      <c r="EL976" t="s">
        <v>20</v>
      </c>
      <c r="EM976" t="s">
        <v>21</v>
      </c>
      <c r="EO976" t="s">
        <v>3</v>
      </c>
      <c r="EQ976">
        <v>512</v>
      </c>
      <c r="ER976">
        <v>129124.99</v>
      </c>
      <c r="ES976">
        <v>129124.99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FQ976">
        <v>0</v>
      </c>
      <c r="FR976">
        <f t="shared" si="1026"/>
        <v>0</v>
      </c>
      <c r="FS976">
        <v>0</v>
      </c>
      <c r="FX976">
        <v>70</v>
      </c>
      <c r="FY976">
        <v>10</v>
      </c>
      <c r="GA976" t="s">
        <v>3</v>
      </c>
      <c r="GD976">
        <v>0</v>
      </c>
      <c r="GF976">
        <v>-1708989584</v>
      </c>
      <c r="GG976">
        <v>2</v>
      </c>
      <c r="GH976">
        <v>1</v>
      </c>
      <c r="GI976">
        <v>-2</v>
      </c>
      <c r="GJ976">
        <v>0</v>
      </c>
      <c r="GK976">
        <f>ROUND(R976*(R12)/100,2)</f>
        <v>0</v>
      </c>
      <c r="GL976">
        <f t="shared" si="1027"/>
        <v>0</v>
      </c>
      <c r="GM976">
        <f t="shared" si="1028"/>
        <v>4214.6400000000003</v>
      </c>
      <c r="GN976">
        <f t="shared" si="1029"/>
        <v>0</v>
      </c>
      <c r="GO976">
        <f t="shared" si="1030"/>
        <v>0</v>
      </c>
      <c r="GP976">
        <f t="shared" si="1031"/>
        <v>4214.6400000000003</v>
      </c>
      <c r="GR976">
        <v>0</v>
      </c>
      <c r="GS976">
        <v>3</v>
      </c>
      <c r="GT976">
        <v>0</v>
      </c>
      <c r="GU976" t="s">
        <v>3</v>
      </c>
      <c r="GV976">
        <f t="shared" si="1032"/>
        <v>0</v>
      </c>
      <c r="GW976">
        <v>1</v>
      </c>
      <c r="GX976">
        <f t="shared" si="1033"/>
        <v>0</v>
      </c>
      <c r="HA976">
        <v>0</v>
      </c>
      <c r="HB976">
        <v>0</v>
      </c>
      <c r="HC976">
        <f t="shared" si="1034"/>
        <v>0</v>
      </c>
      <c r="HE976" t="s">
        <v>3</v>
      </c>
      <c r="HF976" t="s">
        <v>3</v>
      </c>
      <c r="HM976" t="s">
        <v>3</v>
      </c>
      <c r="HN976" t="s">
        <v>3</v>
      </c>
      <c r="HO976" t="s">
        <v>3</v>
      </c>
      <c r="HP976" t="s">
        <v>3</v>
      </c>
      <c r="HQ976" t="s">
        <v>3</v>
      </c>
      <c r="IK976">
        <v>0</v>
      </c>
    </row>
    <row r="977" spans="1:245" x14ac:dyDescent="0.2">
      <c r="A977">
        <v>17</v>
      </c>
      <c r="B977">
        <v>1</v>
      </c>
      <c r="E977" t="s">
        <v>1959</v>
      </c>
      <c r="F977" t="s">
        <v>1960</v>
      </c>
      <c r="G977" t="s">
        <v>1961</v>
      </c>
      <c r="H977" t="s">
        <v>1913</v>
      </c>
      <c r="I977">
        <v>1.0200000000000001E-3</v>
      </c>
      <c r="J977">
        <v>0</v>
      </c>
      <c r="K977">
        <v>1.0200000000000001E-3</v>
      </c>
      <c r="O977">
        <f t="shared" si="1002"/>
        <v>437.78</v>
      </c>
      <c r="P977">
        <f t="shared" si="1003"/>
        <v>437.78</v>
      </c>
      <c r="Q977">
        <f t="shared" si="1004"/>
        <v>0</v>
      </c>
      <c r="R977">
        <f t="shared" si="1005"/>
        <v>0</v>
      </c>
      <c r="S977">
        <f t="shared" si="1006"/>
        <v>0</v>
      </c>
      <c r="T977">
        <f t="shared" si="1007"/>
        <v>0</v>
      </c>
      <c r="U977">
        <f t="shared" si="1008"/>
        <v>0</v>
      </c>
      <c r="V977">
        <f t="shared" si="1009"/>
        <v>0</v>
      </c>
      <c r="W977">
        <f t="shared" si="1010"/>
        <v>0</v>
      </c>
      <c r="X977">
        <f t="shared" si="1011"/>
        <v>0</v>
      </c>
      <c r="Y977">
        <f t="shared" si="1012"/>
        <v>0</v>
      </c>
      <c r="AA977">
        <v>68582722</v>
      </c>
      <c r="AB977">
        <f t="shared" si="1013"/>
        <v>429195.5</v>
      </c>
      <c r="AC977">
        <f t="shared" si="995"/>
        <v>429195.5</v>
      </c>
      <c r="AD977">
        <f t="shared" si="996"/>
        <v>0</v>
      </c>
      <c r="AE977">
        <f t="shared" si="997"/>
        <v>0</v>
      </c>
      <c r="AF977">
        <f t="shared" si="998"/>
        <v>0</v>
      </c>
      <c r="AG977">
        <f t="shared" si="1014"/>
        <v>0</v>
      </c>
      <c r="AH977">
        <f t="shared" si="999"/>
        <v>0</v>
      </c>
      <c r="AI977">
        <f t="shared" si="1000"/>
        <v>0</v>
      </c>
      <c r="AJ977">
        <f t="shared" si="1015"/>
        <v>0</v>
      </c>
      <c r="AK977">
        <v>429195.5</v>
      </c>
      <c r="AL977">
        <v>429195.5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70</v>
      </c>
      <c r="AU977">
        <v>10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3</v>
      </c>
      <c r="BI977">
        <v>4</v>
      </c>
      <c r="BJ977" t="s">
        <v>1962</v>
      </c>
      <c r="BM977">
        <v>0</v>
      </c>
      <c r="BN977">
        <v>0</v>
      </c>
      <c r="BO977" t="s">
        <v>3</v>
      </c>
      <c r="BP977">
        <v>0</v>
      </c>
      <c r="BQ977">
        <v>1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70</v>
      </c>
      <c r="CA977">
        <v>10</v>
      </c>
      <c r="CB977" t="s">
        <v>3</v>
      </c>
      <c r="CE977">
        <v>0</v>
      </c>
      <c r="CF977">
        <v>0</v>
      </c>
      <c r="CG977">
        <v>0</v>
      </c>
      <c r="CM977">
        <v>0</v>
      </c>
      <c r="CN977" t="s">
        <v>3</v>
      </c>
      <c r="CO977">
        <v>0</v>
      </c>
      <c r="CP977">
        <f t="shared" si="1016"/>
        <v>437.78</v>
      </c>
      <c r="CQ977">
        <f t="shared" si="1017"/>
        <v>429195.5</v>
      </c>
      <c r="CR977">
        <f t="shared" si="1001"/>
        <v>0</v>
      </c>
      <c r="CS977">
        <f t="shared" si="1018"/>
        <v>0</v>
      </c>
      <c r="CT977">
        <f t="shared" si="1019"/>
        <v>0</v>
      </c>
      <c r="CU977">
        <f t="shared" si="1020"/>
        <v>0</v>
      </c>
      <c r="CV977">
        <f t="shared" si="1021"/>
        <v>0</v>
      </c>
      <c r="CW977">
        <f t="shared" si="1022"/>
        <v>0</v>
      </c>
      <c r="CX977">
        <f t="shared" si="1023"/>
        <v>0</v>
      </c>
      <c r="CY977">
        <f t="shared" si="1024"/>
        <v>0</v>
      </c>
      <c r="CZ977">
        <f t="shared" si="1025"/>
        <v>0</v>
      </c>
      <c r="DC977" t="s">
        <v>3</v>
      </c>
      <c r="DD977" t="s">
        <v>3</v>
      </c>
      <c r="DE977" t="s">
        <v>3</v>
      </c>
      <c r="DF977" t="s">
        <v>3</v>
      </c>
      <c r="DG977" t="s">
        <v>3</v>
      </c>
      <c r="DH977" t="s">
        <v>3</v>
      </c>
      <c r="DI977" t="s">
        <v>3</v>
      </c>
      <c r="DJ977" t="s">
        <v>3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1003</v>
      </c>
      <c r="DV977" t="s">
        <v>1913</v>
      </c>
      <c r="DW977" t="s">
        <v>1913</v>
      </c>
      <c r="DX977">
        <v>1000</v>
      </c>
      <c r="DZ977" t="s">
        <v>3</v>
      </c>
      <c r="EA977" t="s">
        <v>3</v>
      </c>
      <c r="EB977" t="s">
        <v>3</v>
      </c>
      <c r="EC977" t="s">
        <v>3</v>
      </c>
      <c r="EE977">
        <v>68285540</v>
      </c>
      <c r="EF977">
        <v>1</v>
      </c>
      <c r="EG977" t="s">
        <v>19</v>
      </c>
      <c r="EH977">
        <v>0</v>
      </c>
      <c r="EI977" t="s">
        <v>3</v>
      </c>
      <c r="EJ977">
        <v>4</v>
      </c>
      <c r="EK977">
        <v>0</v>
      </c>
      <c r="EL977" t="s">
        <v>20</v>
      </c>
      <c r="EM977" t="s">
        <v>21</v>
      </c>
      <c r="EO977" t="s">
        <v>3</v>
      </c>
      <c r="EQ977">
        <v>0</v>
      </c>
      <c r="ER977">
        <v>429195.5</v>
      </c>
      <c r="ES977">
        <v>429195.5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FQ977">
        <v>0</v>
      </c>
      <c r="FR977">
        <f t="shared" si="1026"/>
        <v>0</v>
      </c>
      <c r="FS977">
        <v>0</v>
      </c>
      <c r="FX977">
        <v>70</v>
      </c>
      <c r="FY977">
        <v>10</v>
      </c>
      <c r="GA977" t="s">
        <v>3</v>
      </c>
      <c r="GD977">
        <v>0</v>
      </c>
      <c r="GF977">
        <v>-60208161</v>
      </c>
      <c r="GG977">
        <v>2</v>
      </c>
      <c r="GH977">
        <v>1</v>
      </c>
      <c r="GI977">
        <v>-2</v>
      </c>
      <c r="GJ977">
        <v>0</v>
      </c>
      <c r="GK977">
        <f>ROUND(R977*(R12)/100,2)</f>
        <v>0</v>
      </c>
      <c r="GL977">
        <f t="shared" si="1027"/>
        <v>0</v>
      </c>
      <c r="GM977">
        <f t="shared" si="1028"/>
        <v>437.78</v>
      </c>
      <c r="GN977">
        <f t="shared" si="1029"/>
        <v>0</v>
      </c>
      <c r="GO977">
        <f t="shared" si="1030"/>
        <v>0</v>
      </c>
      <c r="GP977">
        <f t="shared" si="1031"/>
        <v>437.78</v>
      </c>
      <c r="GR977">
        <v>0</v>
      </c>
      <c r="GS977">
        <v>3</v>
      </c>
      <c r="GT977">
        <v>0</v>
      </c>
      <c r="GU977" t="s">
        <v>3</v>
      </c>
      <c r="GV977">
        <f t="shared" si="1032"/>
        <v>0</v>
      </c>
      <c r="GW977">
        <v>1</v>
      </c>
      <c r="GX977">
        <f t="shared" si="1033"/>
        <v>0</v>
      </c>
      <c r="HA977">
        <v>0</v>
      </c>
      <c r="HB977">
        <v>0</v>
      </c>
      <c r="HC977">
        <f t="shared" si="1034"/>
        <v>0</v>
      </c>
      <c r="HE977" t="s">
        <v>3</v>
      </c>
      <c r="HF977" t="s">
        <v>3</v>
      </c>
      <c r="HM977" t="s">
        <v>3</v>
      </c>
      <c r="HN977" t="s">
        <v>3</v>
      </c>
      <c r="HO977" t="s">
        <v>3</v>
      </c>
      <c r="HP977" t="s">
        <v>3</v>
      </c>
      <c r="HQ977" t="s">
        <v>3</v>
      </c>
      <c r="IK977">
        <v>0</v>
      </c>
    </row>
    <row r="978" spans="1:245" x14ac:dyDescent="0.2">
      <c r="A978">
        <v>17</v>
      </c>
      <c r="B978">
        <v>1</v>
      </c>
      <c r="E978" t="s">
        <v>1963</v>
      </c>
      <c r="F978" t="s">
        <v>1964</v>
      </c>
      <c r="G978" t="s">
        <v>1965</v>
      </c>
      <c r="H978" t="s">
        <v>1913</v>
      </c>
      <c r="I978">
        <v>1.0200000000000001E-3</v>
      </c>
      <c r="J978">
        <v>0</v>
      </c>
      <c r="K978">
        <v>1.0200000000000001E-3</v>
      </c>
      <c r="O978">
        <f t="shared" si="1002"/>
        <v>600.91</v>
      </c>
      <c r="P978">
        <f t="shared" si="1003"/>
        <v>600.91</v>
      </c>
      <c r="Q978">
        <f t="shared" si="1004"/>
        <v>0</v>
      </c>
      <c r="R978">
        <f t="shared" si="1005"/>
        <v>0</v>
      </c>
      <c r="S978">
        <f t="shared" si="1006"/>
        <v>0</v>
      </c>
      <c r="T978">
        <f t="shared" si="1007"/>
        <v>0</v>
      </c>
      <c r="U978">
        <f t="shared" si="1008"/>
        <v>0</v>
      </c>
      <c r="V978">
        <f t="shared" si="1009"/>
        <v>0</v>
      </c>
      <c r="W978">
        <f t="shared" si="1010"/>
        <v>0</v>
      </c>
      <c r="X978">
        <f t="shared" si="1011"/>
        <v>0</v>
      </c>
      <c r="Y978">
        <f t="shared" si="1012"/>
        <v>0</v>
      </c>
      <c r="AA978">
        <v>68582722</v>
      </c>
      <c r="AB978">
        <f t="shared" si="1013"/>
        <v>589125.75</v>
      </c>
      <c r="AC978">
        <f t="shared" si="995"/>
        <v>589125.75</v>
      </c>
      <c r="AD978">
        <f t="shared" si="996"/>
        <v>0</v>
      </c>
      <c r="AE978">
        <f t="shared" si="997"/>
        <v>0</v>
      </c>
      <c r="AF978">
        <f t="shared" si="998"/>
        <v>0</v>
      </c>
      <c r="AG978">
        <f t="shared" si="1014"/>
        <v>0</v>
      </c>
      <c r="AH978">
        <f t="shared" si="999"/>
        <v>0</v>
      </c>
      <c r="AI978">
        <f t="shared" si="1000"/>
        <v>0</v>
      </c>
      <c r="AJ978">
        <f t="shared" si="1015"/>
        <v>0</v>
      </c>
      <c r="AK978">
        <v>589125.75</v>
      </c>
      <c r="AL978">
        <v>589125.75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70</v>
      </c>
      <c r="AU978">
        <v>10</v>
      </c>
      <c r="AV978">
        <v>1</v>
      </c>
      <c r="AW978">
        <v>1</v>
      </c>
      <c r="AZ978">
        <v>1</v>
      </c>
      <c r="BA978">
        <v>1</v>
      </c>
      <c r="BB978">
        <v>1</v>
      </c>
      <c r="BC978">
        <v>1</v>
      </c>
      <c r="BD978" t="s">
        <v>3</v>
      </c>
      <c r="BE978" t="s">
        <v>3</v>
      </c>
      <c r="BF978" t="s">
        <v>3</v>
      </c>
      <c r="BG978" t="s">
        <v>3</v>
      </c>
      <c r="BH978">
        <v>3</v>
      </c>
      <c r="BI978">
        <v>4</v>
      </c>
      <c r="BJ978" t="s">
        <v>1966</v>
      </c>
      <c r="BM978">
        <v>0</v>
      </c>
      <c r="BN978">
        <v>0</v>
      </c>
      <c r="BO978" t="s">
        <v>3</v>
      </c>
      <c r="BP978">
        <v>0</v>
      </c>
      <c r="BQ978">
        <v>1</v>
      </c>
      <c r="BR978">
        <v>0</v>
      </c>
      <c r="BS978">
        <v>1</v>
      </c>
      <c r="BT978">
        <v>1</v>
      </c>
      <c r="BU978">
        <v>1</v>
      </c>
      <c r="BV978">
        <v>1</v>
      </c>
      <c r="BW978">
        <v>1</v>
      </c>
      <c r="BX978">
        <v>1</v>
      </c>
      <c r="BY978" t="s">
        <v>3</v>
      </c>
      <c r="BZ978">
        <v>70</v>
      </c>
      <c r="CA978">
        <v>10</v>
      </c>
      <c r="CB978" t="s">
        <v>3</v>
      </c>
      <c r="CE978">
        <v>0</v>
      </c>
      <c r="CF978">
        <v>0</v>
      </c>
      <c r="CG978">
        <v>0</v>
      </c>
      <c r="CM978">
        <v>0</v>
      </c>
      <c r="CN978" t="s">
        <v>3</v>
      </c>
      <c r="CO978">
        <v>0</v>
      </c>
      <c r="CP978">
        <f t="shared" si="1016"/>
        <v>600.91</v>
      </c>
      <c r="CQ978">
        <f t="shared" si="1017"/>
        <v>589125.75</v>
      </c>
      <c r="CR978">
        <f t="shared" si="1001"/>
        <v>0</v>
      </c>
      <c r="CS978">
        <f t="shared" si="1018"/>
        <v>0</v>
      </c>
      <c r="CT978">
        <f t="shared" si="1019"/>
        <v>0</v>
      </c>
      <c r="CU978">
        <f t="shared" si="1020"/>
        <v>0</v>
      </c>
      <c r="CV978">
        <f t="shared" si="1021"/>
        <v>0</v>
      </c>
      <c r="CW978">
        <f t="shared" si="1022"/>
        <v>0</v>
      </c>
      <c r="CX978">
        <f t="shared" si="1023"/>
        <v>0</v>
      </c>
      <c r="CY978">
        <f t="shared" si="1024"/>
        <v>0</v>
      </c>
      <c r="CZ978">
        <f t="shared" si="1025"/>
        <v>0</v>
      </c>
      <c r="DC978" t="s">
        <v>3</v>
      </c>
      <c r="DD978" t="s">
        <v>3</v>
      </c>
      <c r="DE978" t="s">
        <v>3</v>
      </c>
      <c r="DF978" t="s">
        <v>3</v>
      </c>
      <c r="DG978" t="s">
        <v>3</v>
      </c>
      <c r="DH978" t="s">
        <v>3</v>
      </c>
      <c r="DI978" t="s">
        <v>3</v>
      </c>
      <c r="DJ978" t="s">
        <v>3</v>
      </c>
      <c r="DK978" t="s">
        <v>3</v>
      </c>
      <c r="DL978" t="s">
        <v>3</v>
      </c>
      <c r="DM978" t="s">
        <v>3</v>
      </c>
      <c r="DN978">
        <v>0</v>
      </c>
      <c r="DO978">
        <v>0</v>
      </c>
      <c r="DP978">
        <v>1</v>
      </c>
      <c r="DQ978">
        <v>1</v>
      </c>
      <c r="DU978">
        <v>1003</v>
      </c>
      <c r="DV978" t="s">
        <v>1913</v>
      </c>
      <c r="DW978" t="s">
        <v>1913</v>
      </c>
      <c r="DX978">
        <v>1000</v>
      </c>
      <c r="DZ978" t="s">
        <v>3</v>
      </c>
      <c r="EA978" t="s">
        <v>3</v>
      </c>
      <c r="EB978" t="s">
        <v>3</v>
      </c>
      <c r="EC978" t="s">
        <v>3</v>
      </c>
      <c r="EE978">
        <v>68285540</v>
      </c>
      <c r="EF978">
        <v>1</v>
      </c>
      <c r="EG978" t="s">
        <v>19</v>
      </c>
      <c r="EH978">
        <v>0</v>
      </c>
      <c r="EI978" t="s">
        <v>3</v>
      </c>
      <c r="EJ978">
        <v>4</v>
      </c>
      <c r="EK978">
        <v>0</v>
      </c>
      <c r="EL978" t="s">
        <v>20</v>
      </c>
      <c r="EM978" t="s">
        <v>21</v>
      </c>
      <c r="EO978" t="s">
        <v>3</v>
      </c>
      <c r="EQ978">
        <v>0</v>
      </c>
      <c r="ER978">
        <v>589125.75</v>
      </c>
      <c r="ES978">
        <v>589125.75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FQ978">
        <v>0</v>
      </c>
      <c r="FR978">
        <f t="shared" si="1026"/>
        <v>0</v>
      </c>
      <c r="FS978">
        <v>0</v>
      </c>
      <c r="FX978">
        <v>70</v>
      </c>
      <c r="FY978">
        <v>10</v>
      </c>
      <c r="GA978" t="s">
        <v>3</v>
      </c>
      <c r="GD978">
        <v>0</v>
      </c>
      <c r="GF978">
        <v>529678496</v>
      </c>
      <c r="GG978">
        <v>2</v>
      </c>
      <c r="GH978">
        <v>1</v>
      </c>
      <c r="GI978">
        <v>-2</v>
      </c>
      <c r="GJ978">
        <v>0</v>
      </c>
      <c r="GK978">
        <f>ROUND(R978*(R12)/100,2)</f>
        <v>0</v>
      </c>
      <c r="GL978">
        <f t="shared" si="1027"/>
        <v>0</v>
      </c>
      <c r="GM978">
        <f t="shared" si="1028"/>
        <v>600.91</v>
      </c>
      <c r="GN978">
        <f t="shared" si="1029"/>
        <v>0</v>
      </c>
      <c r="GO978">
        <f t="shared" si="1030"/>
        <v>0</v>
      </c>
      <c r="GP978">
        <f t="shared" si="1031"/>
        <v>600.91</v>
      </c>
      <c r="GR978">
        <v>0</v>
      </c>
      <c r="GS978">
        <v>3</v>
      </c>
      <c r="GT978">
        <v>0</v>
      </c>
      <c r="GU978" t="s">
        <v>3</v>
      </c>
      <c r="GV978">
        <f t="shared" si="1032"/>
        <v>0</v>
      </c>
      <c r="GW978">
        <v>1</v>
      </c>
      <c r="GX978">
        <f t="shared" si="1033"/>
        <v>0</v>
      </c>
      <c r="HA978">
        <v>0</v>
      </c>
      <c r="HB978">
        <v>0</v>
      </c>
      <c r="HC978">
        <f t="shared" si="1034"/>
        <v>0</v>
      </c>
      <c r="HE978" t="s">
        <v>3</v>
      </c>
      <c r="HF978" t="s">
        <v>3</v>
      </c>
      <c r="HM978" t="s">
        <v>3</v>
      </c>
      <c r="HN978" t="s">
        <v>3</v>
      </c>
      <c r="HO978" t="s">
        <v>3</v>
      </c>
      <c r="HP978" t="s">
        <v>3</v>
      </c>
      <c r="HQ978" t="s">
        <v>3</v>
      </c>
      <c r="IK978">
        <v>0</v>
      </c>
    </row>
    <row r="979" spans="1:245" x14ac:dyDescent="0.2">
      <c r="A979">
        <v>17</v>
      </c>
      <c r="B979">
        <v>1</v>
      </c>
      <c r="E979" t="s">
        <v>1967</v>
      </c>
      <c r="F979" t="s">
        <v>1968</v>
      </c>
      <c r="G979" t="s">
        <v>1969</v>
      </c>
      <c r="H979" t="s">
        <v>1913</v>
      </c>
      <c r="I979">
        <v>1.0200000000000001E-3</v>
      </c>
      <c r="J979">
        <v>0</v>
      </c>
      <c r="K979">
        <v>1.0200000000000001E-3</v>
      </c>
      <c r="O979">
        <f t="shared" si="1002"/>
        <v>76.84</v>
      </c>
      <c r="P979">
        <f t="shared" si="1003"/>
        <v>76.84</v>
      </c>
      <c r="Q979">
        <f t="shared" si="1004"/>
        <v>0</v>
      </c>
      <c r="R979">
        <f t="shared" si="1005"/>
        <v>0</v>
      </c>
      <c r="S979">
        <f t="shared" si="1006"/>
        <v>0</v>
      </c>
      <c r="T979">
        <f t="shared" si="1007"/>
        <v>0</v>
      </c>
      <c r="U979">
        <f t="shared" si="1008"/>
        <v>0</v>
      </c>
      <c r="V979">
        <f t="shared" si="1009"/>
        <v>0</v>
      </c>
      <c r="W979">
        <f t="shared" si="1010"/>
        <v>0</v>
      </c>
      <c r="X979">
        <f t="shared" si="1011"/>
        <v>0</v>
      </c>
      <c r="Y979">
        <f t="shared" si="1012"/>
        <v>0</v>
      </c>
      <c r="AA979">
        <v>68582722</v>
      </c>
      <c r="AB979">
        <f t="shared" si="1013"/>
        <v>75337.3</v>
      </c>
      <c r="AC979">
        <f t="shared" si="995"/>
        <v>75337.3</v>
      </c>
      <c r="AD979">
        <f t="shared" si="996"/>
        <v>0</v>
      </c>
      <c r="AE979">
        <f t="shared" si="997"/>
        <v>0</v>
      </c>
      <c r="AF979">
        <f t="shared" si="998"/>
        <v>0</v>
      </c>
      <c r="AG979">
        <f t="shared" si="1014"/>
        <v>0</v>
      </c>
      <c r="AH979">
        <f t="shared" si="999"/>
        <v>0</v>
      </c>
      <c r="AI979">
        <f t="shared" si="1000"/>
        <v>0</v>
      </c>
      <c r="AJ979">
        <f t="shared" si="1015"/>
        <v>0</v>
      </c>
      <c r="AK979">
        <v>75337.3</v>
      </c>
      <c r="AL979">
        <v>75337.3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70</v>
      </c>
      <c r="AU979">
        <v>10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3</v>
      </c>
      <c r="BI979">
        <v>4</v>
      </c>
      <c r="BJ979" t="s">
        <v>1970</v>
      </c>
      <c r="BM979">
        <v>0</v>
      </c>
      <c r="BN979">
        <v>0</v>
      </c>
      <c r="BO979" t="s">
        <v>3</v>
      </c>
      <c r="BP979">
        <v>0</v>
      </c>
      <c r="BQ979">
        <v>1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70</v>
      </c>
      <c r="CA979">
        <v>10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3</v>
      </c>
      <c r="CO979">
        <v>0</v>
      </c>
      <c r="CP979">
        <f t="shared" si="1016"/>
        <v>76.84</v>
      </c>
      <c r="CQ979">
        <f t="shared" si="1017"/>
        <v>75337.3</v>
      </c>
      <c r="CR979">
        <f t="shared" si="1001"/>
        <v>0</v>
      </c>
      <c r="CS979">
        <f t="shared" si="1018"/>
        <v>0</v>
      </c>
      <c r="CT979">
        <f t="shared" si="1019"/>
        <v>0</v>
      </c>
      <c r="CU979">
        <f t="shared" si="1020"/>
        <v>0</v>
      </c>
      <c r="CV979">
        <f t="shared" si="1021"/>
        <v>0</v>
      </c>
      <c r="CW979">
        <f t="shared" si="1022"/>
        <v>0</v>
      </c>
      <c r="CX979">
        <f t="shared" si="1023"/>
        <v>0</v>
      </c>
      <c r="CY979">
        <f t="shared" si="1024"/>
        <v>0</v>
      </c>
      <c r="CZ979">
        <f t="shared" si="1025"/>
        <v>0</v>
      </c>
      <c r="DC979" t="s">
        <v>3</v>
      </c>
      <c r="DD979" t="s">
        <v>3</v>
      </c>
      <c r="DE979" t="s">
        <v>3</v>
      </c>
      <c r="DF979" t="s">
        <v>3</v>
      </c>
      <c r="DG979" t="s">
        <v>3</v>
      </c>
      <c r="DH979" t="s">
        <v>3</v>
      </c>
      <c r="DI979" t="s">
        <v>3</v>
      </c>
      <c r="DJ979" t="s">
        <v>3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1003</v>
      </c>
      <c r="DV979" t="s">
        <v>1913</v>
      </c>
      <c r="DW979" t="s">
        <v>1913</v>
      </c>
      <c r="DX979">
        <v>1000</v>
      </c>
      <c r="DZ979" t="s">
        <v>3</v>
      </c>
      <c r="EA979" t="s">
        <v>3</v>
      </c>
      <c r="EB979" t="s">
        <v>3</v>
      </c>
      <c r="EC979" t="s">
        <v>3</v>
      </c>
      <c r="EE979">
        <v>68285540</v>
      </c>
      <c r="EF979">
        <v>1</v>
      </c>
      <c r="EG979" t="s">
        <v>19</v>
      </c>
      <c r="EH979">
        <v>0</v>
      </c>
      <c r="EI979" t="s">
        <v>3</v>
      </c>
      <c r="EJ979">
        <v>4</v>
      </c>
      <c r="EK979">
        <v>0</v>
      </c>
      <c r="EL979" t="s">
        <v>20</v>
      </c>
      <c r="EM979" t="s">
        <v>21</v>
      </c>
      <c r="EO979" t="s">
        <v>3</v>
      </c>
      <c r="EQ979">
        <v>512</v>
      </c>
      <c r="ER979">
        <v>75337.3</v>
      </c>
      <c r="ES979">
        <v>75337.3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FQ979">
        <v>0</v>
      </c>
      <c r="FR979">
        <f t="shared" si="1026"/>
        <v>0</v>
      </c>
      <c r="FS979">
        <v>0</v>
      </c>
      <c r="FX979">
        <v>70</v>
      </c>
      <c r="FY979">
        <v>10</v>
      </c>
      <c r="GA979" t="s">
        <v>3</v>
      </c>
      <c r="GD979">
        <v>0</v>
      </c>
      <c r="GF979">
        <v>-469635043</v>
      </c>
      <c r="GG979">
        <v>2</v>
      </c>
      <c r="GH979">
        <v>1</v>
      </c>
      <c r="GI979">
        <v>-2</v>
      </c>
      <c r="GJ979">
        <v>0</v>
      </c>
      <c r="GK979">
        <f>ROUND(R979*(R12)/100,2)</f>
        <v>0</v>
      </c>
      <c r="GL979">
        <f t="shared" si="1027"/>
        <v>0</v>
      </c>
      <c r="GM979">
        <f t="shared" si="1028"/>
        <v>76.84</v>
      </c>
      <c r="GN979">
        <f t="shared" si="1029"/>
        <v>0</v>
      </c>
      <c r="GO979">
        <f t="shared" si="1030"/>
        <v>0</v>
      </c>
      <c r="GP979">
        <f t="shared" si="1031"/>
        <v>76.84</v>
      </c>
      <c r="GR979">
        <v>0</v>
      </c>
      <c r="GS979">
        <v>3</v>
      </c>
      <c r="GT979">
        <v>0</v>
      </c>
      <c r="GU979" t="s">
        <v>3</v>
      </c>
      <c r="GV979">
        <f t="shared" si="1032"/>
        <v>0</v>
      </c>
      <c r="GW979">
        <v>1</v>
      </c>
      <c r="GX979">
        <f t="shared" si="1033"/>
        <v>0</v>
      </c>
      <c r="HA979">
        <v>0</v>
      </c>
      <c r="HB979">
        <v>0</v>
      </c>
      <c r="HC979">
        <f t="shared" si="1034"/>
        <v>0</v>
      </c>
      <c r="HE979" t="s">
        <v>3</v>
      </c>
      <c r="HF979" t="s">
        <v>3</v>
      </c>
      <c r="HM979" t="s">
        <v>3</v>
      </c>
      <c r="HN979" t="s">
        <v>3</v>
      </c>
      <c r="HO979" t="s">
        <v>3</v>
      </c>
      <c r="HP979" t="s">
        <v>3</v>
      </c>
      <c r="HQ979" t="s">
        <v>3</v>
      </c>
      <c r="IK979">
        <v>0</v>
      </c>
    </row>
    <row r="980" spans="1:245" x14ac:dyDescent="0.2">
      <c r="A980">
        <v>17</v>
      </c>
      <c r="B980">
        <v>1</v>
      </c>
      <c r="C980">
        <f>ROW(SmtRes!A1509)</f>
        <v>1509</v>
      </c>
      <c r="D980">
        <f>ROW(EtalonRes!A1569)</f>
        <v>1569</v>
      </c>
      <c r="E980" t="s">
        <v>1971</v>
      </c>
      <c r="F980" t="s">
        <v>1972</v>
      </c>
      <c r="G980" t="s">
        <v>1973</v>
      </c>
      <c r="H980" t="s">
        <v>111</v>
      </c>
      <c r="I980">
        <f>ROUND(1/100,9)</f>
        <v>0.01</v>
      </c>
      <c r="J980">
        <v>0</v>
      </c>
      <c r="K980">
        <f>ROUND(1/100,9)</f>
        <v>0.01</v>
      </c>
      <c r="O980">
        <f t="shared" si="1002"/>
        <v>744.69</v>
      </c>
      <c r="P980">
        <f t="shared" si="1003"/>
        <v>724.37</v>
      </c>
      <c r="Q980">
        <f t="shared" si="1004"/>
        <v>10.56</v>
      </c>
      <c r="R980">
        <f t="shared" si="1005"/>
        <v>5.18</v>
      </c>
      <c r="S980">
        <f t="shared" si="1006"/>
        <v>9.76</v>
      </c>
      <c r="T980">
        <f t="shared" si="1007"/>
        <v>0</v>
      </c>
      <c r="U980">
        <f t="shared" si="1008"/>
        <v>3.5499999999999997E-2</v>
      </c>
      <c r="V980">
        <f t="shared" si="1009"/>
        <v>0</v>
      </c>
      <c r="W980">
        <f t="shared" si="1010"/>
        <v>0</v>
      </c>
      <c r="X980">
        <f t="shared" si="1011"/>
        <v>6.83</v>
      </c>
      <c r="Y980">
        <f t="shared" si="1012"/>
        <v>0.98</v>
      </c>
      <c r="AA980">
        <v>68582722</v>
      </c>
      <c r="AB980">
        <f t="shared" si="1013"/>
        <v>74468.67</v>
      </c>
      <c r="AC980">
        <f t="shared" si="995"/>
        <v>72436.52</v>
      </c>
      <c r="AD980">
        <f t="shared" si="996"/>
        <v>1056.29</v>
      </c>
      <c r="AE980">
        <f t="shared" si="997"/>
        <v>518.04</v>
      </c>
      <c r="AF980">
        <f t="shared" si="998"/>
        <v>975.86</v>
      </c>
      <c r="AG980">
        <f t="shared" si="1014"/>
        <v>0</v>
      </c>
      <c r="AH980">
        <f t="shared" si="999"/>
        <v>3.55</v>
      </c>
      <c r="AI980">
        <f t="shared" si="1000"/>
        <v>0</v>
      </c>
      <c r="AJ980">
        <f t="shared" si="1015"/>
        <v>0</v>
      </c>
      <c r="AK980">
        <v>74468.67</v>
      </c>
      <c r="AL980">
        <v>72436.52</v>
      </c>
      <c r="AM980">
        <v>1056.29</v>
      </c>
      <c r="AN980">
        <v>518.04</v>
      </c>
      <c r="AO980">
        <v>975.86</v>
      </c>
      <c r="AP980">
        <v>0</v>
      </c>
      <c r="AQ980">
        <v>3.55</v>
      </c>
      <c r="AR980">
        <v>0</v>
      </c>
      <c r="AS980">
        <v>0</v>
      </c>
      <c r="AT980">
        <v>70</v>
      </c>
      <c r="AU980">
        <v>10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4</v>
      </c>
      <c r="BJ980" t="s">
        <v>1974</v>
      </c>
      <c r="BM980">
        <v>0</v>
      </c>
      <c r="BN980">
        <v>68285537</v>
      </c>
      <c r="BO980" t="s">
        <v>3</v>
      </c>
      <c r="BP980">
        <v>0</v>
      </c>
      <c r="BQ980">
        <v>1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70</v>
      </c>
      <c r="CA980">
        <v>10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 t="shared" si="1016"/>
        <v>744.68999999999994</v>
      </c>
      <c r="CQ980">
        <f t="shared" si="1017"/>
        <v>72436.52</v>
      </c>
      <c r="CR980">
        <f t="shared" si="1001"/>
        <v>1056.29</v>
      </c>
      <c r="CS980">
        <f t="shared" si="1018"/>
        <v>518.04</v>
      </c>
      <c r="CT980">
        <f t="shared" si="1019"/>
        <v>975.86</v>
      </c>
      <c r="CU980">
        <f t="shared" si="1020"/>
        <v>0</v>
      </c>
      <c r="CV980">
        <f t="shared" si="1021"/>
        <v>3.55</v>
      </c>
      <c r="CW980">
        <f t="shared" si="1022"/>
        <v>0</v>
      </c>
      <c r="CX980">
        <f t="shared" si="1023"/>
        <v>0</v>
      </c>
      <c r="CY980">
        <f t="shared" si="1024"/>
        <v>6.831999999999999</v>
      </c>
      <c r="CZ980">
        <f t="shared" si="1025"/>
        <v>0.97599999999999998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1003</v>
      </c>
      <c r="DV980" t="s">
        <v>111</v>
      </c>
      <c r="DW980" t="s">
        <v>111</v>
      </c>
      <c r="DX980">
        <v>100</v>
      </c>
      <c r="DZ980" t="s">
        <v>3</v>
      </c>
      <c r="EA980" t="s">
        <v>3</v>
      </c>
      <c r="EB980" t="s">
        <v>3</v>
      </c>
      <c r="EC980" t="s">
        <v>3</v>
      </c>
      <c r="EE980">
        <v>68285540</v>
      </c>
      <c r="EF980">
        <v>1</v>
      </c>
      <c r="EG980" t="s">
        <v>19</v>
      </c>
      <c r="EH980">
        <v>0</v>
      </c>
      <c r="EI980" t="s">
        <v>3</v>
      </c>
      <c r="EJ980">
        <v>4</v>
      </c>
      <c r="EK980">
        <v>0</v>
      </c>
      <c r="EL980" t="s">
        <v>20</v>
      </c>
      <c r="EM980" t="s">
        <v>21</v>
      </c>
      <c r="EO980" t="s">
        <v>3</v>
      </c>
      <c r="EQ980">
        <v>512</v>
      </c>
      <c r="ER980">
        <v>74468.67</v>
      </c>
      <c r="ES980">
        <v>72436.52</v>
      </c>
      <c r="ET980">
        <v>1056.29</v>
      </c>
      <c r="EU980">
        <v>518.04</v>
      </c>
      <c r="EV980">
        <v>975.86</v>
      </c>
      <c r="EW980">
        <v>3.55</v>
      </c>
      <c r="EX980">
        <v>0</v>
      </c>
      <c r="EY980">
        <v>0</v>
      </c>
      <c r="FQ980">
        <v>0</v>
      </c>
      <c r="FR980">
        <f t="shared" si="1026"/>
        <v>0</v>
      </c>
      <c r="FS980">
        <v>0</v>
      </c>
      <c r="FX980">
        <v>70</v>
      </c>
      <c r="FY980">
        <v>10</v>
      </c>
      <c r="GA980" t="s">
        <v>3</v>
      </c>
      <c r="GD980">
        <v>0</v>
      </c>
      <c r="GF980">
        <v>-1339488868</v>
      </c>
      <c r="GG980">
        <v>2</v>
      </c>
      <c r="GH980">
        <v>1</v>
      </c>
      <c r="GI980">
        <v>-2</v>
      </c>
      <c r="GJ980">
        <v>0</v>
      </c>
      <c r="GK980">
        <f>ROUND(R980*(R12)/100,2)</f>
        <v>5.59</v>
      </c>
      <c r="GL980">
        <f t="shared" si="1027"/>
        <v>0</v>
      </c>
      <c r="GM980">
        <f t="shared" si="1028"/>
        <v>758.09</v>
      </c>
      <c r="GN980">
        <f t="shared" si="1029"/>
        <v>0</v>
      </c>
      <c r="GO980">
        <f t="shared" si="1030"/>
        <v>0</v>
      </c>
      <c r="GP980">
        <f t="shared" si="1031"/>
        <v>758.09</v>
      </c>
      <c r="GR980">
        <v>0</v>
      </c>
      <c r="GS980">
        <v>3</v>
      </c>
      <c r="GT980">
        <v>0</v>
      </c>
      <c r="GU980" t="s">
        <v>3</v>
      </c>
      <c r="GV980">
        <f t="shared" si="1032"/>
        <v>0</v>
      </c>
      <c r="GW980">
        <v>1</v>
      </c>
      <c r="GX980">
        <f t="shared" si="1033"/>
        <v>0</v>
      </c>
      <c r="HA980">
        <v>0</v>
      </c>
      <c r="HB980">
        <v>0</v>
      </c>
      <c r="HC980">
        <f t="shared" si="1034"/>
        <v>0</v>
      </c>
      <c r="HE980" t="s">
        <v>3</v>
      </c>
      <c r="HF980" t="s">
        <v>3</v>
      </c>
      <c r="HM980" t="s">
        <v>3</v>
      </c>
      <c r="HN980" t="s">
        <v>3</v>
      </c>
      <c r="HO980" t="s">
        <v>3</v>
      </c>
      <c r="HP980" t="s">
        <v>3</v>
      </c>
      <c r="HQ980" t="s">
        <v>3</v>
      </c>
      <c r="IK980">
        <v>0</v>
      </c>
    </row>
    <row r="981" spans="1:245" x14ac:dyDescent="0.2">
      <c r="A981">
        <v>17</v>
      </c>
      <c r="B981">
        <v>1</v>
      </c>
      <c r="E981" t="s">
        <v>1975</v>
      </c>
      <c r="F981" t="s">
        <v>1976</v>
      </c>
      <c r="G981" t="s">
        <v>1977</v>
      </c>
      <c r="H981" t="s">
        <v>1913</v>
      </c>
      <c r="I981">
        <v>-1.0200000000000001E-3</v>
      </c>
      <c r="J981">
        <v>0</v>
      </c>
      <c r="K981">
        <v>-1.0200000000000001E-3</v>
      </c>
      <c r="O981">
        <f t="shared" si="1002"/>
        <v>-720.35</v>
      </c>
      <c r="P981">
        <f t="shared" si="1003"/>
        <v>-720.35</v>
      </c>
      <c r="Q981">
        <f t="shared" si="1004"/>
        <v>0</v>
      </c>
      <c r="R981">
        <f t="shared" si="1005"/>
        <v>0</v>
      </c>
      <c r="S981">
        <f t="shared" si="1006"/>
        <v>0</v>
      </c>
      <c r="T981">
        <f t="shared" si="1007"/>
        <v>0</v>
      </c>
      <c r="U981">
        <f t="shared" si="1008"/>
        <v>0</v>
      </c>
      <c r="V981">
        <f t="shared" si="1009"/>
        <v>0</v>
      </c>
      <c r="W981">
        <f t="shared" si="1010"/>
        <v>0</v>
      </c>
      <c r="X981">
        <f t="shared" si="1011"/>
        <v>0</v>
      </c>
      <c r="Y981">
        <f t="shared" si="1012"/>
        <v>0</v>
      </c>
      <c r="AA981">
        <v>68582722</v>
      </c>
      <c r="AB981">
        <f t="shared" si="1013"/>
        <v>706220.63</v>
      </c>
      <c r="AC981">
        <f t="shared" si="995"/>
        <v>706220.63</v>
      </c>
      <c r="AD981">
        <f t="shared" si="996"/>
        <v>0</v>
      </c>
      <c r="AE981">
        <f t="shared" si="997"/>
        <v>0</v>
      </c>
      <c r="AF981">
        <f t="shared" si="998"/>
        <v>0</v>
      </c>
      <c r="AG981">
        <f t="shared" si="1014"/>
        <v>0</v>
      </c>
      <c r="AH981">
        <f t="shared" si="999"/>
        <v>0</v>
      </c>
      <c r="AI981">
        <f t="shared" si="1000"/>
        <v>0</v>
      </c>
      <c r="AJ981">
        <f t="shared" si="1015"/>
        <v>0</v>
      </c>
      <c r="AK981">
        <v>706220.63</v>
      </c>
      <c r="AL981">
        <v>706220.63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3</v>
      </c>
      <c r="BI981">
        <v>4</v>
      </c>
      <c r="BJ981" t="s">
        <v>1978</v>
      </c>
      <c r="BM981">
        <v>0</v>
      </c>
      <c r="BN981">
        <v>68285537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 t="shared" si="1016"/>
        <v>-720.35</v>
      </c>
      <c r="CQ981">
        <f t="shared" si="1017"/>
        <v>706220.63</v>
      </c>
      <c r="CR981">
        <f t="shared" si="1001"/>
        <v>0</v>
      </c>
      <c r="CS981">
        <f t="shared" si="1018"/>
        <v>0</v>
      </c>
      <c r="CT981">
        <f t="shared" si="1019"/>
        <v>0</v>
      </c>
      <c r="CU981">
        <f t="shared" si="1020"/>
        <v>0</v>
      </c>
      <c r="CV981">
        <f t="shared" si="1021"/>
        <v>0</v>
      </c>
      <c r="CW981">
        <f t="shared" si="1022"/>
        <v>0</v>
      </c>
      <c r="CX981">
        <f t="shared" si="1023"/>
        <v>0</v>
      </c>
      <c r="CY981">
        <f t="shared" si="1024"/>
        <v>0</v>
      </c>
      <c r="CZ981">
        <f t="shared" si="1025"/>
        <v>0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1003</v>
      </c>
      <c r="DV981" t="s">
        <v>1913</v>
      </c>
      <c r="DW981" t="s">
        <v>1913</v>
      </c>
      <c r="DX981">
        <v>1000</v>
      </c>
      <c r="DZ981" t="s">
        <v>3</v>
      </c>
      <c r="EA981" t="s">
        <v>3</v>
      </c>
      <c r="EB981" t="s">
        <v>3</v>
      </c>
      <c r="EC981" t="s">
        <v>3</v>
      </c>
      <c r="EE981">
        <v>68285540</v>
      </c>
      <c r="EF981">
        <v>1</v>
      </c>
      <c r="EG981" t="s">
        <v>19</v>
      </c>
      <c r="EH981">
        <v>0</v>
      </c>
      <c r="EI981" t="s">
        <v>3</v>
      </c>
      <c r="EJ981">
        <v>4</v>
      </c>
      <c r="EK981">
        <v>0</v>
      </c>
      <c r="EL981" t="s">
        <v>20</v>
      </c>
      <c r="EM981" t="s">
        <v>21</v>
      </c>
      <c r="EO981" t="s">
        <v>3</v>
      </c>
      <c r="EQ981">
        <v>512</v>
      </c>
      <c r="ER981">
        <v>706220.63</v>
      </c>
      <c r="ES981">
        <v>706220.63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FQ981">
        <v>0</v>
      </c>
      <c r="FR981">
        <f t="shared" si="1026"/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-774160376</v>
      </c>
      <c r="GG981">
        <v>2</v>
      </c>
      <c r="GH981">
        <v>1</v>
      </c>
      <c r="GI981">
        <v>-2</v>
      </c>
      <c r="GJ981">
        <v>0</v>
      </c>
      <c r="GK981">
        <f>ROUND(R981*(R12)/100,2)</f>
        <v>0</v>
      </c>
      <c r="GL981">
        <f t="shared" si="1027"/>
        <v>0</v>
      </c>
      <c r="GM981">
        <f t="shared" si="1028"/>
        <v>-720.35</v>
      </c>
      <c r="GN981">
        <f t="shared" si="1029"/>
        <v>0</v>
      </c>
      <c r="GO981">
        <f t="shared" si="1030"/>
        <v>0</v>
      </c>
      <c r="GP981">
        <f t="shared" si="1031"/>
        <v>-720.35</v>
      </c>
      <c r="GR981">
        <v>0</v>
      </c>
      <c r="GS981">
        <v>3</v>
      </c>
      <c r="GT981">
        <v>0</v>
      </c>
      <c r="GU981" t="s">
        <v>3</v>
      </c>
      <c r="GV981">
        <f t="shared" si="1032"/>
        <v>0</v>
      </c>
      <c r="GW981">
        <v>1</v>
      </c>
      <c r="GX981">
        <f t="shared" si="1033"/>
        <v>0</v>
      </c>
      <c r="HA981">
        <v>0</v>
      </c>
      <c r="HB981">
        <v>0</v>
      </c>
      <c r="HC981">
        <f t="shared" si="1034"/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E982" t="s">
        <v>1979</v>
      </c>
      <c r="F982" t="s">
        <v>1980</v>
      </c>
      <c r="G982" t="s">
        <v>1981</v>
      </c>
      <c r="H982" t="s">
        <v>1913</v>
      </c>
      <c r="I982">
        <v>1.0200000000000001E-3</v>
      </c>
      <c r="J982">
        <v>0</v>
      </c>
      <c r="K982">
        <v>1.0200000000000001E-3</v>
      </c>
      <c r="O982">
        <f t="shared" si="1002"/>
        <v>953.84</v>
      </c>
      <c r="P982">
        <f t="shared" si="1003"/>
        <v>953.84</v>
      </c>
      <c r="Q982">
        <f t="shared" si="1004"/>
        <v>0</v>
      </c>
      <c r="R982">
        <f t="shared" si="1005"/>
        <v>0</v>
      </c>
      <c r="S982">
        <f t="shared" si="1006"/>
        <v>0</v>
      </c>
      <c r="T982">
        <f t="shared" si="1007"/>
        <v>0</v>
      </c>
      <c r="U982">
        <f t="shared" si="1008"/>
        <v>0</v>
      </c>
      <c r="V982">
        <f t="shared" si="1009"/>
        <v>0</v>
      </c>
      <c r="W982">
        <f t="shared" si="1010"/>
        <v>0</v>
      </c>
      <c r="X982">
        <f t="shared" si="1011"/>
        <v>0</v>
      </c>
      <c r="Y982">
        <f t="shared" si="1012"/>
        <v>0</v>
      </c>
      <c r="AA982">
        <v>68582722</v>
      </c>
      <c r="AB982">
        <f t="shared" si="1013"/>
        <v>935141.5</v>
      </c>
      <c r="AC982">
        <f t="shared" si="995"/>
        <v>935141.5</v>
      </c>
      <c r="AD982">
        <f t="shared" si="996"/>
        <v>0</v>
      </c>
      <c r="AE982">
        <f t="shared" si="997"/>
        <v>0</v>
      </c>
      <c r="AF982">
        <f t="shared" si="998"/>
        <v>0</v>
      </c>
      <c r="AG982">
        <f t="shared" si="1014"/>
        <v>0</v>
      </c>
      <c r="AH982">
        <f t="shared" si="999"/>
        <v>0</v>
      </c>
      <c r="AI982">
        <f t="shared" si="1000"/>
        <v>0</v>
      </c>
      <c r="AJ982">
        <f t="shared" si="1015"/>
        <v>0</v>
      </c>
      <c r="AK982">
        <v>935141.5</v>
      </c>
      <c r="AL982">
        <v>935141.5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3</v>
      </c>
      <c r="BI982">
        <v>4</v>
      </c>
      <c r="BJ982" t="s">
        <v>1982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 t="shared" si="1016"/>
        <v>953.84</v>
      </c>
      <c r="CQ982">
        <f t="shared" si="1017"/>
        <v>935141.5</v>
      </c>
      <c r="CR982">
        <f t="shared" si="1001"/>
        <v>0</v>
      </c>
      <c r="CS982">
        <f t="shared" si="1018"/>
        <v>0</v>
      </c>
      <c r="CT982">
        <f t="shared" si="1019"/>
        <v>0</v>
      </c>
      <c r="CU982">
        <f t="shared" si="1020"/>
        <v>0</v>
      </c>
      <c r="CV982">
        <f t="shared" si="1021"/>
        <v>0</v>
      </c>
      <c r="CW982">
        <f t="shared" si="1022"/>
        <v>0</v>
      </c>
      <c r="CX982">
        <f t="shared" si="1023"/>
        <v>0</v>
      </c>
      <c r="CY982">
        <f t="shared" si="1024"/>
        <v>0</v>
      </c>
      <c r="CZ982">
        <f t="shared" si="1025"/>
        <v>0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1003</v>
      </c>
      <c r="DV982" t="s">
        <v>1913</v>
      </c>
      <c r="DW982" t="s">
        <v>1913</v>
      </c>
      <c r="DX982">
        <v>1000</v>
      </c>
      <c r="DZ982" t="s">
        <v>3</v>
      </c>
      <c r="EA982" t="s">
        <v>3</v>
      </c>
      <c r="EB982" t="s">
        <v>3</v>
      </c>
      <c r="EC982" t="s">
        <v>3</v>
      </c>
      <c r="EE982">
        <v>68285540</v>
      </c>
      <c r="EF982">
        <v>1</v>
      </c>
      <c r="EG982" t="s">
        <v>19</v>
      </c>
      <c r="EH982">
        <v>0</v>
      </c>
      <c r="EI982" t="s">
        <v>3</v>
      </c>
      <c r="EJ982">
        <v>4</v>
      </c>
      <c r="EK982">
        <v>0</v>
      </c>
      <c r="EL982" t="s">
        <v>20</v>
      </c>
      <c r="EM982" t="s">
        <v>21</v>
      </c>
      <c r="EO982" t="s">
        <v>3</v>
      </c>
      <c r="EQ982">
        <v>0</v>
      </c>
      <c r="ER982">
        <v>935141.5</v>
      </c>
      <c r="ES982">
        <v>935141.5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FQ982">
        <v>0</v>
      </c>
      <c r="FR982">
        <f t="shared" si="1026"/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933250855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 t="shared" si="1027"/>
        <v>0</v>
      </c>
      <c r="GM982">
        <f t="shared" si="1028"/>
        <v>953.84</v>
      </c>
      <c r="GN982">
        <f t="shared" si="1029"/>
        <v>0</v>
      </c>
      <c r="GO982">
        <f t="shared" si="1030"/>
        <v>0</v>
      </c>
      <c r="GP982">
        <f t="shared" si="1031"/>
        <v>953.84</v>
      </c>
      <c r="GR982">
        <v>0</v>
      </c>
      <c r="GS982">
        <v>3</v>
      </c>
      <c r="GT982">
        <v>0</v>
      </c>
      <c r="GU982" t="s">
        <v>3</v>
      </c>
      <c r="GV982">
        <f t="shared" si="1032"/>
        <v>0</v>
      </c>
      <c r="GW982">
        <v>1</v>
      </c>
      <c r="GX982">
        <f t="shared" si="1033"/>
        <v>0</v>
      </c>
      <c r="HA982">
        <v>0</v>
      </c>
      <c r="HB982">
        <v>0</v>
      </c>
      <c r="HC982">
        <f t="shared" si="1034"/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C983">
        <f>ROW(SmtRes!A1518)</f>
        <v>1518</v>
      </c>
      <c r="D983">
        <f>ROW(EtalonRes!A1578)</f>
        <v>1578</v>
      </c>
      <c r="E983" t="s">
        <v>1983</v>
      </c>
      <c r="F983" t="s">
        <v>1984</v>
      </c>
      <c r="G983" t="s">
        <v>1985</v>
      </c>
      <c r="H983" t="s">
        <v>111</v>
      </c>
      <c r="I983">
        <v>0.01</v>
      </c>
      <c r="J983">
        <v>0</v>
      </c>
      <c r="K983">
        <v>0.01</v>
      </c>
      <c r="O983">
        <f t="shared" si="1002"/>
        <v>1411.42</v>
      </c>
      <c r="P983">
        <f t="shared" si="1003"/>
        <v>1387.83</v>
      </c>
      <c r="Q983">
        <f t="shared" si="1004"/>
        <v>10.56</v>
      </c>
      <c r="R983">
        <f t="shared" si="1005"/>
        <v>5.18</v>
      </c>
      <c r="S983">
        <f t="shared" si="1006"/>
        <v>13.03</v>
      </c>
      <c r="T983">
        <f t="shared" si="1007"/>
        <v>0</v>
      </c>
      <c r="U983">
        <f t="shared" si="1008"/>
        <v>4.7400000000000005E-2</v>
      </c>
      <c r="V983">
        <f t="shared" si="1009"/>
        <v>0</v>
      </c>
      <c r="W983">
        <f t="shared" si="1010"/>
        <v>0</v>
      </c>
      <c r="X983">
        <f t="shared" si="1011"/>
        <v>9.1199999999999992</v>
      </c>
      <c r="Y983">
        <f t="shared" si="1012"/>
        <v>1.3</v>
      </c>
      <c r="AA983">
        <v>68582722</v>
      </c>
      <c r="AB983">
        <f t="shared" si="1013"/>
        <v>141141.85</v>
      </c>
      <c r="AC983">
        <f t="shared" si="995"/>
        <v>138782.57999999999</v>
      </c>
      <c r="AD983">
        <f t="shared" si="996"/>
        <v>1056.29</v>
      </c>
      <c r="AE983">
        <f t="shared" si="997"/>
        <v>518.04</v>
      </c>
      <c r="AF983">
        <f t="shared" si="998"/>
        <v>1302.98</v>
      </c>
      <c r="AG983">
        <f t="shared" si="1014"/>
        <v>0</v>
      </c>
      <c r="AH983">
        <f t="shared" si="999"/>
        <v>4.74</v>
      </c>
      <c r="AI983">
        <f t="shared" si="1000"/>
        <v>0</v>
      </c>
      <c r="AJ983">
        <f t="shared" si="1015"/>
        <v>0</v>
      </c>
      <c r="AK983">
        <v>141141.85</v>
      </c>
      <c r="AL983">
        <v>138782.57999999999</v>
      </c>
      <c r="AM983">
        <v>1056.29</v>
      </c>
      <c r="AN983">
        <v>518.04</v>
      </c>
      <c r="AO983">
        <v>1302.98</v>
      </c>
      <c r="AP983">
        <v>0</v>
      </c>
      <c r="AQ983">
        <v>4.74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1986</v>
      </c>
      <c r="BM983">
        <v>0</v>
      </c>
      <c r="BN983">
        <v>68285537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 t="shared" si="1016"/>
        <v>1411.4199999999998</v>
      </c>
      <c r="CQ983">
        <f t="shared" si="1017"/>
        <v>138782.57999999999</v>
      </c>
      <c r="CR983">
        <f t="shared" si="1001"/>
        <v>1056.29</v>
      </c>
      <c r="CS983">
        <f t="shared" si="1018"/>
        <v>518.04</v>
      </c>
      <c r="CT983">
        <f t="shared" si="1019"/>
        <v>1302.98</v>
      </c>
      <c r="CU983">
        <f t="shared" si="1020"/>
        <v>0</v>
      </c>
      <c r="CV983">
        <f t="shared" si="1021"/>
        <v>4.74</v>
      </c>
      <c r="CW983">
        <f t="shared" si="1022"/>
        <v>0</v>
      </c>
      <c r="CX983">
        <f t="shared" si="1023"/>
        <v>0</v>
      </c>
      <c r="CY983">
        <f t="shared" si="1024"/>
        <v>9.1209999999999987</v>
      </c>
      <c r="CZ983">
        <f t="shared" si="1025"/>
        <v>1.3029999999999999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1003</v>
      </c>
      <c r="DV983" t="s">
        <v>111</v>
      </c>
      <c r="DW983" t="s">
        <v>111</v>
      </c>
      <c r="DX983">
        <v>100</v>
      </c>
      <c r="DZ983" t="s">
        <v>3</v>
      </c>
      <c r="EA983" t="s">
        <v>3</v>
      </c>
      <c r="EB983" t="s">
        <v>3</v>
      </c>
      <c r="EC983" t="s">
        <v>3</v>
      </c>
      <c r="EE983">
        <v>68285540</v>
      </c>
      <c r="EF983">
        <v>1</v>
      </c>
      <c r="EG983" t="s">
        <v>19</v>
      </c>
      <c r="EH983">
        <v>0</v>
      </c>
      <c r="EI983" t="s">
        <v>3</v>
      </c>
      <c r="EJ983">
        <v>4</v>
      </c>
      <c r="EK983">
        <v>0</v>
      </c>
      <c r="EL983" t="s">
        <v>20</v>
      </c>
      <c r="EM983" t="s">
        <v>21</v>
      </c>
      <c r="EO983" t="s">
        <v>3</v>
      </c>
      <c r="EQ983">
        <v>512</v>
      </c>
      <c r="ER983">
        <v>141141.85</v>
      </c>
      <c r="ES983">
        <v>138782.57999999999</v>
      </c>
      <c r="ET983">
        <v>1056.29</v>
      </c>
      <c r="EU983">
        <v>518.04</v>
      </c>
      <c r="EV983">
        <v>1302.98</v>
      </c>
      <c r="EW983">
        <v>4.74</v>
      </c>
      <c r="EX983">
        <v>0</v>
      </c>
      <c r="EY983">
        <v>0</v>
      </c>
      <c r="FQ983">
        <v>0</v>
      </c>
      <c r="FR983">
        <f t="shared" si="1026"/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-1446872863</v>
      </c>
      <c r="GG983">
        <v>2</v>
      </c>
      <c r="GH983">
        <v>1</v>
      </c>
      <c r="GI983">
        <v>-2</v>
      </c>
      <c r="GJ983">
        <v>0</v>
      </c>
      <c r="GK983">
        <f>ROUND(R983*(R12)/100,2)</f>
        <v>5.59</v>
      </c>
      <c r="GL983">
        <f t="shared" si="1027"/>
        <v>0</v>
      </c>
      <c r="GM983">
        <f t="shared" si="1028"/>
        <v>1427.43</v>
      </c>
      <c r="GN983">
        <f t="shared" si="1029"/>
        <v>0</v>
      </c>
      <c r="GO983">
        <f t="shared" si="1030"/>
        <v>0</v>
      </c>
      <c r="GP983">
        <f t="shared" si="1031"/>
        <v>1427.43</v>
      </c>
      <c r="GR983">
        <v>0</v>
      </c>
      <c r="GS983">
        <v>3</v>
      </c>
      <c r="GT983">
        <v>0</v>
      </c>
      <c r="GU983" t="s">
        <v>3</v>
      </c>
      <c r="GV983">
        <f t="shared" si="1032"/>
        <v>0</v>
      </c>
      <c r="GW983">
        <v>1</v>
      </c>
      <c r="GX983">
        <f t="shared" si="1033"/>
        <v>0</v>
      </c>
      <c r="HA983">
        <v>0</v>
      </c>
      <c r="HB983">
        <v>0</v>
      </c>
      <c r="HC983">
        <f t="shared" si="1034"/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4" spans="1:245" x14ac:dyDescent="0.2">
      <c r="A984">
        <v>17</v>
      </c>
      <c r="B984">
        <v>1</v>
      </c>
      <c r="E984" t="s">
        <v>1987</v>
      </c>
      <c r="F984" t="s">
        <v>1988</v>
      </c>
      <c r="G984" t="s">
        <v>1989</v>
      </c>
      <c r="H984" t="s">
        <v>1913</v>
      </c>
      <c r="I984">
        <v>-1.0200000000000001E-3</v>
      </c>
      <c r="J984">
        <v>0</v>
      </c>
      <c r="K984">
        <v>-1.0200000000000001E-3</v>
      </c>
      <c r="O984">
        <f t="shared" si="1002"/>
        <v>-1383.74</v>
      </c>
      <c r="P984">
        <f t="shared" si="1003"/>
        <v>-1383.74</v>
      </c>
      <c r="Q984">
        <f t="shared" si="1004"/>
        <v>0</v>
      </c>
      <c r="R984">
        <f t="shared" si="1005"/>
        <v>0</v>
      </c>
      <c r="S984">
        <f t="shared" si="1006"/>
        <v>0</v>
      </c>
      <c r="T984">
        <f t="shared" si="1007"/>
        <v>0</v>
      </c>
      <c r="U984">
        <f t="shared" si="1008"/>
        <v>0</v>
      </c>
      <c r="V984">
        <f t="shared" si="1009"/>
        <v>0</v>
      </c>
      <c r="W984">
        <f t="shared" si="1010"/>
        <v>0</v>
      </c>
      <c r="X984">
        <f t="shared" si="1011"/>
        <v>0</v>
      </c>
      <c r="Y984">
        <f t="shared" si="1012"/>
        <v>0</v>
      </c>
      <c r="AA984">
        <v>68582722</v>
      </c>
      <c r="AB984">
        <f t="shared" si="1013"/>
        <v>1356603.75</v>
      </c>
      <c r="AC984">
        <f t="shared" si="995"/>
        <v>1356603.75</v>
      </c>
      <c r="AD984">
        <f t="shared" si="996"/>
        <v>0</v>
      </c>
      <c r="AE984">
        <f t="shared" si="997"/>
        <v>0</v>
      </c>
      <c r="AF984">
        <f t="shared" si="998"/>
        <v>0</v>
      </c>
      <c r="AG984">
        <f t="shared" si="1014"/>
        <v>0</v>
      </c>
      <c r="AH984">
        <f t="shared" si="999"/>
        <v>0</v>
      </c>
      <c r="AI984">
        <f t="shared" si="1000"/>
        <v>0</v>
      </c>
      <c r="AJ984">
        <f t="shared" si="1015"/>
        <v>0</v>
      </c>
      <c r="AK984">
        <v>1356603.75</v>
      </c>
      <c r="AL984">
        <v>1356603.75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70</v>
      </c>
      <c r="AU984">
        <v>10</v>
      </c>
      <c r="AV984">
        <v>1</v>
      </c>
      <c r="AW984">
        <v>1</v>
      </c>
      <c r="AZ984">
        <v>1</v>
      </c>
      <c r="BA984">
        <v>1</v>
      </c>
      <c r="BB984">
        <v>1</v>
      </c>
      <c r="BC984">
        <v>1</v>
      </c>
      <c r="BD984" t="s">
        <v>3</v>
      </c>
      <c r="BE984" t="s">
        <v>3</v>
      </c>
      <c r="BF984" t="s">
        <v>3</v>
      </c>
      <c r="BG984" t="s">
        <v>3</v>
      </c>
      <c r="BH984">
        <v>3</v>
      </c>
      <c r="BI984">
        <v>4</v>
      </c>
      <c r="BJ984" t="s">
        <v>1990</v>
      </c>
      <c r="BM984">
        <v>0</v>
      </c>
      <c r="BN984">
        <v>68285537</v>
      </c>
      <c r="BO984" t="s">
        <v>3</v>
      </c>
      <c r="BP984">
        <v>0</v>
      </c>
      <c r="BQ984">
        <v>1</v>
      </c>
      <c r="BR984">
        <v>0</v>
      </c>
      <c r="BS984">
        <v>1</v>
      </c>
      <c r="BT984">
        <v>1</v>
      </c>
      <c r="BU984">
        <v>1</v>
      </c>
      <c r="BV984">
        <v>1</v>
      </c>
      <c r="BW984">
        <v>1</v>
      </c>
      <c r="BX984">
        <v>1</v>
      </c>
      <c r="BY984" t="s">
        <v>3</v>
      </c>
      <c r="BZ984">
        <v>70</v>
      </c>
      <c r="CA984">
        <v>10</v>
      </c>
      <c r="CB984" t="s">
        <v>3</v>
      </c>
      <c r="CE984">
        <v>0</v>
      </c>
      <c r="CF984">
        <v>0</v>
      </c>
      <c r="CG984">
        <v>0</v>
      </c>
      <c r="CM984">
        <v>0</v>
      </c>
      <c r="CN984" t="s">
        <v>3</v>
      </c>
      <c r="CO984">
        <v>0</v>
      </c>
      <c r="CP984">
        <f t="shared" si="1016"/>
        <v>-1383.74</v>
      </c>
      <c r="CQ984">
        <f t="shared" si="1017"/>
        <v>1356603.75</v>
      </c>
      <c r="CR984">
        <f t="shared" si="1001"/>
        <v>0</v>
      </c>
      <c r="CS984">
        <f t="shared" si="1018"/>
        <v>0</v>
      </c>
      <c r="CT984">
        <f t="shared" si="1019"/>
        <v>0</v>
      </c>
      <c r="CU984">
        <f t="shared" si="1020"/>
        <v>0</v>
      </c>
      <c r="CV984">
        <f t="shared" si="1021"/>
        <v>0</v>
      </c>
      <c r="CW984">
        <f t="shared" si="1022"/>
        <v>0</v>
      </c>
      <c r="CX984">
        <f t="shared" si="1023"/>
        <v>0</v>
      </c>
      <c r="CY984">
        <f t="shared" si="1024"/>
        <v>0</v>
      </c>
      <c r="CZ984">
        <f t="shared" si="1025"/>
        <v>0</v>
      </c>
      <c r="DC984" t="s">
        <v>3</v>
      </c>
      <c r="DD984" t="s">
        <v>3</v>
      </c>
      <c r="DE984" t="s">
        <v>3</v>
      </c>
      <c r="DF984" t="s">
        <v>3</v>
      </c>
      <c r="DG984" t="s">
        <v>3</v>
      </c>
      <c r="DH984" t="s">
        <v>3</v>
      </c>
      <c r="DI984" t="s">
        <v>3</v>
      </c>
      <c r="DJ984" t="s">
        <v>3</v>
      </c>
      <c r="DK984" t="s">
        <v>3</v>
      </c>
      <c r="DL984" t="s">
        <v>3</v>
      </c>
      <c r="DM984" t="s">
        <v>3</v>
      </c>
      <c r="DN984">
        <v>0</v>
      </c>
      <c r="DO984">
        <v>0</v>
      </c>
      <c r="DP984">
        <v>1</v>
      </c>
      <c r="DQ984">
        <v>1</v>
      </c>
      <c r="DU984">
        <v>1003</v>
      </c>
      <c r="DV984" t="s">
        <v>1913</v>
      </c>
      <c r="DW984" t="s">
        <v>1913</v>
      </c>
      <c r="DX984">
        <v>1000</v>
      </c>
      <c r="DZ984" t="s">
        <v>3</v>
      </c>
      <c r="EA984" t="s">
        <v>3</v>
      </c>
      <c r="EB984" t="s">
        <v>3</v>
      </c>
      <c r="EC984" t="s">
        <v>3</v>
      </c>
      <c r="EE984">
        <v>68285540</v>
      </c>
      <c r="EF984">
        <v>1</v>
      </c>
      <c r="EG984" t="s">
        <v>19</v>
      </c>
      <c r="EH984">
        <v>0</v>
      </c>
      <c r="EI984" t="s">
        <v>3</v>
      </c>
      <c r="EJ984">
        <v>4</v>
      </c>
      <c r="EK984">
        <v>0</v>
      </c>
      <c r="EL984" t="s">
        <v>20</v>
      </c>
      <c r="EM984" t="s">
        <v>21</v>
      </c>
      <c r="EO984" t="s">
        <v>3</v>
      </c>
      <c r="EQ984">
        <v>512</v>
      </c>
      <c r="ER984">
        <v>1356603.75</v>
      </c>
      <c r="ES984">
        <v>1356603.75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FQ984">
        <v>0</v>
      </c>
      <c r="FR984">
        <f t="shared" si="1026"/>
        <v>0</v>
      </c>
      <c r="FS984">
        <v>0</v>
      </c>
      <c r="FX984">
        <v>70</v>
      </c>
      <c r="FY984">
        <v>10</v>
      </c>
      <c r="GA984" t="s">
        <v>3</v>
      </c>
      <c r="GD984">
        <v>0</v>
      </c>
      <c r="GF984">
        <v>-1885942490</v>
      </c>
      <c r="GG984">
        <v>2</v>
      </c>
      <c r="GH984">
        <v>1</v>
      </c>
      <c r="GI984">
        <v>-2</v>
      </c>
      <c r="GJ984">
        <v>0</v>
      </c>
      <c r="GK984">
        <f>ROUND(R984*(R12)/100,2)</f>
        <v>0</v>
      </c>
      <c r="GL984">
        <f t="shared" si="1027"/>
        <v>0</v>
      </c>
      <c r="GM984">
        <f t="shared" si="1028"/>
        <v>-1383.74</v>
      </c>
      <c r="GN984">
        <f t="shared" si="1029"/>
        <v>0</v>
      </c>
      <c r="GO984">
        <f t="shared" si="1030"/>
        <v>0</v>
      </c>
      <c r="GP984">
        <f t="shared" si="1031"/>
        <v>-1383.74</v>
      </c>
      <c r="GR984">
        <v>0</v>
      </c>
      <c r="GS984">
        <v>3</v>
      </c>
      <c r="GT984">
        <v>0</v>
      </c>
      <c r="GU984" t="s">
        <v>3</v>
      </c>
      <c r="GV984">
        <f t="shared" si="1032"/>
        <v>0</v>
      </c>
      <c r="GW984">
        <v>1</v>
      </c>
      <c r="GX984">
        <f t="shared" si="1033"/>
        <v>0</v>
      </c>
      <c r="HA984">
        <v>0</v>
      </c>
      <c r="HB984">
        <v>0</v>
      </c>
      <c r="HC984">
        <f t="shared" si="1034"/>
        <v>0</v>
      </c>
      <c r="HE984" t="s">
        <v>3</v>
      </c>
      <c r="HF984" t="s">
        <v>3</v>
      </c>
      <c r="HM984" t="s">
        <v>3</v>
      </c>
      <c r="HN984" t="s">
        <v>3</v>
      </c>
      <c r="HO984" t="s">
        <v>3</v>
      </c>
      <c r="HP984" t="s">
        <v>3</v>
      </c>
      <c r="HQ984" t="s">
        <v>3</v>
      </c>
      <c r="IK984">
        <v>0</v>
      </c>
    </row>
    <row r="985" spans="1:245" x14ac:dyDescent="0.2">
      <c r="A985">
        <v>17</v>
      </c>
      <c r="B985">
        <v>1</v>
      </c>
      <c r="E985" t="s">
        <v>1991</v>
      </c>
      <c r="F985" t="s">
        <v>1992</v>
      </c>
      <c r="G985" t="s">
        <v>1993</v>
      </c>
      <c r="H985" t="s">
        <v>1913</v>
      </c>
      <c r="I985">
        <v>1.0200000000000001E-3</v>
      </c>
      <c r="J985">
        <v>0</v>
      </c>
      <c r="K985">
        <v>1.0200000000000001E-3</v>
      </c>
      <c r="O985">
        <f t="shared" si="1002"/>
        <v>1463.46</v>
      </c>
      <c r="P985">
        <f t="shared" si="1003"/>
        <v>1463.46</v>
      </c>
      <c r="Q985">
        <f t="shared" si="1004"/>
        <v>0</v>
      </c>
      <c r="R985">
        <f t="shared" si="1005"/>
        <v>0</v>
      </c>
      <c r="S985">
        <f t="shared" si="1006"/>
        <v>0</v>
      </c>
      <c r="T985">
        <f t="shared" si="1007"/>
        <v>0</v>
      </c>
      <c r="U985">
        <f t="shared" si="1008"/>
        <v>0</v>
      </c>
      <c r="V985">
        <f t="shared" si="1009"/>
        <v>0</v>
      </c>
      <c r="W985">
        <f t="shared" si="1010"/>
        <v>0</v>
      </c>
      <c r="X985">
        <f t="shared" si="1011"/>
        <v>0</v>
      </c>
      <c r="Y985">
        <f t="shared" si="1012"/>
        <v>0</v>
      </c>
      <c r="AA985">
        <v>68582722</v>
      </c>
      <c r="AB985">
        <f t="shared" si="1013"/>
        <v>1434762.5</v>
      </c>
      <c r="AC985">
        <f t="shared" si="995"/>
        <v>1434762.5</v>
      </c>
      <c r="AD985">
        <f t="shared" si="996"/>
        <v>0</v>
      </c>
      <c r="AE985">
        <f t="shared" si="997"/>
        <v>0</v>
      </c>
      <c r="AF985">
        <f t="shared" si="998"/>
        <v>0</v>
      </c>
      <c r="AG985">
        <f t="shared" si="1014"/>
        <v>0</v>
      </c>
      <c r="AH985">
        <f t="shared" si="999"/>
        <v>0</v>
      </c>
      <c r="AI985">
        <f t="shared" si="1000"/>
        <v>0</v>
      </c>
      <c r="AJ985">
        <f t="shared" si="1015"/>
        <v>0</v>
      </c>
      <c r="AK985">
        <v>1434762.5</v>
      </c>
      <c r="AL985">
        <v>1434762.5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70</v>
      </c>
      <c r="AU985">
        <v>10</v>
      </c>
      <c r="AV985">
        <v>1</v>
      </c>
      <c r="AW985">
        <v>1</v>
      </c>
      <c r="AZ985">
        <v>1</v>
      </c>
      <c r="BA985">
        <v>1</v>
      </c>
      <c r="BB985">
        <v>1</v>
      </c>
      <c r="BC985">
        <v>1</v>
      </c>
      <c r="BD985" t="s">
        <v>3</v>
      </c>
      <c r="BE985" t="s">
        <v>3</v>
      </c>
      <c r="BF985" t="s">
        <v>3</v>
      </c>
      <c r="BG985" t="s">
        <v>3</v>
      </c>
      <c r="BH985">
        <v>3</v>
      </c>
      <c r="BI985">
        <v>4</v>
      </c>
      <c r="BJ985" t="s">
        <v>1994</v>
      </c>
      <c r="BM985">
        <v>0</v>
      </c>
      <c r="BN985">
        <v>0</v>
      </c>
      <c r="BO985" t="s">
        <v>3</v>
      </c>
      <c r="BP985">
        <v>0</v>
      </c>
      <c r="BQ985">
        <v>1</v>
      </c>
      <c r="BR985">
        <v>0</v>
      </c>
      <c r="BS985">
        <v>1</v>
      </c>
      <c r="BT985">
        <v>1</v>
      </c>
      <c r="BU985">
        <v>1</v>
      </c>
      <c r="BV985">
        <v>1</v>
      </c>
      <c r="BW985">
        <v>1</v>
      </c>
      <c r="BX985">
        <v>1</v>
      </c>
      <c r="BY985" t="s">
        <v>3</v>
      </c>
      <c r="BZ985">
        <v>70</v>
      </c>
      <c r="CA985">
        <v>10</v>
      </c>
      <c r="CB985" t="s">
        <v>3</v>
      </c>
      <c r="CE985">
        <v>0</v>
      </c>
      <c r="CF985">
        <v>0</v>
      </c>
      <c r="CG985">
        <v>0</v>
      </c>
      <c r="CM985">
        <v>0</v>
      </c>
      <c r="CN985" t="s">
        <v>3</v>
      </c>
      <c r="CO985">
        <v>0</v>
      </c>
      <c r="CP985">
        <f t="shared" si="1016"/>
        <v>1463.46</v>
      </c>
      <c r="CQ985">
        <f t="shared" si="1017"/>
        <v>1434762.5</v>
      </c>
      <c r="CR985">
        <f t="shared" si="1001"/>
        <v>0</v>
      </c>
      <c r="CS985">
        <f t="shared" si="1018"/>
        <v>0</v>
      </c>
      <c r="CT985">
        <f t="shared" si="1019"/>
        <v>0</v>
      </c>
      <c r="CU985">
        <f t="shared" si="1020"/>
        <v>0</v>
      </c>
      <c r="CV985">
        <f t="shared" si="1021"/>
        <v>0</v>
      </c>
      <c r="CW985">
        <f t="shared" si="1022"/>
        <v>0</v>
      </c>
      <c r="CX985">
        <f t="shared" si="1023"/>
        <v>0</v>
      </c>
      <c r="CY985">
        <f t="shared" si="1024"/>
        <v>0</v>
      </c>
      <c r="CZ985">
        <f t="shared" si="1025"/>
        <v>0</v>
      </c>
      <c r="DC985" t="s">
        <v>3</v>
      </c>
      <c r="DD985" t="s">
        <v>3</v>
      </c>
      <c r="DE985" t="s">
        <v>3</v>
      </c>
      <c r="DF985" t="s">
        <v>3</v>
      </c>
      <c r="DG985" t="s">
        <v>3</v>
      </c>
      <c r="DH985" t="s">
        <v>3</v>
      </c>
      <c r="DI985" t="s">
        <v>3</v>
      </c>
      <c r="DJ985" t="s">
        <v>3</v>
      </c>
      <c r="DK985" t="s">
        <v>3</v>
      </c>
      <c r="DL985" t="s">
        <v>3</v>
      </c>
      <c r="DM985" t="s">
        <v>3</v>
      </c>
      <c r="DN985">
        <v>0</v>
      </c>
      <c r="DO985">
        <v>0</v>
      </c>
      <c r="DP985">
        <v>1</v>
      </c>
      <c r="DQ985">
        <v>1</v>
      </c>
      <c r="DU985">
        <v>1003</v>
      </c>
      <c r="DV985" t="s">
        <v>1913</v>
      </c>
      <c r="DW985" t="s">
        <v>1913</v>
      </c>
      <c r="DX985">
        <v>1000</v>
      </c>
      <c r="DZ985" t="s">
        <v>3</v>
      </c>
      <c r="EA985" t="s">
        <v>3</v>
      </c>
      <c r="EB985" t="s">
        <v>3</v>
      </c>
      <c r="EC985" t="s">
        <v>3</v>
      </c>
      <c r="EE985">
        <v>68285540</v>
      </c>
      <c r="EF985">
        <v>1</v>
      </c>
      <c r="EG985" t="s">
        <v>19</v>
      </c>
      <c r="EH985">
        <v>0</v>
      </c>
      <c r="EI985" t="s">
        <v>3</v>
      </c>
      <c r="EJ985">
        <v>4</v>
      </c>
      <c r="EK985">
        <v>0</v>
      </c>
      <c r="EL985" t="s">
        <v>20</v>
      </c>
      <c r="EM985" t="s">
        <v>21</v>
      </c>
      <c r="EO985" t="s">
        <v>3</v>
      </c>
      <c r="EQ985">
        <v>0</v>
      </c>
      <c r="ER985">
        <v>1434762.5</v>
      </c>
      <c r="ES985">
        <v>1434762.5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FQ985">
        <v>0</v>
      </c>
      <c r="FR985">
        <f t="shared" si="1026"/>
        <v>0</v>
      </c>
      <c r="FS985">
        <v>0</v>
      </c>
      <c r="FX985">
        <v>70</v>
      </c>
      <c r="FY985">
        <v>10</v>
      </c>
      <c r="GA985" t="s">
        <v>3</v>
      </c>
      <c r="GD985">
        <v>0</v>
      </c>
      <c r="GF985">
        <v>86707314</v>
      </c>
      <c r="GG985">
        <v>2</v>
      </c>
      <c r="GH985">
        <v>1</v>
      </c>
      <c r="GI985">
        <v>-2</v>
      </c>
      <c r="GJ985">
        <v>0</v>
      </c>
      <c r="GK985">
        <f>ROUND(R985*(R12)/100,2)</f>
        <v>0</v>
      </c>
      <c r="GL985">
        <f t="shared" si="1027"/>
        <v>0</v>
      </c>
      <c r="GM985">
        <f t="shared" si="1028"/>
        <v>1463.46</v>
      </c>
      <c r="GN985">
        <f t="shared" si="1029"/>
        <v>0</v>
      </c>
      <c r="GO985">
        <f t="shared" si="1030"/>
        <v>0</v>
      </c>
      <c r="GP985">
        <f t="shared" si="1031"/>
        <v>1463.46</v>
      </c>
      <c r="GR985">
        <v>0</v>
      </c>
      <c r="GS985">
        <v>3</v>
      </c>
      <c r="GT985">
        <v>0</v>
      </c>
      <c r="GU985" t="s">
        <v>3</v>
      </c>
      <c r="GV985">
        <f t="shared" si="1032"/>
        <v>0</v>
      </c>
      <c r="GW985">
        <v>1</v>
      </c>
      <c r="GX985">
        <f t="shared" si="1033"/>
        <v>0</v>
      </c>
      <c r="HA985">
        <v>0</v>
      </c>
      <c r="HB985">
        <v>0</v>
      </c>
      <c r="HC985">
        <f t="shared" si="1034"/>
        <v>0</v>
      </c>
      <c r="HE985" t="s">
        <v>3</v>
      </c>
      <c r="HF985" t="s">
        <v>3</v>
      </c>
      <c r="HM985" t="s">
        <v>3</v>
      </c>
      <c r="HN985" t="s">
        <v>3</v>
      </c>
      <c r="HO985" t="s">
        <v>3</v>
      </c>
      <c r="HP985" t="s">
        <v>3</v>
      </c>
      <c r="HQ985" t="s">
        <v>3</v>
      </c>
      <c r="IK985">
        <v>0</v>
      </c>
    </row>
    <row r="986" spans="1:245" x14ac:dyDescent="0.2">
      <c r="A986">
        <v>17</v>
      </c>
      <c r="B986">
        <v>1</v>
      </c>
      <c r="C986">
        <f>ROW(SmtRes!A1526)</f>
        <v>1526</v>
      </c>
      <c r="D986">
        <f>ROW(EtalonRes!A1586)</f>
        <v>1586</v>
      </c>
      <c r="E986" t="s">
        <v>1995</v>
      </c>
      <c r="F986" t="s">
        <v>1996</v>
      </c>
      <c r="G986" t="s">
        <v>1997</v>
      </c>
      <c r="H986" t="s">
        <v>111</v>
      </c>
      <c r="I986">
        <v>0.35</v>
      </c>
      <c r="J986">
        <v>0</v>
      </c>
      <c r="K986">
        <v>0.35</v>
      </c>
      <c r="O986">
        <f t="shared" si="1002"/>
        <v>3567.87</v>
      </c>
      <c r="P986">
        <f t="shared" si="1003"/>
        <v>3226.32</v>
      </c>
      <c r="Q986">
        <f t="shared" si="1004"/>
        <v>0</v>
      </c>
      <c r="R986">
        <f t="shared" si="1005"/>
        <v>0</v>
      </c>
      <c r="S986">
        <f t="shared" si="1006"/>
        <v>341.55</v>
      </c>
      <c r="T986">
        <f t="shared" si="1007"/>
        <v>0</v>
      </c>
      <c r="U986">
        <f t="shared" si="1008"/>
        <v>1.2424999999999999</v>
      </c>
      <c r="V986">
        <f t="shared" si="1009"/>
        <v>0</v>
      </c>
      <c r="W986">
        <f t="shared" si="1010"/>
        <v>0</v>
      </c>
      <c r="X986">
        <f t="shared" si="1011"/>
        <v>239.09</v>
      </c>
      <c r="Y986">
        <f t="shared" si="1012"/>
        <v>34.159999999999997</v>
      </c>
      <c r="AA986">
        <v>68582722</v>
      </c>
      <c r="AB986">
        <f t="shared" si="1013"/>
        <v>10193.93</v>
      </c>
      <c r="AC986">
        <f t="shared" si="995"/>
        <v>9218.07</v>
      </c>
      <c r="AD986">
        <f t="shared" si="996"/>
        <v>0</v>
      </c>
      <c r="AE986">
        <f t="shared" si="997"/>
        <v>0</v>
      </c>
      <c r="AF986">
        <f t="shared" si="998"/>
        <v>975.86</v>
      </c>
      <c r="AG986">
        <f t="shared" si="1014"/>
        <v>0</v>
      </c>
      <c r="AH986">
        <f t="shared" si="999"/>
        <v>3.55</v>
      </c>
      <c r="AI986">
        <f t="shared" si="1000"/>
        <v>0</v>
      </c>
      <c r="AJ986">
        <f t="shared" si="1015"/>
        <v>0</v>
      </c>
      <c r="AK986">
        <v>10193.93</v>
      </c>
      <c r="AL986">
        <v>9218.07</v>
      </c>
      <c r="AM986">
        <v>0</v>
      </c>
      <c r="AN986">
        <v>0</v>
      </c>
      <c r="AO986">
        <v>975.86</v>
      </c>
      <c r="AP986">
        <v>0</v>
      </c>
      <c r="AQ986">
        <v>3.55</v>
      </c>
      <c r="AR986">
        <v>0</v>
      </c>
      <c r="AS986">
        <v>0</v>
      </c>
      <c r="AT986">
        <v>70</v>
      </c>
      <c r="AU986">
        <v>10</v>
      </c>
      <c r="AV986">
        <v>1</v>
      </c>
      <c r="AW986">
        <v>1</v>
      </c>
      <c r="AZ986">
        <v>1</v>
      </c>
      <c r="BA986">
        <v>1</v>
      </c>
      <c r="BB986">
        <v>1</v>
      </c>
      <c r="BC986">
        <v>1</v>
      </c>
      <c r="BD986" t="s">
        <v>3</v>
      </c>
      <c r="BE986" t="s">
        <v>3</v>
      </c>
      <c r="BF986" t="s">
        <v>3</v>
      </c>
      <c r="BG986" t="s">
        <v>3</v>
      </c>
      <c r="BH986">
        <v>0</v>
      </c>
      <c r="BI986">
        <v>4</v>
      </c>
      <c r="BJ986" t="s">
        <v>1998</v>
      </c>
      <c r="BM986">
        <v>0</v>
      </c>
      <c r="BN986">
        <v>68285537</v>
      </c>
      <c r="BO986" t="s">
        <v>3</v>
      </c>
      <c r="BP986">
        <v>0</v>
      </c>
      <c r="BQ986">
        <v>1</v>
      </c>
      <c r="BR986">
        <v>0</v>
      </c>
      <c r="BS986">
        <v>1</v>
      </c>
      <c r="BT986">
        <v>1</v>
      </c>
      <c r="BU986">
        <v>1</v>
      </c>
      <c r="BV986">
        <v>1</v>
      </c>
      <c r="BW986">
        <v>1</v>
      </c>
      <c r="BX986">
        <v>1</v>
      </c>
      <c r="BY986" t="s">
        <v>3</v>
      </c>
      <c r="BZ986">
        <v>70</v>
      </c>
      <c r="CA986">
        <v>10</v>
      </c>
      <c r="CB986" t="s">
        <v>3</v>
      </c>
      <c r="CE986">
        <v>0</v>
      </c>
      <c r="CF986">
        <v>0</v>
      </c>
      <c r="CG986">
        <v>0</v>
      </c>
      <c r="CM986">
        <v>0</v>
      </c>
      <c r="CN986" t="s">
        <v>3</v>
      </c>
      <c r="CO986">
        <v>0</v>
      </c>
      <c r="CP986">
        <f t="shared" si="1016"/>
        <v>3567.8700000000003</v>
      </c>
      <c r="CQ986">
        <f t="shared" si="1017"/>
        <v>9218.07</v>
      </c>
      <c r="CR986">
        <f t="shared" si="1001"/>
        <v>0</v>
      </c>
      <c r="CS986">
        <f t="shared" si="1018"/>
        <v>0</v>
      </c>
      <c r="CT986">
        <f t="shared" si="1019"/>
        <v>975.86</v>
      </c>
      <c r="CU986">
        <f t="shared" si="1020"/>
        <v>0</v>
      </c>
      <c r="CV986">
        <f t="shared" si="1021"/>
        <v>3.55</v>
      </c>
      <c r="CW986">
        <f t="shared" si="1022"/>
        <v>0</v>
      </c>
      <c r="CX986">
        <f t="shared" si="1023"/>
        <v>0</v>
      </c>
      <c r="CY986">
        <f t="shared" si="1024"/>
        <v>239.08500000000001</v>
      </c>
      <c r="CZ986">
        <f t="shared" si="1025"/>
        <v>34.155000000000001</v>
      </c>
      <c r="DC986" t="s">
        <v>3</v>
      </c>
      <c r="DD986" t="s">
        <v>3</v>
      </c>
      <c r="DE986" t="s">
        <v>3</v>
      </c>
      <c r="DF986" t="s">
        <v>3</v>
      </c>
      <c r="DG986" t="s">
        <v>3</v>
      </c>
      <c r="DH986" t="s">
        <v>3</v>
      </c>
      <c r="DI986" t="s">
        <v>3</v>
      </c>
      <c r="DJ986" t="s">
        <v>3</v>
      </c>
      <c r="DK986" t="s">
        <v>3</v>
      </c>
      <c r="DL986" t="s">
        <v>3</v>
      </c>
      <c r="DM986" t="s">
        <v>3</v>
      </c>
      <c r="DN986">
        <v>0</v>
      </c>
      <c r="DO986">
        <v>0</v>
      </c>
      <c r="DP986">
        <v>1</v>
      </c>
      <c r="DQ986">
        <v>1</v>
      </c>
      <c r="DU986">
        <v>1003</v>
      </c>
      <c r="DV986" t="s">
        <v>111</v>
      </c>
      <c r="DW986" t="s">
        <v>111</v>
      </c>
      <c r="DX986">
        <v>100</v>
      </c>
      <c r="DZ986" t="s">
        <v>3</v>
      </c>
      <c r="EA986" t="s">
        <v>3</v>
      </c>
      <c r="EB986" t="s">
        <v>3</v>
      </c>
      <c r="EC986" t="s">
        <v>3</v>
      </c>
      <c r="EE986">
        <v>68285540</v>
      </c>
      <c r="EF986">
        <v>1</v>
      </c>
      <c r="EG986" t="s">
        <v>19</v>
      </c>
      <c r="EH986">
        <v>0</v>
      </c>
      <c r="EI986" t="s">
        <v>3</v>
      </c>
      <c r="EJ986">
        <v>4</v>
      </c>
      <c r="EK986">
        <v>0</v>
      </c>
      <c r="EL986" t="s">
        <v>20</v>
      </c>
      <c r="EM986" t="s">
        <v>21</v>
      </c>
      <c r="EO986" t="s">
        <v>3</v>
      </c>
      <c r="EQ986">
        <v>512</v>
      </c>
      <c r="ER986">
        <v>10193.93</v>
      </c>
      <c r="ES986">
        <v>9218.07</v>
      </c>
      <c r="ET986">
        <v>0</v>
      </c>
      <c r="EU986">
        <v>0</v>
      </c>
      <c r="EV986">
        <v>975.86</v>
      </c>
      <c r="EW986">
        <v>3.55</v>
      </c>
      <c r="EX986">
        <v>0</v>
      </c>
      <c r="EY986">
        <v>0</v>
      </c>
      <c r="FQ986">
        <v>0</v>
      </c>
      <c r="FR986">
        <f t="shared" si="1026"/>
        <v>0</v>
      </c>
      <c r="FS986">
        <v>0</v>
      </c>
      <c r="FX986">
        <v>70</v>
      </c>
      <c r="FY986">
        <v>10</v>
      </c>
      <c r="GA986" t="s">
        <v>3</v>
      </c>
      <c r="GD986">
        <v>0</v>
      </c>
      <c r="GF986">
        <v>-226880247</v>
      </c>
      <c r="GG986">
        <v>2</v>
      </c>
      <c r="GH986">
        <v>1</v>
      </c>
      <c r="GI986">
        <v>-2</v>
      </c>
      <c r="GJ986">
        <v>0</v>
      </c>
      <c r="GK986">
        <f>ROUND(R986*(R12)/100,2)</f>
        <v>0</v>
      </c>
      <c r="GL986">
        <f t="shared" si="1027"/>
        <v>0</v>
      </c>
      <c r="GM986">
        <f t="shared" si="1028"/>
        <v>3841.12</v>
      </c>
      <c r="GN986">
        <f t="shared" si="1029"/>
        <v>0</v>
      </c>
      <c r="GO986">
        <f t="shared" si="1030"/>
        <v>0</v>
      </c>
      <c r="GP986">
        <f t="shared" si="1031"/>
        <v>3841.12</v>
      </c>
      <c r="GR986">
        <v>0</v>
      </c>
      <c r="GS986">
        <v>3</v>
      </c>
      <c r="GT986">
        <v>0</v>
      </c>
      <c r="GU986" t="s">
        <v>3</v>
      </c>
      <c r="GV986">
        <f t="shared" si="1032"/>
        <v>0</v>
      </c>
      <c r="GW986">
        <v>1</v>
      </c>
      <c r="GX986">
        <f t="shared" si="1033"/>
        <v>0</v>
      </c>
      <c r="HA986">
        <v>0</v>
      </c>
      <c r="HB986">
        <v>0</v>
      </c>
      <c r="HC986">
        <f t="shared" si="1034"/>
        <v>0</v>
      </c>
      <c r="HE986" t="s">
        <v>3</v>
      </c>
      <c r="HF986" t="s">
        <v>3</v>
      </c>
      <c r="HM986" t="s">
        <v>3</v>
      </c>
      <c r="HN986" t="s">
        <v>3</v>
      </c>
      <c r="HO986" t="s">
        <v>3</v>
      </c>
      <c r="HP986" t="s">
        <v>3</v>
      </c>
      <c r="HQ986" t="s">
        <v>3</v>
      </c>
      <c r="IK986">
        <v>0</v>
      </c>
    </row>
    <row r="987" spans="1:245" x14ac:dyDescent="0.2">
      <c r="A987">
        <v>17</v>
      </c>
      <c r="B987">
        <v>1</v>
      </c>
      <c r="E987" t="s">
        <v>1999</v>
      </c>
      <c r="F987" t="s">
        <v>1911</v>
      </c>
      <c r="G987" t="s">
        <v>1912</v>
      </c>
      <c r="H987" t="s">
        <v>1913</v>
      </c>
      <c r="I987">
        <v>-3.6049999999999999E-2</v>
      </c>
      <c r="J987">
        <v>0</v>
      </c>
      <c r="K987">
        <v>-3.6049999999999999E-2</v>
      </c>
      <c r="O987">
        <f t="shared" si="1002"/>
        <v>-3089.65</v>
      </c>
      <c r="P987">
        <f t="shared" si="1003"/>
        <v>-3089.65</v>
      </c>
      <c r="Q987">
        <f t="shared" si="1004"/>
        <v>0</v>
      </c>
      <c r="R987">
        <f t="shared" si="1005"/>
        <v>0</v>
      </c>
      <c r="S987">
        <f t="shared" si="1006"/>
        <v>0</v>
      </c>
      <c r="T987">
        <f t="shared" si="1007"/>
        <v>0</v>
      </c>
      <c r="U987">
        <f t="shared" si="1008"/>
        <v>0</v>
      </c>
      <c r="V987">
        <f t="shared" si="1009"/>
        <v>0</v>
      </c>
      <c r="W987">
        <f t="shared" si="1010"/>
        <v>0</v>
      </c>
      <c r="X987">
        <f t="shared" si="1011"/>
        <v>0</v>
      </c>
      <c r="Y987">
        <f t="shared" si="1012"/>
        <v>0</v>
      </c>
      <c r="AA987">
        <v>68582722</v>
      </c>
      <c r="AB987">
        <f t="shared" si="1013"/>
        <v>85704.49</v>
      </c>
      <c r="AC987">
        <f t="shared" ref="AC987:AC1018" si="1035">ROUND((ES987),6)</f>
        <v>85704.49</v>
      </c>
      <c r="AD987">
        <f t="shared" ref="AD987:AD1018" si="1036">ROUND((((ET987)-(EU987))+AE987),6)</f>
        <v>0</v>
      </c>
      <c r="AE987">
        <f t="shared" ref="AE987:AE1018" si="1037">ROUND((EU987),6)</f>
        <v>0</v>
      </c>
      <c r="AF987">
        <f t="shared" ref="AF987:AF1018" si="1038">ROUND((EV987),6)</f>
        <v>0</v>
      </c>
      <c r="AG987">
        <f t="shared" si="1014"/>
        <v>0</v>
      </c>
      <c r="AH987">
        <f t="shared" ref="AH987:AH1018" si="1039">(EW987)</f>
        <v>0</v>
      </c>
      <c r="AI987">
        <f t="shared" ref="AI987:AI1018" si="1040">(EX987)</f>
        <v>0</v>
      </c>
      <c r="AJ987">
        <f t="shared" si="1015"/>
        <v>0</v>
      </c>
      <c r="AK987">
        <v>85704.49</v>
      </c>
      <c r="AL987">
        <v>85704.49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70</v>
      </c>
      <c r="AU987">
        <v>10</v>
      </c>
      <c r="AV987">
        <v>1</v>
      </c>
      <c r="AW987">
        <v>1</v>
      </c>
      <c r="AZ987">
        <v>1</v>
      </c>
      <c r="BA987">
        <v>1</v>
      </c>
      <c r="BB987">
        <v>1</v>
      </c>
      <c r="BC987">
        <v>1</v>
      </c>
      <c r="BD987" t="s">
        <v>3</v>
      </c>
      <c r="BE987" t="s">
        <v>3</v>
      </c>
      <c r="BF987" t="s">
        <v>3</v>
      </c>
      <c r="BG987" t="s">
        <v>3</v>
      </c>
      <c r="BH987">
        <v>3</v>
      </c>
      <c r="BI987">
        <v>4</v>
      </c>
      <c r="BJ987" t="s">
        <v>1914</v>
      </c>
      <c r="BM987">
        <v>0</v>
      </c>
      <c r="BN987">
        <v>68285537</v>
      </c>
      <c r="BO987" t="s">
        <v>3</v>
      </c>
      <c r="BP987">
        <v>0</v>
      </c>
      <c r="BQ987">
        <v>1</v>
      </c>
      <c r="BR987">
        <v>0</v>
      </c>
      <c r="BS987">
        <v>1</v>
      </c>
      <c r="BT987">
        <v>1</v>
      </c>
      <c r="BU987">
        <v>1</v>
      </c>
      <c r="BV987">
        <v>1</v>
      </c>
      <c r="BW987">
        <v>1</v>
      </c>
      <c r="BX987">
        <v>1</v>
      </c>
      <c r="BY987" t="s">
        <v>3</v>
      </c>
      <c r="BZ987">
        <v>70</v>
      </c>
      <c r="CA987">
        <v>10</v>
      </c>
      <c r="CB987" t="s">
        <v>3</v>
      </c>
      <c r="CE987">
        <v>0</v>
      </c>
      <c r="CF987">
        <v>0</v>
      </c>
      <c r="CG987">
        <v>0</v>
      </c>
      <c r="CM987">
        <v>0</v>
      </c>
      <c r="CN987" t="s">
        <v>3</v>
      </c>
      <c r="CO987">
        <v>0</v>
      </c>
      <c r="CP987">
        <f t="shared" si="1016"/>
        <v>-3089.65</v>
      </c>
      <c r="CQ987">
        <f t="shared" si="1017"/>
        <v>85704.49</v>
      </c>
      <c r="CR987">
        <f t="shared" ref="CR987:CR1018" si="1041">((((ET987)*BB987-(EU987)*BS987)+AE987*BS987)*AV987)</f>
        <v>0</v>
      </c>
      <c r="CS987">
        <f t="shared" si="1018"/>
        <v>0</v>
      </c>
      <c r="CT987">
        <f t="shared" si="1019"/>
        <v>0</v>
      </c>
      <c r="CU987">
        <f t="shared" si="1020"/>
        <v>0</v>
      </c>
      <c r="CV987">
        <f t="shared" si="1021"/>
        <v>0</v>
      </c>
      <c r="CW987">
        <f t="shared" si="1022"/>
        <v>0</v>
      </c>
      <c r="CX987">
        <f t="shared" si="1023"/>
        <v>0</v>
      </c>
      <c r="CY987">
        <f t="shared" si="1024"/>
        <v>0</v>
      </c>
      <c r="CZ987">
        <f t="shared" si="1025"/>
        <v>0</v>
      </c>
      <c r="DC987" t="s">
        <v>3</v>
      </c>
      <c r="DD987" t="s">
        <v>3</v>
      </c>
      <c r="DE987" t="s">
        <v>3</v>
      </c>
      <c r="DF987" t="s">
        <v>3</v>
      </c>
      <c r="DG987" t="s">
        <v>3</v>
      </c>
      <c r="DH987" t="s">
        <v>3</v>
      </c>
      <c r="DI987" t="s">
        <v>3</v>
      </c>
      <c r="DJ987" t="s">
        <v>3</v>
      </c>
      <c r="DK987" t="s">
        <v>3</v>
      </c>
      <c r="DL987" t="s">
        <v>3</v>
      </c>
      <c r="DM987" t="s">
        <v>3</v>
      </c>
      <c r="DN987">
        <v>0</v>
      </c>
      <c r="DO987">
        <v>0</v>
      </c>
      <c r="DP987">
        <v>1</v>
      </c>
      <c r="DQ987">
        <v>1</v>
      </c>
      <c r="DU987">
        <v>1003</v>
      </c>
      <c r="DV987" t="s">
        <v>1913</v>
      </c>
      <c r="DW987" t="s">
        <v>1913</v>
      </c>
      <c r="DX987">
        <v>1000</v>
      </c>
      <c r="DZ987" t="s">
        <v>3</v>
      </c>
      <c r="EA987" t="s">
        <v>3</v>
      </c>
      <c r="EB987" t="s">
        <v>3</v>
      </c>
      <c r="EC987" t="s">
        <v>3</v>
      </c>
      <c r="EE987">
        <v>68285540</v>
      </c>
      <c r="EF987">
        <v>1</v>
      </c>
      <c r="EG987" t="s">
        <v>19</v>
      </c>
      <c r="EH987">
        <v>0</v>
      </c>
      <c r="EI987" t="s">
        <v>3</v>
      </c>
      <c r="EJ987">
        <v>4</v>
      </c>
      <c r="EK987">
        <v>0</v>
      </c>
      <c r="EL987" t="s">
        <v>20</v>
      </c>
      <c r="EM987" t="s">
        <v>21</v>
      </c>
      <c r="EO987" t="s">
        <v>3</v>
      </c>
      <c r="EQ987">
        <v>512</v>
      </c>
      <c r="ER987">
        <v>85704.49</v>
      </c>
      <c r="ES987">
        <v>85704.49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FQ987">
        <v>0</v>
      </c>
      <c r="FR987">
        <f t="shared" si="1026"/>
        <v>0</v>
      </c>
      <c r="FS987">
        <v>0</v>
      </c>
      <c r="FX987">
        <v>70</v>
      </c>
      <c r="FY987">
        <v>10</v>
      </c>
      <c r="GA987" t="s">
        <v>3</v>
      </c>
      <c r="GD987">
        <v>0</v>
      </c>
      <c r="GF987">
        <v>218772570</v>
      </c>
      <c r="GG987">
        <v>2</v>
      </c>
      <c r="GH987">
        <v>1</v>
      </c>
      <c r="GI987">
        <v>-2</v>
      </c>
      <c r="GJ987">
        <v>0</v>
      </c>
      <c r="GK987">
        <f>ROUND(R987*(R12)/100,2)</f>
        <v>0</v>
      </c>
      <c r="GL987">
        <f t="shared" si="1027"/>
        <v>0</v>
      </c>
      <c r="GM987">
        <f t="shared" si="1028"/>
        <v>-3089.65</v>
      </c>
      <c r="GN987">
        <f t="shared" si="1029"/>
        <v>0</v>
      </c>
      <c r="GO987">
        <f t="shared" si="1030"/>
        <v>0</v>
      </c>
      <c r="GP987">
        <f t="shared" si="1031"/>
        <v>-3089.65</v>
      </c>
      <c r="GR987">
        <v>0</v>
      </c>
      <c r="GS987">
        <v>3</v>
      </c>
      <c r="GT987">
        <v>0</v>
      </c>
      <c r="GU987" t="s">
        <v>3</v>
      </c>
      <c r="GV987">
        <f t="shared" si="1032"/>
        <v>0</v>
      </c>
      <c r="GW987">
        <v>1</v>
      </c>
      <c r="GX987">
        <f t="shared" si="1033"/>
        <v>0</v>
      </c>
      <c r="HA987">
        <v>0</v>
      </c>
      <c r="HB987">
        <v>0</v>
      </c>
      <c r="HC987">
        <f t="shared" si="1034"/>
        <v>0</v>
      </c>
      <c r="HE987" t="s">
        <v>3</v>
      </c>
      <c r="HF987" t="s">
        <v>3</v>
      </c>
      <c r="HM987" t="s">
        <v>3</v>
      </c>
      <c r="HN987" t="s">
        <v>3</v>
      </c>
      <c r="HO987" t="s">
        <v>3</v>
      </c>
      <c r="HP987" t="s">
        <v>3</v>
      </c>
      <c r="HQ987" t="s">
        <v>3</v>
      </c>
      <c r="IK987">
        <v>0</v>
      </c>
    </row>
    <row r="988" spans="1:245" x14ac:dyDescent="0.2">
      <c r="A988">
        <v>17</v>
      </c>
      <c r="B988">
        <v>1</v>
      </c>
      <c r="E988" t="s">
        <v>2000</v>
      </c>
      <c r="F988" t="s">
        <v>1916</v>
      </c>
      <c r="G988" t="s">
        <v>1917</v>
      </c>
      <c r="H988" t="s">
        <v>1913</v>
      </c>
      <c r="I988">
        <v>1.0200000000000001E-3</v>
      </c>
      <c r="J988">
        <v>0</v>
      </c>
      <c r="K988">
        <v>1.0200000000000001E-3</v>
      </c>
      <c r="O988">
        <f t="shared" si="1002"/>
        <v>102.12</v>
      </c>
      <c r="P988">
        <f t="shared" si="1003"/>
        <v>102.12</v>
      </c>
      <c r="Q988">
        <f t="shared" si="1004"/>
        <v>0</v>
      </c>
      <c r="R988">
        <f t="shared" si="1005"/>
        <v>0</v>
      </c>
      <c r="S988">
        <f t="shared" si="1006"/>
        <v>0</v>
      </c>
      <c r="T988">
        <f t="shared" si="1007"/>
        <v>0</v>
      </c>
      <c r="U988">
        <f t="shared" si="1008"/>
        <v>0</v>
      </c>
      <c r="V988">
        <f t="shared" si="1009"/>
        <v>0</v>
      </c>
      <c r="W988">
        <f t="shared" si="1010"/>
        <v>0</v>
      </c>
      <c r="X988">
        <f t="shared" si="1011"/>
        <v>0</v>
      </c>
      <c r="Y988">
        <f t="shared" si="1012"/>
        <v>0</v>
      </c>
      <c r="AA988">
        <v>68582722</v>
      </c>
      <c r="AB988">
        <f t="shared" si="1013"/>
        <v>100115.51</v>
      </c>
      <c r="AC988">
        <f t="shared" si="1035"/>
        <v>100115.51</v>
      </c>
      <c r="AD988">
        <f t="shared" si="1036"/>
        <v>0</v>
      </c>
      <c r="AE988">
        <f t="shared" si="1037"/>
        <v>0</v>
      </c>
      <c r="AF988">
        <f t="shared" si="1038"/>
        <v>0</v>
      </c>
      <c r="AG988">
        <f t="shared" si="1014"/>
        <v>0</v>
      </c>
      <c r="AH988">
        <f t="shared" si="1039"/>
        <v>0</v>
      </c>
      <c r="AI988">
        <f t="shared" si="1040"/>
        <v>0</v>
      </c>
      <c r="AJ988">
        <f t="shared" si="1015"/>
        <v>0</v>
      </c>
      <c r="AK988">
        <v>100115.51</v>
      </c>
      <c r="AL988">
        <v>100115.51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70</v>
      </c>
      <c r="AU988">
        <v>10</v>
      </c>
      <c r="AV988">
        <v>1</v>
      </c>
      <c r="AW988">
        <v>1</v>
      </c>
      <c r="AZ988">
        <v>1</v>
      </c>
      <c r="BA988">
        <v>1</v>
      </c>
      <c r="BB988">
        <v>1</v>
      </c>
      <c r="BC988">
        <v>1</v>
      </c>
      <c r="BD988" t="s">
        <v>3</v>
      </c>
      <c r="BE988" t="s">
        <v>3</v>
      </c>
      <c r="BF988" t="s">
        <v>3</v>
      </c>
      <c r="BG988" t="s">
        <v>3</v>
      </c>
      <c r="BH988">
        <v>3</v>
      </c>
      <c r="BI988">
        <v>4</v>
      </c>
      <c r="BJ988" t="s">
        <v>1918</v>
      </c>
      <c r="BM988">
        <v>0</v>
      </c>
      <c r="BN988">
        <v>0</v>
      </c>
      <c r="BO988" t="s">
        <v>3</v>
      </c>
      <c r="BP988">
        <v>0</v>
      </c>
      <c r="BQ988">
        <v>1</v>
      </c>
      <c r="BR988">
        <v>0</v>
      </c>
      <c r="BS988">
        <v>1</v>
      </c>
      <c r="BT988">
        <v>1</v>
      </c>
      <c r="BU988">
        <v>1</v>
      </c>
      <c r="BV988">
        <v>1</v>
      </c>
      <c r="BW988">
        <v>1</v>
      </c>
      <c r="BX988">
        <v>1</v>
      </c>
      <c r="BY988" t="s">
        <v>3</v>
      </c>
      <c r="BZ988">
        <v>70</v>
      </c>
      <c r="CA988">
        <v>10</v>
      </c>
      <c r="CB988" t="s">
        <v>3</v>
      </c>
      <c r="CE988">
        <v>0</v>
      </c>
      <c r="CF988">
        <v>0</v>
      </c>
      <c r="CG988">
        <v>0</v>
      </c>
      <c r="CM988">
        <v>0</v>
      </c>
      <c r="CN988" t="s">
        <v>3</v>
      </c>
      <c r="CO988">
        <v>0</v>
      </c>
      <c r="CP988">
        <f t="shared" si="1016"/>
        <v>102.12</v>
      </c>
      <c r="CQ988">
        <f t="shared" si="1017"/>
        <v>100115.51</v>
      </c>
      <c r="CR988">
        <f t="shared" si="1041"/>
        <v>0</v>
      </c>
      <c r="CS988">
        <f t="shared" si="1018"/>
        <v>0</v>
      </c>
      <c r="CT988">
        <f t="shared" si="1019"/>
        <v>0</v>
      </c>
      <c r="CU988">
        <f t="shared" si="1020"/>
        <v>0</v>
      </c>
      <c r="CV988">
        <f t="shared" si="1021"/>
        <v>0</v>
      </c>
      <c r="CW988">
        <f t="shared" si="1022"/>
        <v>0</v>
      </c>
      <c r="CX988">
        <f t="shared" si="1023"/>
        <v>0</v>
      </c>
      <c r="CY988">
        <f t="shared" si="1024"/>
        <v>0</v>
      </c>
      <c r="CZ988">
        <f t="shared" si="1025"/>
        <v>0</v>
      </c>
      <c r="DC988" t="s">
        <v>3</v>
      </c>
      <c r="DD988" t="s">
        <v>3</v>
      </c>
      <c r="DE988" t="s">
        <v>3</v>
      </c>
      <c r="DF988" t="s">
        <v>3</v>
      </c>
      <c r="DG988" t="s">
        <v>3</v>
      </c>
      <c r="DH988" t="s">
        <v>3</v>
      </c>
      <c r="DI988" t="s">
        <v>3</v>
      </c>
      <c r="DJ988" t="s">
        <v>3</v>
      </c>
      <c r="DK988" t="s">
        <v>3</v>
      </c>
      <c r="DL988" t="s">
        <v>3</v>
      </c>
      <c r="DM988" t="s">
        <v>3</v>
      </c>
      <c r="DN988">
        <v>0</v>
      </c>
      <c r="DO988">
        <v>0</v>
      </c>
      <c r="DP988">
        <v>1</v>
      </c>
      <c r="DQ988">
        <v>1</v>
      </c>
      <c r="DU988">
        <v>1003</v>
      </c>
      <c r="DV988" t="s">
        <v>1913</v>
      </c>
      <c r="DW988" t="s">
        <v>1913</v>
      </c>
      <c r="DX988">
        <v>1000</v>
      </c>
      <c r="DZ988" t="s">
        <v>3</v>
      </c>
      <c r="EA988" t="s">
        <v>3</v>
      </c>
      <c r="EB988" t="s">
        <v>3</v>
      </c>
      <c r="EC988" t="s">
        <v>3</v>
      </c>
      <c r="EE988">
        <v>68285540</v>
      </c>
      <c r="EF988">
        <v>1</v>
      </c>
      <c r="EG988" t="s">
        <v>19</v>
      </c>
      <c r="EH988">
        <v>0</v>
      </c>
      <c r="EI988" t="s">
        <v>3</v>
      </c>
      <c r="EJ988">
        <v>4</v>
      </c>
      <c r="EK988">
        <v>0</v>
      </c>
      <c r="EL988" t="s">
        <v>20</v>
      </c>
      <c r="EM988" t="s">
        <v>21</v>
      </c>
      <c r="EO988" t="s">
        <v>3</v>
      </c>
      <c r="EQ988">
        <v>512</v>
      </c>
      <c r="ER988">
        <v>100115.51</v>
      </c>
      <c r="ES988">
        <v>100115.51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FQ988">
        <v>0</v>
      </c>
      <c r="FR988">
        <f t="shared" si="1026"/>
        <v>0</v>
      </c>
      <c r="FS988">
        <v>0</v>
      </c>
      <c r="FX988">
        <v>70</v>
      </c>
      <c r="FY988">
        <v>10</v>
      </c>
      <c r="GA988" t="s">
        <v>3</v>
      </c>
      <c r="GD988">
        <v>0</v>
      </c>
      <c r="GF988">
        <v>1104826414</v>
      </c>
      <c r="GG988">
        <v>2</v>
      </c>
      <c r="GH988">
        <v>1</v>
      </c>
      <c r="GI988">
        <v>-2</v>
      </c>
      <c r="GJ988">
        <v>0</v>
      </c>
      <c r="GK988">
        <f>ROUND(R988*(R12)/100,2)</f>
        <v>0</v>
      </c>
      <c r="GL988">
        <f t="shared" si="1027"/>
        <v>0</v>
      </c>
      <c r="GM988">
        <f t="shared" si="1028"/>
        <v>102.12</v>
      </c>
      <c r="GN988">
        <f t="shared" si="1029"/>
        <v>0</v>
      </c>
      <c r="GO988">
        <f t="shared" si="1030"/>
        <v>0</v>
      </c>
      <c r="GP988">
        <f t="shared" si="1031"/>
        <v>102.12</v>
      </c>
      <c r="GR988">
        <v>0</v>
      </c>
      <c r="GS988">
        <v>3</v>
      </c>
      <c r="GT988">
        <v>0</v>
      </c>
      <c r="GU988" t="s">
        <v>3</v>
      </c>
      <c r="GV988">
        <f t="shared" si="1032"/>
        <v>0</v>
      </c>
      <c r="GW988">
        <v>1</v>
      </c>
      <c r="GX988">
        <f t="shared" si="1033"/>
        <v>0</v>
      </c>
      <c r="HA988">
        <v>0</v>
      </c>
      <c r="HB988">
        <v>0</v>
      </c>
      <c r="HC988">
        <f t="shared" si="1034"/>
        <v>0</v>
      </c>
      <c r="HE988" t="s">
        <v>3</v>
      </c>
      <c r="HF988" t="s">
        <v>3</v>
      </c>
      <c r="HM988" t="s">
        <v>3</v>
      </c>
      <c r="HN988" t="s">
        <v>3</v>
      </c>
      <c r="HO988" t="s">
        <v>3</v>
      </c>
      <c r="HP988" t="s">
        <v>3</v>
      </c>
      <c r="HQ988" t="s">
        <v>3</v>
      </c>
      <c r="IK988">
        <v>0</v>
      </c>
    </row>
    <row r="989" spans="1:245" x14ac:dyDescent="0.2">
      <c r="A989">
        <v>17</v>
      </c>
      <c r="B989">
        <v>1</v>
      </c>
      <c r="E989" t="s">
        <v>2001</v>
      </c>
      <c r="F989" t="s">
        <v>1920</v>
      </c>
      <c r="G989" t="s">
        <v>1921</v>
      </c>
      <c r="H989" t="s">
        <v>1913</v>
      </c>
      <c r="I989">
        <v>1.0200000000000001E-3</v>
      </c>
      <c r="J989">
        <v>0</v>
      </c>
      <c r="K989">
        <v>1.0200000000000001E-3</v>
      </c>
      <c r="O989">
        <f t="shared" si="1002"/>
        <v>96.14</v>
      </c>
      <c r="P989">
        <f t="shared" si="1003"/>
        <v>96.14</v>
      </c>
      <c r="Q989">
        <f t="shared" si="1004"/>
        <v>0</v>
      </c>
      <c r="R989">
        <f t="shared" si="1005"/>
        <v>0</v>
      </c>
      <c r="S989">
        <f t="shared" si="1006"/>
        <v>0</v>
      </c>
      <c r="T989">
        <f t="shared" si="1007"/>
        <v>0</v>
      </c>
      <c r="U989">
        <f t="shared" si="1008"/>
        <v>0</v>
      </c>
      <c r="V989">
        <f t="shared" si="1009"/>
        <v>0</v>
      </c>
      <c r="W989">
        <f t="shared" si="1010"/>
        <v>0</v>
      </c>
      <c r="X989">
        <f t="shared" si="1011"/>
        <v>0</v>
      </c>
      <c r="Y989">
        <f t="shared" si="1012"/>
        <v>0</v>
      </c>
      <c r="AA989">
        <v>68582722</v>
      </c>
      <c r="AB989">
        <f t="shared" si="1013"/>
        <v>94255.39</v>
      </c>
      <c r="AC989">
        <f t="shared" si="1035"/>
        <v>94255.39</v>
      </c>
      <c r="AD989">
        <f t="shared" si="1036"/>
        <v>0</v>
      </c>
      <c r="AE989">
        <f t="shared" si="1037"/>
        <v>0</v>
      </c>
      <c r="AF989">
        <f t="shared" si="1038"/>
        <v>0</v>
      </c>
      <c r="AG989">
        <f t="shared" si="1014"/>
        <v>0</v>
      </c>
      <c r="AH989">
        <f t="shared" si="1039"/>
        <v>0</v>
      </c>
      <c r="AI989">
        <f t="shared" si="1040"/>
        <v>0</v>
      </c>
      <c r="AJ989">
        <f t="shared" si="1015"/>
        <v>0</v>
      </c>
      <c r="AK989">
        <v>94255.39</v>
      </c>
      <c r="AL989">
        <v>94255.39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70</v>
      </c>
      <c r="AU989">
        <v>10</v>
      </c>
      <c r="AV989">
        <v>1</v>
      </c>
      <c r="AW989">
        <v>1</v>
      </c>
      <c r="AZ989">
        <v>1</v>
      </c>
      <c r="BA989">
        <v>1</v>
      </c>
      <c r="BB989">
        <v>1</v>
      </c>
      <c r="BC989">
        <v>1</v>
      </c>
      <c r="BD989" t="s">
        <v>3</v>
      </c>
      <c r="BE989" t="s">
        <v>3</v>
      </c>
      <c r="BF989" t="s">
        <v>3</v>
      </c>
      <c r="BG989" t="s">
        <v>3</v>
      </c>
      <c r="BH989">
        <v>3</v>
      </c>
      <c r="BI989">
        <v>4</v>
      </c>
      <c r="BJ989" t="s">
        <v>1922</v>
      </c>
      <c r="BM989">
        <v>0</v>
      </c>
      <c r="BN989">
        <v>68285537</v>
      </c>
      <c r="BO989" t="s">
        <v>3</v>
      </c>
      <c r="BP989">
        <v>0</v>
      </c>
      <c r="BQ989">
        <v>1</v>
      </c>
      <c r="BR989">
        <v>0</v>
      </c>
      <c r="BS989">
        <v>1</v>
      </c>
      <c r="BT989">
        <v>1</v>
      </c>
      <c r="BU989">
        <v>1</v>
      </c>
      <c r="BV989">
        <v>1</v>
      </c>
      <c r="BW989">
        <v>1</v>
      </c>
      <c r="BX989">
        <v>1</v>
      </c>
      <c r="BY989" t="s">
        <v>3</v>
      </c>
      <c r="BZ989">
        <v>70</v>
      </c>
      <c r="CA989">
        <v>10</v>
      </c>
      <c r="CB989" t="s">
        <v>3</v>
      </c>
      <c r="CE989">
        <v>0</v>
      </c>
      <c r="CF989">
        <v>0</v>
      </c>
      <c r="CG989">
        <v>0</v>
      </c>
      <c r="CM989">
        <v>0</v>
      </c>
      <c r="CN989" t="s">
        <v>3</v>
      </c>
      <c r="CO989">
        <v>0</v>
      </c>
      <c r="CP989">
        <f t="shared" si="1016"/>
        <v>96.14</v>
      </c>
      <c r="CQ989">
        <f t="shared" si="1017"/>
        <v>94255.39</v>
      </c>
      <c r="CR989">
        <f t="shared" si="1041"/>
        <v>0</v>
      </c>
      <c r="CS989">
        <f t="shared" si="1018"/>
        <v>0</v>
      </c>
      <c r="CT989">
        <f t="shared" si="1019"/>
        <v>0</v>
      </c>
      <c r="CU989">
        <f t="shared" si="1020"/>
        <v>0</v>
      </c>
      <c r="CV989">
        <f t="shared" si="1021"/>
        <v>0</v>
      </c>
      <c r="CW989">
        <f t="shared" si="1022"/>
        <v>0</v>
      </c>
      <c r="CX989">
        <f t="shared" si="1023"/>
        <v>0</v>
      </c>
      <c r="CY989">
        <f t="shared" si="1024"/>
        <v>0</v>
      </c>
      <c r="CZ989">
        <f t="shared" si="1025"/>
        <v>0</v>
      </c>
      <c r="DC989" t="s">
        <v>3</v>
      </c>
      <c r="DD989" t="s">
        <v>3</v>
      </c>
      <c r="DE989" t="s">
        <v>3</v>
      </c>
      <c r="DF989" t="s">
        <v>3</v>
      </c>
      <c r="DG989" t="s">
        <v>3</v>
      </c>
      <c r="DH989" t="s">
        <v>3</v>
      </c>
      <c r="DI989" t="s">
        <v>3</v>
      </c>
      <c r="DJ989" t="s">
        <v>3</v>
      </c>
      <c r="DK989" t="s">
        <v>3</v>
      </c>
      <c r="DL989" t="s">
        <v>3</v>
      </c>
      <c r="DM989" t="s">
        <v>3</v>
      </c>
      <c r="DN989">
        <v>0</v>
      </c>
      <c r="DO989">
        <v>0</v>
      </c>
      <c r="DP989">
        <v>1</v>
      </c>
      <c r="DQ989">
        <v>1</v>
      </c>
      <c r="DU989">
        <v>1003</v>
      </c>
      <c r="DV989" t="s">
        <v>1913</v>
      </c>
      <c r="DW989" t="s">
        <v>1913</v>
      </c>
      <c r="DX989">
        <v>1000</v>
      </c>
      <c r="DZ989" t="s">
        <v>3</v>
      </c>
      <c r="EA989" t="s">
        <v>3</v>
      </c>
      <c r="EB989" t="s">
        <v>3</v>
      </c>
      <c r="EC989" t="s">
        <v>3</v>
      </c>
      <c r="EE989">
        <v>68285540</v>
      </c>
      <c r="EF989">
        <v>1</v>
      </c>
      <c r="EG989" t="s">
        <v>19</v>
      </c>
      <c r="EH989">
        <v>0</v>
      </c>
      <c r="EI989" t="s">
        <v>3</v>
      </c>
      <c r="EJ989">
        <v>4</v>
      </c>
      <c r="EK989">
        <v>0</v>
      </c>
      <c r="EL989" t="s">
        <v>20</v>
      </c>
      <c r="EM989" t="s">
        <v>21</v>
      </c>
      <c r="EO989" t="s">
        <v>3</v>
      </c>
      <c r="EQ989">
        <v>512</v>
      </c>
      <c r="ER989">
        <v>94255.39</v>
      </c>
      <c r="ES989">
        <v>94255.39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FQ989">
        <v>0</v>
      </c>
      <c r="FR989">
        <f t="shared" si="1026"/>
        <v>0</v>
      </c>
      <c r="FS989">
        <v>0</v>
      </c>
      <c r="FX989">
        <v>70</v>
      </c>
      <c r="FY989">
        <v>10</v>
      </c>
      <c r="GA989" t="s">
        <v>3</v>
      </c>
      <c r="GD989">
        <v>0</v>
      </c>
      <c r="GF989">
        <v>-1377692410</v>
      </c>
      <c r="GG989">
        <v>2</v>
      </c>
      <c r="GH989">
        <v>1</v>
      </c>
      <c r="GI989">
        <v>-2</v>
      </c>
      <c r="GJ989">
        <v>0</v>
      </c>
      <c r="GK989">
        <f>ROUND(R989*(R12)/100,2)</f>
        <v>0</v>
      </c>
      <c r="GL989">
        <f t="shared" si="1027"/>
        <v>0</v>
      </c>
      <c r="GM989">
        <f t="shared" si="1028"/>
        <v>96.14</v>
      </c>
      <c r="GN989">
        <f t="shared" si="1029"/>
        <v>0</v>
      </c>
      <c r="GO989">
        <f t="shared" si="1030"/>
        <v>0</v>
      </c>
      <c r="GP989">
        <f t="shared" si="1031"/>
        <v>96.14</v>
      </c>
      <c r="GR989">
        <v>0</v>
      </c>
      <c r="GS989">
        <v>3</v>
      </c>
      <c r="GT989">
        <v>0</v>
      </c>
      <c r="GU989" t="s">
        <v>3</v>
      </c>
      <c r="GV989">
        <f t="shared" si="1032"/>
        <v>0</v>
      </c>
      <c r="GW989">
        <v>1</v>
      </c>
      <c r="GX989">
        <f t="shared" si="1033"/>
        <v>0</v>
      </c>
      <c r="HA989">
        <v>0</v>
      </c>
      <c r="HB989">
        <v>0</v>
      </c>
      <c r="HC989">
        <f t="shared" si="1034"/>
        <v>0</v>
      </c>
      <c r="HE989" t="s">
        <v>3</v>
      </c>
      <c r="HF989" t="s">
        <v>3</v>
      </c>
      <c r="HM989" t="s">
        <v>3</v>
      </c>
      <c r="HN989" t="s">
        <v>3</v>
      </c>
      <c r="HO989" t="s">
        <v>3</v>
      </c>
      <c r="HP989" t="s">
        <v>3</v>
      </c>
      <c r="HQ989" t="s">
        <v>3</v>
      </c>
      <c r="IK989">
        <v>0</v>
      </c>
    </row>
    <row r="990" spans="1:245" x14ac:dyDescent="0.2">
      <c r="A990">
        <v>17</v>
      </c>
      <c r="B990">
        <v>1</v>
      </c>
      <c r="E990" t="s">
        <v>2002</v>
      </c>
      <c r="F990" t="s">
        <v>1924</v>
      </c>
      <c r="G990" t="s">
        <v>1925</v>
      </c>
      <c r="H990" t="s">
        <v>1913</v>
      </c>
      <c r="I990">
        <v>1.0200000000000001E-3</v>
      </c>
      <c r="J990">
        <v>0</v>
      </c>
      <c r="K990">
        <v>1.0200000000000001E-3</v>
      </c>
      <c r="O990">
        <f t="shared" si="1002"/>
        <v>68.63</v>
      </c>
      <c r="P990">
        <f t="shared" si="1003"/>
        <v>68.63</v>
      </c>
      <c r="Q990">
        <f t="shared" si="1004"/>
        <v>0</v>
      </c>
      <c r="R990">
        <f t="shared" si="1005"/>
        <v>0</v>
      </c>
      <c r="S990">
        <f t="shared" si="1006"/>
        <v>0</v>
      </c>
      <c r="T990">
        <f t="shared" si="1007"/>
        <v>0</v>
      </c>
      <c r="U990">
        <f t="shared" si="1008"/>
        <v>0</v>
      </c>
      <c r="V990">
        <f t="shared" si="1009"/>
        <v>0</v>
      </c>
      <c r="W990">
        <f t="shared" si="1010"/>
        <v>0</v>
      </c>
      <c r="X990">
        <f t="shared" si="1011"/>
        <v>0</v>
      </c>
      <c r="Y990">
        <f t="shared" si="1012"/>
        <v>0</v>
      </c>
      <c r="AA990">
        <v>68582722</v>
      </c>
      <c r="AB990">
        <f t="shared" si="1013"/>
        <v>67281.66</v>
      </c>
      <c r="AC990">
        <f t="shared" si="1035"/>
        <v>67281.66</v>
      </c>
      <c r="AD990">
        <f t="shared" si="1036"/>
        <v>0</v>
      </c>
      <c r="AE990">
        <f t="shared" si="1037"/>
        <v>0</v>
      </c>
      <c r="AF990">
        <f t="shared" si="1038"/>
        <v>0</v>
      </c>
      <c r="AG990">
        <f t="shared" si="1014"/>
        <v>0</v>
      </c>
      <c r="AH990">
        <f t="shared" si="1039"/>
        <v>0</v>
      </c>
      <c r="AI990">
        <f t="shared" si="1040"/>
        <v>0</v>
      </c>
      <c r="AJ990">
        <f t="shared" si="1015"/>
        <v>0</v>
      </c>
      <c r="AK990">
        <v>67281.66</v>
      </c>
      <c r="AL990">
        <v>67281.66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70</v>
      </c>
      <c r="AU990">
        <v>10</v>
      </c>
      <c r="AV990">
        <v>1</v>
      </c>
      <c r="AW990">
        <v>1</v>
      </c>
      <c r="AZ990">
        <v>1</v>
      </c>
      <c r="BA990">
        <v>1</v>
      </c>
      <c r="BB990">
        <v>1</v>
      </c>
      <c r="BC990">
        <v>1</v>
      </c>
      <c r="BD990" t="s">
        <v>3</v>
      </c>
      <c r="BE990" t="s">
        <v>3</v>
      </c>
      <c r="BF990" t="s">
        <v>3</v>
      </c>
      <c r="BG990" t="s">
        <v>3</v>
      </c>
      <c r="BH990">
        <v>3</v>
      </c>
      <c r="BI990">
        <v>4</v>
      </c>
      <c r="BJ990" t="s">
        <v>1926</v>
      </c>
      <c r="BM990">
        <v>0</v>
      </c>
      <c r="BN990">
        <v>68285537</v>
      </c>
      <c r="BO990" t="s">
        <v>3</v>
      </c>
      <c r="BP990">
        <v>0</v>
      </c>
      <c r="BQ990">
        <v>1</v>
      </c>
      <c r="BR990">
        <v>0</v>
      </c>
      <c r="BS990">
        <v>1</v>
      </c>
      <c r="BT990">
        <v>1</v>
      </c>
      <c r="BU990">
        <v>1</v>
      </c>
      <c r="BV990">
        <v>1</v>
      </c>
      <c r="BW990">
        <v>1</v>
      </c>
      <c r="BX990">
        <v>1</v>
      </c>
      <c r="BY990" t="s">
        <v>3</v>
      </c>
      <c r="BZ990">
        <v>70</v>
      </c>
      <c r="CA990">
        <v>10</v>
      </c>
      <c r="CB990" t="s">
        <v>3</v>
      </c>
      <c r="CE990">
        <v>0</v>
      </c>
      <c r="CF990">
        <v>0</v>
      </c>
      <c r="CG990">
        <v>0</v>
      </c>
      <c r="CM990">
        <v>0</v>
      </c>
      <c r="CN990" t="s">
        <v>3</v>
      </c>
      <c r="CO990">
        <v>0</v>
      </c>
      <c r="CP990">
        <f t="shared" si="1016"/>
        <v>68.63</v>
      </c>
      <c r="CQ990">
        <f t="shared" si="1017"/>
        <v>67281.66</v>
      </c>
      <c r="CR990">
        <f t="shared" si="1041"/>
        <v>0</v>
      </c>
      <c r="CS990">
        <f t="shared" si="1018"/>
        <v>0</v>
      </c>
      <c r="CT990">
        <f t="shared" si="1019"/>
        <v>0</v>
      </c>
      <c r="CU990">
        <f t="shared" si="1020"/>
        <v>0</v>
      </c>
      <c r="CV990">
        <f t="shared" si="1021"/>
        <v>0</v>
      </c>
      <c r="CW990">
        <f t="shared" si="1022"/>
        <v>0</v>
      </c>
      <c r="CX990">
        <f t="shared" si="1023"/>
        <v>0</v>
      </c>
      <c r="CY990">
        <f t="shared" si="1024"/>
        <v>0</v>
      </c>
      <c r="CZ990">
        <f t="shared" si="1025"/>
        <v>0</v>
      </c>
      <c r="DC990" t="s">
        <v>3</v>
      </c>
      <c r="DD990" t="s">
        <v>3</v>
      </c>
      <c r="DE990" t="s">
        <v>3</v>
      </c>
      <c r="DF990" t="s">
        <v>3</v>
      </c>
      <c r="DG990" t="s">
        <v>3</v>
      </c>
      <c r="DH990" t="s">
        <v>3</v>
      </c>
      <c r="DI990" t="s">
        <v>3</v>
      </c>
      <c r="DJ990" t="s">
        <v>3</v>
      </c>
      <c r="DK990" t="s">
        <v>3</v>
      </c>
      <c r="DL990" t="s">
        <v>3</v>
      </c>
      <c r="DM990" t="s">
        <v>3</v>
      </c>
      <c r="DN990">
        <v>0</v>
      </c>
      <c r="DO990">
        <v>0</v>
      </c>
      <c r="DP990">
        <v>1</v>
      </c>
      <c r="DQ990">
        <v>1</v>
      </c>
      <c r="DU990">
        <v>1003</v>
      </c>
      <c r="DV990" t="s">
        <v>1913</v>
      </c>
      <c r="DW990" t="s">
        <v>1913</v>
      </c>
      <c r="DX990">
        <v>1000</v>
      </c>
      <c r="DZ990" t="s">
        <v>3</v>
      </c>
      <c r="EA990" t="s">
        <v>3</v>
      </c>
      <c r="EB990" t="s">
        <v>3</v>
      </c>
      <c r="EC990" t="s">
        <v>3</v>
      </c>
      <c r="EE990">
        <v>68285540</v>
      </c>
      <c r="EF990">
        <v>1</v>
      </c>
      <c r="EG990" t="s">
        <v>19</v>
      </c>
      <c r="EH990">
        <v>0</v>
      </c>
      <c r="EI990" t="s">
        <v>3</v>
      </c>
      <c r="EJ990">
        <v>4</v>
      </c>
      <c r="EK990">
        <v>0</v>
      </c>
      <c r="EL990" t="s">
        <v>20</v>
      </c>
      <c r="EM990" t="s">
        <v>21</v>
      </c>
      <c r="EO990" t="s">
        <v>3</v>
      </c>
      <c r="EQ990">
        <v>512</v>
      </c>
      <c r="ER990">
        <v>67281.66</v>
      </c>
      <c r="ES990">
        <v>67281.66</v>
      </c>
      <c r="ET990">
        <v>0</v>
      </c>
      <c r="EU990">
        <v>0</v>
      </c>
      <c r="EV990">
        <v>0</v>
      </c>
      <c r="EW990">
        <v>0</v>
      </c>
      <c r="EX990">
        <v>0</v>
      </c>
      <c r="EY990">
        <v>0</v>
      </c>
      <c r="FQ990">
        <v>0</v>
      </c>
      <c r="FR990">
        <f t="shared" si="1026"/>
        <v>0</v>
      </c>
      <c r="FS990">
        <v>0</v>
      </c>
      <c r="FX990">
        <v>70</v>
      </c>
      <c r="FY990">
        <v>10</v>
      </c>
      <c r="GA990" t="s">
        <v>3</v>
      </c>
      <c r="GD990">
        <v>0</v>
      </c>
      <c r="GF990">
        <v>689230059</v>
      </c>
      <c r="GG990">
        <v>2</v>
      </c>
      <c r="GH990">
        <v>1</v>
      </c>
      <c r="GI990">
        <v>-2</v>
      </c>
      <c r="GJ990">
        <v>0</v>
      </c>
      <c r="GK990">
        <f>ROUND(R990*(R12)/100,2)</f>
        <v>0</v>
      </c>
      <c r="GL990">
        <f t="shared" si="1027"/>
        <v>0</v>
      </c>
      <c r="GM990">
        <f t="shared" si="1028"/>
        <v>68.63</v>
      </c>
      <c r="GN990">
        <f t="shared" si="1029"/>
        <v>0</v>
      </c>
      <c r="GO990">
        <f t="shared" si="1030"/>
        <v>0</v>
      </c>
      <c r="GP990">
        <f t="shared" si="1031"/>
        <v>68.63</v>
      </c>
      <c r="GR990">
        <v>0</v>
      </c>
      <c r="GS990">
        <v>3</v>
      </c>
      <c r="GT990">
        <v>0</v>
      </c>
      <c r="GU990" t="s">
        <v>3</v>
      </c>
      <c r="GV990">
        <f t="shared" si="1032"/>
        <v>0</v>
      </c>
      <c r="GW990">
        <v>1</v>
      </c>
      <c r="GX990">
        <f t="shared" si="1033"/>
        <v>0</v>
      </c>
      <c r="HA990">
        <v>0</v>
      </c>
      <c r="HB990">
        <v>0</v>
      </c>
      <c r="HC990">
        <f t="shared" si="1034"/>
        <v>0</v>
      </c>
      <c r="HE990" t="s">
        <v>3</v>
      </c>
      <c r="HF990" t="s">
        <v>3</v>
      </c>
      <c r="HM990" t="s">
        <v>3</v>
      </c>
      <c r="HN990" t="s">
        <v>3</v>
      </c>
      <c r="HO990" t="s">
        <v>3</v>
      </c>
      <c r="HP990" t="s">
        <v>3</v>
      </c>
      <c r="HQ990" t="s">
        <v>3</v>
      </c>
      <c r="IK990">
        <v>0</v>
      </c>
    </row>
    <row r="991" spans="1:245" x14ac:dyDescent="0.2">
      <c r="A991">
        <v>17</v>
      </c>
      <c r="B991">
        <v>1</v>
      </c>
      <c r="E991" t="s">
        <v>2003</v>
      </c>
      <c r="F991" t="s">
        <v>1928</v>
      </c>
      <c r="G991" t="s">
        <v>1929</v>
      </c>
      <c r="H991" t="s">
        <v>1913</v>
      </c>
      <c r="I991">
        <v>1.0200000000000001E-3</v>
      </c>
      <c r="J991">
        <v>0</v>
      </c>
      <c r="K991">
        <v>1.0200000000000001E-3</v>
      </c>
      <c r="O991">
        <f t="shared" si="1002"/>
        <v>141.46</v>
      </c>
      <c r="P991">
        <f t="shared" si="1003"/>
        <v>141.46</v>
      </c>
      <c r="Q991">
        <f t="shared" si="1004"/>
        <v>0</v>
      </c>
      <c r="R991">
        <f t="shared" si="1005"/>
        <v>0</v>
      </c>
      <c r="S991">
        <f t="shared" si="1006"/>
        <v>0</v>
      </c>
      <c r="T991">
        <f t="shared" si="1007"/>
        <v>0</v>
      </c>
      <c r="U991">
        <f t="shared" si="1008"/>
        <v>0</v>
      </c>
      <c r="V991">
        <f t="shared" si="1009"/>
        <v>0</v>
      </c>
      <c r="W991">
        <f t="shared" si="1010"/>
        <v>0</v>
      </c>
      <c r="X991">
        <f t="shared" si="1011"/>
        <v>0</v>
      </c>
      <c r="Y991">
        <f t="shared" si="1012"/>
        <v>0</v>
      </c>
      <c r="AA991">
        <v>68582722</v>
      </c>
      <c r="AB991">
        <f t="shared" si="1013"/>
        <v>138690.06</v>
      </c>
      <c r="AC991">
        <f t="shared" si="1035"/>
        <v>138690.06</v>
      </c>
      <c r="AD991">
        <f t="shared" si="1036"/>
        <v>0</v>
      </c>
      <c r="AE991">
        <f t="shared" si="1037"/>
        <v>0</v>
      </c>
      <c r="AF991">
        <f t="shared" si="1038"/>
        <v>0</v>
      </c>
      <c r="AG991">
        <f t="shared" si="1014"/>
        <v>0</v>
      </c>
      <c r="AH991">
        <f t="shared" si="1039"/>
        <v>0</v>
      </c>
      <c r="AI991">
        <f t="shared" si="1040"/>
        <v>0</v>
      </c>
      <c r="AJ991">
        <f t="shared" si="1015"/>
        <v>0</v>
      </c>
      <c r="AK991">
        <v>138690.06</v>
      </c>
      <c r="AL991">
        <v>138690.06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70</v>
      </c>
      <c r="AU991">
        <v>10</v>
      </c>
      <c r="AV991">
        <v>1</v>
      </c>
      <c r="AW991">
        <v>1</v>
      </c>
      <c r="AZ991">
        <v>1</v>
      </c>
      <c r="BA991">
        <v>1</v>
      </c>
      <c r="BB991">
        <v>1</v>
      </c>
      <c r="BC991">
        <v>1</v>
      </c>
      <c r="BD991" t="s">
        <v>3</v>
      </c>
      <c r="BE991" t="s">
        <v>3</v>
      </c>
      <c r="BF991" t="s">
        <v>3</v>
      </c>
      <c r="BG991" t="s">
        <v>3</v>
      </c>
      <c r="BH991">
        <v>3</v>
      </c>
      <c r="BI991">
        <v>4</v>
      </c>
      <c r="BJ991" t="s">
        <v>1930</v>
      </c>
      <c r="BM991">
        <v>0</v>
      </c>
      <c r="BN991">
        <v>68285537</v>
      </c>
      <c r="BO991" t="s">
        <v>3</v>
      </c>
      <c r="BP991">
        <v>0</v>
      </c>
      <c r="BQ991">
        <v>1</v>
      </c>
      <c r="BR991">
        <v>0</v>
      </c>
      <c r="BS991">
        <v>1</v>
      </c>
      <c r="BT991">
        <v>1</v>
      </c>
      <c r="BU991">
        <v>1</v>
      </c>
      <c r="BV991">
        <v>1</v>
      </c>
      <c r="BW991">
        <v>1</v>
      </c>
      <c r="BX991">
        <v>1</v>
      </c>
      <c r="BY991" t="s">
        <v>3</v>
      </c>
      <c r="BZ991">
        <v>70</v>
      </c>
      <c r="CA991">
        <v>10</v>
      </c>
      <c r="CB991" t="s">
        <v>3</v>
      </c>
      <c r="CE991">
        <v>0</v>
      </c>
      <c r="CF991">
        <v>0</v>
      </c>
      <c r="CG991">
        <v>0</v>
      </c>
      <c r="CM991">
        <v>0</v>
      </c>
      <c r="CN991" t="s">
        <v>3</v>
      </c>
      <c r="CO991">
        <v>0</v>
      </c>
      <c r="CP991">
        <f t="shared" si="1016"/>
        <v>141.46</v>
      </c>
      <c r="CQ991">
        <f t="shared" si="1017"/>
        <v>138690.06</v>
      </c>
      <c r="CR991">
        <f t="shared" si="1041"/>
        <v>0</v>
      </c>
      <c r="CS991">
        <f t="shared" si="1018"/>
        <v>0</v>
      </c>
      <c r="CT991">
        <f t="shared" si="1019"/>
        <v>0</v>
      </c>
      <c r="CU991">
        <f t="shared" si="1020"/>
        <v>0</v>
      </c>
      <c r="CV991">
        <f t="shared" si="1021"/>
        <v>0</v>
      </c>
      <c r="CW991">
        <f t="shared" si="1022"/>
        <v>0</v>
      </c>
      <c r="CX991">
        <f t="shared" si="1023"/>
        <v>0</v>
      </c>
      <c r="CY991">
        <f t="shared" si="1024"/>
        <v>0</v>
      </c>
      <c r="CZ991">
        <f t="shared" si="1025"/>
        <v>0</v>
      </c>
      <c r="DC991" t="s">
        <v>3</v>
      </c>
      <c r="DD991" t="s">
        <v>3</v>
      </c>
      <c r="DE991" t="s">
        <v>3</v>
      </c>
      <c r="DF991" t="s">
        <v>3</v>
      </c>
      <c r="DG991" t="s">
        <v>3</v>
      </c>
      <c r="DH991" t="s">
        <v>3</v>
      </c>
      <c r="DI991" t="s">
        <v>3</v>
      </c>
      <c r="DJ991" t="s">
        <v>3</v>
      </c>
      <c r="DK991" t="s">
        <v>3</v>
      </c>
      <c r="DL991" t="s">
        <v>3</v>
      </c>
      <c r="DM991" t="s">
        <v>3</v>
      </c>
      <c r="DN991">
        <v>0</v>
      </c>
      <c r="DO991">
        <v>0</v>
      </c>
      <c r="DP991">
        <v>1</v>
      </c>
      <c r="DQ991">
        <v>1</v>
      </c>
      <c r="DU991">
        <v>1003</v>
      </c>
      <c r="DV991" t="s">
        <v>1913</v>
      </c>
      <c r="DW991" t="s">
        <v>1913</v>
      </c>
      <c r="DX991">
        <v>1000</v>
      </c>
      <c r="DZ991" t="s">
        <v>3</v>
      </c>
      <c r="EA991" t="s">
        <v>3</v>
      </c>
      <c r="EB991" t="s">
        <v>3</v>
      </c>
      <c r="EC991" t="s">
        <v>3</v>
      </c>
      <c r="EE991">
        <v>68285540</v>
      </c>
      <c r="EF991">
        <v>1</v>
      </c>
      <c r="EG991" t="s">
        <v>19</v>
      </c>
      <c r="EH991">
        <v>0</v>
      </c>
      <c r="EI991" t="s">
        <v>3</v>
      </c>
      <c r="EJ991">
        <v>4</v>
      </c>
      <c r="EK991">
        <v>0</v>
      </c>
      <c r="EL991" t="s">
        <v>20</v>
      </c>
      <c r="EM991" t="s">
        <v>21</v>
      </c>
      <c r="EO991" t="s">
        <v>3</v>
      </c>
      <c r="EQ991">
        <v>512</v>
      </c>
      <c r="ER991">
        <v>138690.06</v>
      </c>
      <c r="ES991">
        <v>138690.06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FQ991">
        <v>0</v>
      </c>
      <c r="FR991">
        <f t="shared" si="1026"/>
        <v>0</v>
      </c>
      <c r="FS991">
        <v>0</v>
      </c>
      <c r="FX991">
        <v>70</v>
      </c>
      <c r="FY991">
        <v>10</v>
      </c>
      <c r="GA991" t="s">
        <v>3</v>
      </c>
      <c r="GD991">
        <v>0</v>
      </c>
      <c r="GF991">
        <v>1763441333</v>
      </c>
      <c r="GG991">
        <v>2</v>
      </c>
      <c r="GH991">
        <v>1</v>
      </c>
      <c r="GI991">
        <v>-2</v>
      </c>
      <c r="GJ991">
        <v>0</v>
      </c>
      <c r="GK991">
        <f>ROUND(R991*(R12)/100,2)</f>
        <v>0</v>
      </c>
      <c r="GL991">
        <f t="shared" si="1027"/>
        <v>0</v>
      </c>
      <c r="GM991">
        <f t="shared" si="1028"/>
        <v>141.46</v>
      </c>
      <c r="GN991">
        <f t="shared" si="1029"/>
        <v>0</v>
      </c>
      <c r="GO991">
        <f t="shared" si="1030"/>
        <v>0</v>
      </c>
      <c r="GP991">
        <f t="shared" si="1031"/>
        <v>141.46</v>
      </c>
      <c r="GR991">
        <v>0</v>
      </c>
      <c r="GS991">
        <v>3</v>
      </c>
      <c r="GT991">
        <v>0</v>
      </c>
      <c r="GU991" t="s">
        <v>3</v>
      </c>
      <c r="GV991">
        <f t="shared" si="1032"/>
        <v>0</v>
      </c>
      <c r="GW991">
        <v>1</v>
      </c>
      <c r="GX991">
        <f t="shared" si="1033"/>
        <v>0</v>
      </c>
      <c r="HA991">
        <v>0</v>
      </c>
      <c r="HB991">
        <v>0</v>
      </c>
      <c r="HC991">
        <f t="shared" si="1034"/>
        <v>0</v>
      </c>
      <c r="HE991" t="s">
        <v>3</v>
      </c>
      <c r="HF991" t="s">
        <v>3</v>
      </c>
      <c r="HM991" t="s">
        <v>3</v>
      </c>
      <c r="HN991" t="s">
        <v>3</v>
      </c>
      <c r="HO991" t="s">
        <v>3</v>
      </c>
      <c r="HP991" t="s">
        <v>3</v>
      </c>
      <c r="HQ991" t="s">
        <v>3</v>
      </c>
      <c r="IK991">
        <v>0</v>
      </c>
    </row>
    <row r="992" spans="1:245" x14ac:dyDescent="0.2">
      <c r="A992">
        <v>17</v>
      </c>
      <c r="B992">
        <v>1</v>
      </c>
      <c r="E992" t="s">
        <v>2004</v>
      </c>
      <c r="F992" t="s">
        <v>1932</v>
      </c>
      <c r="G992" t="s">
        <v>1933</v>
      </c>
      <c r="H992" t="s">
        <v>1913</v>
      </c>
      <c r="I992">
        <v>3.2640000000000002E-2</v>
      </c>
      <c r="J992">
        <v>0</v>
      </c>
      <c r="K992">
        <v>3.2640000000000002E-2</v>
      </c>
      <c r="O992">
        <f t="shared" si="1002"/>
        <v>2826.7</v>
      </c>
      <c r="P992">
        <f t="shared" si="1003"/>
        <v>2826.7</v>
      </c>
      <c r="Q992">
        <f t="shared" si="1004"/>
        <v>0</v>
      </c>
      <c r="R992">
        <f t="shared" si="1005"/>
        <v>0</v>
      </c>
      <c r="S992">
        <f t="shared" si="1006"/>
        <v>0</v>
      </c>
      <c r="T992">
        <f t="shared" si="1007"/>
        <v>0</v>
      </c>
      <c r="U992">
        <f t="shared" si="1008"/>
        <v>0</v>
      </c>
      <c r="V992">
        <f t="shared" si="1009"/>
        <v>0</v>
      </c>
      <c r="W992">
        <f t="shared" si="1010"/>
        <v>0</v>
      </c>
      <c r="X992">
        <f t="shared" si="1011"/>
        <v>0</v>
      </c>
      <c r="Y992">
        <f t="shared" si="1012"/>
        <v>0</v>
      </c>
      <c r="AA992">
        <v>68582722</v>
      </c>
      <c r="AB992">
        <f t="shared" si="1013"/>
        <v>86602.37</v>
      </c>
      <c r="AC992">
        <f t="shared" si="1035"/>
        <v>86602.37</v>
      </c>
      <c r="AD992">
        <f t="shared" si="1036"/>
        <v>0</v>
      </c>
      <c r="AE992">
        <f t="shared" si="1037"/>
        <v>0</v>
      </c>
      <c r="AF992">
        <f t="shared" si="1038"/>
        <v>0</v>
      </c>
      <c r="AG992">
        <f t="shared" si="1014"/>
        <v>0</v>
      </c>
      <c r="AH992">
        <f t="shared" si="1039"/>
        <v>0</v>
      </c>
      <c r="AI992">
        <f t="shared" si="1040"/>
        <v>0</v>
      </c>
      <c r="AJ992">
        <f t="shared" si="1015"/>
        <v>0</v>
      </c>
      <c r="AK992">
        <v>86602.37</v>
      </c>
      <c r="AL992">
        <v>86602.37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70</v>
      </c>
      <c r="AU992">
        <v>10</v>
      </c>
      <c r="AV992">
        <v>1</v>
      </c>
      <c r="AW992">
        <v>1</v>
      </c>
      <c r="AZ992">
        <v>1</v>
      </c>
      <c r="BA992">
        <v>1</v>
      </c>
      <c r="BB992">
        <v>1</v>
      </c>
      <c r="BC992">
        <v>1</v>
      </c>
      <c r="BD992" t="s">
        <v>3</v>
      </c>
      <c r="BE992" t="s">
        <v>3</v>
      </c>
      <c r="BF992" t="s">
        <v>3</v>
      </c>
      <c r="BG992" t="s">
        <v>3</v>
      </c>
      <c r="BH992">
        <v>3</v>
      </c>
      <c r="BI992">
        <v>4</v>
      </c>
      <c r="BJ992" t="s">
        <v>1934</v>
      </c>
      <c r="BM992">
        <v>0</v>
      </c>
      <c r="BN992">
        <v>68285537</v>
      </c>
      <c r="BO992" t="s">
        <v>3</v>
      </c>
      <c r="BP992">
        <v>0</v>
      </c>
      <c r="BQ992">
        <v>1</v>
      </c>
      <c r="BR992">
        <v>0</v>
      </c>
      <c r="BS992">
        <v>1</v>
      </c>
      <c r="BT992">
        <v>1</v>
      </c>
      <c r="BU992">
        <v>1</v>
      </c>
      <c r="BV992">
        <v>1</v>
      </c>
      <c r="BW992">
        <v>1</v>
      </c>
      <c r="BX992">
        <v>1</v>
      </c>
      <c r="BY992" t="s">
        <v>3</v>
      </c>
      <c r="BZ992">
        <v>70</v>
      </c>
      <c r="CA992">
        <v>10</v>
      </c>
      <c r="CB992" t="s">
        <v>3</v>
      </c>
      <c r="CE992">
        <v>0</v>
      </c>
      <c r="CF992">
        <v>0</v>
      </c>
      <c r="CG992">
        <v>0</v>
      </c>
      <c r="CM992">
        <v>0</v>
      </c>
      <c r="CN992" t="s">
        <v>3</v>
      </c>
      <c r="CO992">
        <v>0</v>
      </c>
      <c r="CP992">
        <f t="shared" si="1016"/>
        <v>2826.7</v>
      </c>
      <c r="CQ992">
        <f t="shared" si="1017"/>
        <v>86602.37</v>
      </c>
      <c r="CR992">
        <f t="shared" si="1041"/>
        <v>0</v>
      </c>
      <c r="CS992">
        <f t="shared" si="1018"/>
        <v>0</v>
      </c>
      <c r="CT992">
        <f t="shared" si="1019"/>
        <v>0</v>
      </c>
      <c r="CU992">
        <f t="shared" si="1020"/>
        <v>0</v>
      </c>
      <c r="CV992">
        <f t="shared" si="1021"/>
        <v>0</v>
      </c>
      <c r="CW992">
        <f t="shared" si="1022"/>
        <v>0</v>
      </c>
      <c r="CX992">
        <f t="shared" si="1023"/>
        <v>0</v>
      </c>
      <c r="CY992">
        <f t="shared" si="1024"/>
        <v>0</v>
      </c>
      <c r="CZ992">
        <f t="shared" si="1025"/>
        <v>0</v>
      </c>
      <c r="DC992" t="s">
        <v>3</v>
      </c>
      <c r="DD992" t="s">
        <v>3</v>
      </c>
      <c r="DE992" t="s">
        <v>3</v>
      </c>
      <c r="DF992" t="s">
        <v>3</v>
      </c>
      <c r="DG992" t="s">
        <v>3</v>
      </c>
      <c r="DH992" t="s">
        <v>3</v>
      </c>
      <c r="DI992" t="s">
        <v>3</v>
      </c>
      <c r="DJ992" t="s">
        <v>3</v>
      </c>
      <c r="DK992" t="s">
        <v>3</v>
      </c>
      <c r="DL992" t="s">
        <v>3</v>
      </c>
      <c r="DM992" t="s">
        <v>3</v>
      </c>
      <c r="DN992">
        <v>0</v>
      </c>
      <c r="DO992">
        <v>0</v>
      </c>
      <c r="DP992">
        <v>1</v>
      </c>
      <c r="DQ992">
        <v>1</v>
      </c>
      <c r="DU992">
        <v>1003</v>
      </c>
      <c r="DV992" t="s">
        <v>1913</v>
      </c>
      <c r="DW992" t="s">
        <v>1913</v>
      </c>
      <c r="DX992">
        <v>1000</v>
      </c>
      <c r="DZ992" t="s">
        <v>3</v>
      </c>
      <c r="EA992" t="s">
        <v>3</v>
      </c>
      <c r="EB992" t="s">
        <v>3</v>
      </c>
      <c r="EC992" t="s">
        <v>3</v>
      </c>
      <c r="EE992">
        <v>68285540</v>
      </c>
      <c r="EF992">
        <v>1</v>
      </c>
      <c r="EG992" t="s">
        <v>19</v>
      </c>
      <c r="EH992">
        <v>0</v>
      </c>
      <c r="EI992" t="s">
        <v>3</v>
      </c>
      <c r="EJ992">
        <v>4</v>
      </c>
      <c r="EK992">
        <v>0</v>
      </c>
      <c r="EL992" t="s">
        <v>20</v>
      </c>
      <c r="EM992" t="s">
        <v>21</v>
      </c>
      <c r="EO992" t="s">
        <v>3</v>
      </c>
      <c r="EQ992">
        <v>512</v>
      </c>
      <c r="ER992">
        <v>86602.37</v>
      </c>
      <c r="ES992">
        <v>86602.37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FQ992">
        <v>0</v>
      </c>
      <c r="FR992">
        <f t="shared" si="1026"/>
        <v>0</v>
      </c>
      <c r="FS992">
        <v>0</v>
      </c>
      <c r="FX992">
        <v>70</v>
      </c>
      <c r="FY992">
        <v>10</v>
      </c>
      <c r="GA992" t="s">
        <v>3</v>
      </c>
      <c r="GD992">
        <v>0</v>
      </c>
      <c r="GF992">
        <v>484343001</v>
      </c>
      <c r="GG992">
        <v>2</v>
      </c>
      <c r="GH992">
        <v>1</v>
      </c>
      <c r="GI992">
        <v>-2</v>
      </c>
      <c r="GJ992">
        <v>0</v>
      </c>
      <c r="GK992">
        <f>ROUND(R992*(R12)/100,2)</f>
        <v>0</v>
      </c>
      <c r="GL992">
        <f t="shared" si="1027"/>
        <v>0</v>
      </c>
      <c r="GM992">
        <f t="shared" si="1028"/>
        <v>2826.7</v>
      </c>
      <c r="GN992">
        <f t="shared" si="1029"/>
        <v>0</v>
      </c>
      <c r="GO992">
        <f t="shared" si="1030"/>
        <v>0</v>
      </c>
      <c r="GP992">
        <f t="shared" si="1031"/>
        <v>2826.7</v>
      </c>
      <c r="GR992">
        <v>0</v>
      </c>
      <c r="GS992">
        <v>3</v>
      </c>
      <c r="GT992">
        <v>0</v>
      </c>
      <c r="GU992" t="s">
        <v>3</v>
      </c>
      <c r="GV992">
        <f t="shared" si="1032"/>
        <v>0</v>
      </c>
      <c r="GW992">
        <v>1</v>
      </c>
      <c r="GX992">
        <f t="shared" si="1033"/>
        <v>0</v>
      </c>
      <c r="HA992">
        <v>0</v>
      </c>
      <c r="HB992">
        <v>0</v>
      </c>
      <c r="HC992">
        <f t="shared" si="1034"/>
        <v>0</v>
      </c>
      <c r="HE992" t="s">
        <v>3</v>
      </c>
      <c r="HF992" t="s">
        <v>3</v>
      </c>
      <c r="HM992" t="s">
        <v>3</v>
      </c>
      <c r="HN992" t="s">
        <v>3</v>
      </c>
      <c r="HO992" t="s">
        <v>3</v>
      </c>
      <c r="HP992" t="s">
        <v>3</v>
      </c>
      <c r="HQ992" t="s">
        <v>3</v>
      </c>
      <c r="IK992">
        <v>0</v>
      </c>
    </row>
    <row r="993" spans="1:245" x14ac:dyDescent="0.2">
      <c r="A993">
        <v>17</v>
      </c>
      <c r="B993">
        <v>1</v>
      </c>
      <c r="C993">
        <f>ROW(SmtRes!A1534)</f>
        <v>1534</v>
      </c>
      <c r="D993">
        <f>ROW(EtalonRes!A1594)</f>
        <v>1594</v>
      </c>
      <c r="E993" t="s">
        <v>2005</v>
      </c>
      <c r="F993" t="s">
        <v>2006</v>
      </c>
      <c r="G993" t="s">
        <v>2007</v>
      </c>
      <c r="H993" t="s">
        <v>111</v>
      </c>
      <c r="I993">
        <v>0.37</v>
      </c>
      <c r="J993">
        <v>0</v>
      </c>
      <c r="K993">
        <v>0.37</v>
      </c>
      <c r="O993">
        <f t="shared" si="1002"/>
        <v>5966.23</v>
      </c>
      <c r="P993">
        <f t="shared" si="1003"/>
        <v>5484.13</v>
      </c>
      <c r="Q993">
        <f t="shared" si="1004"/>
        <v>0</v>
      </c>
      <c r="R993">
        <f t="shared" si="1005"/>
        <v>0</v>
      </c>
      <c r="S993">
        <f t="shared" si="1006"/>
        <v>482.1</v>
      </c>
      <c r="T993">
        <f t="shared" si="1007"/>
        <v>0</v>
      </c>
      <c r="U993">
        <f t="shared" si="1008"/>
        <v>1.7538</v>
      </c>
      <c r="V993">
        <f t="shared" si="1009"/>
        <v>0</v>
      </c>
      <c r="W993">
        <f t="shared" si="1010"/>
        <v>0</v>
      </c>
      <c r="X993">
        <f t="shared" si="1011"/>
        <v>337.47</v>
      </c>
      <c r="Y993">
        <f t="shared" si="1012"/>
        <v>48.21</v>
      </c>
      <c r="AA993">
        <v>68582722</v>
      </c>
      <c r="AB993">
        <f t="shared" si="1013"/>
        <v>16124.96</v>
      </c>
      <c r="AC993">
        <f t="shared" si="1035"/>
        <v>14821.98</v>
      </c>
      <c r="AD993">
        <f t="shared" si="1036"/>
        <v>0</v>
      </c>
      <c r="AE993">
        <f t="shared" si="1037"/>
        <v>0</v>
      </c>
      <c r="AF993">
        <f t="shared" si="1038"/>
        <v>1302.98</v>
      </c>
      <c r="AG993">
        <f t="shared" si="1014"/>
        <v>0</v>
      </c>
      <c r="AH993">
        <f t="shared" si="1039"/>
        <v>4.74</v>
      </c>
      <c r="AI993">
        <f t="shared" si="1040"/>
        <v>0</v>
      </c>
      <c r="AJ993">
        <f t="shared" si="1015"/>
        <v>0</v>
      </c>
      <c r="AK993">
        <v>16124.96</v>
      </c>
      <c r="AL993">
        <v>14821.98</v>
      </c>
      <c r="AM993">
        <v>0</v>
      </c>
      <c r="AN993">
        <v>0</v>
      </c>
      <c r="AO993">
        <v>1302.98</v>
      </c>
      <c r="AP993">
        <v>0</v>
      </c>
      <c r="AQ993">
        <v>4.74</v>
      </c>
      <c r="AR993">
        <v>0</v>
      </c>
      <c r="AS993">
        <v>0</v>
      </c>
      <c r="AT993">
        <v>70</v>
      </c>
      <c r="AU993">
        <v>10</v>
      </c>
      <c r="AV993">
        <v>1</v>
      </c>
      <c r="AW993">
        <v>1</v>
      </c>
      <c r="AZ993">
        <v>1</v>
      </c>
      <c r="BA993">
        <v>1</v>
      </c>
      <c r="BB993">
        <v>1</v>
      </c>
      <c r="BC993">
        <v>1</v>
      </c>
      <c r="BD993" t="s">
        <v>3</v>
      </c>
      <c r="BE993" t="s">
        <v>3</v>
      </c>
      <c r="BF993" t="s">
        <v>3</v>
      </c>
      <c r="BG993" t="s">
        <v>3</v>
      </c>
      <c r="BH993">
        <v>0</v>
      </c>
      <c r="BI993">
        <v>4</v>
      </c>
      <c r="BJ993" t="s">
        <v>2008</v>
      </c>
      <c r="BM993">
        <v>0</v>
      </c>
      <c r="BN993">
        <v>68285537</v>
      </c>
      <c r="BO993" t="s">
        <v>3</v>
      </c>
      <c r="BP993">
        <v>0</v>
      </c>
      <c r="BQ993">
        <v>1</v>
      </c>
      <c r="BR993">
        <v>0</v>
      </c>
      <c r="BS993">
        <v>1</v>
      </c>
      <c r="BT993">
        <v>1</v>
      </c>
      <c r="BU993">
        <v>1</v>
      </c>
      <c r="BV993">
        <v>1</v>
      </c>
      <c r="BW993">
        <v>1</v>
      </c>
      <c r="BX993">
        <v>1</v>
      </c>
      <c r="BY993" t="s">
        <v>3</v>
      </c>
      <c r="BZ993">
        <v>70</v>
      </c>
      <c r="CA993">
        <v>10</v>
      </c>
      <c r="CB993" t="s">
        <v>3</v>
      </c>
      <c r="CE993">
        <v>0</v>
      </c>
      <c r="CF993">
        <v>0</v>
      </c>
      <c r="CG993">
        <v>0</v>
      </c>
      <c r="CM993">
        <v>0</v>
      </c>
      <c r="CN993" t="s">
        <v>3</v>
      </c>
      <c r="CO993">
        <v>0</v>
      </c>
      <c r="CP993">
        <f t="shared" si="1016"/>
        <v>5966.2300000000005</v>
      </c>
      <c r="CQ993">
        <f t="shared" si="1017"/>
        <v>14821.98</v>
      </c>
      <c r="CR993">
        <f t="shared" si="1041"/>
        <v>0</v>
      </c>
      <c r="CS993">
        <f t="shared" si="1018"/>
        <v>0</v>
      </c>
      <c r="CT993">
        <f t="shared" si="1019"/>
        <v>1302.98</v>
      </c>
      <c r="CU993">
        <f t="shared" si="1020"/>
        <v>0</v>
      </c>
      <c r="CV993">
        <f t="shared" si="1021"/>
        <v>4.74</v>
      </c>
      <c r="CW993">
        <f t="shared" si="1022"/>
        <v>0</v>
      </c>
      <c r="CX993">
        <f t="shared" si="1023"/>
        <v>0</v>
      </c>
      <c r="CY993">
        <f t="shared" si="1024"/>
        <v>337.47</v>
      </c>
      <c r="CZ993">
        <f t="shared" si="1025"/>
        <v>48.21</v>
      </c>
      <c r="DC993" t="s">
        <v>3</v>
      </c>
      <c r="DD993" t="s">
        <v>3</v>
      </c>
      <c r="DE993" t="s">
        <v>3</v>
      </c>
      <c r="DF993" t="s">
        <v>3</v>
      </c>
      <c r="DG993" t="s">
        <v>3</v>
      </c>
      <c r="DH993" t="s">
        <v>3</v>
      </c>
      <c r="DI993" t="s">
        <v>3</v>
      </c>
      <c r="DJ993" t="s">
        <v>3</v>
      </c>
      <c r="DK993" t="s">
        <v>3</v>
      </c>
      <c r="DL993" t="s">
        <v>3</v>
      </c>
      <c r="DM993" t="s">
        <v>3</v>
      </c>
      <c r="DN993">
        <v>0</v>
      </c>
      <c r="DO993">
        <v>0</v>
      </c>
      <c r="DP993">
        <v>1</v>
      </c>
      <c r="DQ993">
        <v>1</v>
      </c>
      <c r="DU993">
        <v>1003</v>
      </c>
      <c r="DV993" t="s">
        <v>111</v>
      </c>
      <c r="DW993" t="s">
        <v>111</v>
      </c>
      <c r="DX993">
        <v>100</v>
      </c>
      <c r="DZ993" t="s">
        <v>3</v>
      </c>
      <c r="EA993" t="s">
        <v>3</v>
      </c>
      <c r="EB993" t="s">
        <v>3</v>
      </c>
      <c r="EC993" t="s">
        <v>3</v>
      </c>
      <c r="EE993">
        <v>68285540</v>
      </c>
      <c r="EF993">
        <v>1</v>
      </c>
      <c r="EG993" t="s">
        <v>19</v>
      </c>
      <c r="EH993">
        <v>0</v>
      </c>
      <c r="EI993" t="s">
        <v>3</v>
      </c>
      <c r="EJ993">
        <v>4</v>
      </c>
      <c r="EK993">
        <v>0</v>
      </c>
      <c r="EL993" t="s">
        <v>20</v>
      </c>
      <c r="EM993" t="s">
        <v>21</v>
      </c>
      <c r="EO993" t="s">
        <v>3</v>
      </c>
      <c r="EQ993">
        <v>512</v>
      </c>
      <c r="ER993">
        <v>16124.96</v>
      </c>
      <c r="ES993">
        <v>14821.98</v>
      </c>
      <c r="ET993">
        <v>0</v>
      </c>
      <c r="EU993">
        <v>0</v>
      </c>
      <c r="EV993">
        <v>1302.98</v>
      </c>
      <c r="EW993">
        <v>4.74</v>
      </c>
      <c r="EX993">
        <v>0</v>
      </c>
      <c r="EY993">
        <v>0</v>
      </c>
      <c r="FQ993">
        <v>0</v>
      </c>
      <c r="FR993">
        <f t="shared" si="1026"/>
        <v>0</v>
      </c>
      <c r="FS993">
        <v>0</v>
      </c>
      <c r="FX993">
        <v>70</v>
      </c>
      <c r="FY993">
        <v>10</v>
      </c>
      <c r="GA993" t="s">
        <v>3</v>
      </c>
      <c r="GD993">
        <v>0</v>
      </c>
      <c r="GF993">
        <v>-1152284354</v>
      </c>
      <c r="GG993">
        <v>2</v>
      </c>
      <c r="GH993">
        <v>1</v>
      </c>
      <c r="GI993">
        <v>-2</v>
      </c>
      <c r="GJ993">
        <v>0</v>
      </c>
      <c r="GK993">
        <f>ROUND(R993*(R12)/100,2)</f>
        <v>0</v>
      </c>
      <c r="GL993">
        <f t="shared" si="1027"/>
        <v>0</v>
      </c>
      <c r="GM993">
        <f t="shared" si="1028"/>
        <v>6351.91</v>
      </c>
      <c r="GN993">
        <f t="shared" si="1029"/>
        <v>0</v>
      </c>
      <c r="GO993">
        <f t="shared" si="1030"/>
        <v>0</v>
      </c>
      <c r="GP993">
        <f t="shared" si="1031"/>
        <v>6351.91</v>
      </c>
      <c r="GR993">
        <v>0</v>
      </c>
      <c r="GS993">
        <v>3</v>
      </c>
      <c r="GT993">
        <v>0</v>
      </c>
      <c r="GU993" t="s">
        <v>3</v>
      </c>
      <c r="GV993">
        <f t="shared" si="1032"/>
        <v>0</v>
      </c>
      <c r="GW993">
        <v>1</v>
      </c>
      <c r="GX993">
        <f t="shared" si="1033"/>
        <v>0</v>
      </c>
      <c r="HA993">
        <v>0</v>
      </c>
      <c r="HB993">
        <v>0</v>
      </c>
      <c r="HC993">
        <f t="shared" si="1034"/>
        <v>0</v>
      </c>
      <c r="HE993" t="s">
        <v>3</v>
      </c>
      <c r="HF993" t="s">
        <v>3</v>
      </c>
      <c r="HM993" t="s">
        <v>3</v>
      </c>
      <c r="HN993" t="s">
        <v>3</v>
      </c>
      <c r="HO993" t="s">
        <v>3</v>
      </c>
      <c r="HP993" t="s">
        <v>3</v>
      </c>
      <c r="HQ993" t="s">
        <v>3</v>
      </c>
      <c r="IK993">
        <v>0</v>
      </c>
    </row>
    <row r="994" spans="1:245" x14ac:dyDescent="0.2">
      <c r="A994">
        <v>17</v>
      </c>
      <c r="B994">
        <v>1</v>
      </c>
      <c r="E994" t="s">
        <v>2009</v>
      </c>
      <c r="F994" t="s">
        <v>1940</v>
      </c>
      <c r="G994" t="s">
        <v>1941</v>
      </c>
      <c r="H994" t="s">
        <v>1913</v>
      </c>
      <c r="I994">
        <v>-3.8109999999999998E-2</v>
      </c>
      <c r="J994">
        <v>0</v>
      </c>
      <c r="K994">
        <v>-3.8109999999999998E-2</v>
      </c>
      <c r="O994">
        <f t="shared" si="1002"/>
        <v>-5337.1</v>
      </c>
      <c r="P994">
        <f t="shared" si="1003"/>
        <v>-5337.1</v>
      </c>
      <c r="Q994">
        <f t="shared" si="1004"/>
        <v>0</v>
      </c>
      <c r="R994">
        <f t="shared" si="1005"/>
        <v>0</v>
      </c>
      <c r="S994">
        <f t="shared" si="1006"/>
        <v>0</v>
      </c>
      <c r="T994">
        <f t="shared" si="1007"/>
        <v>0</v>
      </c>
      <c r="U994">
        <f t="shared" si="1008"/>
        <v>0</v>
      </c>
      <c r="V994">
        <f t="shared" si="1009"/>
        <v>0</v>
      </c>
      <c r="W994">
        <f t="shared" si="1010"/>
        <v>0</v>
      </c>
      <c r="X994">
        <f t="shared" si="1011"/>
        <v>0</v>
      </c>
      <c r="Y994">
        <f t="shared" si="1012"/>
        <v>0</v>
      </c>
      <c r="AA994">
        <v>68582722</v>
      </c>
      <c r="AB994">
        <f t="shared" si="1013"/>
        <v>140044.5</v>
      </c>
      <c r="AC994">
        <f t="shared" si="1035"/>
        <v>140044.5</v>
      </c>
      <c r="AD994">
        <f t="shared" si="1036"/>
        <v>0</v>
      </c>
      <c r="AE994">
        <f t="shared" si="1037"/>
        <v>0</v>
      </c>
      <c r="AF994">
        <f t="shared" si="1038"/>
        <v>0</v>
      </c>
      <c r="AG994">
        <f t="shared" si="1014"/>
        <v>0</v>
      </c>
      <c r="AH994">
        <f t="shared" si="1039"/>
        <v>0</v>
      </c>
      <c r="AI994">
        <f t="shared" si="1040"/>
        <v>0</v>
      </c>
      <c r="AJ994">
        <f t="shared" si="1015"/>
        <v>0</v>
      </c>
      <c r="AK994">
        <v>140044.5</v>
      </c>
      <c r="AL994">
        <v>140044.5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70</v>
      </c>
      <c r="AU994">
        <v>10</v>
      </c>
      <c r="AV994">
        <v>1</v>
      </c>
      <c r="AW994">
        <v>1</v>
      </c>
      <c r="AZ994">
        <v>1</v>
      </c>
      <c r="BA994">
        <v>1</v>
      </c>
      <c r="BB994">
        <v>1</v>
      </c>
      <c r="BC994">
        <v>1</v>
      </c>
      <c r="BD994" t="s">
        <v>3</v>
      </c>
      <c r="BE994" t="s">
        <v>3</v>
      </c>
      <c r="BF994" t="s">
        <v>3</v>
      </c>
      <c r="BG994" t="s">
        <v>3</v>
      </c>
      <c r="BH994">
        <v>3</v>
      </c>
      <c r="BI994">
        <v>4</v>
      </c>
      <c r="BJ994" t="s">
        <v>1942</v>
      </c>
      <c r="BM994">
        <v>0</v>
      </c>
      <c r="BN994">
        <v>68285537</v>
      </c>
      <c r="BO994" t="s">
        <v>3</v>
      </c>
      <c r="BP994">
        <v>0</v>
      </c>
      <c r="BQ994">
        <v>1</v>
      </c>
      <c r="BR994">
        <v>0</v>
      </c>
      <c r="BS994">
        <v>1</v>
      </c>
      <c r="BT994">
        <v>1</v>
      </c>
      <c r="BU994">
        <v>1</v>
      </c>
      <c r="BV994">
        <v>1</v>
      </c>
      <c r="BW994">
        <v>1</v>
      </c>
      <c r="BX994">
        <v>1</v>
      </c>
      <c r="BY994" t="s">
        <v>3</v>
      </c>
      <c r="BZ994">
        <v>70</v>
      </c>
      <c r="CA994">
        <v>10</v>
      </c>
      <c r="CB994" t="s">
        <v>3</v>
      </c>
      <c r="CE994">
        <v>0</v>
      </c>
      <c r="CF994">
        <v>0</v>
      </c>
      <c r="CG994">
        <v>0</v>
      </c>
      <c r="CM994">
        <v>0</v>
      </c>
      <c r="CN994" t="s">
        <v>3</v>
      </c>
      <c r="CO994">
        <v>0</v>
      </c>
      <c r="CP994">
        <f t="shared" si="1016"/>
        <v>-5337.1</v>
      </c>
      <c r="CQ994">
        <f t="shared" si="1017"/>
        <v>140044.5</v>
      </c>
      <c r="CR994">
        <f t="shared" si="1041"/>
        <v>0</v>
      </c>
      <c r="CS994">
        <f t="shared" si="1018"/>
        <v>0</v>
      </c>
      <c r="CT994">
        <f t="shared" si="1019"/>
        <v>0</v>
      </c>
      <c r="CU994">
        <f t="shared" si="1020"/>
        <v>0</v>
      </c>
      <c r="CV994">
        <f t="shared" si="1021"/>
        <v>0</v>
      </c>
      <c r="CW994">
        <f t="shared" si="1022"/>
        <v>0</v>
      </c>
      <c r="CX994">
        <f t="shared" si="1023"/>
        <v>0</v>
      </c>
      <c r="CY994">
        <f t="shared" si="1024"/>
        <v>0</v>
      </c>
      <c r="CZ994">
        <f t="shared" si="1025"/>
        <v>0</v>
      </c>
      <c r="DC994" t="s">
        <v>3</v>
      </c>
      <c r="DD994" t="s">
        <v>3</v>
      </c>
      <c r="DE994" t="s">
        <v>3</v>
      </c>
      <c r="DF994" t="s">
        <v>3</v>
      </c>
      <c r="DG994" t="s">
        <v>3</v>
      </c>
      <c r="DH994" t="s">
        <v>3</v>
      </c>
      <c r="DI994" t="s">
        <v>3</v>
      </c>
      <c r="DJ994" t="s">
        <v>3</v>
      </c>
      <c r="DK994" t="s">
        <v>3</v>
      </c>
      <c r="DL994" t="s">
        <v>3</v>
      </c>
      <c r="DM994" t="s">
        <v>3</v>
      </c>
      <c r="DN994">
        <v>0</v>
      </c>
      <c r="DO994">
        <v>0</v>
      </c>
      <c r="DP994">
        <v>1</v>
      </c>
      <c r="DQ994">
        <v>1</v>
      </c>
      <c r="DU994">
        <v>1003</v>
      </c>
      <c r="DV994" t="s">
        <v>1913</v>
      </c>
      <c r="DW994" t="s">
        <v>1913</v>
      </c>
      <c r="DX994">
        <v>1000</v>
      </c>
      <c r="DZ994" t="s">
        <v>3</v>
      </c>
      <c r="EA994" t="s">
        <v>3</v>
      </c>
      <c r="EB994" t="s">
        <v>3</v>
      </c>
      <c r="EC994" t="s">
        <v>3</v>
      </c>
      <c r="EE994">
        <v>68285540</v>
      </c>
      <c r="EF994">
        <v>1</v>
      </c>
      <c r="EG994" t="s">
        <v>19</v>
      </c>
      <c r="EH994">
        <v>0</v>
      </c>
      <c r="EI994" t="s">
        <v>3</v>
      </c>
      <c r="EJ994">
        <v>4</v>
      </c>
      <c r="EK994">
        <v>0</v>
      </c>
      <c r="EL994" t="s">
        <v>20</v>
      </c>
      <c r="EM994" t="s">
        <v>21</v>
      </c>
      <c r="EO994" t="s">
        <v>3</v>
      </c>
      <c r="EQ994">
        <v>512</v>
      </c>
      <c r="ER994">
        <v>140044.5</v>
      </c>
      <c r="ES994">
        <v>140044.5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  <c r="FQ994">
        <v>0</v>
      </c>
      <c r="FR994">
        <f t="shared" si="1026"/>
        <v>0</v>
      </c>
      <c r="FS994">
        <v>0</v>
      </c>
      <c r="FX994">
        <v>70</v>
      </c>
      <c r="FY994">
        <v>10</v>
      </c>
      <c r="GA994" t="s">
        <v>3</v>
      </c>
      <c r="GD994">
        <v>0</v>
      </c>
      <c r="GF994">
        <v>288095677</v>
      </c>
      <c r="GG994">
        <v>2</v>
      </c>
      <c r="GH994">
        <v>1</v>
      </c>
      <c r="GI994">
        <v>-2</v>
      </c>
      <c r="GJ994">
        <v>0</v>
      </c>
      <c r="GK994">
        <f>ROUND(R994*(R12)/100,2)</f>
        <v>0</v>
      </c>
      <c r="GL994">
        <f t="shared" si="1027"/>
        <v>0</v>
      </c>
      <c r="GM994">
        <f t="shared" si="1028"/>
        <v>-5337.1</v>
      </c>
      <c r="GN994">
        <f t="shared" si="1029"/>
        <v>0</v>
      </c>
      <c r="GO994">
        <f t="shared" si="1030"/>
        <v>0</v>
      </c>
      <c r="GP994">
        <f t="shared" si="1031"/>
        <v>-5337.1</v>
      </c>
      <c r="GR994">
        <v>0</v>
      </c>
      <c r="GS994">
        <v>3</v>
      </c>
      <c r="GT994">
        <v>0</v>
      </c>
      <c r="GU994" t="s">
        <v>3</v>
      </c>
      <c r="GV994">
        <f t="shared" si="1032"/>
        <v>0</v>
      </c>
      <c r="GW994">
        <v>1</v>
      </c>
      <c r="GX994">
        <f t="shared" si="1033"/>
        <v>0</v>
      </c>
      <c r="HA994">
        <v>0</v>
      </c>
      <c r="HB994">
        <v>0</v>
      </c>
      <c r="HC994">
        <f t="shared" si="1034"/>
        <v>0</v>
      </c>
      <c r="HE994" t="s">
        <v>3</v>
      </c>
      <c r="HF994" t="s">
        <v>3</v>
      </c>
      <c r="HM994" t="s">
        <v>3</v>
      </c>
      <c r="HN994" t="s">
        <v>3</v>
      </c>
      <c r="HO994" t="s">
        <v>3</v>
      </c>
      <c r="HP994" t="s">
        <v>3</v>
      </c>
      <c r="HQ994" t="s">
        <v>3</v>
      </c>
      <c r="IK994">
        <v>0</v>
      </c>
    </row>
    <row r="995" spans="1:245" x14ac:dyDescent="0.2">
      <c r="A995">
        <v>17</v>
      </c>
      <c r="B995">
        <v>1</v>
      </c>
      <c r="E995" t="s">
        <v>2010</v>
      </c>
      <c r="F995" t="s">
        <v>1944</v>
      </c>
      <c r="G995" t="s">
        <v>1945</v>
      </c>
      <c r="H995" t="s">
        <v>1913</v>
      </c>
      <c r="I995">
        <v>1.0200000000000001E-3</v>
      </c>
      <c r="J995">
        <v>0</v>
      </c>
      <c r="K995">
        <v>1.0200000000000001E-3</v>
      </c>
      <c r="O995">
        <f t="shared" si="1002"/>
        <v>147.08000000000001</v>
      </c>
      <c r="P995">
        <f t="shared" si="1003"/>
        <v>147.08000000000001</v>
      </c>
      <c r="Q995">
        <f t="shared" si="1004"/>
        <v>0</v>
      </c>
      <c r="R995">
        <f t="shared" si="1005"/>
        <v>0</v>
      </c>
      <c r="S995">
        <f t="shared" si="1006"/>
        <v>0</v>
      </c>
      <c r="T995">
        <f t="shared" si="1007"/>
        <v>0</v>
      </c>
      <c r="U995">
        <f t="shared" si="1008"/>
        <v>0</v>
      </c>
      <c r="V995">
        <f t="shared" si="1009"/>
        <v>0</v>
      </c>
      <c r="W995">
        <f t="shared" si="1010"/>
        <v>0</v>
      </c>
      <c r="X995">
        <f t="shared" si="1011"/>
        <v>0</v>
      </c>
      <c r="Y995">
        <f t="shared" si="1012"/>
        <v>0</v>
      </c>
      <c r="AA995">
        <v>68582722</v>
      </c>
      <c r="AB995">
        <f t="shared" si="1013"/>
        <v>144200.54999999999</v>
      </c>
      <c r="AC995">
        <f t="shared" si="1035"/>
        <v>144200.54999999999</v>
      </c>
      <c r="AD995">
        <f t="shared" si="1036"/>
        <v>0</v>
      </c>
      <c r="AE995">
        <f t="shared" si="1037"/>
        <v>0</v>
      </c>
      <c r="AF995">
        <f t="shared" si="1038"/>
        <v>0</v>
      </c>
      <c r="AG995">
        <f t="shared" si="1014"/>
        <v>0</v>
      </c>
      <c r="AH995">
        <f t="shared" si="1039"/>
        <v>0</v>
      </c>
      <c r="AI995">
        <f t="shared" si="1040"/>
        <v>0</v>
      </c>
      <c r="AJ995">
        <f t="shared" si="1015"/>
        <v>0</v>
      </c>
      <c r="AK995">
        <v>144200.54999999999</v>
      </c>
      <c r="AL995">
        <v>144200.54999999999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70</v>
      </c>
      <c r="AU995">
        <v>10</v>
      </c>
      <c r="AV995">
        <v>1</v>
      </c>
      <c r="AW995">
        <v>1</v>
      </c>
      <c r="AZ995">
        <v>1</v>
      </c>
      <c r="BA995">
        <v>1</v>
      </c>
      <c r="BB995">
        <v>1</v>
      </c>
      <c r="BC995">
        <v>1</v>
      </c>
      <c r="BD995" t="s">
        <v>3</v>
      </c>
      <c r="BE995" t="s">
        <v>3</v>
      </c>
      <c r="BF995" t="s">
        <v>3</v>
      </c>
      <c r="BG995" t="s">
        <v>3</v>
      </c>
      <c r="BH995">
        <v>3</v>
      </c>
      <c r="BI995">
        <v>4</v>
      </c>
      <c r="BJ995" t="s">
        <v>1946</v>
      </c>
      <c r="BM995">
        <v>0</v>
      </c>
      <c r="BN995">
        <v>0</v>
      </c>
      <c r="BO995" t="s">
        <v>3</v>
      </c>
      <c r="BP995">
        <v>0</v>
      </c>
      <c r="BQ995">
        <v>1</v>
      </c>
      <c r="BR995">
        <v>0</v>
      </c>
      <c r="BS995">
        <v>1</v>
      </c>
      <c r="BT995">
        <v>1</v>
      </c>
      <c r="BU995">
        <v>1</v>
      </c>
      <c r="BV995">
        <v>1</v>
      </c>
      <c r="BW995">
        <v>1</v>
      </c>
      <c r="BX995">
        <v>1</v>
      </c>
      <c r="BY995" t="s">
        <v>3</v>
      </c>
      <c r="BZ995">
        <v>70</v>
      </c>
      <c r="CA995">
        <v>10</v>
      </c>
      <c r="CB995" t="s">
        <v>3</v>
      </c>
      <c r="CE995">
        <v>0</v>
      </c>
      <c r="CF995">
        <v>0</v>
      </c>
      <c r="CG995">
        <v>0</v>
      </c>
      <c r="CM995">
        <v>0</v>
      </c>
      <c r="CN995" t="s">
        <v>3</v>
      </c>
      <c r="CO995">
        <v>0</v>
      </c>
      <c r="CP995">
        <f t="shared" si="1016"/>
        <v>147.08000000000001</v>
      </c>
      <c r="CQ995">
        <f t="shared" si="1017"/>
        <v>144200.54999999999</v>
      </c>
      <c r="CR995">
        <f t="shared" si="1041"/>
        <v>0</v>
      </c>
      <c r="CS995">
        <f t="shared" si="1018"/>
        <v>0</v>
      </c>
      <c r="CT995">
        <f t="shared" si="1019"/>
        <v>0</v>
      </c>
      <c r="CU995">
        <f t="shared" si="1020"/>
        <v>0</v>
      </c>
      <c r="CV995">
        <f t="shared" si="1021"/>
        <v>0</v>
      </c>
      <c r="CW995">
        <f t="shared" si="1022"/>
        <v>0</v>
      </c>
      <c r="CX995">
        <f t="shared" si="1023"/>
        <v>0</v>
      </c>
      <c r="CY995">
        <f t="shared" si="1024"/>
        <v>0</v>
      </c>
      <c r="CZ995">
        <f t="shared" si="1025"/>
        <v>0</v>
      </c>
      <c r="DC995" t="s">
        <v>3</v>
      </c>
      <c r="DD995" t="s">
        <v>3</v>
      </c>
      <c r="DE995" t="s">
        <v>3</v>
      </c>
      <c r="DF995" t="s">
        <v>3</v>
      </c>
      <c r="DG995" t="s">
        <v>3</v>
      </c>
      <c r="DH995" t="s">
        <v>3</v>
      </c>
      <c r="DI995" t="s">
        <v>3</v>
      </c>
      <c r="DJ995" t="s">
        <v>3</v>
      </c>
      <c r="DK995" t="s">
        <v>3</v>
      </c>
      <c r="DL995" t="s">
        <v>3</v>
      </c>
      <c r="DM995" t="s">
        <v>3</v>
      </c>
      <c r="DN995">
        <v>0</v>
      </c>
      <c r="DO995">
        <v>0</v>
      </c>
      <c r="DP995">
        <v>1</v>
      </c>
      <c r="DQ995">
        <v>1</v>
      </c>
      <c r="DU995">
        <v>1003</v>
      </c>
      <c r="DV995" t="s">
        <v>1913</v>
      </c>
      <c r="DW995" t="s">
        <v>1913</v>
      </c>
      <c r="DX995">
        <v>1000</v>
      </c>
      <c r="DZ995" t="s">
        <v>3</v>
      </c>
      <c r="EA995" t="s">
        <v>3</v>
      </c>
      <c r="EB995" t="s">
        <v>3</v>
      </c>
      <c r="EC995" t="s">
        <v>3</v>
      </c>
      <c r="EE995">
        <v>68285540</v>
      </c>
      <c r="EF995">
        <v>1</v>
      </c>
      <c r="EG995" t="s">
        <v>19</v>
      </c>
      <c r="EH995">
        <v>0</v>
      </c>
      <c r="EI995" t="s">
        <v>3</v>
      </c>
      <c r="EJ995">
        <v>4</v>
      </c>
      <c r="EK995">
        <v>0</v>
      </c>
      <c r="EL995" t="s">
        <v>20</v>
      </c>
      <c r="EM995" t="s">
        <v>21</v>
      </c>
      <c r="EO995" t="s">
        <v>3</v>
      </c>
      <c r="EQ995">
        <v>512</v>
      </c>
      <c r="ER995">
        <v>144200.54999999999</v>
      </c>
      <c r="ES995">
        <v>144200.54999999999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FQ995">
        <v>0</v>
      </c>
      <c r="FR995">
        <f t="shared" si="1026"/>
        <v>0</v>
      </c>
      <c r="FS995">
        <v>0</v>
      </c>
      <c r="FX995">
        <v>70</v>
      </c>
      <c r="FY995">
        <v>10</v>
      </c>
      <c r="GA995" t="s">
        <v>3</v>
      </c>
      <c r="GD995">
        <v>0</v>
      </c>
      <c r="GF995">
        <v>-1414563868</v>
      </c>
      <c r="GG995">
        <v>2</v>
      </c>
      <c r="GH995">
        <v>1</v>
      </c>
      <c r="GI995">
        <v>-2</v>
      </c>
      <c r="GJ995">
        <v>0</v>
      </c>
      <c r="GK995">
        <f>ROUND(R995*(R12)/100,2)</f>
        <v>0</v>
      </c>
      <c r="GL995">
        <f t="shared" si="1027"/>
        <v>0</v>
      </c>
      <c r="GM995">
        <f t="shared" si="1028"/>
        <v>147.08000000000001</v>
      </c>
      <c r="GN995">
        <f t="shared" si="1029"/>
        <v>0</v>
      </c>
      <c r="GO995">
        <f t="shared" si="1030"/>
        <v>0</v>
      </c>
      <c r="GP995">
        <f t="shared" si="1031"/>
        <v>147.08000000000001</v>
      </c>
      <c r="GR995">
        <v>0</v>
      </c>
      <c r="GS995">
        <v>3</v>
      </c>
      <c r="GT995">
        <v>0</v>
      </c>
      <c r="GU995" t="s">
        <v>3</v>
      </c>
      <c r="GV995">
        <f t="shared" si="1032"/>
        <v>0</v>
      </c>
      <c r="GW995">
        <v>1</v>
      </c>
      <c r="GX995">
        <f t="shared" si="1033"/>
        <v>0</v>
      </c>
      <c r="HA995">
        <v>0</v>
      </c>
      <c r="HB995">
        <v>0</v>
      </c>
      <c r="HC995">
        <f t="shared" si="1034"/>
        <v>0</v>
      </c>
      <c r="HE995" t="s">
        <v>3</v>
      </c>
      <c r="HF995" t="s">
        <v>3</v>
      </c>
      <c r="HM995" t="s">
        <v>3</v>
      </c>
      <c r="HN995" t="s">
        <v>3</v>
      </c>
      <c r="HO995" t="s">
        <v>3</v>
      </c>
      <c r="HP995" t="s">
        <v>3</v>
      </c>
      <c r="HQ995" t="s">
        <v>3</v>
      </c>
      <c r="IK995">
        <v>0</v>
      </c>
    </row>
    <row r="996" spans="1:245" x14ac:dyDescent="0.2">
      <c r="A996">
        <v>17</v>
      </c>
      <c r="B996">
        <v>1</v>
      </c>
      <c r="E996" t="s">
        <v>2011</v>
      </c>
      <c r="F996" t="s">
        <v>1948</v>
      </c>
      <c r="G996" t="s">
        <v>1949</v>
      </c>
      <c r="H996" t="s">
        <v>1913</v>
      </c>
      <c r="I996">
        <v>1.0200000000000001E-3</v>
      </c>
      <c r="J996">
        <v>0</v>
      </c>
      <c r="K996">
        <v>1.0200000000000001E-3</v>
      </c>
      <c r="O996">
        <f t="shared" si="1002"/>
        <v>356.24</v>
      </c>
      <c r="P996">
        <f t="shared" si="1003"/>
        <v>356.24</v>
      </c>
      <c r="Q996">
        <f t="shared" si="1004"/>
        <v>0</v>
      </c>
      <c r="R996">
        <f t="shared" si="1005"/>
        <v>0</v>
      </c>
      <c r="S996">
        <f t="shared" si="1006"/>
        <v>0</v>
      </c>
      <c r="T996">
        <f t="shared" si="1007"/>
        <v>0</v>
      </c>
      <c r="U996">
        <f t="shared" si="1008"/>
        <v>0</v>
      </c>
      <c r="V996">
        <f t="shared" si="1009"/>
        <v>0</v>
      </c>
      <c r="W996">
        <f t="shared" si="1010"/>
        <v>0</v>
      </c>
      <c r="X996">
        <f t="shared" si="1011"/>
        <v>0</v>
      </c>
      <c r="Y996">
        <f t="shared" si="1012"/>
        <v>0</v>
      </c>
      <c r="AA996">
        <v>68582722</v>
      </c>
      <c r="AB996">
        <f t="shared" si="1013"/>
        <v>349251.66</v>
      </c>
      <c r="AC996">
        <f t="shared" si="1035"/>
        <v>349251.66</v>
      </c>
      <c r="AD996">
        <f t="shared" si="1036"/>
        <v>0</v>
      </c>
      <c r="AE996">
        <f t="shared" si="1037"/>
        <v>0</v>
      </c>
      <c r="AF996">
        <f t="shared" si="1038"/>
        <v>0</v>
      </c>
      <c r="AG996">
        <f t="shared" si="1014"/>
        <v>0</v>
      </c>
      <c r="AH996">
        <f t="shared" si="1039"/>
        <v>0</v>
      </c>
      <c r="AI996">
        <f t="shared" si="1040"/>
        <v>0</v>
      </c>
      <c r="AJ996">
        <f t="shared" si="1015"/>
        <v>0</v>
      </c>
      <c r="AK996">
        <v>349251.66</v>
      </c>
      <c r="AL996">
        <v>349251.66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70</v>
      </c>
      <c r="AU996">
        <v>10</v>
      </c>
      <c r="AV996">
        <v>1</v>
      </c>
      <c r="AW996">
        <v>1</v>
      </c>
      <c r="AZ996">
        <v>1</v>
      </c>
      <c r="BA996">
        <v>1</v>
      </c>
      <c r="BB996">
        <v>1</v>
      </c>
      <c r="BC996">
        <v>1</v>
      </c>
      <c r="BD996" t="s">
        <v>3</v>
      </c>
      <c r="BE996" t="s">
        <v>3</v>
      </c>
      <c r="BF996" t="s">
        <v>3</v>
      </c>
      <c r="BG996" t="s">
        <v>3</v>
      </c>
      <c r="BH996">
        <v>3</v>
      </c>
      <c r="BI996">
        <v>4</v>
      </c>
      <c r="BJ996" t="s">
        <v>1950</v>
      </c>
      <c r="BM996">
        <v>0</v>
      </c>
      <c r="BN996">
        <v>0</v>
      </c>
      <c r="BO996" t="s">
        <v>3</v>
      </c>
      <c r="BP996">
        <v>0</v>
      </c>
      <c r="BQ996">
        <v>1</v>
      </c>
      <c r="BR996">
        <v>0</v>
      </c>
      <c r="BS996">
        <v>1</v>
      </c>
      <c r="BT996">
        <v>1</v>
      </c>
      <c r="BU996">
        <v>1</v>
      </c>
      <c r="BV996">
        <v>1</v>
      </c>
      <c r="BW996">
        <v>1</v>
      </c>
      <c r="BX996">
        <v>1</v>
      </c>
      <c r="BY996" t="s">
        <v>3</v>
      </c>
      <c r="BZ996">
        <v>70</v>
      </c>
      <c r="CA996">
        <v>10</v>
      </c>
      <c r="CB996" t="s">
        <v>3</v>
      </c>
      <c r="CE996">
        <v>0</v>
      </c>
      <c r="CF996">
        <v>0</v>
      </c>
      <c r="CG996">
        <v>0</v>
      </c>
      <c r="CM996">
        <v>0</v>
      </c>
      <c r="CN996" t="s">
        <v>3</v>
      </c>
      <c r="CO996">
        <v>0</v>
      </c>
      <c r="CP996">
        <f t="shared" si="1016"/>
        <v>356.24</v>
      </c>
      <c r="CQ996">
        <f t="shared" si="1017"/>
        <v>349251.66</v>
      </c>
      <c r="CR996">
        <f t="shared" si="1041"/>
        <v>0</v>
      </c>
      <c r="CS996">
        <f t="shared" si="1018"/>
        <v>0</v>
      </c>
      <c r="CT996">
        <f t="shared" si="1019"/>
        <v>0</v>
      </c>
      <c r="CU996">
        <f t="shared" si="1020"/>
        <v>0</v>
      </c>
      <c r="CV996">
        <f t="shared" si="1021"/>
        <v>0</v>
      </c>
      <c r="CW996">
        <f t="shared" si="1022"/>
        <v>0</v>
      </c>
      <c r="CX996">
        <f t="shared" si="1023"/>
        <v>0</v>
      </c>
      <c r="CY996">
        <f t="shared" si="1024"/>
        <v>0</v>
      </c>
      <c r="CZ996">
        <f t="shared" si="1025"/>
        <v>0</v>
      </c>
      <c r="DC996" t="s">
        <v>3</v>
      </c>
      <c r="DD996" t="s">
        <v>3</v>
      </c>
      <c r="DE996" t="s">
        <v>3</v>
      </c>
      <c r="DF996" t="s">
        <v>3</v>
      </c>
      <c r="DG996" t="s">
        <v>3</v>
      </c>
      <c r="DH996" t="s">
        <v>3</v>
      </c>
      <c r="DI996" t="s">
        <v>3</v>
      </c>
      <c r="DJ996" t="s">
        <v>3</v>
      </c>
      <c r="DK996" t="s">
        <v>3</v>
      </c>
      <c r="DL996" t="s">
        <v>3</v>
      </c>
      <c r="DM996" t="s">
        <v>3</v>
      </c>
      <c r="DN996">
        <v>0</v>
      </c>
      <c r="DO996">
        <v>0</v>
      </c>
      <c r="DP996">
        <v>1</v>
      </c>
      <c r="DQ996">
        <v>1</v>
      </c>
      <c r="DU996">
        <v>1003</v>
      </c>
      <c r="DV996" t="s">
        <v>1913</v>
      </c>
      <c r="DW996" t="s">
        <v>1913</v>
      </c>
      <c r="DX996">
        <v>1000</v>
      </c>
      <c r="DZ996" t="s">
        <v>3</v>
      </c>
      <c r="EA996" t="s">
        <v>3</v>
      </c>
      <c r="EB996" t="s">
        <v>3</v>
      </c>
      <c r="EC996" t="s">
        <v>3</v>
      </c>
      <c r="EE996">
        <v>68285540</v>
      </c>
      <c r="EF996">
        <v>1</v>
      </c>
      <c r="EG996" t="s">
        <v>19</v>
      </c>
      <c r="EH996">
        <v>0</v>
      </c>
      <c r="EI996" t="s">
        <v>3</v>
      </c>
      <c r="EJ996">
        <v>4</v>
      </c>
      <c r="EK996">
        <v>0</v>
      </c>
      <c r="EL996" t="s">
        <v>20</v>
      </c>
      <c r="EM996" t="s">
        <v>21</v>
      </c>
      <c r="EO996" t="s">
        <v>3</v>
      </c>
      <c r="EQ996">
        <v>0</v>
      </c>
      <c r="ER996">
        <v>349251.66</v>
      </c>
      <c r="ES996">
        <v>349251.66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FQ996">
        <v>0</v>
      </c>
      <c r="FR996">
        <f t="shared" si="1026"/>
        <v>0</v>
      </c>
      <c r="FS996">
        <v>0</v>
      </c>
      <c r="FX996">
        <v>70</v>
      </c>
      <c r="FY996">
        <v>10</v>
      </c>
      <c r="GA996" t="s">
        <v>3</v>
      </c>
      <c r="GD996">
        <v>0</v>
      </c>
      <c r="GF996">
        <v>-1228048355</v>
      </c>
      <c r="GG996">
        <v>2</v>
      </c>
      <c r="GH996">
        <v>1</v>
      </c>
      <c r="GI996">
        <v>-2</v>
      </c>
      <c r="GJ996">
        <v>0</v>
      </c>
      <c r="GK996">
        <f>ROUND(R996*(R12)/100,2)</f>
        <v>0</v>
      </c>
      <c r="GL996">
        <f t="shared" si="1027"/>
        <v>0</v>
      </c>
      <c r="GM996">
        <f t="shared" si="1028"/>
        <v>356.24</v>
      </c>
      <c r="GN996">
        <f t="shared" si="1029"/>
        <v>0</v>
      </c>
      <c r="GO996">
        <f t="shared" si="1030"/>
        <v>0</v>
      </c>
      <c r="GP996">
        <f t="shared" si="1031"/>
        <v>356.24</v>
      </c>
      <c r="GR996">
        <v>0</v>
      </c>
      <c r="GS996">
        <v>3</v>
      </c>
      <c r="GT996">
        <v>0</v>
      </c>
      <c r="GU996" t="s">
        <v>3</v>
      </c>
      <c r="GV996">
        <f t="shared" si="1032"/>
        <v>0</v>
      </c>
      <c r="GW996">
        <v>1</v>
      </c>
      <c r="GX996">
        <f t="shared" si="1033"/>
        <v>0</v>
      </c>
      <c r="HA996">
        <v>0</v>
      </c>
      <c r="HB996">
        <v>0</v>
      </c>
      <c r="HC996">
        <f t="shared" si="1034"/>
        <v>0</v>
      </c>
      <c r="HE996" t="s">
        <v>3</v>
      </c>
      <c r="HF996" t="s">
        <v>3</v>
      </c>
      <c r="HM996" t="s">
        <v>3</v>
      </c>
      <c r="HN996" t="s">
        <v>3</v>
      </c>
      <c r="HO996" t="s">
        <v>3</v>
      </c>
      <c r="HP996" t="s">
        <v>3</v>
      </c>
      <c r="HQ996" t="s">
        <v>3</v>
      </c>
      <c r="IK996">
        <v>0</v>
      </c>
    </row>
    <row r="997" spans="1:245" x14ac:dyDescent="0.2">
      <c r="A997">
        <v>17</v>
      </c>
      <c r="B997">
        <v>1</v>
      </c>
      <c r="E997" t="s">
        <v>2012</v>
      </c>
      <c r="F997" t="s">
        <v>1952</v>
      </c>
      <c r="G997" t="s">
        <v>1953</v>
      </c>
      <c r="H997" t="s">
        <v>1913</v>
      </c>
      <c r="I997">
        <v>1.0200000000000001E-3</v>
      </c>
      <c r="J997">
        <v>0</v>
      </c>
      <c r="K997">
        <v>1.0200000000000001E-3</v>
      </c>
      <c r="O997">
        <f t="shared" si="1002"/>
        <v>507.02</v>
      </c>
      <c r="P997">
        <f t="shared" si="1003"/>
        <v>507.02</v>
      </c>
      <c r="Q997">
        <f t="shared" si="1004"/>
        <v>0</v>
      </c>
      <c r="R997">
        <f t="shared" si="1005"/>
        <v>0</v>
      </c>
      <c r="S997">
        <f t="shared" si="1006"/>
        <v>0</v>
      </c>
      <c r="T997">
        <f t="shared" si="1007"/>
        <v>0</v>
      </c>
      <c r="U997">
        <f t="shared" si="1008"/>
        <v>0</v>
      </c>
      <c r="V997">
        <f t="shared" si="1009"/>
        <v>0</v>
      </c>
      <c r="W997">
        <f t="shared" si="1010"/>
        <v>0</v>
      </c>
      <c r="X997">
        <f t="shared" si="1011"/>
        <v>0</v>
      </c>
      <c r="Y997">
        <f t="shared" si="1012"/>
        <v>0</v>
      </c>
      <c r="AA997">
        <v>68582722</v>
      </c>
      <c r="AB997">
        <f t="shared" si="1013"/>
        <v>497077.66</v>
      </c>
      <c r="AC997">
        <f t="shared" si="1035"/>
        <v>497077.66</v>
      </c>
      <c r="AD997">
        <f t="shared" si="1036"/>
        <v>0</v>
      </c>
      <c r="AE997">
        <f t="shared" si="1037"/>
        <v>0</v>
      </c>
      <c r="AF997">
        <f t="shared" si="1038"/>
        <v>0</v>
      </c>
      <c r="AG997">
        <f t="shared" si="1014"/>
        <v>0</v>
      </c>
      <c r="AH997">
        <f t="shared" si="1039"/>
        <v>0</v>
      </c>
      <c r="AI997">
        <f t="shared" si="1040"/>
        <v>0</v>
      </c>
      <c r="AJ997">
        <f t="shared" si="1015"/>
        <v>0</v>
      </c>
      <c r="AK997">
        <v>497077.66</v>
      </c>
      <c r="AL997">
        <v>497077.66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70</v>
      </c>
      <c r="AU997">
        <v>10</v>
      </c>
      <c r="AV997">
        <v>1</v>
      </c>
      <c r="AW997">
        <v>1</v>
      </c>
      <c r="AZ997">
        <v>1</v>
      </c>
      <c r="BA997">
        <v>1</v>
      </c>
      <c r="BB997">
        <v>1</v>
      </c>
      <c r="BC997">
        <v>1</v>
      </c>
      <c r="BD997" t="s">
        <v>3</v>
      </c>
      <c r="BE997" t="s">
        <v>3</v>
      </c>
      <c r="BF997" t="s">
        <v>3</v>
      </c>
      <c r="BG997" t="s">
        <v>3</v>
      </c>
      <c r="BH997">
        <v>3</v>
      </c>
      <c r="BI997">
        <v>4</v>
      </c>
      <c r="BJ997" t="s">
        <v>1954</v>
      </c>
      <c r="BM997">
        <v>0</v>
      </c>
      <c r="BN997">
        <v>0</v>
      </c>
      <c r="BO997" t="s">
        <v>3</v>
      </c>
      <c r="BP997">
        <v>0</v>
      </c>
      <c r="BQ997">
        <v>1</v>
      </c>
      <c r="BR997">
        <v>0</v>
      </c>
      <c r="BS997">
        <v>1</v>
      </c>
      <c r="BT997">
        <v>1</v>
      </c>
      <c r="BU997">
        <v>1</v>
      </c>
      <c r="BV997">
        <v>1</v>
      </c>
      <c r="BW997">
        <v>1</v>
      </c>
      <c r="BX997">
        <v>1</v>
      </c>
      <c r="BY997" t="s">
        <v>3</v>
      </c>
      <c r="BZ997">
        <v>70</v>
      </c>
      <c r="CA997">
        <v>10</v>
      </c>
      <c r="CB997" t="s">
        <v>3</v>
      </c>
      <c r="CE997">
        <v>0</v>
      </c>
      <c r="CF997">
        <v>0</v>
      </c>
      <c r="CG997">
        <v>0</v>
      </c>
      <c r="CM997">
        <v>0</v>
      </c>
      <c r="CN997" t="s">
        <v>3</v>
      </c>
      <c r="CO997">
        <v>0</v>
      </c>
      <c r="CP997">
        <f t="shared" si="1016"/>
        <v>507.02</v>
      </c>
      <c r="CQ997">
        <f t="shared" si="1017"/>
        <v>497077.66</v>
      </c>
      <c r="CR997">
        <f t="shared" si="1041"/>
        <v>0</v>
      </c>
      <c r="CS997">
        <f t="shared" si="1018"/>
        <v>0</v>
      </c>
      <c r="CT997">
        <f t="shared" si="1019"/>
        <v>0</v>
      </c>
      <c r="CU997">
        <f t="shared" si="1020"/>
        <v>0</v>
      </c>
      <c r="CV997">
        <f t="shared" si="1021"/>
        <v>0</v>
      </c>
      <c r="CW997">
        <f t="shared" si="1022"/>
        <v>0</v>
      </c>
      <c r="CX997">
        <f t="shared" si="1023"/>
        <v>0</v>
      </c>
      <c r="CY997">
        <f t="shared" si="1024"/>
        <v>0</v>
      </c>
      <c r="CZ997">
        <f t="shared" si="1025"/>
        <v>0</v>
      </c>
      <c r="DC997" t="s">
        <v>3</v>
      </c>
      <c r="DD997" t="s">
        <v>3</v>
      </c>
      <c r="DE997" t="s">
        <v>3</v>
      </c>
      <c r="DF997" t="s">
        <v>3</v>
      </c>
      <c r="DG997" t="s">
        <v>3</v>
      </c>
      <c r="DH997" t="s">
        <v>3</v>
      </c>
      <c r="DI997" t="s">
        <v>3</v>
      </c>
      <c r="DJ997" t="s">
        <v>3</v>
      </c>
      <c r="DK997" t="s">
        <v>3</v>
      </c>
      <c r="DL997" t="s">
        <v>3</v>
      </c>
      <c r="DM997" t="s">
        <v>3</v>
      </c>
      <c r="DN997">
        <v>0</v>
      </c>
      <c r="DO997">
        <v>0</v>
      </c>
      <c r="DP997">
        <v>1</v>
      </c>
      <c r="DQ997">
        <v>1</v>
      </c>
      <c r="DU997">
        <v>1003</v>
      </c>
      <c r="DV997" t="s">
        <v>1913</v>
      </c>
      <c r="DW997" t="s">
        <v>1913</v>
      </c>
      <c r="DX997">
        <v>1000</v>
      </c>
      <c r="DZ997" t="s">
        <v>3</v>
      </c>
      <c r="EA997" t="s">
        <v>3</v>
      </c>
      <c r="EB997" t="s">
        <v>3</v>
      </c>
      <c r="EC997" t="s">
        <v>3</v>
      </c>
      <c r="EE997">
        <v>68285540</v>
      </c>
      <c r="EF997">
        <v>1</v>
      </c>
      <c r="EG997" t="s">
        <v>19</v>
      </c>
      <c r="EH997">
        <v>0</v>
      </c>
      <c r="EI997" t="s">
        <v>3</v>
      </c>
      <c r="EJ997">
        <v>4</v>
      </c>
      <c r="EK997">
        <v>0</v>
      </c>
      <c r="EL997" t="s">
        <v>20</v>
      </c>
      <c r="EM997" t="s">
        <v>21</v>
      </c>
      <c r="EO997" t="s">
        <v>3</v>
      </c>
      <c r="EQ997">
        <v>0</v>
      </c>
      <c r="ER997">
        <v>497077.66</v>
      </c>
      <c r="ES997">
        <v>497077.66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0</v>
      </c>
      <c r="FQ997">
        <v>0</v>
      </c>
      <c r="FR997">
        <f t="shared" si="1026"/>
        <v>0</v>
      </c>
      <c r="FS997">
        <v>0</v>
      </c>
      <c r="FX997">
        <v>70</v>
      </c>
      <c r="FY997">
        <v>10</v>
      </c>
      <c r="GA997" t="s">
        <v>3</v>
      </c>
      <c r="GD997">
        <v>0</v>
      </c>
      <c r="GF997">
        <v>-1947637083</v>
      </c>
      <c r="GG997">
        <v>2</v>
      </c>
      <c r="GH997">
        <v>1</v>
      </c>
      <c r="GI997">
        <v>-2</v>
      </c>
      <c r="GJ997">
        <v>0</v>
      </c>
      <c r="GK997">
        <f>ROUND(R997*(R12)/100,2)</f>
        <v>0</v>
      </c>
      <c r="GL997">
        <f t="shared" si="1027"/>
        <v>0</v>
      </c>
      <c r="GM997">
        <f t="shared" si="1028"/>
        <v>507.02</v>
      </c>
      <c r="GN997">
        <f t="shared" si="1029"/>
        <v>0</v>
      </c>
      <c r="GO997">
        <f t="shared" si="1030"/>
        <v>0</v>
      </c>
      <c r="GP997">
        <f t="shared" si="1031"/>
        <v>507.02</v>
      </c>
      <c r="GR997">
        <v>0</v>
      </c>
      <c r="GS997">
        <v>3</v>
      </c>
      <c r="GT997">
        <v>0</v>
      </c>
      <c r="GU997" t="s">
        <v>3</v>
      </c>
      <c r="GV997">
        <f t="shared" si="1032"/>
        <v>0</v>
      </c>
      <c r="GW997">
        <v>1</v>
      </c>
      <c r="GX997">
        <f t="shared" si="1033"/>
        <v>0</v>
      </c>
      <c r="HA997">
        <v>0</v>
      </c>
      <c r="HB997">
        <v>0</v>
      </c>
      <c r="HC997">
        <f t="shared" si="1034"/>
        <v>0</v>
      </c>
      <c r="HE997" t="s">
        <v>3</v>
      </c>
      <c r="HF997" t="s">
        <v>3</v>
      </c>
      <c r="HM997" t="s">
        <v>3</v>
      </c>
      <c r="HN997" t="s">
        <v>3</v>
      </c>
      <c r="HO997" t="s">
        <v>3</v>
      </c>
      <c r="HP997" t="s">
        <v>3</v>
      </c>
      <c r="HQ997" t="s">
        <v>3</v>
      </c>
      <c r="IK997">
        <v>0</v>
      </c>
    </row>
    <row r="998" spans="1:245" x14ac:dyDescent="0.2">
      <c r="A998">
        <v>17</v>
      </c>
      <c r="B998">
        <v>1</v>
      </c>
      <c r="E998" t="s">
        <v>2013</v>
      </c>
      <c r="F998" t="s">
        <v>1956</v>
      </c>
      <c r="G998" t="s">
        <v>1957</v>
      </c>
      <c r="H998" t="s">
        <v>1913</v>
      </c>
      <c r="I998">
        <v>3.2640000000000002E-2</v>
      </c>
      <c r="J998">
        <v>0</v>
      </c>
      <c r="K998">
        <v>3.2640000000000002E-2</v>
      </c>
      <c r="O998">
        <f t="shared" si="1002"/>
        <v>4214.6400000000003</v>
      </c>
      <c r="P998">
        <f t="shared" si="1003"/>
        <v>4214.6400000000003</v>
      </c>
      <c r="Q998">
        <f t="shared" si="1004"/>
        <v>0</v>
      </c>
      <c r="R998">
        <f t="shared" si="1005"/>
        <v>0</v>
      </c>
      <c r="S998">
        <f t="shared" si="1006"/>
        <v>0</v>
      </c>
      <c r="T998">
        <f t="shared" si="1007"/>
        <v>0</v>
      </c>
      <c r="U998">
        <f t="shared" si="1008"/>
        <v>0</v>
      </c>
      <c r="V998">
        <f t="shared" si="1009"/>
        <v>0</v>
      </c>
      <c r="W998">
        <f t="shared" si="1010"/>
        <v>0</v>
      </c>
      <c r="X998">
        <f t="shared" si="1011"/>
        <v>0</v>
      </c>
      <c r="Y998">
        <f t="shared" si="1012"/>
        <v>0</v>
      </c>
      <c r="AA998">
        <v>68582722</v>
      </c>
      <c r="AB998">
        <f t="shared" si="1013"/>
        <v>129124.99</v>
      </c>
      <c r="AC998">
        <f t="shared" si="1035"/>
        <v>129124.99</v>
      </c>
      <c r="AD998">
        <f t="shared" si="1036"/>
        <v>0</v>
      </c>
      <c r="AE998">
        <f t="shared" si="1037"/>
        <v>0</v>
      </c>
      <c r="AF998">
        <f t="shared" si="1038"/>
        <v>0</v>
      </c>
      <c r="AG998">
        <f t="shared" si="1014"/>
        <v>0</v>
      </c>
      <c r="AH998">
        <f t="shared" si="1039"/>
        <v>0</v>
      </c>
      <c r="AI998">
        <f t="shared" si="1040"/>
        <v>0</v>
      </c>
      <c r="AJ998">
        <f t="shared" si="1015"/>
        <v>0</v>
      </c>
      <c r="AK998">
        <v>129124.99</v>
      </c>
      <c r="AL998">
        <v>129124.99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70</v>
      </c>
      <c r="AU998">
        <v>10</v>
      </c>
      <c r="AV998">
        <v>1</v>
      </c>
      <c r="AW998">
        <v>1</v>
      </c>
      <c r="AZ998">
        <v>1</v>
      </c>
      <c r="BA998">
        <v>1</v>
      </c>
      <c r="BB998">
        <v>1</v>
      </c>
      <c r="BC998">
        <v>1</v>
      </c>
      <c r="BD998" t="s">
        <v>3</v>
      </c>
      <c r="BE998" t="s">
        <v>3</v>
      </c>
      <c r="BF998" t="s">
        <v>3</v>
      </c>
      <c r="BG998" t="s">
        <v>3</v>
      </c>
      <c r="BH998">
        <v>3</v>
      </c>
      <c r="BI998">
        <v>4</v>
      </c>
      <c r="BJ998" t="s">
        <v>1958</v>
      </c>
      <c r="BM998">
        <v>0</v>
      </c>
      <c r="BN998">
        <v>0</v>
      </c>
      <c r="BO998" t="s">
        <v>3</v>
      </c>
      <c r="BP998">
        <v>0</v>
      </c>
      <c r="BQ998">
        <v>1</v>
      </c>
      <c r="BR998">
        <v>0</v>
      </c>
      <c r="BS998">
        <v>1</v>
      </c>
      <c r="BT998">
        <v>1</v>
      </c>
      <c r="BU998">
        <v>1</v>
      </c>
      <c r="BV998">
        <v>1</v>
      </c>
      <c r="BW998">
        <v>1</v>
      </c>
      <c r="BX998">
        <v>1</v>
      </c>
      <c r="BY998" t="s">
        <v>3</v>
      </c>
      <c r="BZ998">
        <v>70</v>
      </c>
      <c r="CA998">
        <v>10</v>
      </c>
      <c r="CB998" t="s">
        <v>3</v>
      </c>
      <c r="CE998">
        <v>0</v>
      </c>
      <c r="CF998">
        <v>0</v>
      </c>
      <c r="CG998">
        <v>0</v>
      </c>
      <c r="CM998">
        <v>0</v>
      </c>
      <c r="CN998" t="s">
        <v>3</v>
      </c>
      <c r="CO998">
        <v>0</v>
      </c>
      <c r="CP998">
        <f t="shared" si="1016"/>
        <v>4214.6400000000003</v>
      </c>
      <c r="CQ998">
        <f t="shared" si="1017"/>
        <v>129124.99</v>
      </c>
      <c r="CR998">
        <f t="shared" si="1041"/>
        <v>0</v>
      </c>
      <c r="CS998">
        <f t="shared" si="1018"/>
        <v>0</v>
      </c>
      <c r="CT998">
        <f t="shared" si="1019"/>
        <v>0</v>
      </c>
      <c r="CU998">
        <f t="shared" si="1020"/>
        <v>0</v>
      </c>
      <c r="CV998">
        <f t="shared" si="1021"/>
        <v>0</v>
      </c>
      <c r="CW998">
        <f t="shared" si="1022"/>
        <v>0</v>
      </c>
      <c r="CX998">
        <f t="shared" si="1023"/>
        <v>0</v>
      </c>
      <c r="CY998">
        <f t="shared" si="1024"/>
        <v>0</v>
      </c>
      <c r="CZ998">
        <f t="shared" si="1025"/>
        <v>0</v>
      </c>
      <c r="DC998" t="s">
        <v>3</v>
      </c>
      <c r="DD998" t="s">
        <v>3</v>
      </c>
      <c r="DE998" t="s">
        <v>3</v>
      </c>
      <c r="DF998" t="s">
        <v>3</v>
      </c>
      <c r="DG998" t="s">
        <v>3</v>
      </c>
      <c r="DH998" t="s">
        <v>3</v>
      </c>
      <c r="DI998" t="s">
        <v>3</v>
      </c>
      <c r="DJ998" t="s">
        <v>3</v>
      </c>
      <c r="DK998" t="s">
        <v>3</v>
      </c>
      <c r="DL998" t="s">
        <v>3</v>
      </c>
      <c r="DM998" t="s">
        <v>3</v>
      </c>
      <c r="DN998">
        <v>0</v>
      </c>
      <c r="DO998">
        <v>0</v>
      </c>
      <c r="DP998">
        <v>1</v>
      </c>
      <c r="DQ998">
        <v>1</v>
      </c>
      <c r="DU998">
        <v>1003</v>
      </c>
      <c r="DV998" t="s">
        <v>1913</v>
      </c>
      <c r="DW998" t="s">
        <v>1913</v>
      </c>
      <c r="DX998">
        <v>1000</v>
      </c>
      <c r="DZ998" t="s">
        <v>3</v>
      </c>
      <c r="EA998" t="s">
        <v>3</v>
      </c>
      <c r="EB998" t="s">
        <v>3</v>
      </c>
      <c r="EC998" t="s">
        <v>3</v>
      </c>
      <c r="EE998">
        <v>68285540</v>
      </c>
      <c r="EF998">
        <v>1</v>
      </c>
      <c r="EG998" t="s">
        <v>19</v>
      </c>
      <c r="EH998">
        <v>0</v>
      </c>
      <c r="EI998" t="s">
        <v>3</v>
      </c>
      <c r="EJ998">
        <v>4</v>
      </c>
      <c r="EK998">
        <v>0</v>
      </c>
      <c r="EL998" t="s">
        <v>20</v>
      </c>
      <c r="EM998" t="s">
        <v>21</v>
      </c>
      <c r="EO998" t="s">
        <v>3</v>
      </c>
      <c r="EQ998">
        <v>512</v>
      </c>
      <c r="ER998">
        <v>129124.99</v>
      </c>
      <c r="ES998">
        <v>129124.99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FQ998">
        <v>0</v>
      </c>
      <c r="FR998">
        <f t="shared" si="1026"/>
        <v>0</v>
      </c>
      <c r="FS998">
        <v>0</v>
      </c>
      <c r="FX998">
        <v>70</v>
      </c>
      <c r="FY998">
        <v>10</v>
      </c>
      <c r="GA998" t="s">
        <v>3</v>
      </c>
      <c r="GD998">
        <v>0</v>
      </c>
      <c r="GF998">
        <v>-1708989584</v>
      </c>
      <c r="GG998">
        <v>2</v>
      </c>
      <c r="GH998">
        <v>1</v>
      </c>
      <c r="GI998">
        <v>-2</v>
      </c>
      <c r="GJ998">
        <v>0</v>
      </c>
      <c r="GK998">
        <f>ROUND(R998*(R12)/100,2)</f>
        <v>0</v>
      </c>
      <c r="GL998">
        <f t="shared" si="1027"/>
        <v>0</v>
      </c>
      <c r="GM998">
        <f t="shared" si="1028"/>
        <v>4214.6400000000003</v>
      </c>
      <c r="GN998">
        <f t="shared" si="1029"/>
        <v>0</v>
      </c>
      <c r="GO998">
        <f t="shared" si="1030"/>
        <v>0</v>
      </c>
      <c r="GP998">
        <f t="shared" si="1031"/>
        <v>4214.6400000000003</v>
      </c>
      <c r="GR998">
        <v>0</v>
      </c>
      <c r="GS998">
        <v>3</v>
      </c>
      <c r="GT998">
        <v>0</v>
      </c>
      <c r="GU998" t="s">
        <v>3</v>
      </c>
      <c r="GV998">
        <f t="shared" si="1032"/>
        <v>0</v>
      </c>
      <c r="GW998">
        <v>1</v>
      </c>
      <c r="GX998">
        <f t="shared" si="1033"/>
        <v>0</v>
      </c>
      <c r="HA998">
        <v>0</v>
      </c>
      <c r="HB998">
        <v>0</v>
      </c>
      <c r="HC998">
        <f t="shared" si="1034"/>
        <v>0</v>
      </c>
      <c r="HE998" t="s">
        <v>3</v>
      </c>
      <c r="HF998" t="s">
        <v>3</v>
      </c>
      <c r="HM998" t="s">
        <v>3</v>
      </c>
      <c r="HN998" t="s">
        <v>3</v>
      </c>
      <c r="HO998" t="s">
        <v>3</v>
      </c>
      <c r="HP998" t="s">
        <v>3</v>
      </c>
      <c r="HQ998" t="s">
        <v>3</v>
      </c>
      <c r="IK998">
        <v>0</v>
      </c>
    </row>
    <row r="999" spans="1:245" x14ac:dyDescent="0.2">
      <c r="A999">
        <v>17</v>
      </c>
      <c r="B999">
        <v>1</v>
      </c>
      <c r="E999" t="s">
        <v>2014</v>
      </c>
      <c r="F999" t="s">
        <v>1960</v>
      </c>
      <c r="G999" t="s">
        <v>1961</v>
      </c>
      <c r="H999" t="s">
        <v>1913</v>
      </c>
      <c r="I999">
        <v>1.0200000000000001E-3</v>
      </c>
      <c r="J999">
        <v>0</v>
      </c>
      <c r="K999">
        <v>1.0200000000000001E-3</v>
      </c>
      <c r="O999">
        <f t="shared" si="1002"/>
        <v>437.78</v>
      </c>
      <c r="P999">
        <f t="shared" si="1003"/>
        <v>437.78</v>
      </c>
      <c r="Q999">
        <f t="shared" si="1004"/>
        <v>0</v>
      </c>
      <c r="R999">
        <f t="shared" si="1005"/>
        <v>0</v>
      </c>
      <c r="S999">
        <f t="shared" si="1006"/>
        <v>0</v>
      </c>
      <c r="T999">
        <f t="shared" si="1007"/>
        <v>0</v>
      </c>
      <c r="U999">
        <f t="shared" si="1008"/>
        <v>0</v>
      </c>
      <c r="V999">
        <f t="shared" si="1009"/>
        <v>0</v>
      </c>
      <c r="W999">
        <f t="shared" si="1010"/>
        <v>0</v>
      </c>
      <c r="X999">
        <f t="shared" si="1011"/>
        <v>0</v>
      </c>
      <c r="Y999">
        <f t="shared" si="1012"/>
        <v>0</v>
      </c>
      <c r="AA999">
        <v>68582722</v>
      </c>
      <c r="AB999">
        <f t="shared" si="1013"/>
        <v>429195.5</v>
      </c>
      <c r="AC999">
        <f t="shared" si="1035"/>
        <v>429195.5</v>
      </c>
      <c r="AD999">
        <f t="shared" si="1036"/>
        <v>0</v>
      </c>
      <c r="AE999">
        <f t="shared" si="1037"/>
        <v>0</v>
      </c>
      <c r="AF999">
        <f t="shared" si="1038"/>
        <v>0</v>
      </c>
      <c r="AG999">
        <f t="shared" si="1014"/>
        <v>0</v>
      </c>
      <c r="AH999">
        <f t="shared" si="1039"/>
        <v>0</v>
      </c>
      <c r="AI999">
        <f t="shared" si="1040"/>
        <v>0</v>
      </c>
      <c r="AJ999">
        <f t="shared" si="1015"/>
        <v>0</v>
      </c>
      <c r="AK999">
        <v>429195.5</v>
      </c>
      <c r="AL999">
        <v>429195.5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70</v>
      </c>
      <c r="AU999">
        <v>10</v>
      </c>
      <c r="AV999">
        <v>1</v>
      </c>
      <c r="AW999">
        <v>1</v>
      </c>
      <c r="AZ999">
        <v>1</v>
      </c>
      <c r="BA999">
        <v>1</v>
      </c>
      <c r="BB999">
        <v>1</v>
      </c>
      <c r="BC999">
        <v>1</v>
      </c>
      <c r="BD999" t="s">
        <v>3</v>
      </c>
      <c r="BE999" t="s">
        <v>3</v>
      </c>
      <c r="BF999" t="s">
        <v>3</v>
      </c>
      <c r="BG999" t="s">
        <v>3</v>
      </c>
      <c r="BH999">
        <v>3</v>
      </c>
      <c r="BI999">
        <v>4</v>
      </c>
      <c r="BJ999" t="s">
        <v>1962</v>
      </c>
      <c r="BM999">
        <v>0</v>
      </c>
      <c r="BN999">
        <v>0</v>
      </c>
      <c r="BO999" t="s">
        <v>3</v>
      </c>
      <c r="BP999">
        <v>0</v>
      </c>
      <c r="BQ999">
        <v>1</v>
      </c>
      <c r="BR999">
        <v>0</v>
      </c>
      <c r="BS999">
        <v>1</v>
      </c>
      <c r="BT999">
        <v>1</v>
      </c>
      <c r="BU999">
        <v>1</v>
      </c>
      <c r="BV999">
        <v>1</v>
      </c>
      <c r="BW999">
        <v>1</v>
      </c>
      <c r="BX999">
        <v>1</v>
      </c>
      <c r="BY999" t="s">
        <v>3</v>
      </c>
      <c r="BZ999">
        <v>70</v>
      </c>
      <c r="CA999">
        <v>10</v>
      </c>
      <c r="CB999" t="s">
        <v>3</v>
      </c>
      <c r="CE999">
        <v>0</v>
      </c>
      <c r="CF999">
        <v>0</v>
      </c>
      <c r="CG999">
        <v>0</v>
      </c>
      <c r="CM999">
        <v>0</v>
      </c>
      <c r="CN999" t="s">
        <v>3</v>
      </c>
      <c r="CO999">
        <v>0</v>
      </c>
      <c r="CP999">
        <f t="shared" si="1016"/>
        <v>437.78</v>
      </c>
      <c r="CQ999">
        <f t="shared" si="1017"/>
        <v>429195.5</v>
      </c>
      <c r="CR999">
        <f t="shared" si="1041"/>
        <v>0</v>
      </c>
      <c r="CS999">
        <f t="shared" si="1018"/>
        <v>0</v>
      </c>
      <c r="CT999">
        <f t="shared" si="1019"/>
        <v>0</v>
      </c>
      <c r="CU999">
        <f t="shared" si="1020"/>
        <v>0</v>
      </c>
      <c r="CV999">
        <f t="shared" si="1021"/>
        <v>0</v>
      </c>
      <c r="CW999">
        <f t="shared" si="1022"/>
        <v>0</v>
      </c>
      <c r="CX999">
        <f t="shared" si="1023"/>
        <v>0</v>
      </c>
      <c r="CY999">
        <f t="shared" si="1024"/>
        <v>0</v>
      </c>
      <c r="CZ999">
        <f t="shared" si="1025"/>
        <v>0</v>
      </c>
      <c r="DC999" t="s">
        <v>3</v>
      </c>
      <c r="DD999" t="s">
        <v>3</v>
      </c>
      <c r="DE999" t="s">
        <v>3</v>
      </c>
      <c r="DF999" t="s">
        <v>3</v>
      </c>
      <c r="DG999" t="s">
        <v>3</v>
      </c>
      <c r="DH999" t="s">
        <v>3</v>
      </c>
      <c r="DI999" t="s">
        <v>3</v>
      </c>
      <c r="DJ999" t="s">
        <v>3</v>
      </c>
      <c r="DK999" t="s">
        <v>3</v>
      </c>
      <c r="DL999" t="s">
        <v>3</v>
      </c>
      <c r="DM999" t="s">
        <v>3</v>
      </c>
      <c r="DN999">
        <v>0</v>
      </c>
      <c r="DO999">
        <v>0</v>
      </c>
      <c r="DP999">
        <v>1</v>
      </c>
      <c r="DQ999">
        <v>1</v>
      </c>
      <c r="DU999">
        <v>1003</v>
      </c>
      <c r="DV999" t="s">
        <v>1913</v>
      </c>
      <c r="DW999" t="s">
        <v>1913</v>
      </c>
      <c r="DX999">
        <v>1000</v>
      </c>
      <c r="DZ999" t="s">
        <v>3</v>
      </c>
      <c r="EA999" t="s">
        <v>3</v>
      </c>
      <c r="EB999" t="s">
        <v>3</v>
      </c>
      <c r="EC999" t="s">
        <v>3</v>
      </c>
      <c r="EE999">
        <v>68285540</v>
      </c>
      <c r="EF999">
        <v>1</v>
      </c>
      <c r="EG999" t="s">
        <v>19</v>
      </c>
      <c r="EH999">
        <v>0</v>
      </c>
      <c r="EI999" t="s">
        <v>3</v>
      </c>
      <c r="EJ999">
        <v>4</v>
      </c>
      <c r="EK999">
        <v>0</v>
      </c>
      <c r="EL999" t="s">
        <v>20</v>
      </c>
      <c r="EM999" t="s">
        <v>21</v>
      </c>
      <c r="EO999" t="s">
        <v>3</v>
      </c>
      <c r="EQ999">
        <v>0</v>
      </c>
      <c r="ER999">
        <v>429195.5</v>
      </c>
      <c r="ES999">
        <v>429195.5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FQ999">
        <v>0</v>
      </c>
      <c r="FR999">
        <f t="shared" si="1026"/>
        <v>0</v>
      </c>
      <c r="FS999">
        <v>0</v>
      </c>
      <c r="FX999">
        <v>70</v>
      </c>
      <c r="FY999">
        <v>10</v>
      </c>
      <c r="GA999" t="s">
        <v>3</v>
      </c>
      <c r="GD999">
        <v>0</v>
      </c>
      <c r="GF999">
        <v>-60208161</v>
      </c>
      <c r="GG999">
        <v>2</v>
      </c>
      <c r="GH999">
        <v>1</v>
      </c>
      <c r="GI999">
        <v>-2</v>
      </c>
      <c r="GJ999">
        <v>0</v>
      </c>
      <c r="GK999">
        <f>ROUND(R999*(R12)/100,2)</f>
        <v>0</v>
      </c>
      <c r="GL999">
        <f t="shared" si="1027"/>
        <v>0</v>
      </c>
      <c r="GM999">
        <f t="shared" si="1028"/>
        <v>437.78</v>
      </c>
      <c r="GN999">
        <f t="shared" si="1029"/>
        <v>0</v>
      </c>
      <c r="GO999">
        <f t="shared" si="1030"/>
        <v>0</v>
      </c>
      <c r="GP999">
        <f t="shared" si="1031"/>
        <v>437.78</v>
      </c>
      <c r="GR999">
        <v>0</v>
      </c>
      <c r="GS999">
        <v>3</v>
      </c>
      <c r="GT999">
        <v>0</v>
      </c>
      <c r="GU999" t="s">
        <v>3</v>
      </c>
      <c r="GV999">
        <f t="shared" si="1032"/>
        <v>0</v>
      </c>
      <c r="GW999">
        <v>1</v>
      </c>
      <c r="GX999">
        <f t="shared" si="1033"/>
        <v>0</v>
      </c>
      <c r="HA999">
        <v>0</v>
      </c>
      <c r="HB999">
        <v>0</v>
      </c>
      <c r="HC999">
        <f t="shared" si="1034"/>
        <v>0</v>
      </c>
      <c r="HE999" t="s">
        <v>3</v>
      </c>
      <c r="HF999" t="s">
        <v>3</v>
      </c>
      <c r="HM999" t="s">
        <v>3</v>
      </c>
      <c r="HN999" t="s">
        <v>3</v>
      </c>
      <c r="HO999" t="s">
        <v>3</v>
      </c>
      <c r="HP999" t="s">
        <v>3</v>
      </c>
      <c r="HQ999" t="s">
        <v>3</v>
      </c>
      <c r="IK999">
        <v>0</v>
      </c>
    </row>
    <row r="1000" spans="1:245" x14ac:dyDescent="0.2">
      <c r="A1000">
        <v>17</v>
      </c>
      <c r="B1000">
        <v>1</v>
      </c>
      <c r="E1000" t="s">
        <v>2015</v>
      </c>
      <c r="F1000" t="s">
        <v>1964</v>
      </c>
      <c r="G1000" t="s">
        <v>1965</v>
      </c>
      <c r="H1000" t="s">
        <v>1913</v>
      </c>
      <c r="I1000">
        <v>1.0200000000000001E-3</v>
      </c>
      <c r="J1000">
        <v>0</v>
      </c>
      <c r="K1000">
        <v>1.0200000000000001E-3</v>
      </c>
      <c r="O1000">
        <f t="shared" si="1002"/>
        <v>600.91</v>
      </c>
      <c r="P1000">
        <f t="shared" si="1003"/>
        <v>600.91</v>
      </c>
      <c r="Q1000">
        <f t="shared" si="1004"/>
        <v>0</v>
      </c>
      <c r="R1000">
        <f t="shared" si="1005"/>
        <v>0</v>
      </c>
      <c r="S1000">
        <f t="shared" si="1006"/>
        <v>0</v>
      </c>
      <c r="T1000">
        <f t="shared" si="1007"/>
        <v>0</v>
      </c>
      <c r="U1000">
        <f t="shared" si="1008"/>
        <v>0</v>
      </c>
      <c r="V1000">
        <f t="shared" si="1009"/>
        <v>0</v>
      </c>
      <c r="W1000">
        <f t="shared" si="1010"/>
        <v>0</v>
      </c>
      <c r="X1000">
        <f t="shared" si="1011"/>
        <v>0</v>
      </c>
      <c r="Y1000">
        <f t="shared" si="1012"/>
        <v>0</v>
      </c>
      <c r="AA1000">
        <v>68582722</v>
      </c>
      <c r="AB1000">
        <f t="shared" si="1013"/>
        <v>589125.75</v>
      </c>
      <c r="AC1000">
        <f t="shared" si="1035"/>
        <v>589125.75</v>
      </c>
      <c r="AD1000">
        <f t="shared" si="1036"/>
        <v>0</v>
      </c>
      <c r="AE1000">
        <f t="shared" si="1037"/>
        <v>0</v>
      </c>
      <c r="AF1000">
        <f t="shared" si="1038"/>
        <v>0</v>
      </c>
      <c r="AG1000">
        <f t="shared" si="1014"/>
        <v>0</v>
      </c>
      <c r="AH1000">
        <f t="shared" si="1039"/>
        <v>0</v>
      </c>
      <c r="AI1000">
        <f t="shared" si="1040"/>
        <v>0</v>
      </c>
      <c r="AJ1000">
        <f t="shared" si="1015"/>
        <v>0</v>
      </c>
      <c r="AK1000">
        <v>589125.75</v>
      </c>
      <c r="AL1000">
        <v>589125.75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70</v>
      </c>
      <c r="AU1000">
        <v>10</v>
      </c>
      <c r="AV1000">
        <v>1</v>
      </c>
      <c r="AW1000">
        <v>1</v>
      </c>
      <c r="AZ1000">
        <v>1</v>
      </c>
      <c r="BA1000">
        <v>1</v>
      </c>
      <c r="BB1000">
        <v>1</v>
      </c>
      <c r="BC1000">
        <v>1</v>
      </c>
      <c r="BD1000" t="s">
        <v>3</v>
      </c>
      <c r="BE1000" t="s">
        <v>3</v>
      </c>
      <c r="BF1000" t="s">
        <v>3</v>
      </c>
      <c r="BG1000" t="s">
        <v>3</v>
      </c>
      <c r="BH1000">
        <v>3</v>
      </c>
      <c r="BI1000">
        <v>4</v>
      </c>
      <c r="BJ1000" t="s">
        <v>1966</v>
      </c>
      <c r="BM1000">
        <v>0</v>
      </c>
      <c r="BN1000">
        <v>0</v>
      </c>
      <c r="BO1000" t="s">
        <v>3</v>
      </c>
      <c r="BP1000">
        <v>0</v>
      </c>
      <c r="BQ1000">
        <v>1</v>
      </c>
      <c r="BR1000">
        <v>0</v>
      </c>
      <c r="BS1000">
        <v>1</v>
      </c>
      <c r="BT1000">
        <v>1</v>
      </c>
      <c r="BU1000">
        <v>1</v>
      </c>
      <c r="BV1000">
        <v>1</v>
      </c>
      <c r="BW1000">
        <v>1</v>
      </c>
      <c r="BX1000">
        <v>1</v>
      </c>
      <c r="BY1000" t="s">
        <v>3</v>
      </c>
      <c r="BZ1000">
        <v>70</v>
      </c>
      <c r="CA1000">
        <v>10</v>
      </c>
      <c r="CB1000" t="s">
        <v>3</v>
      </c>
      <c r="CE1000">
        <v>0</v>
      </c>
      <c r="CF1000">
        <v>0</v>
      </c>
      <c r="CG1000">
        <v>0</v>
      </c>
      <c r="CM1000">
        <v>0</v>
      </c>
      <c r="CN1000" t="s">
        <v>3</v>
      </c>
      <c r="CO1000">
        <v>0</v>
      </c>
      <c r="CP1000">
        <f t="shared" si="1016"/>
        <v>600.91</v>
      </c>
      <c r="CQ1000">
        <f t="shared" si="1017"/>
        <v>589125.75</v>
      </c>
      <c r="CR1000">
        <f t="shared" si="1041"/>
        <v>0</v>
      </c>
      <c r="CS1000">
        <f t="shared" si="1018"/>
        <v>0</v>
      </c>
      <c r="CT1000">
        <f t="shared" si="1019"/>
        <v>0</v>
      </c>
      <c r="CU1000">
        <f t="shared" si="1020"/>
        <v>0</v>
      </c>
      <c r="CV1000">
        <f t="shared" si="1021"/>
        <v>0</v>
      </c>
      <c r="CW1000">
        <f t="shared" si="1022"/>
        <v>0</v>
      </c>
      <c r="CX1000">
        <f t="shared" si="1023"/>
        <v>0</v>
      </c>
      <c r="CY1000">
        <f t="shared" si="1024"/>
        <v>0</v>
      </c>
      <c r="CZ1000">
        <f t="shared" si="1025"/>
        <v>0</v>
      </c>
      <c r="DC1000" t="s">
        <v>3</v>
      </c>
      <c r="DD1000" t="s">
        <v>3</v>
      </c>
      <c r="DE1000" t="s">
        <v>3</v>
      </c>
      <c r="DF1000" t="s">
        <v>3</v>
      </c>
      <c r="DG1000" t="s">
        <v>3</v>
      </c>
      <c r="DH1000" t="s">
        <v>3</v>
      </c>
      <c r="DI1000" t="s">
        <v>3</v>
      </c>
      <c r="DJ1000" t="s">
        <v>3</v>
      </c>
      <c r="DK1000" t="s">
        <v>3</v>
      </c>
      <c r="DL1000" t="s">
        <v>3</v>
      </c>
      <c r="DM1000" t="s">
        <v>3</v>
      </c>
      <c r="DN1000">
        <v>0</v>
      </c>
      <c r="DO1000">
        <v>0</v>
      </c>
      <c r="DP1000">
        <v>1</v>
      </c>
      <c r="DQ1000">
        <v>1</v>
      </c>
      <c r="DU1000">
        <v>1003</v>
      </c>
      <c r="DV1000" t="s">
        <v>1913</v>
      </c>
      <c r="DW1000" t="s">
        <v>1913</v>
      </c>
      <c r="DX1000">
        <v>1000</v>
      </c>
      <c r="DZ1000" t="s">
        <v>3</v>
      </c>
      <c r="EA1000" t="s">
        <v>3</v>
      </c>
      <c r="EB1000" t="s">
        <v>3</v>
      </c>
      <c r="EC1000" t="s">
        <v>3</v>
      </c>
      <c r="EE1000">
        <v>68285540</v>
      </c>
      <c r="EF1000">
        <v>1</v>
      </c>
      <c r="EG1000" t="s">
        <v>19</v>
      </c>
      <c r="EH1000">
        <v>0</v>
      </c>
      <c r="EI1000" t="s">
        <v>3</v>
      </c>
      <c r="EJ1000">
        <v>4</v>
      </c>
      <c r="EK1000">
        <v>0</v>
      </c>
      <c r="EL1000" t="s">
        <v>20</v>
      </c>
      <c r="EM1000" t="s">
        <v>21</v>
      </c>
      <c r="EO1000" t="s">
        <v>3</v>
      </c>
      <c r="EQ1000">
        <v>0</v>
      </c>
      <c r="ER1000">
        <v>589125.75</v>
      </c>
      <c r="ES1000">
        <v>589125.75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FQ1000">
        <v>0</v>
      </c>
      <c r="FR1000">
        <f t="shared" si="1026"/>
        <v>0</v>
      </c>
      <c r="FS1000">
        <v>0</v>
      </c>
      <c r="FX1000">
        <v>70</v>
      </c>
      <c r="FY1000">
        <v>10</v>
      </c>
      <c r="GA1000" t="s">
        <v>3</v>
      </c>
      <c r="GD1000">
        <v>0</v>
      </c>
      <c r="GF1000">
        <v>529678496</v>
      </c>
      <c r="GG1000">
        <v>2</v>
      </c>
      <c r="GH1000">
        <v>1</v>
      </c>
      <c r="GI1000">
        <v>-2</v>
      </c>
      <c r="GJ1000">
        <v>0</v>
      </c>
      <c r="GK1000">
        <f>ROUND(R1000*(R12)/100,2)</f>
        <v>0</v>
      </c>
      <c r="GL1000">
        <f t="shared" si="1027"/>
        <v>0</v>
      </c>
      <c r="GM1000">
        <f t="shared" si="1028"/>
        <v>600.91</v>
      </c>
      <c r="GN1000">
        <f t="shared" si="1029"/>
        <v>0</v>
      </c>
      <c r="GO1000">
        <f t="shared" si="1030"/>
        <v>0</v>
      </c>
      <c r="GP1000">
        <f t="shared" si="1031"/>
        <v>600.91</v>
      </c>
      <c r="GR1000">
        <v>0</v>
      </c>
      <c r="GS1000">
        <v>3</v>
      </c>
      <c r="GT1000">
        <v>0</v>
      </c>
      <c r="GU1000" t="s">
        <v>3</v>
      </c>
      <c r="GV1000">
        <f t="shared" si="1032"/>
        <v>0</v>
      </c>
      <c r="GW1000">
        <v>1</v>
      </c>
      <c r="GX1000">
        <f t="shared" si="1033"/>
        <v>0</v>
      </c>
      <c r="HA1000">
        <v>0</v>
      </c>
      <c r="HB1000">
        <v>0</v>
      </c>
      <c r="HC1000">
        <f t="shared" si="1034"/>
        <v>0</v>
      </c>
      <c r="HE1000" t="s">
        <v>3</v>
      </c>
      <c r="HF1000" t="s">
        <v>3</v>
      </c>
      <c r="HM1000" t="s">
        <v>3</v>
      </c>
      <c r="HN1000" t="s">
        <v>3</v>
      </c>
      <c r="HO1000" t="s">
        <v>3</v>
      </c>
      <c r="HP1000" t="s">
        <v>3</v>
      </c>
      <c r="HQ1000" t="s">
        <v>3</v>
      </c>
      <c r="IK1000">
        <v>0</v>
      </c>
    </row>
    <row r="1001" spans="1:245" x14ac:dyDescent="0.2">
      <c r="A1001">
        <v>17</v>
      </c>
      <c r="B1001">
        <v>1</v>
      </c>
      <c r="E1001" t="s">
        <v>2016</v>
      </c>
      <c r="F1001" t="s">
        <v>1968</v>
      </c>
      <c r="G1001" t="s">
        <v>1969</v>
      </c>
      <c r="H1001" t="s">
        <v>1913</v>
      </c>
      <c r="I1001">
        <v>1.0200000000000001E-3</v>
      </c>
      <c r="J1001">
        <v>0</v>
      </c>
      <c r="K1001">
        <v>1.0200000000000001E-3</v>
      </c>
      <c r="O1001">
        <f t="shared" si="1002"/>
        <v>76.84</v>
      </c>
      <c r="P1001">
        <f t="shared" si="1003"/>
        <v>76.84</v>
      </c>
      <c r="Q1001">
        <f t="shared" si="1004"/>
        <v>0</v>
      </c>
      <c r="R1001">
        <f t="shared" si="1005"/>
        <v>0</v>
      </c>
      <c r="S1001">
        <f t="shared" si="1006"/>
        <v>0</v>
      </c>
      <c r="T1001">
        <f t="shared" si="1007"/>
        <v>0</v>
      </c>
      <c r="U1001">
        <f t="shared" si="1008"/>
        <v>0</v>
      </c>
      <c r="V1001">
        <f t="shared" si="1009"/>
        <v>0</v>
      </c>
      <c r="W1001">
        <f t="shared" si="1010"/>
        <v>0</v>
      </c>
      <c r="X1001">
        <f t="shared" si="1011"/>
        <v>0</v>
      </c>
      <c r="Y1001">
        <f t="shared" si="1012"/>
        <v>0</v>
      </c>
      <c r="AA1001">
        <v>68582722</v>
      </c>
      <c r="AB1001">
        <f t="shared" si="1013"/>
        <v>75337.3</v>
      </c>
      <c r="AC1001">
        <f t="shared" si="1035"/>
        <v>75337.3</v>
      </c>
      <c r="AD1001">
        <f t="shared" si="1036"/>
        <v>0</v>
      </c>
      <c r="AE1001">
        <f t="shared" si="1037"/>
        <v>0</v>
      </c>
      <c r="AF1001">
        <f t="shared" si="1038"/>
        <v>0</v>
      </c>
      <c r="AG1001">
        <f t="shared" si="1014"/>
        <v>0</v>
      </c>
      <c r="AH1001">
        <f t="shared" si="1039"/>
        <v>0</v>
      </c>
      <c r="AI1001">
        <f t="shared" si="1040"/>
        <v>0</v>
      </c>
      <c r="AJ1001">
        <f t="shared" si="1015"/>
        <v>0</v>
      </c>
      <c r="AK1001">
        <v>75337.3</v>
      </c>
      <c r="AL1001">
        <v>75337.3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70</v>
      </c>
      <c r="AU1001">
        <v>10</v>
      </c>
      <c r="AV1001">
        <v>1</v>
      </c>
      <c r="AW1001">
        <v>1</v>
      </c>
      <c r="AZ1001">
        <v>1</v>
      </c>
      <c r="BA1001">
        <v>1</v>
      </c>
      <c r="BB1001">
        <v>1</v>
      </c>
      <c r="BC1001">
        <v>1</v>
      </c>
      <c r="BD1001" t="s">
        <v>3</v>
      </c>
      <c r="BE1001" t="s">
        <v>3</v>
      </c>
      <c r="BF1001" t="s">
        <v>3</v>
      </c>
      <c r="BG1001" t="s">
        <v>3</v>
      </c>
      <c r="BH1001">
        <v>3</v>
      </c>
      <c r="BI1001">
        <v>4</v>
      </c>
      <c r="BJ1001" t="s">
        <v>1970</v>
      </c>
      <c r="BM1001">
        <v>0</v>
      </c>
      <c r="BN1001">
        <v>0</v>
      </c>
      <c r="BO1001" t="s">
        <v>3</v>
      </c>
      <c r="BP1001">
        <v>0</v>
      </c>
      <c r="BQ1001">
        <v>1</v>
      </c>
      <c r="BR1001">
        <v>0</v>
      </c>
      <c r="BS1001">
        <v>1</v>
      </c>
      <c r="BT1001">
        <v>1</v>
      </c>
      <c r="BU1001">
        <v>1</v>
      </c>
      <c r="BV1001">
        <v>1</v>
      </c>
      <c r="BW1001">
        <v>1</v>
      </c>
      <c r="BX1001">
        <v>1</v>
      </c>
      <c r="BY1001" t="s">
        <v>3</v>
      </c>
      <c r="BZ1001">
        <v>70</v>
      </c>
      <c r="CA1001">
        <v>10</v>
      </c>
      <c r="CB1001" t="s">
        <v>3</v>
      </c>
      <c r="CE1001">
        <v>0</v>
      </c>
      <c r="CF1001">
        <v>0</v>
      </c>
      <c r="CG1001">
        <v>0</v>
      </c>
      <c r="CM1001">
        <v>0</v>
      </c>
      <c r="CN1001" t="s">
        <v>3</v>
      </c>
      <c r="CO1001">
        <v>0</v>
      </c>
      <c r="CP1001">
        <f t="shared" si="1016"/>
        <v>76.84</v>
      </c>
      <c r="CQ1001">
        <f t="shared" si="1017"/>
        <v>75337.3</v>
      </c>
      <c r="CR1001">
        <f t="shared" si="1041"/>
        <v>0</v>
      </c>
      <c r="CS1001">
        <f t="shared" si="1018"/>
        <v>0</v>
      </c>
      <c r="CT1001">
        <f t="shared" si="1019"/>
        <v>0</v>
      </c>
      <c r="CU1001">
        <f t="shared" si="1020"/>
        <v>0</v>
      </c>
      <c r="CV1001">
        <f t="shared" si="1021"/>
        <v>0</v>
      </c>
      <c r="CW1001">
        <f t="shared" si="1022"/>
        <v>0</v>
      </c>
      <c r="CX1001">
        <f t="shared" si="1023"/>
        <v>0</v>
      </c>
      <c r="CY1001">
        <f t="shared" si="1024"/>
        <v>0</v>
      </c>
      <c r="CZ1001">
        <f t="shared" si="1025"/>
        <v>0</v>
      </c>
      <c r="DC1001" t="s">
        <v>3</v>
      </c>
      <c r="DD1001" t="s">
        <v>3</v>
      </c>
      <c r="DE1001" t="s">
        <v>3</v>
      </c>
      <c r="DF1001" t="s">
        <v>3</v>
      </c>
      <c r="DG1001" t="s">
        <v>3</v>
      </c>
      <c r="DH1001" t="s">
        <v>3</v>
      </c>
      <c r="DI1001" t="s">
        <v>3</v>
      </c>
      <c r="DJ1001" t="s">
        <v>3</v>
      </c>
      <c r="DK1001" t="s">
        <v>3</v>
      </c>
      <c r="DL1001" t="s">
        <v>3</v>
      </c>
      <c r="DM1001" t="s">
        <v>3</v>
      </c>
      <c r="DN1001">
        <v>0</v>
      </c>
      <c r="DO1001">
        <v>0</v>
      </c>
      <c r="DP1001">
        <v>1</v>
      </c>
      <c r="DQ1001">
        <v>1</v>
      </c>
      <c r="DU1001">
        <v>1003</v>
      </c>
      <c r="DV1001" t="s">
        <v>1913</v>
      </c>
      <c r="DW1001" t="s">
        <v>1913</v>
      </c>
      <c r="DX1001">
        <v>1000</v>
      </c>
      <c r="DZ1001" t="s">
        <v>3</v>
      </c>
      <c r="EA1001" t="s">
        <v>3</v>
      </c>
      <c r="EB1001" t="s">
        <v>3</v>
      </c>
      <c r="EC1001" t="s">
        <v>3</v>
      </c>
      <c r="EE1001">
        <v>68285540</v>
      </c>
      <c r="EF1001">
        <v>1</v>
      </c>
      <c r="EG1001" t="s">
        <v>19</v>
      </c>
      <c r="EH1001">
        <v>0</v>
      </c>
      <c r="EI1001" t="s">
        <v>3</v>
      </c>
      <c r="EJ1001">
        <v>4</v>
      </c>
      <c r="EK1001">
        <v>0</v>
      </c>
      <c r="EL1001" t="s">
        <v>20</v>
      </c>
      <c r="EM1001" t="s">
        <v>21</v>
      </c>
      <c r="EO1001" t="s">
        <v>3</v>
      </c>
      <c r="EQ1001">
        <v>512</v>
      </c>
      <c r="ER1001">
        <v>75337.3</v>
      </c>
      <c r="ES1001">
        <v>75337.3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  <c r="FQ1001">
        <v>0</v>
      </c>
      <c r="FR1001">
        <f t="shared" si="1026"/>
        <v>0</v>
      </c>
      <c r="FS1001">
        <v>0</v>
      </c>
      <c r="FX1001">
        <v>70</v>
      </c>
      <c r="FY1001">
        <v>10</v>
      </c>
      <c r="GA1001" t="s">
        <v>3</v>
      </c>
      <c r="GD1001">
        <v>0</v>
      </c>
      <c r="GF1001">
        <v>-469635043</v>
      </c>
      <c r="GG1001">
        <v>2</v>
      </c>
      <c r="GH1001">
        <v>1</v>
      </c>
      <c r="GI1001">
        <v>-2</v>
      </c>
      <c r="GJ1001">
        <v>0</v>
      </c>
      <c r="GK1001">
        <f>ROUND(R1001*(R12)/100,2)</f>
        <v>0</v>
      </c>
      <c r="GL1001">
        <f t="shared" si="1027"/>
        <v>0</v>
      </c>
      <c r="GM1001">
        <f t="shared" si="1028"/>
        <v>76.84</v>
      </c>
      <c r="GN1001">
        <f t="shared" si="1029"/>
        <v>0</v>
      </c>
      <c r="GO1001">
        <f t="shared" si="1030"/>
        <v>0</v>
      </c>
      <c r="GP1001">
        <f t="shared" si="1031"/>
        <v>76.84</v>
      </c>
      <c r="GR1001">
        <v>0</v>
      </c>
      <c r="GS1001">
        <v>3</v>
      </c>
      <c r="GT1001">
        <v>0</v>
      </c>
      <c r="GU1001" t="s">
        <v>3</v>
      </c>
      <c r="GV1001">
        <f t="shared" si="1032"/>
        <v>0</v>
      </c>
      <c r="GW1001">
        <v>1</v>
      </c>
      <c r="GX1001">
        <f t="shared" si="1033"/>
        <v>0</v>
      </c>
      <c r="HA1001">
        <v>0</v>
      </c>
      <c r="HB1001">
        <v>0</v>
      </c>
      <c r="HC1001">
        <f t="shared" si="1034"/>
        <v>0</v>
      </c>
      <c r="HE1001" t="s">
        <v>3</v>
      </c>
      <c r="HF1001" t="s">
        <v>3</v>
      </c>
      <c r="HM1001" t="s">
        <v>3</v>
      </c>
      <c r="HN1001" t="s">
        <v>3</v>
      </c>
      <c r="HO1001" t="s">
        <v>3</v>
      </c>
      <c r="HP1001" t="s">
        <v>3</v>
      </c>
      <c r="HQ1001" t="s">
        <v>3</v>
      </c>
      <c r="IK1001">
        <v>0</v>
      </c>
    </row>
    <row r="1002" spans="1:245" x14ac:dyDescent="0.2">
      <c r="A1002">
        <v>17</v>
      </c>
      <c r="B1002">
        <v>1</v>
      </c>
      <c r="C1002">
        <f>ROW(SmtRes!A1542)</f>
        <v>1542</v>
      </c>
      <c r="D1002">
        <f>ROW(EtalonRes!A1602)</f>
        <v>1602</v>
      </c>
      <c r="E1002" t="s">
        <v>2017</v>
      </c>
      <c r="F1002" t="s">
        <v>2018</v>
      </c>
      <c r="G1002" t="s">
        <v>2019</v>
      </c>
      <c r="H1002" t="s">
        <v>111</v>
      </c>
      <c r="I1002">
        <f>ROUND(2/100,9)</f>
        <v>0.02</v>
      </c>
      <c r="J1002">
        <v>0</v>
      </c>
      <c r="K1002">
        <f>ROUND(2/100,9)</f>
        <v>0.02</v>
      </c>
      <c r="O1002">
        <f t="shared" si="1002"/>
        <v>1481.28</v>
      </c>
      <c r="P1002">
        <f t="shared" si="1003"/>
        <v>1448.73</v>
      </c>
      <c r="Q1002">
        <f t="shared" si="1004"/>
        <v>0</v>
      </c>
      <c r="R1002">
        <f t="shared" si="1005"/>
        <v>0</v>
      </c>
      <c r="S1002">
        <f t="shared" si="1006"/>
        <v>32.549999999999997</v>
      </c>
      <c r="T1002">
        <f t="shared" si="1007"/>
        <v>0</v>
      </c>
      <c r="U1002">
        <f t="shared" si="1008"/>
        <v>0.11840000000000001</v>
      </c>
      <c r="V1002">
        <f t="shared" si="1009"/>
        <v>0</v>
      </c>
      <c r="W1002">
        <f t="shared" si="1010"/>
        <v>0</v>
      </c>
      <c r="X1002">
        <f t="shared" si="1011"/>
        <v>22.79</v>
      </c>
      <c r="Y1002">
        <f t="shared" si="1012"/>
        <v>3.26</v>
      </c>
      <c r="AA1002">
        <v>68582722</v>
      </c>
      <c r="AB1002">
        <f t="shared" si="1013"/>
        <v>74063.87</v>
      </c>
      <c r="AC1002">
        <f t="shared" si="1035"/>
        <v>72436.52</v>
      </c>
      <c r="AD1002">
        <f t="shared" si="1036"/>
        <v>0</v>
      </c>
      <c r="AE1002">
        <f t="shared" si="1037"/>
        <v>0</v>
      </c>
      <c r="AF1002">
        <f t="shared" si="1038"/>
        <v>1627.35</v>
      </c>
      <c r="AG1002">
        <f t="shared" si="1014"/>
        <v>0</v>
      </c>
      <c r="AH1002">
        <f t="shared" si="1039"/>
        <v>5.92</v>
      </c>
      <c r="AI1002">
        <f t="shared" si="1040"/>
        <v>0</v>
      </c>
      <c r="AJ1002">
        <f t="shared" si="1015"/>
        <v>0</v>
      </c>
      <c r="AK1002">
        <v>74063.87</v>
      </c>
      <c r="AL1002">
        <v>72436.52</v>
      </c>
      <c r="AM1002">
        <v>0</v>
      </c>
      <c r="AN1002">
        <v>0</v>
      </c>
      <c r="AO1002">
        <v>1627.35</v>
      </c>
      <c r="AP1002">
        <v>0</v>
      </c>
      <c r="AQ1002">
        <v>5.92</v>
      </c>
      <c r="AR1002">
        <v>0</v>
      </c>
      <c r="AS1002">
        <v>0</v>
      </c>
      <c r="AT1002">
        <v>70</v>
      </c>
      <c r="AU1002">
        <v>10</v>
      </c>
      <c r="AV1002">
        <v>1</v>
      </c>
      <c r="AW1002">
        <v>1</v>
      </c>
      <c r="AZ1002">
        <v>1</v>
      </c>
      <c r="BA1002">
        <v>1</v>
      </c>
      <c r="BB1002">
        <v>1</v>
      </c>
      <c r="BC1002">
        <v>1</v>
      </c>
      <c r="BD1002" t="s">
        <v>3</v>
      </c>
      <c r="BE1002" t="s">
        <v>3</v>
      </c>
      <c r="BF1002" t="s">
        <v>3</v>
      </c>
      <c r="BG1002" t="s">
        <v>3</v>
      </c>
      <c r="BH1002">
        <v>0</v>
      </c>
      <c r="BI1002">
        <v>4</v>
      </c>
      <c r="BJ1002" t="s">
        <v>2020</v>
      </c>
      <c r="BM1002">
        <v>0</v>
      </c>
      <c r="BN1002">
        <v>68285537</v>
      </c>
      <c r="BO1002" t="s">
        <v>3</v>
      </c>
      <c r="BP1002">
        <v>0</v>
      </c>
      <c r="BQ1002">
        <v>1</v>
      </c>
      <c r="BR1002">
        <v>0</v>
      </c>
      <c r="BS1002">
        <v>1</v>
      </c>
      <c r="BT1002">
        <v>1</v>
      </c>
      <c r="BU1002">
        <v>1</v>
      </c>
      <c r="BV1002">
        <v>1</v>
      </c>
      <c r="BW1002">
        <v>1</v>
      </c>
      <c r="BX1002">
        <v>1</v>
      </c>
      <c r="BY1002" t="s">
        <v>3</v>
      </c>
      <c r="BZ1002">
        <v>70</v>
      </c>
      <c r="CA1002">
        <v>10</v>
      </c>
      <c r="CB1002" t="s">
        <v>3</v>
      </c>
      <c r="CE1002">
        <v>0</v>
      </c>
      <c r="CF1002">
        <v>0</v>
      </c>
      <c r="CG1002">
        <v>0</v>
      </c>
      <c r="CM1002">
        <v>0</v>
      </c>
      <c r="CN1002" t="s">
        <v>3</v>
      </c>
      <c r="CO1002">
        <v>0</v>
      </c>
      <c r="CP1002">
        <f t="shared" si="1016"/>
        <v>1481.28</v>
      </c>
      <c r="CQ1002">
        <f t="shared" si="1017"/>
        <v>72436.52</v>
      </c>
      <c r="CR1002">
        <f t="shared" si="1041"/>
        <v>0</v>
      </c>
      <c r="CS1002">
        <f t="shared" si="1018"/>
        <v>0</v>
      </c>
      <c r="CT1002">
        <f t="shared" si="1019"/>
        <v>1627.35</v>
      </c>
      <c r="CU1002">
        <f t="shared" si="1020"/>
        <v>0</v>
      </c>
      <c r="CV1002">
        <f t="shared" si="1021"/>
        <v>5.92</v>
      </c>
      <c r="CW1002">
        <f t="shared" si="1022"/>
        <v>0</v>
      </c>
      <c r="CX1002">
        <f t="shared" si="1023"/>
        <v>0</v>
      </c>
      <c r="CY1002">
        <f t="shared" si="1024"/>
        <v>22.785</v>
      </c>
      <c r="CZ1002">
        <f t="shared" si="1025"/>
        <v>3.2549999999999999</v>
      </c>
      <c r="DC1002" t="s">
        <v>3</v>
      </c>
      <c r="DD1002" t="s">
        <v>3</v>
      </c>
      <c r="DE1002" t="s">
        <v>3</v>
      </c>
      <c r="DF1002" t="s">
        <v>3</v>
      </c>
      <c r="DG1002" t="s">
        <v>3</v>
      </c>
      <c r="DH1002" t="s">
        <v>3</v>
      </c>
      <c r="DI1002" t="s">
        <v>3</v>
      </c>
      <c r="DJ1002" t="s">
        <v>3</v>
      </c>
      <c r="DK1002" t="s">
        <v>3</v>
      </c>
      <c r="DL1002" t="s">
        <v>3</v>
      </c>
      <c r="DM1002" t="s">
        <v>3</v>
      </c>
      <c r="DN1002">
        <v>0</v>
      </c>
      <c r="DO1002">
        <v>0</v>
      </c>
      <c r="DP1002">
        <v>1</v>
      </c>
      <c r="DQ1002">
        <v>1</v>
      </c>
      <c r="DU1002">
        <v>1003</v>
      </c>
      <c r="DV1002" t="s">
        <v>111</v>
      </c>
      <c r="DW1002" t="s">
        <v>111</v>
      </c>
      <c r="DX1002">
        <v>100</v>
      </c>
      <c r="DZ1002" t="s">
        <v>3</v>
      </c>
      <c r="EA1002" t="s">
        <v>3</v>
      </c>
      <c r="EB1002" t="s">
        <v>3</v>
      </c>
      <c r="EC1002" t="s">
        <v>3</v>
      </c>
      <c r="EE1002">
        <v>68285540</v>
      </c>
      <c r="EF1002">
        <v>1</v>
      </c>
      <c r="EG1002" t="s">
        <v>19</v>
      </c>
      <c r="EH1002">
        <v>0</v>
      </c>
      <c r="EI1002" t="s">
        <v>3</v>
      </c>
      <c r="EJ1002">
        <v>4</v>
      </c>
      <c r="EK1002">
        <v>0</v>
      </c>
      <c r="EL1002" t="s">
        <v>20</v>
      </c>
      <c r="EM1002" t="s">
        <v>21</v>
      </c>
      <c r="EO1002" t="s">
        <v>3</v>
      </c>
      <c r="EQ1002">
        <v>512</v>
      </c>
      <c r="ER1002">
        <v>74063.87</v>
      </c>
      <c r="ES1002">
        <v>72436.52</v>
      </c>
      <c r="ET1002">
        <v>0</v>
      </c>
      <c r="EU1002">
        <v>0</v>
      </c>
      <c r="EV1002">
        <v>1627.35</v>
      </c>
      <c r="EW1002">
        <v>5.92</v>
      </c>
      <c r="EX1002">
        <v>0</v>
      </c>
      <c r="EY1002">
        <v>0</v>
      </c>
      <c r="FQ1002">
        <v>0</v>
      </c>
      <c r="FR1002">
        <f t="shared" si="1026"/>
        <v>0</v>
      </c>
      <c r="FS1002">
        <v>0</v>
      </c>
      <c r="FX1002">
        <v>70</v>
      </c>
      <c r="FY1002">
        <v>10</v>
      </c>
      <c r="GA1002" t="s">
        <v>3</v>
      </c>
      <c r="GD1002">
        <v>0</v>
      </c>
      <c r="GF1002">
        <v>1159199951</v>
      </c>
      <c r="GG1002">
        <v>2</v>
      </c>
      <c r="GH1002">
        <v>1</v>
      </c>
      <c r="GI1002">
        <v>-2</v>
      </c>
      <c r="GJ1002">
        <v>0</v>
      </c>
      <c r="GK1002">
        <f>ROUND(R1002*(R12)/100,2)</f>
        <v>0</v>
      </c>
      <c r="GL1002">
        <f t="shared" si="1027"/>
        <v>0</v>
      </c>
      <c r="GM1002">
        <f t="shared" si="1028"/>
        <v>1507.33</v>
      </c>
      <c r="GN1002">
        <f t="shared" si="1029"/>
        <v>0</v>
      </c>
      <c r="GO1002">
        <f t="shared" si="1030"/>
        <v>0</v>
      </c>
      <c r="GP1002">
        <f t="shared" si="1031"/>
        <v>1507.33</v>
      </c>
      <c r="GR1002">
        <v>0</v>
      </c>
      <c r="GS1002">
        <v>3</v>
      </c>
      <c r="GT1002">
        <v>0</v>
      </c>
      <c r="GU1002" t="s">
        <v>3</v>
      </c>
      <c r="GV1002">
        <f t="shared" si="1032"/>
        <v>0</v>
      </c>
      <c r="GW1002">
        <v>1</v>
      </c>
      <c r="GX1002">
        <f t="shared" si="1033"/>
        <v>0</v>
      </c>
      <c r="HA1002">
        <v>0</v>
      </c>
      <c r="HB1002">
        <v>0</v>
      </c>
      <c r="HC1002">
        <f t="shared" si="1034"/>
        <v>0</v>
      </c>
      <c r="HE1002" t="s">
        <v>3</v>
      </c>
      <c r="HF1002" t="s">
        <v>3</v>
      </c>
      <c r="HM1002" t="s">
        <v>3</v>
      </c>
      <c r="HN1002" t="s">
        <v>3</v>
      </c>
      <c r="HO1002" t="s">
        <v>3</v>
      </c>
      <c r="HP1002" t="s">
        <v>3</v>
      </c>
      <c r="HQ1002" t="s">
        <v>3</v>
      </c>
      <c r="IK1002">
        <v>0</v>
      </c>
    </row>
    <row r="1003" spans="1:245" x14ac:dyDescent="0.2">
      <c r="A1003">
        <v>17</v>
      </c>
      <c r="B1003">
        <v>1</v>
      </c>
      <c r="E1003" t="s">
        <v>2021</v>
      </c>
      <c r="F1003" t="s">
        <v>1976</v>
      </c>
      <c r="G1003" t="s">
        <v>1977</v>
      </c>
      <c r="H1003" t="s">
        <v>1913</v>
      </c>
      <c r="I1003">
        <v>-2.0400000000000001E-3</v>
      </c>
      <c r="J1003">
        <v>0</v>
      </c>
      <c r="K1003">
        <v>-2.0400000000000001E-3</v>
      </c>
      <c r="O1003">
        <f t="shared" si="1002"/>
        <v>-1440.69</v>
      </c>
      <c r="P1003">
        <f t="shared" si="1003"/>
        <v>-1440.69</v>
      </c>
      <c r="Q1003">
        <f t="shared" si="1004"/>
        <v>0</v>
      </c>
      <c r="R1003">
        <f t="shared" si="1005"/>
        <v>0</v>
      </c>
      <c r="S1003">
        <f t="shared" si="1006"/>
        <v>0</v>
      </c>
      <c r="T1003">
        <f t="shared" si="1007"/>
        <v>0</v>
      </c>
      <c r="U1003">
        <f t="shared" si="1008"/>
        <v>0</v>
      </c>
      <c r="V1003">
        <f t="shared" si="1009"/>
        <v>0</v>
      </c>
      <c r="W1003">
        <f t="shared" si="1010"/>
        <v>0</v>
      </c>
      <c r="X1003">
        <f t="shared" si="1011"/>
        <v>0</v>
      </c>
      <c r="Y1003">
        <f t="shared" si="1012"/>
        <v>0</v>
      </c>
      <c r="AA1003">
        <v>68582722</v>
      </c>
      <c r="AB1003">
        <f t="shared" si="1013"/>
        <v>706220.63</v>
      </c>
      <c r="AC1003">
        <f t="shared" si="1035"/>
        <v>706220.63</v>
      </c>
      <c r="AD1003">
        <f t="shared" si="1036"/>
        <v>0</v>
      </c>
      <c r="AE1003">
        <f t="shared" si="1037"/>
        <v>0</v>
      </c>
      <c r="AF1003">
        <f t="shared" si="1038"/>
        <v>0</v>
      </c>
      <c r="AG1003">
        <f t="shared" si="1014"/>
        <v>0</v>
      </c>
      <c r="AH1003">
        <f t="shared" si="1039"/>
        <v>0</v>
      </c>
      <c r="AI1003">
        <f t="shared" si="1040"/>
        <v>0</v>
      </c>
      <c r="AJ1003">
        <f t="shared" si="1015"/>
        <v>0</v>
      </c>
      <c r="AK1003">
        <v>706220.63</v>
      </c>
      <c r="AL1003">
        <v>706220.63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70</v>
      </c>
      <c r="AU1003">
        <v>10</v>
      </c>
      <c r="AV1003">
        <v>1</v>
      </c>
      <c r="AW1003">
        <v>1</v>
      </c>
      <c r="AZ1003">
        <v>1</v>
      </c>
      <c r="BA1003">
        <v>1</v>
      </c>
      <c r="BB1003">
        <v>1</v>
      </c>
      <c r="BC1003">
        <v>1</v>
      </c>
      <c r="BD1003" t="s">
        <v>3</v>
      </c>
      <c r="BE1003" t="s">
        <v>3</v>
      </c>
      <c r="BF1003" t="s">
        <v>3</v>
      </c>
      <c r="BG1003" t="s">
        <v>3</v>
      </c>
      <c r="BH1003">
        <v>3</v>
      </c>
      <c r="BI1003">
        <v>4</v>
      </c>
      <c r="BJ1003" t="s">
        <v>1978</v>
      </c>
      <c r="BM1003">
        <v>0</v>
      </c>
      <c r="BN1003">
        <v>68285537</v>
      </c>
      <c r="BO1003" t="s">
        <v>3</v>
      </c>
      <c r="BP1003">
        <v>0</v>
      </c>
      <c r="BQ1003">
        <v>1</v>
      </c>
      <c r="BR1003">
        <v>0</v>
      </c>
      <c r="BS1003">
        <v>1</v>
      </c>
      <c r="BT1003">
        <v>1</v>
      </c>
      <c r="BU1003">
        <v>1</v>
      </c>
      <c r="BV1003">
        <v>1</v>
      </c>
      <c r="BW1003">
        <v>1</v>
      </c>
      <c r="BX1003">
        <v>1</v>
      </c>
      <c r="BY1003" t="s">
        <v>3</v>
      </c>
      <c r="BZ1003">
        <v>70</v>
      </c>
      <c r="CA1003">
        <v>10</v>
      </c>
      <c r="CB1003" t="s">
        <v>3</v>
      </c>
      <c r="CE1003">
        <v>0</v>
      </c>
      <c r="CF1003">
        <v>0</v>
      </c>
      <c r="CG1003">
        <v>0</v>
      </c>
      <c r="CM1003">
        <v>0</v>
      </c>
      <c r="CN1003" t="s">
        <v>3</v>
      </c>
      <c r="CO1003">
        <v>0</v>
      </c>
      <c r="CP1003">
        <f t="shared" si="1016"/>
        <v>-1440.69</v>
      </c>
      <c r="CQ1003">
        <f t="shared" si="1017"/>
        <v>706220.63</v>
      </c>
      <c r="CR1003">
        <f t="shared" si="1041"/>
        <v>0</v>
      </c>
      <c r="CS1003">
        <f t="shared" si="1018"/>
        <v>0</v>
      </c>
      <c r="CT1003">
        <f t="shared" si="1019"/>
        <v>0</v>
      </c>
      <c r="CU1003">
        <f t="shared" si="1020"/>
        <v>0</v>
      </c>
      <c r="CV1003">
        <f t="shared" si="1021"/>
        <v>0</v>
      </c>
      <c r="CW1003">
        <f t="shared" si="1022"/>
        <v>0</v>
      </c>
      <c r="CX1003">
        <f t="shared" si="1023"/>
        <v>0</v>
      </c>
      <c r="CY1003">
        <f t="shared" si="1024"/>
        <v>0</v>
      </c>
      <c r="CZ1003">
        <f t="shared" si="1025"/>
        <v>0</v>
      </c>
      <c r="DC1003" t="s">
        <v>3</v>
      </c>
      <c r="DD1003" t="s">
        <v>3</v>
      </c>
      <c r="DE1003" t="s">
        <v>3</v>
      </c>
      <c r="DF1003" t="s">
        <v>3</v>
      </c>
      <c r="DG1003" t="s">
        <v>3</v>
      </c>
      <c r="DH1003" t="s">
        <v>3</v>
      </c>
      <c r="DI1003" t="s">
        <v>3</v>
      </c>
      <c r="DJ1003" t="s">
        <v>3</v>
      </c>
      <c r="DK1003" t="s">
        <v>3</v>
      </c>
      <c r="DL1003" t="s">
        <v>3</v>
      </c>
      <c r="DM1003" t="s">
        <v>3</v>
      </c>
      <c r="DN1003">
        <v>0</v>
      </c>
      <c r="DO1003">
        <v>0</v>
      </c>
      <c r="DP1003">
        <v>1</v>
      </c>
      <c r="DQ1003">
        <v>1</v>
      </c>
      <c r="DU1003">
        <v>1003</v>
      </c>
      <c r="DV1003" t="s">
        <v>1913</v>
      </c>
      <c r="DW1003" t="s">
        <v>1913</v>
      </c>
      <c r="DX1003">
        <v>1000</v>
      </c>
      <c r="DZ1003" t="s">
        <v>3</v>
      </c>
      <c r="EA1003" t="s">
        <v>3</v>
      </c>
      <c r="EB1003" t="s">
        <v>3</v>
      </c>
      <c r="EC1003" t="s">
        <v>3</v>
      </c>
      <c r="EE1003">
        <v>68285540</v>
      </c>
      <c r="EF1003">
        <v>1</v>
      </c>
      <c r="EG1003" t="s">
        <v>19</v>
      </c>
      <c r="EH1003">
        <v>0</v>
      </c>
      <c r="EI1003" t="s">
        <v>3</v>
      </c>
      <c r="EJ1003">
        <v>4</v>
      </c>
      <c r="EK1003">
        <v>0</v>
      </c>
      <c r="EL1003" t="s">
        <v>20</v>
      </c>
      <c r="EM1003" t="s">
        <v>21</v>
      </c>
      <c r="EO1003" t="s">
        <v>3</v>
      </c>
      <c r="EQ1003">
        <v>512</v>
      </c>
      <c r="ER1003">
        <v>706220.63</v>
      </c>
      <c r="ES1003">
        <v>706220.63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FQ1003">
        <v>0</v>
      </c>
      <c r="FR1003">
        <f t="shared" si="1026"/>
        <v>0</v>
      </c>
      <c r="FS1003">
        <v>0</v>
      </c>
      <c r="FX1003">
        <v>70</v>
      </c>
      <c r="FY1003">
        <v>10</v>
      </c>
      <c r="GA1003" t="s">
        <v>3</v>
      </c>
      <c r="GD1003">
        <v>0</v>
      </c>
      <c r="GF1003">
        <v>-774160376</v>
      </c>
      <c r="GG1003">
        <v>2</v>
      </c>
      <c r="GH1003">
        <v>1</v>
      </c>
      <c r="GI1003">
        <v>-2</v>
      </c>
      <c r="GJ1003">
        <v>0</v>
      </c>
      <c r="GK1003">
        <f>ROUND(R1003*(R12)/100,2)</f>
        <v>0</v>
      </c>
      <c r="GL1003">
        <f t="shared" si="1027"/>
        <v>0</v>
      </c>
      <c r="GM1003">
        <f t="shared" si="1028"/>
        <v>-1440.69</v>
      </c>
      <c r="GN1003">
        <f t="shared" si="1029"/>
        <v>0</v>
      </c>
      <c r="GO1003">
        <f t="shared" si="1030"/>
        <v>0</v>
      </c>
      <c r="GP1003">
        <f t="shared" si="1031"/>
        <v>-1440.69</v>
      </c>
      <c r="GR1003">
        <v>0</v>
      </c>
      <c r="GS1003">
        <v>3</v>
      </c>
      <c r="GT1003">
        <v>0</v>
      </c>
      <c r="GU1003" t="s">
        <v>3</v>
      </c>
      <c r="GV1003">
        <f t="shared" si="1032"/>
        <v>0</v>
      </c>
      <c r="GW1003">
        <v>1</v>
      </c>
      <c r="GX1003">
        <f t="shared" si="1033"/>
        <v>0</v>
      </c>
      <c r="HA1003">
        <v>0</v>
      </c>
      <c r="HB1003">
        <v>0</v>
      </c>
      <c r="HC1003">
        <f t="shared" si="1034"/>
        <v>0</v>
      </c>
      <c r="HE1003" t="s">
        <v>3</v>
      </c>
      <c r="HF1003" t="s">
        <v>3</v>
      </c>
      <c r="HM1003" t="s">
        <v>3</v>
      </c>
      <c r="HN1003" t="s">
        <v>3</v>
      </c>
      <c r="HO1003" t="s">
        <v>3</v>
      </c>
      <c r="HP1003" t="s">
        <v>3</v>
      </c>
      <c r="HQ1003" t="s">
        <v>3</v>
      </c>
      <c r="IK1003">
        <v>0</v>
      </c>
    </row>
    <row r="1004" spans="1:245" x14ac:dyDescent="0.2">
      <c r="A1004">
        <v>17</v>
      </c>
      <c r="B1004">
        <v>1</v>
      </c>
      <c r="E1004" t="s">
        <v>2022</v>
      </c>
      <c r="F1004" t="s">
        <v>1980</v>
      </c>
      <c r="G1004" t="s">
        <v>1981</v>
      </c>
      <c r="H1004" t="s">
        <v>1913</v>
      </c>
      <c r="I1004">
        <v>2.0400000000000001E-3</v>
      </c>
      <c r="J1004">
        <v>0</v>
      </c>
      <c r="K1004">
        <v>2.0400000000000001E-3</v>
      </c>
      <c r="O1004">
        <f t="shared" si="1002"/>
        <v>1907.69</v>
      </c>
      <c r="P1004">
        <f t="shared" si="1003"/>
        <v>1907.69</v>
      </c>
      <c r="Q1004">
        <f t="shared" si="1004"/>
        <v>0</v>
      </c>
      <c r="R1004">
        <f t="shared" si="1005"/>
        <v>0</v>
      </c>
      <c r="S1004">
        <f t="shared" si="1006"/>
        <v>0</v>
      </c>
      <c r="T1004">
        <f t="shared" si="1007"/>
        <v>0</v>
      </c>
      <c r="U1004">
        <f t="shared" si="1008"/>
        <v>0</v>
      </c>
      <c r="V1004">
        <f t="shared" si="1009"/>
        <v>0</v>
      </c>
      <c r="W1004">
        <f t="shared" si="1010"/>
        <v>0</v>
      </c>
      <c r="X1004">
        <f t="shared" si="1011"/>
        <v>0</v>
      </c>
      <c r="Y1004">
        <f t="shared" si="1012"/>
        <v>0</v>
      </c>
      <c r="AA1004">
        <v>68582722</v>
      </c>
      <c r="AB1004">
        <f t="shared" si="1013"/>
        <v>935141.5</v>
      </c>
      <c r="AC1004">
        <f t="shared" si="1035"/>
        <v>935141.5</v>
      </c>
      <c r="AD1004">
        <f t="shared" si="1036"/>
        <v>0</v>
      </c>
      <c r="AE1004">
        <f t="shared" si="1037"/>
        <v>0</v>
      </c>
      <c r="AF1004">
        <f t="shared" si="1038"/>
        <v>0</v>
      </c>
      <c r="AG1004">
        <f t="shared" si="1014"/>
        <v>0</v>
      </c>
      <c r="AH1004">
        <f t="shared" si="1039"/>
        <v>0</v>
      </c>
      <c r="AI1004">
        <f t="shared" si="1040"/>
        <v>0</v>
      </c>
      <c r="AJ1004">
        <f t="shared" si="1015"/>
        <v>0</v>
      </c>
      <c r="AK1004">
        <v>935141.5</v>
      </c>
      <c r="AL1004">
        <v>935141.5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70</v>
      </c>
      <c r="AU1004">
        <v>10</v>
      </c>
      <c r="AV1004">
        <v>1</v>
      </c>
      <c r="AW1004">
        <v>1</v>
      </c>
      <c r="AZ1004">
        <v>1</v>
      </c>
      <c r="BA1004">
        <v>1</v>
      </c>
      <c r="BB1004">
        <v>1</v>
      </c>
      <c r="BC1004">
        <v>1</v>
      </c>
      <c r="BD1004" t="s">
        <v>3</v>
      </c>
      <c r="BE1004" t="s">
        <v>3</v>
      </c>
      <c r="BF1004" t="s">
        <v>3</v>
      </c>
      <c r="BG1004" t="s">
        <v>3</v>
      </c>
      <c r="BH1004">
        <v>3</v>
      </c>
      <c r="BI1004">
        <v>4</v>
      </c>
      <c r="BJ1004" t="s">
        <v>1982</v>
      </c>
      <c r="BM1004">
        <v>0</v>
      </c>
      <c r="BN1004">
        <v>0</v>
      </c>
      <c r="BO1004" t="s">
        <v>3</v>
      </c>
      <c r="BP1004">
        <v>0</v>
      </c>
      <c r="BQ1004">
        <v>1</v>
      </c>
      <c r="BR1004">
        <v>0</v>
      </c>
      <c r="BS1004">
        <v>1</v>
      </c>
      <c r="BT1004">
        <v>1</v>
      </c>
      <c r="BU1004">
        <v>1</v>
      </c>
      <c r="BV1004">
        <v>1</v>
      </c>
      <c r="BW1004">
        <v>1</v>
      </c>
      <c r="BX1004">
        <v>1</v>
      </c>
      <c r="BY1004" t="s">
        <v>3</v>
      </c>
      <c r="BZ1004">
        <v>70</v>
      </c>
      <c r="CA1004">
        <v>10</v>
      </c>
      <c r="CB1004" t="s">
        <v>3</v>
      </c>
      <c r="CE1004">
        <v>0</v>
      </c>
      <c r="CF1004">
        <v>0</v>
      </c>
      <c r="CG1004">
        <v>0</v>
      </c>
      <c r="CM1004">
        <v>0</v>
      </c>
      <c r="CN1004" t="s">
        <v>3</v>
      </c>
      <c r="CO1004">
        <v>0</v>
      </c>
      <c r="CP1004">
        <f t="shared" si="1016"/>
        <v>1907.69</v>
      </c>
      <c r="CQ1004">
        <f t="shared" si="1017"/>
        <v>935141.5</v>
      </c>
      <c r="CR1004">
        <f t="shared" si="1041"/>
        <v>0</v>
      </c>
      <c r="CS1004">
        <f t="shared" si="1018"/>
        <v>0</v>
      </c>
      <c r="CT1004">
        <f t="shared" si="1019"/>
        <v>0</v>
      </c>
      <c r="CU1004">
        <f t="shared" si="1020"/>
        <v>0</v>
      </c>
      <c r="CV1004">
        <f t="shared" si="1021"/>
        <v>0</v>
      </c>
      <c r="CW1004">
        <f t="shared" si="1022"/>
        <v>0</v>
      </c>
      <c r="CX1004">
        <f t="shared" si="1023"/>
        <v>0</v>
      </c>
      <c r="CY1004">
        <f t="shared" si="1024"/>
        <v>0</v>
      </c>
      <c r="CZ1004">
        <f t="shared" si="1025"/>
        <v>0</v>
      </c>
      <c r="DC1004" t="s">
        <v>3</v>
      </c>
      <c r="DD1004" t="s">
        <v>3</v>
      </c>
      <c r="DE1004" t="s">
        <v>3</v>
      </c>
      <c r="DF1004" t="s">
        <v>3</v>
      </c>
      <c r="DG1004" t="s">
        <v>3</v>
      </c>
      <c r="DH1004" t="s">
        <v>3</v>
      </c>
      <c r="DI1004" t="s">
        <v>3</v>
      </c>
      <c r="DJ1004" t="s">
        <v>3</v>
      </c>
      <c r="DK1004" t="s">
        <v>3</v>
      </c>
      <c r="DL1004" t="s">
        <v>3</v>
      </c>
      <c r="DM1004" t="s">
        <v>3</v>
      </c>
      <c r="DN1004">
        <v>0</v>
      </c>
      <c r="DO1004">
        <v>0</v>
      </c>
      <c r="DP1004">
        <v>1</v>
      </c>
      <c r="DQ1004">
        <v>1</v>
      </c>
      <c r="DU1004">
        <v>1003</v>
      </c>
      <c r="DV1004" t="s">
        <v>1913</v>
      </c>
      <c r="DW1004" t="s">
        <v>1913</v>
      </c>
      <c r="DX1004">
        <v>1000</v>
      </c>
      <c r="DZ1004" t="s">
        <v>3</v>
      </c>
      <c r="EA1004" t="s">
        <v>3</v>
      </c>
      <c r="EB1004" t="s">
        <v>3</v>
      </c>
      <c r="EC1004" t="s">
        <v>3</v>
      </c>
      <c r="EE1004">
        <v>68285540</v>
      </c>
      <c r="EF1004">
        <v>1</v>
      </c>
      <c r="EG1004" t="s">
        <v>19</v>
      </c>
      <c r="EH1004">
        <v>0</v>
      </c>
      <c r="EI1004" t="s">
        <v>3</v>
      </c>
      <c r="EJ1004">
        <v>4</v>
      </c>
      <c r="EK1004">
        <v>0</v>
      </c>
      <c r="EL1004" t="s">
        <v>20</v>
      </c>
      <c r="EM1004" t="s">
        <v>21</v>
      </c>
      <c r="EO1004" t="s">
        <v>3</v>
      </c>
      <c r="EQ1004">
        <v>0</v>
      </c>
      <c r="ER1004">
        <v>935141.5</v>
      </c>
      <c r="ES1004">
        <v>935141.5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FQ1004">
        <v>0</v>
      </c>
      <c r="FR1004">
        <f t="shared" si="1026"/>
        <v>0</v>
      </c>
      <c r="FS1004">
        <v>0</v>
      </c>
      <c r="FX1004">
        <v>70</v>
      </c>
      <c r="FY1004">
        <v>10</v>
      </c>
      <c r="GA1004" t="s">
        <v>3</v>
      </c>
      <c r="GD1004">
        <v>0</v>
      </c>
      <c r="GF1004">
        <v>933250855</v>
      </c>
      <c r="GG1004">
        <v>2</v>
      </c>
      <c r="GH1004">
        <v>1</v>
      </c>
      <c r="GI1004">
        <v>-2</v>
      </c>
      <c r="GJ1004">
        <v>0</v>
      </c>
      <c r="GK1004">
        <f>ROUND(R1004*(R12)/100,2)</f>
        <v>0</v>
      </c>
      <c r="GL1004">
        <f t="shared" si="1027"/>
        <v>0</v>
      </c>
      <c r="GM1004">
        <f t="shared" si="1028"/>
        <v>1907.69</v>
      </c>
      <c r="GN1004">
        <f t="shared" si="1029"/>
        <v>0</v>
      </c>
      <c r="GO1004">
        <f t="shared" si="1030"/>
        <v>0</v>
      </c>
      <c r="GP1004">
        <f t="shared" si="1031"/>
        <v>1907.69</v>
      </c>
      <c r="GR1004">
        <v>0</v>
      </c>
      <c r="GS1004">
        <v>3</v>
      </c>
      <c r="GT1004">
        <v>0</v>
      </c>
      <c r="GU1004" t="s">
        <v>3</v>
      </c>
      <c r="GV1004">
        <f t="shared" si="1032"/>
        <v>0</v>
      </c>
      <c r="GW1004">
        <v>1</v>
      </c>
      <c r="GX1004">
        <f t="shared" si="1033"/>
        <v>0</v>
      </c>
      <c r="HA1004">
        <v>0</v>
      </c>
      <c r="HB1004">
        <v>0</v>
      </c>
      <c r="HC1004">
        <f t="shared" si="1034"/>
        <v>0</v>
      </c>
      <c r="HE1004" t="s">
        <v>3</v>
      </c>
      <c r="HF1004" t="s">
        <v>3</v>
      </c>
      <c r="HM1004" t="s">
        <v>3</v>
      </c>
      <c r="HN1004" t="s">
        <v>3</v>
      </c>
      <c r="HO1004" t="s">
        <v>3</v>
      </c>
      <c r="HP1004" t="s">
        <v>3</v>
      </c>
      <c r="HQ1004" t="s">
        <v>3</v>
      </c>
      <c r="IK1004">
        <v>0</v>
      </c>
    </row>
    <row r="1005" spans="1:245" x14ac:dyDescent="0.2">
      <c r="A1005">
        <v>17</v>
      </c>
      <c r="B1005">
        <v>1</v>
      </c>
      <c r="C1005">
        <f>ROW(SmtRes!A1543)</f>
        <v>1543</v>
      </c>
      <c r="D1005">
        <f>ROW(EtalonRes!A1603)</f>
        <v>1603</v>
      </c>
      <c r="E1005" t="s">
        <v>2023</v>
      </c>
      <c r="F1005" t="s">
        <v>2024</v>
      </c>
      <c r="G1005" t="s">
        <v>2025</v>
      </c>
      <c r="H1005" t="s">
        <v>111</v>
      </c>
      <c r="I1005">
        <v>0.35</v>
      </c>
      <c r="J1005">
        <v>0</v>
      </c>
      <c r="K1005">
        <v>0.35</v>
      </c>
      <c r="O1005">
        <f t="shared" ref="O1005:O1024" si="1042">ROUND(CP1005,2)</f>
        <v>684.06</v>
      </c>
      <c r="P1005">
        <f t="shared" ref="P1005:P1024" si="1043">ROUND(CQ1005*I1005,2)</f>
        <v>0</v>
      </c>
      <c r="Q1005">
        <f t="shared" ref="Q1005:Q1024" si="1044">ROUND(CR1005*I1005,2)</f>
        <v>0</v>
      </c>
      <c r="R1005">
        <f t="shared" ref="R1005:R1024" si="1045">ROUND(CS1005*I1005,2)</f>
        <v>0</v>
      </c>
      <c r="S1005">
        <f t="shared" ref="S1005:S1024" si="1046">ROUND(CT1005*I1005,2)</f>
        <v>684.06</v>
      </c>
      <c r="T1005">
        <f t="shared" ref="T1005:T1024" si="1047">ROUND(CU1005*I1005,2)</f>
        <v>0</v>
      </c>
      <c r="U1005">
        <f t="shared" ref="U1005:U1024" si="1048">CV1005*I1005</f>
        <v>2.4885000000000002</v>
      </c>
      <c r="V1005">
        <f t="shared" ref="V1005:V1024" si="1049">CW1005*I1005</f>
        <v>0</v>
      </c>
      <c r="W1005">
        <f t="shared" ref="W1005:W1024" si="1050">ROUND(CX1005*I1005,2)</f>
        <v>0</v>
      </c>
      <c r="X1005">
        <f t="shared" ref="X1005:X1024" si="1051">ROUND(CY1005,2)</f>
        <v>478.84</v>
      </c>
      <c r="Y1005">
        <f t="shared" ref="Y1005:Y1024" si="1052">ROUND(CZ1005,2)</f>
        <v>68.41</v>
      </c>
      <c r="AA1005">
        <v>68582722</v>
      </c>
      <c r="AB1005">
        <f t="shared" ref="AB1005:AB1024" si="1053">ROUND((AC1005+AD1005+AF1005),6)</f>
        <v>1954.47</v>
      </c>
      <c r="AC1005">
        <f t="shared" si="1035"/>
        <v>0</v>
      </c>
      <c r="AD1005">
        <f t="shared" si="1036"/>
        <v>0</v>
      </c>
      <c r="AE1005">
        <f t="shared" si="1037"/>
        <v>0</v>
      </c>
      <c r="AF1005">
        <f t="shared" si="1038"/>
        <v>1954.47</v>
      </c>
      <c r="AG1005">
        <f t="shared" ref="AG1005:AG1024" si="1054">ROUND((AP1005),6)</f>
        <v>0</v>
      </c>
      <c r="AH1005">
        <f t="shared" si="1039"/>
        <v>7.11</v>
      </c>
      <c r="AI1005">
        <f t="shared" si="1040"/>
        <v>0</v>
      </c>
      <c r="AJ1005">
        <f t="shared" ref="AJ1005:AJ1024" si="1055">(AS1005)</f>
        <v>0</v>
      </c>
      <c r="AK1005">
        <v>1954.47</v>
      </c>
      <c r="AL1005">
        <v>0</v>
      </c>
      <c r="AM1005">
        <v>0</v>
      </c>
      <c r="AN1005">
        <v>0</v>
      </c>
      <c r="AO1005">
        <v>1954.47</v>
      </c>
      <c r="AP1005">
        <v>0</v>
      </c>
      <c r="AQ1005">
        <v>7.11</v>
      </c>
      <c r="AR1005">
        <v>0</v>
      </c>
      <c r="AS1005">
        <v>0</v>
      </c>
      <c r="AT1005">
        <v>70</v>
      </c>
      <c r="AU1005">
        <v>10</v>
      </c>
      <c r="AV1005">
        <v>1</v>
      </c>
      <c r="AW1005">
        <v>1</v>
      </c>
      <c r="AZ1005">
        <v>1</v>
      </c>
      <c r="BA1005">
        <v>1</v>
      </c>
      <c r="BB1005">
        <v>1</v>
      </c>
      <c r="BC1005">
        <v>1</v>
      </c>
      <c r="BD1005" t="s">
        <v>3</v>
      </c>
      <c r="BE1005" t="s">
        <v>3</v>
      </c>
      <c r="BF1005" t="s">
        <v>3</v>
      </c>
      <c r="BG1005" t="s">
        <v>3</v>
      </c>
      <c r="BH1005">
        <v>0</v>
      </c>
      <c r="BI1005">
        <v>4</v>
      </c>
      <c r="BJ1005" t="s">
        <v>2026</v>
      </c>
      <c r="BM1005">
        <v>0</v>
      </c>
      <c r="BN1005">
        <v>68285537</v>
      </c>
      <c r="BO1005" t="s">
        <v>3</v>
      </c>
      <c r="BP1005">
        <v>0</v>
      </c>
      <c r="BQ1005">
        <v>1</v>
      </c>
      <c r="BR1005">
        <v>0</v>
      </c>
      <c r="BS1005">
        <v>1</v>
      </c>
      <c r="BT1005">
        <v>1</v>
      </c>
      <c r="BU1005">
        <v>1</v>
      </c>
      <c r="BV1005">
        <v>1</v>
      </c>
      <c r="BW1005">
        <v>1</v>
      </c>
      <c r="BX1005">
        <v>1</v>
      </c>
      <c r="BY1005" t="s">
        <v>3</v>
      </c>
      <c r="BZ1005">
        <v>70</v>
      </c>
      <c r="CA1005">
        <v>10</v>
      </c>
      <c r="CB1005" t="s">
        <v>3</v>
      </c>
      <c r="CE1005">
        <v>0</v>
      </c>
      <c r="CF1005">
        <v>0</v>
      </c>
      <c r="CG1005">
        <v>0</v>
      </c>
      <c r="CM1005">
        <v>0</v>
      </c>
      <c r="CN1005" t="s">
        <v>3</v>
      </c>
      <c r="CO1005">
        <v>0</v>
      </c>
      <c r="CP1005">
        <f t="shared" ref="CP1005:CP1024" si="1056">(P1005+Q1005+S1005)</f>
        <v>684.06</v>
      </c>
      <c r="CQ1005">
        <f t="shared" ref="CQ1005:CQ1024" si="1057">(AC1005*BC1005*AW1005)</f>
        <v>0</v>
      </c>
      <c r="CR1005">
        <f t="shared" si="1041"/>
        <v>0</v>
      </c>
      <c r="CS1005">
        <f t="shared" ref="CS1005:CS1024" si="1058">(AE1005*BS1005*AV1005)</f>
        <v>0</v>
      </c>
      <c r="CT1005">
        <f t="shared" ref="CT1005:CT1024" si="1059">(AF1005*BA1005*AV1005)</f>
        <v>1954.47</v>
      </c>
      <c r="CU1005">
        <f t="shared" ref="CU1005:CU1024" si="1060">AG1005</f>
        <v>0</v>
      </c>
      <c r="CV1005">
        <f t="shared" ref="CV1005:CV1024" si="1061">(AH1005*AV1005)</f>
        <v>7.11</v>
      </c>
      <c r="CW1005">
        <f t="shared" ref="CW1005:CW1024" si="1062">AI1005</f>
        <v>0</v>
      </c>
      <c r="CX1005">
        <f t="shared" ref="CX1005:CX1024" si="1063">AJ1005</f>
        <v>0</v>
      </c>
      <c r="CY1005">
        <f t="shared" ref="CY1005:CY1024" si="1064">((S1005*BZ1005)/100)</f>
        <v>478.84199999999998</v>
      </c>
      <c r="CZ1005">
        <f t="shared" ref="CZ1005:CZ1024" si="1065">((S1005*CA1005)/100)</f>
        <v>68.405999999999992</v>
      </c>
      <c r="DC1005" t="s">
        <v>3</v>
      </c>
      <c r="DD1005" t="s">
        <v>3</v>
      </c>
      <c r="DE1005" t="s">
        <v>3</v>
      </c>
      <c r="DF1005" t="s">
        <v>3</v>
      </c>
      <c r="DG1005" t="s">
        <v>3</v>
      </c>
      <c r="DH1005" t="s">
        <v>3</v>
      </c>
      <c r="DI1005" t="s">
        <v>3</v>
      </c>
      <c r="DJ1005" t="s">
        <v>3</v>
      </c>
      <c r="DK1005" t="s">
        <v>3</v>
      </c>
      <c r="DL1005" t="s">
        <v>3</v>
      </c>
      <c r="DM1005" t="s">
        <v>3</v>
      </c>
      <c r="DN1005">
        <v>0</v>
      </c>
      <c r="DO1005">
        <v>0</v>
      </c>
      <c r="DP1005">
        <v>1</v>
      </c>
      <c r="DQ1005">
        <v>1</v>
      </c>
      <c r="DU1005">
        <v>1003</v>
      </c>
      <c r="DV1005" t="s">
        <v>111</v>
      </c>
      <c r="DW1005" t="s">
        <v>111</v>
      </c>
      <c r="DX1005">
        <v>100</v>
      </c>
      <c r="DZ1005" t="s">
        <v>3</v>
      </c>
      <c r="EA1005" t="s">
        <v>3</v>
      </c>
      <c r="EB1005" t="s">
        <v>3</v>
      </c>
      <c r="EC1005" t="s">
        <v>3</v>
      </c>
      <c r="EE1005">
        <v>68285540</v>
      </c>
      <c r="EF1005">
        <v>1</v>
      </c>
      <c r="EG1005" t="s">
        <v>19</v>
      </c>
      <c r="EH1005">
        <v>0</v>
      </c>
      <c r="EI1005" t="s">
        <v>3</v>
      </c>
      <c r="EJ1005">
        <v>4</v>
      </c>
      <c r="EK1005">
        <v>0</v>
      </c>
      <c r="EL1005" t="s">
        <v>20</v>
      </c>
      <c r="EM1005" t="s">
        <v>21</v>
      </c>
      <c r="EO1005" t="s">
        <v>3</v>
      </c>
      <c r="EQ1005">
        <v>512</v>
      </c>
      <c r="ER1005">
        <v>1954.47</v>
      </c>
      <c r="ES1005">
        <v>0</v>
      </c>
      <c r="ET1005">
        <v>0</v>
      </c>
      <c r="EU1005">
        <v>0</v>
      </c>
      <c r="EV1005">
        <v>1954.47</v>
      </c>
      <c r="EW1005">
        <v>7.11</v>
      </c>
      <c r="EX1005">
        <v>0</v>
      </c>
      <c r="EY1005">
        <v>0</v>
      </c>
      <c r="FQ1005">
        <v>0</v>
      </c>
      <c r="FR1005">
        <f t="shared" ref="FR1005:FR1024" si="1066">ROUND(IF(BI1005=3,GM1005,0),2)</f>
        <v>0</v>
      </c>
      <c r="FS1005">
        <v>0</v>
      </c>
      <c r="FX1005">
        <v>70</v>
      </c>
      <c r="FY1005">
        <v>10</v>
      </c>
      <c r="GA1005" t="s">
        <v>3</v>
      </c>
      <c r="GD1005">
        <v>0</v>
      </c>
      <c r="GF1005">
        <v>-855931327</v>
      </c>
      <c r="GG1005">
        <v>2</v>
      </c>
      <c r="GH1005">
        <v>1</v>
      </c>
      <c r="GI1005">
        <v>-2</v>
      </c>
      <c r="GJ1005">
        <v>0</v>
      </c>
      <c r="GK1005">
        <f>ROUND(R1005*(R12)/100,2)</f>
        <v>0</v>
      </c>
      <c r="GL1005">
        <f t="shared" ref="GL1005:GL1024" si="1067">ROUND(IF(AND(BH1005=3,BI1005=3,FS1005&lt;&gt;0),P1005,0),2)</f>
        <v>0</v>
      </c>
      <c r="GM1005">
        <f t="shared" ref="GM1005:GM1024" si="1068">ROUND(O1005+X1005+Y1005+GK1005,2)+GX1005</f>
        <v>1231.31</v>
      </c>
      <c r="GN1005">
        <f t="shared" ref="GN1005:GN1024" si="1069">IF(OR(BI1005=0,BI1005=1),GM1005,0)</f>
        <v>0</v>
      </c>
      <c r="GO1005">
        <f t="shared" ref="GO1005:GO1024" si="1070">IF(BI1005=2,GM1005,0)</f>
        <v>0</v>
      </c>
      <c r="GP1005">
        <f t="shared" ref="GP1005:GP1024" si="1071">IF(BI1005=4,GM1005+GX1005,0)</f>
        <v>1231.31</v>
      </c>
      <c r="GR1005">
        <v>0</v>
      </c>
      <c r="GS1005">
        <v>3</v>
      </c>
      <c r="GT1005">
        <v>0</v>
      </c>
      <c r="GU1005" t="s">
        <v>3</v>
      </c>
      <c r="GV1005">
        <f t="shared" ref="GV1005:GV1024" si="1072">ROUND((GT1005),6)</f>
        <v>0</v>
      </c>
      <c r="GW1005">
        <v>1</v>
      </c>
      <c r="GX1005">
        <f t="shared" ref="GX1005:GX1024" si="1073">ROUND(HC1005*I1005,2)</f>
        <v>0</v>
      </c>
      <c r="HA1005">
        <v>0</v>
      </c>
      <c r="HB1005">
        <v>0</v>
      </c>
      <c r="HC1005">
        <f t="shared" ref="HC1005:HC1024" si="1074">GV1005*GW1005</f>
        <v>0</v>
      </c>
      <c r="HE1005" t="s">
        <v>3</v>
      </c>
      <c r="HF1005" t="s">
        <v>3</v>
      </c>
      <c r="HM1005" t="s">
        <v>3</v>
      </c>
      <c r="HN1005" t="s">
        <v>3</v>
      </c>
      <c r="HO1005" t="s">
        <v>3</v>
      </c>
      <c r="HP1005" t="s">
        <v>3</v>
      </c>
      <c r="HQ1005" t="s">
        <v>3</v>
      </c>
      <c r="IK1005">
        <v>0</v>
      </c>
    </row>
    <row r="1006" spans="1:245" x14ac:dyDescent="0.2">
      <c r="A1006">
        <v>17</v>
      </c>
      <c r="B1006">
        <v>1</v>
      </c>
      <c r="E1006" t="s">
        <v>2027</v>
      </c>
      <c r="F1006" t="s">
        <v>1916</v>
      </c>
      <c r="G1006" t="s">
        <v>1917</v>
      </c>
      <c r="H1006" t="s">
        <v>1913</v>
      </c>
      <c r="I1006">
        <v>1.0200000000000001E-3</v>
      </c>
      <c r="J1006">
        <v>0</v>
      </c>
      <c r="K1006">
        <v>1.0200000000000001E-3</v>
      </c>
      <c r="O1006">
        <f t="shared" si="1042"/>
        <v>102.12</v>
      </c>
      <c r="P1006">
        <f t="shared" si="1043"/>
        <v>102.12</v>
      </c>
      <c r="Q1006">
        <f t="shared" si="1044"/>
        <v>0</v>
      </c>
      <c r="R1006">
        <f t="shared" si="1045"/>
        <v>0</v>
      </c>
      <c r="S1006">
        <f t="shared" si="1046"/>
        <v>0</v>
      </c>
      <c r="T1006">
        <f t="shared" si="1047"/>
        <v>0</v>
      </c>
      <c r="U1006">
        <f t="shared" si="1048"/>
        <v>0</v>
      </c>
      <c r="V1006">
        <f t="shared" si="1049"/>
        <v>0</v>
      </c>
      <c r="W1006">
        <f t="shared" si="1050"/>
        <v>0</v>
      </c>
      <c r="X1006">
        <f t="shared" si="1051"/>
        <v>0</v>
      </c>
      <c r="Y1006">
        <f t="shared" si="1052"/>
        <v>0</v>
      </c>
      <c r="AA1006">
        <v>68582722</v>
      </c>
      <c r="AB1006">
        <f t="shared" si="1053"/>
        <v>100115.51</v>
      </c>
      <c r="AC1006">
        <f t="shared" si="1035"/>
        <v>100115.51</v>
      </c>
      <c r="AD1006">
        <f t="shared" si="1036"/>
        <v>0</v>
      </c>
      <c r="AE1006">
        <f t="shared" si="1037"/>
        <v>0</v>
      </c>
      <c r="AF1006">
        <f t="shared" si="1038"/>
        <v>0</v>
      </c>
      <c r="AG1006">
        <f t="shared" si="1054"/>
        <v>0</v>
      </c>
      <c r="AH1006">
        <f t="shared" si="1039"/>
        <v>0</v>
      </c>
      <c r="AI1006">
        <f t="shared" si="1040"/>
        <v>0</v>
      </c>
      <c r="AJ1006">
        <f t="shared" si="1055"/>
        <v>0</v>
      </c>
      <c r="AK1006">
        <v>100115.51</v>
      </c>
      <c r="AL1006">
        <v>100115.51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70</v>
      </c>
      <c r="AU1006">
        <v>10</v>
      </c>
      <c r="AV1006">
        <v>1</v>
      </c>
      <c r="AW1006">
        <v>1</v>
      </c>
      <c r="AZ1006">
        <v>1</v>
      </c>
      <c r="BA1006">
        <v>1</v>
      </c>
      <c r="BB1006">
        <v>1</v>
      </c>
      <c r="BC1006">
        <v>1</v>
      </c>
      <c r="BD1006" t="s">
        <v>3</v>
      </c>
      <c r="BE1006" t="s">
        <v>3</v>
      </c>
      <c r="BF1006" t="s">
        <v>3</v>
      </c>
      <c r="BG1006" t="s">
        <v>3</v>
      </c>
      <c r="BH1006">
        <v>3</v>
      </c>
      <c r="BI1006">
        <v>4</v>
      </c>
      <c r="BJ1006" t="s">
        <v>1918</v>
      </c>
      <c r="BM1006">
        <v>0</v>
      </c>
      <c r="BN1006">
        <v>0</v>
      </c>
      <c r="BO1006" t="s">
        <v>3</v>
      </c>
      <c r="BP1006">
        <v>0</v>
      </c>
      <c r="BQ1006">
        <v>1</v>
      </c>
      <c r="BR1006">
        <v>0</v>
      </c>
      <c r="BS1006">
        <v>1</v>
      </c>
      <c r="BT1006">
        <v>1</v>
      </c>
      <c r="BU1006">
        <v>1</v>
      </c>
      <c r="BV1006">
        <v>1</v>
      </c>
      <c r="BW1006">
        <v>1</v>
      </c>
      <c r="BX1006">
        <v>1</v>
      </c>
      <c r="BY1006" t="s">
        <v>3</v>
      </c>
      <c r="BZ1006">
        <v>70</v>
      </c>
      <c r="CA1006">
        <v>10</v>
      </c>
      <c r="CB1006" t="s">
        <v>3</v>
      </c>
      <c r="CE1006">
        <v>0</v>
      </c>
      <c r="CF1006">
        <v>0</v>
      </c>
      <c r="CG1006">
        <v>0</v>
      </c>
      <c r="CM1006">
        <v>0</v>
      </c>
      <c r="CN1006" t="s">
        <v>3</v>
      </c>
      <c r="CO1006">
        <v>0</v>
      </c>
      <c r="CP1006">
        <f t="shared" si="1056"/>
        <v>102.12</v>
      </c>
      <c r="CQ1006">
        <f t="shared" si="1057"/>
        <v>100115.51</v>
      </c>
      <c r="CR1006">
        <f t="shared" si="1041"/>
        <v>0</v>
      </c>
      <c r="CS1006">
        <f t="shared" si="1058"/>
        <v>0</v>
      </c>
      <c r="CT1006">
        <f t="shared" si="1059"/>
        <v>0</v>
      </c>
      <c r="CU1006">
        <f t="shared" si="1060"/>
        <v>0</v>
      </c>
      <c r="CV1006">
        <f t="shared" si="1061"/>
        <v>0</v>
      </c>
      <c r="CW1006">
        <f t="shared" si="1062"/>
        <v>0</v>
      </c>
      <c r="CX1006">
        <f t="shared" si="1063"/>
        <v>0</v>
      </c>
      <c r="CY1006">
        <f t="shared" si="1064"/>
        <v>0</v>
      </c>
      <c r="CZ1006">
        <f t="shared" si="1065"/>
        <v>0</v>
      </c>
      <c r="DC1006" t="s">
        <v>3</v>
      </c>
      <c r="DD1006" t="s">
        <v>3</v>
      </c>
      <c r="DE1006" t="s">
        <v>3</v>
      </c>
      <c r="DF1006" t="s">
        <v>3</v>
      </c>
      <c r="DG1006" t="s">
        <v>3</v>
      </c>
      <c r="DH1006" t="s">
        <v>3</v>
      </c>
      <c r="DI1006" t="s">
        <v>3</v>
      </c>
      <c r="DJ1006" t="s">
        <v>3</v>
      </c>
      <c r="DK1006" t="s">
        <v>3</v>
      </c>
      <c r="DL1006" t="s">
        <v>3</v>
      </c>
      <c r="DM1006" t="s">
        <v>3</v>
      </c>
      <c r="DN1006">
        <v>0</v>
      </c>
      <c r="DO1006">
        <v>0</v>
      </c>
      <c r="DP1006">
        <v>1</v>
      </c>
      <c r="DQ1006">
        <v>1</v>
      </c>
      <c r="DU1006">
        <v>1003</v>
      </c>
      <c r="DV1006" t="s">
        <v>1913</v>
      </c>
      <c r="DW1006" t="s">
        <v>1913</v>
      </c>
      <c r="DX1006">
        <v>1000</v>
      </c>
      <c r="DZ1006" t="s">
        <v>3</v>
      </c>
      <c r="EA1006" t="s">
        <v>3</v>
      </c>
      <c r="EB1006" t="s">
        <v>3</v>
      </c>
      <c r="EC1006" t="s">
        <v>3</v>
      </c>
      <c r="EE1006">
        <v>68285540</v>
      </c>
      <c r="EF1006">
        <v>1</v>
      </c>
      <c r="EG1006" t="s">
        <v>19</v>
      </c>
      <c r="EH1006">
        <v>0</v>
      </c>
      <c r="EI1006" t="s">
        <v>3</v>
      </c>
      <c r="EJ1006">
        <v>4</v>
      </c>
      <c r="EK1006">
        <v>0</v>
      </c>
      <c r="EL1006" t="s">
        <v>20</v>
      </c>
      <c r="EM1006" t="s">
        <v>21</v>
      </c>
      <c r="EO1006" t="s">
        <v>3</v>
      </c>
      <c r="EQ1006">
        <v>512</v>
      </c>
      <c r="ER1006">
        <v>100115.51</v>
      </c>
      <c r="ES1006">
        <v>100115.51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FQ1006">
        <v>0</v>
      </c>
      <c r="FR1006">
        <f t="shared" si="1066"/>
        <v>0</v>
      </c>
      <c r="FS1006">
        <v>0</v>
      </c>
      <c r="FX1006">
        <v>70</v>
      </c>
      <c r="FY1006">
        <v>10</v>
      </c>
      <c r="GA1006" t="s">
        <v>3</v>
      </c>
      <c r="GD1006">
        <v>0</v>
      </c>
      <c r="GF1006">
        <v>1104826414</v>
      </c>
      <c r="GG1006">
        <v>2</v>
      </c>
      <c r="GH1006">
        <v>1</v>
      </c>
      <c r="GI1006">
        <v>-2</v>
      </c>
      <c r="GJ1006">
        <v>0</v>
      </c>
      <c r="GK1006">
        <f>ROUND(R1006*(R12)/100,2)</f>
        <v>0</v>
      </c>
      <c r="GL1006">
        <f t="shared" si="1067"/>
        <v>0</v>
      </c>
      <c r="GM1006">
        <f t="shared" si="1068"/>
        <v>102.12</v>
      </c>
      <c r="GN1006">
        <f t="shared" si="1069"/>
        <v>0</v>
      </c>
      <c r="GO1006">
        <f t="shared" si="1070"/>
        <v>0</v>
      </c>
      <c r="GP1006">
        <f t="shared" si="1071"/>
        <v>102.12</v>
      </c>
      <c r="GR1006">
        <v>0</v>
      </c>
      <c r="GS1006">
        <v>3</v>
      </c>
      <c r="GT1006">
        <v>0</v>
      </c>
      <c r="GU1006" t="s">
        <v>3</v>
      </c>
      <c r="GV1006">
        <f t="shared" si="1072"/>
        <v>0</v>
      </c>
      <c r="GW1006">
        <v>1</v>
      </c>
      <c r="GX1006">
        <f t="shared" si="1073"/>
        <v>0</v>
      </c>
      <c r="HA1006">
        <v>0</v>
      </c>
      <c r="HB1006">
        <v>0</v>
      </c>
      <c r="HC1006">
        <f t="shared" si="1074"/>
        <v>0</v>
      </c>
      <c r="HE1006" t="s">
        <v>3</v>
      </c>
      <c r="HF1006" t="s">
        <v>3</v>
      </c>
      <c r="HM1006" t="s">
        <v>3</v>
      </c>
      <c r="HN1006" t="s">
        <v>3</v>
      </c>
      <c r="HO1006" t="s">
        <v>3</v>
      </c>
      <c r="HP1006" t="s">
        <v>3</v>
      </c>
      <c r="HQ1006" t="s">
        <v>3</v>
      </c>
      <c r="IK1006">
        <v>0</v>
      </c>
    </row>
    <row r="1007" spans="1:245" x14ac:dyDescent="0.2">
      <c r="A1007">
        <v>17</v>
      </c>
      <c r="B1007">
        <v>1</v>
      </c>
      <c r="E1007" t="s">
        <v>2028</v>
      </c>
      <c r="F1007" t="s">
        <v>1920</v>
      </c>
      <c r="G1007" t="s">
        <v>1921</v>
      </c>
      <c r="H1007" t="s">
        <v>1913</v>
      </c>
      <c r="I1007">
        <v>1.0200000000000001E-3</v>
      </c>
      <c r="J1007">
        <v>0</v>
      </c>
      <c r="K1007">
        <v>1.0200000000000001E-3</v>
      </c>
      <c r="O1007">
        <f t="shared" si="1042"/>
        <v>96.14</v>
      </c>
      <c r="P1007">
        <f t="shared" si="1043"/>
        <v>96.14</v>
      </c>
      <c r="Q1007">
        <f t="shared" si="1044"/>
        <v>0</v>
      </c>
      <c r="R1007">
        <f t="shared" si="1045"/>
        <v>0</v>
      </c>
      <c r="S1007">
        <f t="shared" si="1046"/>
        <v>0</v>
      </c>
      <c r="T1007">
        <f t="shared" si="1047"/>
        <v>0</v>
      </c>
      <c r="U1007">
        <f t="shared" si="1048"/>
        <v>0</v>
      </c>
      <c r="V1007">
        <f t="shared" si="1049"/>
        <v>0</v>
      </c>
      <c r="W1007">
        <f t="shared" si="1050"/>
        <v>0</v>
      </c>
      <c r="X1007">
        <f t="shared" si="1051"/>
        <v>0</v>
      </c>
      <c r="Y1007">
        <f t="shared" si="1052"/>
        <v>0</v>
      </c>
      <c r="AA1007">
        <v>68582722</v>
      </c>
      <c r="AB1007">
        <f t="shared" si="1053"/>
        <v>94255.39</v>
      </c>
      <c r="AC1007">
        <f t="shared" si="1035"/>
        <v>94255.39</v>
      </c>
      <c r="AD1007">
        <f t="shared" si="1036"/>
        <v>0</v>
      </c>
      <c r="AE1007">
        <f t="shared" si="1037"/>
        <v>0</v>
      </c>
      <c r="AF1007">
        <f t="shared" si="1038"/>
        <v>0</v>
      </c>
      <c r="AG1007">
        <f t="shared" si="1054"/>
        <v>0</v>
      </c>
      <c r="AH1007">
        <f t="shared" si="1039"/>
        <v>0</v>
      </c>
      <c r="AI1007">
        <f t="shared" si="1040"/>
        <v>0</v>
      </c>
      <c r="AJ1007">
        <f t="shared" si="1055"/>
        <v>0</v>
      </c>
      <c r="AK1007">
        <v>94255.39</v>
      </c>
      <c r="AL1007">
        <v>94255.39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70</v>
      </c>
      <c r="AU1007">
        <v>10</v>
      </c>
      <c r="AV1007">
        <v>1</v>
      </c>
      <c r="AW1007">
        <v>1</v>
      </c>
      <c r="AZ1007">
        <v>1</v>
      </c>
      <c r="BA1007">
        <v>1</v>
      </c>
      <c r="BB1007">
        <v>1</v>
      </c>
      <c r="BC1007">
        <v>1</v>
      </c>
      <c r="BD1007" t="s">
        <v>3</v>
      </c>
      <c r="BE1007" t="s">
        <v>3</v>
      </c>
      <c r="BF1007" t="s">
        <v>3</v>
      </c>
      <c r="BG1007" t="s">
        <v>3</v>
      </c>
      <c r="BH1007">
        <v>3</v>
      </c>
      <c r="BI1007">
        <v>4</v>
      </c>
      <c r="BJ1007" t="s">
        <v>1922</v>
      </c>
      <c r="BM1007">
        <v>0</v>
      </c>
      <c r="BN1007">
        <v>0</v>
      </c>
      <c r="BO1007" t="s">
        <v>3</v>
      </c>
      <c r="BP1007">
        <v>0</v>
      </c>
      <c r="BQ1007">
        <v>1</v>
      </c>
      <c r="BR1007">
        <v>0</v>
      </c>
      <c r="BS1007">
        <v>1</v>
      </c>
      <c r="BT1007">
        <v>1</v>
      </c>
      <c r="BU1007">
        <v>1</v>
      </c>
      <c r="BV1007">
        <v>1</v>
      </c>
      <c r="BW1007">
        <v>1</v>
      </c>
      <c r="BX1007">
        <v>1</v>
      </c>
      <c r="BY1007" t="s">
        <v>3</v>
      </c>
      <c r="BZ1007">
        <v>70</v>
      </c>
      <c r="CA1007">
        <v>10</v>
      </c>
      <c r="CB1007" t="s">
        <v>3</v>
      </c>
      <c r="CE1007">
        <v>0</v>
      </c>
      <c r="CF1007">
        <v>0</v>
      </c>
      <c r="CG1007">
        <v>0</v>
      </c>
      <c r="CM1007">
        <v>0</v>
      </c>
      <c r="CN1007" t="s">
        <v>3</v>
      </c>
      <c r="CO1007">
        <v>0</v>
      </c>
      <c r="CP1007">
        <f t="shared" si="1056"/>
        <v>96.14</v>
      </c>
      <c r="CQ1007">
        <f t="shared" si="1057"/>
        <v>94255.39</v>
      </c>
      <c r="CR1007">
        <f t="shared" si="1041"/>
        <v>0</v>
      </c>
      <c r="CS1007">
        <f t="shared" si="1058"/>
        <v>0</v>
      </c>
      <c r="CT1007">
        <f t="shared" si="1059"/>
        <v>0</v>
      </c>
      <c r="CU1007">
        <f t="shared" si="1060"/>
        <v>0</v>
      </c>
      <c r="CV1007">
        <f t="shared" si="1061"/>
        <v>0</v>
      </c>
      <c r="CW1007">
        <f t="shared" si="1062"/>
        <v>0</v>
      </c>
      <c r="CX1007">
        <f t="shared" si="1063"/>
        <v>0</v>
      </c>
      <c r="CY1007">
        <f t="shared" si="1064"/>
        <v>0</v>
      </c>
      <c r="CZ1007">
        <f t="shared" si="1065"/>
        <v>0</v>
      </c>
      <c r="DC1007" t="s">
        <v>3</v>
      </c>
      <c r="DD1007" t="s">
        <v>3</v>
      </c>
      <c r="DE1007" t="s">
        <v>3</v>
      </c>
      <c r="DF1007" t="s">
        <v>3</v>
      </c>
      <c r="DG1007" t="s">
        <v>3</v>
      </c>
      <c r="DH1007" t="s">
        <v>3</v>
      </c>
      <c r="DI1007" t="s">
        <v>3</v>
      </c>
      <c r="DJ1007" t="s">
        <v>3</v>
      </c>
      <c r="DK1007" t="s">
        <v>3</v>
      </c>
      <c r="DL1007" t="s">
        <v>3</v>
      </c>
      <c r="DM1007" t="s">
        <v>3</v>
      </c>
      <c r="DN1007">
        <v>0</v>
      </c>
      <c r="DO1007">
        <v>0</v>
      </c>
      <c r="DP1007">
        <v>1</v>
      </c>
      <c r="DQ1007">
        <v>1</v>
      </c>
      <c r="DU1007">
        <v>1003</v>
      </c>
      <c r="DV1007" t="s">
        <v>1913</v>
      </c>
      <c r="DW1007" t="s">
        <v>1913</v>
      </c>
      <c r="DX1007">
        <v>1000</v>
      </c>
      <c r="DZ1007" t="s">
        <v>3</v>
      </c>
      <c r="EA1007" t="s">
        <v>3</v>
      </c>
      <c r="EB1007" t="s">
        <v>3</v>
      </c>
      <c r="EC1007" t="s">
        <v>3</v>
      </c>
      <c r="EE1007">
        <v>68285540</v>
      </c>
      <c r="EF1007">
        <v>1</v>
      </c>
      <c r="EG1007" t="s">
        <v>19</v>
      </c>
      <c r="EH1007">
        <v>0</v>
      </c>
      <c r="EI1007" t="s">
        <v>3</v>
      </c>
      <c r="EJ1007">
        <v>4</v>
      </c>
      <c r="EK1007">
        <v>0</v>
      </c>
      <c r="EL1007" t="s">
        <v>20</v>
      </c>
      <c r="EM1007" t="s">
        <v>21</v>
      </c>
      <c r="EO1007" t="s">
        <v>3</v>
      </c>
      <c r="EQ1007">
        <v>512</v>
      </c>
      <c r="ER1007">
        <v>94255.39</v>
      </c>
      <c r="ES1007">
        <v>94255.39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FQ1007">
        <v>0</v>
      </c>
      <c r="FR1007">
        <f t="shared" si="1066"/>
        <v>0</v>
      </c>
      <c r="FS1007">
        <v>0</v>
      </c>
      <c r="FX1007">
        <v>70</v>
      </c>
      <c r="FY1007">
        <v>10</v>
      </c>
      <c r="GA1007" t="s">
        <v>3</v>
      </c>
      <c r="GD1007">
        <v>0</v>
      </c>
      <c r="GF1007">
        <v>-1377692410</v>
      </c>
      <c r="GG1007">
        <v>2</v>
      </c>
      <c r="GH1007">
        <v>1</v>
      </c>
      <c r="GI1007">
        <v>-2</v>
      </c>
      <c r="GJ1007">
        <v>0</v>
      </c>
      <c r="GK1007">
        <f>ROUND(R1007*(R12)/100,2)</f>
        <v>0</v>
      </c>
      <c r="GL1007">
        <f t="shared" si="1067"/>
        <v>0</v>
      </c>
      <c r="GM1007">
        <f t="shared" si="1068"/>
        <v>96.14</v>
      </c>
      <c r="GN1007">
        <f t="shared" si="1069"/>
        <v>0</v>
      </c>
      <c r="GO1007">
        <f t="shared" si="1070"/>
        <v>0</v>
      </c>
      <c r="GP1007">
        <f t="shared" si="1071"/>
        <v>96.14</v>
      </c>
      <c r="GR1007">
        <v>0</v>
      </c>
      <c r="GS1007">
        <v>3</v>
      </c>
      <c r="GT1007">
        <v>0</v>
      </c>
      <c r="GU1007" t="s">
        <v>3</v>
      </c>
      <c r="GV1007">
        <f t="shared" si="1072"/>
        <v>0</v>
      </c>
      <c r="GW1007">
        <v>1</v>
      </c>
      <c r="GX1007">
        <f t="shared" si="1073"/>
        <v>0</v>
      </c>
      <c r="HA1007">
        <v>0</v>
      </c>
      <c r="HB1007">
        <v>0</v>
      </c>
      <c r="HC1007">
        <f t="shared" si="1074"/>
        <v>0</v>
      </c>
      <c r="HE1007" t="s">
        <v>3</v>
      </c>
      <c r="HF1007" t="s">
        <v>3</v>
      </c>
      <c r="HM1007" t="s">
        <v>3</v>
      </c>
      <c r="HN1007" t="s">
        <v>3</v>
      </c>
      <c r="HO1007" t="s">
        <v>3</v>
      </c>
      <c r="HP1007" t="s">
        <v>3</v>
      </c>
      <c r="HQ1007" t="s">
        <v>3</v>
      </c>
      <c r="IK1007">
        <v>0</v>
      </c>
    </row>
    <row r="1008" spans="1:245" x14ac:dyDescent="0.2">
      <c r="A1008">
        <v>17</v>
      </c>
      <c r="B1008">
        <v>1</v>
      </c>
      <c r="E1008" t="s">
        <v>2029</v>
      </c>
      <c r="F1008" t="s">
        <v>1924</v>
      </c>
      <c r="G1008" t="s">
        <v>1925</v>
      </c>
      <c r="H1008" t="s">
        <v>1913</v>
      </c>
      <c r="I1008">
        <v>1.0200000000000001E-3</v>
      </c>
      <c r="J1008">
        <v>0</v>
      </c>
      <c r="K1008">
        <v>1.0200000000000001E-3</v>
      </c>
      <c r="O1008">
        <f t="shared" si="1042"/>
        <v>68.63</v>
      </c>
      <c r="P1008">
        <f t="shared" si="1043"/>
        <v>68.63</v>
      </c>
      <c r="Q1008">
        <f t="shared" si="1044"/>
        <v>0</v>
      </c>
      <c r="R1008">
        <f t="shared" si="1045"/>
        <v>0</v>
      </c>
      <c r="S1008">
        <f t="shared" si="1046"/>
        <v>0</v>
      </c>
      <c r="T1008">
        <f t="shared" si="1047"/>
        <v>0</v>
      </c>
      <c r="U1008">
        <f t="shared" si="1048"/>
        <v>0</v>
      </c>
      <c r="V1008">
        <f t="shared" si="1049"/>
        <v>0</v>
      </c>
      <c r="W1008">
        <f t="shared" si="1050"/>
        <v>0</v>
      </c>
      <c r="X1008">
        <f t="shared" si="1051"/>
        <v>0</v>
      </c>
      <c r="Y1008">
        <f t="shared" si="1052"/>
        <v>0</v>
      </c>
      <c r="AA1008">
        <v>68582722</v>
      </c>
      <c r="AB1008">
        <f t="shared" si="1053"/>
        <v>67281.66</v>
      </c>
      <c r="AC1008">
        <f t="shared" si="1035"/>
        <v>67281.66</v>
      </c>
      <c r="AD1008">
        <f t="shared" si="1036"/>
        <v>0</v>
      </c>
      <c r="AE1008">
        <f t="shared" si="1037"/>
        <v>0</v>
      </c>
      <c r="AF1008">
        <f t="shared" si="1038"/>
        <v>0</v>
      </c>
      <c r="AG1008">
        <f t="shared" si="1054"/>
        <v>0</v>
      </c>
      <c r="AH1008">
        <f t="shared" si="1039"/>
        <v>0</v>
      </c>
      <c r="AI1008">
        <f t="shared" si="1040"/>
        <v>0</v>
      </c>
      <c r="AJ1008">
        <f t="shared" si="1055"/>
        <v>0</v>
      </c>
      <c r="AK1008">
        <v>67281.66</v>
      </c>
      <c r="AL1008">
        <v>67281.66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70</v>
      </c>
      <c r="AU1008">
        <v>10</v>
      </c>
      <c r="AV1008">
        <v>1</v>
      </c>
      <c r="AW1008">
        <v>1</v>
      </c>
      <c r="AZ1008">
        <v>1</v>
      </c>
      <c r="BA1008">
        <v>1</v>
      </c>
      <c r="BB1008">
        <v>1</v>
      </c>
      <c r="BC1008">
        <v>1</v>
      </c>
      <c r="BD1008" t="s">
        <v>3</v>
      </c>
      <c r="BE1008" t="s">
        <v>3</v>
      </c>
      <c r="BF1008" t="s">
        <v>3</v>
      </c>
      <c r="BG1008" t="s">
        <v>3</v>
      </c>
      <c r="BH1008">
        <v>3</v>
      </c>
      <c r="BI1008">
        <v>4</v>
      </c>
      <c r="BJ1008" t="s">
        <v>1926</v>
      </c>
      <c r="BM1008">
        <v>0</v>
      </c>
      <c r="BN1008">
        <v>0</v>
      </c>
      <c r="BO1008" t="s">
        <v>3</v>
      </c>
      <c r="BP1008">
        <v>0</v>
      </c>
      <c r="BQ1008">
        <v>1</v>
      </c>
      <c r="BR1008">
        <v>0</v>
      </c>
      <c r="BS1008">
        <v>1</v>
      </c>
      <c r="BT1008">
        <v>1</v>
      </c>
      <c r="BU1008">
        <v>1</v>
      </c>
      <c r="BV1008">
        <v>1</v>
      </c>
      <c r="BW1008">
        <v>1</v>
      </c>
      <c r="BX1008">
        <v>1</v>
      </c>
      <c r="BY1008" t="s">
        <v>3</v>
      </c>
      <c r="BZ1008">
        <v>70</v>
      </c>
      <c r="CA1008">
        <v>10</v>
      </c>
      <c r="CB1008" t="s">
        <v>3</v>
      </c>
      <c r="CE1008">
        <v>0</v>
      </c>
      <c r="CF1008">
        <v>0</v>
      </c>
      <c r="CG1008">
        <v>0</v>
      </c>
      <c r="CM1008">
        <v>0</v>
      </c>
      <c r="CN1008" t="s">
        <v>3</v>
      </c>
      <c r="CO1008">
        <v>0</v>
      </c>
      <c r="CP1008">
        <f t="shared" si="1056"/>
        <v>68.63</v>
      </c>
      <c r="CQ1008">
        <f t="shared" si="1057"/>
        <v>67281.66</v>
      </c>
      <c r="CR1008">
        <f t="shared" si="1041"/>
        <v>0</v>
      </c>
      <c r="CS1008">
        <f t="shared" si="1058"/>
        <v>0</v>
      </c>
      <c r="CT1008">
        <f t="shared" si="1059"/>
        <v>0</v>
      </c>
      <c r="CU1008">
        <f t="shared" si="1060"/>
        <v>0</v>
      </c>
      <c r="CV1008">
        <f t="shared" si="1061"/>
        <v>0</v>
      </c>
      <c r="CW1008">
        <f t="shared" si="1062"/>
        <v>0</v>
      </c>
      <c r="CX1008">
        <f t="shared" si="1063"/>
        <v>0</v>
      </c>
      <c r="CY1008">
        <f t="shared" si="1064"/>
        <v>0</v>
      </c>
      <c r="CZ1008">
        <f t="shared" si="1065"/>
        <v>0</v>
      </c>
      <c r="DC1008" t="s">
        <v>3</v>
      </c>
      <c r="DD1008" t="s">
        <v>3</v>
      </c>
      <c r="DE1008" t="s">
        <v>3</v>
      </c>
      <c r="DF1008" t="s">
        <v>3</v>
      </c>
      <c r="DG1008" t="s">
        <v>3</v>
      </c>
      <c r="DH1008" t="s">
        <v>3</v>
      </c>
      <c r="DI1008" t="s">
        <v>3</v>
      </c>
      <c r="DJ1008" t="s">
        <v>3</v>
      </c>
      <c r="DK1008" t="s">
        <v>3</v>
      </c>
      <c r="DL1008" t="s">
        <v>3</v>
      </c>
      <c r="DM1008" t="s">
        <v>3</v>
      </c>
      <c r="DN1008">
        <v>0</v>
      </c>
      <c r="DO1008">
        <v>0</v>
      </c>
      <c r="DP1008">
        <v>1</v>
      </c>
      <c r="DQ1008">
        <v>1</v>
      </c>
      <c r="DU1008">
        <v>1003</v>
      </c>
      <c r="DV1008" t="s">
        <v>1913</v>
      </c>
      <c r="DW1008" t="s">
        <v>1913</v>
      </c>
      <c r="DX1008">
        <v>1000</v>
      </c>
      <c r="DZ1008" t="s">
        <v>3</v>
      </c>
      <c r="EA1008" t="s">
        <v>3</v>
      </c>
      <c r="EB1008" t="s">
        <v>3</v>
      </c>
      <c r="EC1008" t="s">
        <v>3</v>
      </c>
      <c r="EE1008">
        <v>68285540</v>
      </c>
      <c r="EF1008">
        <v>1</v>
      </c>
      <c r="EG1008" t="s">
        <v>19</v>
      </c>
      <c r="EH1008">
        <v>0</v>
      </c>
      <c r="EI1008" t="s">
        <v>3</v>
      </c>
      <c r="EJ1008">
        <v>4</v>
      </c>
      <c r="EK1008">
        <v>0</v>
      </c>
      <c r="EL1008" t="s">
        <v>20</v>
      </c>
      <c r="EM1008" t="s">
        <v>21</v>
      </c>
      <c r="EO1008" t="s">
        <v>3</v>
      </c>
      <c r="EQ1008">
        <v>512</v>
      </c>
      <c r="ER1008">
        <v>67281.66</v>
      </c>
      <c r="ES1008">
        <v>67281.66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FQ1008">
        <v>0</v>
      </c>
      <c r="FR1008">
        <f t="shared" si="1066"/>
        <v>0</v>
      </c>
      <c r="FS1008">
        <v>0</v>
      </c>
      <c r="FX1008">
        <v>70</v>
      </c>
      <c r="FY1008">
        <v>10</v>
      </c>
      <c r="GA1008" t="s">
        <v>3</v>
      </c>
      <c r="GD1008">
        <v>0</v>
      </c>
      <c r="GF1008">
        <v>689230059</v>
      </c>
      <c r="GG1008">
        <v>2</v>
      </c>
      <c r="GH1008">
        <v>1</v>
      </c>
      <c r="GI1008">
        <v>-2</v>
      </c>
      <c r="GJ1008">
        <v>0</v>
      </c>
      <c r="GK1008">
        <f>ROUND(R1008*(R12)/100,2)</f>
        <v>0</v>
      </c>
      <c r="GL1008">
        <f t="shared" si="1067"/>
        <v>0</v>
      </c>
      <c r="GM1008">
        <f t="shared" si="1068"/>
        <v>68.63</v>
      </c>
      <c r="GN1008">
        <f t="shared" si="1069"/>
        <v>0</v>
      </c>
      <c r="GO1008">
        <f t="shared" si="1070"/>
        <v>0</v>
      </c>
      <c r="GP1008">
        <f t="shared" si="1071"/>
        <v>68.63</v>
      </c>
      <c r="GR1008">
        <v>0</v>
      </c>
      <c r="GS1008">
        <v>3</v>
      </c>
      <c r="GT1008">
        <v>0</v>
      </c>
      <c r="GU1008" t="s">
        <v>3</v>
      </c>
      <c r="GV1008">
        <f t="shared" si="1072"/>
        <v>0</v>
      </c>
      <c r="GW1008">
        <v>1</v>
      </c>
      <c r="GX1008">
        <f t="shared" si="1073"/>
        <v>0</v>
      </c>
      <c r="HA1008">
        <v>0</v>
      </c>
      <c r="HB1008">
        <v>0</v>
      </c>
      <c r="HC1008">
        <f t="shared" si="1074"/>
        <v>0</v>
      </c>
      <c r="HE1008" t="s">
        <v>3</v>
      </c>
      <c r="HF1008" t="s">
        <v>3</v>
      </c>
      <c r="HM1008" t="s">
        <v>3</v>
      </c>
      <c r="HN1008" t="s">
        <v>3</v>
      </c>
      <c r="HO1008" t="s">
        <v>3</v>
      </c>
      <c r="HP1008" t="s">
        <v>3</v>
      </c>
      <c r="HQ1008" t="s">
        <v>3</v>
      </c>
      <c r="IK1008">
        <v>0</v>
      </c>
    </row>
    <row r="1009" spans="1:245" x14ac:dyDescent="0.2">
      <c r="A1009">
        <v>17</v>
      </c>
      <c r="B1009">
        <v>1</v>
      </c>
      <c r="E1009" t="s">
        <v>2030</v>
      </c>
      <c r="F1009" t="s">
        <v>1928</v>
      </c>
      <c r="G1009" t="s">
        <v>1929</v>
      </c>
      <c r="H1009" t="s">
        <v>1913</v>
      </c>
      <c r="I1009">
        <v>1.0200000000000001E-3</v>
      </c>
      <c r="J1009">
        <v>0</v>
      </c>
      <c r="K1009">
        <v>1.0200000000000001E-3</v>
      </c>
      <c r="O1009">
        <f t="shared" si="1042"/>
        <v>141.46</v>
      </c>
      <c r="P1009">
        <f t="shared" si="1043"/>
        <v>141.46</v>
      </c>
      <c r="Q1009">
        <f t="shared" si="1044"/>
        <v>0</v>
      </c>
      <c r="R1009">
        <f t="shared" si="1045"/>
        <v>0</v>
      </c>
      <c r="S1009">
        <f t="shared" si="1046"/>
        <v>0</v>
      </c>
      <c r="T1009">
        <f t="shared" si="1047"/>
        <v>0</v>
      </c>
      <c r="U1009">
        <f t="shared" si="1048"/>
        <v>0</v>
      </c>
      <c r="V1009">
        <f t="shared" si="1049"/>
        <v>0</v>
      </c>
      <c r="W1009">
        <f t="shared" si="1050"/>
        <v>0</v>
      </c>
      <c r="X1009">
        <f t="shared" si="1051"/>
        <v>0</v>
      </c>
      <c r="Y1009">
        <f t="shared" si="1052"/>
        <v>0</v>
      </c>
      <c r="AA1009">
        <v>68582722</v>
      </c>
      <c r="AB1009">
        <f t="shared" si="1053"/>
        <v>138690.06</v>
      </c>
      <c r="AC1009">
        <f t="shared" si="1035"/>
        <v>138690.06</v>
      </c>
      <c r="AD1009">
        <f t="shared" si="1036"/>
        <v>0</v>
      </c>
      <c r="AE1009">
        <f t="shared" si="1037"/>
        <v>0</v>
      </c>
      <c r="AF1009">
        <f t="shared" si="1038"/>
        <v>0</v>
      </c>
      <c r="AG1009">
        <f t="shared" si="1054"/>
        <v>0</v>
      </c>
      <c r="AH1009">
        <f t="shared" si="1039"/>
        <v>0</v>
      </c>
      <c r="AI1009">
        <f t="shared" si="1040"/>
        <v>0</v>
      </c>
      <c r="AJ1009">
        <f t="shared" si="1055"/>
        <v>0</v>
      </c>
      <c r="AK1009">
        <v>138690.06</v>
      </c>
      <c r="AL1009">
        <v>138690.06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70</v>
      </c>
      <c r="AU1009">
        <v>10</v>
      </c>
      <c r="AV1009">
        <v>1</v>
      </c>
      <c r="AW1009">
        <v>1</v>
      </c>
      <c r="AZ1009">
        <v>1</v>
      </c>
      <c r="BA1009">
        <v>1</v>
      </c>
      <c r="BB1009">
        <v>1</v>
      </c>
      <c r="BC1009">
        <v>1</v>
      </c>
      <c r="BD1009" t="s">
        <v>3</v>
      </c>
      <c r="BE1009" t="s">
        <v>3</v>
      </c>
      <c r="BF1009" t="s">
        <v>3</v>
      </c>
      <c r="BG1009" t="s">
        <v>3</v>
      </c>
      <c r="BH1009">
        <v>3</v>
      </c>
      <c r="BI1009">
        <v>4</v>
      </c>
      <c r="BJ1009" t="s">
        <v>1930</v>
      </c>
      <c r="BM1009">
        <v>0</v>
      </c>
      <c r="BN1009">
        <v>0</v>
      </c>
      <c r="BO1009" t="s">
        <v>3</v>
      </c>
      <c r="BP1009">
        <v>0</v>
      </c>
      <c r="BQ1009">
        <v>1</v>
      </c>
      <c r="BR1009">
        <v>0</v>
      </c>
      <c r="BS1009">
        <v>1</v>
      </c>
      <c r="BT1009">
        <v>1</v>
      </c>
      <c r="BU1009">
        <v>1</v>
      </c>
      <c r="BV1009">
        <v>1</v>
      </c>
      <c r="BW1009">
        <v>1</v>
      </c>
      <c r="BX1009">
        <v>1</v>
      </c>
      <c r="BY1009" t="s">
        <v>3</v>
      </c>
      <c r="BZ1009">
        <v>70</v>
      </c>
      <c r="CA1009">
        <v>10</v>
      </c>
      <c r="CB1009" t="s">
        <v>3</v>
      </c>
      <c r="CE1009">
        <v>0</v>
      </c>
      <c r="CF1009">
        <v>0</v>
      </c>
      <c r="CG1009">
        <v>0</v>
      </c>
      <c r="CM1009">
        <v>0</v>
      </c>
      <c r="CN1009" t="s">
        <v>3</v>
      </c>
      <c r="CO1009">
        <v>0</v>
      </c>
      <c r="CP1009">
        <f t="shared" si="1056"/>
        <v>141.46</v>
      </c>
      <c r="CQ1009">
        <f t="shared" si="1057"/>
        <v>138690.06</v>
      </c>
      <c r="CR1009">
        <f t="shared" si="1041"/>
        <v>0</v>
      </c>
      <c r="CS1009">
        <f t="shared" si="1058"/>
        <v>0</v>
      </c>
      <c r="CT1009">
        <f t="shared" si="1059"/>
        <v>0</v>
      </c>
      <c r="CU1009">
        <f t="shared" si="1060"/>
        <v>0</v>
      </c>
      <c r="CV1009">
        <f t="shared" si="1061"/>
        <v>0</v>
      </c>
      <c r="CW1009">
        <f t="shared" si="1062"/>
        <v>0</v>
      </c>
      <c r="CX1009">
        <f t="shared" si="1063"/>
        <v>0</v>
      </c>
      <c r="CY1009">
        <f t="shared" si="1064"/>
        <v>0</v>
      </c>
      <c r="CZ1009">
        <f t="shared" si="1065"/>
        <v>0</v>
      </c>
      <c r="DC1009" t="s">
        <v>3</v>
      </c>
      <c r="DD1009" t="s">
        <v>3</v>
      </c>
      <c r="DE1009" t="s">
        <v>3</v>
      </c>
      <c r="DF1009" t="s">
        <v>3</v>
      </c>
      <c r="DG1009" t="s">
        <v>3</v>
      </c>
      <c r="DH1009" t="s">
        <v>3</v>
      </c>
      <c r="DI1009" t="s">
        <v>3</v>
      </c>
      <c r="DJ1009" t="s">
        <v>3</v>
      </c>
      <c r="DK1009" t="s">
        <v>3</v>
      </c>
      <c r="DL1009" t="s">
        <v>3</v>
      </c>
      <c r="DM1009" t="s">
        <v>3</v>
      </c>
      <c r="DN1009">
        <v>0</v>
      </c>
      <c r="DO1009">
        <v>0</v>
      </c>
      <c r="DP1009">
        <v>1</v>
      </c>
      <c r="DQ1009">
        <v>1</v>
      </c>
      <c r="DU1009">
        <v>1003</v>
      </c>
      <c r="DV1009" t="s">
        <v>1913</v>
      </c>
      <c r="DW1009" t="s">
        <v>1913</v>
      </c>
      <c r="DX1009">
        <v>1000</v>
      </c>
      <c r="DZ1009" t="s">
        <v>3</v>
      </c>
      <c r="EA1009" t="s">
        <v>3</v>
      </c>
      <c r="EB1009" t="s">
        <v>3</v>
      </c>
      <c r="EC1009" t="s">
        <v>3</v>
      </c>
      <c r="EE1009">
        <v>68285540</v>
      </c>
      <c r="EF1009">
        <v>1</v>
      </c>
      <c r="EG1009" t="s">
        <v>19</v>
      </c>
      <c r="EH1009">
        <v>0</v>
      </c>
      <c r="EI1009" t="s">
        <v>3</v>
      </c>
      <c r="EJ1009">
        <v>4</v>
      </c>
      <c r="EK1009">
        <v>0</v>
      </c>
      <c r="EL1009" t="s">
        <v>20</v>
      </c>
      <c r="EM1009" t="s">
        <v>21</v>
      </c>
      <c r="EO1009" t="s">
        <v>3</v>
      </c>
      <c r="EQ1009">
        <v>512</v>
      </c>
      <c r="ER1009">
        <v>138690.06</v>
      </c>
      <c r="ES1009">
        <v>138690.06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FQ1009">
        <v>0</v>
      </c>
      <c r="FR1009">
        <f t="shared" si="1066"/>
        <v>0</v>
      </c>
      <c r="FS1009">
        <v>0</v>
      </c>
      <c r="FX1009">
        <v>70</v>
      </c>
      <c r="FY1009">
        <v>10</v>
      </c>
      <c r="GA1009" t="s">
        <v>3</v>
      </c>
      <c r="GD1009">
        <v>0</v>
      </c>
      <c r="GF1009">
        <v>1763441333</v>
      </c>
      <c r="GG1009">
        <v>2</v>
      </c>
      <c r="GH1009">
        <v>1</v>
      </c>
      <c r="GI1009">
        <v>-2</v>
      </c>
      <c r="GJ1009">
        <v>0</v>
      </c>
      <c r="GK1009">
        <f>ROUND(R1009*(R12)/100,2)</f>
        <v>0</v>
      </c>
      <c r="GL1009">
        <f t="shared" si="1067"/>
        <v>0</v>
      </c>
      <c r="GM1009">
        <f t="shared" si="1068"/>
        <v>141.46</v>
      </c>
      <c r="GN1009">
        <f t="shared" si="1069"/>
        <v>0</v>
      </c>
      <c r="GO1009">
        <f t="shared" si="1070"/>
        <v>0</v>
      </c>
      <c r="GP1009">
        <f t="shared" si="1071"/>
        <v>141.46</v>
      </c>
      <c r="GR1009">
        <v>0</v>
      </c>
      <c r="GS1009">
        <v>3</v>
      </c>
      <c r="GT1009">
        <v>0</v>
      </c>
      <c r="GU1009" t="s">
        <v>3</v>
      </c>
      <c r="GV1009">
        <f t="shared" si="1072"/>
        <v>0</v>
      </c>
      <c r="GW1009">
        <v>1</v>
      </c>
      <c r="GX1009">
        <f t="shared" si="1073"/>
        <v>0</v>
      </c>
      <c r="HA1009">
        <v>0</v>
      </c>
      <c r="HB1009">
        <v>0</v>
      </c>
      <c r="HC1009">
        <f t="shared" si="1074"/>
        <v>0</v>
      </c>
      <c r="HE1009" t="s">
        <v>3</v>
      </c>
      <c r="HF1009" t="s">
        <v>3</v>
      </c>
      <c r="HM1009" t="s">
        <v>3</v>
      </c>
      <c r="HN1009" t="s">
        <v>3</v>
      </c>
      <c r="HO1009" t="s">
        <v>3</v>
      </c>
      <c r="HP1009" t="s">
        <v>3</v>
      </c>
      <c r="HQ1009" t="s">
        <v>3</v>
      </c>
      <c r="IK1009">
        <v>0</v>
      </c>
    </row>
    <row r="1010" spans="1:245" x14ac:dyDescent="0.2">
      <c r="A1010">
        <v>17</v>
      </c>
      <c r="B1010">
        <v>1</v>
      </c>
      <c r="E1010" t="s">
        <v>2031</v>
      </c>
      <c r="F1010" t="s">
        <v>1932</v>
      </c>
      <c r="G1010" t="s">
        <v>1933</v>
      </c>
      <c r="H1010" t="s">
        <v>1913</v>
      </c>
      <c r="I1010">
        <v>3.2640000000000002E-2</v>
      </c>
      <c r="J1010">
        <v>0</v>
      </c>
      <c r="K1010">
        <v>3.2640000000000002E-2</v>
      </c>
      <c r="O1010">
        <f t="shared" si="1042"/>
        <v>2826.7</v>
      </c>
      <c r="P1010">
        <f t="shared" si="1043"/>
        <v>2826.7</v>
      </c>
      <c r="Q1010">
        <f t="shared" si="1044"/>
        <v>0</v>
      </c>
      <c r="R1010">
        <f t="shared" si="1045"/>
        <v>0</v>
      </c>
      <c r="S1010">
        <f t="shared" si="1046"/>
        <v>0</v>
      </c>
      <c r="T1010">
        <f t="shared" si="1047"/>
        <v>0</v>
      </c>
      <c r="U1010">
        <f t="shared" si="1048"/>
        <v>0</v>
      </c>
      <c r="V1010">
        <f t="shared" si="1049"/>
        <v>0</v>
      </c>
      <c r="W1010">
        <f t="shared" si="1050"/>
        <v>0</v>
      </c>
      <c r="X1010">
        <f t="shared" si="1051"/>
        <v>0</v>
      </c>
      <c r="Y1010">
        <f t="shared" si="1052"/>
        <v>0</v>
      </c>
      <c r="AA1010">
        <v>68582722</v>
      </c>
      <c r="AB1010">
        <f t="shared" si="1053"/>
        <v>86602.37</v>
      </c>
      <c r="AC1010">
        <f t="shared" si="1035"/>
        <v>86602.37</v>
      </c>
      <c r="AD1010">
        <f t="shared" si="1036"/>
        <v>0</v>
      </c>
      <c r="AE1010">
        <f t="shared" si="1037"/>
        <v>0</v>
      </c>
      <c r="AF1010">
        <f t="shared" si="1038"/>
        <v>0</v>
      </c>
      <c r="AG1010">
        <f t="shared" si="1054"/>
        <v>0</v>
      </c>
      <c r="AH1010">
        <f t="shared" si="1039"/>
        <v>0</v>
      </c>
      <c r="AI1010">
        <f t="shared" si="1040"/>
        <v>0</v>
      </c>
      <c r="AJ1010">
        <f t="shared" si="1055"/>
        <v>0</v>
      </c>
      <c r="AK1010">
        <v>86602.37</v>
      </c>
      <c r="AL1010">
        <v>86602.37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70</v>
      </c>
      <c r="AU1010">
        <v>10</v>
      </c>
      <c r="AV1010">
        <v>1</v>
      </c>
      <c r="AW1010">
        <v>1</v>
      </c>
      <c r="AZ1010">
        <v>1</v>
      </c>
      <c r="BA1010">
        <v>1</v>
      </c>
      <c r="BB1010">
        <v>1</v>
      </c>
      <c r="BC1010">
        <v>1</v>
      </c>
      <c r="BD1010" t="s">
        <v>3</v>
      </c>
      <c r="BE1010" t="s">
        <v>3</v>
      </c>
      <c r="BF1010" t="s">
        <v>3</v>
      </c>
      <c r="BG1010" t="s">
        <v>3</v>
      </c>
      <c r="BH1010">
        <v>3</v>
      </c>
      <c r="BI1010">
        <v>4</v>
      </c>
      <c r="BJ1010" t="s">
        <v>1934</v>
      </c>
      <c r="BM1010">
        <v>0</v>
      </c>
      <c r="BN1010">
        <v>0</v>
      </c>
      <c r="BO1010" t="s">
        <v>3</v>
      </c>
      <c r="BP1010">
        <v>0</v>
      </c>
      <c r="BQ1010">
        <v>1</v>
      </c>
      <c r="BR1010">
        <v>0</v>
      </c>
      <c r="BS1010">
        <v>1</v>
      </c>
      <c r="BT1010">
        <v>1</v>
      </c>
      <c r="BU1010">
        <v>1</v>
      </c>
      <c r="BV1010">
        <v>1</v>
      </c>
      <c r="BW1010">
        <v>1</v>
      </c>
      <c r="BX1010">
        <v>1</v>
      </c>
      <c r="BY1010" t="s">
        <v>3</v>
      </c>
      <c r="BZ1010">
        <v>70</v>
      </c>
      <c r="CA1010">
        <v>10</v>
      </c>
      <c r="CB1010" t="s">
        <v>3</v>
      </c>
      <c r="CE1010">
        <v>0</v>
      </c>
      <c r="CF1010">
        <v>0</v>
      </c>
      <c r="CG1010">
        <v>0</v>
      </c>
      <c r="CM1010">
        <v>0</v>
      </c>
      <c r="CN1010" t="s">
        <v>3</v>
      </c>
      <c r="CO1010">
        <v>0</v>
      </c>
      <c r="CP1010">
        <f t="shared" si="1056"/>
        <v>2826.7</v>
      </c>
      <c r="CQ1010">
        <f t="shared" si="1057"/>
        <v>86602.37</v>
      </c>
      <c r="CR1010">
        <f t="shared" si="1041"/>
        <v>0</v>
      </c>
      <c r="CS1010">
        <f t="shared" si="1058"/>
        <v>0</v>
      </c>
      <c r="CT1010">
        <f t="shared" si="1059"/>
        <v>0</v>
      </c>
      <c r="CU1010">
        <f t="shared" si="1060"/>
        <v>0</v>
      </c>
      <c r="CV1010">
        <f t="shared" si="1061"/>
        <v>0</v>
      </c>
      <c r="CW1010">
        <f t="shared" si="1062"/>
        <v>0</v>
      </c>
      <c r="CX1010">
        <f t="shared" si="1063"/>
        <v>0</v>
      </c>
      <c r="CY1010">
        <f t="shared" si="1064"/>
        <v>0</v>
      </c>
      <c r="CZ1010">
        <f t="shared" si="1065"/>
        <v>0</v>
      </c>
      <c r="DC1010" t="s">
        <v>3</v>
      </c>
      <c r="DD1010" t="s">
        <v>3</v>
      </c>
      <c r="DE1010" t="s">
        <v>3</v>
      </c>
      <c r="DF1010" t="s">
        <v>3</v>
      </c>
      <c r="DG1010" t="s">
        <v>3</v>
      </c>
      <c r="DH1010" t="s">
        <v>3</v>
      </c>
      <c r="DI1010" t="s">
        <v>3</v>
      </c>
      <c r="DJ1010" t="s">
        <v>3</v>
      </c>
      <c r="DK1010" t="s">
        <v>3</v>
      </c>
      <c r="DL1010" t="s">
        <v>3</v>
      </c>
      <c r="DM1010" t="s">
        <v>3</v>
      </c>
      <c r="DN1010">
        <v>0</v>
      </c>
      <c r="DO1010">
        <v>0</v>
      </c>
      <c r="DP1010">
        <v>1</v>
      </c>
      <c r="DQ1010">
        <v>1</v>
      </c>
      <c r="DU1010">
        <v>1003</v>
      </c>
      <c r="DV1010" t="s">
        <v>1913</v>
      </c>
      <c r="DW1010" t="s">
        <v>1913</v>
      </c>
      <c r="DX1010">
        <v>1000</v>
      </c>
      <c r="DZ1010" t="s">
        <v>3</v>
      </c>
      <c r="EA1010" t="s">
        <v>3</v>
      </c>
      <c r="EB1010" t="s">
        <v>3</v>
      </c>
      <c r="EC1010" t="s">
        <v>3</v>
      </c>
      <c r="EE1010">
        <v>68285540</v>
      </c>
      <c r="EF1010">
        <v>1</v>
      </c>
      <c r="EG1010" t="s">
        <v>19</v>
      </c>
      <c r="EH1010">
        <v>0</v>
      </c>
      <c r="EI1010" t="s">
        <v>3</v>
      </c>
      <c r="EJ1010">
        <v>4</v>
      </c>
      <c r="EK1010">
        <v>0</v>
      </c>
      <c r="EL1010" t="s">
        <v>20</v>
      </c>
      <c r="EM1010" t="s">
        <v>21</v>
      </c>
      <c r="EO1010" t="s">
        <v>3</v>
      </c>
      <c r="EQ1010">
        <v>512</v>
      </c>
      <c r="ER1010">
        <v>86602.37</v>
      </c>
      <c r="ES1010">
        <v>86602.37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FQ1010">
        <v>0</v>
      </c>
      <c r="FR1010">
        <f t="shared" si="1066"/>
        <v>0</v>
      </c>
      <c r="FS1010">
        <v>0</v>
      </c>
      <c r="FX1010">
        <v>70</v>
      </c>
      <c r="FY1010">
        <v>10</v>
      </c>
      <c r="GA1010" t="s">
        <v>3</v>
      </c>
      <c r="GD1010">
        <v>0</v>
      </c>
      <c r="GF1010">
        <v>484343001</v>
      </c>
      <c r="GG1010">
        <v>2</v>
      </c>
      <c r="GH1010">
        <v>1</v>
      </c>
      <c r="GI1010">
        <v>-2</v>
      </c>
      <c r="GJ1010">
        <v>0</v>
      </c>
      <c r="GK1010">
        <f>ROUND(R1010*(R12)/100,2)</f>
        <v>0</v>
      </c>
      <c r="GL1010">
        <f t="shared" si="1067"/>
        <v>0</v>
      </c>
      <c r="GM1010">
        <f t="shared" si="1068"/>
        <v>2826.7</v>
      </c>
      <c r="GN1010">
        <f t="shared" si="1069"/>
        <v>0</v>
      </c>
      <c r="GO1010">
        <f t="shared" si="1070"/>
        <v>0</v>
      </c>
      <c r="GP1010">
        <f t="shared" si="1071"/>
        <v>2826.7</v>
      </c>
      <c r="GR1010">
        <v>0</v>
      </c>
      <c r="GS1010">
        <v>3</v>
      </c>
      <c r="GT1010">
        <v>0</v>
      </c>
      <c r="GU1010" t="s">
        <v>3</v>
      </c>
      <c r="GV1010">
        <f t="shared" si="1072"/>
        <v>0</v>
      </c>
      <c r="GW1010">
        <v>1</v>
      </c>
      <c r="GX1010">
        <f t="shared" si="1073"/>
        <v>0</v>
      </c>
      <c r="HA1010">
        <v>0</v>
      </c>
      <c r="HB1010">
        <v>0</v>
      </c>
      <c r="HC1010">
        <f t="shared" si="1074"/>
        <v>0</v>
      </c>
      <c r="HE1010" t="s">
        <v>3</v>
      </c>
      <c r="HF1010" t="s">
        <v>3</v>
      </c>
      <c r="HM1010" t="s">
        <v>3</v>
      </c>
      <c r="HN1010" t="s">
        <v>3</v>
      </c>
      <c r="HO1010" t="s">
        <v>3</v>
      </c>
      <c r="HP1010" t="s">
        <v>3</v>
      </c>
      <c r="HQ1010" t="s">
        <v>3</v>
      </c>
      <c r="IK1010">
        <v>0</v>
      </c>
    </row>
    <row r="1011" spans="1:245" x14ac:dyDescent="0.2">
      <c r="A1011">
        <v>17</v>
      </c>
      <c r="B1011">
        <v>1</v>
      </c>
      <c r="C1011">
        <f>ROW(SmtRes!A1544)</f>
        <v>1544</v>
      </c>
      <c r="D1011">
        <f>ROW(EtalonRes!A1604)</f>
        <v>1604</v>
      </c>
      <c r="E1011" t="s">
        <v>2032</v>
      </c>
      <c r="F1011" t="s">
        <v>2033</v>
      </c>
      <c r="G1011" t="s">
        <v>2034</v>
      </c>
      <c r="H1011" t="s">
        <v>111</v>
      </c>
      <c r="I1011">
        <v>0.34</v>
      </c>
      <c r="J1011">
        <v>0</v>
      </c>
      <c r="K1011">
        <v>0.34</v>
      </c>
      <c r="O1011">
        <f t="shared" si="1042"/>
        <v>774.81</v>
      </c>
      <c r="P1011">
        <f t="shared" si="1043"/>
        <v>0</v>
      </c>
      <c r="Q1011">
        <f t="shared" si="1044"/>
        <v>0</v>
      </c>
      <c r="R1011">
        <f t="shared" si="1045"/>
        <v>0</v>
      </c>
      <c r="S1011">
        <f t="shared" si="1046"/>
        <v>774.81</v>
      </c>
      <c r="T1011">
        <f t="shared" si="1047"/>
        <v>0</v>
      </c>
      <c r="U1011">
        <f t="shared" si="1048"/>
        <v>2.8186</v>
      </c>
      <c r="V1011">
        <f t="shared" si="1049"/>
        <v>0</v>
      </c>
      <c r="W1011">
        <f t="shared" si="1050"/>
        <v>0</v>
      </c>
      <c r="X1011">
        <f t="shared" si="1051"/>
        <v>542.37</v>
      </c>
      <c r="Y1011">
        <f t="shared" si="1052"/>
        <v>77.48</v>
      </c>
      <c r="AA1011">
        <v>68582722</v>
      </c>
      <c r="AB1011">
        <f t="shared" si="1053"/>
        <v>2278.84</v>
      </c>
      <c r="AC1011">
        <f t="shared" si="1035"/>
        <v>0</v>
      </c>
      <c r="AD1011">
        <f t="shared" si="1036"/>
        <v>0</v>
      </c>
      <c r="AE1011">
        <f t="shared" si="1037"/>
        <v>0</v>
      </c>
      <c r="AF1011">
        <f t="shared" si="1038"/>
        <v>2278.84</v>
      </c>
      <c r="AG1011">
        <f t="shared" si="1054"/>
        <v>0</v>
      </c>
      <c r="AH1011">
        <f t="shared" si="1039"/>
        <v>8.2899999999999991</v>
      </c>
      <c r="AI1011">
        <f t="shared" si="1040"/>
        <v>0</v>
      </c>
      <c r="AJ1011">
        <f t="shared" si="1055"/>
        <v>0</v>
      </c>
      <c r="AK1011">
        <v>2278.84</v>
      </c>
      <c r="AL1011">
        <v>0</v>
      </c>
      <c r="AM1011">
        <v>0</v>
      </c>
      <c r="AN1011">
        <v>0</v>
      </c>
      <c r="AO1011">
        <v>2278.84</v>
      </c>
      <c r="AP1011">
        <v>0</v>
      </c>
      <c r="AQ1011">
        <v>8.2899999999999991</v>
      </c>
      <c r="AR1011">
        <v>0</v>
      </c>
      <c r="AS1011">
        <v>0</v>
      </c>
      <c r="AT1011">
        <v>70</v>
      </c>
      <c r="AU1011">
        <v>10</v>
      </c>
      <c r="AV1011">
        <v>1</v>
      </c>
      <c r="AW1011">
        <v>1</v>
      </c>
      <c r="AZ1011">
        <v>1</v>
      </c>
      <c r="BA1011">
        <v>1</v>
      </c>
      <c r="BB1011">
        <v>1</v>
      </c>
      <c r="BC1011">
        <v>1</v>
      </c>
      <c r="BD1011" t="s">
        <v>3</v>
      </c>
      <c r="BE1011" t="s">
        <v>3</v>
      </c>
      <c r="BF1011" t="s">
        <v>3</v>
      </c>
      <c r="BG1011" t="s">
        <v>3</v>
      </c>
      <c r="BH1011">
        <v>0</v>
      </c>
      <c r="BI1011">
        <v>4</v>
      </c>
      <c r="BJ1011" t="s">
        <v>2035</v>
      </c>
      <c r="BM1011">
        <v>0</v>
      </c>
      <c r="BN1011">
        <v>68285537</v>
      </c>
      <c r="BO1011" t="s">
        <v>3</v>
      </c>
      <c r="BP1011">
        <v>0</v>
      </c>
      <c r="BQ1011">
        <v>1</v>
      </c>
      <c r="BR1011">
        <v>0</v>
      </c>
      <c r="BS1011">
        <v>1</v>
      </c>
      <c r="BT1011">
        <v>1</v>
      </c>
      <c r="BU1011">
        <v>1</v>
      </c>
      <c r="BV1011">
        <v>1</v>
      </c>
      <c r="BW1011">
        <v>1</v>
      </c>
      <c r="BX1011">
        <v>1</v>
      </c>
      <c r="BY1011" t="s">
        <v>3</v>
      </c>
      <c r="BZ1011">
        <v>70</v>
      </c>
      <c r="CA1011">
        <v>10</v>
      </c>
      <c r="CB1011" t="s">
        <v>3</v>
      </c>
      <c r="CE1011">
        <v>0</v>
      </c>
      <c r="CF1011">
        <v>0</v>
      </c>
      <c r="CG1011">
        <v>0</v>
      </c>
      <c r="CM1011">
        <v>0</v>
      </c>
      <c r="CN1011" t="s">
        <v>3</v>
      </c>
      <c r="CO1011">
        <v>0</v>
      </c>
      <c r="CP1011">
        <f t="shared" si="1056"/>
        <v>774.81</v>
      </c>
      <c r="CQ1011">
        <f t="shared" si="1057"/>
        <v>0</v>
      </c>
      <c r="CR1011">
        <f t="shared" si="1041"/>
        <v>0</v>
      </c>
      <c r="CS1011">
        <f t="shared" si="1058"/>
        <v>0</v>
      </c>
      <c r="CT1011">
        <f t="shared" si="1059"/>
        <v>2278.84</v>
      </c>
      <c r="CU1011">
        <f t="shared" si="1060"/>
        <v>0</v>
      </c>
      <c r="CV1011">
        <f t="shared" si="1061"/>
        <v>8.2899999999999991</v>
      </c>
      <c r="CW1011">
        <f t="shared" si="1062"/>
        <v>0</v>
      </c>
      <c r="CX1011">
        <f t="shared" si="1063"/>
        <v>0</v>
      </c>
      <c r="CY1011">
        <f t="shared" si="1064"/>
        <v>542.36699999999996</v>
      </c>
      <c r="CZ1011">
        <f t="shared" si="1065"/>
        <v>77.480999999999995</v>
      </c>
      <c r="DC1011" t="s">
        <v>3</v>
      </c>
      <c r="DD1011" t="s">
        <v>3</v>
      </c>
      <c r="DE1011" t="s">
        <v>3</v>
      </c>
      <c r="DF1011" t="s">
        <v>3</v>
      </c>
      <c r="DG1011" t="s">
        <v>3</v>
      </c>
      <c r="DH1011" t="s">
        <v>3</v>
      </c>
      <c r="DI1011" t="s">
        <v>3</v>
      </c>
      <c r="DJ1011" t="s">
        <v>3</v>
      </c>
      <c r="DK1011" t="s">
        <v>3</v>
      </c>
      <c r="DL1011" t="s">
        <v>3</v>
      </c>
      <c r="DM1011" t="s">
        <v>3</v>
      </c>
      <c r="DN1011">
        <v>0</v>
      </c>
      <c r="DO1011">
        <v>0</v>
      </c>
      <c r="DP1011">
        <v>1</v>
      </c>
      <c r="DQ1011">
        <v>1</v>
      </c>
      <c r="DU1011">
        <v>1003</v>
      </c>
      <c r="DV1011" t="s">
        <v>111</v>
      </c>
      <c r="DW1011" t="s">
        <v>111</v>
      </c>
      <c r="DX1011">
        <v>100</v>
      </c>
      <c r="DZ1011" t="s">
        <v>3</v>
      </c>
      <c r="EA1011" t="s">
        <v>3</v>
      </c>
      <c r="EB1011" t="s">
        <v>3</v>
      </c>
      <c r="EC1011" t="s">
        <v>3</v>
      </c>
      <c r="EE1011">
        <v>68285540</v>
      </c>
      <c r="EF1011">
        <v>1</v>
      </c>
      <c r="EG1011" t="s">
        <v>19</v>
      </c>
      <c r="EH1011">
        <v>0</v>
      </c>
      <c r="EI1011" t="s">
        <v>3</v>
      </c>
      <c r="EJ1011">
        <v>4</v>
      </c>
      <c r="EK1011">
        <v>0</v>
      </c>
      <c r="EL1011" t="s">
        <v>20</v>
      </c>
      <c r="EM1011" t="s">
        <v>21</v>
      </c>
      <c r="EO1011" t="s">
        <v>3</v>
      </c>
      <c r="EQ1011">
        <v>512</v>
      </c>
      <c r="ER1011">
        <v>2278.84</v>
      </c>
      <c r="ES1011">
        <v>0</v>
      </c>
      <c r="ET1011">
        <v>0</v>
      </c>
      <c r="EU1011">
        <v>0</v>
      </c>
      <c r="EV1011">
        <v>2278.84</v>
      </c>
      <c r="EW1011">
        <v>8.2899999999999991</v>
      </c>
      <c r="EX1011">
        <v>0</v>
      </c>
      <c r="EY1011">
        <v>0</v>
      </c>
      <c r="FQ1011">
        <v>0</v>
      </c>
      <c r="FR1011">
        <f t="shared" si="1066"/>
        <v>0</v>
      </c>
      <c r="FS1011">
        <v>0</v>
      </c>
      <c r="FX1011">
        <v>70</v>
      </c>
      <c r="FY1011">
        <v>10</v>
      </c>
      <c r="GA1011" t="s">
        <v>3</v>
      </c>
      <c r="GD1011">
        <v>0</v>
      </c>
      <c r="GF1011">
        <v>1883792199</v>
      </c>
      <c r="GG1011">
        <v>2</v>
      </c>
      <c r="GH1011">
        <v>1</v>
      </c>
      <c r="GI1011">
        <v>-2</v>
      </c>
      <c r="GJ1011">
        <v>0</v>
      </c>
      <c r="GK1011">
        <f>ROUND(R1011*(R12)/100,2)</f>
        <v>0</v>
      </c>
      <c r="GL1011">
        <f t="shared" si="1067"/>
        <v>0</v>
      </c>
      <c r="GM1011">
        <f t="shared" si="1068"/>
        <v>1394.66</v>
      </c>
      <c r="GN1011">
        <f t="shared" si="1069"/>
        <v>0</v>
      </c>
      <c r="GO1011">
        <f t="shared" si="1070"/>
        <v>0</v>
      </c>
      <c r="GP1011">
        <f t="shared" si="1071"/>
        <v>1394.66</v>
      </c>
      <c r="GR1011">
        <v>0</v>
      </c>
      <c r="GS1011">
        <v>3</v>
      </c>
      <c r="GT1011">
        <v>0</v>
      </c>
      <c r="GU1011" t="s">
        <v>3</v>
      </c>
      <c r="GV1011">
        <f t="shared" si="1072"/>
        <v>0</v>
      </c>
      <c r="GW1011">
        <v>1</v>
      </c>
      <c r="GX1011">
        <f t="shared" si="1073"/>
        <v>0</v>
      </c>
      <c r="HA1011">
        <v>0</v>
      </c>
      <c r="HB1011">
        <v>0</v>
      </c>
      <c r="HC1011">
        <f t="shared" si="1074"/>
        <v>0</v>
      </c>
      <c r="HE1011" t="s">
        <v>3</v>
      </c>
      <c r="HF1011" t="s">
        <v>3</v>
      </c>
      <c r="HM1011" t="s">
        <v>3</v>
      </c>
      <c r="HN1011" t="s">
        <v>3</v>
      </c>
      <c r="HO1011" t="s">
        <v>3</v>
      </c>
      <c r="HP1011" t="s">
        <v>3</v>
      </c>
      <c r="HQ1011" t="s">
        <v>3</v>
      </c>
      <c r="IK1011">
        <v>0</v>
      </c>
    </row>
    <row r="1012" spans="1:245" x14ac:dyDescent="0.2">
      <c r="A1012">
        <v>17</v>
      </c>
      <c r="B1012">
        <v>1</v>
      </c>
      <c r="E1012" t="s">
        <v>2036</v>
      </c>
      <c r="F1012" t="s">
        <v>1944</v>
      </c>
      <c r="G1012" t="s">
        <v>1945</v>
      </c>
      <c r="H1012" t="s">
        <v>1913</v>
      </c>
      <c r="I1012">
        <v>1.0200000000000001E-3</v>
      </c>
      <c r="J1012">
        <v>0</v>
      </c>
      <c r="K1012">
        <v>1.0200000000000001E-3</v>
      </c>
      <c r="O1012">
        <f t="shared" si="1042"/>
        <v>147.08000000000001</v>
      </c>
      <c r="P1012">
        <f t="shared" si="1043"/>
        <v>147.08000000000001</v>
      </c>
      <c r="Q1012">
        <f t="shared" si="1044"/>
        <v>0</v>
      </c>
      <c r="R1012">
        <f t="shared" si="1045"/>
        <v>0</v>
      </c>
      <c r="S1012">
        <f t="shared" si="1046"/>
        <v>0</v>
      </c>
      <c r="T1012">
        <f t="shared" si="1047"/>
        <v>0</v>
      </c>
      <c r="U1012">
        <f t="shared" si="1048"/>
        <v>0</v>
      </c>
      <c r="V1012">
        <f t="shared" si="1049"/>
        <v>0</v>
      </c>
      <c r="W1012">
        <f t="shared" si="1050"/>
        <v>0</v>
      </c>
      <c r="X1012">
        <f t="shared" si="1051"/>
        <v>0</v>
      </c>
      <c r="Y1012">
        <f t="shared" si="1052"/>
        <v>0</v>
      </c>
      <c r="AA1012">
        <v>68582722</v>
      </c>
      <c r="AB1012">
        <f t="shared" si="1053"/>
        <v>144200.54999999999</v>
      </c>
      <c r="AC1012">
        <f t="shared" si="1035"/>
        <v>144200.54999999999</v>
      </c>
      <c r="AD1012">
        <f t="shared" si="1036"/>
        <v>0</v>
      </c>
      <c r="AE1012">
        <f t="shared" si="1037"/>
        <v>0</v>
      </c>
      <c r="AF1012">
        <f t="shared" si="1038"/>
        <v>0</v>
      </c>
      <c r="AG1012">
        <f t="shared" si="1054"/>
        <v>0</v>
      </c>
      <c r="AH1012">
        <f t="shared" si="1039"/>
        <v>0</v>
      </c>
      <c r="AI1012">
        <f t="shared" si="1040"/>
        <v>0</v>
      </c>
      <c r="AJ1012">
        <f t="shared" si="1055"/>
        <v>0</v>
      </c>
      <c r="AK1012">
        <v>144200.54999999999</v>
      </c>
      <c r="AL1012">
        <v>144200.54999999999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70</v>
      </c>
      <c r="AU1012">
        <v>10</v>
      </c>
      <c r="AV1012">
        <v>1</v>
      </c>
      <c r="AW1012">
        <v>1</v>
      </c>
      <c r="AZ1012">
        <v>1</v>
      </c>
      <c r="BA1012">
        <v>1</v>
      </c>
      <c r="BB1012">
        <v>1</v>
      </c>
      <c r="BC1012">
        <v>1</v>
      </c>
      <c r="BD1012" t="s">
        <v>3</v>
      </c>
      <c r="BE1012" t="s">
        <v>3</v>
      </c>
      <c r="BF1012" t="s">
        <v>3</v>
      </c>
      <c r="BG1012" t="s">
        <v>3</v>
      </c>
      <c r="BH1012">
        <v>3</v>
      </c>
      <c r="BI1012">
        <v>4</v>
      </c>
      <c r="BJ1012" t="s">
        <v>1946</v>
      </c>
      <c r="BM1012">
        <v>0</v>
      </c>
      <c r="BN1012">
        <v>0</v>
      </c>
      <c r="BO1012" t="s">
        <v>3</v>
      </c>
      <c r="BP1012">
        <v>0</v>
      </c>
      <c r="BQ1012">
        <v>1</v>
      </c>
      <c r="BR1012">
        <v>0</v>
      </c>
      <c r="BS1012">
        <v>1</v>
      </c>
      <c r="BT1012">
        <v>1</v>
      </c>
      <c r="BU1012">
        <v>1</v>
      </c>
      <c r="BV1012">
        <v>1</v>
      </c>
      <c r="BW1012">
        <v>1</v>
      </c>
      <c r="BX1012">
        <v>1</v>
      </c>
      <c r="BY1012" t="s">
        <v>3</v>
      </c>
      <c r="BZ1012">
        <v>70</v>
      </c>
      <c r="CA1012">
        <v>10</v>
      </c>
      <c r="CB1012" t="s">
        <v>3</v>
      </c>
      <c r="CE1012">
        <v>0</v>
      </c>
      <c r="CF1012">
        <v>0</v>
      </c>
      <c r="CG1012">
        <v>0</v>
      </c>
      <c r="CM1012">
        <v>0</v>
      </c>
      <c r="CN1012" t="s">
        <v>3</v>
      </c>
      <c r="CO1012">
        <v>0</v>
      </c>
      <c r="CP1012">
        <f t="shared" si="1056"/>
        <v>147.08000000000001</v>
      </c>
      <c r="CQ1012">
        <f t="shared" si="1057"/>
        <v>144200.54999999999</v>
      </c>
      <c r="CR1012">
        <f t="shared" si="1041"/>
        <v>0</v>
      </c>
      <c r="CS1012">
        <f t="shared" si="1058"/>
        <v>0</v>
      </c>
      <c r="CT1012">
        <f t="shared" si="1059"/>
        <v>0</v>
      </c>
      <c r="CU1012">
        <f t="shared" si="1060"/>
        <v>0</v>
      </c>
      <c r="CV1012">
        <f t="shared" si="1061"/>
        <v>0</v>
      </c>
      <c r="CW1012">
        <f t="shared" si="1062"/>
        <v>0</v>
      </c>
      <c r="CX1012">
        <f t="shared" si="1063"/>
        <v>0</v>
      </c>
      <c r="CY1012">
        <f t="shared" si="1064"/>
        <v>0</v>
      </c>
      <c r="CZ1012">
        <f t="shared" si="1065"/>
        <v>0</v>
      </c>
      <c r="DC1012" t="s">
        <v>3</v>
      </c>
      <c r="DD1012" t="s">
        <v>3</v>
      </c>
      <c r="DE1012" t="s">
        <v>3</v>
      </c>
      <c r="DF1012" t="s">
        <v>3</v>
      </c>
      <c r="DG1012" t="s">
        <v>3</v>
      </c>
      <c r="DH1012" t="s">
        <v>3</v>
      </c>
      <c r="DI1012" t="s">
        <v>3</v>
      </c>
      <c r="DJ1012" t="s">
        <v>3</v>
      </c>
      <c r="DK1012" t="s">
        <v>3</v>
      </c>
      <c r="DL1012" t="s">
        <v>3</v>
      </c>
      <c r="DM1012" t="s">
        <v>3</v>
      </c>
      <c r="DN1012">
        <v>0</v>
      </c>
      <c r="DO1012">
        <v>0</v>
      </c>
      <c r="DP1012">
        <v>1</v>
      </c>
      <c r="DQ1012">
        <v>1</v>
      </c>
      <c r="DU1012">
        <v>1003</v>
      </c>
      <c r="DV1012" t="s">
        <v>1913</v>
      </c>
      <c r="DW1012" t="s">
        <v>1913</v>
      </c>
      <c r="DX1012">
        <v>1000</v>
      </c>
      <c r="DZ1012" t="s">
        <v>3</v>
      </c>
      <c r="EA1012" t="s">
        <v>3</v>
      </c>
      <c r="EB1012" t="s">
        <v>3</v>
      </c>
      <c r="EC1012" t="s">
        <v>3</v>
      </c>
      <c r="EE1012">
        <v>68285540</v>
      </c>
      <c r="EF1012">
        <v>1</v>
      </c>
      <c r="EG1012" t="s">
        <v>19</v>
      </c>
      <c r="EH1012">
        <v>0</v>
      </c>
      <c r="EI1012" t="s">
        <v>3</v>
      </c>
      <c r="EJ1012">
        <v>4</v>
      </c>
      <c r="EK1012">
        <v>0</v>
      </c>
      <c r="EL1012" t="s">
        <v>20</v>
      </c>
      <c r="EM1012" t="s">
        <v>21</v>
      </c>
      <c r="EO1012" t="s">
        <v>3</v>
      </c>
      <c r="EQ1012">
        <v>512</v>
      </c>
      <c r="ER1012">
        <v>144200.54999999999</v>
      </c>
      <c r="ES1012">
        <v>144200.54999999999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FQ1012">
        <v>0</v>
      </c>
      <c r="FR1012">
        <f t="shared" si="1066"/>
        <v>0</v>
      </c>
      <c r="FS1012">
        <v>0</v>
      </c>
      <c r="FX1012">
        <v>70</v>
      </c>
      <c r="FY1012">
        <v>10</v>
      </c>
      <c r="GA1012" t="s">
        <v>3</v>
      </c>
      <c r="GD1012">
        <v>0</v>
      </c>
      <c r="GF1012">
        <v>-1414563868</v>
      </c>
      <c r="GG1012">
        <v>2</v>
      </c>
      <c r="GH1012">
        <v>1</v>
      </c>
      <c r="GI1012">
        <v>-2</v>
      </c>
      <c r="GJ1012">
        <v>0</v>
      </c>
      <c r="GK1012">
        <f>ROUND(R1012*(R12)/100,2)</f>
        <v>0</v>
      </c>
      <c r="GL1012">
        <f t="shared" si="1067"/>
        <v>0</v>
      </c>
      <c r="GM1012">
        <f t="shared" si="1068"/>
        <v>147.08000000000001</v>
      </c>
      <c r="GN1012">
        <f t="shared" si="1069"/>
        <v>0</v>
      </c>
      <c r="GO1012">
        <f t="shared" si="1070"/>
        <v>0</v>
      </c>
      <c r="GP1012">
        <f t="shared" si="1071"/>
        <v>147.08000000000001</v>
      </c>
      <c r="GR1012">
        <v>0</v>
      </c>
      <c r="GS1012">
        <v>3</v>
      </c>
      <c r="GT1012">
        <v>0</v>
      </c>
      <c r="GU1012" t="s">
        <v>3</v>
      </c>
      <c r="GV1012">
        <f t="shared" si="1072"/>
        <v>0</v>
      </c>
      <c r="GW1012">
        <v>1</v>
      </c>
      <c r="GX1012">
        <f t="shared" si="1073"/>
        <v>0</v>
      </c>
      <c r="HA1012">
        <v>0</v>
      </c>
      <c r="HB1012">
        <v>0</v>
      </c>
      <c r="HC1012">
        <f t="shared" si="1074"/>
        <v>0</v>
      </c>
      <c r="HE1012" t="s">
        <v>3</v>
      </c>
      <c r="HF1012" t="s">
        <v>3</v>
      </c>
      <c r="HM1012" t="s">
        <v>3</v>
      </c>
      <c r="HN1012" t="s">
        <v>3</v>
      </c>
      <c r="HO1012" t="s">
        <v>3</v>
      </c>
      <c r="HP1012" t="s">
        <v>3</v>
      </c>
      <c r="HQ1012" t="s">
        <v>3</v>
      </c>
      <c r="IK1012">
        <v>0</v>
      </c>
    </row>
    <row r="1013" spans="1:245" x14ac:dyDescent="0.2">
      <c r="A1013">
        <v>17</v>
      </c>
      <c r="B1013">
        <v>1</v>
      </c>
      <c r="E1013" t="s">
        <v>2037</v>
      </c>
      <c r="F1013" t="s">
        <v>1956</v>
      </c>
      <c r="G1013" t="s">
        <v>1957</v>
      </c>
      <c r="H1013" t="s">
        <v>1913</v>
      </c>
      <c r="I1013">
        <v>3.2640000000000002E-2</v>
      </c>
      <c r="J1013">
        <v>0</v>
      </c>
      <c r="K1013">
        <v>3.2640000000000002E-2</v>
      </c>
      <c r="O1013">
        <f t="shared" si="1042"/>
        <v>4214.6400000000003</v>
      </c>
      <c r="P1013">
        <f t="shared" si="1043"/>
        <v>4214.6400000000003</v>
      </c>
      <c r="Q1013">
        <f t="shared" si="1044"/>
        <v>0</v>
      </c>
      <c r="R1013">
        <f t="shared" si="1045"/>
        <v>0</v>
      </c>
      <c r="S1013">
        <f t="shared" si="1046"/>
        <v>0</v>
      </c>
      <c r="T1013">
        <f t="shared" si="1047"/>
        <v>0</v>
      </c>
      <c r="U1013">
        <f t="shared" si="1048"/>
        <v>0</v>
      </c>
      <c r="V1013">
        <f t="shared" si="1049"/>
        <v>0</v>
      </c>
      <c r="W1013">
        <f t="shared" si="1050"/>
        <v>0</v>
      </c>
      <c r="X1013">
        <f t="shared" si="1051"/>
        <v>0</v>
      </c>
      <c r="Y1013">
        <f t="shared" si="1052"/>
        <v>0</v>
      </c>
      <c r="AA1013">
        <v>68582722</v>
      </c>
      <c r="AB1013">
        <f t="shared" si="1053"/>
        <v>129124.99</v>
      </c>
      <c r="AC1013">
        <f t="shared" si="1035"/>
        <v>129124.99</v>
      </c>
      <c r="AD1013">
        <f t="shared" si="1036"/>
        <v>0</v>
      </c>
      <c r="AE1013">
        <f t="shared" si="1037"/>
        <v>0</v>
      </c>
      <c r="AF1013">
        <f t="shared" si="1038"/>
        <v>0</v>
      </c>
      <c r="AG1013">
        <f t="shared" si="1054"/>
        <v>0</v>
      </c>
      <c r="AH1013">
        <f t="shared" si="1039"/>
        <v>0</v>
      </c>
      <c r="AI1013">
        <f t="shared" si="1040"/>
        <v>0</v>
      </c>
      <c r="AJ1013">
        <f t="shared" si="1055"/>
        <v>0</v>
      </c>
      <c r="AK1013">
        <v>129124.99</v>
      </c>
      <c r="AL1013">
        <v>129124.99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70</v>
      </c>
      <c r="AU1013">
        <v>10</v>
      </c>
      <c r="AV1013">
        <v>1</v>
      </c>
      <c r="AW1013">
        <v>1</v>
      </c>
      <c r="AZ1013">
        <v>1</v>
      </c>
      <c r="BA1013">
        <v>1</v>
      </c>
      <c r="BB1013">
        <v>1</v>
      </c>
      <c r="BC1013">
        <v>1</v>
      </c>
      <c r="BD1013" t="s">
        <v>3</v>
      </c>
      <c r="BE1013" t="s">
        <v>3</v>
      </c>
      <c r="BF1013" t="s">
        <v>3</v>
      </c>
      <c r="BG1013" t="s">
        <v>3</v>
      </c>
      <c r="BH1013">
        <v>3</v>
      </c>
      <c r="BI1013">
        <v>4</v>
      </c>
      <c r="BJ1013" t="s">
        <v>1958</v>
      </c>
      <c r="BM1013">
        <v>0</v>
      </c>
      <c r="BN1013">
        <v>0</v>
      </c>
      <c r="BO1013" t="s">
        <v>3</v>
      </c>
      <c r="BP1013">
        <v>0</v>
      </c>
      <c r="BQ1013">
        <v>1</v>
      </c>
      <c r="BR1013">
        <v>0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1</v>
      </c>
      <c r="BY1013" t="s">
        <v>3</v>
      </c>
      <c r="BZ1013">
        <v>70</v>
      </c>
      <c r="CA1013">
        <v>10</v>
      </c>
      <c r="CB1013" t="s">
        <v>3</v>
      </c>
      <c r="CE1013">
        <v>0</v>
      </c>
      <c r="CF1013">
        <v>0</v>
      </c>
      <c r="CG1013">
        <v>0</v>
      </c>
      <c r="CM1013">
        <v>0</v>
      </c>
      <c r="CN1013" t="s">
        <v>3</v>
      </c>
      <c r="CO1013">
        <v>0</v>
      </c>
      <c r="CP1013">
        <f t="shared" si="1056"/>
        <v>4214.6400000000003</v>
      </c>
      <c r="CQ1013">
        <f t="shared" si="1057"/>
        <v>129124.99</v>
      </c>
      <c r="CR1013">
        <f t="shared" si="1041"/>
        <v>0</v>
      </c>
      <c r="CS1013">
        <f t="shared" si="1058"/>
        <v>0</v>
      </c>
      <c r="CT1013">
        <f t="shared" si="1059"/>
        <v>0</v>
      </c>
      <c r="CU1013">
        <f t="shared" si="1060"/>
        <v>0</v>
      </c>
      <c r="CV1013">
        <f t="shared" si="1061"/>
        <v>0</v>
      </c>
      <c r="CW1013">
        <f t="shared" si="1062"/>
        <v>0</v>
      </c>
      <c r="CX1013">
        <f t="shared" si="1063"/>
        <v>0</v>
      </c>
      <c r="CY1013">
        <f t="shared" si="1064"/>
        <v>0</v>
      </c>
      <c r="CZ1013">
        <f t="shared" si="1065"/>
        <v>0</v>
      </c>
      <c r="DC1013" t="s">
        <v>3</v>
      </c>
      <c r="DD1013" t="s">
        <v>3</v>
      </c>
      <c r="DE1013" t="s">
        <v>3</v>
      </c>
      <c r="DF1013" t="s">
        <v>3</v>
      </c>
      <c r="DG1013" t="s">
        <v>3</v>
      </c>
      <c r="DH1013" t="s">
        <v>3</v>
      </c>
      <c r="DI1013" t="s">
        <v>3</v>
      </c>
      <c r="DJ1013" t="s">
        <v>3</v>
      </c>
      <c r="DK1013" t="s">
        <v>3</v>
      </c>
      <c r="DL1013" t="s">
        <v>3</v>
      </c>
      <c r="DM1013" t="s">
        <v>3</v>
      </c>
      <c r="DN1013">
        <v>0</v>
      </c>
      <c r="DO1013">
        <v>0</v>
      </c>
      <c r="DP1013">
        <v>1</v>
      </c>
      <c r="DQ1013">
        <v>1</v>
      </c>
      <c r="DU1013">
        <v>1003</v>
      </c>
      <c r="DV1013" t="s">
        <v>1913</v>
      </c>
      <c r="DW1013" t="s">
        <v>1913</v>
      </c>
      <c r="DX1013">
        <v>1000</v>
      </c>
      <c r="DZ1013" t="s">
        <v>3</v>
      </c>
      <c r="EA1013" t="s">
        <v>3</v>
      </c>
      <c r="EB1013" t="s">
        <v>3</v>
      </c>
      <c r="EC1013" t="s">
        <v>3</v>
      </c>
      <c r="EE1013">
        <v>68285540</v>
      </c>
      <c r="EF1013">
        <v>1</v>
      </c>
      <c r="EG1013" t="s">
        <v>19</v>
      </c>
      <c r="EH1013">
        <v>0</v>
      </c>
      <c r="EI1013" t="s">
        <v>3</v>
      </c>
      <c r="EJ1013">
        <v>4</v>
      </c>
      <c r="EK1013">
        <v>0</v>
      </c>
      <c r="EL1013" t="s">
        <v>20</v>
      </c>
      <c r="EM1013" t="s">
        <v>21</v>
      </c>
      <c r="EO1013" t="s">
        <v>3</v>
      </c>
      <c r="EQ1013">
        <v>512</v>
      </c>
      <c r="ER1013">
        <v>129124.99</v>
      </c>
      <c r="ES1013">
        <v>129124.99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FQ1013">
        <v>0</v>
      </c>
      <c r="FR1013">
        <f t="shared" si="1066"/>
        <v>0</v>
      </c>
      <c r="FS1013">
        <v>0</v>
      </c>
      <c r="FX1013">
        <v>70</v>
      </c>
      <c r="FY1013">
        <v>10</v>
      </c>
      <c r="GA1013" t="s">
        <v>3</v>
      </c>
      <c r="GD1013">
        <v>0</v>
      </c>
      <c r="GF1013">
        <v>-1708989584</v>
      </c>
      <c r="GG1013">
        <v>2</v>
      </c>
      <c r="GH1013">
        <v>1</v>
      </c>
      <c r="GI1013">
        <v>-2</v>
      </c>
      <c r="GJ1013">
        <v>0</v>
      </c>
      <c r="GK1013">
        <f>ROUND(R1013*(R12)/100,2)</f>
        <v>0</v>
      </c>
      <c r="GL1013">
        <f t="shared" si="1067"/>
        <v>0</v>
      </c>
      <c r="GM1013">
        <f t="shared" si="1068"/>
        <v>4214.6400000000003</v>
      </c>
      <c r="GN1013">
        <f t="shared" si="1069"/>
        <v>0</v>
      </c>
      <c r="GO1013">
        <f t="shared" si="1070"/>
        <v>0</v>
      </c>
      <c r="GP1013">
        <f t="shared" si="1071"/>
        <v>4214.6400000000003</v>
      </c>
      <c r="GR1013">
        <v>0</v>
      </c>
      <c r="GS1013">
        <v>3</v>
      </c>
      <c r="GT1013">
        <v>0</v>
      </c>
      <c r="GU1013" t="s">
        <v>3</v>
      </c>
      <c r="GV1013">
        <f t="shared" si="1072"/>
        <v>0</v>
      </c>
      <c r="GW1013">
        <v>1</v>
      </c>
      <c r="GX1013">
        <f t="shared" si="1073"/>
        <v>0</v>
      </c>
      <c r="HA1013">
        <v>0</v>
      </c>
      <c r="HB1013">
        <v>0</v>
      </c>
      <c r="HC1013">
        <f t="shared" si="1074"/>
        <v>0</v>
      </c>
      <c r="HE1013" t="s">
        <v>3</v>
      </c>
      <c r="HF1013" t="s">
        <v>3</v>
      </c>
      <c r="HM1013" t="s">
        <v>3</v>
      </c>
      <c r="HN1013" t="s">
        <v>3</v>
      </c>
      <c r="HO1013" t="s">
        <v>3</v>
      </c>
      <c r="HP1013" t="s">
        <v>3</v>
      </c>
      <c r="HQ1013" t="s">
        <v>3</v>
      </c>
      <c r="IK1013">
        <v>0</v>
      </c>
    </row>
    <row r="1014" spans="1:245" x14ac:dyDescent="0.2">
      <c r="A1014">
        <v>17</v>
      </c>
      <c r="B1014">
        <v>1</v>
      </c>
      <c r="E1014" t="s">
        <v>2038</v>
      </c>
      <c r="F1014" t="s">
        <v>1968</v>
      </c>
      <c r="G1014" t="s">
        <v>1969</v>
      </c>
      <c r="H1014" t="s">
        <v>1913</v>
      </c>
      <c r="I1014">
        <v>1.0200000000000001E-3</v>
      </c>
      <c r="J1014">
        <v>0</v>
      </c>
      <c r="K1014">
        <v>1.0200000000000001E-3</v>
      </c>
      <c r="O1014">
        <f t="shared" si="1042"/>
        <v>76.84</v>
      </c>
      <c r="P1014">
        <f t="shared" si="1043"/>
        <v>76.84</v>
      </c>
      <c r="Q1014">
        <f t="shared" si="1044"/>
        <v>0</v>
      </c>
      <c r="R1014">
        <f t="shared" si="1045"/>
        <v>0</v>
      </c>
      <c r="S1014">
        <f t="shared" si="1046"/>
        <v>0</v>
      </c>
      <c r="T1014">
        <f t="shared" si="1047"/>
        <v>0</v>
      </c>
      <c r="U1014">
        <f t="shared" si="1048"/>
        <v>0</v>
      </c>
      <c r="V1014">
        <f t="shared" si="1049"/>
        <v>0</v>
      </c>
      <c r="W1014">
        <f t="shared" si="1050"/>
        <v>0</v>
      </c>
      <c r="X1014">
        <f t="shared" si="1051"/>
        <v>0</v>
      </c>
      <c r="Y1014">
        <f t="shared" si="1052"/>
        <v>0</v>
      </c>
      <c r="AA1014">
        <v>68582722</v>
      </c>
      <c r="AB1014">
        <f t="shared" si="1053"/>
        <v>75337.3</v>
      </c>
      <c r="AC1014">
        <f t="shared" si="1035"/>
        <v>75337.3</v>
      </c>
      <c r="AD1014">
        <f t="shared" si="1036"/>
        <v>0</v>
      </c>
      <c r="AE1014">
        <f t="shared" si="1037"/>
        <v>0</v>
      </c>
      <c r="AF1014">
        <f t="shared" si="1038"/>
        <v>0</v>
      </c>
      <c r="AG1014">
        <f t="shared" si="1054"/>
        <v>0</v>
      </c>
      <c r="AH1014">
        <f t="shared" si="1039"/>
        <v>0</v>
      </c>
      <c r="AI1014">
        <f t="shared" si="1040"/>
        <v>0</v>
      </c>
      <c r="AJ1014">
        <f t="shared" si="1055"/>
        <v>0</v>
      </c>
      <c r="AK1014">
        <v>75337.3</v>
      </c>
      <c r="AL1014">
        <v>75337.3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70</v>
      </c>
      <c r="AU1014">
        <v>10</v>
      </c>
      <c r="AV1014">
        <v>1</v>
      </c>
      <c r="AW1014">
        <v>1</v>
      </c>
      <c r="AZ1014">
        <v>1</v>
      </c>
      <c r="BA1014">
        <v>1</v>
      </c>
      <c r="BB1014">
        <v>1</v>
      </c>
      <c r="BC1014">
        <v>1</v>
      </c>
      <c r="BD1014" t="s">
        <v>3</v>
      </c>
      <c r="BE1014" t="s">
        <v>3</v>
      </c>
      <c r="BF1014" t="s">
        <v>3</v>
      </c>
      <c r="BG1014" t="s">
        <v>3</v>
      </c>
      <c r="BH1014">
        <v>3</v>
      </c>
      <c r="BI1014">
        <v>4</v>
      </c>
      <c r="BJ1014" t="s">
        <v>1970</v>
      </c>
      <c r="BM1014">
        <v>0</v>
      </c>
      <c r="BN1014">
        <v>0</v>
      </c>
      <c r="BO1014" t="s">
        <v>3</v>
      </c>
      <c r="BP1014">
        <v>0</v>
      </c>
      <c r="BQ1014">
        <v>1</v>
      </c>
      <c r="BR1014">
        <v>0</v>
      </c>
      <c r="BS1014">
        <v>1</v>
      </c>
      <c r="BT1014">
        <v>1</v>
      </c>
      <c r="BU1014">
        <v>1</v>
      </c>
      <c r="BV1014">
        <v>1</v>
      </c>
      <c r="BW1014">
        <v>1</v>
      </c>
      <c r="BX1014">
        <v>1</v>
      </c>
      <c r="BY1014" t="s">
        <v>3</v>
      </c>
      <c r="BZ1014">
        <v>70</v>
      </c>
      <c r="CA1014">
        <v>10</v>
      </c>
      <c r="CB1014" t="s">
        <v>3</v>
      </c>
      <c r="CE1014">
        <v>0</v>
      </c>
      <c r="CF1014">
        <v>0</v>
      </c>
      <c r="CG1014">
        <v>0</v>
      </c>
      <c r="CM1014">
        <v>0</v>
      </c>
      <c r="CN1014" t="s">
        <v>3</v>
      </c>
      <c r="CO1014">
        <v>0</v>
      </c>
      <c r="CP1014">
        <f t="shared" si="1056"/>
        <v>76.84</v>
      </c>
      <c r="CQ1014">
        <f t="shared" si="1057"/>
        <v>75337.3</v>
      </c>
      <c r="CR1014">
        <f t="shared" si="1041"/>
        <v>0</v>
      </c>
      <c r="CS1014">
        <f t="shared" si="1058"/>
        <v>0</v>
      </c>
      <c r="CT1014">
        <f t="shared" si="1059"/>
        <v>0</v>
      </c>
      <c r="CU1014">
        <f t="shared" si="1060"/>
        <v>0</v>
      </c>
      <c r="CV1014">
        <f t="shared" si="1061"/>
        <v>0</v>
      </c>
      <c r="CW1014">
        <f t="shared" si="1062"/>
        <v>0</v>
      </c>
      <c r="CX1014">
        <f t="shared" si="1063"/>
        <v>0</v>
      </c>
      <c r="CY1014">
        <f t="shared" si="1064"/>
        <v>0</v>
      </c>
      <c r="CZ1014">
        <f t="shared" si="1065"/>
        <v>0</v>
      </c>
      <c r="DC1014" t="s">
        <v>3</v>
      </c>
      <c r="DD1014" t="s">
        <v>3</v>
      </c>
      <c r="DE1014" t="s">
        <v>3</v>
      </c>
      <c r="DF1014" t="s">
        <v>3</v>
      </c>
      <c r="DG1014" t="s">
        <v>3</v>
      </c>
      <c r="DH1014" t="s">
        <v>3</v>
      </c>
      <c r="DI1014" t="s">
        <v>3</v>
      </c>
      <c r="DJ1014" t="s">
        <v>3</v>
      </c>
      <c r="DK1014" t="s">
        <v>3</v>
      </c>
      <c r="DL1014" t="s">
        <v>3</v>
      </c>
      <c r="DM1014" t="s">
        <v>3</v>
      </c>
      <c r="DN1014">
        <v>0</v>
      </c>
      <c r="DO1014">
        <v>0</v>
      </c>
      <c r="DP1014">
        <v>1</v>
      </c>
      <c r="DQ1014">
        <v>1</v>
      </c>
      <c r="DU1014">
        <v>1003</v>
      </c>
      <c r="DV1014" t="s">
        <v>1913</v>
      </c>
      <c r="DW1014" t="s">
        <v>1913</v>
      </c>
      <c r="DX1014">
        <v>1000</v>
      </c>
      <c r="DZ1014" t="s">
        <v>3</v>
      </c>
      <c r="EA1014" t="s">
        <v>3</v>
      </c>
      <c r="EB1014" t="s">
        <v>3</v>
      </c>
      <c r="EC1014" t="s">
        <v>3</v>
      </c>
      <c r="EE1014">
        <v>68285540</v>
      </c>
      <c r="EF1014">
        <v>1</v>
      </c>
      <c r="EG1014" t="s">
        <v>19</v>
      </c>
      <c r="EH1014">
        <v>0</v>
      </c>
      <c r="EI1014" t="s">
        <v>3</v>
      </c>
      <c r="EJ1014">
        <v>4</v>
      </c>
      <c r="EK1014">
        <v>0</v>
      </c>
      <c r="EL1014" t="s">
        <v>20</v>
      </c>
      <c r="EM1014" t="s">
        <v>21</v>
      </c>
      <c r="EO1014" t="s">
        <v>3</v>
      </c>
      <c r="EQ1014">
        <v>512</v>
      </c>
      <c r="ER1014">
        <v>75337.3</v>
      </c>
      <c r="ES1014">
        <v>75337.3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FQ1014">
        <v>0</v>
      </c>
      <c r="FR1014">
        <f t="shared" si="1066"/>
        <v>0</v>
      </c>
      <c r="FS1014">
        <v>0</v>
      </c>
      <c r="FX1014">
        <v>70</v>
      </c>
      <c r="FY1014">
        <v>10</v>
      </c>
      <c r="GA1014" t="s">
        <v>3</v>
      </c>
      <c r="GD1014">
        <v>0</v>
      </c>
      <c r="GF1014">
        <v>-469635043</v>
      </c>
      <c r="GG1014">
        <v>2</v>
      </c>
      <c r="GH1014">
        <v>1</v>
      </c>
      <c r="GI1014">
        <v>-2</v>
      </c>
      <c r="GJ1014">
        <v>0</v>
      </c>
      <c r="GK1014">
        <f>ROUND(R1014*(R12)/100,2)</f>
        <v>0</v>
      </c>
      <c r="GL1014">
        <f t="shared" si="1067"/>
        <v>0</v>
      </c>
      <c r="GM1014">
        <f t="shared" si="1068"/>
        <v>76.84</v>
      </c>
      <c r="GN1014">
        <f t="shared" si="1069"/>
        <v>0</v>
      </c>
      <c r="GO1014">
        <f t="shared" si="1070"/>
        <v>0</v>
      </c>
      <c r="GP1014">
        <f t="shared" si="1071"/>
        <v>76.84</v>
      </c>
      <c r="GR1014">
        <v>0</v>
      </c>
      <c r="GS1014">
        <v>3</v>
      </c>
      <c r="GT1014">
        <v>0</v>
      </c>
      <c r="GU1014" t="s">
        <v>3</v>
      </c>
      <c r="GV1014">
        <f t="shared" si="1072"/>
        <v>0</v>
      </c>
      <c r="GW1014">
        <v>1</v>
      </c>
      <c r="GX1014">
        <f t="shared" si="1073"/>
        <v>0</v>
      </c>
      <c r="HA1014">
        <v>0</v>
      </c>
      <c r="HB1014">
        <v>0</v>
      </c>
      <c r="HC1014">
        <f t="shared" si="1074"/>
        <v>0</v>
      </c>
      <c r="HE1014" t="s">
        <v>3</v>
      </c>
      <c r="HF1014" t="s">
        <v>3</v>
      </c>
      <c r="HM1014" t="s">
        <v>3</v>
      </c>
      <c r="HN1014" t="s">
        <v>3</v>
      </c>
      <c r="HO1014" t="s">
        <v>3</v>
      </c>
      <c r="HP1014" t="s">
        <v>3</v>
      </c>
      <c r="HQ1014" t="s">
        <v>3</v>
      </c>
      <c r="IK1014">
        <v>0</v>
      </c>
    </row>
    <row r="1015" spans="1:245" x14ac:dyDescent="0.2">
      <c r="A1015">
        <v>17</v>
      </c>
      <c r="B1015">
        <v>1</v>
      </c>
      <c r="E1015" t="s">
        <v>2039</v>
      </c>
      <c r="F1015" t="s">
        <v>2040</v>
      </c>
      <c r="G1015" t="s">
        <v>2041</v>
      </c>
      <c r="H1015" t="s">
        <v>1913</v>
      </c>
      <c r="I1015">
        <v>1.0200000000000001E-3</v>
      </c>
      <c r="J1015">
        <v>0</v>
      </c>
      <c r="K1015">
        <v>1.0200000000000001E-3</v>
      </c>
      <c r="O1015">
        <f t="shared" si="1042"/>
        <v>203.67</v>
      </c>
      <c r="P1015">
        <f t="shared" si="1043"/>
        <v>203.67</v>
      </c>
      <c r="Q1015">
        <f t="shared" si="1044"/>
        <v>0</v>
      </c>
      <c r="R1015">
        <f t="shared" si="1045"/>
        <v>0</v>
      </c>
      <c r="S1015">
        <f t="shared" si="1046"/>
        <v>0</v>
      </c>
      <c r="T1015">
        <f t="shared" si="1047"/>
        <v>0</v>
      </c>
      <c r="U1015">
        <f t="shared" si="1048"/>
        <v>0</v>
      </c>
      <c r="V1015">
        <f t="shared" si="1049"/>
        <v>0</v>
      </c>
      <c r="W1015">
        <f t="shared" si="1050"/>
        <v>0</v>
      </c>
      <c r="X1015">
        <f t="shared" si="1051"/>
        <v>0</v>
      </c>
      <c r="Y1015">
        <f t="shared" si="1052"/>
        <v>0</v>
      </c>
      <c r="AA1015">
        <v>68582722</v>
      </c>
      <c r="AB1015">
        <f t="shared" si="1053"/>
        <v>199680.08</v>
      </c>
      <c r="AC1015">
        <f t="shared" si="1035"/>
        <v>199680.08</v>
      </c>
      <c r="AD1015">
        <f t="shared" si="1036"/>
        <v>0</v>
      </c>
      <c r="AE1015">
        <f t="shared" si="1037"/>
        <v>0</v>
      </c>
      <c r="AF1015">
        <f t="shared" si="1038"/>
        <v>0</v>
      </c>
      <c r="AG1015">
        <f t="shared" si="1054"/>
        <v>0</v>
      </c>
      <c r="AH1015">
        <f t="shared" si="1039"/>
        <v>0</v>
      </c>
      <c r="AI1015">
        <f t="shared" si="1040"/>
        <v>0</v>
      </c>
      <c r="AJ1015">
        <f t="shared" si="1055"/>
        <v>0</v>
      </c>
      <c r="AK1015">
        <v>199680.08</v>
      </c>
      <c r="AL1015">
        <v>199680.08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70</v>
      </c>
      <c r="AU1015">
        <v>10</v>
      </c>
      <c r="AV1015">
        <v>1</v>
      </c>
      <c r="AW1015">
        <v>1</v>
      </c>
      <c r="AZ1015">
        <v>1</v>
      </c>
      <c r="BA1015">
        <v>1</v>
      </c>
      <c r="BB1015">
        <v>1</v>
      </c>
      <c r="BC1015">
        <v>1</v>
      </c>
      <c r="BD1015" t="s">
        <v>3</v>
      </c>
      <c r="BE1015" t="s">
        <v>3</v>
      </c>
      <c r="BF1015" t="s">
        <v>3</v>
      </c>
      <c r="BG1015" t="s">
        <v>3</v>
      </c>
      <c r="BH1015">
        <v>3</v>
      </c>
      <c r="BI1015">
        <v>4</v>
      </c>
      <c r="BJ1015" t="s">
        <v>2042</v>
      </c>
      <c r="BM1015">
        <v>0</v>
      </c>
      <c r="BN1015">
        <v>68285537</v>
      </c>
      <c r="BO1015" t="s">
        <v>3</v>
      </c>
      <c r="BP1015">
        <v>0</v>
      </c>
      <c r="BQ1015">
        <v>1</v>
      </c>
      <c r="BR1015">
        <v>0</v>
      </c>
      <c r="BS1015">
        <v>1</v>
      </c>
      <c r="BT1015">
        <v>1</v>
      </c>
      <c r="BU1015">
        <v>1</v>
      </c>
      <c r="BV1015">
        <v>1</v>
      </c>
      <c r="BW1015">
        <v>1</v>
      </c>
      <c r="BX1015">
        <v>1</v>
      </c>
      <c r="BY1015" t="s">
        <v>3</v>
      </c>
      <c r="BZ1015">
        <v>70</v>
      </c>
      <c r="CA1015">
        <v>10</v>
      </c>
      <c r="CB1015" t="s">
        <v>3</v>
      </c>
      <c r="CE1015">
        <v>0</v>
      </c>
      <c r="CF1015">
        <v>0</v>
      </c>
      <c r="CG1015">
        <v>0</v>
      </c>
      <c r="CM1015">
        <v>0</v>
      </c>
      <c r="CN1015" t="s">
        <v>3</v>
      </c>
      <c r="CO1015">
        <v>0</v>
      </c>
      <c r="CP1015">
        <f t="shared" si="1056"/>
        <v>203.67</v>
      </c>
      <c r="CQ1015">
        <f t="shared" si="1057"/>
        <v>199680.08</v>
      </c>
      <c r="CR1015">
        <f t="shared" si="1041"/>
        <v>0</v>
      </c>
      <c r="CS1015">
        <f t="shared" si="1058"/>
        <v>0</v>
      </c>
      <c r="CT1015">
        <f t="shared" si="1059"/>
        <v>0</v>
      </c>
      <c r="CU1015">
        <f t="shared" si="1060"/>
        <v>0</v>
      </c>
      <c r="CV1015">
        <f t="shared" si="1061"/>
        <v>0</v>
      </c>
      <c r="CW1015">
        <f t="shared" si="1062"/>
        <v>0</v>
      </c>
      <c r="CX1015">
        <f t="shared" si="1063"/>
        <v>0</v>
      </c>
      <c r="CY1015">
        <f t="shared" si="1064"/>
        <v>0</v>
      </c>
      <c r="CZ1015">
        <f t="shared" si="1065"/>
        <v>0</v>
      </c>
      <c r="DC1015" t="s">
        <v>3</v>
      </c>
      <c r="DD1015" t="s">
        <v>3</v>
      </c>
      <c r="DE1015" t="s">
        <v>3</v>
      </c>
      <c r="DF1015" t="s">
        <v>3</v>
      </c>
      <c r="DG1015" t="s">
        <v>3</v>
      </c>
      <c r="DH1015" t="s">
        <v>3</v>
      </c>
      <c r="DI1015" t="s">
        <v>3</v>
      </c>
      <c r="DJ1015" t="s">
        <v>3</v>
      </c>
      <c r="DK1015" t="s">
        <v>3</v>
      </c>
      <c r="DL1015" t="s">
        <v>3</v>
      </c>
      <c r="DM1015" t="s">
        <v>3</v>
      </c>
      <c r="DN1015">
        <v>0</v>
      </c>
      <c r="DO1015">
        <v>0</v>
      </c>
      <c r="DP1015">
        <v>1</v>
      </c>
      <c r="DQ1015">
        <v>1</v>
      </c>
      <c r="DU1015">
        <v>1003</v>
      </c>
      <c r="DV1015" t="s">
        <v>1913</v>
      </c>
      <c r="DW1015" t="s">
        <v>1913</v>
      </c>
      <c r="DX1015">
        <v>1000</v>
      </c>
      <c r="DZ1015" t="s">
        <v>3</v>
      </c>
      <c r="EA1015" t="s">
        <v>3</v>
      </c>
      <c r="EB1015" t="s">
        <v>3</v>
      </c>
      <c r="EC1015" t="s">
        <v>3</v>
      </c>
      <c r="EE1015">
        <v>68285540</v>
      </c>
      <c r="EF1015">
        <v>1</v>
      </c>
      <c r="EG1015" t="s">
        <v>19</v>
      </c>
      <c r="EH1015">
        <v>0</v>
      </c>
      <c r="EI1015" t="s">
        <v>3</v>
      </c>
      <c r="EJ1015">
        <v>4</v>
      </c>
      <c r="EK1015">
        <v>0</v>
      </c>
      <c r="EL1015" t="s">
        <v>20</v>
      </c>
      <c r="EM1015" t="s">
        <v>21</v>
      </c>
      <c r="EO1015" t="s">
        <v>3</v>
      </c>
      <c r="EQ1015">
        <v>512</v>
      </c>
      <c r="ER1015">
        <v>199680.08</v>
      </c>
      <c r="ES1015">
        <v>199680.08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FQ1015">
        <v>0</v>
      </c>
      <c r="FR1015">
        <f t="shared" si="1066"/>
        <v>0</v>
      </c>
      <c r="FS1015">
        <v>0</v>
      </c>
      <c r="FX1015">
        <v>70</v>
      </c>
      <c r="FY1015">
        <v>10</v>
      </c>
      <c r="GA1015" t="s">
        <v>3</v>
      </c>
      <c r="GD1015">
        <v>0</v>
      </c>
      <c r="GF1015">
        <v>-2083980043</v>
      </c>
      <c r="GG1015">
        <v>2</v>
      </c>
      <c r="GH1015">
        <v>1</v>
      </c>
      <c r="GI1015">
        <v>-2</v>
      </c>
      <c r="GJ1015">
        <v>0</v>
      </c>
      <c r="GK1015">
        <f>ROUND(R1015*(R12)/100,2)</f>
        <v>0</v>
      </c>
      <c r="GL1015">
        <f t="shared" si="1067"/>
        <v>0</v>
      </c>
      <c r="GM1015">
        <f t="shared" si="1068"/>
        <v>203.67</v>
      </c>
      <c r="GN1015">
        <f t="shared" si="1069"/>
        <v>0</v>
      </c>
      <c r="GO1015">
        <f t="shared" si="1070"/>
        <v>0</v>
      </c>
      <c r="GP1015">
        <f t="shared" si="1071"/>
        <v>203.67</v>
      </c>
      <c r="GR1015">
        <v>0</v>
      </c>
      <c r="GS1015">
        <v>3</v>
      </c>
      <c r="GT1015">
        <v>0</v>
      </c>
      <c r="GU1015" t="s">
        <v>3</v>
      </c>
      <c r="GV1015">
        <f t="shared" si="1072"/>
        <v>0</v>
      </c>
      <c r="GW1015">
        <v>1</v>
      </c>
      <c r="GX1015">
        <f t="shared" si="1073"/>
        <v>0</v>
      </c>
      <c r="HA1015">
        <v>0</v>
      </c>
      <c r="HB1015">
        <v>0</v>
      </c>
      <c r="HC1015">
        <f t="shared" si="1074"/>
        <v>0</v>
      </c>
      <c r="HE1015" t="s">
        <v>3</v>
      </c>
      <c r="HF1015" t="s">
        <v>3</v>
      </c>
      <c r="HM1015" t="s">
        <v>3</v>
      </c>
      <c r="HN1015" t="s">
        <v>3</v>
      </c>
      <c r="HO1015" t="s">
        <v>3</v>
      </c>
      <c r="HP1015" t="s">
        <v>3</v>
      </c>
      <c r="HQ1015" t="s">
        <v>3</v>
      </c>
      <c r="IK1015">
        <v>0</v>
      </c>
    </row>
    <row r="1016" spans="1:245" x14ac:dyDescent="0.2">
      <c r="A1016">
        <v>17</v>
      </c>
      <c r="B1016">
        <v>1</v>
      </c>
      <c r="C1016">
        <f>ROW(SmtRes!A1545)</f>
        <v>1545</v>
      </c>
      <c r="D1016">
        <f>ROW(EtalonRes!A1605)</f>
        <v>1605</v>
      </c>
      <c r="E1016" t="s">
        <v>2043</v>
      </c>
      <c r="F1016" t="s">
        <v>2044</v>
      </c>
      <c r="G1016" t="s">
        <v>2045</v>
      </c>
      <c r="H1016" t="s">
        <v>111</v>
      </c>
      <c r="I1016">
        <v>0.04</v>
      </c>
      <c r="J1016">
        <v>0</v>
      </c>
      <c r="K1016">
        <v>0.04</v>
      </c>
      <c r="O1016">
        <f t="shared" si="1042"/>
        <v>130.19</v>
      </c>
      <c r="P1016">
        <f t="shared" si="1043"/>
        <v>0</v>
      </c>
      <c r="Q1016">
        <f t="shared" si="1044"/>
        <v>0</v>
      </c>
      <c r="R1016">
        <f t="shared" si="1045"/>
        <v>0</v>
      </c>
      <c r="S1016">
        <f t="shared" si="1046"/>
        <v>130.19</v>
      </c>
      <c r="T1016">
        <f t="shared" si="1047"/>
        <v>0</v>
      </c>
      <c r="U1016">
        <f t="shared" si="1048"/>
        <v>0.47360000000000002</v>
      </c>
      <c r="V1016">
        <f t="shared" si="1049"/>
        <v>0</v>
      </c>
      <c r="W1016">
        <f t="shared" si="1050"/>
        <v>0</v>
      </c>
      <c r="X1016">
        <f t="shared" si="1051"/>
        <v>91.13</v>
      </c>
      <c r="Y1016">
        <f t="shared" si="1052"/>
        <v>13.02</v>
      </c>
      <c r="AA1016">
        <v>68582722</v>
      </c>
      <c r="AB1016">
        <f t="shared" si="1053"/>
        <v>3254.7</v>
      </c>
      <c r="AC1016">
        <f t="shared" si="1035"/>
        <v>0</v>
      </c>
      <c r="AD1016">
        <f t="shared" si="1036"/>
        <v>0</v>
      </c>
      <c r="AE1016">
        <f t="shared" si="1037"/>
        <v>0</v>
      </c>
      <c r="AF1016">
        <f t="shared" si="1038"/>
        <v>3254.7</v>
      </c>
      <c r="AG1016">
        <f t="shared" si="1054"/>
        <v>0</v>
      </c>
      <c r="AH1016">
        <f t="shared" si="1039"/>
        <v>11.84</v>
      </c>
      <c r="AI1016">
        <f t="shared" si="1040"/>
        <v>0</v>
      </c>
      <c r="AJ1016">
        <f t="shared" si="1055"/>
        <v>0</v>
      </c>
      <c r="AK1016">
        <v>3254.7</v>
      </c>
      <c r="AL1016">
        <v>0</v>
      </c>
      <c r="AM1016">
        <v>0</v>
      </c>
      <c r="AN1016">
        <v>0</v>
      </c>
      <c r="AO1016">
        <v>3254.7</v>
      </c>
      <c r="AP1016">
        <v>0</v>
      </c>
      <c r="AQ1016">
        <v>11.84</v>
      </c>
      <c r="AR1016">
        <v>0</v>
      </c>
      <c r="AS1016">
        <v>0</v>
      </c>
      <c r="AT1016">
        <v>70</v>
      </c>
      <c r="AU1016">
        <v>10</v>
      </c>
      <c r="AV1016">
        <v>1</v>
      </c>
      <c r="AW1016">
        <v>1</v>
      </c>
      <c r="AZ1016">
        <v>1</v>
      </c>
      <c r="BA1016">
        <v>1</v>
      </c>
      <c r="BB1016">
        <v>1</v>
      </c>
      <c r="BC1016">
        <v>1</v>
      </c>
      <c r="BD1016" t="s">
        <v>3</v>
      </c>
      <c r="BE1016" t="s">
        <v>3</v>
      </c>
      <c r="BF1016" t="s">
        <v>3</v>
      </c>
      <c r="BG1016" t="s">
        <v>3</v>
      </c>
      <c r="BH1016">
        <v>0</v>
      </c>
      <c r="BI1016">
        <v>4</v>
      </c>
      <c r="BJ1016" t="s">
        <v>2046</v>
      </c>
      <c r="BM1016">
        <v>0</v>
      </c>
      <c r="BN1016">
        <v>68285537</v>
      </c>
      <c r="BO1016" t="s">
        <v>3</v>
      </c>
      <c r="BP1016">
        <v>0</v>
      </c>
      <c r="BQ1016">
        <v>1</v>
      </c>
      <c r="BR1016">
        <v>0</v>
      </c>
      <c r="BS1016">
        <v>1</v>
      </c>
      <c r="BT1016">
        <v>1</v>
      </c>
      <c r="BU1016">
        <v>1</v>
      </c>
      <c r="BV1016">
        <v>1</v>
      </c>
      <c r="BW1016">
        <v>1</v>
      </c>
      <c r="BX1016">
        <v>1</v>
      </c>
      <c r="BY1016" t="s">
        <v>3</v>
      </c>
      <c r="BZ1016">
        <v>70</v>
      </c>
      <c r="CA1016">
        <v>10</v>
      </c>
      <c r="CB1016" t="s">
        <v>3</v>
      </c>
      <c r="CE1016">
        <v>0</v>
      </c>
      <c r="CF1016">
        <v>0</v>
      </c>
      <c r="CG1016">
        <v>0</v>
      </c>
      <c r="CM1016">
        <v>0</v>
      </c>
      <c r="CN1016" t="s">
        <v>3</v>
      </c>
      <c r="CO1016">
        <v>0</v>
      </c>
      <c r="CP1016">
        <f t="shared" si="1056"/>
        <v>130.19</v>
      </c>
      <c r="CQ1016">
        <f t="shared" si="1057"/>
        <v>0</v>
      </c>
      <c r="CR1016">
        <f t="shared" si="1041"/>
        <v>0</v>
      </c>
      <c r="CS1016">
        <f t="shared" si="1058"/>
        <v>0</v>
      </c>
      <c r="CT1016">
        <f t="shared" si="1059"/>
        <v>3254.7</v>
      </c>
      <c r="CU1016">
        <f t="shared" si="1060"/>
        <v>0</v>
      </c>
      <c r="CV1016">
        <f t="shared" si="1061"/>
        <v>11.84</v>
      </c>
      <c r="CW1016">
        <f t="shared" si="1062"/>
        <v>0</v>
      </c>
      <c r="CX1016">
        <f t="shared" si="1063"/>
        <v>0</v>
      </c>
      <c r="CY1016">
        <f t="shared" si="1064"/>
        <v>91.132999999999996</v>
      </c>
      <c r="CZ1016">
        <f t="shared" si="1065"/>
        <v>13.019</v>
      </c>
      <c r="DC1016" t="s">
        <v>3</v>
      </c>
      <c r="DD1016" t="s">
        <v>3</v>
      </c>
      <c r="DE1016" t="s">
        <v>3</v>
      </c>
      <c r="DF1016" t="s">
        <v>3</v>
      </c>
      <c r="DG1016" t="s">
        <v>3</v>
      </c>
      <c r="DH1016" t="s">
        <v>3</v>
      </c>
      <c r="DI1016" t="s">
        <v>3</v>
      </c>
      <c r="DJ1016" t="s">
        <v>3</v>
      </c>
      <c r="DK1016" t="s">
        <v>3</v>
      </c>
      <c r="DL1016" t="s">
        <v>3</v>
      </c>
      <c r="DM1016" t="s">
        <v>3</v>
      </c>
      <c r="DN1016">
        <v>0</v>
      </c>
      <c r="DO1016">
        <v>0</v>
      </c>
      <c r="DP1016">
        <v>1</v>
      </c>
      <c r="DQ1016">
        <v>1</v>
      </c>
      <c r="DU1016">
        <v>1003</v>
      </c>
      <c r="DV1016" t="s">
        <v>111</v>
      </c>
      <c r="DW1016" t="s">
        <v>111</v>
      </c>
      <c r="DX1016">
        <v>100</v>
      </c>
      <c r="DZ1016" t="s">
        <v>3</v>
      </c>
      <c r="EA1016" t="s">
        <v>3</v>
      </c>
      <c r="EB1016" t="s">
        <v>3</v>
      </c>
      <c r="EC1016" t="s">
        <v>3</v>
      </c>
      <c r="EE1016">
        <v>68285540</v>
      </c>
      <c r="EF1016">
        <v>1</v>
      </c>
      <c r="EG1016" t="s">
        <v>19</v>
      </c>
      <c r="EH1016">
        <v>0</v>
      </c>
      <c r="EI1016" t="s">
        <v>3</v>
      </c>
      <c r="EJ1016">
        <v>4</v>
      </c>
      <c r="EK1016">
        <v>0</v>
      </c>
      <c r="EL1016" t="s">
        <v>20</v>
      </c>
      <c r="EM1016" t="s">
        <v>21</v>
      </c>
      <c r="EO1016" t="s">
        <v>3</v>
      </c>
      <c r="EQ1016">
        <v>512</v>
      </c>
      <c r="ER1016">
        <v>3254.7</v>
      </c>
      <c r="ES1016">
        <v>0</v>
      </c>
      <c r="ET1016">
        <v>0</v>
      </c>
      <c r="EU1016">
        <v>0</v>
      </c>
      <c r="EV1016">
        <v>3254.7</v>
      </c>
      <c r="EW1016">
        <v>11.84</v>
      </c>
      <c r="EX1016">
        <v>0</v>
      </c>
      <c r="EY1016">
        <v>0</v>
      </c>
      <c r="FQ1016">
        <v>0</v>
      </c>
      <c r="FR1016">
        <f t="shared" si="1066"/>
        <v>0</v>
      </c>
      <c r="FS1016">
        <v>0</v>
      </c>
      <c r="FX1016">
        <v>70</v>
      </c>
      <c r="FY1016">
        <v>10</v>
      </c>
      <c r="GA1016" t="s">
        <v>3</v>
      </c>
      <c r="GD1016">
        <v>0</v>
      </c>
      <c r="GF1016">
        <v>538016947</v>
      </c>
      <c r="GG1016">
        <v>2</v>
      </c>
      <c r="GH1016">
        <v>1</v>
      </c>
      <c r="GI1016">
        <v>-2</v>
      </c>
      <c r="GJ1016">
        <v>0</v>
      </c>
      <c r="GK1016">
        <f>ROUND(R1016*(R12)/100,2)</f>
        <v>0</v>
      </c>
      <c r="GL1016">
        <f t="shared" si="1067"/>
        <v>0</v>
      </c>
      <c r="GM1016">
        <f t="shared" si="1068"/>
        <v>234.34</v>
      </c>
      <c r="GN1016">
        <f t="shared" si="1069"/>
        <v>0</v>
      </c>
      <c r="GO1016">
        <f t="shared" si="1070"/>
        <v>0</v>
      </c>
      <c r="GP1016">
        <f t="shared" si="1071"/>
        <v>234.34</v>
      </c>
      <c r="GR1016">
        <v>0</v>
      </c>
      <c r="GS1016">
        <v>3</v>
      </c>
      <c r="GT1016">
        <v>0</v>
      </c>
      <c r="GU1016" t="s">
        <v>3</v>
      </c>
      <c r="GV1016">
        <f t="shared" si="1072"/>
        <v>0</v>
      </c>
      <c r="GW1016">
        <v>1</v>
      </c>
      <c r="GX1016">
        <f t="shared" si="1073"/>
        <v>0</v>
      </c>
      <c r="HA1016">
        <v>0</v>
      </c>
      <c r="HB1016">
        <v>0</v>
      </c>
      <c r="HC1016">
        <f t="shared" si="1074"/>
        <v>0</v>
      </c>
      <c r="HE1016" t="s">
        <v>3</v>
      </c>
      <c r="HF1016" t="s">
        <v>3</v>
      </c>
      <c r="HM1016" t="s">
        <v>3</v>
      </c>
      <c r="HN1016" t="s">
        <v>3</v>
      </c>
      <c r="HO1016" t="s">
        <v>3</v>
      </c>
      <c r="HP1016" t="s">
        <v>3</v>
      </c>
      <c r="HQ1016" t="s">
        <v>3</v>
      </c>
      <c r="IK1016">
        <v>0</v>
      </c>
    </row>
    <row r="1017" spans="1:245" x14ac:dyDescent="0.2">
      <c r="A1017">
        <v>17</v>
      </c>
      <c r="B1017">
        <v>1</v>
      </c>
      <c r="E1017" t="s">
        <v>2047</v>
      </c>
      <c r="F1017" t="s">
        <v>1948</v>
      </c>
      <c r="G1017" t="s">
        <v>1949</v>
      </c>
      <c r="H1017" t="s">
        <v>1913</v>
      </c>
      <c r="I1017">
        <v>1.0200000000000001E-3</v>
      </c>
      <c r="J1017">
        <v>0</v>
      </c>
      <c r="K1017">
        <v>1.0200000000000001E-3</v>
      </c>
      <c r="O1017">
        <f t="shared" si="1042"/>
        <v>356.24</v>
      </c>
      <c r="P1017">
        <f t="shared" si="1043"/>
        <v>356.24</v>
      </c>
      <c r="Q1017">
        <f t="shared" si="1044"/>
        <v>0</v>
      </c>
      <c r="R1017">
        <f t="shared" si="1045"/>
        <v>0</v>
      </c>
      <c r="S1017">
        <f t="shared" si="1046"/>
        <v>0</v>
      </c>
      <c r="T1017">
        <f t="shared" si="1047"/>
        <v>0</v>
      </c>
      <c r="U1017">
        <f t="shared" si="1048"/>
        <v>0</v>
      </c>
      <c r="V1017">
        <f t="shared" si="1049"/>
        <v>0</v>
      </c>
      <c r="W1017">
        <f t="shared" si="1050"/>
        <v>0</v>
      </c>
      <c r="X1017">
        <f t="shared" si="1051"/>
        <v>0</v>
      </c>
      <c r="Y1017">
        <f t="shared" si="1052"/>
        <v>0</v>
      </c>
      <c r="AA1017">
        <v>68582722</v>
      </c>
      <c r="AB1017">
        <f t="shared" si="1053"/>
        <v>349251.66</v>
      </c>
      <c r="AC1017">
        <f t="shared" si="1035"/>
        <v>349251.66</v>
      </c>
      <c r="AD1017">
        <f t="shared" si="1036"/>
        <v>0</v>
      </c>
      <c r="AE1017">
        <f t="shared" si="1037"/>
        <v>0</v>
      </c>
      <c r="AF1017">
        <f t="shared" si="1038"/>
        <v>0</v>
      </c>
      <c r="AG1017">
        <f t="shared" si="1054"/>
        <v>0</v>
      </c>
      <c r="AH1017">
        <f t="shared" si="1039"/>
        <v>0</v>
      </c>
      <c r="AI1017">
        <f t="shared" si="1040"/>
        <v>0</v>
      </c>
      <c r="AJ1017">
        <f t="shared" si="1055"/>
        <v>0</v>
      </c>
      <c r="AK1017">
        <v>349251.66</v>
      </c>
      <c r="AL1017">
        <v>349251.66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70</v>
      </c>
      <c r="AU1017">
        <v>10</v>
      </c>
      <c r="AV1017">
        <v>1</v>
      </c>
      <c r="AW1017">
        <v>1</v>
      </c>
      <c r="AZ1017">
        <v>1</v>
      </c>
      <c r="BA1017">
        <v>1</v>
      </c>
      <c r="BB1017">
        <v>1</v>
      </c>
      <c r="BC1017">
        <v>1</v>
      </c>
      <c r="BD1017" t="s">
        <v>3</v>
      </c>
      <c r="BE1017" t="s">
        <v>3</v>
      </c>
      <c r="BF1017" t="s">
        <v>3</v>
      </c>
      <c r="BG1017" t="s">
        <v>3</v>
      </c>
      <c r="BH1017">
        <v>3</v>
      </c>
      <c r="BI1017">
        <v>4</v>
      </c>
      <c r="BJ1017" t="s">
        <v>1950</v>
      </c>
      <c r="BM1017">
        <v>0</v>
      </c>
      <c r="BN1017">
        <v>0</v>
      </c>
      <c r="BO1017" t="s">
        <v>3</v>
      </c>
      <c r="BP1017">
        <v>0</v>
      </c>
      <c r="BQ1017">
        <v>1</v>
      </c>
      <c r="BR1017">
        <v>0</v>
      </c>
      <c r="BS1017">
        <v>1</v>
      </c>
      <c r="BT1017">
        <v>1</v>
      </c>
      <c r="BU1017">
        <v>1</v>
      </c>
      <c r="BV1017">
        <v>1</v>
      </c>
      <c r="BW1017">
        <v>1</v>
      </c>
      <c r="BX1017">
        <v>1</v>
      </c>
      <c r="BY1017" t="s">
        <v>3</v>
      </c>
      <c r="BZ1017">
        <v>70</v>
      </c>
      <c r="CA1017">
        <v>10</v>
      </c>
      <c r="CB1017" t="s">
        <v>3</v>
      </c>
      <c r="CE1017">
        <v>0</v>
      </c>
      <c r="CF1017">
        <v>0</v>
      </c>
      <c r="CG1017">
        <v>0</v>
      </c>
      <c r="CM1017">
        <v>0</v>
      </c>
      <c r="CN1017" t="s">
        <v>3</v>
      </c>
      <c r="CO1017">
        <v>0</v>
      </c>
      <c r="CP1017">
        <f t="shared" si="1056"/>
        <v>356.24</v>
      </c>
      <c r="CQ1017">
        <f t="shared" si="1057"/>
        <v>349251.66</v>
      </c>
      <c r="CR1017">
        <f t="shared" si="1041"/>
        <v>0</v>
      </c>
      <c r="CS1017">
        <f t="shared" si="1058"/>
        <v>0</v>
      </c>
      <c r="CT1017">
        <f t="shared" si="1059"/>
        <v>0</v>
      </c>
      <c r="CU1017">
        <f t="shared" si="1060"/>
        <v>0</v>
      </c>
      <c r="CV1017">
        <f t="shared" si="1061"/>
        <v>0</v>
      </c>
      <c r="CW1017">
        <f t="shared" si="1062"/>
        <v>0</v>
      </c>
      <c r="CX1017">
        <f t="shared" si="1063"/>
        <v>0</v>
      </c>
      <c r="CY1017">
        <f t="shared" si="1064"/>
        <v>0</v>
      </c>
      <c r="CZ1017">
        <f t="shared" si="1065"/>
        <v>0</v>
      </c>
      <c r="DC1017" t="s">
        <v>3</v>
      </c>
      <c r="DD1017" t="s">
        <v>3</v>
      </c>
      <c r="DE1017" t="s">
        <v>3</v>
      </c>
      <c r="DF1017" t="s">
        <v>3</v>
      </c>
      <c r="DG1017" t="s">
        <v>3</v>
      </c>
      <c r="DH1017" t="s">
        <v>3</v>
      </c>
      <c r="DI1017" t="s">
        <v>3</v>
      </c>
      <c r="DJ1017" t="s">
        <v>3</v>
      </c>
      <c r="DK1017" t="s">
        <v>3</v>
      </c>
      <c r="DL1017" t="s">
        <v>3</v>
      </c>
      <c r="DM1017" t="s">
        <v>3</v>
      </c>
      <c r="DN1017">
        <v>0</v>
      </c>
      <c r="DO1017">
        <v>0</v>
      </c>
      <c r="DP1017">
        <v>1</v>
      </c>
      <c r="DQ1017">
        <v>1</v>
      </c>
      <c r="DU1017">
        <v>1003</v>
      </c>
      <c r="DV1017" t="s">
        <v>1913</v>
      </c>
      <c r="DW1017" t="s">
        <v>1913</v>
      </c>
      <c r="DX1017">
        <v>1000</v>
      </c>
      <c r="DZ1017" t="s">
        <v>3</v>
      </c>
      <c r="EA1017" t="s">
        <v>3</v>
      </c>
      <c r="EB1017" t="s">
        <v>3</v>
      </c>
      <c r="EC1017" t="s">
        <v>3</v>
      </c>
      <c r="EE1017">
        <v>68285540</v>
      </c>
      <c r="EF1017">
        <v>1</v>
      </c>
      <c r="EG1017" t="s">
        <v>19</v>
      </c>
      <c r="EH1017">
        <v>0</v>
      </c>
      <c r="EI1017" t="s">
        <v>3</v>
      </c>
      <c r="EJ1017">
        <v>4</v>
      </c>
      <c r="EK1017">
        <v>0</v>
      </c>
      <c r="EL1017" t="s">
        <v>20</v>
      </c>
      <c r="EM1017" t="s">
        <v>21</v>
      </c>
      <c r="EO1017" t="s">
        <v>3</v>
      </c>
      <c r="EQ1017">
        <v>0</v>
      </c>
      <c r="ER1017">
        <v>349251.66</v>
      </c>
      <c r="ES1017">
        <v>349251.66</v>
      </c>
      <c r="ET1017">
        <v>0</v>
      </c>
      <c r="EU1017">
        <v>0</v>
      </c>
      <c r="EV1017">
        <v>0</v>
      </c>
      <c r="EW1017">
        <v>0</v>
      </c>
      <c r="EX1017">
        <v>0</v>
      </c>
      <c r="EY1017">
        <v>0</v>
      </c>
      <c r="FQ1017">
        <v>0</v>
      </c>
      <c r="FR1017">
        <f t="shared" si="1066"/>
        <v>0</v>
      </c>
      <c r="FS1017">
        <v>0</v>
      </c>
      <c r="FX1017">
        <v>70</v>
      </c>
      <c r="FY1017">
        <v>10</v>
      </c>
      <c r="GA1017" t="s">
        <v>3</v>
      </c>
      <c r="GD1017">
        <v>0</v>
      </c>
      <c r="GF1017">
        <v>-1228048355</v>
      </c>
      <c r="GG1017">
        <v>2</v>
      </c>
      <c r="GH1017">
        <v>1</v>
      </c>
      <c r="GI1017">
        <v>-2</v>
      </c>
      <c r="GJ1017">
        <v>0</v>
      </c>
      <c r="GK1017">
        <f>ROUND(R1017*(R12)/100,2)</f>
        <v>0</v>
      </c>
      <c r="GL1017">
        <f t="shared" si="1067"/>
        <v>0</v>
      </c>
      <c r="GM1017">
        <f t="shared" si="1068"/>
        <v>356.24</v>
      </c>
      <c r="GN1017">
        <f t="shared" si="1069"/>
        <v>0</v>
      </c>
      <c r="GO1017">
        <f t="shared" si="1070"/>
        <v>0</v>
      </c>
      <c r="GP1017">
        <f t="shared" si="1071"/>
        <v>356.24</v>
      </c>
      <c r="GR1017">
        <v>0</v>
      </c>
      <c r="GS1017">
        <v>3</v>
      </c>
      <c r="GT1017">
        <v>0</v>
      </c>
      <c r="GU1017" t="s">
        <v>3</v>
      </c>
      <c r="GV1017">
        <f t="shared" si="1072"/>
        <v>0</v>
      </c>
      <c r="GW1017">
        <v>1</v>
      </c>
      <c r="GX1017">
        <f t="shared" si="1073"/>
        <v>0</v>
      </c>
      <c r="HA1017">
        <v>0</v>
      </c>
      <c r="HB1017">
        <v>0</v>
      </c>
      <c r="HC1017">
        <f t="shared" si="1074"/>
        <v>0</v>
      </c>
      <c r="HE1017" t="s">
        <v>3</v>
      </c>
      <c r="HF1017" t="s">
        <v>3</v>
      </c>
      <c r="HM1017" t="s">
        <v>3</v>
      </c>
      <c r="HN1017" t="s">
        <v>3</v>
      </c>
      <c r="HO1017" t="s">
        <v>3</v>
      </c>
      <c r="HP1017" t="s">
        <v>3</v>
      </c>
      <c r="HQ1017" t="s">
        <v>3</v>
      </c>
      <c r="IK1017">
        <v>0</v>
      </c>
    </row>
    <row r="1018" spans="1:245" x14ac:dyDescent="0.2">
      <c r="A1018">
        <v>17</v>
      </c>
      <c r="B1018">
        <v>1</v>
      </c>
      <c r="E1018" t="s">
        <v>2048</v>
      </c>
      <c r="F1018" t="s">
        <v>1952</v>
      </c>
      <c r="G1018" t="s">
        <v>1953</v>
      </c>
      <c r="H1018" t="s">
        <v>1913</v>
      </c>
      <c r="I1018">
        <v>1.0200000000000001E-3</v>
      </c>
      <c r="J1018">
        <v>0</v>
      </c>
      <c r="K1018">
        <v>1.0200000000000001E-3</v>
      </c>
      <c r="O1018">
        <f t="shared" si="1042"/>
        <v>507.02</v>
      </c>
      <c r="P1018">
        <f t="shared" si="1043"/>
        <v>507.02</v>
      </c>
      <c r="Q1018">
        <f t="shared" si="1044"/>
        <v>0</v>
      </c>
      <c r="R1018">
        <f t="shared" si="1045"/>
        <v>0</v>
      </c>
      <c r="S1018">
        <f t="shared" si="1046"/>
        <v>0</v>
      </c>
      <c r="T1018">
        <f t="shared" si="1047"/>
        <v>0</v>
      </c>
      <c r="U1018">
        <f t="shared" si="1048"/>
        <v>0</v>
      </c>
      <c r="V1018">
        <f t="shared" si="1049"/>
        <v>0</v>
      </c>
      <c r="W1018">
        <f t="shared" si="1050"/>
        <v>0</v>
      </c>
      <c r="X1018">
        <f t="shared" si="1051"/>
        <v>0</v>
      </c>
      <c r="Y1018">
        <f t="shared" si="1052"/>
        <v>0</v>
      </c>
      <c r="AA1018">
        <v>68582722</v>
      </c>
      <c r="AB1018">
        <f t="shared" si="1053"/>
        <v>497077.66</v>
      </c>
      <c r="AC1018">
        <f t="shared" si="1035"/>
        <v>497077.66</v>
      </c>
      <c r="AD1018">
        <f t="shared" si="1036"/>
        <v>0</v>
      </c>
      <c r="AE1018">
        <f t="shared" si="1037"/>
        <v>0</v>
      </c>
      <c r="AF1018">
        <f t="shared" si="1038"/>
        <v>0</v>
      </c>
      <c r="AG1018">
        <f t="shared" si="1054"/>
        <v>0</v>
      </c>
      <c r="AH1018">
        <f t="shared" si="1039"/>
        <v>0</v>
      </c>
      <c r="AI1018">
        <f t="shared" si="1040"/>
        <v>0</v>
      </c>
      <c r="AJ1018">
        <f t="shared" si="1055"/>
        <v>0</v>
      </c>
      <c r="AK1018">
        <v>497077.66</v>
      </c>
      <c r="AL1018">
        <v>497077.66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70</v>
      </c>
      <c r="AU1018">
        <v>10</v>
      </c>
      <c r="AV1018">
        <v>1</v>
      </c>
      <c r="AW1018">
        <v>1</v>
      </c>
      <c r="AZ1018">
        <v>1</v>
      </c>
      <c r="BA1018">
        <v>1</v>
      </c>
      <c r="BB1018">
        <v>1</v>
      </c>
      <c r="BC1018">
        <v>1</v>
      </c>
      <c r="BD1018" t="s">
        <v>3</v>
      </c>
      <c r="BE1018" t="s">
        <v>3</v>
      </c>
      <c r="BF1018" t="s">
        <v>3</v>
      </c>
      <c r="BG1018" t="s">
        <v>3</v>
      </c>
      <c r="BH1018">
        <v>3</v>
      </c>
      <c r="BI1018">
        <v>4</v>
      </c>
      <c r="BJ1018" t="s">
        <v>1954</v>
      </c>
      <c r="BM1018">
        <v>0</v>
      </c>
      <c r="BN1018">
        <v>0</v>
      </c>
      <c r="BO1018" t="s">
        <v>3</v>
      </c>
      <c r="BP1018">
        <v>0</v>
      </c>
      <c r="BQ1018">
        <v>1</v>
      </c>
      <c r="BR1018">
        <v>0</v>
      </c>
      <c r="BS1018">
        <v>1</v>
      </c>
      <c r="BT1018">
        <v>1</v>
      </c>
      <c r="BU1018">
        <v>1</v>
      </c>
      <c r="BV1018">
        <v>1</v>
      </c>
      <c r="BW1018">
        <v>1</v>
      </c>
      <c r="BX1018">
        <v>1</v>
      </c>
      <c r="BY1018" t="s">
        <v>3</v>
      </c>
      <c r="BZ1018">
        <v>70</v>
      </c>
      <c r="CA1018">
        <v>10</v>
      </c>
      <c r="CB1018" t="s">
        <v>3</v>
      </c>
      <c r="CE1018">
        <v>0</v>
      </c>
      <c r="CF1018">
        <v>0</v>
      </c>
      <c r="CG1018">
        <v>0</v>
      </c>
      <c r="CM1018">
        <v>0</v>
      </c>
      <c r="CN1018" t="s">
        <v>3</v>
      </c>
      <c r="CO1018">
        <v>0</v>
      </c>
      <c r="CP1018">
        <f t="shared" si="1056"/>
        <v>507.02</v>
      </c>
      <c r="CQ1018">
        <f t="shared" si="1057"/>
        <v>497077.66</v>
      </c>
      <c r="CR1018">
        <f t="shared" si="1041"/>
        <v>0</v>
      </c>
      <c r="CS1018">
        <f t="shared" si="1058"/>
        <v>0</v>
      </c>
      <c r="CT1018">
        <f t="shared" si="1059"/>
        <v>0</v>
      </c>
      <c r="CU1018">
        <f t="shared" si="1060"/>
        <v>0</v>
      </c>
      <c r="CV1018">
        <f t="shared" si="1061"/>
        <v>0</v>
      </c>
      <c r="CW1018">
        <f t="shared" si="1062"/>
        <v>0</v>
      </c>
      <c r="CX1018">
        <f t="shared" si="1063"/>
        <v>0</v>
      </c>
      <c r="CY1018">
        <f t="shared" si="1064"/>
        <v>0</v>
      </c>
      <c r="CZ1018">
        <f t="shared" si="1065"/>
        <v>0</v>
      </c>
      <c r="DC1018" t="s">
        <v>3</v>
      </c>
      <c r="DD1018" t="s">
        <v>3</v>
      </c>
      <c r="DE1018" t="s">
        <v>3</v>
      </c>
      <c r="DF1018" t="s">
        <v>3</v>
      </c>
      <c r="DG1018" t="s">
        <v>3</v>
      </c>
      <c r="DH1018" t="s">
        <v>3</v>
      </c>
      <c r="DI1018" t="s">
        <v>3</v>
      </c>
      <c r="DJ1018" t="s">
        <v>3</v>
      </c>
      <c r="DK1018" t="s">
        <v>3</v>
      </c>
      <c r="DL1018" t="s">
        <v>3</v>
      </c>
      <c r="DM1018" t="s">
        <v>3</v>
      </c>
      <c r="DN1018">
        <v>0</v>
      </c>
      <c r="DO1018">
        <v>0</v>
      </c>
      <c r="DP1018">
        <v>1</v>
      </c>
      <c r="DQ1018">
        <v>1</v>
      </c>
      <c r="DU1018">
        <v>1003</v>
      </c>
      <c r="DV1018" t="s">
        <v>1913</v>
      </c>
      <c r="DW1018" t="s">
        <v>1913</v>
      </c>
      <c r="DX1018">
        <v>1000</v>
      </c>
      <c r="DZ1018" t="s">
        <v>3</v>
      </c>
      <c r="EA1018" t="s">
        <v>3</v>
      </c>
      <c r="EB1018" t="s">
        <v>3</v>
      </c>
      <c r="EC1018" t="s">
        <v>3</v>
      </c>
      <c r="EE1018">
        <v>68285540</v>
      </c>
      <c r="EF1018">
        <v>1</v>
      </c>
      <c r="EG1018" t="s">
        <v>19</v>
      </c>
      <c r="EH1018">
        <v>0</v>
      </c>
      <c r="EI1018" t="s">
        <v>3</v>
      </c>
      <c r="EJ1018">
        <v>4</v>
      </c>
      <c r="EK1018">
        <v>0</v>
      </c>
      <c r="EL1018" t="s">
        <v>20</v>
      </c>
      <c r="EM1018" t="s">
        <v>21</v>
      </c>
      <c r="EO1018" t="s">
        <v>3</v>
      </c>
      <c r="EQ1018">
        <v>0</v>
      </c>
      <c r="ER1018">
        <v>497077.66</v>
      </c>
      <c r="ES1018">
        <v>497077.66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FQ1018">
        <v>0</v>
      </c>
      <c r="FR1018">
        <f t="shared" si="1066"/>
        <v>0</v>
      </c>
      <c r="FS1018">
        <v>0</v>
      </c>
      <c r="FX1018">
        <v>70</v>
      </c>
      <c r="FY1018">
        <v>10</v>
      </c>
      <c r="GA1018" t="s">
        <v>3</v>
      </c>
      <c r="GD1018">
        <v>0</v>
      </c>
      <c r="GF1018">
        <v>-1947637083</v>
      </c>
      <c r="GG1018">
        <v>2</v>
      </c>
      <c r="GH1018">
        <v>1</v>
      </c>
      <c r="GI1018">
        <v>-2</v>
      </c>
      <c r="GJ1018">
        <v>0</v>
      </c>
      <c r="GK1018">
        <f>ROUND(R1018*(R12)/100,2)</f>
        <v>0</v>
      </c>
      <c r="GL1018">
        <f t="shared" si="1067"/>
        <v>0</v>
      </c>
      <c r="GM1018">
        <f t="shared" si="1068"/>
        <v>507.02</v>
      </c>
      <c r="GN1018">
        <f t="shared" si="1069"/>
        <v>0</v>
      </c>
      <c r="GO1018">
        <f t="shared" si="1070"/>
        <v>0</v>
      </c>
      <c r="GP1018">
        <f t="shared" si="1071"/>
        <v>507.02</v>
      </c>
      <c r="GR1018">
        <v>0</v>
      </c>
      <c r="GS1018">
        <v>3</v>
      </c>
      <c r="GT1018">
        <v>0</v>
      </c>
      <c r="GU1018" t="s">
        <v>3</v>
      </c>
      <c r="GV1018">
        <f t="shared" si="1072"/>
        <v>0</v>
      </c>
      <c r="GW1018">
        <v>1</v>
      </c>
      <c r="GX1018">
        <f t="shared" si="1073"/>
        <v>0</v>
      </c>
      <c r="HA1018">
        <v>0</v>
      </c>
      <c r="HB1018">
        <v>0</v>
      </c>
      <c r="HC1018">
        <f t="shared" si="1074"/>
        <v>0</v>
      </c>
      <c r="HE1018" t="s">
        <v>3</v>
      </c>
      <c r="HF1018" t="s">
        <v>3</v>
      </c>
      <c r="HM1018" t="s">
        <v>3</v>
      </c>
      <c r="HN1018" t="s">
        <v>3</v>
      </c>
      <c r="HO1018" t="s">
        <v>3</v>
      </c>
      <c r="HP1018" t="s">
        <v>3</v>
      </c>
      <c r="HQ1018" t="s">
        <v>3</v>
      </c>
      <c r="IK1018">
        <v>0</v>
      </c>
    </row>
    <row r="1019" spans="1:245" x14ac:dyDescent="0.2">
      <c r="A1019">
        <v>17</v>
      </c>
      <c r="B1019">
        <v>1</v>
      </c>
      <c r="E1019" t="s">
        <v>2049</v>
      </c>
      <c r="F1019" t="s">
        <v>1960</v>
      </c>
      <c r="G1019" t="s">
        <v>1961</v>
      </c>
      <c r="H1019" t="s">
        <v>1913</v>
      </c>
      <c r="I1019">
        <v>1.0200000000000001E-3</v>
      </c>
      <c r="J1019">
        <v>0</v>
      </c>
      <c r="K1019">
        <v>1.0200000000000001E-3</v>
      </c>
      <c r="O1019">
        <f t="shared" si="1042"/>
        <v>437.78</v>
      </c>
      <c r="P1019">
        <f t="shared" si="1043"/>
        <v>437.78</v>
      </c>
      <c r="Q1019">
        <f t="shared" si="1044"/>
        <v>0</v>
      </c>
      <c r="R1019">
        <f t="shared" si="1045"/>
        <v>0</v>
      </c>
      <c r="S1019">
        <f t="shared" si="1046"/>
        <v>0</v>
      </c>
      <c r="T1019">
        <f t="shared" si="1047"/>
        <v>0</v>
      </c>
      <c r="U1019">
        <f t="shared" si="1048"/>
        <v>0</v>
      </c>
      <c r="V1019">
        <f t="shared" si="1049"/>
        <v>0</v>
      </c>
      <c r="W1019">
        <f t="shared" si="1050"/>
        <v>0</v>
      </c>
      <c r="X1019">
        <f t="shared" si="1051"/>
        <v>0</v>
      </c>
      <c r="Y1019">
        <f t="shared" si="1052"/>
        <v>0</v>
      </c>
      <c r="AA1019">
        <v>68582722</v>
      </c>
      <c r="AB1019">
        <f t="shared" si="1053"/>
        <v>429195.5</v>
      </c>
      <c r="AC1019">
        <f t="shared" ref="AC1019:AC1024" si="1075">ROUND((ES1019),6)</f>
        <v>429195.5</v>
      </c>
      <c r="AD1019">
        <f t="shared" ref="AD1019:AD1024" si="1076">ROUND((((ET1019)-(EU1019))+AE1019),6)</f>
        <v>0</v>
      </c>
      <c r="AE1019">
        <f t="shared" ref="AE1019:AE1024" si="1077">ROUND((EU1019),6)</f>
        <v>0</v>
      </c>
      <c r="AF1019">
        <f t="shared" ref="AF1019:AF1024" si="1078">ROUND((EV1019),6)</f>
        <v>0</v>
      </c>
      <c r="AG1019">
        <f t="shared" si="1054"/>
        <v>0</v>
      </c>
      <c r="AH1019">
        <f t="shared" ref="AH1019:AH1024" si="1079">(EW1019)</f>
        <v>0</v>
      </c>
      <c r="AI1019">
        <f t="shared" ref="AI1019:AI1024" si="1080">(EX1019)</f>
        <v>0</v>
      </c>
      <c r="AJ1019">
        <f t="shared" si="1055"/>
        <v>0</v>
      </c>
      <c r="AK1019">
        <v>429195.5</v>
      </c>
      <c r="AL1019">
        <v>429195.5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70</v>
      </c>
      <c r="AU1019">
        <v>10</v>
      </c>
      <c r="AV1019">
        <v>1</v>
      </c>
      <c r="AW1019">
        <v>1</v>
      </c>
      <c r="AZ1019">
        <v>1</v>
      </c>
      <c r="BA1019">
        <v>1</v>
      </c>
      <c r="BB1019">
        <v>1</v>
      </c>
      <c r="BC1019">
        <v>1</v>
      </c>
      <c r="BD1019" t="s">
        <v>3</v>
      </c>
      <c r="BE1019" t="s">
        <v>3</v>
      </c>
      <c r="BF1019" t="s">
        <v>3</v>
      </c>
      <c r="BG1019" t="s">
        <v>3</v>
      </c>
      <c r="BH1019">
        <v>3</v>
      </c>
      <c r="BI1019">
        <v>4</v>
      </c>
      <c r="BJ1019" t="s">
        <v>1962</v>
      </c>
      <c r="BM1019">
        <v>0</v>
      </c>
      <c r="BN1019">
        <v>0</v>
      </c>
      <c r="BO1019" t="s">
        <v>3</v>
      </c>
      <c r="BP1019">
        <v>0</v>
      </c>
      <c r="BQ1019">
        <v>1</v>
      </c>
      <c r="BR1019">
        <v>0</v>
      </c>
      <c r="BS1019">
        <v>1</v>
      </c>
      <c r="BT1019">
        <v>1</v>
      </c>
      <c r="BU1019">
        <v>1</v>
      </c>
      <c r="BV1019">
        <v>1</v>
      </c>
      <c r="BW1019">
        <v>1</v>
      </c>
      <c r="BX1019">
        <v>1</v>
      </c>
      <c r="BY1019" t="s">
        <v>3</v>
      </c>
      <c r="BZ1019">
        <v>70</v>
      </c>
      <c r="CA1019">
        <v>10</v>
      </c>
      <c r="CB1019" t="s">
        <v>3</v>
      </c>
      <c r="CE1019">
        <v>0</v>
      </c>
      <c r="CF1019">
        <v>0</v>
      </c>
      <c r="CG1019">
        <v>0</v>
      </c>
      <c r="CM1019">
        <v>0</v>
      </c>
      <c r="CN1019" t="s">
        <v>3</v>
      </c>
      <c r="CO1019">
        <v>0</v>
      </c>
      <c r="CP1019">
        <f t="shared" si="1056"/>
        <v>437.78</v>
      </c>
      <c r="CQ1019">
        <f t="shared" si="1057"/>
        <v>429195.5</v>
      </c>
      <c r="CR1019">
        <f t="shared" ref="CR1019:CR1024" si="1081">((((ET1019)*BB1019-(EU1019)*BS1019)+AE1019*BS1019)*AV1019)</f>
        <v>0</v>
      </c>
      <c r="CS1019">
        <f t="shared" si="1058"/>
        <v>0</v>
      </c>
      <c r="CT1019">
        <f t="shared" si="1059"/>
        <v>0</v>
      </c>
      <c r="CU1019">
        <f t="shared" si="1060"/>
        <v>0</v>
      </c>
      <c r="CV1019">
        <f t="shared" si="1061"/>
        <v>0</v>
      </c>
      <c r="CW1019">
        <f t="shared" si="1062"/>
        <v>0</v>
      </c>
      <c r="CX1019">
        <f t="shared" si="1063"/>
        <v>0</v>
      </c>
      <c r="CY1019">
        <f t="shared" si="1064"/>
        <v>0</v>
      </c>
      <c r="CZ1019">
        <f t="shared" si="1065"/>
        <v>0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>
        <v>0</v>
      </c>
      <c r="DO1019">
        <v>0</v>
      </c>
      <c r="DP1019">
        <v>1</v>
      </c>
      <c r="DQ1019">
        <v>1</v>
      </c>
      <c r="DU1019">
        <v>1003</v>
      </c>
      <c r="DV1019" t="s">
        <v>1913</v>
      </c>
      <c r="DW1019" t="s">
        <v>1913</v>
      </c>
      <c r="DX1019">
        <v>1000</v>
      </c>
      <c r="DZ1019" t="s">
        <v>3</v>
      </c>
      <c r="EA1019" t="s">
        <v>3</v>
      </c>
      <c r="EB1019" t="s">
        <v>3</v>
      </c>
      <c r="EC1019" t="s">
        <v>3</v>
      </c>
      <c r="EE1019">
        <v>68285540</v>
      </c>
      <c r="EF1019">
        <v>1</v>
      </c>
      <c r="EG1019" t="s">
        <v>19</v>
      </c>
      <c r="EH1019">
        <v>0</v>
      </c>
      <c r="EI1019" t="s">
        <v>3</v>
      </c>
      <c r="EJ1019">
        <v>4</v>
      </c>
      <c r="EK1019">
        <v>0</v>
      </c>
      <c r="EL1019" t="s">
        <v>20</v>
      </c>
      <c r="EM1019" t="s">
        <v>21</v>
      </c>
      <c r="EO1019" t="s">
        <v>3</v>
      </c>
      <c r="EQ1019">
        <v>0</v>
      </c>
      <c r="ER1019">
        <v>429195.5</v>
      </c>
      <c r="ES1019">
        <v>429195.5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FQ1019">
        <v>0</v>
      </c>
      <c r="FR1019">
        <f t="shared" si="1066"/>
        <v>0</v>
      </c>
      <c r="FS1019">
        <v>0</v>
      </c>
      <c r="FX1019">
        <v>70</v>
      </c>
      <c r="FY1019">
        <v>10</v>
      </c>
      <c r="GA1019" t="s">
        <v>3</v>
      </c>
      <c r="GD1019">
        <v>0</v>
      </c>
      <c r="GF1019">
        <v>-60208161</v>
      </c>
      <c r="GG1019">
        <v>2</v>
      </c>
      <c r="GH1019">
        <v>1</v>
      </c>
      <c r="GI1019">
        <v>-2</v>
      </c>
      <c r="GJ1019">
        <v>0</v>
      </c>
      <c r="GK1019">
        <f>ROUND(R1019*(R12)/100,2)</f>
        <v>0</v>
      </c>
      <c r="GL1019">
        <f t="shared" si="1067"/>
        <v>0</v>
      </c>
      <c r="GM1019">
        <f t="shared" si="1068"/>
        <v>437.78</v>
      </c>
      <c r="GN1019">
        <f t="shared" si="1069"/>
        <v>0</v>
      </c>
      <c r="GO1019">
        <f t="shared" si="1070"/>
        <v>0</v>
      </c>
      <c r="GP1019">
        <f t="shared" si="1071"/>
        <v>437.78</v>
      </c>
      <c r="GR1019">
        <v>0</v>
      </c>
      <c r="GS1019">
        <v>3</v>
      </c>
      <c r="GT1019">
        <v>0</v>
      </c>
      <c r="GU1019" t="s">
        <v>3</v>
      </c>
      <c r="GV1019">
        <f t="shared" si="1072"/>
        <v>0</v>
      </c>
      <c r="GW1019">
        <v>1</v>
      </c>
      <c r="GX1019">
        <f t="shared" si="1073"/>
        <v>0</v>
      </c>
      <c r="HA1019">
        <v>0</v>
      </c>
      <c r="HB1019">
        <v>0</v>
      </c>
      <c r="HC1019">
        <f t="shared" si="1074"/>
        <v>0</v>
      </c>
      <c r="HE1019" t="s">
        <v>3</v>
      </c>
      <c r="HF1019" t="s">
        <v>3</v>
      </c>
      <c r="HM1019" t="s">
        <v>3</v>
      </c>
      <c r="HN1019" t="s">
        <v>3</v>
      </c>
      <c r="HO1019" t="s">
        <v>3</v>
      </c>
      <c r="HP1019" t="s">
        <v>3</v>
      </c>
      <c r="HQ1019" t="s">
        <v>3</v>
      </c>
      <c r="IK1019">
        <v>0</v>
      </c>
    </row>
    <row r="1020" spans="1:245" x14ac:dyDescent="0.2">
      <c r="A1020">
        <v>17</v>
      </c>
      <c r="B1020">
        <v>1</v>
      </c>
      <c r="E1020" t="s">
        <v>2050</v>
      </c>
      <c r="F1020" t="s">
        <v>1964</v>
      </c>
      <c r="G1020" t="s">
        <v>1965</v>
      </c>
      <c r="H1020" t="s">
        <v>1913</v>
      </c>
      <c r="I1020">
        <v>1.0200000000000001E-3</v>
      </c>
      <c r="J1020">
        <v>0</v>
      </c>
      <c r="K1020">
        <v>1.0200000000000001E-3</v>
      </c>
      <c r="O1020">
        <f t="shared" si="1042"/>
        <v>600.91</v>
      </c>
      <c r="P1020">
        <f t="shared" si="1043"/>
        <v>600.91</v>
      </c>
      <c r="Q1020">
        <f t="shared" si="1044"/>
        <v>0</v>
      </c>
      <c r="R1020">
        <f t="shared" si="1045"/>
        <v>0</v>
      </c>
      <c r="S1020">
        <f t="shared" si="1046"/>
        <v>0</v>
      </c>
      <c r="T1020">
        <f t="shared" si="1047"/>
        <v>0</v>
      </c>
      <c r="U1020">
        <f t="shared" si="1048"/>
        <v>0</v>
      </c>
      <c r="V1020">
        <f t="shared" si="1049"/>
        <v>0</v>
      </c>
      <c r="W1020">
        <f t="shared" si="1050"/>
        <v>0</v>
      </c>
      <c r="X1020">
        <f t="shared" si="1051"/>
        <v>0</v>
      </c>
      <c r="Y1020">
        <f t="shared" si="1052"/>
        <v>0</v>
      </c>
      <c r="AA1020">
        <v>68582722</v>
      </c>
      <c r="AB1020">
        <f t="shared" si="1053"/>
        <v>589125.75</v>
      </c>
      <c r="AC1020">
        <f t="shared" si="1075"/>
        <v>589125.75</v>
      </c>
      <c r="AD1020">
        <f t="shared" si="1076"/>
        <v>0</v>
      </c>
      <c r="AE1020">
        <f t="shared" si="1077"/>
        <v>0</v>
      </c>
      <c r="AF1020">
        <f t="shared" si="1078"/>
        <v>0</v>
      </c>
      <c r="AG1020">
        <f t="shared" si="1054"/>
        <v>0</v>
      </c>
      <c r="AH1020">
        <f t="shared" si="1079"/>
        <v>0</v>
      </c>
      <c r="AI1020">
        <f t="shared" si="1080"/>
        <v>0</v>
      </c>
      <c r="AJ1020">
        <f t="shared" si="1055"/>
        <v>0</v>
      </c>
      <c r="AK1020">
        <v>589125.75</v>
      </c>
      <c r="AL1020">
        <v>589125.75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70</v>
      </c>
      <c r="AU1020">
        <v>10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3</v>
      </c>
      <c r="BI1020">
        <v>4</v>
      </c>
      <c r="BJ1020" t="s">
        <v>1966</v>
      </c>
      <c r="BM1020">
        <v>0</v>
      </c>
      <c r="BN1020">
        <v>0</v>
      </c>
      <c r="BO1020" t="s">
        <v>3</v>
      </c>
      <c r="BP1020">
        <v>0</v>
      </c>
      <c r="BQ1020">
        <v>1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70</v>
      </c>
      <c r="CA1020">
        <v>10</v>
      </c>
      <c r="CB1020" t="s">
        <v>3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 t="shared" si="1056"/>
        <v>600.91</v>
      </c>
      <c r="CQ1020">
        <f t="shared" si="1057"/>
        <v>589125.75</v>
      </c>
      <c r="CR1020">
        <f t="shared" si="1081"/>
        <v>0</v>
      </c>
      <c r="CS1020">
        <f t="shared" si="1058"/>
        <v>0</v>
      </c>
      <c r="CT1020">
        <f t="shared" si="1059"/>
        <v>0</v>
      </c>
      <c r="CU1020">
        <f t="shared" si="1060"/>
        <v>0</v>
      </c>
      <c r="CV1020">
        <f t="shared" si="1061"/>
        <v>0</v>
      </c>
      <c r="CW1020">
        <f t="shared" si="1062"/>
        <v>0</v>
      </c>
      <c r="CX1020">
        <f t="shared" si="1063"/>
        <v>0</v>
      </c>
      <c r="CY1020">
        <f t="shared" si="1064"/>
        <v>0</v>
      </c>
      <c r="CZ1020">
        <f t="shared" si="1065"/>
        <v>0</v>
      </c>
      <c r="DC1020" t="s">
        <v>3</v>
      </c>
      <c r="DD1020" t="s">
        <v>3</v>
      </c>
      <c r="DE1020" t="s">
        <v>3</v>
      </c>
      <c r="DF1020" t="s">
        <v>3</v>
      </c>
      <c r="DG1020" t="s">
        <v>3</v>
      </c>
      <c r="DH1020" t="s">
        <v>3</v>
      </c>
      <c r="DI1020" t="s">
        <v>3</v>
      </c>
      <c r="DJ1020" t="s">
        <v>3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1003</v>
      </c>
      <c r="DV1020" t="s">
        <v>1913</v>
      </c>
      <c r="DW1020" t="s">
        <v>1913</v>
      </c>
      <c r="DX1020">
        <v>1000</v>
      </c>
      <c r="DZ1020" t="s">
        <v>3</v>
      </c>
      <c r="EA1020" t="s">
        <v>3</v>
      </c>
      <c r="EB1020" t="s">
        <v>3</v>
      </c>
      <c r="EC1020" t="s">
        <v>3</v>
      </c>
      <c r="EE1020">
        <v>68285540</v>
      </c>
      <c r="EF1020">
        <v>1</v>
      </c>
      <c r="EG1020" t="s">
        <v>19</v>
      </c>
      <c r="EH1020">
        <v>0</v>
      </c>
      <c r="EI1020" t="s">
        <v>3</v>
      </c>
      <c r="EJ1020">
        <v>4</v>
      </c>
      <c r="EK1020">
        <v>0</v>
      </c>
      <c r="EL1020" t="s">
        <v>20</v>
      </c>
      <c r="EM1020" t="s">
        <v>21</v>
      </c>
      <c r="EO1020" t="s">
        <v>3</v>
      </c>
      <c r="EQ1020">
        <v>0</v>
      </c>
      <c r="ER1020">
        <v>589125.75</v>
      </c>
      <c r="ES1020">
        <v>589125.75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FQ1020">
        <v>0</v>
      </c>
      <c r="FR1020">
        <f t="shared" si="1066"/>
        <v>0</v>
      </c>
      <c r="FS1020">
        <v>0</v>
      </c>
      <c r="FX1020">
        <v>70</v>
      </c>
      <c r="FY1020">
        <v>10</v>
      </c>
      <c r="GA1020" t="s">
        <v>3</v>
      </c>
      <c r="GD1020">
        <v>0</v>
      </c>
      <c r="GF1020">
        <v>529678496</v>
      </c>
      <c r="GG1020">
        <v>2</v>
      </c>
      <c r="GH1020">
        <v>1</v>
      </c>
      <c r="GI1020">
        <v>-2</v>
      </c>
      <c r="GJ1020">
        <v>0</v>
      </c>
      <c r="GK1020">
        <f>ROUND(R1020*(R12)/100,2)</f>
        <v>0</v>
      </c>
      <c r="GL1020">
        <f t="shared" si="1067"/>
        <v>0</v>
      </c>
      <c r="GM1020">
        <f t="shared" si="1068"/>
        <v>600.91</v>
      </c>
      <c r="GN1020">
        <f t="shared" si="1069"/>
        <v>0</v>
      </c>
      <c r="GO1020">
        <f t="shared" si="1070"/>
        <v>0</v>
      </c>
      <c r="GP1020">
        <f t="shared" si="1071"/>
        <v>600.91</v>
      </c>
      <c r="GR1020">
        <v>0</v>
      </c>
      <c r="GS1020">
        <v>3</v>
      </c>
      <c r="GT1020">
        <v>0</v>
      </c>
      <c r="GU1020" t="s">
        <v>3</v>
      </c>
      <c r="GV1020">
        <f t="shared" si="1072"/>
        <v>0</v>
      </c>
      <c r="GW1020">
        <v>1</v>
      </c>
      <c r="GX1020">
        <f t="shared" si="1073"/>
        <v>0</v>
      </c>
      <c r="HA1020">
        <v>0</v>
      </c>
      <c r="HB1020">
        <v>0</v>
      </c>
      <c r="HC1020">
        <f t="shared" si="1074"/>
        <v>0</v>
      </c>
      <c r="HE1020" t="s">
        <v>3</v>
      </c>
      <c r="HF1020" t="s">
        <v>3</v>
      </c>
      <c r="HM1020" t="s">
        <v>3</v>
      </c>
      <c r="HN1020" t="s">
        <v>3</v>
      </c>
      <c r="HO1020" t="s">
        <v>3</v>
      </c>
      <c r="HP1020" t="s">
        <v>3</v>
      </c>
      <c r="HQ1020" t="s">
        <v>3</v>
      </c>
      <c r="IK1020">
        <v>0</v>
      </c>
    </row>
    <row r="1021" spans="1:245" x14ac:dyDescent="0.2">
      <c r="A1021">
        <v>17</v>
      </c>
      <c r="B1021">
        <v>1</v>
      </c>
      <c r="C1021">
        <f>ROW(SmtRes!A1546)</f>
        <v>1546</v>
      </c>
      <c r="D1021">
        <f>ROW(EtalonRes!A1606)</f>
        <v>1606</v>
      </c>
      <c r="E1021" t="s">
        <v>2051</v>
      </c>
      <c r="F1021" t="s">
        <v>2052</v>
      </c>
      <c r="G1021" t="s">
        <v>2053</v>
      </c>
      <c r="H1021" t="s">
        <v>111</v>
      </c>
      <c r="I1021">
        <f>ROUND(3/100,9)</f>
        <v>0.03</v>
      </c>
      <c r="J1021">
        <v>0</v>
      </c>
      <c r="K1021">
        <f>ROUND(3/100,9)</f>
        <v>0.03</v>
      </c>
      <c r="O1021">
        <f t="shared" si="1042"/>
        <v>127.08</v>
      </c>
      <c r="P1021">
        <f t="shared" si="1043"/>
        <v>0</v>
      </c>
      <c r="Q1021">
        <f t="shared" si="1044"/>
        <v>0</v>
      </c>
      <c r="R1021">
        <f t="shared" si="1045"/>
        <v>0</v>
      </c>
      <c r="S1021">
        <f t="shared" si="1046"/>
        <v>127.08</v>
      </c>
      <c r="T1021">
        <f t="shared" si="1047"/>
        <v>0</v>
      </c>
      <c r="U1021">
        <f t="shared" si="1048"/>
        <v>0.46229999999999999</v>
      </c>
      <c r="V1021">
        <f t="shared" si="1049"/>
        <v>0</v>
      </c>
      <c r="W1021">
        <f t="shared" si="1050"/>
        <v>0</v>
      </c>
      <c r="X1021">
        <f t="shared" si="1051"/>
        <v>88.96</v>
      </c>
      <c r="Y1021">
        <f t="shared" si="1052"/>
        <v>12.71</v>
      </c>
      <c r="AA1021">
        <v>68582722</v>
      </c>
      <c r="AB1021">
        <f t="shared" si="1053"/>
        <v>4236.0600000000004</v>
      </c>
      <c r="AC1021">
        <f t="shared" si="1075"/>
        <v>0</v>
      </c>
      <c r="AD1021">
        <f t="shared" si="1076"/>
        <v>0</v>
      </c>
      <c r="AE1021">
        <f t="shared" si="1077"/>
        <v>0</v>
      </c>
      <c r="AF1021">
        <f t="shared" si="1078"/>
        <v>4236.0600000000004</v>
      </c>
      <c r="AG1021">
        <f t="shared" si="1054"/>
        <v>0</v>
      </c>
      <c r="AH1021">
        <f t="shared" si="1079"/>
        <v>15.41</v>
      </c>
      <c r="AI1021">
        <f t="shared" si="1080"/>
        <v>0</v>
      </c>
      <c r="AJ1021">
        <f t="shared" si="1055"/>
        <v>0</v>
      </c>
      <c r="AK1021">
        <v>4236.0600000000004</v>
      </c>
      <c r="AL1021">
        <v>0</v>
      </c>
      <c r="AM1021">
        <v>0</v>
      </c>
      <c r="AN1021">
        <v>0</v>
      </c>
      <c r="AO1021">
        <v>4236.0600000000004</v>
      </c>
      <c r="AP1021">
        <v>0</v>
      </c>
      <c r="AQ1021">
        <v>15.41</v>
      </c>
      <c r="AR1021">
        <v>0</v>
      </c>
      <c r="AS1021">
        <v>0</v>
      </c>
      <c r="AT1021">
        <v>70</v>
      </c>
      <c r="AU1021">
        <v>10</v>
      </c>
      <c r="AV1021">
        <v>1</v>
      </c>
      <c r="AW1021">
        <v>1</v>
      </c>
      <c r="AZ1021">
        <v>1</v>
      </c>
      <c r="BA1021">
        <v>1</v>
      </c>
      <c r="BB1021">
        <v>1</v>
      </c>
      <c r="BC1021">
        <v>1</v>
      </c>
      <c r="BD1021" t="s">
        <v>3</v>
      </c>
      <c r="BE1021" t="s">
        <v>3</v>
      </c>
      <c r="BF1021" t="s">
        <v>3</v>
      </c>
      <c r="BG1021" t="s">
        <v>3</v>
      </c>
      <c r="BH1021">
        <v>0</v>
      </c>
      <c r="BI1021">
        <v>4</v>
      </c>
      <c r="BJ1021" t="s">
        <v>2054</v>
      </c>
      <c r="BM1021">
        <v>0</v>
      </c>
      <c r="BN1021">
        <v>68285537</v>
      </c>
      <c r="BO1021" t="s">
        <v>3</v>
      </c>
      <c r="BP1021">
        <v>0</v>
      </c>
      <c r="BQ1021">
        <v>1</v>
      </c>
      <c r="BR1021">
        <v>0</v>
      </c>
      <c r="BS1021">
        <v>1</v>
      </c>
      <c r="BT1021">
        <v>1</v>
      </c>
      <c r="BU1021">
        <v>1</v>
      </c>
      <c r="BV1021">
        <v>1</v>
      </c>
      <c r="BW1021">
        <v>1</v>
      </c>
      <c r="BX1021">
        <v>1</v>
      </c>
      <c r="BY1021" t="s">
        <v>3</v>
      </c>
      <c r="BZ1021">
        <v>70</v>
      </c>
      <c r="CA1021">
        <v>10</v>
      </c>
      <c r="CB1021" t="s">
        <v>3</v>
      </c>
      <c r="CE1021">
        <v>0</v>
      </c>
      <c r="CF1021">
        <v>0</v>
      </c>
      <c r="CG1021">
        <v>0</v>
      </c>
      <c r="CM1021">
        <v>0</v>
      </c>
      <c r="CN1021" t="s">
        <v>3</v>
      </c>
      <c r="CO1021">
        <v>0</v>
      </c>
      <c r="CP1021">
        <f t="shared" si="1056"/>
        <v>127.08</v>
      </c>
      <c r="CQ1021">
        <f t="shared" si="1057"/>
        <v>0</v>
      </c>
      <c r="CR1021">
        <f t="shared" si="1081"/>
        <v>0</v>
      </c>
      <c r="CS1021">
        <f t="shared" si="1058"/>
        <v>0</v>
      </c>
      <c r="CT1021">
        <f t="shared" si="1059"/>
        <v>4236.0600000000004</v>
      </c>
      <c r="CU1021">
        <f t="shared" si="1060"/>
        <v>0</v>
      </c>
      <c r="CV1021">
        <f t="shared" si="1061"/>
        <v>15.41</v>
      </c>
      <c r="CW1021">
        <f t="shared" si="1062"/>
        <v>0</v>
      </c>
      <c r="CX1021">
        <f t="shared" si="1063"/>
        <v>0</v>
      </c>
      <c r="CY1021">
        <f t="shared" si="1064"/>
        <v>88.956000000000003</v>
      </c>
      <c r="CZ1021">
        <f t="shared" si="1065"/>
        <v>12.708</v>
      </c>
      <c r="DC1021" t="s">
        <v>3</v>
      </c>
      <c r="DD1021" t="s">
        <v>3</v>
      </c>
      <c r="DE1021" t="s">
        <v>3</v>
      </c>
      <c r="DF1021" t="s">
        <v>3</v>
      </c>
      <c r="DG1021" t="s">
        <v>3</v>
      </c>
      <c r="DH1021" t="s">
        <v>3</v>
      </c>
      <c r="DI1021" t="s">
        <v>3</v>
      </c>
      <c r="DJ1021" t="s">
        <v>3</v>
      </c>
      <c r="DK1021" t="s">
        <v>3</v>
      </c>
      <c r="DL1021" t="s">
        <v>3</v>
      </c>
      <c r="DM1021" t="s">
        <v>3</v>
      </c>
      <c r="DN1021">
        <v>0</v>
      </c>
      <c r="DO1021">
        <v>0</v>
      </c>
      <c r="DP1021">
        <v>1</v>
      </c>
      <c r="DQ1021">
        <v>1</v>
      </c>
      <c r="DU1021">
        <v>1003</v>
      </c>
      <c r="DV1021" t="s">
        <v>111</v>
      </c>
      <c r="DW1021" t="s">
        <v>111</v>
      </c>
      <c r="DX1021">
        <v>100</v>
      </c>
      <c r="DZ1021" t="s">
        <v>3</v>
      </c>
      <c r="EA1021" t="s">
        <v>3</v>
      </c>
      <c r="EB1021" t="s">
        <v>3</v>
      </c>
      <c r="EC1021" t="s">
        <v>3</v>
      </c>
      <c r="EE1021">
        <v>68285540</v>
      </c>
      <c r="EF1021">
        <v>1</v>
      </c>
      <c r="EG1021" t="s">
        <v>19</v>
      </c>
      <c r="EH1021">
        <v>0</v>
      </c>
      <c r="EI1021" t="s">
        <v>3</v>
      </c>
      <c r="EJ1021">
        <v>4</v>
      </c>
      <c r="EK1021">
        <v>0</v>
      </c>
      <c r="EL1021" t="s">
        <v>20</v>
      </c>
      <c r="EM1021" t="s">
        <v>21</v>
      </c>
      <c r="EO1021" t="s">
        <v>3</v>
      </c>
      <c r="EQ1021">
        <v>512</v>
      </c>
      <c r="ER1021">
        <v>4236.0600000000004</v>
      </c>
      <c r="ES1021">
        <v>0</v>
      </c>
      <c r="ET1021">
        <v>0</v>
      </c>
      <c r="EU1021">
        <v>0</v>
      </c>
      <c r="EV1021">
        <v>4236.0600000000004</v>
      </c>
      <c r="EW1021">
        <v>15.41</v>
      </c>
      <c r="EX1021">
        <v>0</v>
      </c>
      <c r="EY1021">
        <v>0</v>
      </c>
      <c r="FQ1021">
        <v>0</v>
      </c>
      <c r="FR1021">
        <f t="shared" si="1066"/>
        <v>0</v>
      </c>
      <c r="FS1021">
        <v>0</v>
      </c>
      <c r="FX1021">
        <v>70</v>
      </c>
      <c r="FY1021">
        <v>10</v>
      </c>
      <c r="GA1021" t="s">
        <v>3</v>
      </c>
      <c r="GD1021">
        <v>0</v>
      </c>
      <c r="GF1021">
        <v>-990864796</v>
      </c>
      <c r="GG1021">
        <v>2</v>
      </c>
      <c r="GH1021">
        <v>1</v>
      </c>
      <c r="GI1021">
        <v>-2</v>
      </c>
      <c r="GJ1021">
        <v>0</v>
      </c>
      <c r="GK1021">
        <f>ROUND(R1021*(R12)/100,2)</f>
        <v>0</v>
      </c>
      <c r="GL1021">
        <f t="shared" si="1067"/>
        <v>0</v>
      </c>
      <c r="GM1021">
        <f t="shared" si="1068"/>
        <v>228.75</v>
      </c>
      <c r="GN1021">
        <f t="shared" si="1069"/>
        <v>0</v>
      </c>
      <c r="GO1021">
        <f t="shared" si="1070"/>
        <v>0</v>
      </c>
      <c r="GP1021">
        <f t="shared" si="1071"/>
        <v>228.75</v>
      </c>
      <c r="GR1021">
        <v>0</v>
      </c>
      <c r="GS1021">
        <v>3</v>
      </c>
      <c r="GT1021">
        <v>0</v>
      </c>
      <c r="GU1021" t="s">
        <v>3</v>
      </c>
      <c r="GV1021">
        <f t="shared" si="1072"/>
        <v>0</v>
      </c>
      <c r="GW1021">
        <v>1</v>
      </c>
      <c r="GX1021">
        <f t="shared" si="1073"/>
        <v>0</v>
      </c>
      <c r="HA1021">
        <v>0</v>
      </c>
      <c r="HB1021">
        <v>0</v>
      </c>
      <c r="HC1021">
        <f t="shared" si="1074"/>
        <v>0</v>
      </c>
      <c r="HE1021" t="s">
        <v>3</v>
      </c>
      <c r="HF1021" t="s">
        <v>3</v>
      </c>
      <c r="HM1021" t="s">
        <v>3</v>
      </c>
      <c r="HN1021" t="s">
        <v>3</v>
      </c>
      <c r="HO1021" t="s">
        <v>3</v>
      </c>
      <c r="HP1021" t="s">
        <v>3</v>
      </c>
      <c r="HQ1021" t="s">
        <v>3</v>
      </c>
      <c r="IK1021">
        <v>0</v>
      </c>
    </row>
    <row r="1022" spans="1:245" x14ac:dyDescent="0.2">
      <c r="A1022">
        <v>17</v>
      </c>
      <c r="B1022">
        <v>1</v>
      </c>
      <c r="E1022" t="s">
        <v>2055</v>
      </c>
      <c r="F1022" t="s">
        <v>1980</v>
      </c>
      <c r="G1022" t="s">
        <v>1981</v>
      </c>
      <c r="H1022" t="s">
        <v>1913</v>
      </c>
      <c r="I1022">
        <v>3.0599999999999998E-3</v>
      </c>
      <c r="J1022">
        <v>0</v>
      </c>
      <c r="K1022">
        <v>3.0599999999999998E-3</v>
      </c>
      <c r="O1022">
        <f t="shared" si="1042"/>
        <v>2861.53</v>
      </c>
      <c r="P1022">
        <f t="shared" si="1043"/>
        <v>2861.53</v>
      </c>
      <c r="Q1022">
        <f t="shared" si="1044"/>
        <v>0</v>
      </c>
      <c r="R1022">
        <f t="shared" si="1045"/>
        <v>0</v>
      </c>
      <c r="S1022">
        <f t="shared" si="1046"/>
        <v>0</v>
      </c>
      <c r="T1022">
        <f t="shared" si="1047"/>
        <v>0</v>
      </c>
      <c r="U1022">
        <f t="shared" si="1048"/>
        <v>0</v>
      </c>
      <c r="V1022">
        <f t="shared" si="1049"/>
        <v>0</v>
      </c>
      <c r="W1022">
        <f t="shared" si="1050"/>
        <v>0</v>
      </c>
      <c r="X1022">
        <f t="shared" si="1051"/>
        <v>0</v>
      </c>
      <c r="Y1022">
        <f t="shared" si="1052"/>
        <v>0</v>
      </c>
      <c r="AA1022">
        <v>68582722</v>
      </c>
      <c r="AB1022">
        <f t="shared" si="1053"/>
        <v>935141.5</v>
      </c>
      <c r="AC1022">
        <f t="shared" si="1075"/>
        <v>935141.5</v>
      </c>
      <c r="AD1022">
        <f t="shared" si="1076"/>
        <v>0</v>
      </c>
      <c r="AE1022">
        <f t="shared" si="1077"/>
        <v>0</v>
      </c>
      <c r="AF1022">
        <f t="shared" si="1078"/>
        <v>0</v>
      </c>
      <c r="AG1022">
        <f t="shared" si="1054"/>
        <v>0</v>
      </c>
      <c r="AH1022">
        <f t="shared" si="1079"/>
        <v>0</v>
      </c>
      <c r="AI1022">
        <f t="shared" si="1080"/>
        <v>0</v>
      </c>
      <c r="AJ1022">
        <f t="shared" si="1055"/>
        <v>0</v>
      </c>
      <c r="AK1022">
        <v>935141.5</v>
      </c>
      <c r="AL1022">
        <v>935141.5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70</v>
      </c>
      <c r="AU1022">
        <v>10</v>
      </c>
      <c r="AV1022">
        <v>1</v>
      </c>
      <c r="AW1022">
        <v>1</v>
      </c>
      <c r="AZ1022">
        <v>1</v>
      </c>
      <c r="BA1022">
        <v>1</v>
      </c>
      <c r="BB1022">
        <v>1</v>
      </c>
      <c r="BC1022">
        <v>1</v>
      </c>
      <c r="BD1022" t="s">
        <v>3</v>
      </c>
      <c r="BE1022" t="s">
        <v>3</v>
      </c>
      <c r="BF1022" t="s">
        <v>3</v>
      </c>
      <c r="BG1022" t="s">
        <v>3</v>
      </c>
      <c r="BH1022">
        <v>3</v>
      </c>
      <c r="BI1022">
        <v>4</v>
      </c>
      <c r="BJ1022" t="s">
        <v>1982</v>
      </c>
      <c r="BM1022">
        <v>0</v>
      </c>
      <c r="BN1022">
        <v>0</v>
      </c>
      <c r="BO1022" t="s">
        <v>3</v>
      </c>
      <c r="BP1022">
        <v>0</v>
      </c>
      <c r="BQ1022">
        <v>1</v>
      </c>
      <c r="BR1022">
        <v>0</v>
      </c>
      <c r="BS1022">
        <v>1</v>
      </c>
      <c r="BT1022">
        <v>1</v>
      </c>
      <c r="BU1022">
        <v>1</v>
      </c>
      <c r="BV1022">
        <v>1</v>
      </c>
      <c r="BW1022">
        <v>1</v>
      </c>
      <c r="BX1022">
        <v>1</v>
      </c>
      <c r="BY1022" t="s">
        <v>3</v>
      </c>
      <c r="BZ1022">
        <v>70</v>
      </c>
      <c r="CA1022">
        <v>10</v>
      </c>
      <c r="CB1022" t="s">
        <v>3</v>
      </c>
      <c r="CE1022">
        <v>0</v>
      </c>
      <c r="CF1022">
        <v>0</v>
      </c>
      <c r="CG1022">
        <v>0</v>
      </c>
      <c r="CM1022">
        <v>0</v>
      </c>
      <c r="CN1022" t="s">
        <v>3</v>
      </c>
      <c r="CO1022">
        <v>0</v>
      </c>
      <c r="CP1022">
        <f t="shared" si="1056"/>
        <v>2861.53</v>
      </c>
      <c r="CQ1022">
        <f t="shared" si="1057"/>
        <v>935141.5</v>
      </c>
      <c r="CR1022">
        <f t="shared" si="1081"/>
        <v>0</v>
      </c>
      <c r="CS1022">
        <f t="shared" si="1058"/>
        <v>0</v>
      </c>
      <c r="CT1022">
        <f t="shared" si="1059"/>
        <v>0</v>
      </c>
      <c r="CU1022">
        <f t="shared" si="1060"/>
        <v>0</v>
      </c>
      <c r="CV1022">
        <f t="shared" si="1061"/>
        <v>0</v>
      </c>
      <c r="CW1022">
        <f t="shared" si="1062"/>
        <v>0</v>
      </c>
      <c r="CX1022">
        <f t="shared" si="1063"/>
        <v>0</v>
      </c>
      <c r="CY1022">
        <f t="shared" si="1064"/>
        <v>0</v>
      </c>
      <c r="CZ1022">
        <f t="shared" si="1065"/>
        <v>0</v>
      </c>
      <c r="DC1022" t="s">
        <v>3</v>
      </c>
      <c r="DD1022" t="s">
        <v>3</v>
      </c>
      <c r="DE1022" t="s">
        <v>3</v>
      </c>
      <c r="DF1022" t="s">
        <v>3</v>
      </c>
      <c r="DG1022" t="s">
        <v>3</v>
      </c>
      <c r="DH1022" t="s">
        <v>3</v>
      </c>
      <c r="DI1022" t="s">
        <v>3</v>
      </c>
      <c r="DJ1022" t="s">
        <v>3</v>
      </c>
      <c r="DK1022" t="s">
        <v>3</v>
      </c>
      <c r="DL1022" t="s">
        <v>3</v>
      </c>
      <c r="DM1022" t="s">
        <v>3</v>
      </c>
      <c r="DN1022">
        <v>0</v>
      </c>
      <c r="DO1022">
        <v>0</v>
      </c>
      <c r="DP1022">
        <v>1</v>
      </c>
      <c r="DQ1022">
        <v>1</v>
      </c>
      <c r="DU1022">
        <v>1003</v>
      </c>
      <c r="DV1022" t="s">
        <v>1913</v>
      </c>
      <c r="DW1022" t="s">
        <v>1913</v>
      </c>
      <c r="DX1022">
        <v>1000</v>
      </c>
      <c r="DZ1022" t="s">
        <v>3</v>
      </c>
      <c r="EA1022" t="s">
        <v>3</v>
      </c>
      <c r="EB1022" t="s">
        <v>3</v>
      </c>
      <c r="EC1022" t="s">
        <v>3</v>
      </c>
      <c r="EE1022">
        <v>68285540</v>
      </c>
      <c r="EF1022">
        <v>1</v>
      </c>
      <c r="EG1022" t="s">
        <v>19</v>
      </c>
      <c r="EH1022">
        <v>0</v>
      </c>
      <c r="EI1022" t="s">
        <v>3</v>
      </c>
      <c r="EJ1022">
        <v>4</v>
      </c>
      <c r="EK1022">
        <v>0</v>
      </c>
      <c r="EL1022" t="s">
        <v>20</v>
      </c>
      <c r="EM1022" t="s">
        <v>21</v>
      </c>
      <c r="EO1022" t="s">
        <v>3</v>
      </c>
      <c r="EQ1022">
        <v>0</v>
      </c>
      <c r="ER1022">
        <v>935141.5</v>
      </c>
      <c r="ES1022">
        <v>935141.5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FQ1022">
        <v>0</v>
      </c>
      <c r="FR1022">
        <f t="shared" si="1066"/>
        <v>0</v>
      </c>
      <c r="FS1022">
        <v>0</v>
      </c>
      <c r="FX1022">
        <v>70</v>
      </c>
      <c r="FY1022">
        <v>10</v>
      </c>
      <c r="GA1022" t="s">
        <v>3</v>
      </c>
      <c r="GD1022">
        <v>0</v>
      </c>
      <c r="GF1022">
        <v>933250855</v>
      </c>
      <c r="GG1022">
        <v>2</v>
      </c>
      <c r="GH1022">
        <v>1</v>
      </c>
      <c r="GI1022">
        <v>-2</v>
      </c>
      <c r="GJ1022">
        <v>0</v>
      </c>
      <c r="GK1022">
        <f>ROUND(R1022*(R12)/100,2)</f>
        <v>0</v>
      </c>
      <c r="GL1022">
        <f t="shared" si="1067"/>
        <v>0</v>
      </c>
      <c r="GM1022">
        <f t="shared" si="1068"/>
        <v>2861.53</v>
      </c>
      <c r="GN1022">
        <f t="shared" si="1069"/>
        <v>0</v>
      </c>
      <c r="GO1022">
        <f t="shared" si="1070"/>
        <v>0</v>
      </c>
      <c r="GP1022">
        <f t="shared" si="1071"/>
        <v>2861.53</v>
      </c>
      <c r="GR1022">
        <v>0</v>
      </c>
      <c r="GS1022">
        <v>3</v>
      </c>
      <c r="GT1022">
        <v>0</v>
      </c>
      <c r="GU1022" t="s">
        <v>3</v>
      </c>
      <c r="GV1022">
        <f t="shared" si="1072"/>
        <v>0</v>
      </c>
      <c r="GW1022">
        <v>1</v>
      </c>
      <c r="GX1022">
        <f t="shared" si="1073"/>
        <v>0</v>
      </c>
      <c r="HA1022">
        <v>0</v>
      </c>
      <c r="HB1022">
        <v>0</v>
      </c>
      <c r="HC1022">
        <f t="shared" si="1074"/>
        <v>0</v>
      </c>
      <c r="HE1022" t="s">
        <v>3</v>
      </c>
      <c r="HF1022" t="s">
        <v>3</v>
      </c>
      <c r="HM1022" t="s">
        <v>3</v>
      </c>
      <c r="HN1022" t="s">
        <v>3</v>
      </c>
      <c r="HO1022" t="s">
        <v>3</v>
      </c>
      <c r="HP1022" t="s">
        <v>3</v>
      </c>
      <c r="HQ1022" t="s">
        <v>3</v>
      </c>
      <c r="IK1022">
        <v>0</v>
      </c>
    </row>
    <row r="1023" spans="1:245" x14ac:dyDescent="0.2">
      <c r="A1023">
        <v>17</v>
      </c>
      <c r="B1023">
        <v>1</v>
      </c>
      <c r="C1023">
        <f>ROW(SmtRes!A1547)</f>
        <v>1547</v>
      </c>
      <c r="D1023">
        <f>ROW(EtalonRes!A1607)</f>
        <v>1607</v>
      </c>
      <c r="E1023" t="s">
        <v>2056</v>
      </c>
      <c r="F1023" t="s">
        <v>2057</v>
      </c>
      <c r="G1023" t="s">
        <v>2058</v>
      </c>
      <c r="H1023" t="s">
        <v>111</v>
      </c>
      <c r="I1023">
        <v>0.01</v>
      </c>
      <c r="J1023">
        <v>0</v>
      </c>
      <c r="K1023">
        <v>0.01</v>
      </c>
      <c r="O1023">
        <f t="shared" si="1042"/>
        <v>52.17</v>
      </c>
      <c r="P1023">
        <f t="shared" si="1043"/>
        <v>0</v>
      </c>
      <c r="Q1023">
        <f t="shared" si="1044"/>
        <v>0</v>
      </c>
      <c r="R1023">
        <f t="shared" si="1045"/>
        <v>0</v>
      </c>
      <c r="S1023">
        <f t="shared" si="1046"/>
        <v>52.17</v>
      </c>
      <c r="T1023">
        <f t="shared" si="1047"/>
        <v>0</v>
      </c>
      <c r="U1023">
        <f t="shared" si="1048"/>
        <v>0.1898</v>
      </c>
      <c r="V1023">
        <f t="shared" si="1049"/>
        <v>0</v>
      </c>
      <c r="W1023">
        <f t="shared" si="1050"/>
        <v>0</v>
      </c>
      <c r="X1023">
        <f t="shared" si="1051"/>
        <v>36.520000000000003</v>
      </c>
      <c r="Y1023">
        <f t="shared" si="1052"/>
        <v>5.22</v>
      </c>
      <c r="AA1023">
        <v>68582722</v>
      </c>
      <c r="AB1023">
        <f t="shared" si="1053"/>
        <v>5217.41</v>
      </c>
      <c r="AC1023">
        <f t="shared" si="1075"/>
        <v>0</v>
      </c>
      <c r="AD1023">
        <f t="shared" si="1076"/>
        <v>0</v>
      </c>
      <c r="AE1023">
        <f t="shared" si="1077"/>
        <v>0</v>
      </c>
      <c r="AF1023">
        <f t="shared" si="1078"/>
        <v>5217.41</v>
      </c>
      <c r="AG1023">
        <f t="shared" si="1054"/>
        <v>0</v>
      </c>
      <c r="AH1023">
        <f t="shared" si="1079"/>
        <v>18.98</v>
      </c>
      <c r="AI1023">
        <f t="shared" si="1080"/>
        <v>0</v>
      </c>
      <c r="AJ1023">
        <f t="shared" si="1055"/>
        <v>0</v>
      </c>
      <c r="AK1023">
        <v>5217.41</v>
      </c>
      <c r="AL1023">
        <v>0</v>
      </c>
      <c r="AM1023">
        <v>0</v>
      </c>
      <c r="AN1023">
        <v>0</v>
      </c>
      <c r="AO1023">
        <v>5217.41</v>
      </c>
      <c r="AP1023">
        <v>0</v>
      </c>
      <c r="AQ1023">
        <v>18.98</v>
      </c>
      <c r="AR1023">
        <v>0</v>
      </c>
      <c r="AS1023">
        <v>0</v>
      </c>
      <c r="AT1023">
        <v>70</v>
      </c>
      <c r="AU1023">
        <v>10</v>
      </c>
      <c r="AV1023">
        <v>1</v>
      </c>
      <c r="AW1023">
        <v>1</v>
      </c>
      <c r="AZ1023">
        <v>1</v>
      </c>
      <c r="BA1023">
        <v>1</v>
      </c>
      <c r="BB1023">
        <v>1</v>
      </c>
      <c r="BC1023">
        <v>1</v>
      </c>
      <c r="BD1023" t="s">
        <v>3</v>
      </c>
      <c r="BE1023" t="s">
        <v>3</v>
      </c>
      <c r="BF1023" t="s">
        <v>3</v>
      </c>
      <c r="BG1023" t="s">
        <v>3</v>
      </c>
      <c r="BH1023">
        <v>0</v>
      </c>
      <c r="BI1023">
        <v>4</v>
      </c>
      <c r="BJ1023" t="s">
        <v>2059</v>
      </c>
      <c r="BM1023">
        <v>0</v>
      </c>
      <c r="BN1023">
        <v>68285537</v>
      </c>
      <c r="BO1023" t="s">
        <v>3</v>
      </c>
      <c r="BP1023">
        <v>0</v>
      </c>
      <c r="BQ1023">
        <v>1</v>
      </c>
      <c r="BR1023">
        <v>0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 t="s">
        <v>3</v>
      </c>
      <c r="BZ1023">
        <v>70</v>
      </c>
      <c r="CA1023">
        <v>10</v>
      </c>
      <c r="CB1023" t="s">
        <v>3</v>
      </c>
      <c r="CE1023">
        <v>0</v>
      </c>
      <c r="CF1023">
        <v>0</v>
      </c>
      <c r="CG1023">
        <v>0</v>
      </c>
      <c r="CM1023">
        <v>0</v>
      </c>
      <c r="CN1023" t="s">
        <v>3</v>
      </c>
      <c r="CO1023">
        <v>0</v>
      </c>
      <c r="CP1023">
        <f t="shared" si="1056"/>
        <v>52.17</v>
      </c>
      <c r="CQ1023">
        <f t="shared" si="1057"/>
        <v>0</v>
      </c>
      <c r="CR1023">
        <f t="shared" si="1081"/>
        <v>0</v>
      </c>
      <c r="CS1023">
        <f t="shared" si="1058"/>
        <v>0</v>
      </c>
      <c r="CT1023">
        <f t="shared" si="1059"/>
        <v>5217.41</v>
      </c>
      <c r="CU1023">
        <f t="shared" si="1060"/>
        <v>0</v>
      </c>
      <c r="CV1023">
        <f t="shared" si="1061"/>
        <v>18.98</v>
      </c>
      <c r="CW1023">
        <f t="shared" si="1062"/>
        <v>0</v>
      </c>
      <c r="CX1023">
        <f t="shared" si="1063"/>
        <v>0</v>
      </c>
      <c r="CY1023">
        <f t="shared" si="1064"/>
        <v>36.518999999999998</v>
      </c>
      <c r="CZ1023">
        <f t="shared" si="1065"/>
        <v>5.2170000000000005</v>
      </c>
      <c r="DC1023" t="s">
        <v>3</v>
      </c>
      <c r="DD1023" t="s">
        <v>3</v>
      </c>
      <c r="DE1023" t="s">
        <v>3</v>
      </c>
      <c r="DF1023" t="s">
        <v>3</v>
      </c>
      <c r="DG1023" t="s">
        <v>3</v>
      </c>
      <c r="DH1023" t="s">
        <v>3</v>
      </c>
      <c r="DI1023" t="s">
        <v>3</v>
      </c>
      <c r="DJ1023" t="s">
        <v>3</v>
      </c>
      <c r="DK1023" t="s">
        <v>3</v>
      </c>
      <c r="DL1023" t="s">
        <v>3</v>
      </c>
      <c r="DM1023" t="s">
        <v>3</v>
      </c>
      <c r="DN1023">
        <v>0</v>
      </c>
      <c r="DO1023">
        <v>0</v>
      </c>
      <c r="DP1023">
        <v>1</v>
      </c>
      <c r="DQ1023">
        <v>1</v>
      </c>
      <c r="DU1023">
        <v>1003</v>
      </c>
      <c r="DV1023" t="s">
        <v>111</v>
      </c>
      <c r="DW1023" t="s">
        <v>111</v>
      </c>
      <c r="DX1023">
        <v>100</v>
      </c>
      <c r="DZ1023" t="s">
        <v>3</v>
      </c>
      <c r="EA1023" t="s">
        <v>3</v>
      </c>
      <c r="EB1023" t="s">
        <v>3</v>
      </c>
      <c r="EC1023" t="s">
        <v>3</v>
      </c>
      <c r="EE1023">
        <v>68285540</v>
      </c>
      <c r="EF1023">
        <v>1</v>
      </c>
      <c r="EG1023" t="s">
        <v>19</v>
      </c>
      <c r="EH1023">
        <v>0</v>
      </c>
      <c r="EI1023" t="s">
        <v>3</v>
      </c>
      <c r="EJ1023">
        <v>4</v>
      </c>
      <c r="EK1023">
        <v>0</v>
      </c>
      <c r="EL1023" t="s">
        <v>20</v>
      </c>
      <c r="EM1023" t="s">
        <v>21</v>
      </c>
      <c r="EO1023" t="s">
        <v>3</v>
      </c>
      <c r="EQ1023">
        <v>512</v>
      </c>
      <c r="ER1023">
        <v>5217.41</v>
      </c>
      <c r="ES1023">
        <v>0</v>
      </c>
      <c r="ET1023">
        <v>0</v>
      </c>
      <c r="EU1023">
        <v>0</v>
      </c>
      <c r="EV1023">
        <v>5217.41</v>
      </c>
      <c r="EW1023">
        <v>18.98</v>
      </c>
      <c r="EX1023">
        <v>0</v>
      </c>
      <c r="EY1023">
        <v>0</v>
      </c>
      <c r="FQ1023">
        <v>0</v>
      </c>
      <c r="FR1023">
        <f t="shared" si="1066"/>
        <v>0</v>
      </c>
      <c r="FS1023">
        <v>0</v>
      </c>
      <c r="FX1023">
        <v>70</v>
      </c>
      <c r="FY1023">
        <v>10</v>
      </c>
      <c r="GA1023" t="s">
        <v>3</v>
      </c>
      <c r="GD1023">
        <v>0</v>
      </c>
      <c r="GF1023">
        <v>-1011587603</v>
      </c>
      <c r="GG1023">
        <v>2</v>
      </c>
      <c r="GH1023">
        <v>1</v>
      </c>
      <c r="GI1023">
        <v>-2</v>
      </c>
      <c r="GJ1023">
        <v>0</v>
      </c>
      <c r="GK1023">
        <f>ROUND(R1023*(R12)/100,2)</f>
        <v>0</v>
      </c>
      <c r="GL1023">
        <f t="shared" si="1067"/>
        <v>0</v>
      </c>
      <c r="GM1023">
        <f t="shared" si="1068"/>
        <v>93.91</v>
      </c>
      <c r="GN1023">
        <f t="shared" si="1069"/>
        <v>0</v>
      </c>
      <c r="GO1023">
        <f t="shared" si="1070"/>
        <v>0</v>
      </c>
      <c r="GP1023">
        <f t="shared" si="1071"/>
        <v>93.91</v>
      </c>
      <c r="GR1023">
        <v>0</v>
      </c>
      <c r="GS1023">
        <v>3</v>
      </c>
      <c r="GT1023">
        <v>0</v>
      </c>
      <c r="GU1023" t="s">
        <v>3</v>
      </c>
      <c r="GV1023">
        <f t="shared" si="1072"/>
        <v>0</v>
      </c>
      <c r="GW1023">
        <v>1</v>
      </c>
      <c r="GX1023">
        <f t="shared" si="1073"/>
        <v>0</v>
      </c>
      <c r="HA1023">
        <v>0</v>
      </c>
      <c r="HB1023">
        <v>0</v>
      </c>
      <c r="HC1023">
        <f t="shared" si="1074"/>
        <v>0</v>
      </c>
      <c r="HE1023" t="s">
        <v>3</v>
      </c>
      <c r="HF1023" t="s">
        <v>3</v>
      </c>
      <c r="HM1023" t="s">
        <v>3</v>
      </c>
      <c r="HN1023" t="s">
        <v>3</v>
      </c>
      <c r="HO1023" t="s">
        <v>3</v>
      </c>
      <c r="HP1023" t="s">
        <v>3</v>
      </c>
      <c r="HQ1023" t="s">
        <v>3</v>
      </c>
      <c r="IK1023">
        <v>0</v>
      </c>
    </row>
    <row r="1024" spans="1:245" x14ac:dyDescent="0.2">
      <c r="A1024">
        <v>17</v>
      </c>
      <c r="B1024">
        <v>1</v>
      </c>
      <c r="E1024" t="s">
        <v>2060</v>
      </c>
      <c r="F1024" t="s">
        <v>1992</v>
      </c>
      <c r="G1024" t="s">
        <v>1993</v>
      </c>
      <c r="H1024" t="s">
        <v>1913</v>
      </c>
      <c r="I1024">
        <v>1.0200000000000001E-3</v>
      </c>
      <c r="J1024">
        <v>0</v>
      </c>
      <c r="K1024">
        <v>1.0200000000000001E-3</v>
      </c>
      <c r="O1024">
        <f t="shared" si="1042"/>
        <v>1463.46</v>
      </c>
      <c r="P1024">
        <f t="shared" si="1043"/>
        <v>1463.46</v>
      </c>
      <c r="Q1024">
        <f t="shared" si="1044"/>
        <v>0</v>
      </c>
      <c r="R1024">
        <f t="shared" si="1045"/>
        <v>0</v>
      </c>
      <c r="S1024">
        <f t="shared" si="1046"/>
        <v>0</v>
      </c>
      <c r="T1024">
        <f t="shared" si="1047"/>
        <v>0</v>
      </c>
      <c r="U1024">
        <f t="shared" si="1048"/>
        <v>0</v>
      </c>
      <c r="V1024">
        <f t="shared" si="1049"/>
        <v>0</v>
      </c>
      <c r="W1024">
        <f t="shared" si="1050"/>
        <v>0</v>
      </c>
      <c r="X1024">
        <f t="shared" si="1051"/>
        <v>0</v>
      </c>
      <c r="Y1024">
        <f t="shared" si="1052"/>
        <v>0</v>
      </c>
      <c r="AA1024">
        <v>68582722</v>
      </c>
      <c r="AB1024">
        <f t="shared" si="1053"/>
        <v>1434762.5</v>
      </c>
      <c r="AC1024">
        <f t="shared" si="1075"/>
        <v>1434762.5</v>
      </c>
      <c r="AD1024">
        <f t="shared" si="1076"/>
        <v>0</v>
      </c>
      <c r="AE1024">
        <f t="shared" si="1077"/>
        <v>0</v>
      </c>
      <c r="AF1024">
        <f t="shared" si="1078"/>
        <v>0</v>
      </c>
      <c r="AG1024">
        <f t="shared" si="1054"/>
        <v>0</v>
      </c>
      <c r="AH1024">
        <f t="shared" si="1079"/>
        <v>0</v>
      </c>
      <c r="AI1024">
        <f t="shared" si="1080"/>
        <v>0</v>
      </c>
      <c r="AJ1024">
        <f t="shared" si="1055"/>
        <v>0</v>
      </c>
      <c r="AK1024">
        <v>1434762.5</v>
      </c>
      <c r="AL1024">
        <v>1434762.5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70</v>
      </c>
      <c r="AU1024">
        <v>10</v>
      </c>
      <c r="AV1024">
        <v>1</v>
      </c>
      <c r="AW1024">
        <v>1</v>
      </c>
      <c r="AZ1024">
        <v>1</v>
      </c>
      <c r="BA1024">
        <v>1</v>
      </c>
      <c r="BB1024">
        <v>1</v>
      </c>
      <c r="BC1024">
        <v>1</v>
      </c>
      <c r="BD1024" t="s">
        <v>3</v>
      </c>
      <c r="BE1024" t="s">
        <v>3</v>
      </c>
      <c r="BF1024" t="s">
        <v>3</v>
      </c>
      <c r="BG1024" t="s">
        <v>3</v>
      </c>
      <c r="BH1024">
        <v>3</v>
      </c>
      <c r="BI1024">
        <v>4</v>
      </c>
      <c r="BJ1024" t="s">
        <v>1994</v>
      </c>
      <c r="BM1024">
        <v>0</v>
      </c>
      <c r="BN1024">
        <v>0</v>
      </c>
      <c r="BO1024" t="s">
        <v>3</v>
      </c>
      <c r="BP1024">
        <v>0</v>
      </c>
      <c r="BQ1024">
        <v>1</v>
      </c>
      <c r="BR1024">
        <v>0</v>
      </c>
      <c r="BS1024">
        <v>1</v>
      </c>
      <c r="BT1024">
        <v>1</v>
      </c>
      <c r="BU1024">
        <v>1</v>
      </c>
      <c r="BV1024">
        <v>1</v>
      </c>
      <c r="BW1024">
        <v>1</v>
      </c>
      <c r="BX1024">
        <v>1</v>
      </c>
      <c r="BY1024" t="s">
        <v>3</v>
      </c>
      <c r="BZ1024">
        <v>70</v>
      </c>
      <c r="CA1024">
        <v>10</v>
      </c>
      <c r="CB1024" t="s">
        <v>3</v>
      </c>
      <c r="CE1024">
        <v>0</v>
      </c>
      <c r="CF1024">
        <v>0</v>
      </c>
      <c r="CG1024">
        <v>0</v>
      </c>
      <c r="CM1024">
        <v>0</v>
      </c>
      <c r="CN1024" t="s">
        <v>3</v>
      </c>
      <c r="CO1024">
        <v>0</v>
      </c>
      <c r="CP1024">
        <f t="shared" si="1056"/>
        <v>1463.46</v>
      </c>
      <c r="CQ1024">
        <f t="shared" si="1057"/>
        <v>1434762.5</v>
      </c>
      <c r="CR1024">
        <f t="shared" si="1081"/>
        <v>0</v>
      </c>
      <c r="CS1024">
        <f t="shared" si="1058"/>
        <v>0</v>
      </c>
      <c r="CT1024">
        <f t="shared" si="1059"/>
        <v>0</v>
      </c>
      <c r="CU1024">
        <f t="shared" si="1060"/>
        <v>0</v>
      </c>
      <c r="CV1024">
        <f t="shared" si="1061"/>
        <v>0</v>
      </c>
      <c r="CW1024">
        <f t="shared" si="1062"/>
        <v>0</v>
      </c>
      <c r="CX1024">
        <f t="shared" si="1063"/>
        <v>0</v>
      </c>
      <c r="CY1024">
        <f t="shared" si="1064"/>
        <v>0</v>
      </c>
      <c r="CZ1024">
        <f t="shared" si="1065"/>
        <v>0</v>
      </c>
      <c r="DC1024" t="s">
        <v>3</v>
      </c>
      <c r="DD1024" t="s">
        <v>3</v>
      </c>
      <c r="DE1024" t="s">
        <v>3</v>
      </c>
      <c r="DF1024" t="s">
        <v>3</v>
      </c>
      <c r="DG1024" t="s">
        <v>3</v>
      </c>
      <c r="DH1024" t="s">
        <v>3</v>
      </c>
      <c r="DI1024" t="s">
        <v>3</v>
      </c>
      <c r="DJ1024" t="s">
        <v>3</v>
      </c>
      <c r="DK1024" t="s">
        <v>3</v>
      </c>
      <c r="DL1024" t="s">
        <v>3</v>
      </c>
      <c r="DM1024" t="s">
        <v>3</v>
      </c>
      <c r="DN1024">
        <v>0</v>
      </c>
      <c r="DO1024">
        <v>0</v>
      </c>
      <c r="DP1024">
        <v>1</v>
      </c>
      <c r="DQ1024">
        <v>1</v>
      </c>
      <c r="DU1024">
        <v>1003</v>
      </c>
      <c r="DV1024" t="s">
        <v>1913</v>
      </c>
      <c r="DW1024" t="s">
        <v>1913</v>
      </c>
      <c r="DX1024">
        <v>1000</v>
      </c>
      <c r="DZ1024" t="s">
        <v>3</v>
      </c>
      <c r="EA1024" t="s">
        <v>3</v>
      </c>
      <c r="EB1024" t="s">
        <v>3</v>
      </c>
      <c r="EC1024" t="s">
        <v>3</v>
      </c>
      <c r="EE1024">
        <v>68285540</v>
      </c>
      <c r="EF1024">
        <v>1</v>
      </c>
      <c r="EG1024" t="s">
        <v>19</v>
      </c>
      <c r="EH1024">
        <v>0</v>
      </c>
      <c r="EI1024" t="s">
        <v>3</v>
      </c>
      <c r="EJ1024">
        <v>4</v>
      </c>
      <c r="EK1024">
        <v>0</v>
      </c>
      <c r="EL1024" t="s">
        <v>20</v>
      </c>
      <c r="EM1024" t="s">
        <v>21</v>
      </c>
      <c r="EO1024" t="s">
        <v>3</v>
      </c>
      <c r="EQ1024">
        <v>0</v>
      </c>
      <c r="ER1024">
        <v>1434762.5</v>
      </c>
      <c r="ES1024">
        <v>1434762.5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FQ1024">
        <v>0</v>
      </c>
      <c r="FR1024">
        <f t="shared" si="1066"/>
        <v>0</v>
      </c>
      <c r="FS1024">
        <v>0</v>
      </c>
      <c r="FX1024">
        <v>70</v>
      </c>
      <c r="FY1024">
        <v>10</v>
      </c>
      <c r="GA1024" t="s">
        <v>3</v>
      </c>
      <c r="GD1024">
        <v>0</v>
      </c>
      <c r="GF1024">
        <v>86707314</v>
      </c>
      <c r="GG1024">
        <v>2</v>
      </c>
      <c r="GH1024">
        <v>1</v>
      </c>
      <c r="GI1024">
        <v>-2</v>
      </c>
      <c r="GJ1024">
        <v>0</v>
      </c>
      <c r="GK1024">
        <f>ROUND(R1024*(R12)/100,2)</f>
        <v>0</v>
      </c>
      <c r="GL1024">
        <f t="shared" si="1067"/>
        <v>0</v>
      </c>
      <c r="GM1024">
        <f t="shared" si="1068"/>
        <v>1463.46</v>
      </c>
      <c r="GN1024">
        <f t="shared" si="1069"/>
        <v>0</v>
      </c>
      <c r="GO1024">
        <f t="shared" si="1070"/>
        <v>0</v>
      </c>
      <c r="GP1024">
        <f t="shared" si="1071"/>
        <v>1463.46</v>
      </c>
      <c r="GR1024">
        <v>0</v>
      </c>
      <c r="GS1024">
        <v>3</v>
      </c>
      <c r="GT1024">
        <v>0</v>
      </c>
      <c r="GU1024" t="s">
        <v>3</v>
      </c>
      <c r="GV1024">
        <f t="shared" si="1072"/>
        <v>0</v>
      </c>
      <c r="GW1024">
        <v>1</v>
      </c>
      <c r="GX1024">
        <f t="shared" si="1073"/>
        <v>0</v>
      </c>
      <c r="HA1024">
        <v>0</v>
      </c>
      <c r="HB1024">
        <v>0</v>
      </c>
      <c r="HC1024">
        <f t="shared" si="1074"/>
        <v>0</v>
      </c>
      <c r="HE1024" t="s">
        <v>3</v>
      </c>
      <c r="HF1024" t="s">
        <v>3</v>
      </c>
      <c r="HM1024" t="s">
        <v>3</v>
      </c>
      <c r="HN1024" t="s">
        <v>3</v>
      </c>
      <c r="HO1024" t="s">
        <v>3</v>
      </c>
      <c r="HP1024" t="s">
        <v>3</v>
      </c>
      <c r="HQ1024" t="s">
        <v>3</v>
      </c>
      <c r="IK1024">
        <v>0</v>
      </c>
    </row>
    <row r="1026" spans="1:206" x14ac:dyDescent="0.2">
      <c r="A1026" s="2">
        <v>51</v>
      </c>
      <c r="B1026" s="2">
        <f>B873</f>
        <v>1</v>
      </c>
      <c r="C1026" s="2">
        <f>A873</f>
        <v>4</v>
      </c>
      <c r="D1026" s="2">
        <f>ROW(A873)</f>
        <v>873</v>
      </c>
      <c r="E1026" s="2"/>
      <c r="F1026" s="2" t="str">
        <f>IF(F873&lt;&gt;"",F873,"")</f>
        <v>Система электроснабжения</v>
      </c>
      <c r="G1026" s="2" t="str">
        <f>IF(G873&lt;&gt;"",G873,"")</f>
        <v>Система электроснабжения</v>
      </c>
      <c r="H1026" s="2">
        <v>0</v>
      </c>
      <c r="I1026" s="2"/>
      <c r="J1026" s="2"/>
      <c r="K1026" s="2"/>
      <c r="L1026" s="2"/>
      <c r="M1026" s="2"/>
      <c r="N1026" s="2"/>
      <c r="O1026" s="2">
        <f t="shared" ref="O1026:T1026" si="1082">ROUND(AB1026,2)</f>
        <v>545801.87</v>
      </c>
      <c r="P1026" s="2">
        <f t="shared" si="1082"/>
        <v>470045.31</v>
      </c>
      <c r="Q1026" s="2">
        <f t="shared" si="1082"/>
        <v>626.25</v>
      </c>
      <c r="R1026" s="2">
        <f t="shared" si="1082"/>
        <v>266.91000000000003</v>
      </c>
      <c r="S1026" s="2">
        <f t="shared" si="1082"/>
        <v>75130.31</v>
      </c>
      <c r="T1026" s="2">
        <f t="shared" si="1082"/>
        <v>0</v>
      </c>
      <c r="U1026" s="2">
        <f>AH1026</f>
        <v>320.59484000000003</v>
      </c>
      <c r="V1026" s="2">
        <f>AI1026</f>
        <v>0</v>
      </c>
      <c r="W1026" s="2">
        <f>ROUND(AJ1026,2)</f>
        <v>0</v>
      </c>
      <c r="X1026" s="2">
        <f>ROUND(AK1026,2)</f>
        <v>52591.26</v>
      </c>
      <c r="Y1026" s="2">
        <f>ROUND(AL1026,2)</f>
        <v>7513.09</v>
      </c>
      <c r="Z1026" s="2"/>
      <c r="AA1026" s="2"/>
      <c r="AB1026" s="2">
        <f>ROUND(SUMIF(AA877:AA1024,"=68582722",O877:O1024),2)</f>
        <v>545801.87</v>
      </c>
      <c r="AC1026" s="2">
        <f>ROUND(SUMIF(AA877:AA1024,"=68582722",P877:P1024),2)</f>
        <v>470045.31</v>
      </c>
      <c r="AD1026" s="2">
        <f>ROUND(SUMIF(AA877:AA1024,"=68582722",Q877:Q1024),2)</f>
        <v>626.25</v>
      </c>
      <c r="AE1026" s="2">
        <f>ROUND(SUMIF(AA877:AA1024,"=68582722",R877:R1024),2)</f>
        <v>266.91000000000003</v>
      </c>
      <c r="AF1026" s="2">
        <f>ROUND(SUMIF(AA877:AA1024,"=68582722",S877:S1024),2)</f>
        <v>75130.31</v>
      </c>
      <c r="AG1026" s="2">
        <f>ROUND(SUMIF(AA877:AA1024,"=68582722",T877:T1024),2)</f>
        <v>0</v>
      </c>
      <c r="AH1026" s="2">
        <f>SUMIF(AA877:AA1024,"=68582722",U877:U1024)</f>
        <v>320.59484000000003</v>
      </c>
      <c r="AI1026" s="2">
        <f>SUMIF(AA877:AA1024,"=68582722",V877:V1024)</f>
        <v>0</v>
      </c>
      <c r="AJ1026" s="2">
        <f>ROUND(SUMIF(AA877:AA1024,"=68582722",W877:W1024),2)</f>
        <v>0</v>
      </c>
      <c r="AK1026" s="2">
        <f>ROUND(SUMIF(AA877:AA1024,"=68582722",X877:X1024),2)</f>
        <v>52591.26</v>
      </c>
      <c r="AL1026" s="2">
        <f>ROUND(SUMIF(AA877:AA1024,"=68582722",Y877:Y1024),2)</f>
        <v>7513.09</v>
      </c>
      <c r="AM1026" s="2"/>
      <c r="AN1026" s="2"/>
      <c r="AO1026" s="2">
        <f t="shared" ref="AO1026:BD1026" si="1083">ROUND(BX1026,2)</f>
        <v>0</v>
      </c>
      <c r="AP1026" s="2">
        <f t="shared" si="1083"/>
        <v>0</v>
      </c>
      <c r="AQ1026" s="2">
        <f t="shared" si="1083"/>
        <v>0</v>
      </c>
      <c r="AR1026" s="2">
        <f t="shared" si="1083"/>
        <v>606194.48</v>
      </c>
      <c r="AS1026" s="2">
        <f t="shared" si="1083"/>
        <v>0</v>
      </c>
      <c r="AT1026" s="2">
        <f t="shared" si="1083"/>
        <v>0</v>
      </c>
      <c r="AU1026" s="2">
        <f t="shared" si="1083"/>
        <v>606194.48</v>
      </c>
      <c r="AV1026" s="2">
        <f t="shared" si="1083"/>
        <v>470045.31</v>
      </c>
      <c r="AW1026" s="2">
        <f t="shared" si="1083"/>
        <v>470045.31</v>
      </c>
      <c r="AX1026" s="2">
        <f t="shared" si="1083"/>
        <v>0</v>
      </c>
      <c r="AY1026" s="2">
        <f t="shared" si="1083"/>
        <v>470045.31</v>
      </c>
      <c r="AZ1026" s="2">
        <f t="shared" si="1083"/>
        <v>0</v>
      </c>
      <c r="BA1026" s="2">
        <f t="shared" si="1083"/>
        <v>0</v>
      </c>
      <c r="BB1026" s="2">
        <f t="shared" si="1083"/>
        <v>0</v>
      </c>
      <c r="BC1026" s="2">
        <f t="shared" si="1083"/>
        <v>0</v>
      </c>
      <c r="BD1026" s="2">
        <f t="shared" si="1083"/>
        <v>0</v>
      </c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>
        <f>ROUND(SUMIF(AA877:AA1024,"=68582722",FQ877:FQ1024),2)</f>
        <v>0</v>
      </c>
      <c r="BY1026" s="2">
        <f>ROUND(SUMIF(AA877:AA1024,"=68582722",FR877:FR1024),2)</f>
        <v>0</v>
      </c>
      <c r="BZ1026" s="2">
        <f>ROUND(SUMIF(AA877:AA1024,"=68582722",GL877:GL1024),2)</f>
        <v>0</v>
      </c>
      <c r="CA1026" s="2">
        <f>ROUND(SUMIF(AA877:AA1024,"=68582722",GM877:GM1024),2)</f>
        <v>606194.48</v>
      </c>
      <c r="CB1026" s="2">
        <f>ROUND(SUMIF(AA877:AA1024,"=68582722",GN877:GN1024),2)</f>
        <v>0</v>
      </c>
      <c r="CC1026" s="2">
        <f>ROUND(SUMIF(AA877:AA1024,"=68582722",GO877:GO1024),2)</f>
        <v>0</v>
      </c>
      <c r="CD1026" s="2">
        <f>ROUND(SUMIF(AA877:AA1024,"=68582722",GP877:GP1024),2)</f>
        <v>606194.48</v>
      </c>
      <c r="CE1026" s="2">
        <f>AC1026-BX1026</f>
        <v>470045.31</v>
      </c>
      <c r="CF1026" s="2">
        <f>AC1026-BY1026</f>
        <v>470045.31</v>
      </c>
      <c r="CG1026" s="2">
        <f>BX1026-BZ1026</f>
        <v>0</v>
      </c>
      <c r="CH1026" s="2">
        <f>AC1026-BX1026-BY1026+BZ1026</f>
        <v>470045.31</v>
      </c>
      <c r="CI1026" s="2">
        <f>BY1026-BZ1026</f>
        <v>0</v>
      </c>
      <c r="CJ1026" s="2">
        <f>ROUND(SUMIF(AA877:AA1024,"=68582722",GX877:GX1024),2)</f>
        <v>0</v>
      </c>
      <c r="CK1026" s="2">
        <f>ROUND(SUMIF(AA877:AA1024,"=68582722",GY877:GY1024),2)</f>
        <v>0</v>
      </c>
      <c r="CL1026" s="2">
        <f>ROUND(SUMIF(AA877:AA1024,"=68582722",GZ877:GZ1024),2)</f>
        <v>0</v>
      </c>
      <c r="CM1026" s="2">
        <f>ROUND(SUMIF(AA877:AA1024,"=68582722",HD877:HD1024),2)</f>
        <v>0</v>
      </c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>
        <v>0</v>
      </c>
    </row>
    <row r="1028" spans="1:206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201</v>
      </c>
      <c r="F1028" s="4">
        <f>ROUND(Source!O1026,O1028)</f>
        <v>545801.87</v>
      </c>
      <c r="G1028" s="4" t="s">
        <v>142</v>
      </c>
      <c r="H1028" s="4" t="s">
        <v>143</v>
      </c>
      <c r="I1028" s="4"/>
      <c r="J1028" s="4"/>
      <c r="K1028" s="4">
        <v>201</v>
      </c>
      <c r="L1028" s="4">
        <v>1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506232.75</v>
      </c>
      <c r="X1028" s="4">
        <v>1</v>
      </c>
      <c r="Y1028" s="4">
        <v>506232.75</v>
      </c>
      <c r="Z1028" s="4"/>
      <c r="AA1028" s="4"/>
      <c r="AB1028" s="4"/>
    </row>
    <row r="1029" spans="1:206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202</v>
      </c>
      <c r="F1029" s="4">
        <f>ROUND(Source!P1026,O1029)</f>
        <v>470045.31</v>
      </c>
      <c r="G1029" s="4" t="s">
        <v>144</v>
      </c>
      <c r="H1029" s="4" t="s">
        <v>145</v>
      </c>
      <c r="I1029" s="4"/>
      <c r="J1029" s="4"/>
      <c r="K1029" s="4">
        <v>202</v>
      </c>
      <c r="L1029" s="4">
        <v>2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470045.31</v>
      </c>
      <c r="X1029" s="4">
        <v>1</v>
      </c>
      <c r="Y1029" s="4">
        <v>470045.31</v>
      </c>
      <c r="Z1029" s="4"/>
      <c r="AA1029" s="4"/>
      <c r="AB1029" s="4"/>
    </row>
    <row r="1030" spans="1:206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222</v>
      </c>
      <c r="F1030" s="4">
        <f>ROUND(Source!AO1026,O1030)</f>
        <v>0</v>
      </c>
      <c r="G1030" s="4" t="s">
        <v>146</v>
      </c>
      <c r="H1030" s="4" t="s">
        <v>147</v>
      </c>
      <c r="I1030" s="4"/>
      <c r="J1030" s="4"/>
      <c r="K1030" s="4">
        <v>222</v>
      </c>
      <c r="L1030" s="4">
        <v>3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0</v>
      </c>
      <c r="X1030" s="4">
        <v>1</v>
      </c>
      <c r="Y1030" s="4">
        <v>0</v>
      </c>
      <c r="Z1030" s="4"/>
      <c r="AA1030" s="4"/>
      <c r="AB1030" s="4"/>
    </row>
    <row r="1031" spans="1:206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225</v>
      </c>
      <c r="F1031" s="4">
        <f>ROUND(Source!AV1026,O1031)</f>
        <v>470045.31</v>
      </c>
      <c r="G1031" s="4" t="s">
        <v>148</v>
      </c>
      <c r="H1031" s="4" t="s">
        <v>149</v>
      </c>
      <c r="I1031" s="4"/>
      <c r="J1031" s="4"/>
      <c r="K1031" s="4">
        <v>225</v>
      </c>
      <c r="L1031" s="4">
        <v>4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470045.31</v>
      </c>
      <c r="X1031" s="4">
        <v>1</v>
      </c>
      <c r="Y1031" s="4">
        <v>470045.31</v>
      </c>
      <c r="Z1031" s="4"/>
      <c r="AA1031" s="4"/>
      <c r="AB1031" s="4"/>
    </row>
    <row r="1032" spans="1:206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226</v>
      </c>
      <c r="F1032" s="4">
        <f>ROUND(Source!AW1026,O1032)</f>
        <v>470045.31</v>
      </c>
      <c r="G1032" s="4" t="s">
        <v>150</v>
      </c>
      <c r="H1032" s="4" t="s">
        <v>151</v>
      </c>
      <c r="I1032" s="4"/>
      <c r="J1032" s="4"/>
      <c r="K1032" s="4">
        <v>226</v>
      </c>
      <c r="L1032" s="4">
        <v>5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470045.31</v>
      </c>
      <c r="X1032" s="4">
        <v>1</v>
      </c>
      <c r="Y1032" s="4">
        <v>470045.31</v>
      </c>
      <c r="Z1032" s="4"/>
      <c r="AA1032" s="4"/>
      <c r="AB1032" s="4"/>
    </row>
    <row r="1033" spans="1:206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227</v>
      </c>
      <c r="F1033" s="4">
        <f>ROUND(Source!AX1026,O1033)</f>
        <v>0</v>
      </c>
      <c r="G1033" s="4" t="s">
        <v>152</v>
      </c>
      <c r="H1033" s="4" t="s">
        <v>153</v>
      </c>
      <c r="I1033" s="4"/>
      <c r="J1033" s="4"/>
      <c r="K1033" s="4">
        <v>227</v>
      </c>
      <c r="L1033" s="4">
        <v>6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06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228</v>
      </c>
      <c r="F1034" s="4">
        <f>ROUND(Source!AY1026,O1034)</f>
        <v>470045.31</v>
      </c>
      <c r="G1034" s="4" t="s">
        <v>154</v>
      </c>
      <c r="H1034" s="4" t="s">
        <v>155</v>
      </c>
      <c r="I1034" s="4"/>
      <c r="J1034" s="4"/>
      <c r="K1034" s="4">
        <v>228</v>
      </c>
      <c r="L1034" s="4">
        <v>7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470045.31</v>
      </c>
      <c r="X1034" s="4">
        <v>1</v>
      </c>
      <c r="Y1034" s="4">
        <v>470045.31</v>
      </c>
      <c r="Z1034" s="4"/>
      <c r="AA1034" s="4"/>
      <c r="AB1034" s="4"/>
    </row>
    <row r="1035" spans="1:206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216</v>
      </c>
      <c r="F1035" s="4">
        <f>ROUND(Source!AP1026,O1035)</f>
        <v>0</v>
      </c>
      <c r="G1035" s="4" t="s">
        <v>156</v>
      </c>
      <c r="H1035" s="4" t="s">
        <v>157</v>
      </c>
      <c r="I1035" s="4"/>
      <c r="J1035" s="4"/>
      <c r="K1035" s="4">
        <v>216</v>
      </c>
      <c r="L1035" s="4">
        <v>8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06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223</v>
      </c>
      <c r="F1036" s="4">
        <f>ROUND(Source!AQ1026,O1036)</f>
        <v>0</v>
      </c>
      <c r="G1036" s="4" t="s">
        <v>158</v>
      </c>
      <c r="H1036" s="4" t="s">
        <v>159</v>
      </c>
      <c r="I1036" s="4"/>
      <c r="J1036" s="4"/>
      <c r="K1036" s="4">
        <v>223</v>
      </c>
      <c r="L1036" s="4">
        <v>9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0</v>
      </c>
      <c r="X1036" s="4">
        <v>1</v>
      </c>
      <c r="Y1036" s="4">
        <v>0</v>
      </c>
      <c r="Z1036" s="4"/>
      <c r="AA1036" s="4"/>
      <c r="AB1036" s="4"/>
    </row>
    <row r="1037" spans="1:206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229</v>
      </c>
      <c r="F1037" s="4">
        <f>ROUND(Source!AZ1026,O1037)</f>
        <v>0</v>
      </c>
      <c r="G1037" s="4" t="s">
        <v>160</v>
      </c>
      <c r="H1037" s="4" t="s">
        <v>161</v>
      </c>
      <c r="I1037" s="4"/>
      <c r="J1037" s="4"/>
      <c r="K1037" s="4">
        <v>229</v>
      </c>
      <c r="L1037" s="4">
        <v>10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0</v>
      </c>
      <c r="X1037" s="4">
        <v>1</v>
      </c>
      <c r="Y1037" s="4">
        <v>0</v>
      </c>
      <c r="Z1037" s="4"/>
      <c r="AA1037" s="4"/>
      <c r="AB1037" s="4"/>
    </row>
    <row r="1038" spans="1:206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203</v>
      </c>
      <c r="F1038" s="4">
        <f>ROUND(Source!Q1026,O1038)</f>
        <v>626.25</v>
      </c>
      <c r="G1038" s="4" t="s">
        <v>162</v>
      </c>
      <c r="H1038" s="4" t="s">
        <v>163</v>
      </c>
      <c r="I1038" s="4"/>
      <c r="J1038" s="4"/>
      <c r="K1038" s="4">
        <v>203</v>
      </c>
      <c r="L1038" s="4">
        <v>11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626.25</v>
      </c>
      <c r="X1038" s="4">
        <v>1</v>
      </c>
      <c r="Y1038" s="4">
        <v>626.25</v>
      </c>
      <c r="Z1038" s="4"/>
      <c r="AA1038" s="4"/>
      <c r="AB1038" s="4"/>
    </row>
    <row r="1039" spans="1:206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231</v>
      </c>
      <c r="F1039" s="4">
        <f>ROUND(Source!BB1026,O1039)</f>
        <v>0</v>
      </c>
      <c r="G1039" s="4" t="s">
        <v>164</v>
      </c>
      <c r="H1039" s="4" t="s">
        <v>165</v>
      </c>
      <c r="I1039" s="4"/>
      <c r="J1039" s="4"/>
      <c r="K1039" s="4">
        <v>231</v>
      </c>
      <c r="L1039" s="4">
        <v>12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06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204</v>
      </c>
      <c r="F1040" s="4">
        <f>ROUND(Source!R1026,O1040)</f>
        <v>266.91000000000003</v>
      </c>
      <c r="G1040" s="4" t="s">
        <v>166</v>
      </c>
      <c r="H1040" s="4" t="s">
        <v>167</v>
      </c>
      <c r="I1040" s="4"/>
      <c r="J1040" s="4"/>
      <c r="K1040" s="4">
        <v>204</v>
      </c>
      <c r="L1040" s="4">
        <v>13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266.91000000000003</v>
      </c>
      <c r="X1040" s="4">
        <v>1</v>
      </c>
      <c r="Y1040" s="4">
        <v>266.91000000000003</v>
      </c>
      <c r="Z1040" s="4"/>
      <c r="AA1040" s="4"/>
      <c r="AB1040" s="4"/>
    </row>
    <row r="1041" spans="1:206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205</v>
      </c>
      <c r="F1041" s="4">
        <f>ROUND(Source!S1026,O1041)</f>
        <v>75130.31</v>
      </c>
      <c r="G1041" s="4" t="s">
        <v>168</v>
      </c>
      <c r="H1041" s="4" t="s">
        <v>169</v>
      </c>
      <c r="I1041" s="4"/>
      <c r="J1041" s="4"/>
      <c r="K1041" s="4">
        <v>205</v>
      </c>
      <c r="L1041" s="4">
        <v>14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35561.19</v>
      </c>
      <c r="X1041" s="4">
        <v>1</v>
      </c>
      <c r="Y1041" s="4">
        <v>35561.19</v>
      </c>
      <c r="Z1041" s="4"/>
      <c r="AA1041" s="4"/>
      <c r="AB1041" s="4"/>
    </row>
    <row r="1042" spans="1:206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232</v>
      </c>
      <c r="F1042" s="4">
        <f>ROUND(Source!BC1026,O1042)</f>
        <v>0</v>
      </c>
      <c r="G1042" s="4" t="s">
        <v>170</v>
      </c>
      <c r="H1042" s="4" t="s">
        <v>171</v>
      </c>
      <c r="I1042" s="4"/>
      <c r="J1042" s="4"/>
      <c r="K1042" s="4">
        <v>232</v>
      </c>
      <c r="L1042" s="4">
        <v>15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0</v>
      </c>
      <c r="X1042" s="4">
        <v>1</v>
      </c>
      <c r="Y1042" s="4">
        <v>0</v>
      </c>
      <c r="Z1042" s="4"/>
      <c r="AA1042" s="4"/>
      <c r="AB1042" s="4"/>
    </row>
    <row r="1043" spans="1:206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214</v>
      </c>
      <c r="F1043" s="4">
        <f>ROUND(Source!AS1026,O1043)</f>
        <v>0</v>
      </c>
      <c r="G1043" s="4" t="s">
        <v>172</v>
      </c>
      <c r="H1043" s="4" t="s">
        <v>173</v>
      </c>
      <c r="I1043" s="4"/>
      <c r="J1043" s="4"/>
      <c r="K1043" s="4">
        <v>214</v>
      </c>
      <c r="L1043" s="4">
        <v>16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0</v>
      </c>
      <c r="X1043" s="4">
        <v>1</v>
      </c>
      <c r="Y1043" s="4">
        <v>0</v>
      </c>
      <c r="Z1043" s="4"/>
      <c r="AA1043" s="4"/>
      <c r="AB1043" s="4"/>
    </row>
    <row r="1044" spans="1:206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215</v>
      </c>
      <c r="F1044" s="4">
        <f>ROUND(Source!AT1026,O1044)</f>
        <v>0</v>
      </c>
      <c r="G1044" s="4" t="s">
        <v>174</v>
      </c>
      <c r="H1044" s="4" t="s">
        <v>175</v>
      </c>
      <c r="I1044" s="4"/>
      <c r="J1044" s="4"/>
      <c r="K1044" s="4">
        <v>215</v>
      </c>
      <c r="L1044" s="4">
        <v>17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0</v>
      </c>
      <c r="X1044" s="4">
        <v>1</v>
      </c>
      <c r="Y1044" s="4">
        <v>0</v>
      </c>
      <c r="Z1044" s="4"/>
      <c r="AA1044" s="4"/>
      <c r="AB1044" s="4"/>
    </row>
    <row r="1045" spans="1:206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217</v>
      </c>
      <c r="F1045" s="4">
        <f>ROUND(Source!AU1026,O1045)</f>
        <v>606194.48</v>
      </c>
      <c r="G1045" s="4" t="s">
        <v>176</v>
      </c>
      <c r="H1045" s="4" t="s">
        <v>177</v>
      </c>
      <c r="I1045" s="4"/>
      <c r="J1045" s="4"/>
      <c r="K1045" s="4">
        <v>217</v>
      </c>
      <c r="L1045" s="4">
        <v>18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534970.05000000005</v>
      </c>
      <c r="X1045" s="4">
        <v>1</v>
      </c>
      <c r="Y1045" s="4">
        <v>534970.05000000005</v>
      </c>
      <c r="Z1045" s="4"/>
      <c r="AA1045" s="4"/>
      <c r="AB1045" s="4"/>
    </row>
    <row r="1046" spans="1:206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230</v>
      </c>
      <c r="F1046" s="4">
        <f>ROUND(Source!BA1026,O1046)</f>
        <v>0</v>
      </c>
      <c r="G1046" s="4" t="s">
        <v>178</v>
      </c>
      <c r="H1046" s="4" t="s">
        <v>179</v>
      </c>
      <c r="I1046" s="4"/>
      <c r="J1046" s="4"/>
      <c r="K1046" s="4">
        <v>230</v>
      </c>
      <c r="L1046" s="4">
        <v>19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0</v>
      </c>
      <c r="X1046" s="4">
        <v>1</v>
      </c>
      <c r="Y1046" s="4">
        <v>0</v>
      </c>
      <c r="Z1046" s="4"/>
      <c r="AA1046" s="4"/>
      <c r="AB1046" s="4"/>
    </row>
    <row r="1047" spans="1:206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206</v>
      </c>
      <c r="F1047" s="4">
        <f>ROUND(Source!T1026,O1047)</f>
        <v>0</v>
      </c>
      <c r="G1047" s="4" t="s">
        <v>180</v>
      </c>
      <c r="H1047" s="4" t="s">
        <v>181</v>
      </c>
      <c r="I1047" s="4"/>
      <c r="J1047" s="4"/>
      <c r="K1047" s="4">
        <v>206</v>
      </c>
      <c r="L1047" s="4">
        <v>20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0</v>
      </c>
      <c r="X1047" s="4">
        <v>1</v>
      </c>
      <c r="Y1047" s="4">
        <v>0</v>
      </c>
      <c r="Z1047" s="4"/>
      <c r="AA1047" s="4"/>
      <c r="AB1047" s="4"/>
    </row>
    <row r="1048" spans="1:206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207</v>
      </c>
      <c r="F1048" s="4">
        <f>Source!U1026</f>
        <v>320.59484000000003</v>
      </c>
      <c r="G1048" s="4" t="s">
        <v>182</v>
      </c>
      <c r="H1048" s="4" t="s">
        <v>183</v>
      </c>
      <c r="I1048" s="4"/>
      <c r="J1048" s="4"/>
      <c r="K1048" s="4">
        <v>207</v>
      </c>
      <c r="L1048" s="4">
        <v>21</v>
      </c>
      <c r="M1048" s="4">
        <v>3</v>
      </c>
      <c r="N1048" s="4" t="s">
        <v>3</v>
      </c>
      <c r="O1048" s="4">
        <v>-1</v>
      </c>
      <c r="P1048" s="4"/>
      <c r="Q1048" s="4"/>
      <c r="R1048" s="4"/>
      <c r="S1048" s="4"/>
      <c r="T1048" s="4"/>
      <c r="U1048" s="4"/>
      <c r="V1048" s="4"/>
      <c r="W1048" s="4">
        <v>142.93214000000003</v>
      </c>
      <c r="X1048" s="4">
        <v>1</v>
      </c>
      <c r="Y1048" s="4">
        <v>142.93214000000003</v>
      </c>
      <c r="Z1048" s="4"/>
      <c r="AA1048" s="4"/>
      <c r="AB1048" s="4"/>
    </row>
    <row r="1049" spans="1:206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208</v>
      </c>
      <c r="F1049" s="4">
        <f>Source!V1026</f>
        <v>0</v>
      </c>
      <c r="G1049" s="4" t="s">
        <v>184</v>
      </c>
      <c r="H1049" s="4" t="s">
        <v>185</v>
      </c>
      <c r="I1049" s="4"/>
      <c r="J1049" s="4"/>
      <c r="K1049" s="4">
        <v>208</v>
      </c>
      <c r="L1049" s="4">
        <v>22</v>
      </c>
      <c r="M1049" s="4">
        <v>3</v>
      </c>
      <c r="N1049" s="4" t="s">
        <v>3</v>
      </c>
      <c r="O1049" s="4">
        <v>-1</v>
      </c>
      <c r="P1049" s="4"/>
      <c r="Q1049" s="4"/>
      <c r="R1049" s="4"/>
      <c r="S1049" s="4"/>
      <c r="T1049" s="4"/>
      <c r="U1049" s="4"/>
      <c r="V1049" s="4"/>
      <c r="W1049" s="4">
        <v>0</v>
      </c>
      <c r="X1049" s="4">
        <v>1</v>
      </c>
      <c r="Y1049" s="4">
        <v>0</v>
      </c>
      <c r="Z1049" s="4"/>
      <c r="AA1049" s="4"/>
      <c r="AB1049" s="4"/>
    </row>
    <row r="1050" spans="1:206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209</v>
      </c>
      <c r="F1050" s="4">
        <f>ROUND(Source!W1026,O1050)</f>
        <v>0</v>
      </c>
      <c r="G1050" s="4" t="s">
        <v>186</v>
      </c>
      <c r="H1050" s="4" t="s">
        <v>187</v>
      </c>
      <c r="I1050" s="4"/>
      <c r="J1050" s="4"/>
      <c r="K1050" s="4">
        <v>209</v>
      </c>
      <c r="L1050" s="4">
        <v>23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0</v>
      </c>
      <c r="X1050" s="4">
        <v>1</v>
      </c>
      <c r="Y1050" s="4">
        <v>0</v>
      </c>
      <c r="Z1050" s="4"/>
      <c r="AA1050" s="4"/>
      <c r="AB1050" s="4"/>
    </row>
    <row r="1051" spans="1:206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233</v>
      </c>
      <c r="F1051" s="4">
        <f>ROUND(Source!BD1026,O1051)</f>
        <v>0</v>
      </c>
      <c r="G1051" s="4" t="s">
        <v>188</v>
      </c>
      <c r="H1051" s="4" t="s">
        <v>189</v>
      </c>
      <c r="I1051" s="4"/>
      <c r="J1051" s="4"/>
      <c r="K1051" s="4">
        <v>233</v>
      </c>
      <c r="L1051" s="4">
        <v>24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0</v>
      </c>
      <c r="X1051" s="4">
        <v>1</v>
      </c>
      <c r="Y1051" s="4">
        <v>0</v>
      </c>
      <c r="Z1051" s="4"/>
      <c r="AA1051" s="4"/>
      <c r="AB1051" s="4"/>
    </row>
    <row r="1052" spans="1:206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210</v>
      </c>
      <c r="F1052" s="4">
        <f>ROUND(Source!X1026,O1052)</f>
        <v>52591.26</v>
      </c>
      <c r="G1052" s="4" t="s">
        <v>190</v>
      </c>
      <c r="H1052" s="4" t="s">
        <v>191</v>
      </c>
      <c r="I1052" s="4"/>
      <c r="J1052" s="4"/>
      <c r="K1052" s="4">
        <v>210</v>
      </c>
      <c r="L1052" s="4">
        <v>25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24892.87</v>
      </c>
      <c r="X1052" s="4">
        <v>1</v>
      </c>
      <c r="Y1052" s="4">
        <v>24892.87</v>
      </c>
      <c r="Z1052" s="4"/>
      <c r="AA1052" s="4"/>
      <c r="AB1052" s="4"/>
    </row>
    <row r="1053" spans="1:206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211</v>
      </c>
      <c r="F1053" s="4">
        <f>ROUND(Source!Y1026,O1053)</f>
        <v>7513.09</v>
      </c>
      <c r="G1053" s="4" t="s">
        <v>192</v>
      </c>
      <c r="H1053" s="4" t="s">
        <v>193</v>
      </c>
      <c r="I1053" s="4"/>
      <c r="J1053" s="4"/>
      <c r="K1053" s="4">
        <v>211</v>
      </c>
      <c r="L1053" s="4">
        <v>26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3556.17</v>
      </c>
      <c r="X1053" s="4">
        <v>1</v>
      </c>
      <c r="Y1053" s="4">
        <v>3556.17</v>
      </c>
      <c r="Z1053" s="4"/>
      <c r="AA1053" s="4"/>
      <c r="AB1053" s="4"/>
    </row>
    <row r="1054" spans="1:206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224</v>
      </c>
      <c r="F1054" s="4">
        <f>ROUND(Source!AR1026,O1054)</f>
        <v>606194.48</v>
      </c>
      <c r="G1054" s="4" t="s">
        <v>194</v>
      </c>
      <c r="H1054" s="4" t="s">
        <v>195</v>
      </c>
      <c r="I1054" s="4"/>
      <c r="J1054" s="4"/>
      <c r="K1054" s="4">
        <v>224</v>
      </c>
      <c r="L1054" s="4">
        <v>27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534970.05000000005</v>
      </c>
      <c r="X1054" s="4">
        <v>1</v>
      </c>
      <c r="Y1054" s="4">
        <v>534970.05000000005</v>
      </c>
      <c r="Z1054" s="4"/>
      <c r="AA1054" s="4"/>
      <c r="AB1054" s="4"/>
    </row>
    <row r="1056" spans="1:206" x14ac:dyDescent="0.2">
      <c r="A1056" s="2">
        <v>51</v>
      </c>
      <c r="B1056" s="2">
        <f>B20</f>
        <v>1</v>
      </c>
      <c r="C1056" s="2">
        <f>A20</f>
        <v>3</v>
      </c>
      <c r="D1056" s="2">
        <f>ROW(A20)</f>
        <v>20</v>
      </c>
      <c r="E1056" s="2"/>
      <c r="F1056" s="2" t="str">
        <f>IF(F20&lt;&gt;"",F20,"")</f>
        <v>Техническое обслуживание корпуса 11</v>
      </c>
      <c r="G1056" s="2" t="str">
        <f>IF(G20&lt;&gt;"",G20,"")</f>
        <v>Техническое обслуживание корпуса 11</v>
      </c>
      <c r="H1056" s="2">
        <v>0</v>
      </c>
      <c r="I1056" s="2"/>
      <c r="J1056" s="2"/>
      <c r="K1056" s="2"/>
      <c r="L1056" s="2"/>
      <c r="M1056" s="2"/>
      <c r="N1056" s="2"/>
      <c r="O1056" s="2">
        <f t="shared" ref="O1056:T1056" si="1084">ROUND(O57+O97+O146+O186+O235+O385+O440+O484+O528+O649+O794+O843+O1026+AB1056,2)</f>
        <v>10680283.85</v>
      </c>
      <c r="P1056" s="2">
        <f t="shared" si="1084"/>
        <v>1176380.1599999999</v>
      </c>
      <c r="Q1056" s="2">
        <f t="shared" si="1084"/>
        <v>54869.03</v>
      </c>
      <c r="R1056" s="2">
        <f t="shared" si="1084"/>
        <v>33463.07</v>
      </c>
      <c r="S1056" s="2">
        <f t="shared" si="1084"/>
        <v>9449034.6600000001</v>
      </c>
      <c r="T1056" s="2">
        <f t="shared" si="1084"/>
        <v>0</v>
      </c>
      <c r="U1056" s="2">
        <f>U57+U97+U146+U186+U235+U385+U440+U484+U528+U649+U794+U843+U1026+AH1056</f>
        <v>34498.535324000004</v>
      </c>
      <c r="V1056" s="2">
        <f>V57+V97+V146+V186+V235+V385+V440+V484+V528+V649+V794+V843+V1026+AI1056</f>
        <v>0</v>
      </c>
      <c r="W1056" s="2">
        <f>ROUND(W57+W97+W146+W186+W235+W385+W440+W484+W528+W649+W794+W843+W1026+AJ1056,2)</f>
        <v>0</v>
      </c>
      <c r="X1056" s="2">
        <f>ROUND(X57+X97+X146+X186+X235+X385+X440+X484+X528+X649+X794+X843+X1026+AK1056,2)</f>
        <v>6614324.5199999996</v>
      </c>
      <c r="Y1056" s="2">
        <f>ROUND(Y57+Y97+Y146+Y186+Y235+Y385+Y440+Y484+Y528+Y649+Y794+Y843+Y1026+AL1056,2)</f>
        <v>944903.7</v>
      </c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>
        <f t="shared" ref="AO1056:BD1056" si="1085">ROUND(AO57+AO97+AO146+AO186+AO235+AO385+AO440+AO484+AO528+AO649+AO794+AO843+AO1026+BX1056,2)</f>
        <v>0</v>
      </c>
      <c r="AP1056" s="2">
        <f t="shared" si="1085"/>
        <v>0</v>
      </c>
      <c r="AQ1056" s="2">
        <f t="shared" si="1085"/>
        <v>0</v>
      </c>
      <c r="AR1056" s="2">
        <f t="shared" si="1085"/>
        <v>18275652.149999999</v>
      </c>
      <c r="AS1056" s="2">
        <f t="shared" si="1085"/>
        <v>0</v>
      </c>
      <c r="AT1056" s="2">
        <f t="shared" si="1085"/>
        <v>0</v>
      </c>
      <c r="AU1056" s="2">
        <f t="shared" si="1085"/>
        <v>18275652.149999999</v>
      </c>
      <c r="AV1056" s="2">
        <f t="shared" si="1085"/>
        <v>1176380.1599999999</v>
      </c>
      <c r="AW1056" s="2">
        <f t="shared" si="1085"/>
        <v>1176380.1599999999</v>
      </c>
      <c r="AX1056" s="2">
        <f t="shared" si="1085"/>
        <v>0</v>
      </c>
      <c r="AY1056" s="2">
        <f t="shared" si="1085"/>
        <v>1176380.1599999999</v>
      </c>
      <c r="AZ1056" s="2">
        <f t="shared" si="1085"/>
        <v>0</v>
      </c>
      <c r="BA1056" s="2">
        <f t="shared" si="1085"/>
        <v>0</v>
      </c>
      <c r="BB1056" s="2">
        <f t="shared" si="1085"/>
        <v>0</v>
      </c>
      <c r="BC1056" s="2">
        <f t="shared" si="1085"/>
        <v>0</v>
      </c>
      <c r="BD1056" s="2">
        <f t="shared" si="1085"/>
        <v>0</v>
      </c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  <c r="DF1056" s="2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>
        <v>0</v>
      </c>
    </row>
    <row r="1058" spans="1:28" x14ac:dyDescent="0.2">
      <c r="A1058" s="4">
        <v>50</v>
      </c>
      <c r="B1058" s="4">
        <v>0</v>
      </c>
      <c r="C1058" s="4">
        <v>0</v>
      </c>
      <c r="D1058" s="4">
        <v>1</v>
      </c>
      <c r="E1058" s="4">
        <v>0</v>
      </c>
      <c r="F1058" s="4">
        <f>ROUND(Source!O1056,O1058)</f>
        <v>10680283.85</v>
      </c>
      <c r="G1058" s="4" t="s">
        <v>142</v>
      </c>
      <c r="H1058" s="4" t="s">
        <v>143</v>
      </c>
      <c r="I1058" s="4"/>
      <c r="J1058" s="4"/>
      <c r="K1058" s="4">
        <v>201</v>
      </c>
      <c r="L1058" s="4">
        <v>1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10640714.73</v>
      </c>
      <c r="X1058" s="4">
        <v>1</v>
      </c>
      <c r="Y1058" s="4">
        <v>10640714.73</v>
      </c>
      <c r="Z1058" s="4"/>
      <c r="AA1058" s="4"/>
      <c r="AB1058" s="4"/>
    </row>
    <row r="1059" spans="1:28" x14ac:dyDescent="0.2">
      <c r="A1059" s="4">
        <v>50</v>
      </c>
      <c r="B1059" s="4">
        <v>0</v>
      </c>
      <c r="C1059" s="4">
        <v>0</v>
      </c>
      <c r="D1059" s="4">
        <v>1</v>
      </c>
      <c r="E1059" s="4">
        <v>0</v>
      </c>
      <c r="F1059" s="4">
        <f>ROUND(Source!P1056,O1059)</f>
        <v>1176380.1599999999</v>
      </c>
      <c r="G1059" s="4" t="s">
        <v>144</v>
      </c>
      <c r="H1059" s="4" t="s">
        <v>145</v>
      </c>
      <c r="I1059" s="4"/>
      <c r="J1059" s="4"/>
      <c r="K1059" s="4">
        <v>202</v>
      </c>
      <c r="L1059" s="4">
        <v>2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1176380.1599999999</v>
      </c>
      <c r="X1059" s="4">
        <v>1</v>
      </c>
      <c r="Y1059" s="4">
        <v>1176380.1599999999</v>
      </c>
      <c r="Z1059" s="4"/>
      <c r="AA1059" s="4"/>
      <c r="AB1059" s="4"/>
    </row>
    <row r="1060" spans="1:28" x14ac:dyDescent="0.2">
      <c r="A1060" s="4">
        <v>50</v>
      </c>
      <c r="B1060" s="4">
        <v>0</v>
      </c>
      <c r="C1060" s="4">
        <v>0</v>
      </c>
      <c r="D1060" s="4">
        <v>1</v>
      </c>
      <c r="E1060" s="4">
        <v>0</v>
      </c>
      <c r="F1060" s="4">
        <f>ROUND(Source!AO1056,O1060)</f>
        <v>0</v>
      </c>
      <c r="G1060" s="4" t="s">
        <v>146</v>
      </c>
      <c r="H1060" s="4" t="s">
        <v>147</v>
      </c>
      <c r="I1060" s="4"/>
      <c r="J1060" s="4"/>
      <c r="K1060" s="4">
        <v>222</v>
      </c>
      <c r="L1060" s="4">
        <v>3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0</v>
      </c>
      <c r="X1060" s="4">
        <v>1</v>
      </c>
      <c r="Y1060" s="4">
        <v>0</v>
      </c>
      <c r="Z1060" s="4"/>
      <c r="AA1060" s="4"/>
      <c r="AB1060" s="4"/>
    </row>
    <row r="1061" spans="1:28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225</v>
      </c>
      <c r="F1061" s="4">
        <f>ROUND(Source!AV1056,O1061)</f>
        <v>1176380.1599999999</v>
      </c>
      <c r="G1061" s="4" t="s">
        <v>148</v>
      </c>
      <c r="H1061" s="4" t="s">
        <v>149</v>
      </c>
      <c r="I1061" s="4"/>
      <c r="J1061" s="4"/>
      <c r="K1061" s="4">
        <v>225</v>
      </c>
      <c r="L1061" s="4">
        <v>4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1176380.1599999999</v>
      </c>
      <c r="X1061" s="4">
        <v>1</v>
      </c>
      <c r="Y1061" s="4">
        <v>1176380.1599999999</v>
      </c>
      <c r="Z1061" s="4"/>
      <c r="AA1061" s="4"/>
      <c r="AB1061" s="4"/>
    </row>
    <row r="1062" spans="1:28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226</v>
      </c>
      <c r="F1062" s="4">
        <f>ROUND(Source!AW1056,O1062)</f>
        <v>1176380.1599999999</v>
      </c>
      <c r="G1062" s="4" t="s">
        <v>150</v>
      </c>
      <c r="H1062" s="4" t="s">
        <v>151</v>
      </c>
      <c r="I1062" s="4"/>
      <c r="J1062" s="4"/>
      <c r="K1062" s="4">
        <v>226</v>
      </c>
      <c r="L1062" s="4">
        <v>5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1176380.1599999999</v>
      </c>
      <c r="X1062" s="4">
        <v>1</v>
      </c>
      <c r="Y1062" s="4">
        <v>1176380.1599999999</v>
      </c>
      <c r="Z1062" s="4"/>
      <c r="AA1062" s="4"/>
      <c r="AB1062" s="4"/>
    </row>
    <row r="1063" spans="1:28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227</v>
      </c>
      <c r="F1063" s="4">
        <f>ROUND(Source!AX1056,O1063)</f>
        <v>0</v>
      </c>
      <c r="G1063" s="4" t="s">
        <v>152</v>
      </c>
      <c r="H1063" s="4" t="s">
        <v>153</v>
      </c>
      <c r="I1063" s="4"/>
      <c r="J1063" s="4"/>
      <c r="K1063" s="4">
        <v>227</v>
      </c>
      <c r="L1063" s="4">
        <v>6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0</v>
      </c>
      <c r="X1063" s="4">
        <v>1</v>
      </c>
      <c r="Y1063" s="4">
        <v>0</v>
      </c>
      <c r="Z1063" s="4"/>
      <c r="AA1063" s="4"/>
      <c r="AB1063" s="4"/>
    </row>
    <row r="1064" spans="1:28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228</v>
      </c>
      <c r="F1064" s="4">
        <f>ROUND(Source!AY1056,O1064)</f>
        <v>1176380.1599999999</v>
      </c>
      <c r="G1064" s="4" t="s">
        <v>154</v>
      </c>
      <c r="H1064" s="4" t="s">
        <v>155</v>
      </c>
      <c r="I1064" s="4"/>
      <c r="J1064" s="4"/>
      <c r="K1064" s="4">
        <v>228</v>
      </c>
      <c r="L1064" s="4">
        <v>7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1176380.1599999999</v>
      </c>
      <c r="X1064" s="4">
        <v>1</v>
      </c>
      <c r="Y1064" s="4">
        <v>1176380.1599999999</v>
      </c>
      <c r="Z1064" s="4"/>
      <c r="AA1064" s="4"/>
      <c r="AB1064" s="4"/>
    </row>
    <row r="1065" spans="1:28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216</v>
      </c>
      <c r="F1065" s="4">
        <f>ROUND(Source!AP1056,O1065)</f>
        <v>0</v>
      </c>
      <c r="G1065" s="4" t="s">
        <v>156</v>
      </c>
      <c r="H1065" s="4" t="s">
        <v>157</v>
      </c>
      <c r="I1065" s="4"/>
      <c r="J1065" s="4"/>
      <c r="K1065" s="4">
        <v>216</v>
      </c>
      <c r="L1065" s="4">
        <v>8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0</v>
      </c>
      <c r="X1065" s="4">
        <v>1</v>
      </c>
      <c r="Y1065" s="4">
        <v>0</v>
      </c>
      <c r="Z1065" s="4"/>
      <c r="AA1065" s="4"/>
      <c r="AB1065" s="4"/>
    </row>
    <row r="1066" spans="1:28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223</v>
      </c>
      <c r="F1066" s="4">
        <f>ROUND(Source!AQ1056,O1066)</f>
        <v>0</v>
      </c>
      <c r="G1066" s="4" t="s">
        <v>158</v>
      </c>
      <c r="H1066" s="4" t="s">
        <v>159</v>
      </c>
      <c r="I1066" s="4"/>
      <c r="J1066" s="4"/>
      <c r="K1066" s="4">
        <v>223</v>
      </c>
      <c r="L1066" s="4">
        <v>9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0</v>
      </c>
      <c r="X1066" s="4">
        <v>1</v>
      </c>
      <c r="Y1066" s="4">
        <v>0</v>
      </c>
      <c r="Z1066" s="4"/>
      <c r="AA1066" s="4"/>
      <c r="AB1066" s="4"/>
    </row>
    <row r="1067" spans="1:28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229</v>
      </c>
      <c r="F1067" s="4">
        <f>ROUND(Source!AZ1056,O1067)</f>
        <v>0</v>
      </c>
      <c r="G1067" s="4" t="s">
        <v>160</v>
      </c>
      <c r="H1067" s="4" t="s">
        <v>161</v>
      </c>
      <c r="I1067" s="4"/>
      <c r="J1067" s="4"/>
      <c r="K1067" s="4">
        <v>229</v>
      </c>
      <c r="L1067" s="4">
        <v>10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0</v>
      </c>
      <c r="X1067" s="4">
        <v>1</v>
      </c>
      <c r="Y1067" s="4">
        <v>0</v>
      </c>
      <c r="Z1067" s="4"/>
      <c r="AA1067" s="4"/>
      <c r="AB1067" s="4"/>
    </row>
    <row r="1068" spans="1:28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203</v>
      </c>
      <c r="F1068" s="4">
        <f>ROUND(Source!Q1056,O1068)</f>
        <v>54869.03</v>
      </c>
      <c r="G1068" s="4" t="s">
        <v>162</v>
      </c>
      <c r="H1068" s="4" t="s">
        <v>163</v>
      </c>
      <c r="I1068" s="4"/>
      <c r="J1068" s="4"/>
      <c r="K1068" s="4">
        <v>203</v>
      </c>
      <c r="L1068" s="4">
        <v>11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54869.03</v>
      </c>
      <c r="X1068" s="4">
        <v>1</v>
      </c>
      <c r="Y1068" s="4">
        <v>54869.03</v>
      </c>
      <c r="Z1068" s="4"/>
      <c r="AA1068" s="4"/>
      <c r="AB1068" s="4"/>
    </row>
    <row r="1069" spans="1:28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231</v>
      </c>
      <c r="F1069" s="4">
        <f>ROUND(Source!BB1056,O1069)</f>
        <v>0</v>
      </c>
      <c r="G1069" s="4" t="s">
        <v>164</v>
      </c>
      <c r="H1069" s="4" t="s">
        <v>165</v>
      </c>
      <c r="I1069" s="4"/>
      <c r="J1069" s="4"/>
      <c r="K1069" s="4">
        <v>231</v>
      </c>
      <c r="L1069" s="4">
        <v>12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8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204</v>
      </c>
      <c r="F1070" s="4">
        <f>ROUND(Source!R1056,O1070)</f>
        <v>33463.07</v>
      </c>
      <c r="G1070" s="4" t="s">
        <v>166</v>
      </c>
      <c r="H1070" s="4" t="s">
        <v>167</v>
      </c>
      <c r="I1070" s="4"/>
      <c r="J1070" s="4"/>
      <c r="K1070" s="4">
        <v>204</v>
      </c>
      <c r="L1070" s="4">
        <v>13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33463.07</v>
      </c>
      <c r="X1070" s="4">
        <v>1</v>
      </c>
      <c r="Y1070" s="4">
        <v>33463.07</v>
      </c>
      <c r="Z1070" s="4"/>
      <c r="AA1070" s="4"/>
      <c r="AB1070" s="4"/>
    </row>
    <row r="1071" spans="1:28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205</v>
      </c>
      <c r="F1071" s="4">
        <f>ROUND(Source!S1056,O1071)</f>
        <v>9449034.6600000001</v>
      </c>
      <c r="G1071" s="4" t="s">
        <v>168</v>
      </c>
      <c r="H1071" s="4" t="s">
        <v>169</v>
      </c>
      <c r="I1071" s="4"/>
      <c r="J1071" s="4"/>
      <c r="K1071" s="4">
        <v>205</v>
      </c>
      <c r="L1071" s="4">
        <v>14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9409465.5399999991</v>
      </c>
      <c r="X1071" s="4">
        <v>1</v>
      </c>
      <c r="Y1071" s="4">
        <v>9409465.5399999991</v>
      </c>
      <c r="Z1071" s="4"/>
      <c r="AA1071" s="4"/>
      <c r="AB1071" s="4"/>
    </row>
    <row r="1072" spans="1:28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232</v>
      </c>
      <c r="F1072" s="4">
        <f>ROUND(Source!BC1056,O1072)</f>
        <v>0</v>
      </c>
      <c r="G1072" s="4" t="s">
        <v>170</v>
      </c>
      <c r="H1072" s="4" t="s">
        <v>171</v>
      </c>
      <c r="I1072" s="4"/>
      <c r="J1072" s="4"/>
      <c r="K1072" s="4">
        <v>232</v>
      </c>
      <c r="L1072" s="4">
        <v>15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0</v>
      </c>
      <c r="X1072" s="4">
        <v>1</v>
      </c>
      <c r="Y1072" s="4">
        <v>0</v>
      </c>
      <c r="Z1072" s="4"/>
      <c r="AA1072" s="4"/>
      <c r="AB1072" s="4"/>
    </row>
    <row r="1073" spans="1:206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214</v>
      </c>
      <c r="F1073" s="4">
        <f>ROUND(Source!AS1056,O1073)</f>
        <v>0</v>
      </c>
      <c r="G1073" s="4" t="s">
        <v>172</v>
      </c>
      <c r="H1073" s="4" t="s">
        <v>173</v>
      </c>
      <c r="I1073" s="4"/>
      <c r="J1073" s="4"/>
      <c r="K1073" s="4">
        <v>214</v>
      </c>
      <c r="L1073" s="4">
        <v>16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0</v>
      </c>
      <c r="X1073" s="4">
        <v>1</v>
      </c>
      <c r="Y1073" s="4">
        <v>0</v>
      </c>
      <c r="Z1073" s="4"/>
      <c r="AA1073" s="4"/>
      <c r="AB1073" s="4"/>
    </row>
    <row r="1074" spans="1:206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215</v>
      </c>
      <c r="F1074" s="4">
        <f>ROUND(Source!AT1056,O1074)</f>
        <v>0</v>
      </c>
      <c r="G1074" s="4" t="s">
        <v>174</v>
      </c>
      <c r="H1074" s="4" t="s">
        <v>175</v>
      </c>
      <c r="I1074" s="4"/>
      <c r="J1074" s="4"/>
      <c r="K1074" s="4">
        <v>215</v>
      </c>
      <c r="L1074" s="4">
        <v>17</v>
      </c>
      <c r="M1074" s="4">
        <v>3</v>
      </c>
      <c r="N1074" s="4" t="s">
        <v>3</v>
      </c>
      <c r="O1074" s="4">
        <v>2</v>
      </c>
      <c r="P1074" s="4"/>
      <c r="Q1074" s="4"/>
      <c r="R1074" s="4"/>
      <c r="S1074" s="4"/>
      <c r="T1074" s="4"/>
      <c r="U1074" s="4"/>
      <c r="V1074" s="4"/>
      <c r="W1074" s="4">
        <v>0</v>
      </c>
      <c r="X1074" s="4">
        <v>1</v>
      </c>
      <c r="Y1074" s="4">
        <v>0</v>
      </c>
      <c r="Z1074" s="4"/>
      <c r="AA1074" s="4"/>
      <c r="AB1074" s="4"/>
    </row>
    <row r="1075" spans="1:206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217</v>
      </c>
      <c r="F1075" s="4">
        <f>ROUND(Source!AU1056,O1075)</f>
        <v>18275652.149999999</v>
      </c>
      <c r="G1075" s="4" t="s">
        <v>176</v>
      </c>
      <c r="H1075" s="4" t="s">
        <v>177</v>
      </c>
      <c r="I1075" s="4"/>
      <c r="J1075" s="4"/>
      <c r="K1075" s="4">
        <v>217</v>
      </c>
      <c r="L1075" s="4">
        <v>18</v>
      </c>
      <c r="M1075" s="4">
        <v>3</v>
      </c>
      <c r="N1075" s="4" t="s">
        <v>3</v>
      </c>
      <c r="O1075" s="4">
        <v>2</v>
      </c>
      <c r="P1075" s="4"/>
      <c r="Q1075" s="4"/>
      <c r="R1075" s="4"/>
      <c r="S1075" s="4"/>
      <c r="T1075" s="4"/>
      <c r="U1075" s="4"/>
      <c r="V1075" s="4"/>
      <c r="W1075" s="4">
        <v>18204427.719999999</v>
      </c>
      <c r="X1075" s="4">
        <v>1</v>
      </c>
      <c r="Y1075" s="4">
        <v>18204427.719999999</v>
      </c>
      <c r="Z1075" s="4"/>
      <c r="AA1075" s="4"/>
      <c r="AB1075" s="4"/>
    </row>
    <row r="1076" spans="1:206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230</v>
      </c>
      <c r="F1076" s="4">
        <f>ROUND(Source!BA1056,O1076)</f>
        <v>0</v>
      </c>
      <c r="G1076" s="4" t="s">
        <v>178</v>
      </c>
      <c r="H1076" s="4" t="s">
        <v>179</v>
      </c>
      <c r="I1076" s="4"/>
      <c r="J1076" s="4"/>
      <c r="K1076" s="4">
        <v>230</v>
      </c>
      <c r="L1076" s="4">
        <v>19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0</v>
      </c>
      <c r="X1076" s="4">
        <v>1</v>
      </c>
      <c r="Y1076" s="4">
        <v>0</v>
      </c>
      <c r="Z1076" s="4"/>
      <c r="AA1076" s="4"/>
      <c r="AB1076" s="4"/>
    </row>
    <row r="1077" spans="1:206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206</v>
      </c>
      <c r="F1077" s="4">
        <f>ROUND(Source!T1056,O1077)</f>
        <v>0</v>
      </c>
      <c r="G1077" s="4" t="s">
        <v>180</v>
      </c>
      <c r="H1077" s="4" t="s">
        <v>181</v>
      </c>
      <c r="I1077" s="4"/>
      <c r="J1077" s="4"/>
      <c r="K1077" s="4">
        <v>206</v>
      </c>
      <c r="L1077" s="4">
        <v>20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0</v>
      </c>
      <c r="X1077" s="4">
        <v>1</v>
      </c>
      <c r="Y1077" s="4">
        <v>0</v>
      </c>
      <c r="Z1077" s="4"/>
      <c r="AA1077" s="4"/>
      <c r="AB1077" s="4"/>
    </row>
    <row r="1078" spans="1:206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207</v>
      </c>
      <c r="F1078" s="4">
        <f>Source!U1056</f>
        <v>34498.535324000004</v>
      </c>
      <c r="G1078" s="4" t="s">
        <v>182</v>
      </c>
      <c r="H1078" s="4" t="s">
        <v>183</v>
      </c>
      <c r="I1078" s="4"/>
      <c r="J1078" s="4"/>
      <c r="K1078" s="4">
        <v>207</v>
      </c>
      <c r="L1078" s="4">
        <v>21</v>
      </c>
      <c r="M1078" s="4">
        <v>3</v>
      </c>
      <c r="N1078" s="4" t="s">
        <v>3</v>
      </c>
      <c r="O1078" s="4">
        <v>-1</v>
      </c>
      <c r="P1078" s="4"/>
      <c r="Q1078" s="4"/>
      <c r="R1078" s="4"/>
      <c r="S1078" s="4"/>
      <c r="T1078" s="4"/>
      <c r="U1078" s="4"/>
      <c r="V1078" s="4"/>
      <c r="W1078" s="4">
        <v>34320.872624000003</v>
      </c>
      <c r="X1078" s="4">
        <v>1</v>
      </c>
      <c r="Y1078" s="4">
        <v>34320.872624000003</v>
      </c>
      <c r="Z1078" s="4"/>
      <c r="AA1078" s="4"/>
      <c r="AB1078" s="4"/>
    </row>
    <row r="1079" spans="1:206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208</v>
      </c>
      <c r="F1079" s="4">
        <f>Source!V1056</f>
        <v>0</v>
      </c>
      <c r="G1079" s="4" t="s">
        <v>184</v>
      </c>
      <c r="H1079" s="4" t="s">
        <v>185</v>
      </c>
      <c r="I1079" s="4"/>
      <c r="J1079" s="4"/>
      <c r="K1079" s="4">
        <v>208</v>
      </c>
      <c r="L1079" s="4">
        <v>22</v>
      </c>
      <c r="M1079" s="4">
        <v>3</v>
      </c>
      <c r="N1079" s="4" t="s">
        <v>3</v>
      </c>
      <c r="O1079" s="4">
        <v>-1</v>
      </c>
      <c r="P1079" s="4"/>
      <c r="Q1079" s="4"/>
      <c r="R1079" s="4"/>
      <c r="S1079" s="4"/>
      <c r="T1079" s="4"/>
      <c r="U1079" s="4"/>
      <c r="V1079" s="4"/>
      <c r="W1079" s="4">
        <v>0</v>
      </c>
      <c r="X1079" s="4">
        <v>1</v>
      </c>
      <c r="Y1079" s="4">
        <v>0</v>
      </c>
      <c r="Z1079" s="4"/>
      <c r="AA1079" s="4"/>
      <c r="AB1079" s="4"/>
    </row>
    <row r="1080" spans="1:206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209</v>
      </c>
      <c r="F1080" s="4">
        <f>ROUND(Source!W1056,O1080)</f>
        <v>0</v>
      </c>
      <c r="G1080" s="4" t="s">
        <v>186</v>
      </c>
      <c r="H1080" s="4" t="s">
        <v>187</v>
      </c>
      <c r="I1080" s="4"/>
      <c r="J1080" s="4"/>
      <c r="K1080" s="4">
        <v>209</v>
      </c>
      <c r="L1080" s="4">
        <v>23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>
        <v>0</v>
      </c>
      <c r="X1080" s="4">
        <v>1</v>
      </c>
      <c r="Y1080" s="4">
        <v>0</v>
      </c>
      <c r="Z1080" s="4"/>
      <c r="AA1080" s="4"/>
      <c r="AB1080" s="4"/>
    </row>
    <row r="1081" spans="1:206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233</v>
      </c>
      <c r="F1081" s="4">
        <f>ROUND(Source!BD1056,O1081)</f>
        <v>0</v>
      </c>
      <c r="G1081" s="4" t="s">
        <v>188</v>
      </c>
      <c r="H1081" s="4" t="s">
        <v>189</v>
      </c>
      <c r="I1081" s="4"/>
      <c r="J1081" s="4"/>
      <c r="K1081" s="4">
        <v>233</v>
      </c>
      <c r="L1081" s="4">
        <v>24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>
        <v>0</v>
      </c>
      <c r="X1081" s="4">
        <v>1</v>
      </c>
      <c r="Y1081" s="4">
        <v>0</v>
      </c>
      <c r="Z1081" s="4"/>
      <c r="AA1081" s="4"/>
      <c r="AB1081" s="4"/>
    </row>
    <row r="1082" spans="1:206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210</v>
      </c>
      <c r="F1082" s="4">
        <f>ROUND(Source!X1056,O1082)</f>
        <v>6614324.5199999996</v>
      </c>
      <c r="G1082" s="4" t="s">
        <v>190</v>
      </c>
      <c r="H1082" s="4" t="s">
        <v>191</v>
      </c>
      <c r="I1082" s="4"/>
      <c r="J1082" s="4"/>
      <c r="K1082" s="4">
        <v>210</v>
      </c>
      <c r="L1082" s="4">
        <v>25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6586626.1299999999</v>
      </c>
      <c r="X1082" s="4">
        <v>1</v>
      </c>
      <c r="Y1082" s="4">
        <v>6586626.1299999999</v>
      </c>
      <c r="Z1082" s="4"/>
      <c r="AA1082" s="4"/>
      <c r="AB1082" s="4"/>
    </row>
    <row r="1083" spans="1:206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211</v>
      </c>
      <c r="F1083" s="4">
        <f>ROUND(Source!Y1056,O1083)</f>
        <v>944903.7</v>
      </c>
      <c r="G1083" s="4" t="s">
        <v>192</v>
      </c>
      <c r="H1083" s="4" t="s">
        <v>193</v>
      </c>
      <c r="I1083" s="4"/>
      <c r="J1083" s="4"/>
      <c r="K1083" s="4">
        <v>211</v>
      </c>
      <c r="L1083" s="4">
        <v>26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940946.78</v>
      </c>
      <c r="X1083" s="4">
        <v>1</v>
      </c>
      <c r="Y1083" s="4">
        <v>940946.78</v>
      </c>
      <c r="Z1083" s="4"/>
      <c r="AA1083" s="4"/>
      <c r="AB1083" s="4"/>
    </row>
    <row r="1084" spans="1:206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224</v>
      </c>
      <c r="F1084" s="4">
        <f>ROUND(Source!AR1056,O1084)</f>
        <v>18275652.149999999</v>
      </c>
      <c r="G1084" s="4" t="s">
        <v>194</v>
      </c>
      <c r="H1084" s="4" t="s">
        <v>195</v>
      </c>
      <c r="I1084" s="4"/>
      <c r="J1084" s="4"/>
      <c r="K1084" s="4">
        <v>224</v>
      </c>
      <c r="L1084" s="4">
        <v>27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>
        <v>18204427.719999999</v>
      </c>
      <c r="X1084" s="4">
        <v>1</v>
      </c>
      <c r="Y1084" s="4">
        <v>18204427.719999999</v>
      </c>
      <c r="Z1084" s="4"/>
      <c r="AA1084" s="4"/>
      <c r="AB1084" s="4"/>
    </row>
    <row r="1086" spans="1:206" x14ac:dyDescent="0.2">
      <c r="A1086" s="2">
        <v>51</v>
      </c>
      <c r="B1086" s="2">
        <f>B12</f>
        <v>1126</v>
      </c>
      <c r="C1086" s="2">
        <f>A12</f>
        <v>1</v>
      </c>
      <c r="D1086" s="2">
        <f>ROW(A12)</f>
        <v>12</v>
      </c>
      <c r="E1086" s="2"/>
      <c r="F1086" s="2" t="str">
        <f>IF(F12&lt;&gt;"",F12,"")</f>
        <v/>
      </c>
      <c r="G1086" s="2" t="str">
        <f>IF(G12&lt;&gt;"",G12,"")</f>
        <v>Оказания услуг по комплексному техническому обслуживанию зданий, сооружений, систем инженерно-технического обеспечения с выполнением комплекса мероприятий, направленных на восстановление и устранение неисправностей элементов зданий, сооружений, систем, инженерного оборудования, в целях поддержания их эксплуатационных показателей в ГБУЗ "ТКБ №3 ДЗМ" по адресу: 125466, г. Москва, Куркинское шоссе, д. 29, корп.11</v>
      </c>
      <c r="H1086" s="2">
        <v>0</v>
      </c>
      <c r="I1086" s="2"/>
      <c r="J1086" s="2"/>
      <c r="K1086" s="2"/>
      <c r="L1086" s="2"/>
      <c r="M1086" s="2"/>
      <c r="N1086" s="2"/>
      <c r="O1086" s="2">
        <f t="shared" ref="O1086:T1086" si="1086">ROUND(O1056,2)</f>
        <v>10680283.85</v>
      </c>
      <c r="P1086" s="2">
        <f t="shared" si="1086"/>
        <v>1176380.1599999999</v>
      </c>
      <c r="Q1086" s="2">
        <f t="shared" si="1086"/>
        <v>54869.03</v>
      </c>
      <c r="R1086" s="2">
        <f t="shared" si="1086"/>
        <v>33463.07</v>
      </c>
      <c r="S1086" s="2">
        <f t="shared" si="1086"/>
        <v>9449034.6600000001</v>
      </c>
      <c r="T1086" s="2">
        <f t="shared" si="1086"/>
        <v>0</v>
      </c>
      <c r="U1086" s="2">
        <f>U1056</f>
        <v>34498.535324000004</v>
      </c>
      <c r="V1086" s="2">
        <f>V1056</f>
        <v>0</v>
      </c>
      <c r="W1086" s="2">
        <f>ROUND(W1056,2)</f>
        <v>0</v>
      </c>
      <c r="X1086" s="2">
        <f>ROUND(X1056,2)</f>
        <v>6614324.5199999996</v>
      </c>
      <c r="Y1086" s="2">
        <f>ROUND(Y1056,2)</f>
        <v>944903.7</v>
      </c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>
        <f t="shared" ref="AO1086:BD1086" si="1087">ROUND(AO1056,2)</f>
        <v>0</v>
      </c>
      <c r="AP1086" s="2">
        <f t="shared" si="1087"/>
        <v>0</v>
      </c>
      <c r="AQ1086" s="2">
        <f t="shared" si="1087"/>
        <v>0</v>
      </c>
      <c r="AR1086" s="2">
        <f t="shared" si="1087"/>
        <v>18275652.149999999</v>
      </c>
      <c r="AS1086" s="2">
        <f t="shared" si="1087"/>
        <v>0</v>
      </c>
      <c r="AT1086" s="2">
        <f t="shared" si="1087"/>
        <v>0</v>
      </c>
      <c r="AU1086" s="2">
        <f t="shared" si="1087"/>
        <v>18275652.149999999</v>
      </c>
      <c r="AV1086" s="2">
        <f t="shared" si="1087"/>
        <v>1176380.1599999999</v>
      </c>
      <c r="AW1086" s="2">
        <f t="shared" si="1087"/>
        <v>1176380.1599999999</v>
      </c>
      <c r="AX1086" s="2">
        <f t="shared" si="1087"/>
        <v>0</v>
      </c>
      <c r="AY1086" s="2">
        <f t="shared" si="1087"/>
        <v>1176380.1599999999</v>
      </c>
      <c r="AZ1086" s="2">
        <f t="shared" si="1087"/>
        <v>0</v>
      </c>
      <c r="BA1086" s="2">
        <f t="shared" si="1087"/>
        <v>0</v>
      </c>
      <c r="BB1086" s="2">
        <f t="shared" si="1087"/>
        <v>0</v>
      </c>
      <c r="BC1086" s="2">
        <f t="shared" si="1087"/>
        <v>0</v>
      </c>
      <c r="BD1086" s="2">
        <f t="shared" si="1087"/>
        <v>0</v>
      </c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  <c r="DE1086" s="2"/>
      <c r="DF1086" s="2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>
        <v>0</v>
      </c>
    </row>
    <row r="1088" spans="1:206" x14ac:dyDescent="0.2">
      <c r="A1088" s="4">
        <v>50</v>
      </c>
      <c r="B1088" s="4">
        <v>0</v>
      </c>
      <c r="C1088" s="4">
        <v>0</v>
      </c>
      <c r="D1088" s="4">
        <v>1</v>
      </c>
      <c r="E1088" s="4">
        <v>201</v>
      </c>
      <c r="F1088" s="4">
        <f>ROUND(Source!O1086,O1088)</f>
        <v>10680283.85</v>
      </c>
      <c r="G1088" s="4" t="s">
        <v>142</v>
      </c>
      <c r="H1088" s="4" t="s">
        <v>143</v>
      </c>
      <c r="I1088" s="4"/>
      <c r="J1088" s="4"/>
      <c r="K1088" s="4">
        <v>201</v>
      </c>
      <c r="L1088" s="4">
        <v>1</v>
      </c>
      <c r="M1088" s="4">
        <v>3</v>
      </c>
      <c r="N1088" s="4" t="s">
        <v>3</v>
      </c>
      <c r="O1088" s="4">
        <v>2</v>
      </c>
      <c r="P1088" s="4"/>
      <c r="Q1088" s="4"/>
      <c r="R1088" s="4"/>
      <c r="S1088" s="4"/>
      <c r="T1088" s="4"/>
      <c r="U1088" s="4"/>
      <c r="V1088" s="4"/>
      <c r="W1088" s="4">
        <v>10640714.73</v>
      </c>
      <c r="X1088" s="4">
        <v>1</v>
      </c>
      <c r="Y1088" s="4">
        <v>10640714.73</v>
      </c>
      <c r="Z1088" s="4"/>
      <c r="AA1088" s="4"/>
      <c r="AB1088" s="4"/>
    </row>
    <row r="1089" spans="1:28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202</v>
      </c>
      <c r="F1089" s="4">
        <f>ROUND(Source!P1086,O1089)</f>
        <v>1176380.1599999999</v>
      </c>
      <c r="G1089" s="4" t="s">
        <v>144</v>
      </c>
      <c r="H1089" s="4" t="s">
        <v>145</v>
      </c>
      <c r="I1089" s="4"/>
      <c r="J1089" s="4"/>
      <c r="K1089" s="4">
        <v>202</v>
      </c>
      <c r="L1089" s="4">
        <v>2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>
        <v>1176380.1599999999</v>
      </c>
      <c r="X1089" s="4">
        <v>1</v>
      </c>
      <c r="Y1089" s="4">
        <v>1176380.1599999999</v>
      </c>
      <c r="Z1089" s="4"/>
      <c r="AA1089" s="4"/>
      <c r="AB1089" s="4"/>
    </row>
    <row r="1090" spans="1:28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222</v>
      </c>
      <c r="F1090" s="4">
        <f>ROUND(Source!AO1086,O1090)</f>
        <v>0</v>
      </c>
      <c r="G1090" s="4" t="s">
        <v>146</v>
      </c>
      <c r="H1090" s="4" t="s">
        <v>147</v>
      </c>
      <c r="I1090" s="4"/>
      <c r="J1090" s="4"/>
      <c r="K1090" s="4">
        <v>222</v>
      </c>
      <c r="L1090" s="4">
        <v>3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0</v>
      </c>
      <c r="X1090" s="4">
        <v>1</v>
      </c>
      <c r="Y1090" s="4">
        <v>0</v>
      </c>
      <c r="Z1090" s="4"/>
      <c r="AA1090" s="4"/>
      <c r="AB1090" s="4"/>
    </row>
    <row r="1091" spans="1:28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225</v>
      </c>
      <c r="F1091" s="4">
        <f>ROUND(Source!AV1086,O1091)</f>
        <v>1176380.1599999999</v>
      </c>
      <c r="G1091" s="4" t="s">
        <v>148</v>
      </c>
      <c r="H1091" s="4" t="s">
        <v>149</v>
      </c>
      <c r="I1091" s="4"/>
      <c r="J1091" s="4"/>
      <c r="K1091" s="4">
        <v>225</v>
      </c>
      <c r="L1091" s="4">
        <v>4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1176380.1599999999</v>
      </c>
      <c r="X1091" s="4">
        <v>1</v>
      </c>
      <c r="Y1091" s="4">
        <v>1176380.1599999999</v>
      </c>
      <c r="Z1091" s="4"/>
      <c r="AA1091" s="4"/>
      <c r="AB1091" s="4"/>
    </row>
    <row r="1092" spans="1:28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226</v>
      </c>
      <c r="F1092" s="4">
        <f>ROUND(Source!AW1086,O1092)</f>
        <v>1176380.1599999999</v>
      </c>
      <c r="G1092" s="4" t="s">
        <v>150</v>
      </c>
      <c r="H1092" s="4" t="s">
        <v>151</v>
      </c>
      <c r="I1092" s="4"/>
      <c r="J1092" s="4"/>
      <c r="K1092" s="4">
        <v>226</v>
      </c>
      <c r="L1092" s="4">
        <v>5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>
        <v>1176380.1599999999</v>
      </c>
      <c r="X1092" s="4">
        <v>1</v>
      </c>
      <c r="Y1092" s="4">
        <v>1176380.1599999999</v>
      </c>
      <c r="Z1092" s="4"/>
      <c r="AA1092" s="4"/>
      <c r="AB1092" s="4"/>
    </row>
    <row r="1093" spans="1:28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227</v>
      </c>
      <c r="F1093" s="4">
        <f>ROUND(Source!AX1086,O1093)</f>
        <v>0</v>
      </c>
      <c r="G1093" s="4" t="s">
        <v>152</v>
      </c>
      <c r="H1093" s="4" t="s">
        <v>153</v>
      </c>
      <c r="I1093" s="4"/>
      <c r="J1093" s="4"/>
      <c r="K1093" s="4">
        <v>227</v>
      </c>
      <c r="L1093" s="4">
        <v>6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>
        <v>0</v>
      </c>
      <c r="X1093" s="4">
        <v>1</v>
      </c>
      <c r="Y1093" s="4">
        <v>0</v>
      </c>
      <c r="Z1093" s="4"/>
      <c r="AA1093" s="4"/>
      <c r="AB1093" s="4"/>
    </row>
    <row r="1094" spans="1:28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228</v>
      </c>
      <c r="F1094" s="4">
        <f>ROUND(Source!AY1086,O1094)</f>
        <v>1176380.1599999999</v>
      </c>
      <c r="G1094" s="4" t="s">
        <v>154</v>
      </c>
      <c r="H1094" s="4" t="s">
        <v>155</v>
      </c>
      <c r="I1094" s="4"/>
      <c r="J1094" s="4"/>
      <c r="K1094" s="4">
        <v>228</v>
      </c>
      <c r="L1094" s="4">
        <v>7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>
        <v>1176380.1599999999</v>
      </c>
      <c r="X1094" s="4">
        <v>1</v>
      </c>
      <c r="Y1094" s="4">
        <v>1176380.1599999999</v>
      </c>
      <c r="Z1094" s="4"/>
      <c r="AA1094" s="4"/>
      <c r="AB1094" s="4"/>
    </row>
    <row r="1095" spans="1:28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216</v>
      </c>
      <c r="F1095" s="4">
        <f>ROUND(Source!AP1086,O1095)</f>
        <v>0</v>
      </c>
      <c r="G1095" s="4" t="s">
        <v>156</v>
      </c>
      <c r="H1095" s="4" t="s">
        <v>157</v>
      </c>
      <c r="I1095" s="4"/>
      <c r="J1095" s="4"/>
      <c r="K1095" s="4">
        <v>216</v>
      </c>
      <c r="L1095" s="4">
        <v>8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>
        <v>0</v>
      </c>
      <c r="X1095" s="4">
        <v>1</v>
      </c>
      <c r="Y1095" s="4">
        <v>0</v>
      </c>
      <c r="Z1095" s="4"/>
      <c r="AA1095" s="4"/>
      <c r="AB1095" s="4"/>
    </row>
    <row r="1096" spans="1:28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223</v>
      </c>
      <c r="F1096" s="4">
        <f>ROUND(Source!AQ1086,O1096)</f>
        <v>0</v>
      </c>
      <c r="G1096" s="4" t="s">
        <v>158</v>
      </c>
      <c r="H1096" s="4" t="s">
        <v>159</v>
      </c>
      <c r="I1096" s="4"/>
      <c r="J1096" s="4"/>
      <c r="K1096" s="4">
        <v>223</v>
      </c>
      <c r="L1096" s="4">
        <v>9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>
        <v>0</v>
      </c>
      <c r="X1096" s="4">
        <v>1</v>
      </c>
      <c r="Y1096" s="4">
        <v>0</v>
      </c>
      <c r="Z1096" s="4"/>
      <c r="AA1096" s="4"/>
      <c r="AB1096" s="4"/>
    </row>
    <row r="1097" spans="1:28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229</v>
      </c>
      <c r="F1097" s="4">
        <f>ROUND(Source!AZ1086,O1097)</f>
        <v>0</v>
      </c>
      <c r="G1097" s="4" t="s">
        <v>160</v>
      </c>
      <c r="H1097" s="4" t="s">
        <v>161</v>
      </c>
      <c r="I1097" s="4"/>
      <c r="J1097" s="4"/>
      <c r="K1097" s="4">
        <v>229</v>
      </c>
      <c r="L1097" s="4">
        <v>10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0</v>
      </c>
      <c r="X1097" s="4">
        <v>1</v>
      </c>
      <c r="Y1097" s="4">
        <v>0</v>
      </c>
      <c r="Z1097" s="4"/>
      <c r="AA1097" s="4"/>
      <c r="AB1097" s="4"/>
    </row>
    <row r="1098" spans="1:28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203</v>
      </c>
      <c r="F1098" s="4">
        <f>ROUND(Source!Q1086,O1098)</f>
        <v>54869.03</v>
      </c>
      <c r="G1098" s="4" t="s">
        <v>162</v>
      </c>
      <c r="H1098" s="4" t="s">
        <v>163</v>
      </c>
      <c r="I1098" s="4"/>
      <c r="J1098" s="4"/>
      <c r="K1098" s="4">
        <v>203</v>
      </c>
      <c r="L1098" s="4">
        <v>11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54869.03</v>
      </c>
      <c r="X1098" s="4">
        <v>1</v>
      </c>
      <c r="Y1098" s="4">
        <v>54869.03</v>
      </c>
      <c r="Z1098" s="4"/>
      <c r="AA1098" s="4"/>
      <c r="AB1098" s="4"/>
    </row>
    <row r="1099" spans="1:28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231</v>
      </c>
      <c r="F1099" s="4">
        <f>ROUND(Source!BB1086,O1099)</f>
        <v>0</v>
      </c>
      <c r="G1099" s="4" t="s">
        <v>164</v>
      </c>
      <c r="H1099" s="4" t="s">
        <v>165</v>
      </c>
      <c r="I1099" s="4"/>
      <c r="J1099" s="4"/>
      <c r="K1099" s="4">
        <v>231</v>
      </c>
      <c r="L1099" s="4">
        <v>12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0</v>
      </c>
      <c r="X1099" s="4">
        <v>1</v>
      </c>
      <c r="Y1099" s="4">
        <v>0</v>
      </c>
      <c r="Z1099" s="4"/>
      <c r="AA1099" s="4"/>
      <c r="AB1099" s="4"/>
    </row>
    <row r="1100" spans="1:28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204</v>
      </c>
      <c r="F1100" s="4">
        <f>ROUND(Source!R1086,O1100)</f>
        <v>33463.07</v>
      </c>
      <c r="G1100" s="4" t="s">
        <v>166</v>
      </c>
      <c r="H1100" s="4" t="s">
        <v>167</v>
      </c>
      <c r="I1100" s="4"/>
      <c r="J1100" s="4"/>
      <c r="K1100" s="4">
        <v>204</v>
      </c>
      <c r="L1100" s="4">
        <v>13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33463.07</v>
      </c>
      <c r="X1100" s="4">
        <v>1</v>
      </c>
      <c r="Y1100" s="4">
        <v>33463.07</v>
      </c>
      <c r="Z1100" s="4"/>
      <c r="AA1100" s="4"/>
      <c r="AB1100" s="4"/>
    </row>
    <row r="1101" spans="1:28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205</v>
      </c>
      <c r="F1101" s="4">
        <f>ROUND(Source!S1086,O1101)</f>
        <v>9449034.6600000001</v>
      </c>
      <c r="G1101" s="4" t="s">
        <v>168</v>
      </c>
      <c r="H1101" s="4" t="s">
        <v>169</v>
      </c>
      <c r="I1101" s="4"/>
      <c r="J1101" s="4"/>
      <c r="K1101" s="4">
        <v>205</v>
      </c>
      <c r="L1101" s="4">
        <v>14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9409465.5399999991</v>
      </c>
      <c r="X1101" s="4">
        <v>1</v>
      </c>
      <c r="Y1101" s="4">
        <v>9409465.5399999991</v>
      </c>
      <c r="Z1101" s="4"/>
      <c r="AA1101" s="4"/>
      <c r="AB1101" s="4"/>
    </row>
    <row r="1102" spans="1:28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232</v>
      </c>
      <c r="F1102" s="4">
        <f>ROUND(Source!BC1086,O1102)</f>
        <v>0</v>
      </c>
      <c r="G1102" s="4" t="s">
        <v>170</v>
      </c>
      <c r="H1102" s="4" t="s">
        <v>171</v>
      </c>
      <c r="I1102" s="4"/>
      <c r="J1102" s="4"/>
      <c r="K1102" s="4">
        <v>232</v>
      </c>
      <c r="L1102" s="4">
        <v>15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0</v>
      </c>
      <c r="X1102" s="4">
        <v>1</v>
      </c>
      <c r="Y1102" s="4">
        <v>0</v>
      </c>
      <c r="Z1102" s="4"/>
      <c r="AA1102" s="4"/>
      <c r="AB1102" s="4"/>
    </row>
    <row r="1103" spans="1:28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214</v>
      </c>
      <c r="F1103" s="4">
        <f>ROUND(Source!AS1086,O1103)</f>
        <v>0</v>
      </c>
      <c r="G1103" s="4" t="s">
        <v>172</v>
      </c>
      <c r="H1103" s="4" t="s">
        <v>173</v>
      </c>
      <c r="I1103" s="4"/>
      <c r="J1103" s="4"/>
      <c r="K1103" s="4">
        <v>214</v>
      </c>
      <c r="L1103" s="4">
        <v>16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0</v>
      </c>
      <c r="X1103" s="4">
        <v>1</v>
      </c>
      <c r="Y1103" s="4">
        <v>0</v>
      </c>
      <c r="Z1103" s="4"/>
      <c r="AA1103" s="4"/>
      <c r="AB1103" s="4"/>
    </row>
    <row r="1104" spans="1:28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215</v>
      </c>
      <c r="F1104" s="4">
        <f>ROUND(Source!AT1086,O1104)</f>
        <v>0</v>
      </c>
      <c r="G1104" s="4" t="s">
        <v>174</v>
      </c>
      <c r="H1104" s="4" t="s">
        <v>175</v>
      </c>
      <c r="I1104" s="4"/>
      <c r="J1104" s="4"/>
      <c r="K1104" s="4">
        <v>215</v>
      </c>
      <c r="L1104" s="4">
        <v>17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8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217</v>
      </c>
      <c r="F1105" s="4">
        <f>ROUND(Source!AU1086,O1105)</f>
        <v>18275652.149999999</v>
      </c>
      <c r="G1105" s="4" t="s">
        <v>176</v>
      </c>
      <c r="H1105" s="4" t="s">
        <v>177</v>
      </c>
      <c r="I1105" s="4"/>
      <c r="J1105" s="4"/>
      <c r="K1105" s="4">
        <v>217</v>
      </c>
      <c r="L1105" s="4">
        <v>18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18204427.719999999</v>
      </c>
      <c r="X1105" s="4">
        <v>1</v>
      </c>
      <c r="Y1105" s="4">
        <v>18204427.719999999</v>
      </c>
      <c r="Z1105" s="4"/>
      <c r="AA1105" s="4"/>
      <c r="AB1105" s="4"/>
    </row>
    <row r="1106" spans="1:28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230</v>
      </c>
      <c r="F1106" s="4">
        <f>ROUND(Source!BA1086,O1106)</f>
        <v>0</v>
      </c>
      <c r="G1106" s="4" t="s">
        <v>178</v>
      </c>
      <c r="H1106" s="4" t="s">
        <v>179</v>
      </c>
      <c r="I1106" s="4"/>
      <c r="J1106" s="4"/>
      <c r="K1106" s="4">
        <v>230</v>
      </c>
      <c r="L1106" s="4">
        <v>19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0</v>
      </c>
      <c r="X1106" s="4">
        <v>1</v>
      </c>
      <c r="Y1106" s="4">
        <v>0</v>
      </c>
      <c r="Z1106" s="4"/>
      <c r="AA1106" s="4"/>
      <c r="AB1106" s="4"/>
    </row>
    <row r="1107" spans="1:28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206</v>
      </c>
      <c r="F1107" s="4">
        <f>ROUND(Source!T1086,O1107)</f>
        <v>0</v>
      </c>
      <c r="G1107" s="4" t="s">
        <v>180</v>
      </c>
      <c r="H1107" s="4" t="s">
        <v>181</v>
      </c>
      <c r="I1107" s="4"/>
      <c r="J1107" s="4"/>
      <c r="K1107" s="4">
        <v>206</v>
      </c>
      <c r="L1107" s="4">
        <v>20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0</v>
      </c>
      <c r="X1107" s="4">
        <v>1</v>
      </c>
      <c r="Y1107" s="4">
        <v>0</v>
      </c>
      <c r="Z1107" s="4"/>
      <c r="AA1107" s="4"/>
      <c r="AB1107" s="4"/>
    </row>
    <row r="1108" spans="1:28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207</v>
      </c>
      <c r="F1108" s="4">
        <f>Source!U1086</f>
        <v>34498.535324000004</v>
      </c>
      <c r="G1108" s="4" t="s">
        <v>182</v>
      </c>
      <c r="H1108" s="4" t="s">
        <v>183</v>
      </c>
      <c r="I1108" s="4"/>
      <c r="J1108" s="4"/>
      <c r="K1108" s="4">
        <v>207</v>
      </c>
      <c r="L1108" s="4">
        <v>21</v>
      </c>
      <c r="M1108" s="4">
        <v>3</v>
      </c>
      <c r="N1108" s="4" t="s">
        <v>3</v>
      </c>
      <c r="O1108" s="4">
        <v>-1</v>
      </c>
      <c r="P1108" s="4"/>
      <c r="Q1108" s="4"/>
      <c r="R1108" s="4"/>
      <c r="S1108" s="4"/>
      <c r="T1108" s="4"/>
      <c r="U1108" s="4"/>
      <c r="V1108" s="4"/>
      <c r="W1108" s="4">
        <v>34320.872624000003</v>
      </c>
      <c r="X1108" s="4">
        <v>1</v>
      </c>
      <c r="Y1108" s="4">
        <v>34320.872624000003</v>
      </c>
      <c r="Z1108" s="4"/>
      <c r="AA1108" s="4"/>
      <c r="AB1108" s="4"/>
    </row>
    <row r="1109" spans="1:28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208</v>
      </c>
      <c r="F1109" s="4">
        <f>Source!V1086</f>
        <v>0</v>
      </c>
      <c r="G1109" s="4" t="s">
        <v>184</v>
      </c>
      <c r="H1109" s="4" t="s">
        <v>185</v>
      </c>
      <c r="I1109" s="4"/>
      <c r="J1109" s="4"/>
      <c r="K1109" s="4">
        <v>208</v>
      </c>
      <c r="L1109" s="4">
        <v>22</v>
      </c>
      <c r="M1109" s="4">
        <v>3</v>
      </c>
      <c r="N1109" s="4" t="s">
        <v>3</v>
      </c>
      <c r="O1109" s="4">
        <v>-1</v>
      </c>
      <c r="P1109" s="4"/>
      <c r="Q1109" s="4"/>
      <c r="R1109" s="4"/>
      <c r="S1109" s="4"/>
      <c r="T1109" s="4"/>
      <c r="U1109" s="4"/>
      <c r="V1109" s="4"/>
      <c r="W1109" s="4">
        <v>0</v>
      </c>
      <c r="X1109" s="4">
        <v>1</v>
      </c>
      <c r="Y1109" s="4">
        <v>0</v>
      </c>
      <c r="Z1109" s="4"/>
      <c r="AA1109" s="4"/>
      <c r="AB1109" s="4"/>
    </row>
    <row r="1110" spans="1:28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209</v>
      </c>
      <c r="F1110" s="4">
        <f>ROUND(Source!W1086,O1110)</f>
        <v>0</v>
      </c>
      <c r="G1110" s="4" t="s">
        <v>186</v>
      </c>
      <c r="H1110" s="4" t="s">
        <v>187</v>
      </c>
      <c r="I1110" s="4"/>
      <c r="J1110" s="4"/>
      <c r="K1110" s="4">
        <v>209</v>
      </c>
      <c r="L1110" s="4">
        <v>23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0</v>
      </c>
      <c r="X1110" s="4">
        <v>1</v>
      </c>
      <c r="Y1110" s="4">
        <v>0</v>
      </c>
      <c r="Z1110" s="4"/>
      <c r="AA1110" s="4"/>
      <c r="AB1110" s="4"/>
    </row>
    <row r="1111" spans="1:28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233</v>
      </c>
      <c r="F1111" s="4">
        <f>ROUND(Source!BD1086,O1111)</f>
        <v>0</v>
      </c>
      <c r="G1111" s="4" t="s">
        <v>188</v>
      </c>
      <c r="H1111" s="4" t="s">
        <v>189</v>
      </c>
      <c r="I1111" s="4"/>
      <c r="J1111" s="4"/>
      <c r="K1111" s="4">
        <v>233</v>
      </c>
      <c r="L1111" s="4">
        <v>24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0</v>
      </c>
      <c r="X1111" s="4">
        <v>1</v>
      </c>
      <c r="Y1111" s="4">
        <v>0</v>
      </c>
      <c r="Z1111" s="4"/>
      <c r="AA1111" s="4"/>
      <c r="AB1111" s="4"/>
    </row>
    <row r="1112" spans="1:28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210</v>
      </c>
      <c r="F1112" s="4">
        <f>ROUND(Source!X1086,O1112)</f>
        <v>6614324.5199999996</v>
      </c>
      <c r="G1112" s="4" t="s">
        <v>190</v>
      </c>
      <c r="H1112" s="4" t="s">
        <v>191</v>
      </c>
      <c r="I1112" s="4"/>
      <c r="J1112" s="4"/>
      <c r="K1112" s="4">
        <v>210</v>
      </c>
      <c r="L1112" s="4">
        <v>25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6586626.1299999999</v>
      </c>
      <c r="X1112" s="4">
        <v>1</v>
      </c>
      <c r="Y1112" s="4">
        <v>6586626.1299999999</v>
      </c>
      <c r="Z1112" s="4"/>
      <c r="AA1112" s="4"/>
      <c r="AB1112" s="4"/>
    </row>
    <row r="1113" spans="1:28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211</v>
      </c>
      <c r="F1113" s="4">
        <f>ROUND(Source!Y1086,O1113)</f>
        <v>944903.7</v>
      </c>
      <c r="G1113" s="4" t="s">
        <v>192</v>
      </c>
      <c r="H1113" s="4" t="s">
        <v>193</v>
      </c>
      <c r="I1113" s="4"/>
      <c r="J1113" s="4"/>
      <c r="K1113" s="4">
        <v>211</v>
      </c>
      <c r="L1113" s="4">
        <v>26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940946.78</v>
      </c>
      <c r="X1113" s="4">
        <v>1</v>
      </c>
      <c r="Y1113" s="4">
        <v>940946.78</v>
      </c>
      <c r="Z1113" s="4"/>
      <c r="AA1113" s="4"/>
      <c r="AB1113" s="4"/>
    </row>
    <row r="1114" spans="1:28" x14ac:dyDescent="0.2">
      <c r="A1114" s="4">
        <v>50</v>
      </c>
      <c r="B1114" s="4">
        <v>0</v>
      </c>
      <c r="C1114" s="4">
        <v>0</v>
      </c>
      <c r="D1114" s="4">
        <v>1</v>
      </c>
      <c r="E1114" s="4">
        <v>0</v>
      </c>
      <c r="F1114" s="4">
        <f>ROUND(Source!AR1086,O1114)</f>
        <v>18275652.149999999</v>
      </c>
      <c r="G1114" s="4" t="s">
        <v>194</v>
      </c>
      <c r="H1114" s="4" t="s">
        <v>195</v>
      </c>
      <c r="I1114" s="4"/>
      <c r="J1114" s="4"/>
      <c r="K1114" s="4">
        <v>224</v>
      </c>
      <c r="L1114" s="4">
        <v>27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18204427.719999999</v>
      </c>
      <c r="X1114" s="4">
        <v>1</v>
      </c>
      <c r="Y1114" s="4">
        <v>18204427.719999999</v>
      </c>
      <c r="Z1114" s="4"/>
      <c r="AA1114" s="4"/>
      <c r="AB1114" s="4"/>
    </row>
    <row r="1115" spans="1:28" x14ac:dyDescent="0.2">
      <c r="A1115" s="4">
        <v>50</v>
      </c>
      <c r="B1115" s="4">
        <v>1</v>
      </c>
      <c r="C1115" s="4">
        <v>0</v>
      </c>
      <c r="D1115" s="4">
        <v>2</v>
      </c>
      <c r="E1115" s="4">
        <v>0</v>
      </c>
      <c r="F1115" s="4">
        <f>ROUND(F1114,O1115)</f>
        <v>18275652.149999999</v>
      </c>
      <c r="G1115" s="4" t="s">
        <v>2061</v>
      </c>
      <c r="H1115" s="4" t="s">
        <v>2062</v>
      </c>
      <c r="I1115" s="4"/>
      <c r="J1115" s="4"/>
      <c r="K1115" s="4">
        <v>212</v>
      </c>
      <c r="L1115" s="4">
        <v>28</v>
      </c>
      <c r="M1115" s="4">
        <v>0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18204427.719999999</v>
      </c>
      <c r="X1115" s="4">
        <v>1</v>
      </c>
      <c r="Y1115" s="4">
        <v>18204427.719999999</v>
      </c>
      <c r="Z1115" s="4"/>
      <c r="AA1115" s="4"/>
      <c r="AB1115" s="4"/>
    </row>
    <row r="1116" spans="1:28" x14ac:dyDescent="0.2">
      <c r="A1116" s="4">
        <v>50</v>
      </c>
      <c r="B1116" s="4">
        <v>1</v>
      </c>
      <c r="C1116" s="4">
        <v>0</v>
      </c>
      <c r="D1116" s="4">
        <v>2</v>
      </c>
      <c r="E1116" s="4">
        <v>0</v>
      </c>
      <c r="F1116" s="4">
        <f>ROUND(F1117-F1115,O1116)</f>
        <v>3655130.43</v>
      </c>
      <c r="G1116" s="4" t="s">
        <v>2063</v>
      </c>
      <c r="H1116" s="4" t="s">
        <v>2064</v>
      </c>
      <c r="I1116" s="4"/>
      <c r="J1116" s="4"/>
      <c r="K1116" s="4">
        <v>212</v>
      </c>
      <c r="L1116" s="4">
        <v>30</v>
      </c>
      <c r="M1116" s="4">
        <v>0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3640885.54</v>
      </c>
      <c r="X1116" s="4">
        <v>1</v>
      </c>
      <c r="Y1116" s="4">
        <v>3640885.54</v>
      </c>
      <c r="Z1116" s="4"/>
      <c r="AA1116" s="4"/>
      <c r="AB1116" s="4"/>
    </row>
    <row r="1117" spans="1:28" x14ac:dyDescent="0.2">
      <c r="A1117" s="4">
        <v>50</v>
      </c>
      <c r="B1117" s="4">
        <v>1</v>
      </c>
      <c r="C1117" s="4">
        <v>0</v>
      </c>
      <c r="D1117" s="4">
        <v>2</v>
      </c>
      <c r="E1117" s="4">
        <v>224</v>
      </c>
      <c r="F1117" s="4">
        <f>ROUND(F1115*1.2,O1117)</f>
        <v>21930782.579999998</v>
      </c>
      <c r="G1117" s="4" t="s">
        <v>2065</v>
      </c>
      <c r="H1117" s="4" t="s">
        <v>2066</v>
      </c>
      <c r="I1117" s="4"/>
      <c r="J1117" s="4"/>
      <c r="K1117" s="4">
        <v>212</v>
      </c>
      <c r="L1117" s="4">
        <v>31</v>
      </c>
      <c r="M1117" s="4">
        <v>0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21845313.260000002</v>
      </c>
      <c r="X1117" s="4">
        <v>1</v>
      </c>
      <c r="Y1117" s="4">
        <v>21845313.260000002</v>
      </c>
      <c r="Z1117" s="4"/>
      <c r="AA1117" s="4"/>
      <c r="AB1117" s="4"/>
    </row>
    <row r="1119" spans="1:28" x14ac:dyDescent="0.2">
      <c r="A1119" s="5">
        <v>61</v>
      </c>
      <c r="B1119" s="5"/>
      <c r="C1119" s="5"/>
      <c r="D1119" s="5"/>
      <c r="E1119" s="5"/>
      <c r="F1119" s="5">
        <v>3</v>
      </c>
      <c r="G1119" s="5" t="s">
        <v>531</v>
      </c>
      <c r="H1119" s="5" t="s">
        <v>2067</v>
      </c>
    </row>
    <row r="1120" spans="1:28" x14ac:dyDescent="0.2">
      <c r="A1120" s="5">
        <v>61</v>
      </c>
      <c r="B1120" s="5"/>
      <c r="C1120" s="5"/>
      <c r="D1120" s="5"/>
      <c r="E1120" s="5"/>
      <c r="F1120" s="5">
        <v>2</v>
      </c>
      <c r="G1120" s="5" t="s">
        <v>2068</v>
      </c>
      <c r="H1120" s="5" t="s">
        <v>2067</v>
      </c>
    </row>
    <row r="1121" spans="1:15" x14ac:dyDescent="0.2">
      <c r="A1121" s="5">
        <v>61</v>
      </c>
      <c r="B1121" s="5"/>
      <c r="C1121" s="5"/>
      <c r="D1121" s="5"/>
      <c r="E1121" s="5"/>
      <c r="F1121" s="5">
        <v>1</v>
      </c>
      <c r="G1121" s="5" t="s">
        <v>2069</v>
      </c>
      <c r="H1121" s="5" t="s">
        <v>2067</v>
      </c>
    </row>
    <row r="1124" spans="1:15" x14ac:dyDescent="0.2">
      <c r="A1124">
        <v>-1</v>
      </c>
    </row>
    <row r="1126" spans="1:15" x14ac:dyDescent="0.2">
      <c r="A1126" s="3">
        <v>75</v>
      </c>
      <c r="B1126" s="3" t="s">
        <v>2070</v>
      </c>
      <c r="C1126" s="3">
        <v>2023</v>
      </c>
      <c r="D1126" s="3">
        <v>0</v>
      </c>
      <c r="E1126" s="3">
        <v>10</v>
      </c>
      <c r="F1126" s="3">
        <v>0</v>
      </c>
      <c r="G1126" s="3">
        <v>0</v>
      </c>
      <c r="H1126" s="3">
        <v>1</v>
      </c>
      <c r="I1126" s="3">
        <v>0</v>
      </c>
      <c r="J1126" s="3">
        <v>1</v>
      </c>
      <c r="K1126" s="3">
        <v>78</v>
      </c>
      <c r="L1126" s="3">
        <v>30</v>
      </c>
      <c r="M1126" s="3">
        <v>0</v>
      </c>
      <c r="N1126" s="3">
        <v>68582722</v>
      </c>
      <c r="O1126" s="3">
        <v>1</v>
      </c>
    </row>
    <row r="1130" spans="1:15" x14ac:dyDescent="0.2">
      <c r="A1130">
        <v>65</v>
      </c>
      <c r="C1130">
        <v>1</v>
      </c>
      <c r="D1130">
        <v>0</v>
      </c>
      <c r="E1130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2071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50288</v>
      </c>
      <c r="M1">
        <v>10</v>
      </c>
      <c r="N1">
        <v>11</v>
      </c>
      <c r="O1">
        <v>7</v>
      </c>
      <c r="P1">
        <v>0</v>
      </c>
      <c r="Q1">
        <v>0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3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16777224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68582722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3</v>
      </c>
      <c r="D16" s="6" t="s">
        <v>11</v>
      </c>
      <c r="E16" s="7">
        <f>ROUND((Source!F1073)/1000,2)</f>
        <v>0</v>
      </c>
      <c r="F16" s="7">
        <f>ROUND((Source!F1074)/1000,2)</f>
        <v>0</v>
      </c>
      <c r="G16" s="7">
        <f>ROUND((Source!F1065)/1000,2)</f>
        <v>0</v>
      </c>
      <c r="H16" s="7">
        <f>ROUND((Source!F1075)/1000+(Source!F1076)/1000,2)</f>
        <v>18275.650000000001</v>
      </c>
      <c r="I16" s="7">
        <f>E16+F16+G16+H16</f>
        <v>18275.650000000001</v>
      </c>
      <c r="J16" s="7">
        <f>ROUND((Source!F1071+Source!F1070)/1000,2)</f>
        <v>9482.5</v>
      </c>
      <c r="AI16" s="6">
        <v>0</v>
      </c>
      <c r="AJ16" s="6">
        <v>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W16" s="7">
        <v>0</v>
      </c>
      <c r="AX16" s="7">
        <v>0</v>
      </c>
      <c r="AY16" s="7">
        <v>54869.03</v>
      </c>
      <c r="AZ16" s="7">
        <v>33463.07</v>
      </c>
      <c r="BA16" s="7">
        <v>9409465.5399999991</v>
      </c>
      <c r="BB16" s="7">
        <v>0</v>
      </c>
      <c r="BC16" s="7">
        <v>0</v>
      </c>
      <c r="BD16" s="7">
        <v>18204427.719999999</v>
      </c>
      <c r="BE16" s="7">
        <v>0</v>
      </c>
      <c r="BF16" s="7">
        <v>34320.872624000003</v>
      </c>
      <c r="BG16" s="7">
        <v>0</v>
      </c>
      <c r="BH16" s="7">
        <v>0</v>
      </c>
      <c r="BI16" s="7">
        <v>6586626.1299999999</v>
      </c>
      <c r="BJ16" s="7">
        <v>940946.78</v>
      </c>
      <c r="BK16" s="7">
        <v>18204427.719999999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18275.650000000001</v>
      </c>
      <c r="I18" s="5">
        <f>SUMIF(A16:A17,3,I16:I17)</f>
        <v>18275.650000000001</v>
      </c>
      <c r="J18" s="5">
        <f>SUMIF(A16:A17,3,J16:J17)</f>
        <v>9482.5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10640714.73</v>
      </c>
      <c r="G20" s="4" t="s">
        <v>142</v>
      </c>
      <c r="H20" s="4" t="s">
        <v>143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1176380.1599999999</v>
      </c>
      <c r="G21" s="4" t="s">
        <v>144</v>
      </c>
      <c r="H21" s="4" t="s">
        <v>145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146</v>
      </c>
      <c r="H22" s="4" t="s">
        <v>147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1176380.1599999999</v>
      </c>
      <c r="G23" s="4" t="s">
        <v>148</v>
      </c>
      <c r="H23" s="4" t="s">
        <v>149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1176380.1599999999</v>
      </c>
      <c r="G24" s="4" t="s">
        <v>150</v>
      </c>
      <c r="H24" s="4" t="s">
        <v>151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152</v>
      </c>
      <c r="H25" s="4" t="s">
        <v>153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1176380.1599999999</v>
      </c>
      <c r="G26" s="4" t="s">
        <v>154</v>
      </c>
      <c r="H26" s="4" t="s">
        <v>155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156</v>
      </c>
      <c r="H27" s="4" t="s">
        <v>157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158</v>
      </c>
      <c r="H28" s="4" t="s">
        <v>159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160</v>
      </c>
      <c r="H29" s="4" t="s">
        <v>161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54869.03</v>
      </c>
      <c r="G30" s="4" t="s">
        <v>162</v>
      </c>
      <c r="H30" s="4" t="s">
        <v>163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164</v>
      </c>
      <c r="H31" s="4" t="s">
        <v>165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33463.07</v>
      </c>
      <c r="G32" s="4" t="s">
        <v>166</v>
      </c>
      <c r="H32" s="4" t="s">
        <v>167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9409465.5399999991</v>
      </c>
      <c r="G33" s="4" t="s">
        <v>168</v>
      </c>
      <c r="H33" s="4" t="s">
        <v>169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170</v>
      </c>
      <c r="H34" s="4" t="s">
        <v>171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172</v>
      </c>
      <c r="H35" s="4" t="s">
        <v>173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174</v>
      </c>
      <c r="H36" s="4" t="s">
        <v>175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18204427.719999999</v>
      </c>
      <c r="G37" s="4" t="s">
        <v>176</v>
      </c>
      <c r="H37" s="4" t="s">
        <v>177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178</v>
      </c>
      <c r="H38" s="4" t="s">
        <v>179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180</v>
      </c>
      <c r="H39" s="4" t="s">
        <v>181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34320.872624000003</v>
      </c>
      <c r="G40" s="4" t="s">
        <v>182</v>
      </c>
      <c r="H40" s="4" t="s">
        <v>183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184</v>
      </c>
      <c r="H41" s="4" t="s">
        <v>185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186</v>
      </c>
      <c r="H42" s="4" t="s">
        <v>187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188</v>
      </c>
      <c r="H43" s="4" t="s">
        <v>189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6586626.1299999999</v>
      </c>
      <c r="G44" s="4" t="s">
        <v>190</v>
      </c>
      <c r="H44" s="4" t="s">
        <v>191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940946.78</v>
      </c>
      <c r="G45" s="4" t="s">
        <v>192</v>
      </c>
      <c r="H45" s="4" t="s">
        <v>193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0</v>
      </c>
      <c r="F46" s="4">
        <v>18204427.719999999</v>
      </c>
      <c r="G46" s="4" t="s">
        <v>194</v>
      </c>
      <c r="H46" s="4" t="s">
        <v>195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18204427.719999999</v>
      </c>
      <c r="G47" s="4" t="s">
        <v>2061</v>
      </c>
      <c r="H47" s="4" t="s">
        <v>2062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3640885.54</v>
      </c>
      <c r="G48" s="4" t="s">
        <v>2063</v>
      </c>
      <c r="H48" s="4" t="s">
        <v>2064</v>
      </c>
      <c r="I48" s="4"/>
      <c r="J48" s="4"/>
      <c r="K48" s="4">
        <v>212</v>
      </c>
      <c r="L48" s="4">
        <v>30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224</v>
      </c>
      <c r="F49" s="4">
        <v>21845313.260000002</v>
      </c>
      <c r="G49" s="4" t="s">
        <v>2065</v>
      </c>
      <c r="H49" s="4" t="s">
        <v>2066</v>
      </c>
      <c r="I49" s="4"/>
      <c r="J49" s="4"/>
      <c r="K49" s="4">
        <v>212</v>
      </c>
      <c r="L49" s="4">
        <v>31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2070</v>
      </c>
      <c r="C54" s="3">
        <v>2023</v>
      </c>
      <c r="D54" s="3">
        <v>0</v>
      </c>
      <c r="E54" s="3">
        <v>10</v>
      </c>
      <c r="F54" s="3">
        <v>0</v>
      </c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68582722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547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ROW(Source!A28)</f>
        <v>28</v>
      </c>
      <c r="B1">
        <v>68582722</v>
      </c>
      <c r="C1">
        <v>68605950</v>
      </c>
      <c r="D1">
        <v>68289694</v>
      </c>
      <c r="E1">
        <v>33</v>
      </c>
      <c r="F1">
        <v>1</v>
      </c>
      <c r="G1">
        <v>33</v>
      </c>
      <c r="H1">
        <v>1</v>
      </c>
      <c r="I1" t="s">
        <v>2072</v>
      </c>
      <c r="J1" t="s">
        <v>3</v>
      </c>
      <c r="K1" t="s">
        <v>2073</v>
      </c>
      <c r="L1">
        <v>1191</v>
      </c>
      <c r="N1">
        <v>1013</v>
      </c>
      <c r="O1" t="s">
        <v>2074</v>
      </c>
      <c r="P1" t="s">
        <v>2074</v>
      </c>
      <c r="Q1">
        <v>1</v>
      </c>
      <c r="W1">
        <v>0</v>
      </c>
      <c r="X1">
        <v>476480486</v>
      </c>
      <c r="Y1">
        <f t="shared" ref="Y1:Y32" si="0">(AT1*12)</f>
        <v>108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3</v>
      </c>
      <c r="AT1">
        <v>9</v>
      </c>
      <c r="AU1" t="s">
        <v>18</v>
      </c>
      <c r="AV1">
        <v>1</v>
      </c>
      <c r="AW1">
        <v>2</v>
      </c>
      <c r="AX1">
        <v>68620096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X1">
        <f>ROUND(Y1*Source!I28,9)</f>
        <v>2268</v>
      </c>
      <c r="CY1">
        <f>AD1</f>
        <v>0</v>
      </c>
      <c r="CZ1">
        <f>AH1</f>
        <v>0</v>
      </c>
      <c r="DA1">
        <f>AL1</f>
        <v>1</v>
      </c>
      <c r="DB1">
        <f t="shared" ref="DB1:DB32" si="1">ROUND((ROUND(AT1*CZ1,2)*12),6)</f>
        <v>0</v>
      </c>
      <c r="DC1">
        <f t="shared" ref="DC1:DC32" si="2">ROUND((ROUND(AT1*AG1,2)*12),6)</f>
        <v>0</v>
      </c>
      <c r="DD1" t="s">
        <v>3</v>
      </c>
      <c r="DE1" t="s">
        <v>3</v>
      </c>
      <c r="DF1">
        <f t="shared" ref="DF1:DF64" si="3">ROUND(ROUND(AE1,2)*CX1,2)</f>
        <v>0</v>
      </c>
      <c r="DG1">
        <f t="shared" ref="DG1:DG64" si="4">ROUND(ROUND(AF1,2)*CX1,2)</f>
        <v>0</v>
      </c>
      <c r="DH1">
        <f t="shared" ref="DH1:DH64" si="5">ROUND(ROUND(AG1,2)*CX1,2)</f>
        <v>0</v>
      </c>
      <c r="DI1">
        <f t="shared" ref="DI1:DI64" si="6">ROUND(ROUND(AH1,2)*CX1,2)</f>
        <v>0</v>
      </c>
      <c r="DJ1">
        <f>DI1</f>
        <v>0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ROW(Source!A28)</f>
        <v>28</v>
      </c>
      <c r="B2">
        <v>68582722</v>
      </c>
      <c r="C2">
        <v>68605950</v>
      </c>
      <c r="D2">
        <v>68305102</v>
      </c>
      <c r="E2">
        <v>1</v>
      </c>
      <c r="F2">
        <v>1</v>
      </c>
      <c r="G2">
        <v>33</v>
      </c>
      <c r="H2">
        <v>3</v>
      </c>
      <c r="I2" t="s">
        <v>2075</v>
      </c>
      <c r="J2" t="s">
        <v>2076</v>
      </c>
      <c r="K2" t="s">
        <v>2077</v>
      </c>
      <c r="L2">
        <v>1346</v>
      </c>
      <c r="N2">
        <v>1009</v>
      </c>
      <c r="O2" t="s">
        <v>529</v>
      </c>
      <c r="P2" t="s">
        <v>529</v>
      </c>
      <c r="Q2">
        <v>1</v>
      </c>
      <c r="W2">
        <v>0</v>
      </c>
      <c r="X2">
        <v>-684403518</v>
      </c>
      <c r="Y2">
        <f t="shared" si="0"/>
        <v>2.16</v>
      </c>
      <c r="AA2">
        <v>237.18</v>
      </c>
      <c r="AB2">
        <v>0</v>
      </c>
      <c r="AC2">
        <v>0</v>
      </c>
      <c r="AD2">
        <v>0</v>
      </c>
      <c r="AE2">
        <v>237.18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3</v>
      </c>
      <c r="AT2">
        <v>0.18</v>
      </c>
      <c r="AU2" t="s">
        <v>18</v>
      </c>
      <c r="AV2">
        <v>0</v>
      </c>
      <c r="AW2">
        <v>2</v>
      </c>
      <c r="AX2">
        <v>68620098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X2">
        <f>ROUND(Y2*Source!I28,9)</f>
        <v>45.36</v>
      </c>
      <c r="CY2">
        <f>AA2</f>
        <v>237.18</v>
      </c>
      <c r="CZ2">
        <f>AE2</f>
        <v>237.18</v>
      </c>
      <c r="DA2">
        <f>AI2</f>
        <v>1</v>
      </c>
      <c r="DB2">
        <f t="shared" si="1"/>
        <v>512.28</v>
      </c>
      <c r="DC2">
        <f t="shared" si="2"/>
        <v>0</v>
      </c>
      <c r="DD2" t="s">
        <v>3</v>
      </c>
      <c r="DE2" t="s">
        <v>3</v>
      </c>
      <c r="DF2">
        <f t="shared" si="3"/>
        <v>10758.48</v>
      </c>
      <c r="DG2">
        <f t="shared" si="4"/>
        <v>0</v>
      </c>
      <c r="DH2">
        <f t="shared" si="5"/>
        <v>0</v>
      </c>
      <c r="DI2">
        <f t="shared" si="6"/>
        <v>0</v>
      </c>
      <c r="DJ2">
        <f>DF2</f>
        <v>10758.48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ROW(Source!A28)</f>
        <v>28</v>
      </c>
      <c r="B3">
        <v>68582722</v>
      </c>
      <c r="C3">
        <v>68605950</v>
      </c>
      <c r="D3">
        <v>68305099</v>
      </c>
      <c r="E3">
        <v>1</v>
      </c>
      <c r="F3">
        <v>1</v>
      </c>
      <c r="G3">
        <v>33</v>
      </c>
      <c r="H3">
        <v>3</v>
      </c>
      <c r="I3" t="s">
        <v>2078</v>
      </c>
      <c r="J3" t="s">
        <v>2079</v>
      </c>
      <c r="K3" t="s">
        <v>2080</v>
      </c>
      <c r="L3">
        <v>1346</v>
      </c>
      <c r="N3">
        <v>1009</v>
      </c>
      <c r="O3" t="s">
        <v>529</v>
      </c>
      <c r="P3" t="s">
        <v>529</v>
      </c>
      <c r="Q3">
        <v>1</v>
      </c>
      <c r="W3">
        <v>0</v>
      </c>
      <c r="X3">
        <v>-904406046</v>
      </c>
      <c r="Y3">
        <f t="shared" si="0"/>
        <v>0.60000000000000009</v>
      </c>
      <c r="AA3">
        <v>29.29</v>
      </c>
      <c r="AB3">
        <v>0</v>
      </c>
      <c r="AC3">
        <v>0</v>
      </c>
      <c r="AD3">
        <v>0</v>
      </c>
      <c r="AE3">
        <v>29.29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3</v>
      </c>
      <c r="AT3">
        <v>0.05</v>
      </c>
      <c r="AU3" t="s">
        <v>18</v>
      </c>
      <c r="AV3">
        <v>0</v>
      </c>
      <c r="AW3">
        <v>2</v>
      </c>
      <c r="AX3">
        <v>68620099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X3">
        <f>ROUND(Y3*Source!I28,9)</f>
        <v>12.6</v>
      </c>
      <c r="CY3">
        <f>AA3</f>
        <v>29.29</v>
      </c>
      <c r="CZ3">
        <f>AE3</f>
        <v>29.29</v>
      </c>
      <c r="DA3">
        <f>AI3</f>
        <v>1</v>
      </c>
      <c r="DB3">
        <f t="shared" si="1"/>
        <v>17.52</v>
      </c>
      <c r="DC3">
        <f t="shared" si="2"/>
        <v>0</v>
      </c>
      <c r="DD3" t="s">
        <v>3</v>
      </c>
      <c r="DE3" t="s">
        <v>3</v>
      </c>
      <c r="DF3">
        <f t="shared" si="3"/>
        <v>369.05</v>
      </c>
      <c r="DG3">
        <f t="shared" si="4"/>
        <v>0</v>
      </c>
      <c r="DH3">
        <f t="shared" si="5"/>
        <v>0</v>
      </c>
      <c r="DI3">
        <f t="shared" si="6"/>
        <v>0</v>
      </c>
      <c r="DJ3">
        <f>DF3</f>
        <v>369.05</v>
      </c>
      <c r="DK3">
        <v>0</v>
      </c>
      <c r="DL3" t="s">
        <v>3</v>
      </c>
      <c r="DM3">
        <v>0</v>
      </c>
      <c r="DN3" t="s">
        <v>3</v>
      </c>
      <c r="DO3">
        <v>0</v>
      </c>
    </row>
    <row r="4" spans="1:119" x14ac:dyDescent="0.2">
      <c r="A4">
        <f>ROW(Source!A28)</f>
        <v>28</v>
      </c>
      <c r="B4">
        <v>68582722</v>
      </c>
      <c r="C4">
        <v>68605950</v>
      </c>
      <c r="D4">
        <v>68291469</v>
      </c>
      <c r="E4">
        <v>33</v>
      </c>
      <c r="F4">
        <v>1</v>
      </c>
      <c r="G4">
        <v>33</v>
      </c>
      <c r="H4">
        <v>3</v>
      </c>
      <c r="I4" t="s">
        <v>2081</v>
      </c>
      <c r="J4" t="s">
        <v>3</v>
      </c>
      <c r="K4" t="s">
        <v>2082</v>
      </c>
      <c r="L4">
        <v>1346</v>
      </c>
      <c r="N4">
        <v>1009</v>
      </c>
      <c r="O4" t="s">
        <v>529</v>
      </c>
      <c r="P4" t="s">
        <v>529</v>
      </c>
      <c r="Q4">
        <v>1</v>
      </c>
      <c r="W4">
        <v>0</v>
      </c>
      <c r="X4">
        <v>-197379457</v>
      </c>
      <c r="Y4">
        <f t="shared" si="0"/>
        <v>0.60000000000000009</v>
      </c>
      <c r="AA4">
        <v>61.88</v>
      </c>
      <c r="AB4">
        <v>0</v>
      </c>
      <c r="AC4">
        <v>0</v>
      </c>
      <c r="AD4">
        <v>0</v>
      </c>
      <c r="AE4">
        <v>61.875700000000002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3</v>
      </c>
      <c r="AT4">
        <v>0.05</v>
      </c>
      <c r="AU4" t="s">
        <v>18</v>
      </c>
      <c r="AV4">
        <v>0</v>
      </c>
      <c r="AW4">
        <v>2</v>
      </c>
      <c r="AX4">
        <v>68620097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X4">
        <f>ROUND(Y4*Source!I28,9)</f>
        <v>12.6</v>
      </c>
      <c r="CY4">
        <f>AA4</f>
        <v>61.88</v>
      </c>
      <c r="CZ4">
        <f>AE4</f>
        <v>61.875700000000002</v>
      </c>
      <c r="DA4">
        <f>AI4</f>
        <v>1</v>
      </c>
      <c r="DB4">
        <f t="shared" si="1"/>
        <v>37.08</v>
      </c>
      <c r="DC4">
        <f t="shared" si="2"/>
        <v>0</v>
      </c>
      <c r="DD4" t="s">
        <v>3</v>
      </c>
      <c r="DE4" t="s">
        <v>3</v>
      </c>
      <c r="DF4">
        <f t="shared" si="3"/>
        <v>779.69</v>
      </c>
      <c r="DG4">
        <f t="shared" si="4"/>
        <v>0</v>
      </c>
      <c r="DH4">
        <f t="shared" si="5"/>
        <v>0</v>
      </c>
      <c r="DI4">
        <f t="shared" si="6"/>
        <v>0</v>
      </c>
      <c r="DJ4">
        <f>DF4</f>
        <v>779.69</v>
      </c>
      <c r="DK4">
        <v>0</v>
      </c>
      <c r="DL4" t="s">
        <v>3</v>
      </c>
      <c r="DM4">
        <v>0</v>
      </c>
      <c r="DN4" t="s">
        <v>3</v>
      </c>
      <c r="DO4">
        <v>0</v>
      </c>
    </row>
    <row r="5" spans="1:119" x14ac:dyDescent="0.2">
      <c r="A5">
        <f>ROW(Source!A28)</f>
        <v>28</v>
      </c>
      <c r="B5">
        <v>68582722</v>
      </c>
      <c r="C5">
        <v>68605950</v>
      </c>
      <c r="D5">
        <v>68303801</v>
      </c>
      <c r="E5">
        <v>1</v>
      </c>
      <c r="F5">
        <v>1</v>
      </c>
      <c r="G5">
        <v>33</v>
      </c>
      <c r="H5">
        <v>3</v>
      </c>
      <c r="I5" t="s">
        <v>2083</v>
      </c>
      <c r="J5" t="s">
        <v>2084</v>
      </c>
      <c r="K5" t="s">
        <v>2085</v>
      </c>
      <c r="L5">
        <v>1346</v>
      </c>
      <c r="N5">
        <v>1009</v>
      </c>
      <c r="O5" t="s">
        <v>529</v>
      </c>
      <c r="P5" t="s">
        <v>529</v>
      </c>
      <c r="Q5">
        <v>1</v>
      </c>
      <c r="W5">
        <v>0</v>
      </c>
      <c r="X5">
        <v>1596789328</v>
      </c>
      <c r="Y5">
        <f t="shared" si="0"/>
        <v>0.48</v>
      </c>
      <c r="AA5">
        <v>137.97</v>
      </c>
      <c r="AB5">
        <v>0</v>
      </c>
      <c r="AC5">
        <v>0</v>
      </c>
      <c r="AD5">
        <v>0</v>
      </c>
      <c r="AE5">
        <v>137.97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1</v>
      </c>
      <c r="AQ5">
        <v>0</v>
      </c>
      <c r="AR5">
        <v>0</v>
      </c>
      <c r="AS5" t="s">
        <v>3</v>
      </c>
      <c r="AT5">
        <v>0.04</v>
      </c>
      <c r="AU5" t="s">
        <v>18</v>
      </c>
      <c r="AV5">
        <v>0</v>
      </c>
      <c r="AW5">
        <v>2</v>
      </c>
      <c r="AX5">
        <v>68620100</v>
      </c>
      <c r="AY5">
        <v>1</v>
      </c>
      <c r="AZ5">
        <v>0</v>
      </c>
      <c r="BA5">
        <v>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X5">
        <f>ROUND(Y5*Source!I28,9)</f>
        <v>10.08</v>
      </c>
      <c r="CY5">
        <f>AA5</f>
        <v>137.97</v>
      </c>
      <c r="CZ5">
        <f>AE5</f>
        <v>137.97</v>
      </c>
      <c r="DA5">
        <f>AI5</f>
        <v>1</v>
      </c>
      <c r="DB5">
        <f t="shared" si="1"/>
        <v>66.239999999999995</v>
      </c>
      <c r="DC5">
        <f t="shared" si="2"/>
        <v>0</v>
      </c>
      <c r="DD5" t="s">
        <v>3</v>
      </c>
      <c r="DE5" t="s">
        <v>3</v>
      </c>
      <c r="DF5">
        <f t="shared" si="3"/>
        <v>1390.74</v>
      </c>
      <c r="DG5">
        <f t="shared" si="4"/>
        <v>0</v>
      </c>
      <c r="DH5">
        <f t="shared" si="5"/>
        <v>0</v>
      </c>
      <c r="DI5">
        <f t="shared" si="6"/>
        <v>0</v>
      </c>
      <c r="DJ5">
        <f>DF5</f>
        <v>1390.74</v>
      </c>
      <c r="DK5">
        <v>0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ROW(Source!A29)</f>
        <v>29</v>
      </c>
      <c r="B6">
        <v>68582722</v>
      </c>
      <c r="C6">
        <v>68582835</v>
      </c>
      <c r="D6">
        <v>68289694</v>
      </c>
      <c r="E6">
        <v>33</v>
      </c>
      <c r="F6">
        <v>1</v>
      </c>
      <c r="G6">
        <v>33</v>
      </c>
      <c r="H6">
        <v>1</v>
      </c>
      <c r="I6" t="s">
        <v>2072</v>
      </c>
      <c r="J6" t="s">
        <v>3</v>
      </c>
      <c r="K6" t="s">
        <v>2073</v>
      </c>
      <c r="L6">
        <v>1191</v>
      </c>
      <c r="N6">
        <v>1013</v>
      </c>
      <c r="O6" t="s">
        <v>2074</v>
      </c>
      <c r="P6" t="s">
        <v>2074</v>
      </c>
      <c r="Q6">
        <v>1</v>
      </c>
      <c r="W6">
        <v>0</v>
      </c>
      <c r="X6">
        <v>476480486</v>
      </c>
      <c r="Y6">
        <f t="shared" si="0"/>
        <v>144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1</v>
      </c>
      <c r="AQ6">
        <v>0</v>
      </c>
      <c r="AR6">
        <v>0</v>
      </c>
      <c r="AS6" t="s">
        <v>3</v>
      </c>
      <c r="AT6">
        <v>12</v>
      </c>
      <c r="AU6" t="s">
        <v>18</v>
      </c>
      <c r="AV6">
        <v>1</v>
      </c>
      <c r="AW6">
        <v>2</v>
      </c>
      <c r="AX6">
        <v>68631882</v>
      </c>
      <c r="AY6">
        <v>1</v>
      </c>
      <c r="AZ6">
        <v>0</v>
      </c>
      <c r="BA6">
        <v>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X6">
        <f>ROUND(Y6*Source!I29,9)</f>
        <v>1008</v>
      </c>
      <c r="CY6">
        <f>AD6</f>
        <v>0</v>
      </c>
      <c r="CZ6">
        <f>AH6</f>
        <v>0</v>
      </c>
      <c r="DA6">
        <f>AL6</f>
        <v>1</v>
      </c>
      <c r="DB6">
        <f t="shared" si="1"/>
        <v>0</v>
      </c>
      <c r="DC6">
        <f t="shared" si="2"/>
        <v>0</v>
      </c>
      <c r="DD6" t="s">
        <v>3</v>
      </c>
      <c r="DE6" t="s">
        <v>3</v>
      </c>
      <c r="DF6">
        <f t="shared" si="3"/>
        <v>0</v>
      </c>
      <c r="DG6">
        <f t="shared" si="4"/>
        <v>0</v>
      </c>
      <c r="DH6">
        <f t="shared" si="5"/>
        <v>0</v>
      </c>
      <c r="DI6">
        <f t="shared" si="6"/>
        <v>0</v>
      </c>
      <c r="DJ6">
        <f>DI6</f>
        <v>0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ROW(Source!A29)</f>
        <v>29</v>
      </c>
      <c r="B7">
        <v>68582722</v>
      </c>
      <c r="C7">
        <v>68582835</v>
      </c>
      <c r="D7">
        <v>68305102</v>
      </c>
      <c r="E7">
        <v>1</v>
      </c>
      <c r="F7">
        <v>1</v>
      </c>
      <c r="G7">
        <v>33</v>
      </c>
      <c r="H7">
        <v>3</v>
      </c>
      <c r="I7" t="s">
        <v>2075</v>
      </c>
      <c r="J7" t="s">
        <v>2076</v>
      </c>
      <c r="K7" t="s">
        <v>2077</v>
      </c>
      <c r="L7">
        <v>1346</v>
      </c>
      <c r="N7">
        <v>1009</v>
      </c>
      <c r="O7" t="s">
        <v>529</v>
      </c>
      <c r="P7" t="s">
        <v>529</v>
      </c>
      <c r="Q7">
        <v>1</v>
      </c>
      <c r="W7">
        <v>0</v>
      </c>
      <c r="X7">
        <v>-684403518</v>
      </c>
      <c r="Y7">
        <f t="shared" si="0"/>
        <v>2.88</v>
      </c>
      <c r="AA7">
        <v>237.18</v>
      </c>
      <c r="AB7">
        <v>0</v>
      </c>
      <c r="AC7">
        <v>0</v>
      </c>
      <c r="AD7">
        <v>0</v>
      </c>
      <c r="AE7">
        <v>237.18</v>
      </c>
      <c r="AF7">
        <v>0</v>
      </c>
      <c r="AG7">
        <v>0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1</v>
      </c>
      <c r="AQ7">
        <v>0</v>
      </c>
      <c r="AR7">
        <v>0</v>
      </c>
      <c r="AS7" t="s">
        <v>3</v>
      </c>
      <c r="AT7">
        <v>0.24</v>
      </c>
      <c r="AU7" t="s">
        <v>18</v>
      </c>
      <c r="AV7">
        <v>0</v>
      </c>
      <c r="AW7">
        <v>2</v>
      </c>
      <c r="AX7">
        <v>68631884</v>
      </c>
      <c r="AY7">
        <v>1</v>
      </c>
      <c r="AZ7">
        <v>0</v>
      </c>
      <c r="BA7">
        <v>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X7">
        <f>ROUND(Y7*Source!I29,9)</f>
        <v>20.16</v>
      </c>
      <c r="CY7">
        <f>AA7</f>
        <v>237.18</v>
      </c>
      <c r="CZ7">
        <f>AE7</f>
        <v>237.18</v>
      </c>
      <c r="DA7">
        <f>AI7</f>
        <v>1</v>
      </c>
      <c r="DB7">
        <f t="shared" si="1"/>
        <v>683.04</v>
      </c>
      <c r="DC7">
        <f t="shared" si="2"/>
        <v>0</v>
      </c>
      <c r="DD7" t="s">
        <v>3</v>
      </c>
      <c r="DE7" t="s">
        <v>3</v>
      </c>
      <c r="DF7">
        <f t="shared" si="3"/>
        <v>4781.55</v>
      </c>
      <c r="DG7">
        <f t="shared" si="4"/>
        <v>0</v>
      </c>
      <c r="DH7">
        <f t="shared" si="5"/>
        <v>0</v>
      </c>
      <c r="DI7">
        <f t="shared" si="6"/>
        <v>0</v>
      </c>
      <c r="DJ7">
        <f>DF7</f>
        <v>4781.55</v>
      </c>
      <c r="DK7">
        <v>0</v>
      </c>
      <c r="DL7" t="s">
        <v>3</v>
      </c>
      <c r="DM7">
        <v>0</v>
      </c>
      <c r="DN7" t="s">
        <v>3</v>
      </c>
      <c r="DO7">
        <v>0</v>
      </c>
    </row>
    <row r="8" spans="1:119" x14ac:dyDescent="0.2">
      <c r="A8">
        <f>ROW(Source!A29)</f>
        <v>29</v>
      </c>
      <c r="B8">
        <v>68582722</v>
      </c>
      <c r="C8">
        <v>68582835</v>
      </c>
      <c r="D8">
        <v>68305099</v>
      </c>
      <c r="E8">
        <v>1</v>
      </c>
      <c r="F8">
        <v>1</v>
      </c>
      <c r="G8">
        <v>33</v>
      </c>
      <c r="H8">
        <v>3</v>
      </c>
      <c r="I8" t="s">
        <v>2078</v>
      </c>
      <c r="J8" t="s">
        <v>2079</v>
      </c>
      <c r="K8" t="s">
        <v>2080</v>
      </c>
      <c r="L8">
        <v>1346</v>
      </c>
      <c r="N8">
        <v>1009</v>
      </c>
      <c r="O8" t="s">
        <v>529</v>
      </c>
      <c r="P8" t="s">
        <v>529</v>
      </c>
      <c r="Q8">
        <v>1</v>
      </c>
      <c r="W8">
        <v>0</v>
      </c>
      <c r="X8">
        <v>-904406046</v>
      </c>
      <c r="Y8">
        <f t="shared" si="0"/>
        <v>0.84000000000000008</v>
      </c>
      <c r="AA8">
        <v>29.29</v>
      </c>
      <c r="AB8">
        <v>0</v>
      </c>
      <c r="AC8">
        <v>0</v>
      </c>
      <c r="AD8">
        <v>0</v>
      </c>
      <c r="AE8">
        <v>29.29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1</v>
      </c>
      <c r="AQ8">
        <v>0</v>
      </c>
      <c r="AR8">
        <v>0</v>
      </c>
      <c r="AS8" t="s">
        <v>3</v>
      </c>
      <c r="AT8">
        <v>7.0000000000000007E-2</v>
      </c>
      <c r="AU8" t="s">
        <v>18</v>
      </c>
      <c r="AV8">
        <v>0</v>
      </c>
      <c r="AW8">
        <v>2</v>
      </c>
      <c r="AX8">
        <v>68631885</v>
      </c>
      <c r="AY8">
        <v>1</v>
      </c>
      <c r="AZ8">
        <v>0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X8">
        <f>ROUND(Y8*Source!I29,9)</f>
        <v>5.88</v>
      </c>
      <c r="CY8">
        <f>AA8</f>
        <v>29.29</v>
      </c>
      <c r="CZ8">
        <f>AE8</f>
        <v>29.29</v>
      </c>
      <c r="DA8">
        <f>AI8</f>
        <v>1</v>
      </c>
      <c r="DB8">
        <f t="shared" si="1"/>
        <v>24.6</v>
      </c>
      <c r="DC8">
        <f t="shared" si="2"/>
        <v>0</v>
      </c>
      <c r="DD8" t="s">
        <v>3</v>
      </c>
      <c r="DE8" t="s">
        <v>3</v>
      </c>
      <c r="DF8">
        <f t="shared" si="3"/>
        <v>172.23</v>
      </c>
      <c r="DG8">
        <f t="shared" si="4"/>
        <v>0</v>
      </c>
      <c r="DH8">
        <f t="shared" si="5"/>
        <v>0</v>
      </c>
      <c r="DI8">
        <f t="shared" si="6"/>
        <v>0</v>
      </c>
      <c r="DJ8">
        <f>DF8</f>
        <v>172.23</v>
      </c>
      <c r="DK8">
        <v>0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ROW(Source!A29)</f>
        <v>29</v>
      </c>
      <c r="B9">
        <v>68582722</v>
      </c>
      <c r="C9">
        <v>68582835</v>
      </c>
      <c r="D9">
        <v>68291469</v>
      </c>
      <c r="E9">
        <v>33</v>
      </c>
      <c r="F9">
        <v>1</v>
      </c>
      <c r="G9">
        <v>33</v>
      </c>
      <c r="H9">
        <v>3</v>
      </c>
      <c r="I9" t="s">
        <v>2081</v>
      </c>
      <c r="J9" t="s">
        <v>3</v>
      </c>
      <c r="K9" t="s">
        <v>2082</v>
      </c>
      <c r="L9">
        <v>1346</v>
      </c>
      <c r="N9">
        <v>1009</v>
      </c>
      <c r="O9" t="s">
        <v>529</v>
      </c>
      <c r="P9" t="s">
        <v>529</v>
      </c>
      <c r="Q9">
        <v>1</v>
      </c>
      <c r="W9">
        <v>0</v>
      </c>
      <c r="X9">
        <v>-197379457</v>
      </c>
      <c r="Y9">
        <f t="shared" si="0"/>
        <v>0.84000000000000008</v>
      </c>
      <c r="AA9">
        <v>61.88</v>
      </c>
      <c r="AB9">
        <v>0</v>
      </c>
      <c r="AC9">
        <v>0</v>
      </c>
      <c r="AD9">
        <v>0</v>
      </c>
      <c r="AE9">
        <v>61.875700000000002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1</v>
      </c>
      <c r="AQ9">
        <v>0</v>
      </c>
      <c r="AR9">
        <v>0</v>
      </c>
      <c r="AS9" t="s">
        <v>3</v>
      </c>
      <c r="AT9">
        <v>7.0000000000000007E-2</v>
      </c>
      <c r="AU9" t="s">
        <v>18</v>
      </c>
      <c r="AV9">
        <v>0</v>
      </c>
      <c r="AW9">
        <v>2</v>
      </c>
      <c r="AX9">
        <v>68631883</v>
      </c>
      <c r="AY9">
        <v>1</v>
      </c>
      <c r="AZ9">
        <v>0</v>
      </c>
      <c r="BA9">
        <v>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X9">
        <f>ROUND(Y9*Source!I29,9)</f>
        <v>5.88</v>
      </c>
      <c r="CY9">
        <f>AA9</f>
        <v>61.88</v>
      </c>
      <c r="CZ9">
        <f>AE9</f>
        <v>61.875700000000002</v>
      </c>
      <c r="DA9">
        <f>AI9</f>
        <v>1</v>
      </c>
      <c r="DB9">
        <f t="shared" si="1"/>
        <v>51.96</v>
      </c>
      <c r="DC9">
        <f t="shared" si="2"/>
        <v>0</v>
      </c>
      <c r="DD9" t="s">
        <v>3</v>
      </c>
      <c r="DE9" t="s">
        <v>3</v>
      </c>
      <c r="DF9">
        <f t="shared" si="3"/>
        <v>363.85</v>
      </c>
      <c r="DG9">
        <f t="shared" si="4"/>
        <v>0</v>
      </c>
      <c r="DH9">
        <f t="shared" si="5"/>
        <v>0</v>
      </c>
      <c r="DI9">
        <f t="shared" si="6"/>
        <v>0</v>
      </c>
      <c r="DJ9">
        <f>DF9</f>
        <v>363.85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ROW(Source!A29)</f>
        <v>29</v>
      </c>
      <c r="B10">
        <v>68582722</v>
      </c>
      <c r="C10">
        <v>68582835</v>
      </c>
      <c r="D10">
        <v>68303801</v>
      </c>
      <c r="E10">
        <v>1</v>
      </c>
      <c r="F10">
        <v>1</v>
      </c>
      <c r="G10">
        <v>33</v>
      </c>
      <c r="H10">
        <v>3</v>
      </c>
      <c r="I10" t="s">
        <v>2083</v>
      </c>
      <c r="J10" t="s">
        <v>2084</v>
      </c>
      <c r="K10" t="s">
        <v>2085</v>
      </c>
      <c r="L10">
        <v>1346</v>
      </c>
      <c r="N10">
        <v>1009</v>
      </c>
      <c r="O10" t="s">
        <v>529</v>
      </c>
      <c r="P10" t="s">
        <v>529</v>
      </c>
      <c r="Q10">
        <v>1</v>
      </c>
      <c r="W10">
        <v>0</v>
      </c>
      <c r="X10">
        <v>1596789328</v>
      </c>
      <c r="Y10">
        <f t="shared" si="0"/>
        <v>0.60000000000000009</v>
      </c>
      <c r="AA10">
        <v>137.97</v>
      </c>
      <c r="AB10">
        <v>0</v>
      </c>
      <c r="AC10">
        <v>0</v>
      </c>
      <c r="AD10">
        <v>0</v>
      </c>
      <c r="AE10">
        <v>137.97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1</v>
      </c>
      <c r="AQ10">
        <v>0</v>
      </c>
      <c r="AR10">
        <v>0</v>
      </c>
      <c r="AS10" t="s">
        <v>3</v>
      </c>
      <c r="AT10">
        <v>0.05</v>
      </c>
      <c r="AU10" t="s">
        <v>18</v>
      </c>
      <c r="AV10">
        <v>0</v>
      </c>
      <c r="AW10">
        <v>2</v>
      </c>
      <c r="AX10">
        <v>68631886</v>
      </c>
      <c r="AY10">
        <v>1</v>
      </c>
      <c r="AZ10">
        <v>0</v>
      </c>
      <c r="BA10">
        <v>10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X10">
        <f>ROUND(Y10*Source!I29,9)</f>
        <v>4.2</v>
      </c>
      <c r="CY10">
        <f>AA10</f>
        <v>137.97</v>
      </c>
      <c r="CZ10">
        <f>AE10</f>
        <v>137.97</v>
      </c>
      <c r="DA10">
        <f>AI10</f>
        <v>1</v>
      </c>
      <c r="DB10">
        <f t="shared" si="1"/>
        <v>82.8</v>
      </c>
      <c r="DC10">
        <f t="shared" si="2"/>
        <v>0</v>
      </c>
      <c r="DD10" t="s">
        <v>3</v>
      </c>
      <c r="DE10" t="s">
        <v>3</v>
      </c>
      <c r="DF10">
        <f t="shared" si="3"/>
        <v>579.47</v>
      </c>
      <c r="DG10">
        <f t="shared" si="4"/>
        <v>0</v>
      </c>
      <c r="DH10">
        <f t="shared" si="5"/>
        <v>0</v>
      </c>
      <c r="DI10">
        <f t="shared" si="6"/>
        <v>0</v>
      </c>
      <c r="DJ10">
        <f>DF10</f>
        <v>579.47</v>
      </c>
      <c r="DK10">
        <v>0</v>
      </c>
      <c r="DL10" t="s">
        <v>3</v>
      </c>
      <c r="DM10">
        <v>0</v>
      </c>
      <c r="DN10" t="s">
        <v>3</v>
      </c>
      <c r="DO10">
        <v>0</v>
      </c>
    </row>
    <row r="11" spans="1:119" x14ac:dyDescent="0.2">
      <c r="A11">
        <f>ROW(Source!A30)</f>
        <v>30</v>
      </c>
      <c r="B11">
        <v>68582722</v>
      </c>
      <c r="C11">
        <v>68605902</v>
      </c>
      <c r="D11">
        <v>68289694</v>
      </c>
      <c r="E11">
        <v>33</v>
      </c>
      <c r="F11">
        <v>1</v>
      </c>
      <c r="G11">
        <v>33</v>
      </c>
      <c r="H11">
        <v>1</v>
      </c>
      <c r="I11" t="s">
        <v>2072</v>
      </c>
      <c r="J11" t="s">
        <v>3</v>
      </c>
      <c r="K11" t="s">
        <v>2073</v>
      </c>
      <c r="L11">
        <v>1191</v>
      </c>
      <c r="N11">
        <v>1013</v>
      </c>
      <c r="O11" t="s">
        <v>2074</v>
      </c>
      <c r="P11" t="s">
        <v>2074</v>
      </c>
      <c r="Q11">
        <v>1</v>
      </c>
      <c r="W11">
        <v>0</v>
      </c>
      <c r="X11">
        <v>476480486</v>
      </c>
      <c r="Y11">
        <f t="shared" si="0"/>
        <v>180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1</v>
      </c>
      <c r="AQ11">
        <v>0</v>
      </c>
      <c r="AR11">
        <v>0</v>
      </c>
      <c r="AS11" t="s">
        <v>3</v>
      </c>
      <c r="AT11">
        <v>15</v>
      </c>
      <c r="AU11" t="s">
        <v>18</v>
      </c>
      <c r="AV11">
        <v>1</v>
      </c>
      <c r="AW11">
        <v>2</v>
      </c>
      <c r="AX11">
        <v>68620106</v>
      </c>
      <c r="AY11">
        <v>1</v>
      </c>
      <c r="AZ11">
        <v>0</v>
      </c>
      <c r="BA11">
        <v>11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X11">
        <f>ROUND(Y11*Source!I30,9)</f>
        <v>900</v>
      </c>
      <c r="CY11">
        <f>AD11</f>
        <v>0</v>
      </c>
      <c r="CZ11">
        <f>AH11</f>
        <v>0</v>
      </c>
      <c r="DA11">
        <f>AL11</f>
        <v>1</v>
      </c>
      <c r="DB11">
        <f t="shared" si="1"/>
        <v>0</v>
      </c>
      <c r="DC11">
        <f t="shared" si="2"/>
        <v>0</v>
      </c>
      <c r="DD11" t="s">
        <v>3</v>
      </c>
      <c r="DE11" t="s">
        <v>3</v>
      </c>
      <c r="DF11">
        <f t="shared" si="3"/>
        <v>0</v>
      </c>
      <c r="DG11">
        <f t="shared" si="4"/>
        <v>0</v>
      </c>
      <c r="DH11">
        <f t="shared" si="5"/>
        <v>0</v>
      </c>
      <c r="DI11">
        <f t="shared" si="6"/>
        <v>0</v>
      </c>
      <c r="DJ11">
        <f>DI11</f>
        <v>0</v>
      </c>
      <c r="DK11">
        <v>0</v>
      </c>
      <c r="DL11" t="s">
        <v>3</v>
      </c>
      <c r="DM11">
        <v>0</v>
      </c>
      <c r="DN11" t="s">
        <v>3</v>
      </c>
      <c r="DO11">
        <v>0</v>
      </c>
    </row>
    <row r="12" spans="1:119" x14ac:dyDescent="0.2">
      <c r="A12">
        <f>ROW(Source!A30)</f>
        <v>30</v>
      </c>
      <c r="B12">
        <v>68582722</v>
      </c>
      <c r="C12">
        <v>68605902</v>
      </c>
      <c r="D12">
        <v>68305102</v>
      </c>
      <c r="E12">
        <v>1</v>
      </c>
      <c r="F12">
        <v>1</v>
      </c>
      <c r="G12">
        <v>33</v>
      </c>
      <c r="H12">
        <v>3</v>
      </c>
      <c r="I12" t="s">
        <v>2075</v>
      </c>
      <c r="J12" t="s">
        <v>2076</v>
      </c>
      <c r="K12" t="s">
        <v>2077</v>
      </c>
      <c r="L12">
        <v>1346</v>
      </c>
      <c r="N12">
        <v>1009</v>
      </c>
      <c r="O12" t="s">
        <v>529</v>
      </c>
      <c r="P12" t="s">
        <v>529</v>
      </c>
      <c r="Q12">
        <v>1</v>
      </c>
      <c r="W12">
        <v>0</v>
      </c>
      <c r="X12">
        <v>-684403518</v>
      </c>
      <c r="Y12">
        <f t="shared" si="0"/>
        <v>3.5999999999999996</v>
      </c>
      <c r="AA12">
        <v>237.18</v>
      </c>
      <c r="AB12">
        <v>0</v>
      </c>
      <c r="AC12">
        <v>0</v>
      </c>
      <c r="AD12">
        <v>0</v>
      </c>
      <c r="AE12">
        <v>237.18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1</v>
      </c>
      <c r="AQ12">
        <v>0</v>
      </c>
      <c r="AR12">
        <v>0</v>
      </c>
      <c r="AS12" t="s">
        <v>3</v>
      </c>
      <c r="AT12">
        <v>0.3</v>
      </c>
      <c r="AU12" t="s">
        <v>18</v>
      </c>
      <c r="AV12">
        <v>0</v>
      </c>
      <c r="AW12">
        <v>2</v>
      </c>
      <c r="AX12">
        <v>68620108</v>
      </c>
      <c r="AY12">
        <v>1</v>
      </c>
      <c r="AZ12">
        <v>0</v>
      </c>
      <c r="BA12">
        <v>12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X12">
        <f>ROUND(Y12*Source!I30,9)</f>
        <v>18</v>
      </c>
      <c r="CY12">
        <f>AA12</f>
        <v>237.18</v>
      </c>
      <c r="CZ12">
        <f>AE12</f>
        <v>237.18</v>
      </c>
      <c r="DA12">
        <f>AI12</f>
        <v>1</v>
      </c>
      <c r="DB12">
        <f t="shared" si="1"/>
        <v>853.8</v>
      </c>
      <c r="DC12">
        <f t="shared" si="2"/>
        <v>0</v>
      </c>
      <c r="DD12" t="s">
        <v>3</v>
      </c>
      <c r="DE12" t="s">
        <v>3</v>
      </c>
      <c r="DF12">
        <f t="shared" si="3"/>
        <v>4269.24</v>
      </c>
      <c r="DG12">
        <f t="shared" si="4"/>
        <v>0</v>
      </c>
      <c r="DH12">
        <f t="shared" si="5"/>
        <v>0</v>
      </c>
      <c r="DI12">
        <f t="shared" si="6"/>
        <v>0</v>
      </c>
      <c r="DJ12">
        <f>DF12</f>
        <v>4269.24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ROW(Source!A30)</f>
        <v>30</v>
      </c>
      <c r="B13">
        <v>68582722</v>
      </c>
      <c r="C13">
        <v>68605902</v>
      </c>
      <c r="D13">
        <v>68305099</v>
      </c>
      <c r="E13">
        <v>1</v>
      </c>
      <c r="F13">
        <v>1</v>
      </c>
      <c r="G13">
        <v>33</v>
      </c>
      <c r="H13">
        <v>3</v>
      </c>
      <c r="I13" t="s">
        <v>2078</v>
      </c>
      <c r="J13" t="s">
        <v>2079</v>
      </c>
      <c r="K13" t="s">
        <v>2080</v>
      </c>
      <c r="L13">
        <v>1346</v>
      </c>
      <c r="N13">
        <v>1009</v>
      </c>
      <c r="O13" t="s">
        <v>529</v>
      </c>
      <c r="P13" t="s">
        <v>529</v>
      </c>
      <c r="Q13">
        <v>1</v>
      </c>
      <c r="W13">
        <v>0</v>
      </c>
      <c r="X13">
        <v>-904406046</v>
      </c>
      <c r="Y13">
        <f t="shared" si="0"/>
        <v>1.08</v>
      </c>
      <c r="AA13">
        <v>29.29</v>
      </c>
      <c r="AB13">
        <v>0</v>
      </c>
      <c r="AC13">
        <v>0</v>
      </c>
      <c r="AD13">
        <v>0</v>
      </c>
      <c r="AE13">
        <v>29.29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1</v>
      </c>
      <c r="AQ13">
        <v>0</v>
      </c>
      <c r="AR13">
        <v>0</v>
      </c>
      <c r="AS13" t="s">
        <v>3</v>
      </c>
      <c r="AT13">
        <v>0.09</v>
      </c>
      <c r="AU13" t="s">
        <v>18</v>
      </c>
      <c r="AV13">
        <v>0</v>
      </c>
      <c r="AW13">
        <v>2</v>
      </c>
      <c r="AX13">
        <v>68620109</v>
      </c>
      <c r="AY13">
        <v>1</v>
      </c>
      <c r="AZ13">
        <v>0</v>
      </c>
      <c r="BA13">
        <v>13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X13">
        <f>ROUND(Y13*Source!I30,9)</f>
        <v>5.4</v>
      </c>
      <c r="CY13">
        <f>AA13</f>
        <v>29.29</v>
      </c>
      <c r="CZ13">
        <f>AE13</f>
        <v>29.29</v>
      </c>
      <c r="DA13">
        <f>AI13</f>
        <v>1</v>
      </c>
      <c r="DB13">
        <f t="shared" si="1"/>
        <v>31.68</v>
      </c>
      <c r="DC13">
        <f t="shared" si="2"/>
        <v>0</v>
      </c>
      <c r="DD13" t="s">
        <v>3</v>
      </c>
      <c r="DE13" t="s">
        <v>3</v>
      </c>
      <c r="DF13">
        <f t="shared" si="3"/>
        <v>158.16999999999999</v>
      </c>
      <c r="DG13">
        <f t="shared" si="4"/>
        <v>0</v>
      </c>
      <c r="DH13">
        <f t="shared" si="5"/>
        <v>0</v>
      </c>
      <c r="DI13">
        <f t="shared" si="6"/>
        <v>0</v>
      </c>
      <c r="DJ13">
        <f>DF13</f>
        <v>158.16999999999999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ROW(Source!A30)</f>
        <v>30</v>
      </c>
      <c r="B14">
        <v>68582722</v>
      </c>
      <c r="C14">
        <v>68605902</v>
      </c>
      <c r="D14">
        <v>68291469</v>
      </c>
      <c r="E14">
        <v>33</v>
      </c>
      <c r="F14">
        <v>1</v>
      </c>
      <c r="G14">
        <v>33</v>
      </c>
      <c r="H14">
        <v>3</v>
      </c>
      <c r="I14" t="s">
        <v>2081</v>
      </c>
      <c r="J14" t="s">
        <v>3</v>
      </c>
      <c r="K14" t="s">
        <v>2082</v>
      </c>
      <c r="L14">
        <v>1346</v>
      </c>
      <c r="N14">
        <v>1009</v>
      </c>
      <c r="O14" t="s">
        <v>529</v>
      </c>
      <c r="P14" t="s">
        <v>529</v>
      </c>
      <c r="Q14">
        <v>1</v>
      </c>
      <c r="W14">
        <v>0</v>
      </c>
      <c r="X14">
        <v>-197379457</v>
      </c>
      <c r="Y14">
        <f t="shared" si="0"/>
        <v>1.08</v>
      </c>
      <c r="AA14">
        <v>61.88</v>
      </c>
      <c r="AB14">
        <v>0</v>
      </c>
      <c r="AC14">
        <v>0</v>
      </c>
      <c r="AD14">
        <v>0</v>
      </c>
      <c r="AE14">
        <v>61.875700000000002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1</v>
      </c>
      <c r="AQ14">
        <v>0</v>
      </c>
      <c r="AR14">
        <v>0</v>
      </c>
      <c r="AS14" t="s">
        <v>3</v>
      </c>
      <c r="AT14">
        <v>0.09</v>
      </c>
      <c r="AU14" t="s">
        <v>18</v>
      </c>
      <c r="AV14">
        <v>0</v>
      </c>
      <c r="AW14">
        <v>2</v>
      </c>
      <c r="AX14">
        <v>68620107</v>
      </c>
      <c r="AY14">
        <v>1</v>
      </c>
      <c r="AZ14">
        <v>0</v>
      </c>
      <c r="BA14">
        <v>14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X14">
        <f>ROUND(Y14*Source!I30,9)</f>
        <v>5.4</v>
      </c>
      <c r="CY14">
        <f>AA14</f>
        <v>61.88</v>
      </c>
      <c r="CZ14">
        <f>AE14</f>
        <v>61.875700000000002</v>
      </c>
      <c r="DA14">
        <f>AI14</f>
        <v>1</v>
      </c>
      <c r="DB14">
        <f t="shared" si="1"/>
        <v>66.84</v>
      </c>
      <c r="DC14">
        <f t="shared" si="2"/>
        <v>0</v>
      </c>
      <c r="DD14" t="s">
        <v>3</v>
      </c>
      <c r="DE14" t="s">
        <v>3</v>
      </c>
      <c r="DF14">
        <f t="shared" si="3"/>
        <v>334.15</v>
      </c>
      <c r="DG14">
        <f t="shared" si="4"/>
        <v>0</v>
      </c>
      <c r="DH14">
        <f t="shared" si="5"/>
        <v>0</v>
      </c>
      <c r="DI14">
        <f t="shared" si="6"/>
        <v>0</v>
      </c>
      <c r="DJ14">
        <f>DF14</f>
        <v>334.15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ROW(Source!A30)</f>
        <v>30</v>
      </c>
      <c r="B15">
        <v>68582722</v>
      </c>
      <c r="C15">
        <v>68605902</v>
      </c>
      <c r="D15">
        <v>68303801</v>
      </c>
      <c r="E15">
        <v>1</v>
      </c>
      <c r="F15">
        <v>1</v>
      </c>
      <c r="G15">
        <v>33</v>
      </c>
      <c r="H15">
        <v>3</v>
      </c>
      <c r="I15" t="s">
        <v>2083</v>
      </c>
      <c r="J15" t="s">
        <v>2084</v>
      </c>
      <c r="K15" t="s">
        <v>2085</v>
      </c>
      <c r="L15">
        <v>1346</v>
      </c>
      <c r="N15">
        <v>1009</v>
      </c>
      <c r="O15" t="s">
        <v>529</v>
      </c>
      <c r="P15" t="s">
        <v>529</v>
      </c>
      <c r="Q15">
        <v>1</v>
      </c>
      <c r="W15">
        <v>0</v>
      </c>
      <c r="X15">
        <v>1596789328</v>
      </c>
      <c r="Y15">
        <f t="shared" si="0"/>
        <v>0.72</v>
      </c>
      <c r="AA15">
        <v>137.97</v>
      </c>
      <c r="AB15">
        <v>0</v>
      </c>
      <c r="AC15">
        <v>0</v>
      </c>
      <c r="AD15">
        <v>0</v>
      </c>
      <c r="AE15">
        <v>137.97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-2</v>
      </c>
      <c r="AN15">
        <v>0</v>
      </c>
      <c r="AO15">
        <v>1</v>
      </c>
      <c r="AP15">
        <v>1</v>
      </c>
      <c r="AQ15">
        <v>0</v>
      </c>
      <c r="AR15">
        <v>0</v>
      </c>
      <c r="AS15" t="s">
        <v>3</v>
      </c>
      <c r="AT15">
        <v>0.06</v>
      </c>
      <c r="AU15" t="s">
        <v>18</v>
      </c>
      <c r="AV15">
        <v>0</v>
      </c>
      <c r="AW15">
        <v>2</v>
      </c>
      <c r="AX15">
        <v>68620110</v>
      </c>
      <c r="AY15">
        <v>1</v>
      </c>
      <c r="AZ15">
        <v>0</v>
      </c>
      <c r="BA15">
        <v>15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X15">
        <f>ROUND(Y15*Source!I30,9)</f>
        <v>3.6</v>
      </c>
      <c r="CY15">
        <f>AA15</f>
        <v>137.97</v>
      </c>
      <c r="CZ15">
        <f>AE15</f>
        <v>137.97</v>
      </c>
      <c r="DA15">
        <f>AI15</f>
        <v>1</v>
      </c>
      <c r="DB15">
        <f t="shared" si="1"/>
        <v>99.36</v>
      </c>
      <c r="DC15">
        <f t="shared" si="2"/>
        <v>0</v>
      </c>
      <c r="DD15" t="s">
        <v>3</v>
      </c>
      <c r="DE15" t="s">
        <v>3</v>
      </c>
      <c r="DF15">
        <f t="shared" si="3"/>
        <v>496.69</v>
      </c>
      <c r="DG15">
        <f t="shared" si="4"/>
        <v>0</v>
      </c>
      <c r="DH15">
        <f t="shared" si="5"/>
        <v>0</v>
      </c>
      <c r="DI15">
        <f t="shared" si="6"/>
        <v>0</v>
      </c>
      <c r="DJ15">
        <f>DF15</f>
        <v>496.69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ROW(Source!A31)</f>
        <v>31</v>
      </c>
      <c r="B16">
        <v>68582722</v>
      </c>
      <c r="C16">
        <v>68605908</v>
      </c>
      <c r="D16">
        <v>68289694</v>
      </c>
      <c r="E16">
        <v>33</v>
      </c>
      <c r="F16">
        <v>1</v>
      </c>
      <c r="G16">
        <v>33</v>
      </c>
      <c r="H16">
        <v>1</v>
      </c>
      <c r="I16" t="s">
        <v>2072</v>
      </c>
      <c r="J16" t="s">
        <v>3</v>
      </c>
      <c r="K16" t="s">
        <v>2073</v>
      </c>
      <c r="L16">
        <v>1191</v>
      </c>
      <c r="N16">
        <v>1013</v>
      </c>
      <c r="O16" t="s">
        <v>2074</v>
      </c>
      <c r="P16" t="s">
        <v>2074</v>
      </c>
      <c r="Q16">
        <v>1</v>
      </c>
      <c r="W16">
        <v>0</v>
      </c>
      <c r="X16">
        <v>476480486</v>
      </c>
      <c r="Y16">
        <f t="shared" si="0"/>
        <v>216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1</v>
      </c>
      <c r="AQ16">
        <v>0</v>
      </c>
      <c r="AR16">
        <v>0</v>
      </c>
      <c r="AS16" t="s">
        <v>3</v>
      </c>
      <c r="AT16">
        <v>18</v>
      </c>
      <c r="AU16" t="s">
        <v>18</v>
      </c>
      <c r="AV16">
        <v>1</v>
      </c>
      <c r="AW16">
        <v>2</v>
      </c>
      <c r="AX16">
        <v>68620111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X16">
        <f>ROUND(Y16*Source!I31,9)</f>
        <v>1512</v>
      </c>
      <c r="CY16">
        <f>AD16</f>
        <v>0</v>
      </c>
      <c r="CZ16">
        <f>AH16</f>
        <v>0</v>
      </c>
      <c r="DA16">
        <f>AL16</f>
        <v>1</v>
      </c>
      <c r="DB16">
        <f t="shared" si="1"/>
        <v>0</v>
      </c>
      <c r="DC16">
        <f t="shared" si="2"/>
        <v>0</v>
      </c>
      <c r="DD16" t="s">
        <v>3</v>
      </c>
      <c r="DE16" t="s">
        <v>3</v>
      </c>
      <c r="DF16">
        <f t="shared" si="3"/>
        <v>0</v>
      </c>
      <c r="DG16">
        <f t="shared" si="4"/>
        <v>0</v>
      </c>
      <c r="DH16">
        <f t="shared" si="5"/>
        <v>0</v>
      </c>
      <c r="DI16">
        <f t="shared" si="6"/>
        <v>0</v>
      </c>
      <c r="DJ16">
        <f>DI16</f>
        <v>0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ROW(Source!A31)</f>
        <v>31</v>
      </c>
      <c r="B17">
        <v>68582722</v>
      </c>
      <c r="C17">
        <v>68605908</v>
      </c>
      <c r="D17">
        <v>68305102</v>
      </c>
      <c r="E17">
        <v>1</v>
      </c>
      <c r="F17">
        <v>1</v>
      </c>
      <c r="G17">
        <v>33</v>
      </c>
      <c r="H17">
        <v>3</v>
      </c>
      <c r="I17" t="s">
        <v>2075</v>
      </c>
      <c r="J17" t="s">
        <v>2076</v>
      </c>
      <c r="K17" t="s">
        <v>2077</v>
      </c>
      <c r="L17">
        <v>1346</v>
      </c>
      <c r="N17">
        <v>1009</v>
      </c>
      <c r="O17" t="s">
        <v>529</v>
      </c>
      <c r="P17" t="s">
        <v>529</v>
      </c>
      <c r="Q17">
        <v>1</v>
      </c>
      <c r="W17">
        <v>0</v>
      </c>
      <c r="X17">
        <v>-684403518</v>
      </c>
      <c r="Y17">
        <f t="shared" si="0"/>
        <v>4.32</v>
      </c>
      <c r="AA17">
        <v>237.18</v>
      </c>
      <c r="AB17">
        <v>0</v>
      </c>
      <c r="AC17">
        <v>0</v>
      </c>
      <c r="AD17">
        <v>0</v>
      </c>
      <c r="AE17">
        <v>237.18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1</v>
      </c>
      <c r="AP17">
        <v>1</v>
      </c>
      <c r="AQ17">
        <v>0</v>
      </c>
      <c r="AR17">
        <v>0</v>
      </c>
      <c r="AS17" t="s">
        <v>3</v>
      </c>
      <c r="AT17">
        <v>0.36</v>
      </c>
      <c r="AU17" t="s">
        <v>18</v>
      </c>
      <c r="AV17">
        <v>0</v>
      </c>
      <c r="AW17">
        <v>2</v>
      </c>
      <c r="AX17">
        <v>68620113</v>
      </c>
      <c r="AY17">
        <v>1</v>
      </c>
      <c r="AZ17">
        <v>0</v>
      </c>
      <c r="BA17">
        <v>17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X17">
        <f>ROUND(Y17*Source!I31,9)</f>
        <v>30.24</v>
      </c>
      <c r="CY17">
        <f>AA17</f>
        <v>237.18</v>
      </c>
      <c r="CZ17">
        <f>AE17</f>
        <v>237.18</v>
      </c>
      <c r="DA17">
        <f>AI17</f>
        <v>1</v>
      </c>
      <c r="DB17">
        <f t="shared" si="1"/>
        <v>1024.56</v>
      </c>
      <c r="DC17">
        <f t="shared" si="2"/>
        <v>0</v>
      </c>
      <c r="DD17" t="s">
        <v>3</v>
      </c>
      <c r="DE17" t="s">
        <v>3</v>
      </c>
      <c r="DF17">
        <f t="shared" si="3"/>
        <v>7172.32</v>
      </c>
      <c r="DG17">
        <f t="shared" si="4"/>
        <v>0</v>
      </c>
      <c r="DH17">
        <f t="shared" si="5"/>
        <v>0</v>
      </c>
      <c r="DI17">
        <f t="shared" si="6"/>
        <v>0</v>
      </c>
      <c r="DJ17">
        <f>DF17</f>
        <v>7172.32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ROW(Source!A31)</f>
        <v>31</v>
      </c>
      <c r="B18">
        <v>68582722</v>
      </c>
      <c r="C18">
        <v>68605908</v>
      </c>
      <c r="D18">
        <v>68305099</v>
      </c>
      <c r="E18">
        <v>1</v>
      </c>
      <c r="F18">
        <v>1</v>
      </c>
      <c r="G18">
        <v>33</v>
      </c>
      <c r="H18">
        <v>3</v>
      </c>
      <c r="I18" t="s">
        <v>2078</v>
      </c>
      <c r="J18" t="s">
        <v>2079</v>
      </c>
      <c r="K18" t="s">
        <v>2080</v>
      </c>
      <c r="L18">
        <v>1346</v>
      </c>
      <c r="N18">
        <v>1009</v>
      </c>
      <c r="O18" t="s">
        <v>529</v>
      </c>
      <c r="P18" t="s">
        <v>529</v>
      </c>
      <c r="Q18">
        <v>1</v>
      </c>
      <c r="W18">
        <v>0</v>
      </c>
      <c r="X18">
        <v>-904406046</v>
      </c>
      <c r="Y18">
        <f t="shared" si="0"/>
        <v>1.32</v>
      </c>
      <c r="AA18">
        <v>29.29</v>
      </c>
      <c r="AB18">
        <v>0</v>
      </c>
      <c r="AC18">
        <v>0</v>
      </c>
      <c r="AD18">
        <v>0</v>
      </c>
      <c r="AE18">
        <v>29.29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1</v>
      </c>
      <c r="AP18">
        <v>1</v>
      </c>
      <c r="AQ18">
        <v>0</v>
      </c>
      <c r="AR18">
        <v>0</v>
      </c>
      <c r="AS18" t="s">
        <v>3</v>
      </c>
      <c r="AT18">
        <v>0.11</v>
      </c>
      <c r="AU18" t="s">
        <v>18</v>
      </c>
      <c r="AV18">
        <v>0</v>
      </c>
      <c r="AW18">
        <v>2</v>
      </c>
      <c r="AX18">
        <v>68620114</v>
      </c>
      <c r="AY18">
        <v>1</v>
      </c>
      <c r="AZ18">
        <v>0</v>
      </c>
      <c r="BA18">
        <v>18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X18">
        <f>ROUND(Y18*Source!I31,9)</f>
        <v>9.24</v>
      </c>
      <c r="CY18">
        <f>AA18</f>
        <v>29.29</v>
      </c>
      <c r="CZ18">
        <f>AE18</f>
        <v>29.29</v>
      </c>
      <c r="DA18">
        <f>AI18</f>
        <v>1</v>
      </c>
      <c r="DB18">
        <f t="shared" si="1"/>
        <v>38.64</v>
      </c>
      <c r="DC18">
        <f t="shared" si="2"/>
        <v>0</v>
      </c>
      <c r="DD18" t="s">
        <v>3</v>
      </c>
      <c r="DE18" t="s">
        <v>3</v>
      </c>
      <c r="DF18">
        <f t="shared" si="3"/>
        <v>270.64</v>
      </c>
      <c r="DG18">
        <f t="shared" si="4"/>
        <v>0</v>
      </c>
      <c r="DH18">
        <f t="shared" si="5"/>
        <v>0</v>
      </c>
      <c r="DI18">
        <f t="shared" si="6"/>
        <v>0</v>
      </c>
      <c r="DJ18">
        <f>DF18</f>
        <v>270.64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ROW(Source!A31)</f>
        <v>31</v>
      </c>
      <c r="B19">
        <v>68582722</v>
      </c>
      <c r="C19">
        <v>68605908</v>
      </c>
      <c r="D19">
        <v>68291469</v>
      </c>
      <c r="E19">
        <v>33</v>
      </c>
      <c r="F19">
        <v>1</v>
      </c>
      <c r="G19">
        <v>33</v>
      </c>
      <c r="H19">
        <v>3</v>
      </c>
      <c r="I19" t="s">
        <v>2081</v>
      </c>
      <c r="J19" t="s">
        <v>3</v>
      </c>
      <c r="K19" t="s">
        <v>2082</v>
      </c>
      <c r="L19">
        <v>1346</v>
      </c>
      <c r="N19">
        <v>1009</v>
      </c>
      <c r="O19" t="s">
        <v>529</v>
      </c>
      <c r="P19" t="s">
        <v>529</v>
      </c>
      <c r="Q19">
        <v>1</v>
      </c>
      <c r="W19">
        <v>0</v>
      </c>
      <c r="X19">
        <v>-197379457</v>
      </c>
      <c r="Y19">
        <f t="shared" si="0"/>
        <v>1.32</v>
      </c>
      <c r="AA19">
        <v>61.88</v>
      </c>
      <c r="AB19">
        <v>0</v>
      </c>
      <c r="AC19">
        <v>0</v>
      </c>
      <c r="AD19">
        <v>0</v>
      </c>
      <c r="AE19">
        <v>61.875700000000002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1</v>
      </c>
      <c r="AP19">
        <v>1</v>
      </c>
      <c r="AQ19">
        <v>0</v>
      </c>
      <c r="AR19">
        <v>0</v>
      </c>
      <c r="AS19" t="s">
        <v>3</v>
      </c>
      <c r="AT19">
        <v>0.11</v>
      </c>
      <c r="AU19" t="s">
        <v>18</v>
      </c>
      <c r="AV19">
        <v>0</v>
      </c>
      <c r="AW19">
        <v>2</v>
      </c>
      <c r="AX19">
        <v>68620112</v>
      </c>
      <c r="AY19">
        <v>1</v>
      </c>
      <c r="AZ19">
        <v>0</v>
      </c>
      <c r="BA19">
        <v>19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X19">
        <f>ROUND(Y19*Source!I31,9)</f>
        <v>9.24</v>
      </c>
      <c r="CY19">
        <f>AA19</f>
        <v>61.88</v>
      </c>
      <c r="CZ19">
        <f>AE19</f>
        <v>61.875700000000002</v>
      </c>
      <c r="DA19">
        <f>AI19</f>
        <v>1</v>
      </c>
      <c r="DB19">
        <f t="shared" si="1"/>
        <v>81.72</v>
      </c>
      <c r="DC19">
        <f t="shared" si="2"/>
        <v>0</v>
      </c>
      <c r="DD19" t="s">
        <v>3</v>
      </c>
      <c r="DE19" t="s">
        <v>3</v>
      </c>
      <c r="DF19">
        <f t="shared" si="3"/>
        <v>571.77</v>
      </c>
      <c r="DG19">
        <f t="shared" si="4"/>
        <v>0</v>
      </c>
      <c r="DH19">
        <f t="shared" si="5"/>
        <v>0</v>
      </c>
      <c r="DI19">
        <f t="shared" si="6"/>
        <v>0</v>
      </c>
      <c r="DJ19">
        <f>DF19</f>
        <v>571.77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ROW(Source!A31)</f>
        <v>31</v>
      </c>
      <c r="B20">
        <v>68582722</v>
      </c>
      <c r="C20">
        <v>68605908</v>
      </c>
      <c r="D20">
        <v>68303801</v>
      </c>
      <c r="E20">
        <v>1</v>
      </c>
      <c r="F20">
        <v>1</v>
      </c>
      <c r="G20">
        <v>33</v>
      </c>
      <c r="H20">
        <v>3</v>
      </c>
      <c r="I20" t="s">
        <v>2083</v>
      </c>
      <c r="J20" t="s">
        <v>2084</v>
      </c>
      <c r="K20" t="s">
        <v>2085</v>
      </c>
      <c r="L20">
        <v>1346</v>
      </c>
      <c r="N20">
        <v>1009</v>
      </c>
      <c r="O20" t="s">
        <v>529</v>
      </c>
      <c r="P20" t="s">
        <v>529</v>
      </c>
      <c r="Q20">
        <v>1</v>
      </c>
      <c r="W20">
        <v>0</v>
      </c>
      <c r="X20">
        <v>1596789328</v>
      </c>
      <c r="Y20">
        <f t="shared" si="0"/>
        <v>0.84000000000000008</v>
      </c>
      <c r="AA20">
        <v>137.97</v>
      </c>
      <c r="AB20">
        <v>0</v>
      </c>
      <c r="AC20">
        <v>0</v>
      </c>
      <c r="AD20">
        <v>0</v>
      </c>
      <c r="AE20">
        <v>137.97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1</v>
      </c>
      <c r="AP20">
        <v>1</v>
      </c>
      <c r="AQ20">
        <v>0</v>
      </c>
      <c r="AR20">
        <v>0</v>
      </c>
      <c r="AS20" t="s">
        <v>3</v>
      </c>
      <c r="AT20">
        <v>7.0000000000000007E-2</v>
      </c>
      <c r="AU20" t="s">
        <v>18</v>
      </c>
      <c r="AV20">
        <v>0</v>
      </c>
      <c r="AW20">
        <v>2</v>
      </c>
      <c r="AX20">
        <v>68620115</v>
      </c>
      <c r="AY20">
        <v>1</v>
      </c>
      <c r="AZ20">
        <v>0</v>
      </c>
      <c r="BA20">
        <v>20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X20">
        <f>ROUND(Y20*Source!I31,9)</f>
        <v>5.88</v>
      </c>
      <c r="CY20">
        <f>AA20</f>
        <v>137.97</v>
      </c>
      <c r="CZ20">
        <f>AE20</f>
        <v>137.97</v>
      </c>
      <c r="DA20">
        <f>AI20</f>
        <v>1</v>
      </c>
      <c r="DB20">
        <f t="shared" si="1"/>
        <v>115.92</v>
      </c>
      <c r="DC20">
        <f t="shared" si="2"/>
        <v>0</v>
      </c>
      <c r="DD20" t="s">
        <v>3</v>
      </c>
      <c r="DE20" t="s">
        <v>3</v>
      </c>
      <c r="DF20">
        <f t="shared" si="3"/>
        <v>811.26</v>
      </c>
      <c r="DG20">
        <f t="shared" si="4"/>
        <v>0</v>
      </c>
      <c r="DH20">
        <f t="shared" si="5"/>
        <v>0</v>
      </c>
      <c r="DI20">
        <f t="shared" si="6"/>
        <v>0</v>
      </c>
      <c r="DJ20">
        <f>DF20</f>
        <v>811.26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ROW(Source!A32)</f>
        <v>32</v>
      </c>
      <c r="B21">
        <v>68582722</v>
      </c>
      <c r="C21">
        <v>68582841</v>
      </c>
      <c r="D21">
        <v>68289694</v>
      </c>
      <c r="E21">
        <v>33</v>
      </c>
      <c r="F21">
        <v>1</v>
      </c>
      <c r="G21">
        <v>33</v>
      </c>
      <c r="H21">
        <v>1</v>
      </c>
      <c r="I21" t="s">
        <v>2072</v>
      </c>
      <c r="J21" t="s">
        <v>3</v>
      </c>
      <c r="K21" t="s">
        <v>2073</v>
      </c>
      <c r="L21">
        <v>1191</v>
      </c>
      <c r="N21">
        <v>1013</v>
      </c>
      <c r="O21" t="s">
        <v>2074</v>
      </c>
      <c r="P21" t="s">
        <v>2074</v>
      </c>
      <c r="Q21">
        <v>1</v>
      </c>
      <c r="W21">
        <v>0</v>
      </c>
      <c r="X21">
        <v>476480486</v>
      </c>
      <c r="Y21">
        <f t="shared" si="0"/>
        <v>288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0</v>
      </c>
      <c r="AO21">
        <v>1</v>
      </c>
      <c r="AP21">
        <v>1</v>
      </c>
      <c r="AQ21">
        <v>0</v>
      </c>
      <c r="AR21">
        <v>0</v>
      </c>
      <c r="AS21" t="s">
        <v>3</v>
      </c>
      <c r="AT21">
        <v>24</v>
      </c>
      <c r="AU21" t="s">
        <v>18</v>
      </c>
      <c r="AV21">
        <v>1</v>
      </c>
      <c r="AW21">
        <v>2</v>
      </c>
      <c r="AX21">
        <v>68631887</v>
      </c>
      <c r="AY21">
        <v>1</v>
      </c>
      <c r="AZ21">
        <v>0</v>
      </c>
      <c r="BA21">
        <v>21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X21">
        <f>ROUND(Y21*Source!I32,9)</f>
        <v>10944</v>
      </c>
      <c r="CY21">
        <f>AD21</f>
        <v>0</v>
      </c>
      <c r="CZ21">
        <f>AH21</f>
        <v>0</v>
      </c>
      <c r="DA21">
        <f>AL21</f>
        <v>1</v>
      </c>
      <c r="DB21">
        <f t="shared" si="1"/>
        <v>0</v>
      </c>
      <c r="DC21">
        <f t="shared" si="2"/>
        <v>0</v>
      </c>
      <c r="DD21" t="s">
        <v>3</v>
      </c>
      <c r="DE21" t="s">
        <v>3</v>
      </c>
      <c r="DF21">
        <f t="shared" si="3"/>
        <v>0</v>
      </c>
      <c r="DG21">
        <f t="shared" si="4"/>
        <v>0</v>
      </c>
      <c r="DH21">
        <f t="shared" si="5"/>
        <v>0</v>
      </c>
      <c r="DI21">
        <f t="shared" si="6"/>
        <v>0</v>
      </c>
      <c r="DJ21">
        <f>DI21</f>
        <v>0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ROW(Source!A32)</f>
        <v>32</v>
      </c>
      <c r="B22">
        <v>68582722</v>
      </c>
      <c r="C22">
        <v>68582841</v>
      </c>
      <c r="D22">
        <v>68305102</v>
      </c>
      <c r="E22">
        <v>1</v>
      </c>
      <c r="F22">
        <v>1</v>
      </c>
      <c r="G22">
        <v>33</v>
      </c>
      <c r="H22">
        <v>3</v>
      </c>
      <c r="I22" t="s">
        <v>2075</v>
      </c>
      <c r="J22" t="s">
        <v>2076</v>
      </c>
      <c r="K22" t="s">
        <v>2077</v>
      </c>
      <c r="L22">
        <v>1346</v>
      </c>
      <c r="N22">
        <v>1009</v>
      </c>
      <c r="O22" t="s">
        <v>529</v>
      </c>
      <c r="P22" t="s">
        <v>529</v>
      </c>
      <c r="Q22">
        <v>1</v>
      </c>
      <c r="W22">
        <v>0</v>
      </c>
      <c r="X22">
        <v>-684403518</v>
      </c>
      <c r="Y22">
        <f t="shared" si="0"/>
        <v>5.76</v>
      </c>
      <c r="AA22">
        <v>237.18</v>
      </c>
      <c r="AB22">
        <v>0</v>
      </c>
      <c r="AC22">
        <v>0</v>
      </c>
      <c r="AD22">
        <v>0</v>
      </c>
      <c r="AE22">
        <v>237.18</v>
      </c>
      <c r="AF22">
        <v>0</v>
      </c>
      <c r="AG22">
        <v>0</v>
      </c>
      <c r="AH22">
        <v>0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1</v>
      </c>
      <c r="AP22">
        <v>1</v>
      </c>
      <c r="AQ22">
        <v>0</v>
      </c>
      <c r="AR22">
        <v>0</v>
      </c>
      <c r="AS22" t="s">
        <v>3</v>
      </c>
      <c r="AT22">
        <v>0.48</v>
      </c>
      <c r="AU22" t="s">
        <v>18</v>
      </c>
      <c r="AV22">
        <v>0</v>
      </c>
      <c r="AW22">
        <v>2</v>
      </c>
      <c r="AX22">
        <v>68631889</v>
      </c>
      <c r="AY22">
        <v>1</v>
      </c>
      <c r="AZ22">
        <v>0</v>
      </c>
      <c r="BA22">
        <v>22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X22">
        <f>ROUND(Y22*Source!I32,9)</f>
        <v>218.88</v>
      </c>
      <c r="CY22">
        <f>AA22</f>
        <v>237.18</v>
      </c>
      <c r="CZ22">
        <f>AE22</f>
        <v>237.18</v>
      </c>
      <c r="DA22">
        <f>AI22</f>
        <v>1</v>
      </c>
      <c r="DB22">
        <f t="shared" si="1"/>
        <v>1366.2</v>
      </c>
      <c r="DC22">
        <f t="shared" si="2"/>
        <v>0</v>
      </c>
      <c r="DD22" t="s">
        <v>3</v>
      </c>
      <c r="DE22" t="s">
        <v>3</v>
      </c>
      <c r="DF22">
        <f t="shared" si="3"/>
        <v>51913.96</v>
      </c>
      <c r="DG22">
        <f t="shared" si="4"/>
        <v>0</v>
      </c>
      <c r="DH22">
        <f t="shared" si="5"/>
        <v>0</v>
      </c>
      <c r="DI22">
        <f t="shared" si="6"/>
        <v>0</v>
      </c>
      <c r="DJ22">
        <f>DF22</f>
        <v>51913.96</v>
      </c>
      <c r="DK22">
        <v>0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ROW(Source!A32)</f>
        <v>32</v>
      </c>
      <c r="B23">
        <v>68582722</v>
      </c>
      <c r="C23">
        <v>68582841</v>
      </c>
      <c r="D23">
        <v>68305099</v>
      </c>
      <c r="E23">
        <v>1</v>
      </c>
      <c r="F23">
        <v>1</v>
      </c>
      <c r="G23">
        <v>33</v>
      </c>
      <c r="H23">
        <v>3</v>
      </c>
      <c r="I23" t="s">
        <v>2078</v>
      </c>
      <c r="J23" t="s">
        <v>2079</v>
      </c>
      <c r="K23" t="s">
        <v>2080</v>
      </c>
      <c r="L23">
        <v>1346</v>
      </c>
      <c r="N23">
        <v>1009</v>
      </c>
      <c r="O23" t="s">
        <v>529</v>
      </c>
      <c r="P23" t="s">
        <v>529</v>
      </c>
      <c r="Q23">
        <v>1</v>
      </c>
      <c r="W23">
        <v>0</v>
      </c>
      <c r="X23">
        <v>-904406046</v>
      </c>
      <c r="Y23">
        <f t="shared" si="0"/>
        <v>1.6800000000000002</v>
      </c>
      <c r="AA23">
        <v>29.29</v>
      </c>
      <c r="AB23">
        <v>0</v>
      </c>
      <c r="AC23">
        <v>0</v>
      </c>
      <c r="AD23">
        <v>0</v>
      </c>
      <c r="AE23">
        <v>29.29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1</v>
      </c>
      <c r="AP23">
        <v>1</v>
      </c>
      <c r="AQ23">
        <v>0</v>
      </c>
      <c r="AR23">
        <v>0</v>
      </c>
      <c r="AS23" t="s">
        <v>3</v>
      </c>
      <c r="AT23">
        <v>0.14000000000000001</v>
      </c>
      <c r="AU23" t="s">
        <v>18</v>
      </c>
      <c r="AV23">
        <v>0</v>
      </c>
      <c r="AW23">
        <v>2</v>
      </c>
      <c r="AX23">
        <v>68631890</v>
      </c>
      <c r="AY23">
        <v>1</v>
      </c>
      <c r="AZ23">
        <v>0</v>
      </c>
      <c r="BA23">
        <v>23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X23">
        <f>ROUND(Y23*Source!I32,9)</f>
        <v>63.84</v>
      </c>
      <c r="CY23">
        <f>AA23</f>
        <v>29.29</v>
      </c>
      <c r="CZ23">
        <f>AE23</f>
        <v>29.29</v>
      </c>
      <c r="DA23">
        <f>AI23</f>
        <v>1</v>
      </c>
      <c r="DB23">
        <f t="shared" si="1"/>
        <v>49.2</v>
      </c>
      <c r="DC23">
        <f t="shared" si="2"/>
        <v>0</v>
      </c>
      <c r="DD23" t="s">
        <v>3</v>
      </c>
      <c r="DE23" t="s">
        <v>3</v>
      </c>
      <c r="DF23">
        <f t="shared" si="3"/>
        <v>1869.87</v>
      </c>
      <c r="DG23">
        <f t="shared" si="4"/>
        <v>0</v>
      </c>
      <c r="DH23">
        <f t="shared" si="5"/>
        <v>0</v>
      </c>
      <c r="DI23">
        <f t="shared" si="6"/>
        <v>0</v>
      </c>
      <c r="DJ23">
        <f>DF23</f>
        <v>1869.87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ROW(Source!A32)</f>
        <v>32</v>
      </c>
      <c r="B24">
        <v>68582722</v>
      </c>
      <c r="C24">
        <v>68582841</v>
      </c>
      <c r="D24">
        <v>68291469</v>
      </c>
      <c r="E24">
        <v>33</v>
      </c>
      <c r="F24">
        <v>1</v>
      </c>
      <c r="G24">
        <v>33</v>
      </c>
      <c r="H24">
        <v>3</v>
      </c>
      <c r="I24" t="s">
        <v>2081</v>
      </c>
      <c r="J24" t="s">
        <v>3</v>
      </c>
      <c r="K24" t="s">
        <v>2082</v>
      </c>
      <c r="L24">
        <v>1346</v>
      </c>
      <c r="N24">
        <v>1009</v>
      </c>
      <c r="O24" t="s">
        <v>529</v>
      </c>
      <c r="P24" t="s">
        <v>529</v>
      </c>
      <c r="Q24">
        <v>1</v>
      </c>
      <c r="W24">
        <v>0</v>
      </c>
      <c r="X24">
        <v>-197379457</v>
      </c>
      <c r="Y24">
        <f t="shared" si="0"/>
        <v>1.6800000000000002</v>
      </c>
      <c r="AA24">
        <v>61.88</v>
      </c>
      <c r="AB24">
        <v>0</v>
      </c>
      <c r="AC24">
        <v>0</v>
      </c>
      <c r="AD24">
        <v>0</v>
      </c>
      <c r="AE24">
        <v>61.875700000000002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1</v>
      </c>
      <c r="AP24">
        <v>1</v>
      </c>
      <c r="AQ24">
        <v>0</v>
      </c>
      <c r="AR24">
        <v>0</v>
      </c>
      <c r="AS24" t="s">
        <v>3</v>
      </c>
      <c r="AT24">
        <v>0.14000000000000001</v>
      </c>
      <c r="AU24" t="s">
        <v>18</v>
      </c>
      <c r="AV24">
        <v>0</v>
      </c>
      <c r="AW24">
        <v>2</v>
      </c>
      <c r="AX24">
        <v>68631888</v>
      </c>
      <c r="AY24">
        <v>1</v>
      </c>
      <c r="AZ24">
        <v>0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X24">
        <f>ROUND(Y24*Source!I32,9)</f>
        <v>63.84</v>
      </c>
      <c r="CY24">
        <f>AA24</f>
        <v>61.88</v>
      </c>
      <c r="CZ24">
        <f>AE24</f>
        <v>61.875700000000002</v>
      </c>
      <c r="DA24">
        <f>AI24</f>
        <v>1</v>
      </c>
      <c r="DB24">
        <f t="shared" si="1"/>
        <v>103.92</v>
      </c>
      <c r="DC24">
        <f t="shared" si="2"/>
        <v>0</v>
      </c>
      <c r="DD24" t="s">
        <v>3</v>
      </c>
      <c r="DE24" t="s">
        <v>3</v>
      </c>
      <c r="DF24">
        <f t="shared" si="3"/>
        <v>3950.42</v>
      </c>
      <c r="DG24">
        <f t="shared" si="4"/>
        <v>0</v>
      </c>
      <c r="DH24">
        <f t="shared" si="5"/>
        <v>0</v>
      </c>
      <c r="DI24">
        <f t="shared" si="6"/>
        <v>0</v>
      </c>
      <c r="DJ24">
        <f>DF24</f>
        <v>3950.42</v>
      </c>
      <c r="DK24">
        <v>0</v>
      </c>
      <c r="DL24" t="s">
        <v>3</v>
      </c>
      <c r="DM24">
        <v>0</v>
      </c>
      <c r="DN24" t="s">
        <v>3</v>
      </c>
      <c r="DO24">
        <v>0</v>
      </c>
    </row>
    <row r="25" spans="1:119" x14ac:dyDescent="0.2">
      <c r="A25">
        <f>ROW(Source!A32)</f>
        <v>32</v>
      </c>
      <c r="B25">
        <v>68582722</v>
      </c>
      <c r="C25">
        <v>68582841</v>
      </c>
      <c r="D25">
        <v>68303801</v>
      </c>
      <c r="E25">
        <v>1</v>
      </c>
      <c r="F25">
        <v>1</v>
      </c>
      <c r="G25">
        <v>33</v>
      </c>
      <c r="H25">
        <v>3</v>
      </c>
      <c r="I25" t="s">
        <v>2083</v>
      </c>
      <c r="J25" t="s">
        <v>2084</v>
      </c>
      <c r="K25" t="s">
        <v>2085</v>
      </c>
      <c r="L25">
        <v>1346</v>
      </c>
      <c r="N25">
        <v>1009</v>
      </c>
      <c r="O25" t="s">
        <v>529</v>
      </c>
      <c r="P25" t="s">
        <v>529</v>
      </c>
      <c r="Q25">
        <v>1</v>
      </c>
      <c r="W25">
        <v>0</v>
      </c>
      <c r="X25">
        <v>1596789328</v>
      </c>
      <c r="Y25">
        <f t="shared" si="0"/>
        <v>1.2000000000000002</v>
      </c>
      <c r="AA25">
        <v>137.97</v>
      </c>
      <c r="AB25">
        <v>0</v>
      </c>
      <c r="AC25">
        <v>0</v>
      </c>
      <c r="AD25">
        <v>0</v>
      </c>
      <c r="AE25">
        <v>137.97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1</v>
      </c>
      <c r="AP25">
        <v>1</v>
      </c>
      <c r="AQ25">
        <v>0</v>
      </c>
      <c r="AR25">
        <v>0</v>
      </c>
      <c r="AS25" t="s">
        <v>3</v>
      </c>
      <c r="AT25">
        <v>0.1</v>
      </c>
      <c r="AU25" t="s">
        <v>18</v>
      </c>
      <c r="AV25">
        <v>0</v>
      </c>
      <c r="AW25">
        <v>2</v>
      </c>
      <c r="AX25">
        <v>68631891</v>
      </c>
      <c r="AY25">
        <v>1</v>
      </c>
      <c r="AZ25">
        <v>0</v>
      </c>
      <c r="BA25">
        <v>25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X25">
        <f>ROUND(Y25*Source!I32,9)</f>
        <v>45.6</v>
      </c>
      <c r="CY25">
        <f>AA25</f>
        <v>137.97</v>
      </c>
      <c r="CZ25">
        <f>AE25</f>
        <v>137.97</v>
      </c>
      <c r="DA25">
        <f>AI25</f>
        <v>1</v>
      </c>
      <c r="DB25">
        <f t="shared" si="1"/>
        <v>165.6</v>
      </c>
      <c r="DC25">
        <f t="shared" si="2"/>
        <v>0</v>
      </c>
      <c r="DD25" t="s">
        <v>3</v>
      </c>
      <c r="DE25" t="s">
        <v>3</v>
      </c>
      <c r="DF25">
        <f t="shared" si="3"/>
        <v>6291.43</v>
      </c>
      <c r="DG25">
        <f t="shared" si="4"/>
        <v>0</v>
      </c>
      <c r="DH25">
        <f t="shared" si="5"/>
        <v>0</v>
      </c>
      <c r="DI25">
        <f t="shared" si="6"/>
        <v>0</v>
      </c>
      <c r="DJ25">
        <f>DF25</f>
        <v>6291.43</v>
      </c>
      <c r="DK25">
        <v>0</v>
      </c>
      <c r="DL25" t="s">
        <v>3</v>
      </c>
      <c r="DM25">
        <v>0</v>
      </c>
      <c r="DN25" t="s">
        <v>3</v>
      </c>
      <c r="DO25">
        <v>0</v>
      </c>
    </row>
    <row r="26" spans="1:119" x14ac:dyDescent="0.2">
      <c r="A26">
        <f>ROW(Source!A33)</f>
        <v>33</v>
      </c>
      <c r="B26">
        <v>68582722</v>
      </c>
      <c r="C26">
        <v>68618181</v>
      </c>
      <c r="D26">
        <v>68289694</v>
      </c>
      <c r="E26">
        <v>33</v>
      </c>
      <c r="F26">
        <v>1</v>
      </c>
      <c r="G26">
        <v>33</v>
      </c>
      <c r="H26">
        <v>1</v>
      </c>
      <c r="I26" t="s">
        <v>2072</v>
      </c>
      <c r="J26" t="s">
        <v>3</v>
      </c>
      <c r="K26" t="s">
        <v>2073</v>
      </c>
      <c r="L26">
        <v>1191</v>
      </c>
      <c r="N26">
        <v>1013</v>
      </c>
      <c r="O26" t="s">
        <v>2074</v>
      </c>
      <c r="P26" t="s">
        <v>2074</v>
      </c>
      <c r="Q26">
        <v>1</v>
      </c>
      <c r="W26">
        <v>0</v>
      </c>
      <c r="X26">
        <v>476480486</v>
      </c>
      <c r="Y26">
        <f t="shared" si="0"/>
        <v>162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1</v>
      </c>
      <c r="AP26">
        <v>1</v>
      </c>
      <c r="AQ26">
        <v>0</v>
      </c>
      <c r="AR26">
        <v>0</v>
      </c>
      <c r="AS26" t="s">
        <v>3</v>
      </c>
      <c r="AT26">
        <v>13.5</v>
      </c>
      <c r="AU26" t="s">
        <v>18</v>
      </c>
      <c r="AV26">
        <v>1</v>
      </c>
      <c r="AW26">
        <v>2</v>
      </c>
      <c r="AX26">
        <v>68631892</v>
      </c>
      <c r="AY26">
        <v>1</v>
      </c>
      <c r="AZ26">
        <v>0</v>
      </c>
      <c r="BA26">
        <v>26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X26">
        <f>ROUND(Y26*Source!I33,9)</f>
        <v>1296</v>
      </c>
      <c r="CY26">
        <f>AD26</f>
        <v>0</v>
      </c>
      <c r="CZ26">
        <f>AH26</f>
        <v>0</v>
      </c>
      <c r="DA26">
        <f>AL26</f>
        <v>1</v>
      </c>
      <c r="DB26">
        <f t="shared" si="1"/>
        <v>0</v>
      </c>
      <c r="DC26">
        <f t="shared" si="2"/>
        <v>0</v>
      </c>
      <c r="DD26" t="s">
        <v>3</v>
      </c>
      <c r="DE26" t="s">
        <v>3</v>
      </c>
      <c r="DF26">
        <f t="shared" si="3"/>
        <v>0</v>
      </c>
      <c r="DG26">
        <f t="shared" si="4"/>
        <v>0</v>
      </c>
      <c r="DH26">
        <f t="shared" si="5"/>
        <v>0</v>
      </c>
      <c r="DI26">
        <f t="shared" si="6"/>
        <v>0</v>
      </c>
      <c r="DJ26">
        <f>DI26</f>
        <v>0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ROW(Source!A33)</f>
        <v>33</v>
      </c>
      <c r="B27">
        <v>68582722</v>
      </c>
      <c r="C27">
        <v>68618181</v>
      </c>
      <c r="D27">
        <v>68305102</v>
      </c>
      <c r="E27">
        <v>1</v>
      </c>
      <c r="F27">
        <v>1</v>
      </c>
      <c r="G27">
        <v>33</v>
      </c>
      <c r="H27">
        <v>3</v>
      </c>
      <c r="I27" t="s">
        <v>2075</v>
      </c>
      <c r="J27" t="s">
        <v>2076</v>
      </c>
      <c r="K27" t="s">
        <v>2077</v>
      </c>
      <c r="L27">
        <v>1346</v>
      </c>
      <c r="N27">
        <v>1009</v>
      </c>
      <c r="O27" t="s">
        <v>529</v>
      </c>
      <c r="P27" t="s">
        <v>529</v>
      </c>
      <c r="Q27">
        <v>1</v>
      </c>
      <c r="W27">
        <v>0</v>
      </c>
      <c r="X27">
        <v>-684403518</v>
      </c>
      <c r="Y27">
        <f t="shared" si="0"/>
        <v>3.24</v>
      </c>
      <c r="AA27">
        <v>237.18</v>
      </c>
      <c r="AB27">
        <v>0</v>
      </c>
      <c r="AC27">
        <v>0</v>
      </c>
      <c r="AD27">
        <v>0</v>
      </c>
      <c r="AE27">
        <v>237.18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1</v>
      </c>
      <c r="AP27">
        <v>1</v>
      </c>
      <c r="AQ27">
        <v>0</v>
      </c>
      <c r="AR27">
        <v>0</v>
      </c>
      <c r="AS27" t="s">
        <v>3</v>
      </c>
      <c r="AT27">
        <v>0.27</v>
      </c>
      <c r="AU27" t="s">
        <v>18</v>
      </c>
      <c r="AV27">
        <v>0</v>
      </c>
      <c r="AW27">
        <v>2</v>
      </c>
      <c r="AX27">
        <v>68631894</v>
      </c>
      <c r="AY27">
        <v>1</v>
      </c>
      <c r="AZ27">
        <v>0</v>
      </c>
      <c r="BA27">
        <v>27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X27">
        <f>ROUND(Y27*Source!I33,9)</f>
        <v>25.92</v>
      </c>
      <c r="CY27">
        <f>AA27</f>
        <v>237.18</v>
      </c>
      <c r="CZ27">
        <f>AE27</f>
        <v>237.18</v>
      </c>
      <c r="DA27">
        <f>AI27</f>
        <v>1</v>
      </c>
      <c r="DB27">
        <f t="shared" si="1"/>
        <v>768.48</v>
      </c>
      <c r="DC27">
        <f t="shared" si="2"/>
        <v>0</v>
      </c>
      <c r="DD27" t="s">
        <v>3</v>
      </c>
      <c r="DE27" t="s">
        <v>3</v>
      </c>
      <c r="DF27">
        <f t="shared" si="3"/>
        <v>6147.71</v>
      </c>
      <c r="DG27">
        <f t="shared" si="4"/>
        <v>0</v>
      </c>
      <c r="DH27">
        <f t="shared" si="5"/>
        <v>0</v>
      </c>
      <c r="DI27">
        <f t="shared" si="6"/>
        <v>0</v>
      </c>
      <c r="DJ27">
        <f>DF27</f>
        <v>6147.71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ROW(Source!A33)</f>
        <v>33</v>
      </c>
      <c r="B28">
        <v>68582722</v>
      </c>
      <c r="C28">
        <v>68618181</v>
      </c>
      <c r="D28">
        <v>68305099</v>
      </c>
      <c r="E28">
        <v>1</v>
      </c>
      <c r="F28">
        <v>1</v>
      </c>
      <c r="G28">
        <v>33</v>
      </c>
      <c r="H28">
        <v>3</v>
      </c>
      <c r="I28" t="s">
        <v>2078</v>
      </c>
      <c r="J28" t="s">
        <v>2079</v>
      </c>
      <c r="K28" t="s">
        <v>2080</v>
      </c>
      <c r="L28">
        <v>1346</v>
      </c>
      <c r="N28">
        <v>1009</v>
      </c>
      <c r="O28" t="s">
        <v>529</v>
      </c>
      <c r="P28" t="s">
        <v>529</v>
      </c>
      <c r="Q28">
        <v>1</v>
      </c>
      <c r="W28">
        <v>0</v>
      </c>
      <c r="X28">
        <v>-904406046</v>
      </c>
      <c r="Y28">
        <f t="shared" si="0"/>
        <v>0.96</v>
      </c>
      <c r="AA28">
        <v>29.29</v>
      </c>
      <c r="AB28">
        <v>0</v>
      </c>
      <c r="AC28">
        <v>0</v>
      </c>
      <c r="AD28">
        <v>0</v>
      </c>
      <c r="AE28">
        <v>29.29</v>
      </c>
      <c r="AF28">
        <v>0</v>
      </c>
      <c r="AG28">
        <v>0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1</v>
      </c>
      <c r="AP28">
        <v>1</v>
      </c>
      <c r="AQ28">
        <v>0</v>
      </c>
      <c r="AR28">
        <v>0</v>
      </c>
      <c r="AS28" t="s">
        <v>3</v>
      </c>
      <c r="AT28">
        <v>0.08</v>
      </c>
      <c r="AU28" t="s">
        <v>18</v>
      </c>
      <c r="AV28">
        <v>0</v>
      </c>
      <c r="AW28">
        <v>2</v>
      </c>
      <c r="AX28">
        <v>68631895</v>
      </c>
      <c r="AY28">
        <v>1</v>
      </c>
      <c r="AZ28">
        <v>0</v>
      </c>
      <c r="BA28">
        <v>28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X28">
        <f>ROUND(Y28*Source!I33,9)</f>
        <v>7.68</v>
      </c>
      <c r="CY28">
        <f>AA28</f>
        <v>29.29</v>
      </c>
      <c r="CZ28">
        <f>AE28</f>
        <v>29.29</v>
      </c>
      <c r="DA28">
        <f>AI28</f>
        <v>1</v>
      </c>
      <c r="DB28">
        <f t="shared" si="1"/>
        <v>28.08</v>
      </c>
      <c r="DC28">
        <f t="shared" si="2"/>
        <v>0</v>
      </c>
      <c r="DD28" t="s">
        <v>3</v>
      </c>
      <c r="DE28" t="s">
        <v>3</v>
      </c>
      <c r="DF28">
        <f t="shared" si="3"/>
        <v>224.95</v>
      </c>
      <c r="DG28">
        <f t="shared" si="4"/>
        <v>0</v>
      </c>
      <c r="DH28">
        <f t="shared" si="5"/>
        <v>0</v>
      </c>
      <c r="DI28">
        <f t="shared" si="6"/>
        <v>0</v>
      </c>
      <c r="DJ28">
        <f>DF28</f>
        <v>224.95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ROW(Source!A33)</f>
        <v>33</v>
      </c>
      <c r="B29">
        <v>68582722</v>
      </c>
      <c r="C29">
        <v>68618181</v>
      </c>
      <c r="D29">
        <v>68291469</v>
      </c>
      <c r="E29">
        <v>33</v>
      </c>
      <c r="F29">
        <v>1</v>
      </c>
      <c r="G29">
        <v>33</v>
      </c>
      <c r="H29">
        <v>3</v>
      </c>
      <c r="I29" t="s">
        <v>2081</v>
      </c>
      <c r="J29" t="s">
        <v>3</v>
      </c>
      <c r="K29" t="s">
        <v>2082</v>
      </c>
      <c r="L29">
        <v>1346</v>
      </c>
      <c r="N29">
        <v>1009</v>
      </c>
      <c r="O29" t="s">
        <v>529</v>
      </c>
      <c r="P29" t="s">
        <v>529</v>
      </c>
      <c r="Q29">
        <v>1</v>
      </c>
      <c r="W29">
        <v>0</v>
      </c>
      <c r="X29">
        <v>-197379457</v>
      </c>
      <c r="Y29">
        <f t="shared" si="0"/>
        <v>0.96</v>
      </c>
      <c r="AA29">
        <v>61.88</v>
      </c>
      <c r="AB29">
        <v>0</v>
      </c>
      <c r="AC29">
        <v>0</v>
      </c>
      <c r="AD29">
        <v>0</v>
      </c>
      <c r="AE29">
        <v>61.875700000000002</v>
      </c>
      <c r="AF29">
        <v>0</v>
      </c>
      <c r="AG29">
        <v>0</v>
      </c>
      <c r="AH29">
        <v>0</v>
      </c>
      <c r="AI29">
        <v>1</v>
      </c>
      <c r="AJ29">
        <v>1</v>
      </c>
      <c r="AK29">
        <v>1</v>
      </c>
      <c r="AL29">
        <v>1</v>
      </c>
      <c r="AM29">
        <v>-2</v>
      </c>
      <c r="AN29">
        <v>0</v>
      </c>
      <c r="AO29">
        <v>1</v>
      </c>
      <c r="AP29">
        <v>1</v>
      </c>
      <c r="AQ29">
        <v>0</v>
      </c>
      <c r="AR29">
        <v>0</v>
      </c>
      <c r="AS29" t="s">
        <v>3</v>
      </c>
      <c r="AT29">
        <v>0.08</v>
      </c>
      <c r="AU29" t="s">
        <v>18</v>
      </c>
      <c r="AV29">
        <v>0</v>
      </c>
      <c r="AW29">
        <v>2</v>
      </c>
      <c r="AX29">
        <v>68631893</v>
      </c>
      <c r="AY29">
        <v>1</v>
      </c>
      <c r="AZ29">
        <v>0</v>
      </c>
      <c r="BA29">
        <v>29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X29">
        <f>ROUND(Y29*Source!I33,9)</f>
        <v>7.68</v>
      </c>
      <c r="CY29">
        <f>AA29</f>
        <v>61.88</v>
      </c>
      <c r="CZ29">
        <f>AE29</f>
        <v>61.875700000000002</v>
      </c>
      <c r="DA29">
        <f>AI29</f>
        <v>1</v>
      </c>
      <c r="DB29">
        <f t="shared" si="1"/>
        <v>59.4</v>
      </c>
      <c r="DC29">
        <f t="shared" si="2"/>
        <v>0</v>
      </c>
      <c r="DD29" t="s">
        <v>3</v>
      </c>
      <c r="DE29" t="s">
        <v>3</v>
      </c>
      <c r="DF29">
        <f t="shared" si="3"/>
        <v>475.24</v>
      </c>
      <c r="DG29">
        <f t="shared" si="4"/>
        <v>0</v>
      </c>
      <c r="DH29">
        <f t="shared" si="5"/>
        <v>0</v>
      </c>
      <c r="DI29">
        <f t="shared" si="6"/>
        <v>0</v>
      </c>
      <c r="DJ29">
        <f>DF29</f>
        <v>475.24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ROW(Source!A33)</f>
        <v>33</v>
      </c>
      <c r="B30">
        <v>68582722</v>
      </c>
      <c r="C30">
        <v>68618181</v>
      </c>
      <c r="D30">
        <v>68303801</v>
      </c>
      <c r="E30">
        <v>1</v>
      </c>
      <c r="F30">
        <v>1</v>
      </c>
      <c r="G30">
        <v>33</v>
      </c>
      <c r="H30">
        <v>3</v>
      </c>
      <c r="I30" t="s">
        <v>2083</v>
      </c>
      <c r="J30" t="s">
        <v>2084</v>
      </c>
      <c r="K30" t="s">
        <v>2085</v>
      </c>
      <c r="L30">
        <v>1346</v>
      </c>
      <c r="N30">
        <v>1009</v>
      </c>
      <c r="O30" t="s">
        <v>529</v>
      </c>
      <c r="P30" t="s">
        <v>529</v>
      </c>
      <c r="Q30">
        <v>1</v>
      </c>
      <c r="W30">
        <v>0</v>
      </c>
      <c r="X30">
        <v>1596789328</v>
      </c>
      <c r="Y30">
        <f t="shared" si="0"/>
        <v>0.60000000000000009</v>
      </c>
      <c r="AA30">
        <v>137.97</v>
      </c>
      <c r="AB30">
        <v>0</v>
      </c>
      <c r="AC30">
        <v>0</v>
      </c>
      <c r="AD30">
        <v>0</v>
      </c>
      <c r="AE30">
        <v>137.97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0</v>
      </c>
      <c r="AO30">
        <v>1</v>
      </c>
      <c r="AP30">
        <v>1</v>
      </c>
      <c r="AQ30">
        <v>0</v>
      </c>
      <c r="AR30">
        <v>0</v>
      </c>
      <c r="AS30" t="s">
        <v>3</v>
      </c>
      <c r="AT30">
        <v>0.05</v>
      </c>
      <c r="AU30" t="s">
        <v>18</v>
      </c>
      <c r="AV30">
        <v>0</v>
      </c>
      <c r="AW30">
        <v>2</v>
      </c>
      <c r="AX30">
        <v>68631896</v>
      </c>
      <c r="AY30">
        <v>1</v>
      </c>
      <c r="AZ30">
        <v>0</v>
      </c>
      <c r="BA30">
        <v>30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X30">
        <f>ROUND(Y30*Source!I33,9)</f>
        <v>4.8</v>
      </c>
      <c r="CY30">
        <f>AA30</f>
        <v>137.97</v>
      </c>
      <c r="CZ30">
        <f>AE30</f>
        <v>137.97</v>
      </c>
      <c r="DA30">
        <f>AI30</f>
        <v>1</v>
      </c>
      <c r="DB30">
        <f t="shared" si="1"/>
        <v>82.8</v>
      </c>
      <c r="DC30">
        <f t="shared" si="2"/>
        <v>0</v>
      </c>
      <c r="DD30" t="s">
        <v>3</v>
      </c>
      <c r="DE30" t="s">
        <v>3</v>
      </c>
      <c r="DF30">
        <f t="shared" si="3"/>
        <v>662.26</v>
      </c>
      <c r="DG30">
        <f t="shared" si="4"/>
        <v>0</v>
      </c>
      <c r="DH30">
        <f t="shared" si="5"/>
        <v>0</v>
      </c>
      <c r="DI30">
        <f t="shared" si="6"/>
        <v>0</v>
      </c>
      <c r="DJ30">
        <f>DF30</f>
        <v>662.26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ROW(Source!A34)</f>
        <v>34</v>
      </c>
      <c r="B31">
        <v>68582722</v>
      </c>
      <c r="C31">
        <v>68618213</v>
      </c>
      <c r="D31">
        <v>68289694</v>
      </c>
      <c r="E31">
        <v>33</v>
      </c>
      <c r="F31">
        <v>1</v>
      </c>
      <c r="G31">
        <v>33</v>
      </c>
      <c r="H31">
        <v>1</v>
      </c>
      <c r="I31" t="s">
        <v>2072</v>
      </c>
      <c r="J31" t="s">
        <v>3</v>
      </c>
      <c r="K31" t="s">
        <v>2073</v>
      </c>
      <c r="L31">
        <v>1191</v>
      </c>
      <c r="N31">
        <v>1013</v>
      </c>
      <c r="O31" t="s">
        <v>2074</v>
      </c>
      <c r="P31" t="s">
        <v>2074</v>
      </c>
      <c r="Q31">
        <v>1</v>
      </c>
      <c r="W31">
        <v>0</v>
      </c>
      <c r="X31">
        <v>476480486</v>
      </c>
      <c r="Y31">
        <f t="shared" si="0"/>
        <v>84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0</v>
      </c>
      <c r="AO31">
        <v>1</v>
      </c>
      <c r="AP31">
        <v>1</v>
      </c>
      <c r="AQ31">
        <v>0</v>
      </c>
      <c r="AR31">
        <v>0</v>
      </c>
      <c r="AS31" t="s">
        <v>3</v>
      </c>
      <c r="AT31">
        <v>7</v>
      </c>
      <c r="AU31" t="s">
        <v>18</v>
      </c>
      <c r="AV31">
        <v>1</v>
      </c>
      <c r="AW31">
        <v>2</v>
      </c>
      <c r="AX31">
        <v>68620135</v>
      </c>
      <c r="AY31">
        <v>1</v>
      </c>
      <c r="AZ31">
        <v>0</v>
      </c>
      <c r="BA31">
        <v>31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X31">
        <f>ROUND(Y31*Source!I34,9)</f>
        <v>504</v>
      </c>
      <c r="CY31">
        <f>AD31</f>
        <v>0</v>
      </c>
      <c r="CZ31">
        <f>AH31</f>
        <v>0</v>
      </c>
      <c r="DA31">
        <f>AL31</f>
        <v>1</v>
      </c>
      <c r="DB31">
        <f t="shared" si="1"/>
        <v>0</v>
      </c>
      <c r="DC31">
        <f t="shared" si="2"/>
        <v>0</v>
      </c>
      <c r="DD31" t="s">
        <v>3</v>
      </c>
      <c r="DE31" t="s">
        <v>3</v>
      </c>
      <c r="DF31">
        <f t="shared" si="3"/>
        <v>0</v>
      </c>
      <c r="DG31">
        <f t="shared" si="4"/>
        <v>0</v>
      </c>
      <c r="DH31">
        <f t="shared" si="5"/>
        <v>0</v>
      </c>
      <c r="DI31">
        <f t="shared" si="6"/>
        <v>0</v>
      </c>
      <c r="DJ31">
        <f>DI31</f>
        <v>0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ROW(Source!A34)</f>
        <v>34</v>
      </c>
      <c r="B32">
        <v>68582722</v>
      </c>
      <c r="C32">
        <v>68618213</v>
      </c>
      <c r="D32">
        <v>68305102</v>
      </c>
      <c r="E32">
        <v>1</v>
      </c>
      <c r="F32">
        <v>1</v>
      </c>
      <c r="G32">
        <v>33</v>
      </c>
      <c r="H32">
        <v>3</v>
      </c>
      <c r="I32" t="s">
        <v>2075</v>
      </c>
      <c r="J32" t="s">
        <v>2076</v>
      </c>
      <c r="K32" t="s">
        <v>2077</v>
      </c>
      <c r="L32">
        <v>1346</v>
      </c>
      <c r="N32">
        <v>1009</v>
      </c>
      <c r="O32" t="s">
        <v>529</v>
      </c>
      <c r="P32" t="s">
        <v>529</v>
      </c>
      <c r="Q32">
        <v>1</v>
      </c>
      <c r="W32">
        <v>0</v>
      </c>
      <c r="X32">
        <v>-684403518</v>
      </c>
      <c r="Y32">
        <f t="shared" si="0"/>
        <v>1.6800000000000002</v>
      </c>
      <c r="AA32">
        <v>237.18</v>
      </c>
      <c r="AB32">
        <v>0</v>
      </c>
      <c r="AC32">
        <v>0</v>
      </c>
      <c r="AD32">
        <v>0</v>
      </c>
      <c r="AE32">
        <v>237.18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-2</v>
      </c>
      <c r="AN32">
        <v>0</v>
      </c>
      <c r="AO32">
        <v>1</v>
      </c>
      <c r="AP32">
        <v>1</v>
      </c>
      <c r="AQ32">
        <v>0</v>
      </c>
      <c r="AR32">
        <v>0</v>
      </c>
      <c r="AS32" t="s">
        <v>3</v>
      </c>
      <c r="AT32">
        <v>0.14000000000000001</v>
      </c>
      <c r="AU32" t="s">
        <v>18</v>
      </c>
      <c r="AV32">
        <v>0</v>
      </c>
      <c r="AW32">
        <v>2</v>
      </c>
      <c r="AX32">
        <v>68620137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X32">
        <f>ROUND(Y32*Source!I34,9)</f>
        <v>10.08</v>
      </c>
      <c r="CY32">
        <f>AA32</f>
        <v>237.18</v>
      </c>
      <c r="CZ32">
        <f>AE32</f>
        <v>237.18</v>
      </c>
      <c r="DA32">
        <f>AI32</f>
        <v>1</v>
      </c>
      <c r="DB32">
        <f t="shared" si="1"/>
        <v>398.52</v>
      </c>
      <c r="DC32">
        <f t="shared" si="2"/>
        <v>0</v>
      </c>
      <c r="DD32" t="s">
        <v>3</v>
      </c>
      <c r="DE32" t="s">
        <v>3</v>
      </c>
      <c r="DF32">
        <f t="shared" si="3"/>
        <v>2390.77</v>
      </c>
      <c r="DG32">
        <f t="shared" si="4"/>
        <v>0</v>
      </c>
      <c r="DH32">
        <f t="shared" si="5"/>
        <v>0</v>
      </c>
      <c r="DI32">
        <f t="shared" si="6"/>
        <v>0</v>
      </c>
      <c r="DJ32">
        <f>DF32</f>
        <v>2390.77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ROW(Source!A34)</f>
        <v>34</v>
      </c>
      <c r="B33">
        <v>68582722</v>
      </c>
      <c r="C33">
        <v>68618213</v>
      </c>
      <c r="D33">
        <v>68305099</v>
      </c>
      <c r="E33">
        <v>1</v>
      </c>
      <c r="F33">
        <v>1</v>
      </c>
      <c r="G33">
        <v>33</v>
      </c>
      <c r="H33">
        <v>3</v>
      </c>
      <c r="I33" t="s">
        <v>2078</v>
      </c>
      <c r="J33" t="s">
        <v>2079</v>
      </c>
      <c r="K33" t="s">
        <v>2080</v>
      </c>
      <c r="L33">
        <v>1346</v>
      </c>
      <c r="N33">
        <v>1009</v>
      </c>
      <c r="O33" t="s">
        <v>529</v>
      </c>
      <c r="P33" t="s">
        <v>529</v>
      </c>
      <c r="Q33">
        <v>1</v>
      </c>
      <c r="W33">
        <v>0</v>
      </c>
      <c r="X33">
        <v>-904406046</v>
      </c>
      <c r="Y33">
        <f t="shared" ref="Y33:Y49" si="7">(AT33*12)</f>
        <v>0.48</v>
      </c>
      <c r="AA33">
        <v>29.29</v>
      </c>
      <c r="AB33">
        <v>0</v>
      </c>
      <c r="AC33">
        <v>0</v>
      </c>
      <c r="AD33">
        <v>0</v>
      </c>
      <c r="AE33">
        <v>29.29</v>
      </c>
      <c r="AF33">
        <v>0</v>
      </c>
      <c r="AG33">
        <v>0</v>
      </c>
      <c r="AH33">
        <v>0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1</v>
      </c>
      <c r="AP33">
        <v>1</v>
      </c>
      <c r="AQ33">
        <v>0</v>
      </c>
      <c r="AR33">
        <v>0</v>
      </c>
      <c r="AS33" t="s">
        <v>3</v>
      </c>
      <c r="AT33">
        <v>0.04</v>
      </c>
      <c r="AU33" t="s">
        <v>18</v>
      </c>
      <c r="AV33">
        <v>0</v>
      </c>
      <c r="AW33">
        <v>2</v>
      </c>
      <c r="AX33">
        <v>68620138</v>
      </c>
      <c r="AY33">
        <v>1</v>
      </c>
      <c r="AZ33">
        <v>0</v>
      </c>
      <c r="BA33">
        <v>33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X33">
        <f>ROUND(Y33*Source!I34,9)</f>
        <v>2.88</v>
      </c>
      <c r="CY33">
        <f>AA33</f>
        <v>29.29</v>
      </c>
      <c r="CZ33">
        <f>AE33</f>
        <v>29.29</v>
      </c>
      <c r="DA33">
        <f>AI33</f>
        <v>1</v>
      </c>
      <c r="DB33">
        <f t="shared" ref="DB33:DB49" si="8">ROUND((ROUND(AT33*CZ33,2)*12),6)</f>
        <v>14.04</v>
      </c>
      <c r="DC33">
        <f t="shared" ref="DC33:DC49" si="9">ROUND((ROUND(AT33*AG33,2)*12),6)</f>
        <v>0</v>
      </c>
      <c r="DD33" t="s">
        <v>3</v>
      </c>
      <c r="DE33" t="s">
        <v>3</v>
      </c>
      <c r="DF33">
        <f t="shared" si="3"/>
        <v>84.36</v>
      </c>
      <c r="DG33">
        <f t="shared" si="4"/>
        <v>0</v>
      </c>
      <c r="DH33">
        <f t="shared" si="5"/>
        <v>0</v>
      </c>
      <c r="DI33">
        <f t="shared" si="6"/>
        <v>0</v>
      </c>
      <c r="DJ33">
        <f>DF33</f>
        <v>84.36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ROW(Source!A34)</f>
        <v>34</v>
      </c>
      <c r="B34">
        <v>68582722</v>
      </c>
      <c r="C34">
        <v>68618213</v>
      </c>
      <c r="D34">
        <v>68291469</v>
      </c>
      <c r="E34">
        <v>33</v>
      </c>
      <c r="F34">
        <v>1</v>
      </c>
      <c r="G34">
        <v>33</v>
      </c>
      <c r="H34">
        <v>3</v>
      </c>
      <c r="I34" t="s">
        <v>2081</v>
      </c>
      <c r="J34" t="s">
        <v>3</v>
      </c>
      <c r="K34" t="s">
        <v>2082</v>
      </c>
      <c r="L34">
        <v>1346</v>
      </c>
      <c r="N34">
        <v>1009</v>
      </c>
      <c r="O34" t="s">
        <v>529</v>
      </c>
      <c r="P34" t="s">
        <v>529</v>
      </c>
      <c r="Q34">
        <v>1</v>
      </c>
      <c r="W34">
        <v>0</v>
      </c>
      <c r="X34">
        <v>-197379457</v>
      </c>
      <c r="Y34">
        <f t="shared" si="7"/>
        <v>0.48</v>
      </c>
      <c r="AA34">
        <v>61.88</v>
      </c>
      <c r="AB34">
        <v>0</v>
      </c>
      <c r="AC34">
        <v>0</v>
      </c>
      <c r="AD34">
        <v>0</v>
      </c>
      <c r="AE34">
        <v>61.875700000000002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1</v>
      </c>
      <c r="AP34">
        <v>1</v>
      </c>
      <c r="AQ34">
        <v>0</v>
      </c>
      <c r="AR34">
        <v>0</v>
      </c>
      <c r="AS34" t="s">
        <v>3</v>
      </c>
      <c r="AT34">
        <v>0.04</v>
      </c>
      <c r="AU34" t="s">
        <v>18</v>
      </c>
      <c r="AV34">
        <v>0</v>
      </c>
      <c r="AW34">
        <v>2</v>
      </c>
      <c r="AX34">
        <v>68620136</v>
      </c>
      <c r="AY34">
        <v>1</v>
      </c>
      <c r="AZ34">
        <v>0</v>
      </c>
      <c r="BA34">
        <v>34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X34">
        <f>ROUND(Y34*Source!I34,9)</f>
        <v>2.88</v>
      </c>
      <c r="CY34">
        <f>AA34</f>
        <v>61.88</v>
      </c>
      <c r="CZ34">
        <f>AE34</f>
        <v>61.875700000000002</v>
      </c>
      <c r="DA34">
        <f>AI34</f>
        <v>1</v>
      </c>
      <c r="DB34">
        <f t="shared" si="8"/>
        <v>29.76</v>
      </c>
      <c r="DC34">
        <f t="shared" si="9"/>
        <v>0</v>
      </c>
      <c r="DD34" t="s">
        <v>3</v>
      </c>
      <c r="DE34" t="s">
        <v>3</v>
      </c>
      <c r="DF34">
        <f t="shared" si="3"/>
        <v>178.21</v>
      </c>
      <c r="DG34">
        <f t="shared" si="4"/>
        <v>0</v>
      </c>
      <c r="DH34">
        <f t="shared" si="5"/>
        <v>0</v>
      </c>
      <c r="DI34">
        <f t="shared" si="6"/>
        <v>0</v>
      </c>
      <c r="DJ34">
        <f>DF34</f>
        <v>178.21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ROW(Source!A34)</f>
        <v>34</v>
      </c>
      <c r="B35">
        <v>68582722</v>
      </c>
      <c r="C35">
        <v>68618213</v>
      </c>
      <c r="D35">
        <v>68303801</v>
      </c>
      <c r="E35">
        <v>1</v>
      </c>
      <c r="F35">
        <v>1</v>
      </c>
      <c r="G35">
        <v>33</v>
      </c>
      <c r="H35">
        <v>3</v>
      </c>
      <c r="I35" t="s">
        <v>2083</v>
      </c>
      <c r="J35" t="s">
        <v>2084</v>
      </c>
      <c r="K35" t="s">
        <v>2085</v>
      </c>
      <c r="L35">
        <v>1346</v>
      </c>
      <c r="N35">
        <v>1009</v>
      </c>
      <c r="O35" t="s">
        <v>529</v>
      </c>
      <c r="P35" t="s">
        <v>529</v>
      </c>
      <c r="Q35">
        <v>1</v>
      </c>
      <c r="W35">
        <v>0</v>
      </c>
      <c r="X35">
        <v>1596789328</v>
      </c>
      <c r="Y35">
        <f t="shared" si="7"/>
        <v>0.36</v>
      </c>
      <c r="AA35">
        <v>137.97</v>
      </c>
      <c r="AB35">
        <v>0</v>
      </c>
      <c r="AC35">
        <v>0</v>
      </c>
      <c r="AD35">
        <v>0</v>
      </c>
      <c r="AE35">
        <v>137.97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1</v>
      </c>
      <c r="AP35">
        <v>1</v>
      </c>
      <c r="AQ35">
        <v>0</v>
      </c>
      <c r="AR35">
        <v>0</v>
      </c>
      <c r="AS35" t="s">
        <v>3</v>
      </c>
      <c r="AT35">
        <v>0.03</v>
      </c>
      <c r="AU35" t="s">
        <v>18</v>
      </c>
      <c r="AV35">
        <v>0</v>
      </c>
      <c r="AW35">
        <v>2</v>
      </c>
      <c r="AX35">
        <v>68620139</v>
      </c>
      <c r="AY35">
        <v>1</v>
      </c>
      <c r="AZ35">
        <v>0</v>
      </c>
      <c r="BA35">
        <v>35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X35">
        <f>ROUND(Y35*Source!I34,9)</f>
        <v>2.16</v>
      </c>
      <c r="CY35">
        <f>AA35</f>
        <v>137.97</v>
      </c>
      <c r="CZ35">
        <f>AE35</f>
        <v>137.97</v>
      </c>
      <c r="DA35">
        <f>AI35</f>
        <v>1</v>
      </c>
      <c r="DB35">
        <f t="shared" si="8"/>
        <v>49.68</v>
      </c>
      <c r="DC35">
        <f t="shared" si="9"/>
        <v>0</v>
      </c>
      <c r="DD35" t="s">
        <v>3</v>
      </c>
      <c r="DE35" t="s">
        <v>3</v>
      </c>
      <c r="DF35">
        <f t="shared" si="3"/>
        <v>298.02</v>
      </c>
      <c r="DG35">
        <f t="shared" si="4"/>
        <v>0</v>
      </c>
      <c r="DH35">
        <f t="shared" si="5"/>
        <v>0</v>
      </c>
      <c r="DI35">
        <f t="shared" si="6"/>
        <v>0</v>
      </c>
      <c r="DJ35">
        <f>DF35</f>
        <v>298.02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ROW(Source!A35)</f>
        <v>35</v>
      </c>
      <c r="B36">
        <v>68582722</v>
      </c>
      <c r="C36">
        <v>68618209</v>
      </c>
      <c r="D36">
        <v>68289694</v>
      </c>
      <c r="E36">
        <v>33</v>
      </c>
      <c r="F36">
        <v>1</v>
      </c>
      <c r="G36">
        <v>33</v>
      </c>
      <c r="H36">
        <v>1</v>
      </c>
      <c r="I36" t="s">
        <v>2072</v>
      </c>
      <c r="J36" t="s">
        <v>3</v>
      </c>
      <c r="K36" t="s">
        <v>2073</v>
      </c>
      <c r="L36">
        <v>1191</v>
      </c>
      <c r="N36">
        <v>1013</v>
      </c>
      <c r="O36" t="s">
        <v>2074</v>
      </c>
      <c r="P36" t="s">
        <v>2074</v>
      </c>
      <c r="Q36">
        <v>1</v>
      </c>
      <c r="W36">
        <v>0</v>
      </c>
      <c r="X36">
        <v>476480486</v>
      </c>
      <c r="Y36">
        <f t="shared" si="7"/>
        <v>6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1</v>
      </c>
      <c r="AP36">
        <v>1</v>
      </c>
      <c r="AQ36">
        <v>0</v>
      </c>
      <c r="AR36">
        <v>0</v>
      </c>
      <c r="AS36" t="s">
        <v>3</v>
      </c>
      <c r="AT36">
        <v>0.5</v>
      </c>
      <c r="AU36" t="s">
        <v>18</v>
      </c>
      <c r="AV36">
        <v>1</v>
      </c>
      <c r="AW36">
        <v>2</v>
      </c>
      <c r="AX36">
        <v>68631897</v>
      </c>
      <c r="AY36">
        <v>1</v>
      </c>
      <c r="AZ36">
        <v>0</v>
      </c>
      <c r="BA36">
        <v>36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X36">
        <f>ROUND(Y36*Source!I35,9)</f>
        <v>12</v>
      </c>
      <c r="CY36">
        <f>AD36</f>
        <v>0</v>
      </c>
      <c r="CZ36">
        <f>AH36</f>
        <v>0</v>
      </c>
      <c r="DA36">
        <f>AL36</f>
        <v>1</v>
      </c>
      <c r="DB36">
        <f t="shared" si="8"/>
        <v>0</v>
      </c>
      <c r="DC36">
        <f t="shared" si="9"/>
        <v>0</v>
      </c>
      <c r="DD36" t="s">
        <v>3</v>
      </c>
      <c r="DE36" t="s">
        <v>3</v>
      </c>
      <c r="DF36">
        <f t="shared" si="3"/>
        <v>0</v>
      </c>
      <c r="DG36">
        <f t="shared" si="4"/>
        <v>0</v>
      </c>
      <c r="DH36">
        <f t="shared" si="5"/>
        <v>0</v>
      </c>
      <c r="DI36">
        <f t="shared" si="6"/>
        <v>0</v>
      </c>
      <c r="DJ36">
        <f>DI36</f>
        <v>0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ROW(Source!A35)</f>
        <v>35</v>
      </c>
      <c r="B37">
        <v>68582722</v>
      </c>
      <c r="C37">
        <v>68618209</v>
      </c>
      <c r="D37">
        <v>68303136</v>
      </c>
      <c r="E37">
        <v>1</v>
      </c>
      <c r="F37">
        <v>1</v>
      </c>
      <c r="G37">
        <v>33</v>
      </c>
      <c r="H37">
        <v>2</v>
      </c>
      <c r="I37" t="s">
        <v>2086</v>
      </c>
      <c r="J37" t="s">
        <v>2087</v>
      </c>
      <c r="K37" t="s">
        <v>2088</v>
      </c>
      <c r="L37">
        <v>1368</v>
      </c>
      <c r="N37">
        <v>1011</v>
      </c>
      <c r="O37" t="s">
        <v>341</v>
      </c>
      <c r="P37" t="s">
        <v>341</v>
      </c>
      <c r="Q37">
        <v>1</v>
      </c>
      <c r="W37">
        <v>0</v>
      </c>
      <c r="X37">
        <v>-1956297288</v>
      </c>
      <c r="Y37">
        <f t="shared" si="7"/>
        <v>0.36</v>
      </c>
      <c r="AA37">
        <v>0</v>
      </c>
      <c r="AB37">
        <v>771.46</v>
      </c>
      <c r="AC37">
        <v>497.11</v>
      </c>
      <c r="AD37">
        <v>0</v>
      </c>
      <c r="AE37">
        <v>0</v>
      </c>
      <c r="AF37">
        <v>771.46</v>
      </c>
      <c r="AG37">
        <v>497.11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1</v>
      </c>
      <c r="AP37">
        <v>1</v>
      </c>
      <c r="AQ37">
        <v>0</v>
      </c>
      <c r="AR37">
        <v>0</v>
      </c>
      <c r="AS37" t="s">
        <v>3</v>
      </c>
      <c r="AT37">
        <v>0.03</v>
      </c>
      <c r="AU37" t="s">
        <v>18</v>
      </c>
      <c r="AV37">
        <v>0</v>
      </c>
      <c r="AW37">
        <v>2</v>
      </c>
      <c r="AX37">
        <v>68631898</v>
      </c>
      <c r="AY37">
        <v>1</v>
      </c>
      <c r="AZ37">
        <v>0</v>
      </c>
      <c r="BA37">
        <v>37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X37">
        <f>ROUND(Y37*Source!I35,9)</f>
        <v>0.72</v>
      </c>
      <c r="CY37">
        <f>AB37</f>
        <v>771.46</v>
      </c>
      <c r="CZ37">
        <f>AF37</f>
        <v>771.46</v>
      </c>
      <c r="DA37">
        <f>AJ37</f>
        <v>1</v>
      </c>
      <c r="DB37">
        <f t="shared" si="8"/>
        <v>277.68</v>
      </c>
      <c r="DC37">
        <f t="shared" si="9"/>
        <v>178.92</v>
      </c>
      <c r="DD37" t="s">
        <v>3</v>
      </c>
      <c r="DE37" t="s">
        <v>3</v>
      </c>
      <c r="DF37">
        <f t="shared" si="3"/>
        <v>0</v>
      </c>
      <c r="DG37">
        <f t="shared" si="4"/>
        <v>555.45000000000005</v>
      </c>
      <c r="DH37">
        <f t="shared" si="5"/>
        <v>357.92</v>
      </c>
      <c r="DI37">
        <f t="shared" si="6"/>
        <v>0</v>
      </c>
      <c r="DJ37">
        <f>DG37</f>
        <v>555.45000000000005</v>
      </c>
      <c r="DK37">
        <v>0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ROW(Source!A35)</f>
        <v>35</v>
      </c>
      <c r="B38">
        <v>68582722</v>
      </c>
      <c r="C38">
        <v>68618209</v>
      </c>
      <c r="D38">
        <v>68305099</v>
      </c>
      <c r="E38">
        <v>1</v>
      </c>
      <c r="F38">
        <v>1</v>
      </c>
      <c r="G38">
        <v>33</v>
      </c>
      <c r="H38">
        <v>3</v>
      </c>
      <c r="I38" t="s">
        <v>2078</v>
      </c>
      <c r="J38" t="s">
        <v>2079</v>
      </c>
      <c r="K38" t="s">
        <v>2080</v>
      </c>
      <c r="L38">
        <v>1346</v>
      </c>
      <c r="N38">
        <v>1009</v>
      </c>
      <c r="O38" t="s">
        <v>529</v>
      </c>
      <c r="P38" t="s">
        <v>529</v>
      </c>
      <c r="Q38">
        <v>1</v>
      </c>
      <c r="W38">
        <v>0</v>
      </c>
      <c r="X38">
        <v>-904406046</v>
      </c>
      <c r="Y38">
        <f t="shared" si="7"/>
        <v>3.6000000000000004E-2</v>
      </c>
      <c r="AA38">
        <v>29.29</v>
      </c>
      <c r="AB38">
        <v>0</v>
      </c>
      <c r="AC38">
        <v>0</v>
      </c>
      <c r="AD38">
        <v>0</v>
      </c>
      <c r="AE38">
        <v>29.29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1</v>
      </c>
      <c r="AP38">
        <v>1</v>
      </c>
      <c r="AQ38">
        <v>0</v>
      </c>
      <c r="AR38">
        <v>0</v>
      </c>
      <c r="AS38" t="s">
        <v>3</v>
      </c>
      <c r="AT38">
        <v>3.0000000000000001E-3</v>
      </c>
      <c r="AU38" t="s">
        <v>18</v>
      </c>
      <c r="AV38">
        <v>0</v>
      </c>
      <c r="AW38">
        <v>2</v>
      </c>
      <c r="AX38">
        <v>68631899</v>
      </c>
      <c r="AY38">
        <v>1</v>
      </c>
      <c r="AZ38">
        <v>0</v>
      </c>
      <c r="BA38">
        <v>38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X38">
        <f>ROUND(Y38*Source!I35,9)</f>
        <v>7.1999999999999995E-2</v>
      </c>
      <c r="CY38">
        <f>AA38</f>
        <v>29.29</v>
      </c>
      <c r="CZ38">
        <f>AE38</f>
        <v>29.29</v>
      </c>
      <c r="DA38">
        <f>AI38</f>
        <v>1</v>
      </c>
      <c r="DB38">
        <f t="shared" si="8"/>
        <v>1.08</v>
      </c>
      <c r="DC38">
        <f t="shared" si="9"/>
        <v>0</v>
      </c>
      <c r="DD38" t="s">
        <v>3</v>
      </c>
      <c r="DE38" t="s">
        <v>3</v>
      </c>
      <c r="DF38">
        <f t="shared" si="3"/>
        <v>2.11</v>
      </c>
      <c r="DG38">
        <f t="shared" si="4"/>
        <v>0</v>
      </c>
      <c r="DH38">
        <f t="shared" si="5"/>
        <v>0</v>
      </c>
      <c r="DI38">
        <f t="shared" si="6"/>
        <v>0</v>
      </c>
      <c r="DJ38">
        <f>DF38</f>
        <v>2.11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ROW(Source!A36)</f>
        <v>36</v>
      </c>
      <c r="B39">
        <v>68582722</v>
      </c>
      <c r="C39">
        <v>68633928</v>
      </c>
      <c r="D39">
        <v>68289694</v>
      </c>
      <c r="E39">
        <v>33</v>
      </c>
      <c r="F39">
        <v>1</v>
      </c>
      <c r="G39">
        <v>33</v>
      </c>
      <c r="H39">
        <v>1</v>
      </c>
      <c r="I39" t="s">
        <v>2072</v>
      </c>
      <c r="J39" t="s">
        <v>3</v>
      </c>
      <c r="K39" t="s">
        <v>2073</v>
      </c>
      <c r="L39">
        <v>1191</v>
      </c>
      <c r="N39">
        <v>1013</v>
      </c>
      <c r="O39" t="s">
        <v>2074</v>
      </c>
      <c r="P39" t="s">
        <v>2074</v>
      </c>
      <c r="Q39">
        <v>1</v>
      </c>
      <c r="W39">
        <v>0</v>
      </c>
      <c r="X39">
        <v>476480486</v>
      </c>
      <c r="Y39">
        <f t="shared" si="7"/>
        <v>6.6000000000000005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1</v>
      </c>
      <c r="AP39">
        <v>1</v>
      </c>
      <c r="AQ39">
        <v>0</v>
      </c>
      <c r="AR39">
        <v>0</v>
      </c>
      <c r="AS39" t="s">
        <v>3</v>
      </c>
      <c r="AT39">
        <v>0.55000000000000004</v>
      </c>
      <c r="AU39" t="s">
        <v>18</v>
      </c>
      <c r="AV39">
        <v>1</v>
      </c>
      <c r="AW39">
        <v>2</v>
      </c>
      <c r="AX39">
        <v>68633932</v>
      </c>
      <c r="AY39">
        <v>1</v>
      </c>
      <c r="AZ39">
        <v>0</v>
      </c>
      <c r="BA39">
        <v>39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X39">
        <f>ROUND(Y39*Source!I36,9)</f>
        <v>79.2</v>
      </c>
      <c r="CY39">
        <f>AD39</f>
        <v>0</v>
      </c>
      <c r="CZ39">
        <f>AH39</f>
        <v>0</v>
      </c>
      <c r="DA39">
        <f>AL39</f>
        <v>1</v>
      </c>
      <c r="DB39">
        <f t="shared" si="8"/>
        <v>0</v>
      </c>
      <c r="DC39">
        <f t="shared" si="9"/>
        <v>0</v>
      </c>
      <c r="DD39" t="s">
        <v>3</v>
      </c>
      <c r="DE39" t="s">
        <v>3</v>
      </c>
      <c r="DF39">
        <f t="shared" si="3"/>
        <v>0</v>
      </c>
      <c r="DG39">
        <f t="shared" si="4"/>
        <v>0</v>
      </c>
      <c r="DH39">
        <f t="shared" si="5"/>
        <v>0</v>
      </c>
      <c r="DI39">
        <f t="shared" si="6"/>
        <v>0</v>
      </c>
      <c r="DJ39">
        <f>DI39</f>
        <v>0</v>
      </c>
      <c r="DK39">
        <v>0</v>
      </c>
      <c r="DL39" t="s">
        <v>3</v>
      </c>
      <c r="DM39">
        <v>0</v>
      </c>
      <c r="DN39" t="s">
        <v>3</v>
      </c>
      <c r="DO39">
        <v>0</v>
      </c>
    </row>
    <row r="40" spans="1:119" x14ac:dyDescent="0.2">
      <c r="A40">
        <f>ROW(Source!A36)</f>
        <v>36</v>
      </c>
      <c r="B40">
        <v>68582722</v>
      </c>
      <c r="C40">
        <v>68633928</v>
      </c>
      <c r="D40">
        <v>68303136</v>
      </c>
      <c r="E40">
        <v>1</v>
      </c>
      <c r="F40">
        <v>1</v>
      </c>
      <c r="G40">
        <v>33</v>
      </c>
      <c r="H40">
        <v>2</v>
      </c>
      <c r="I40" t="s">
        <v>2086</v>
      </c>
      <c r="J40" t="s">
        <v>2087</v>
      </c>
      <c r="K40" t="s">
        <v>2088</v>
      </c>
      <c r="L40">
        <v>1368</v>
      </c>
      <c r="N40">
        <v>1011</v>
      </c>
      <c r="O40" t="s">
        <v>341</v>
      </c>
      <c r="P40" t="s">
        <v>341</v>
      </c>
      <c r="Q40">
        <v>1</v>
      </c>
      <c r="W40">
        <v>0</v>
      </c>
      <c r="X40">
        <v>-1956297288</v>
      </c>
      <c r="Y40">
        <f t="shared" si="7"/>
        <v>0.48</v>
      </c>
      <c r="AA40">
        <v>0</v>
      </c>
      <c r="AB40">
        <v>771.46</v>
      </c>
      <c r="AC40">
        <v>497.11</v>
      </c>
      <c r="AD40">
        <v>0</v>
      </c>
      <c r="AE40">
        <v>0</v>
      </c>
      <c r="AF40">
        <v>771.46</v>
      </c>
      <c r="AG40">
        <v>497.11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1</v>
      </c>
      <c r="AP40">
        <v>1</v>
      </c>
      <c r="AQ40">
        <v>0</v>
      </c>
      <c r="AR40">
        <v>0</v>
      </c>
      <c r="AS40" t="s">
        <v>3</v>
      </c>
      <c r="AT40">
        <v>0.04</v>
      </c>
      <c r="AU40" t="s">
        <v>18</v>
      </c>
      <c r="AV40">
        <v>0</v>
      </c>
      <c r="AW40">
        <v>2</v>
      </c>
      <c r="AX40">
        <v>68633933</v>
      </c>
      <c r="AY40">
        <v>1</v>
      </c>
      <c r="AZ40">
        <v>0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X40">
        <f>ROUND(Y40*Source!I36,9)</f>
        <v>5.76</v>
      </c>
      <c r="CY40">
        <f>AB40</f>
        <v>771.46</v>
      </c>
      <c r="CZ40">
        <f>AF40</f>
        <v>771.46</v>
      </c>
      <c r="DA40">
        <f>AJ40</f>
        <v>1</v>
      </c>
      <c r="DB40">
        <f t="shared" si="8"/>
        <v>370.32</v>
      </c>
      <c r="DC40">
        <f t="shared" si="9"/>
        <v>238.56</v>
      </c>
      <c r="DD40" t="s">
        <v>3</v>
      </c>
      <c r="DE40" t="s">
        <v>3</v>
      </c>
      <c r="DF40">
        <f t="shared" si="3"/>
        <v>0</v>
      </c>
      <c r="DG40">
        <f t="shared" si="4"/>
        <v>4443.6099999999997</v>
      </c>
      <c r="DH40">
        <f t="shared" si="5"/>
        <v>2863.35</v>
      </c>
      <c r="DI40">
        <f t="shared" si="6"/>
        <v>0</v>
      </c>
      <c r="DJ40">
        <f>DG40</f>
        <v>4443.6099999999997</v>
      </c>
      <c r="DK40">
        <v>0</v>
      </c>
      <c r="DL40" t="s">
        <v>3</v>
      </c>
      <c r="DM40">
        <v>0</v>
      </c>
      <c r="DN40" t="s">
        <v>3</v>
      </c>
      <c r="DO40">
        <v>0</v>
      </c>
    </row>
    <row r="41" spans="1:119" x14ac:dyDescent="0.2">
      <c r="A41">
        <f>ROW(Source!A36)</f>
        <v>36</v>
      </c>
      <c r="B41">
        <v>68582722</v>
      </c>
      <c r="C41">
        <v>68633928</v>
      </c>
      <c r="D41">
        <v>68305099</v>
      </c>
      <c r="E41">
        <v>1</v>
      </c>
      <c r="F41">
        <v>1</v>
      </c>
      <c r="G41">
        <v>33</v>
      </c>
      <c r="H41">
        <v>3</v>
      </c>
      <c r="I41" t="s">
        <v>2078</v>
      </c>
      <c r="J41" t="s">
        <v>2079</v>
      </c>
      <c r="K41" t="s">
        <v>2080</v>
      </c>
      <c r="L41">
        <v>1346</v>
      </c>
      <c r="N41">
        <v>1009</v>
      </c>
      <c r="O41" t="s">
        <v>529</v>
      </c>
      <c r="P41" t="s">
        <v>529</v>
      </c>
      <c r="Q41">
        <v>1</v>
      </c>
      <c r="W41">
        <v>0</v>
      </c>
      <c r="X41">
        <v>-904406046</v>
      </c>
      <c r="Y41">
        <f t="shared" si="7"/>
        <v>4.8000000000000001E-2</v>
      </c>
      <c r="AA41">
        <v>29.29</v>
      </c>
      <c r="AB41">
        <v>0</v>
      </c>
      <c r="AC41">
        <v>0</v>
      </c>
      <c r="AD41">
        <v>0</v>
      </c>
      <c r="AE41">
        <v>29.29</v>
      </c>
      <c r="AF41">
        <v>0</v>
      </c>
      <c r="AG41">
        <v>0</v>
      </c>
      <c r="AH41">
        <v>0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1</v>
      </c>
      <c r="AP41">
        <v>1</v>
      </c>
      <c r="AQ41">
        <v>0</v>
      </c>
      <c r="AR41">
        <v>0</v>
      </c>
      <c r="AS41" t="s">
        <v>3</v>
      </c>
      <c r="AT41">
        <v>4.0000000000000001E-3</v>
      </c>
      <c r="AU41" t="s">
        <v>18</v>
      </c>
      <c r="AV41">
        <v>0</v>
      </c>
      <c r="AW41">
        <v>2</v>
      </c>
      <c r="AX41">
        <v>68633934</v>
      </c>
      <c r="AY41">
        <v>1</v>
      </c>
      <c r="AZ41">
        <v>0</v>
      </c>
      <c r="BA41">
        <v>41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X41">
        <f>ROUND(Y41*Source!I36,9)</f>
        <v>0.57599999999999996</v>
      </c>
      <c r="CY41">
        <f>AA41</f>
        <v>29.29</v>
      </c>
      <c r="CZ41">
        <f>AE41</f>
        <v>29.29</v>
      </c>
      <c r="DA41">
        <f>AI41</f>
        <v>1</v>
      </c>
      <c r="DB41">
        <f t="shared" si="8"/>
        <v>1.44</v>
      </c>
      <c r="DC41">
        <f t="shared" si="9"/>
        <v>0</v>
      </c>
      <c r="DD41" t="s">
        <v>3</v>
      </c>
      <c r="DE41" t="s">
        <v>3</v>
      </c>
      <c r="DF41">
        <f t="shared" si="3"/>
        <v>16.87</v>
      </c>
      <c r="DG41">
        <f t="shared" si="4"/>
        <v>0</v>
      </c>
      <c r="DH41">
        <f t="shared" si="5"/>
        <v>0</v>
      </c>
      <c r="DI41">
        <f t="shared" si="6"/>
        <v>0</v>
      </c>
      <c r="DJ41">
        <f>DF41</f>
        <v>16.87</v>
      </c>
      <c r="DK41">
        <v>0</v>
      </c>
      <c r="DL41" t="s">
        <v>3</v>
      </c>
      <c r="DM41">
        <v>0</v>
      </c>
      <c r="DN41" t="s">
        <v>3</v>
      </c>
      <c r="DO41">
        <v>0</v>
      </c>
    </row>
    <row r="42" spans="1:119" x14ac:dyDescent="0.2">
      <c r="A42">
        <f>ROW(Source!A37)</f>
        <v>37</v>
      </c>
      <c r="B42">
        <v>68582722</v>
      </c>
      <c r="C42">
        <v>68633935</v>
      </c>
      <c r="D42">
        <v>68289694</v>
      </c>
      <c r="E42">
        <v>33</v>
      </c>
      <c r="F42">
        <v>1</v>
      </c>
      <c r="G42">
        <v>33</v>
      </c>
      <c r="H42">
        <v>1</v>
      </c>
      <c r="I42" t="s">
        <v>2072</v>
      </c>
      <c r="J42" t="s">
        <v>3</v>
      </c>
      <c r="K42" t="s">
        <v>2073</v>
      </c>
      <c r="L42">
        <v>1191</v>
      </c>
      <c r="N42">
        <v>1013</v>
      </c>
      <c r="O42" t="s">
        <v>2074</v>
      </c>
      <c r="P42" t="s">
        <v>2074</v>
      </c>
      <c r="Q42">
        <v>1</v>
      </c>
      <c r="W42">
        <v>0</v>
      </c>
      <c r="X42">
        <v>476480486</v>
      </c>
      <c r="Y42">
        <f t="shared" si="7"/>
        <v>90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1</v>
      </c>
      <c r="AP42">
        <v>1</v>
      </c>
      <c r="AQ42">
        <v>0</v>
      </c>
      <c r="AR42">
        <v>0</v>
      </c>
      <c r="AS42" t="s">
        <v>3</v>
      </c>
      <c r="AT42">
        <v>7.5</v>
      </c>
      <c r="AU42" t="s">
        <v>18</v>
      </c>
      <c r="AV42">
        <v>1</v>
      </c>
      <c r="AW42">
        <v>2</v>
      </c>
      <c r="AX42">
        <v>68633936</v>
      </c>
      <c r="AY42">
        <v>1</v>
      </c>
      <c r="AZ42">
        <v>0</v>
      </c>
      <c r="BA42">
        <v>42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X42">
        <f>ROUND(Y42*Source!I37,9)</f>
        <v>90</v>
      </c>
      <c r="CY42">
        <f>AD42</f>
        <v>0</v>
      </c>
      <c r="CZ42">
        <f>AH42</f>
        <v>0</v>
      </c>
      <c r="DA42">
        <f>AL42</f>
        <v>1</v>
      </c>
      <c r="DB42">
        <f t="shared" si="8"/>
        <v>0</v>
      </c>
      <c r="DC42">
        <f t="shared" si="9"/>
        <v>0</v>
      </c>
      <c r="DD42" t="s">
        <v>3</v>
      </c>
      <c r="DE42" t="s">
        <v>3</v>
      </c>
      <c r="DF42">
        <f t="shared" si="3"/>
        <v>0</v>
      </c>
      <c r="DG42">
        <f t="shared" si="4"/>
        <v>0</v>
      </c>
      <c r="DH42">
        <f t="shared" si="5"/>
        <v>0</v>
      </c>
      <c r="DI42">
        <f t="shared" si="6"/>
        <v>0</v>
      </c>
      <c r="DJ42">
        <f>DI42</f>
        <v>0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ROW(Source!A37)</f>
        <v>37</v>
      </c>
      <c r="B43">
        <v>68582722</v>
      </c>
      <c r="C43">
        <v>68633935</v>
      </c>
      <c r="D43">
        <v>68305102</v>
      </c>
      <c r="E43">
        <v>1</v>
      </c>
      <c r="F43">
        <v>1</v>
      </c>
      <c r="G43">
        <v>33</v>
      </c>
      <c r="H43">
        <v>3</v>
      </c>
      <c r="I43" t="s">
        <v>2075</v>
      </c>
      <c r="J43" t="s">
        <v>2076</v>
      </c>
      <c r="K43" t="s">
        <v>2077</v>
      </c>
      <c r="L43">
        <v>1346</v>
      </c>
      <c r="N43">
        <v>1009</v>
      </c>
      <c r="O43" t="s">
        <v>529</v>
      </c>
      <c r="P43" t="s">
        <v>529</v>
      </c>
      <c r="Q43">
        <v>1</v>
      </c>
      <c r="W43">
        <v>0</v>
      </c>
      <c r="X43">
        <v>-684403518</v>
      </c>
      <c r="Y43">
        <f t="shared" si="7"/>
        <v>1.7999999999999998</v>
      </c>
      <c r="AA43">
        <v>237.18</v>
      </c>
      <c r="AB43">
        <v>0</v>
      </c>
      <c r="AC43">
        <v>0</v>
      </c>
      <c r="AD43">
        <v>0</v>
      </c>
      <c r="AE43">
        <v>237.18</v>
      </c>
      <c r="AF43">
        <v>0</v>
      </c>
      <c r="AG43">
        <v>0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1</v>
      </c>
      <c r="AP43">
        <v>1</v>
      </c>
      <c r="AQ43">
        <v>0</v>
      </c>
      <c r="AR43">
        <v>0</v>
      </c>
      <c r="AS43" t="s">
        <v>3</v>
      </c>
      <c r="AT43">
        <v>0.15</v>
      </c>
      <c r="AU43" t="s">
        <v>18</v>
      </c>
      <c r="AV43">
        <v>0</v>
      </c>
      <c r="AW43">
        <v>2</v>
      </c>
      <c r="AX43">
        <v>68633938</v>
      </c>
      <c r="AY43">
        <v>1</v>
      </c>
      <c r="AZ43">
        <v>0</v>
      </c>
      <c r="BA43">
        <v>43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X43">
        <f>ROUND(Y43*Source!I37,9)</f>
        <v>1.8</v>
      </c>
      <c r="CY43">
        <f>AA43</f>
        <v>237.18</v>
      </c>
      <c r="CZ43">
        <f>AE43</f>
        <v>237.18</v>
      </c>
      <c r="DA43">
        <f>AI43</f>
        <v>1</v>
      </c>
      <c r="DB43">
        <f t="shared" si="8"/>
        <v>426.96</v>
      </c>
      <c r="DC43">
        <f t="shared" si="9"/>
        <v>0</v>
      </c>
      <c r="DD43" t="s">
        <v>3</v>
      </c>
      <c r="DE43" t="s">
        <v>3</v>
      </c>
      <c r="DF43">
        <f t="shared" si="3"/>
        <v>426.92</v>
      </c>
      <c r="DG43">
        <f t="shared" si="4"/>
        <v>0</v>
      </c>
      <c r="DH43">
        <f t="shared" si="5"/>
        <v>0</v>
      </c>
      <c r="DI43">
        <f t="shared" si="6"/>
        <v>0</v>
      </c>
      <c r="DJ43">
        <f>DF43</f>
        <v>426.92</v>
      </c>
      <c r="DK43">
        <v>0</v>
      </c>
      <c r="DL43" t="s">
        <v>3</v>
      </c>
      <c r="DM43">
        <v>0</v>
      </c>
      <c r="DN43" t="s">
        <v>3</v>
      </c>
      <c r="DO43">
        <v>0</v>
      </c>
    </row>
    <row r="44" spans="1:119" x14ac:dyDescent="0.2">
      <c r="A44">
        <f>ROW(Source!A37)</f>
        <v>37</v>
      </c>
      <c r="B44">
        <v>68582722</v>
      </c>
      <c r="C44">
        <v>68633935</v>
      </c>
      <c r="D44">
        <v>68305099</v>
      </c>
      <c r="E44">
        <v>1</v>
      </c>
      <c r="F44">
        <v>1</v>
      </c>
      <c r="G44">
        <v>33</v>
      </c>
      <c r="H44">
        <v>3</v>
      </c>
      <c r="I44" t="s">
        <v>2078</v>
      </c>
      <c r="J44" t="s">
        <v>2079</v>
      </c>
      <c r="K44" t="s">
        <v>2080</v>
      </c>
      <c r="L44">
        <v>1346</v>
      </c>
      <c r="N44">
        <v>1009</v>
      </c>
      <c r="O44" t="s">
        <v>529</v>
      </c>
      <c r="P44" t="s">
        <v>529</v>
      </c>
      <c r="Q44">
        <v>1</v>
      </c>
      <c r="W44">
        <v>0</v>
      </c>
      <c r="X44">
        <v>-904406046</v>
      </c>
      <c r="Y44">
        <f t="shared" si="7"/>
        <v>0.60000000000000009</v>
      </c>
      <c r="AA44">
        <v>29.29</v>
      </c>
      <c r="AB44">
        <v>0</v>
      </c>
      <c r="AC44">
        <v>0</v>
      </c>
      <c r="AD44">
        <v>0</v>
      </c>
      <c r="AE44">
        <v>29.29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1</v>
      </c>
      <c r="AP44">
        <v>1</v>
      </c>
      <c r="AQ44">
        <v>0</v>
      </c>
      <c r="AR44">
        <v>0</v>
      </c>
      <c r="AS44" t="s">
        <v>3</v>
      </c>
      <c r="AT44">
        <v>0.05</v>
      </c>
      <c r="AU44" t="s">
        <v>18</v>
      </c>
      <c r="AV44">
        <v>0</v>
      </c>
      <c r="AW44">
        <v>2</v>
      </c>
      <c r="AX44">
        <v>68633939</v>
      </c>
      <c r="AY44">
        <v>1</v>
      </c>
      <c r="AZ44">
        <v>0</v>
      </c>
      <c r="BA44">
        <v>44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X44">
        <f>ROUND(Y44*Source!I37,9)</f>
        <v>0.6</v>
      </c>
      <c r="CY44">
        <f>AA44</f>
        <v>29.29</v>
      </c>
      <c r="CZ44">
        <f>AE44</f>
        <v>29.29</v>
      </c>
      <c r="DA44">
        <f>AI44</f>
        <v>1</v>
      </c>
      <c r="DB44">
        <f t="shared" si="8"/>
        <v>17.52</v>
      </c>
      <c r="DC44">
        <f t="shared" si="9"/>
        <v>0</v>
      </c>
      <c r="DD44" t="s">
        <v>3</v>
      </c>
      <c r="DE44" t="s">
        <v>3</v>
      </c>
      <c r="DF44">
        <f t="shared" si="3"/>
        <v>17.57</v>
      </c>
      <c r="DG44">
        <f t="shared" si="4"/>
        <v>0</v>
      </c>
      <c r="DH44">
        <f t="shared" si="5"/>
        <v>0</v>
      </c>
      <c r="DI44">
        <f t="shared" si="6"/>
        <v>0</v>
      </c>
      <c r="DJ44">
        <f>DF44</f>
        <v>17.57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ROW(Source!A37)</f>
        <v>37</v>
      </c>
      <c r="B45">
        <v>68582722</v>
      </c>
      <c r="C45">
        <v>68633935</v>
      </c>
      <c r="D45">
        <v>68291469</v>
      </c>
      <c r="E45">
        <v>33</v>
      </c>
      <c r="F45">
        <v>1</v>
      </c>
      <c r="G45">
        <v>33</v>
      </c>
      <c r="H45">
        <v>3</v>
      </c>
      <c r="I45" t="s">
        <v>2081</v>
      </c>
      <c r="J45" t="s">
        <v>3</v>
      </c>
      <c r="K45" t="s">
        <v>2082</v>
      </c>
      <c r="L45">
        <v>1346</v>
      </c>
      <c r="N45">
        <v>1009</v>
      </c>
      <c r="O45" t="s">
        <v>529</v>
      </c>
      <c r="P45" t="s">
        <v>529</v>
      </c>
      <c r="Q45">
        <v>1</v>
      </c>
      <c r="W45">
        <v>0</v>
      </c>
      <c r="X45">
        <v>-197379457</v>
      </c>
      <c r="Y45">
        <f t="shared" si="7"/>
        <v>0.60000000000000009</v>
      </c>
      <c r="AA45">
        <v>61.88</v>
      </c>
      <c r="AB45">
        <v>0</v>
      </c>
      <c r="AC45">
        <v>0</v>
      </c>
      <c r="AD45">
        <v>0</v>
      </c>
      <c r="AE45">
        <v>61.875700000000002</v>
      </c>
      <c r="AF45">
        <v>0</v>
      </c>
      <c r="AG45">
        <v>0</v>
      </c>
      <c r="AH45">
        <v>0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1</v>
      </c>
      <c r="AP45">
        <v>1</v>
      </c>
      <c r="AQ45">
        <v>0</v>
      </c>
      <c r="AR45">
        <v>0</v>
      </c>
      <c r="AS45" t="s">
        <v>3</v>
      </c>
      <c r="AT45">
        <v>0.05</v>
      </c>
      <c r="AU45" t="s">
        <v>18</v>
      </c>
      <c r="AV45">
        <v>0</v>
      </c>
      <c r="AW45">
        <v>2</v>
      </c>
      <c r="AX45">
        <v>68633937</v>
      </c>
      <c r="AY45">
        <v>1</v>
      </c>
      <c r="AZ45">
        <v>0</v>
      </c>
      <c r="BA45">
        <v>45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X45">
        <f>ROUND(Y45*Source!I37,9)</f>
        <v>0.6</v>
      </c>
      <c r="CY45">
        <f>AA45</f>
        <v>61.88</v>
      </c>
      <c r="CZ45">
        <f>AE45</f>
        <v>61.875700000000002</v>
      </c>
      <c r="DA45">
        <f>AI45</f>
        <v>1</v>
      </c>
      <c r="DB45">
        <f t="shared" si="8"/>
        <v>37.08</v>
      </c>
      <c r="DC45">
        <f t="shared" si="9"/>
        <v>0</v>
      </c>
      <c r="DD45" t="s">
        <v>3</v>
      </c>
      <c r="DE45" t="s">
        <v>3</v>
      </c>
      <c r="DF45">
        <f t="shared" si="3"/>
        <v>37.130000000000003</v>
      </c>
      <c r="DG45">
        <f t="shared" si="4"/>
        <v>0</v>
      </c>
      <c r="DH45">
        <f t="shared" si="5"/>
        <v>0</v>
      </c>
      <c r="DI45">
        <f t="shared" si="6"/>
        <v>0</v>
      </c>
      <c r="DJ45">
        <f>DF45</f>
        <v>37.130000000000003</v>
      </c>
      <c r="DK45">
        <v>0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ROW(Source!A37)</f>
        <v>37</v>
      </c>
      <c r="B46">
        <v>68582722</v>
      </c>
      <c r="C46">
        <v>68633935</v>
      </c>
      <c r="D46">
        <v>68303801</v>
      </c>
      <c r="E46">
        <v>1</v>
      </c>
      <c r="F46">
        <v>1</v>
      </c>
      <c r="G46">
        <v>33</v>
      </c>
      <c r="H46">
        <v>3</v>
      </c>
      <c r="I46" t="s">
        <v>2083</v>
      </c>
      <c r="J46" t="s">
        <v>2084</v>
      </c>
      <c r="K46" t="s">
        <v>2085</v>
      </c>
      <c r="L46">
        <v>1346</v>
      </c>
      <c r="N46">
        <v>1009</v>
      </c>
      <c r="O46" t="s">
        <v>529</v>
      </c>
      <c r="P46" t="s">
        <v>529</v>
      </c>
      <c r="Q46">
        <v>1</v>
      </c>
      <c r="W46">
        <v>0</v>
      </c>
      <c r="X46">
        <v>1596789328</v>
      </c>
      <c r="Y46">
        <f t="shared" si="7"/>
        <v>0.36</v>
      </c>
      <c r="AA46">
        <v>137.97</v>
      </c>
      <c r="AB46">
        <v>0</v>
      </c>
      <c r="AC46">
        <v>0</v>
      </c>
      <c r="AD46">
        <v>0</v>
      </c>
      <c r="AE46">
        <v>137.97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1</v>
      </c>
      <c r="AP46">
        <v>1</v>
      </c>
      <c r="AQ46">
        <v>0</v>
      </c>
      <c r="AR46">
        <v>0</v>
      </c>
      <c r="AS46" t="s">
        <v>3</v>
      </c>
      <c r="AT46">
        <v>0.03</v>
      </c>
      <c r="AU46" t="s">
        <v>18</v>
      </c>
      <c r="AV46">
        <v>0</v>
      </c>
      <c r="AW46">
        <v>2</v>
      </c>
      <c r="AX46">
        <v>68633940</v>
      </c>
      <c r="AY46">
        <v>1</v>
      </c>
      <c r="AZ46">
        <v>0</v>
      </c>
      <c r="BA46">
        <v>46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X46">
        <f>ROUND(Y46*Source!I37,9)</f>
        <v>0.36</v>
      </c>
      <c r="CY46">
        <f>AA46</f>
        <v>137.97</v>
      </c>
      <c r="CZ46">
        <f>AE46</f>
        <v>137.97</v>
      </c>
      <c r="DA46">
        <f>AI46</f>
        <v>1</v>
      </c>
      <c r="DB46">
        <f t="shared" si="8"/>
        <v>49.68</v>
      </c>
      <c r="DC46">
        <f t="shared" si="9"/>
        <v>0</v>
      </c>
      <c r="DD46" t="s">
        <v>3</v>
      </c>
      <c r="DE46" t="s">
        <v>3</v>
      </c>
      <c r="DF46">
        <f t="shared" si="3"/>
        <v>49.67</v>
      </c>
      <c r="DG46">
        <f t="shared" si="4"/>
        <v>0</v>
      </c>
      <c r="DH46">
        <f t="shared" si="5"/>
        <v>0</v>
      </c>
      <c r="DI46">
        <f t="shared" si="6"/>
        <v>0</v>
      </c>
      <c r="DJ46">
        <f>DF46</f>
        <v>49.67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ROW(Source!A38)</f>
        <v>38</v>
      </c>
      <c r="B47">
        <v>68582722</v>
      </c>
      <c r="C47">
        <v>68631675</v>
      </c>
      <c r="D47">
        <v>68289694</v>
      </c>
      <c r="E47">
        <v>33</v>
      </c>
      <c r="F47">
        <v>1</v>
      </c>
      <c r="G47">
        <v>33</v>
      </c>
      <c r="H47">
        <v>1</v>
      </c>
      <c r="I47" t="s">
        <v>2072</v>
      </c>
      <c r="J47" t="s">
        <v>3</v>
      </c>
      <c r="K47" t="s">
        <v>2073</v>
      </c>
      <c r="L47">
        <v>1191</v>
      </c>
      <c r="N47">
        <v>1013</v>
      </c>
      <c r="O47" t="s">
        <v>2074</v>
      </c>
      <c r="P47" t="s">
        <v>2074</v>
      </c>
      <c r="Q47">
        <v>1</v>
      </c>
      <c r="W47">
        <v>0</v>
      </c>
      <c r="X47">
        <v>476480486</v>
      </c>
      <c r="Y47">
        <f t="shared" si="7"/>
        <v>174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1</v>
      </c>
      <c r="AP47">
        <v>1</v>
      </c>
      <c r="AQ47">
        <v>0</v>
      </c>
      <c r="AR47">
        <v>0</v>
      </c>
      <c r="AS47" t="s">
        <v>3</v>
      </c>
      <c r="AT47">
        <v>14.5</v>
      </c>
      <c r="AU47" t="s">
        <v>18</v>
      </c>
      <c r="AV47">
        <v>1</v>
      </c>
      <c r="AW47">
        <v>2</v>
      </c>
      <c r="AX47">
        <v>68631676</v>
      </c>
      <c r="AY47">
        <v>1</v>
      </c>
      <c r="AZ47">
        <v>0</v>
      </c>
      <c r="BA47">
        <v>47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X47">
        <f>ROUND(Y47*Source!I38,9)</f>
        <v>104.4</v>
      </c>
      <c r="CY47">
        <f>AD47</f>
        <v>0</v>
      </c>
      <c r="CZ47">
        <f>AH47</f>
        <v>0</v>
      </c>
      <c r="DA47">
        <f>AL47</f>
        <v>1</v>
      </c>
      <c r="DB47">
        <f t="shared" si="8"/>
        <v>0</v>
      </c>
      <c r="DC47">
        <f t="shared" si="9"/>
        <v>0</v>
      </c>
      <c r="DD47" t="s">
        <v>3</v>
      </c>
      <c r="DE47" t="s">
        <v>3</v>
      </c>
      <c r="DF47">
        <f t="shared" si="3"/>
        <v>0</v>
      </c>
      <c r="DG47">
        <f t="shared" si="4"/>
        <v>0</v>
      </c>
      <c r="DH47">
        <f t="shared" si="5"/>
        <v>0</v>
      </c>
      <c r="DI47">
        <f t="shared" si="6"/>
        <v>0</v>
      </c>
      <c r="DJ47">
        <f>DI47</f>
        <v>0</v>
      </c>
      <c r="DK47">
        <v>0</v>
      </c>
      <c r="DL47" t="s">
        <v>3</v>
      </c>
      <c r="DM47">
        <v>0</v>
      </c>
      <c r="DN47" t="s">
        <v>3</v>
      </c>
      <c r="DO47">
        <v>0</v>
      </c>
    </row>
    <row r="48" spans="1:119" x14ac:dyDescent="0.2">
      <c r="A48">
        <f>ROW(Source!A38)</f>
        <v>38</v>
      </c>
      <c r="B48">
        <v>68582722</v>
      </c>
      <c r="C48">
        <v>68631675</v>
      </c>
      <c r="D48">
        <v>68305099</v>
      </c>
      <c r="E48">
        <v>1</v>
      </c>
      <c r="F48">
        <v>1</v>
      </c>
      <c r="G48">
        <v>33</v>
      </c>
      <c r="H48">
        <v>3</v>
      </c>
      <c r="I48" t="s">
        <v>2078</v>
      </c>
      <c r="J48" t="s">
        <v>2079</v>
      </c>
      <c r="K48" t="s">
        <v>2080</v>
      </c>
      <c r="L48">
        <v>1346</v>
      </c>
      <c r="N48">
        <v>1009</v>
      </c>
      <c r="O48" t="s">
        <v>529</v>
      </c>
      <c r="P48" t="s">
        <v>529</v>
      </c>
      <c r="Q48">
        <v>1</v>
      </c>
      <c r="W48">
        <v>0</v>
      </c>
      <c r="X48">
        <v>-904406046</v>
      </c>
      <c r="Y48">
        <f t="shared" si="7"/>
        <v>6</v>
      </c>
      <c r="AA48">
        <v>29.29</v>
      </c>
      <c r="AB48">
        <v>0</v>
      </c>
      <c r="AC48">
        <v>0</v>
      </c>
      <c r="AD48">
        <v>0</v>
      </c>
      <c r="AE48">
        <v>29.29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1</v>
      </c>
      <c r="AP48">
        <v>1</v>
      </c>
      <c r="AQ48">
        <v>0</v>
      </c>
      <c r="AR48">
        <v>0</v>
      </c>
      <c r="AS48" t="s">
        <v>3</v>
      </c>
      <c r="AT48">
        <v>0.5</v>
      </c>
      <c r="AU48" t="s">
        <v>18</v>
      </c>
      <c r="AV48">
        <v>0</v>
      </c>
      <c r="AW48">
        <v>2</v>
      </c>
      <c r="AX48">
        <v>68631677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X48">
        <f>ROUND(Y48*Source!I38,9)</f>
        <v>3.6</v>
      </c>
      <c r="CY48">
        <f>AA48</f>
        <v>29.29</v>
      </c>
      <c r="CZ48">
        <f>AE48</f>
        <v>29.29</v>
      </c>
      <c r="DA48">
        <f>AI48</f>
        <v>1</v>
      </c>
      <c r="DB48">
        <f t="shared" si="8"/>
        <v>175.8</v>
      </c>
      <c r="DC48">
        <f t="shared" si="9"/>
        <v>0</v>
      </c>
      <c r="DD48" t="s">
        <v>3</v>
      </c>
      <c r="DE48" t="s">
        <v>3</v>
      </c>
      <c r="DF48">
        <f t="shared" si="3"/>
        <v>105.44</v>
      </c>
      <c r="DG48">
        <f t="shared" si="4"/>
        <v>0</v>
      </c>
      <c r="DH48">
        <f t="shared" si="5"/>
        <v>0</v>
      </c>
      <c r="DI48">
        <f t="shared" si="6"/>
        <v>0</v>
      </c>
      <c r="DJ48">
        <f>DF48</f>
        <v>105.44</v>
      </c>
      <c r="DK48">
        <v>0</v>
      </c>
      <c r="DL48" t="s">
        <v>3</v>
      </c>
      <c r="DM48">
        <v>0</v>
      </c>
      <c r="DN48" t="s">
        <v>3</v>
      </c>
      <c r="DO48">
        <v>0</v>
      </c>
    </row>
    <row r="49" spans="1:119" x14ac:dyDescent="0.2">
      <c r="A49">
        <f>ROW(Source!A38)</f>
        <v>38</v>
      </c>
      <c r="B49">
        <v>68582722</v>
      </c>
      <c r="C49">
        <v>68631675</v>
      </c>
      <c r="D49">
        <v>68303525</v>
      </c>
      <c r="E49">
        <v>1</v>
      </c>
      <c r="F49">
        <v>1</v>
      </c>
      <c r="G49">
        <v>33</v>
      </c>
      <c r="H49">
        <v>3</v>
      </c>
      <c r="I49" t="s">
        <v>2081</v>
      </c>
      <c r="J49" t="s">
        <v>2089</v>
      </c>
      <c r="K49" t="s">
        <v>2082</v>
      </c>
      <c r="L49">
        <v>1348</v>
      </c>
      <c r="N49">
        <v>1009</v>
      </c>
      <c r="O49" t="s">
        <v>550</v>
      </c>
      <c r="P49" t="s">
        <v>550</v>
      </c>
      <c r="Q49">
        <v>1000</v>
      </c>
      <c r="W49">
        <v>0</v>
      </c>
      <c r="X49">
        <v>-1947011936</v>
      </c>
      <c r="Y49">
        <f t="shared" si="7"/>
        <v>3.0000000000000001E-3</v>
      </c>
      <c r="AA49">
        <v>61875.7</v>
      </c>
      <c r="AB49">
        <v>0</v>
      </c>
      <c r="AC49">
        <v>0</v>
      </c>
      <c r="AD49">
        <v>0</v>
      </c>
      <c r="AE49">
        <v>61875.7</v>
      </c>
      <c r="AF49">
        <v>0</v>
      </c>
      <c r="AG49">
        <v>0</v>
      </c>
      <c r="AH49">
        <v>0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1</v>
      </c>
      <c r="AP49">
        <v>1</v>
      </c>
      <c r="AQ49">
        <v>0</v>
      </c>
      <c r="AR49">
        <v>0</v>
      </c>
      <c r="AS49" t="s">
        <v>3</v>
      </c>
      <c r="AT49">
        <v>2.5000000000000001E-4</v>
      </c>
      <c r="AU49" t="s">
        <v>18</v>
      </c>
      <c r="AV49">
        <v>0</v>
      </c>
      <c r="AW49">
        <v>2</v>
      </c>
      <c r="AX49">
        <v>68631678</v>
      </c>
      <c r="AY49">
        <v>1</v>
      </c>
      <c r="AZ49">
        <v>0</v>
      </c>
      <c r="BA49">
        <v>49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X49">
        <f>ROUND(Y49*Source!I38,9)</f>
        <v>1.8E-3</v>
      </c>
      <c r="CY49">
        <f>AA49</f>
        <v>61875.7</v>
      </c>
      <c r="CZ49">
        <f>AE49</f>
        <v>61875.7</v>
      </c>
      <c r="DA49">
        <f>AI49</f>
        <v>1</v>
      </c>
      <c r="DB49">
        <f t="shared" si="8"/>
        <v>185.64</v>
      </c>
      <c r="DC49">
        <f t="shared" si="9"/>
        <v>0</v>
      </c>
      <c r="DD49" t="s">
        <v>3</v>
      </c>
      <c r="DE49" t="s">
        <v>3</v>
      </c>
      <c r="DF49">
        <f t="shared" si="3"/>
        <v>111.38</v>
      </c>
      <c r="DG49">
        <f t="shared" si="4"/>
        <v>0</v>
      </c>
      <c r="DH49">
        <f t="shared" si="5"/>
        <v>0</v>
      </c>
      <c r="DI49">
        <f t="shared" si="6"/>
        <v>0</v>
      </c>
      <c r="DJ49">
        <f>DF49</f>
        <v>111.38</v>
      </c>
      <c r="DK49">
        <v>0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ROW(Source!A39)</f>
        <v>39</v>
      </c>
      <c r="B50">
        <v>68582722</v>
      </c>
      <c r="C50">
        <v>68618273</v>
      </c>
      <c r="D50">
        <v>68289694</v>
      </c>
      <c r="E50">
        <v>33</v>
      </c>
      <c r="F50">
        <v>1</v>
      </c>
      <c r="G50">
        <v>33</v>
      </c>
      <c r="H50">
        <v>1</v>
      </c>
      <c r="I50" t="s">
        <v>2072</v>
      </c>
      <c r="J50" t="s">
        <v>3</v>
      </c>
      <c r="K50" t="s">
        <v>2073</v>
      </c>
      <c r="L50">
        <v>1191</v>
      </c>
      <c r="N50">
        <v>1013</v>
      </c>
      <c r="O50" t="s">
        <v>2074</v>
      </c>
      <c r="P50" t="s">
        <v>2074</v>
      </c>
      <c r="Q50">
        <v>1</v>
      </c>
      <c r="W50">
        <v>0</v>
      </c>
      <c r="X50">
        <v>476480486</v>
      </c>
      <c r="Y50">
        <f>((AT50*1.04)*2)</f>
        <v>0.74880000000000002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1</v>
      </c>
      <c r="AP50">
        <v>1</v>
      </c>
      <c r="AQ50">
        <v>0</v>
      </c>
      <c r="AR50">
        <v>0</v>
      </c>
      <c r="AS50" t="s">
        <v>3</v>
      </c>
      <c r="AT50">
        <v>0.36</v>
      </c>
      <c r="AU50" t="s">
        <v>69</v>
      </c>
      <c r="AV50">
        <v>1</v>
      </c>
      <c r="AW50">
        <v>2</v>
      </c>
      <c r="AX50">
        <v>68620170</v>
      </c>
      <c r="AY50">
        <v>1</v>
      </c>
      <c r="AZ50">
        <v>0</v>
      </c>
      <c r="BA50">
        <v>50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X50">
        <f>ROUND(Y50*Source!I39,9)</f>
        <v>65.894400000000005</v>
      </c>
      <c r="CY50">
        <f>AD50</f>
        <v>0</v>
      </c>
      <c r="CZ50">
        <f>AH50</f>
        <v>0</v>
      </c>
      <c r="DA50">
        <f>AL50</f>
        <v>1</v>
      </c>
      <c r="DB50">
        <f>ROUND(((ROUND(AT50*CZ50,2)*1.04)*2),6)</f>
        <v>0</v>
      </c>
      <c r="DC50">
        <f>ROUND(((ROUND(AT50*AG50,2)*1.04)*2),6)</f>
        <v>0</v>
      </c>
      <c r="DD50" t="s">
        <v>3</v>
      </c>
      <c r="DE50" t="s">
        <v>3</v>
      </c>
      <c r="DF50">
        <f t="shared" si="3"/>
        <v>0</v>
      </c>
      <c r="DG50">
        <f t="shared" si="4"/>
        <v>0</v>
      </c>
      <c r="DH50">
        <f t="shared" si="5"/>
        <v>0</v>
      </c>
      <c r="DI50">
        <f t="shared" si="6"/>
        <v>0</v>
      </c>
      <c r="DJ50">
        <f>DI50</f>
        <v>0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ROW(Source!A39)</f>
        <v>39</v>
      </c>
      <c r="B51">
        <v>68582722</v>
      </c>
      <c r="C51">
        <v>68618273</v>
      </c>
      <c r="D51">
        <v>68305099</v>
      </c>
      <c r="E51">
        <v>1</v>
      </c>
      <c r="F51">
        <v>1</v>
      </c>
      <c r="G51">
        <v>33</v>
      </c>
      <c r="H51">
        <v>3</v>
      </c>
      <c r="I51" t="s">
        <v>2078</v>
      </c>
      <c r="J51" t="s">
        <v>2079</v>
      </c>
      <c r="K51" t="s">
        <v>2080</v>
      </c>
      <c r="L51">
        <v>1346</v>
      </c>
      <c r="N51">
        <v>1009</v>
      </c>
      <c r="O51" t="s">
        <v>529</v>
      </c>
      <c r="P51" t="s">
        <v>529</v>
      </c>
      <c r="Q51">
        <v>1</v>
      </c>
      <c r="W51">
        <v>0</v>
      </c>
      <c r="X51">
        <v>-904406046</v>
      </c>
      <c r="Y51">
        <f>(AT51*2)</f>
        <v>0.1</v>
      </c>
      <c r="AA51">
        <v>29.29</v>
      </c>
      <c r="AB51">
        <v>0</v>
      </c>
      <c r="AC51">
        <v>0</v>
      </c>
      <c r="AD51">
        <v>0</v>
      </c>
      <c r="AE51">
        <v>29.29</v>
      </c>
      <c r="AF51">
        <v>0</v>
      </c>
      <c r="AG51">
        <v>0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1</v>
      </c>
      <c r="AP51">
        <v>1</v>
      </c>
      <c r="AQ51">
        <v>0</v>
      </c>
      <c r="AR51">
        <v>0</v>
      </c>
      <c r="AS51" t="s">
        <v>3</v>
      </c>
      <c r="AT51">
        <v>0.05</v>
      </c>
      <c r="AU51" t="s">
        <v>68</v>
      </c>
      <c r="AV51">
        <v>0</v>
      </c>
      <c r="AW51">
        <v>2</v>
      </c>
      <c r="AX51">
        <v>68620171</v>
      </c>
      <c r="AY51">
        <v>1</v>
      </c>
      <c r="AZ51">
        <v>0</v>
      </c>
      <c r="BA51">
        <v>51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X51">
        <f>ROUND(Y51*Source!I39,9)</f>
        <v>8.8000000000000007</v>
      </c>
      <c r="CY51">
        <f>AA51</f>
        <v>29.29</v>
      </c>
      <c r="CZ51">
        <f>AE51</f>
        <v>29.29</v>
      </c>
      <c r="DA51">
        <f>AI51</f>
        <v>1</v>
      </c>
      <c r="DB51">
        <f>ROUND((ROUND(AT51*CZ51,2)*2),6)</f>
        <v>2.92</v>
      </c>
      <c r="DC51">
        <f>ROUND((ROUND(AT51*AG51,2)*2),6)</f>
        <v>0</v>
      </c>
      <c r="DD51" t="s">
        <v>3</v>
      </c>
      <c r="DE51" t="s">
        <v>3</v>
      </c>
      <c r="DF51">
        <f t="shared" si="3"/>
        <v>257.75</v>
      </c>
      <c r="DG51">
        <f t="shared" si="4"/>
        <v>0</v>
      </c>
      <c r="DH51">
        <f t="shared" si="5"/>
        <v>0</v>
      </c>
      <c r="DI51">
        <f t="shared" si="6"/>
        <v>0</v>
      </c>
      <c r="DJ51">
        <f>DF51</f>
        <v>257.75</v>
      </c>
      <c r="DK51">
        <v>0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ROW(Source!A39)</f>
        <v>39</v>
      </c>
      <c r="B52">
        <v>68582722</v>
      </c>
      <c r="C52">
        <v>68618273</v>
      </c>
      <c r="D52">
        <v>68306195</v>
      </c>
      <c r="E52">
        <v>1</v>
      </c>
      <c r="F52">
        <v>1</v>
      </c>
      <c r="G52">
        <v>33</v>
      </c>
      <c r="H52">
        <v>3</v>
      </c>
      <c r="I52" t="s">
        <v>2090</v>
      </c>
      <c r="J52" t="s">
        <v>2091</v>
      </c>
      <c r="K52" t="s">
        <v>2092</v>
      </c>
      <c r="L52">
        <v>1296</v>
      </c>
      <c r="N52">
        <v>1002</v>
      </c>
      <c r="O52" t="s">
        <v>524</v>
      </c>
      <c r="P52" t="s">
        <v>524</v>
      </c>
      <c r="Q52">
        <v>1</v>
      </c>
      <c r="W52">
        <v>0</v>
      </c>
      <c r="X52">
        <v>-42808687</v>
      </c>
      <c r="Y52">
        <f>(AT52*2)</f>
        <v>0.04</v>
      </c>
      <c r="AA52">
        <v>162.54</v>
      </c>
      <c r="AB52">
        <v>0</v>
      </c>
      <c r="AC52">
        <v>0</v>
      </c>
      <c r="AD52">
        <v>0</v>
      </c>
      <c r="AE52">
        <v>162.54</v>
      </c>
      <c r="AF52">
        <v>0</v>
      </c>
      <c r="AG52">
        <v>0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1</v>
      </c>
      <c r="AP52">
        <v>1</v>
      </c>
      <c r="AQ52">
        <v>0</v>
      </c>
      <c r="AR52">
        <v>0</v>
      </c>
      <c r="AS52" t="s">
        <v>3</v>
      </c>
      <c r="AT52">
        <v>0.02</v>
      </c>
      <c r="AU52" t="s">
        <v>68</v>
      </c>
      <c r="AV52">
        <v>0</v>
      </c>
      <c r="AW52">
        <v>2</v>
      </c>
      <c r="AX52">
        <v>68620172</v>
      </c>
      <c r="AY52">
        <v>1</v>
      </c>
      <c r="AZ52">
        <v>0</v>
      </c>
      <c r="BA52">
        <v>52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X52">
        <f>ROUND(Y52*Source!I39,9)</f>
        <v>3.52</v>
      </c>
      <c r="CY52">
        <f>AA52</f>
        <v>162.54</v>
      </c>
      <c r="CZ52">
        <f>AE52</f>
        <v>162.54</v>
      </c>
      <c r="DA52">
        <f>AI52</f>
        <v>1</v>
      </c>
      <c r="DB52">
        <f>ROUND((ROUND(AT52*CZ52,2)*2),6)</f>
        <v>6.5</v>
      </c>
      <c r="DC52">
        <f>ROUND((ROUND(AT52*AG52,2)*2),6)</f>
        <v>0</v>
      </c>
      <c r="DD52" t="s">
        <v>3</v>
      </c>
      <c r="DE52" t="s">
        <v>3</v>
      </c>
      <c r="DF52">
        <f t="shared" si="3"/>
        <v>572.14</v>
      </c>
      <c r="DG52">
        <f t="shared" si="4"/>
        <v>0</v>
      </c>
      <c r="DH52">
        <f t="shared" si="5"/>
        <v>0</v>
      </c>
      <c r="DI52">
        <f t="shared" si="6"/>
        <v>0</v>
      </c>
      <c r="DJ52">
        <f>DF52</f>
        <v>572.14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ROW(Source!A39)</f>
        <v>39</v>
      </c>
      <c r="B53">
        <v>68582722</v>
      </c>
      <c r="C53">
        <v>68618273</v>
      </c>
      <c r="D53">
        <v>68303599</v>
      </c>
      <c r="E53">
        <v>1</v>
      </c>
      <c r="F53">
        <v>1</v>
      </c>
      <c r="G53">
        <v>33</v>
      </c>
      <c r="H53">
        <v>3</v>
      </c>
      <c r="I53" t="s">
        <v>2093</v>
      </c>
      <c r="J53" t="s">
        <v>2094</v>
      </c>
      <c r="K53" t="s">
        <v>2095</v>
      </c>
      <c r="L53">
        <v>1296</v>
      </c>
      <c r="N53">
        <v>1002</v>
      </c>
      <c r="O53" t="s">
        <v>524</v>
      </c>
      <c r="P53" t="s">
        <v>524</v>
      </c>
      <c r="Q53">
        <v>1</v>
      </c>
      <c r="W53">
        <v>0</v>
      </c>
      <c r="X53">
        <v>-361885871</v>
      </c>
      <c r="Y53">
        <f>(AT53*2)</f>
        <v>0.02</v>
      </c>
      <c r="AA53">
        <v>535.88</v>
      </c>
      <c r="AB53">
        <v>0</v>
      </c>
      <c r="AC53">
        <v>0</v>
      </c>
      <c r="AD53">
        <v>0</v>
      </c>
      <c r="AE53">
        <v>535.88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1</v>
      </c>
      <c r="AP53">
        <v>1</v>
      </c>
      <c r="AQ53">
        <v>0</v>
      </c>
      <c r="AR53">
        <v>0</v>
      </c>
      <c r="AS53" t="s">
        <v>3</v>
      </c>
      <c r="AT53">
        <v>0.01</v>
      </c>
      <c r="AU53" t="s">
        <v>68</v>
      </c>
      <c r="AV53">
        <v>0</v>
      </c>
      <c r="AW53">
        <v>2</v>
      </c>
      <c r="AX53">
        <v>68620173</v>
      </c>
      <c r="AY53">
        <v>1</v>
      </c>
      <c r="AZ53">
        <v>0</v>
      </c>
      <c r="BA53">
        <v>53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X53">
        <f>ROUND(Y53*Source!I39,9)</f>
        <v>1.76</v>
      </c>
      <c r="CY53">
        <f>AA53</f>
        <v>535.88</v>
      </c>
      <c r="CZ53">
        <f>AE53</f>
        <v>535.88</v>
      </c>
      <c r="DA53">
        <f>AI53</f>
        <v>1</v>
      </c>
      <c r="DB53">
        <f>ROUND((ROUND(AT53*CZ53,2)*2),6)</f>
        <v>10.72</v>
      </c>
      <c r="DC53">
        <f>ROUND((ROUND(AT53*AG53,2)*2),6)</f>
        <v>0</v>
      </c>
      <c r="DD53" t="s">
        <v>3</v>
      </c>
      <c r="DE53" t="s">
        <v>3</v>
      </c>
      <c r="DF53">
        <f t="shared" si="3"/>
        <v>943.15</v>
      </c>
      <c r="DG53">
        <f t="shared" si="4"/>
        <v>0</v>
      </c>
      <c r="DH53">
        <f t="shared" si="5"/>
        <v>0</v>
      </c>
      <c r="DI53">
        <f t="shared" si="6"/>
        <v>0</v>
      </c>
      <c r="DJ53">
        <f>DF53</f>
        <v>943.15</v>
      </c>
      <c r="DK53">
        <v>0</v>
      </c>
      <c r="DL53" t="s">
        <v>3</v>
      </c>
      <c r="DM53">
        <v>0</v>
      </c>
      <c r="DN53" t="s">
        <v>3</v>
      </c>
      <c r="DO53">
        <v>0</v>
      </c>
    </row>
    <row r="54" spans="1:119" x14ac:dyDescent="0.2">
      <c r="A54">
        <f>ROW(Source!A40)</f>
        <v>40</v>
      </c>
      <c r="B54">
        <v>68582722</v>
      </c>
      <c r="C54">
        <v>68618286</v>
      </c>
      <c r="D54">
        <v>68289694</v>
      </c>
      <c r="E54">
        <v>33</v>
      </c>
      <c r="F54">
        <v>1</v>
      </c>
      <c r="G54">
        <v>33</v>
      </c>
      <c r="H54">
        <v>1</v>
      </c>
      <c r="I54" t="s">
        <v>2072</v>
      </c>
      <c r="J54" t="s">
        <v>3</v>
      </c>
      <c r="K54" t="s">
        <v>2073</v>
      </c>
      <c r="L54">
        <v>1191</v>
      </c>
      <c r="N54">
        <v>1013</v>
      </c>
      <c r="O54" t="s">
        <v>2074</v>
      </c>
      <c r="P54" t="s">
        <v>2074</v>
      </c>
      <c r="Q54">
        <v>1</v>
      </c>
      <c r="W54">
        <v>0</v>
      </c>
      <c r="X54">
        <v>476480486</v>
      </c>
      <c r="Y54">
        <f>((AT54*1.04)*2)</f>
        <v>0.66560000000000008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1</v>
      </c>
      <c r="AP54">
        <v>1</v>
      </c>
      <c r="AQ54">
        <v>0</v>
      </c>
      <c r="AR54">
        <v>0</v>
      </c>
      <c r="AS54" t="s">
        <v>3</v>
      </c>
      <c r="AT54">
        <v>0.32</v>
      </c>
      <c r="AU54" t="s">
        <v>69</v>
      </c>
      <c r="AV54">
        <v>1</v>
      </c>
      <c r="AW54">
        <v>2</v>
      </c>
      <c r="AX54">
        <v>68620174</v>
      </c>
      <c r="AY54">
        <v>1</v>
      </c>
      <c r="AZ54">
        <v>0</v>
      </c>
      <c r="BA54">
        <v>54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X54">
        <f>ROUND(Y54*Source!I40,9)</f>
        <v>945.15200000000004</v>
      </c>
      <c r="CY54">
        <f>AD54</f>
        <v>0</v>
      </c>
      <c r="CZ54">
        <f>AH54</f>
        <v>0</v>
      </c>
      <c r="DA54">
        <f>AL54</f>
        <v>1</v>
      </c>
      <c r="DB54">
        <f>ROUND(((ROUND(AT54*CZ54,2)*1.04)*2),6)</f>
        <v>0</v>
      </c>
      <c r="DC54">
        <f>ROUND(((ROUND(AT54*AG54,2)*1.04)*2),6)</f>
        <v>0</v>
      </c>
      <c r="DD54" t="s">
        <v>3</v>
      </c>
      <c r="DE54" t="s">
        <v>3</v>
      </c>
      <c r="DF54">
        <f t="shared" si="3"/>
        <v>0</v>
      </c>
      <c r="DG54">
        <f t="shared" si="4"/>
        <v>0</v>
      </c>
      <c r="DH54">
        <f t="shared" si="5"/>
        <v>0</v>
      </c>
      <c r="DI54">
        <f t="shared" si="6"/>
        <v>0</v>
      </c>
      <c r="DJ54">
        <f>DI54</f>
        <v>0</v>
      </c>
      <c r="DK54">
        <v>0</v>
      </c>
      <c r="DL54" t="s">
        <v>3</v>
      </c>
      <c r="DM54">
        <v>0</v>
      </c>
      <c r="DN54" t="s">
        <v>3</v>
      </c>
      <c r="DO54">
        <v>0</v>
      </c>
    </row>
    <row r="55" spans="1:119" x14ac:dyDescent="0.2">
      <c r="A55">
        <f>ROW(Source!A40)</f>
        <v>40</v>
      </c>
      <c r="B55">
        <v>68582722</v>
      </c>
      <c r="C55">
        <v>68618286</v>
      </c>
      <c r="D55">
        <v>68305099</v>
      </c>
      <c r="E55">
        <v>1</v>
      </c>
      <c r="F55">
        <v>1</v>
      </c>
      <c r="G55">
        <v>33</v>
      </c>
      <c r="H55">
        <v>3</v>
      </c>
      <c r="I55" t="s">
        <v>2078</v>
      </c>
      <c r="J55" t="s">
        <v>2079</v>
      </c>
      <c r="K55" t="s">
        <v>2080</v>
      </c>
      <c r="L55">
        <v>1346</v>
      </c>
      <c r="N55">
        <v>1009</v>
      </c>
      <c r="O55" t="s">
        <v>529</v>
      </c>
      <c r="P55" t="s">
        <v>529</v>
      </c>
      <c r="Q55">
        <v>1</v>
      </c>
      <c r="W55">
        <v>0</v>
      </c>
      <c r="X55">
        <v>-904406046</v>
      </c>
      <c r="Y55">
        <f>(AT55*2)</f>
        <v>0.1</v>
      </c>
      <c r="AA55">
        <v>29.29</v>
      </c>
      <c r="AB55">
        <v>0</v>
      </c>
      <c r="AC55">
        <v>0</v>
      </c>
      <c r="AD55">
        <v>0</v>
      </c>
      <c r="AE55">
        <v>29.29</v>
      </c>
      <c r="AF55">
        <v>0</v>
      </c>
      <c r="AG55">
        <v>0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1</v>
      </c>
      <c r="AP55">
        <v>1</v>
      </c>
      <c r="AQ55">
        <v>0</v>
      </c>
      <c r="AR55">
        <v>0</v>
      </c>
      <c r="AS55" t="s">
        <v>3</v>
      </c>
      <c r="AT55">
        <v>0.05</v>
      </c>
      <c r="AU55" t="s">
        <v>68</v>
      </c>
      <c r="AV55">
        <v>0</v>
      </c>
      <c r="AW55">
        <v>2</v>
      </c>
      <c r="AX55">
        <v>68620175</v>
      </c>
      <c r="AY55">
        <v>1</v>
      </c>
      <c r="AZ55">
        <v>0</v>
      </c>
      <c r="BA55">
        <v>55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X55">
        <f>ROUND(Y55*Source!I40,9)</f>
        <v>142</v>
      </c>
      <c r="CY55">
        <f>AA55</f>
        <v>29.29</v>
      </c>
      <c r="CZ55">
        <f>AE55</f>
        <v>29.29</v>
      </c>
      <c r="DA55">
        <f>AI55</f>
        <v>1</v>
      </c>
      <c r="DB55">
        <f>ROUND((ROUND(AT55*CZ55,2)*2),6)</f>
        <v>2.92</v>
      </c>
      <c r="DC55">
        <f>ROUND((ROUND(AT55*AG55,2)*2),6)</f>
        <v>0</v>
      </c>
      <c r="DD55" t="s">
        <v>3</v>
      </c>
      <c r="DE55" t="s">
        <v>3</v>
      </c>
      <c r="DF55">
        <f t="shared" si="3"/>
        <v>4159.18</v>
      </c>
      <c r="DG55">
        <f t="shared" si="4"/>
        <v>0</v>
      </c>
      <c r="DH55">
        <f t="shared" si="5"/>
        <v>0</v>
      </c>
      <c r="DI55">
        <f t="shared" si="6"/>
        <v>0</v>
      </c>
      <c r="DJ55">
        <f>DF55</f>
        <v>4159.18</v>
      </c>
      <c r="DK55">
        <v>0</v>
      </c>
      <c r="DL55" t="s">
        <v>3</v>
      </c>
      <c r="DM55">
        <v>0</v>
      </c>
      <c r="DN55" t="s">
        <v>3</v>
      </c>
      <c r="DO55">
        <v>0</v>
      </c>
    </row>
    <row r="56" spans="1:119" x14ac:dyDescent="0.2">
      <c r="A56">
        <f>ROW(Source!A40)</f>
        <v>40</v>
      </c>
      <c r="B56">
        <v>68582722</v>
      </c>
      <c r="C56">
        <v>68618286</v>
      </c>
      <c r="D56">
        <v>68306195</v>
      </c>
      <c r="E56">
        <v>1</v>
      </c>
      <c r="F56">
        <v>1</v>
      </c>
      <c r="G56">
        <v>33</v>
      </c>
      <c r="H56">
        <v>3</v>
      </c>
      <c r="I56" t="s">
        <v>2090</v>
      </c>
      <c r="J56" t="s">
        <v>2091</v>
      </c>
      <c r="K56" t="s">
        <v>2092</v>
      </c>
      <c r="L56">
        <v>1296</v>
      </c>
      <c r="N56">
        <v>1002</v>
      </c>
      <c r="O56" t="s">
        <v>524</v>
      </c>
      <c r="P56" t="s">
        <v>524</v>
      </c>
      <c r="Q56">
        <v>1</v>
      </c>
      <c r="W56">
        <v>0</v>
      </c>
      <c r="X56">
        <v>-42808687</v>
      </c>
      <c r="Y56">
        <f>(AT56*2)</f>
        <v>0.04</v>
      </c>
      <c r="AA56">
        <v>162.54</v>
      </c>
      <c r="AB56">
        <v>0</v>
      </c>
      <c r="AC56">
        <v>0</v>
      </c>
      <c r="AD56">
        <v>0</v>
      </c>
      <c r="AE56">
        <v>162.54</v>
      </c>
      <c r="AF56">
        <v>0</v>
      </c>
      <c r="AG56">
        <v>0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1</v>
      </c>
      <c r="AP56">
        <v>1</v>
      </c>
      <c r="AQ56">
        <v>0</v>
      </c>
      <c r="AR56">
        <v>0</v>
      </c>
      <c r="AS56" t="s">
        <v>3</v>
      </c>
      <c r="AT56">
        <v>0.02</v>
      </c>
      <c r="AU56" t="s">
        <v>68</v>
      </c>
      <c r="AV56">
        <v>0</v>
      </c>
      <c r="AW56">
        <v>2</v>
      </c>
      <c r="AX56">
        <v>68620176</v>
      </c>
      <c r="AY56">
        <v>1</v>
      </c>
      <c r="AZ56">
        <v>0</v>
      </c>
      <c r="BA56">
        <v>56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X56">
        <f>ROUND(Y56*Source!I40,9)</f>
        <v>56.8</v>
      </c>
      <c r="CY56">
        <f>AA56</f>
        <v>162.54</v>
      </c>
      <c r="CZ56">
        <f>AE56</f>
        <v>162.54</v>
      </c>
      <c r="DA56">
        <f>AI56</f>
        <v>1</v>
      </c>
      <c r="DB56">
        <f>ROUND((ROUND(AT56*CZ56,2)*2),6)</f>
        <v>6.5</v>
      </c>
      <c r="DC56">
        <f>ROUND((ROUND(AT56*AG56,2)*2),6)</f>
        <v>0</v>
      </c>
      <c r="DD56" t="s">
        <v>3</v>
      </c>
      <c r="DE56" t="s">
        <v>3</v>
      </c>
      <c r="DF56">
        <f t="shared" si="3"/>
        <v>9232.27</v>
      </c>
      <c r="DG56">
        <f t="shared" si="4"/>
        <v>0</v>
      </c>
      <c r="DH56">
        <f t="shared" si="5"/>
        <v>0</v>
      </c>
      <c r="DI56">
        <f t="shared" si="6"/>
        <v>0</v>
      </c>
      <c r="DJ56">
        <f>DF56</f>
        <v>9232.27</v>
      </c>
      <c r="DK56">
        <v>0</v>
      </c>
      <c r="DL56" t="s">
        <v>3</v>
      </c>
      <c r="DM56">
        <v>0</v>
      </c>
      <c r="DN56" t="s">
        <v>3</v>
      </c>
      <c r="DO56">
        <v>0</v>
      </c>
    </row>
    <row r="57" spans="1:119" x14ac:dyDescent="0.2">
      <c r="A57">
        <f>ROW(Source!A40)</f>
        <v>40</v>
      </c>
      <c r="B57">
        <v>68582722</v>
      </c>
      <c r="C57">
        <v>68618286</v>
      </c>
      <c r="D57">
        <v>68303599</v>
      </c>
      <c r="E57">
        <v>1</v>
      </c>
      <c r="F57">
        <v>1</v>
      </c>
      <c r="G57">
        <v>33</v>
      </c>
      <c r="H57">
        <v>3</v>
      </c>
      <c r="I57" t="s">
        <v>2093</v>
      </c>
      <c r="J57" t="s">
        <v>2094</v>
      </c>
      <c r="K57" t="s">
        <v>2095</v>
      </c>
      <c r="L57">
        <v>1296</v>
      </c>
      <c r="N57">
        <v>1002</v>
      </c>
      <c r="O57" t="s">
        <v>524</v>
      </c>
      <c r="P57" t="s">
        <v>524</v>
      </c>
      <c r="Q57">
        <v>1</v>
      </c>
      <c r="W57">
        <v>0</v>
      </c>
      <c r="X57">
        <v>-361885871</v>
      </c>
      <c r="Y57">
        <f>(AT57*2)</f>
        <v>0.02</v>
      </c>
      <c r="AA57">
        <v>535.88</v>
      </c>
      <c r="AB57">
        <v>0</v>
      </c>
      <c r="AC57">
        <v>0</v>
      </c>
      <c r="AD57">
        <v>0</v>
      </c>
      <c r="AE57">
        <v>535.88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-2</v>
      </c>
      <c r="AN57">
        <v>0</v>
      </c>
      <c r="AO57">
        <v>1</v>
      </c>
      <c r="AP57">
        <v>1</v>
      </c>
      <c r="AQ57">
        <v>0</v>
      </c>
      <c r="AR57">
        <v>0</v>
      </c>
      <c r="AS57" t="s">
        <v>3</v>
      </c>
      <c r="AT57">
        <v>0.01</v>
      </c>
      <c r="AU57" t="s">
        <v>68</v>
      </c>
      <c r="AV57">
        <v>0</v>
      </c>
      <c r="AW57">
        <v>2</v>
      </c>
      <c r="AX57">
        <v>68620177</v>
      </c>
      <c r="AY57">
        <v>1</v>
      </c>
      <c r="AZ57">
        <v>0</v>
      </c>
      <c r="BA57">
        <v>57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X57">
        <f>ROUND(Y57*Source!I40,9)</f>
        <v>28.4</v>
      </c>
      <c r="CY57">
        <f>AA57</f>
        <v>535.88</v>
      </c>
      <c r="CZ57">
        <f>AE57</f>
        <v>535.88</v>
      </c>
      <c r="DA57">
        <f>AI57</f>
        <v>1</v>
      </c>
      <c r="DB57">
        <f>ROUND((ROUND(AT57*CZ57,2)*2),6)</f>
        <v>10.72</v>
      </c>
      <c r="DC57">
        <f>ROUND((ROUND(AT57*AG57,2)*2),6)</f>
        <v>0</v>
      </c>
      <c r="DD57" t="s">
        <v>3</v>
      </c>
      <c r="DE57" t="s">
        <v>3</v>
      </c>
      <c r="DF57">
        <f t="shared" si="3"/>
        <v>15218.99</v>
      </c>
      <c r="DG57">
        <f t="shared" si="4"/>
        <v>0</v>
      </c>
      <c r="DH57">
        <f t="shared" si="5"/>
        <v>0</v>
      </c>
      <c r="DI57">
        <f t="shared" si="6"/>
        <v>0</v>
      </c>
      <c r="DJ57">
        <f>DF57</f>
        <v>15218.99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ROW(Source!A41)</f>
        <v>41</v>
      </c>
      <c r="B58">
        <v>68582722</v>
      </c>
      <c r="C58">
        <v>68618278</v>
      </c>
      <c r="D58">
        <v>68289694</v>
      </c>
      <c r="E58">
        <v>33</v>
      </c>
      <c r="F58">
        <v>1</v>
      </c>
      <c r="G58">
        <v>33</v>
      </c>
      <c r="H58">
        <v>1</v>
      </c>
      <c r="I58" t="s">
        <v>2072</v>
      </c>
      <c r="J58" t="s">
        <v>3</v>
      </c>
      <c r="K58" t="s">
        <v>2073</v>
      </c>
      <c r="L58">
        <v>1191</v>
      </c>
      <c r="N58">
        <v>1013</v>
      </c>
      <c r="O58" t="s">
        <v>2074</v>
      </c>
      <c r="P58" t="s">
        <v>2074</v>
      </c>
      <c r="Q58">
        <v>1</v>
      </c>
      <c r="W58">
        <v>0</v>
      </c>
      <c r="X58">
        <v>476480486</v>
      </c>
      <c r="Y58">
        <f>(AT58*1.04)</f>
        <v>0.2288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1</v>
      </c>
      <c r="AJ58">
        <v>1</v>
      </c>
      <c r="AK58">
        <v>1</v>
      </c>
      <c r="AL58">
        <v>1</v>
      </c>
      <c r="AM58">
        <v>-2</v>
      </c>
      <c r="AN58">
        <v>0</v>
      </c>
      <c r="AO58">
        <v>1</v>
      </c>
      <c r="AP58">
        <v>1</v>
      </c>
      <c r="AQ58">
        <v>0</v>
      </c>
      <c r="AR58">
        <v>0</v>
      </c>
      <c r="AS58" t="s">
        <v>3</v>
      </c>
      <c r="AT58">
        <v>0.22</v>
      </c>
      <c r="AU58" t="s">
        <v>79</v>
      </c>
      <c r="AV58">
        <v>1</v>
      </c>
      <c r="AW58">
        <v>2</v>
      </c>
      <c r="AX58">
        <v>68620178</v>
      </c>
      <c r="AY58">
        <v>1</v>
      </c>
      <c r="AZ58">
        <v>0</v>
      </c>
      <c r="BA58">
        <v>58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X58">
        <f>ROUND(Y58*Source!I41,9)</f>
        <v>205.69120000000001</v>
      </c>
      <c r="CY58">
        <f>AD58</f>
        <v>0</v>
      </c>
      <c r="CZ58">
        <f>AH58</f>
        <v>0</v>
      </c>
      <c r="DA58">
        <f>AL58</f>
        <v>1</v>
      </c>
      <c r="DB58">
        <f>ROUND((ROUND(AT58*CZ58,2)*1.04),6)</f>
        <v>0</v>
      </c>
      <c r="DC58">
        <f>ROUND((ROUND(AT58*AG58,2)*1.04),6)</f>
        <v>0</v>
      </c>
      <c r="DD58" t="s">
        <v>3</v>
      </c>
      <c r="DE58" t="s">
        <v>3</v>
      </c>
      <c r="DF58">
        <f t="shared" si="3"/>
        <v>0</v>
      </c>
      <c r="DG58">
        <f t="shared" si="4"/>
        <v>0</v>
      </c>
      <c r="DH58">
        <f t="shared" si="5"/>
        <v>0</v>
      </c>
      <c r="DI58">
        <f t="shared" si="6"/>
        <v>0</v>
      </c>
      <c r="DJ58">
        <f>DI58</f>
        <v>0</v>
      </c>
      <c r="DK58">
        <v>0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ROW(Source!A41)</f>
        <v>41</v>
      </c>
      <c r="B59">
        <v>68582722</v>
      </c>
      <c r="C59">
        <v>68618278</v>
      </c>
      <c r="D59">
        <v>68305099</v>
      </c>
      <c r="E59">
        <v>1</v>
      </c>
      <c r="F59">
        <v>1</v>
      </c>
      <c r="G59">
        <v>33</v>
      </c>
      <c r="H59">
        <v>3</v>
      </c>
      <c r="I59" t="s">
        <v>2078</v>
      </c>
      <c r="J59" t="s">
        <v>2079</v>
      </c>
      <c r="K59" t="s">
        <v>2080</v>
      </c>
      <c r="L59">
        <v>1346</v>
      </c>
      <c r="N59">
        <v>1009</v>
      </c>
      <c r="O59" t="s">
        <v>529</v>
      </c>
      <c r="P59" t="s">
        <v>529</v>
      </c>
      <c r="Q59">
        <v>1</v>
      </c>
      <c r="W59">
        <v>0</v>
      </c>
      <c r="X59">
        <v>-904406046</v>
      </c>
      <c r="Y59">
        <f>AT59</f>
        <v>0.05</v>
      </c>
      <c r="AA59">
        <v>29.29</v>
      </c>
      <c r="AB59">
        <v>0</v>
      </c>
      <c r="AC59">
        <v>0</v>
      </c>
      <c r="AD59">
        <v>0</v>
      </c>
      <c r="AE59">
        <v>29.29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-2</v>
      </c>
      <c r="AN59">
        <v>0</v>
      </c>
      <c r="AO59">
        <v>1</v>
      </c>
      <c r="AP59">
        <v>0</v>
      </c>
      <c r="AQ59">
        <v>0</v>
      </c>
      <c r="AR59">
        <v>0</v>
      </c>
      <c r="AS59" t="s">
        <v>3</v>
      </c>
      <c r="AT59">
        <v>0.05</v>
      </c>
      <c r="AU59" t="s">
        <v>3</v>
      </c>
      <c r="AV59">
        <v>0</v>
      </c>
      <c r="AW59">
        <v>2</v>
      </c>
      <c r="AX59">
        <v>68620179</v>
      </c>
      <c r="AY59">
        <v>1</v>
      </c>
      <c r="AZ59">
        <v>0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X59">
        <f>ROUND(Y59*Source!I41,9)</f>
        <v>44.95</v>
      </c>
      <c r="CY59">
        <f>AA59</f>
        <v>29.29</v>
      </c>
      <c r="CZ59">
        <f>AE59</f>
        <v>29.29</v>
      </c>
      <c r="DA59">
        <f>AI59</f>
        <v>1</v>
      </c>
      <c r="DB59">
        <f>ROUND(ROUND(AT59*CZ59,2),6)</f>
        <v>1.46</v>
      </c>
      <c r="DC59">
        <f>ROUND(ROUND(AT59*AG59,2),6)</f>
        <v>0</v>
      </c>
      <c r="DD59" t="s">
        <v>3</v>
      </c>
      <c r="DE59" t="s">
        <v>3</v>
      </c>
      <c r="DF59">
        <f t="shared" si="3"/>
        <v>1316.59</v>
      </c>
      <c r="DG59">
        <f t="shared" si="4"/>
        <v>0</v>
      </c>
      <c r="DH59">
        <f t="shared" si="5"/>
        <v>0</v>
      </c>
      <c r="DI59">
        <f t="shared" si="6"/>
        <v>0</v>
      </c>
      <c r="DJ59">
        <f>DF59</f>
        <v>1316.59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ROW(Source!A42)</f>
        <v>42</v>
      </c>
      <c r="B60">
        <v>68582722</v>
      </c>
      <c r="C60">
        <v>68633554</v>
      </c>
      <c r="D60">
        <v>68289694</v>
      </c>
      <c r="E60">
        <v>33</v>
      </c>
      <c r="F60">
        <v>1</v>
      </c>
      <c r="G60">
        <v>33</v>
      </c>
      <c r="H60">
        <v>1</v>
      </c>
      <c r="I60" t="s">
        <v>2072</v>
      </c>
      <c r="J60" t="s">
        <v>3</v>
      </c>
      <c r="K60" t="s">
        <v>2073</v>
      </c>
      <c r="L60">
        <v>1191</v>
      </c>
      <c r="N60">
        <v>1013</v>
      </c>
      <c r="O60" t="s">
        <v>2074</v>
      </c>
      <c r="P60" t="s">
        <v>2074</v>
      </c>
      <c r="Q60">
        <v>1</v>
      </c>
      <c r="W60">
        <v>0</v>
      </c>
      <c r="X60">
        <v>476480486</v>
      </c>
      <c r="Y60">
        <f>AT60</f>
        <v>0.4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1</v>
      </c>
      <c r="AP60">
        <v>0</v>
      </c>
      <c r="AQ60">
        <v>0</v>
      </c>
      <c r="AR60">
        <v>0</v>
      </c>
      <c r="AS60" t="s">
        <v>3</v>
      </c>
      <c r="AT60">
        <v>0.4</v>
      </c>
      <c r="AU60" t="s">
        <v>3</v>
      </c>
      <c r="AV60">
        <v>1</v>
      </c>
      <c r="AW60">
        <v>2</v>
      </c>
      <c r="AX60">
        <v>68633557</v>
      </c>
      <c r="AY60">
        <v>1</v>
      </c>
      <c r="AZ60">
        <v>0</v>
      </c>
      <c r="BA60">
        <v>60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X60">
        <f>ROUND(Y60*Source!I42,9)</f>
        <v>43.12</v>
      </c>
      <c r="CY60">
        <f>AD60</f>
        <v>0</v>
      </c>
      <c r="CZ60">
        <f>AH60</f>
        <v>0</v>
      </c>
      <c r="DA60">
        <f>AL60</f>
        <v>1</v>
      </c>
      <c r="DB60">
        <f>ROUND(ROUND(AT60*CZ60,2),6)</f>
        <v>0</v>
      </c>
      <c r="DC60">
        <f>ROUND(ROUND(AT60*AG60,2),6)</f>
        <v>0</v>
      </c>
      <c r="DD60" t="s">
        <v>3</v>
      </c>
      <c r="DE60" t="s">
        <v>3</v>
      </c>
      <c r="DF60">
        <f t="shared" si="3"/>
        <v>0</v>
      </c>
      <c r="DG60">
        <f t="shared" si="4"/>
        <v>0</v>
      </c>
      <c r="DH60">
        <f t="shared" si="5"/>
        <v>0</v>
      </c>
      <c r="DI60">
        <f t="shared" si="6"/>
        <v>0</v>
      </c>
      <c r="DJ60">
        <f>DI60</f>
        <v>0</v>
      </c>
      <c r="DK60">
        <v>0</v>
      </c>
      <c r="DL60" t="s">
        <v>3</v>
      </c>
      <c r="DM60">
        <v>0</v>
      </c>
      <c r="DN60" t="s">
        <v>3</v>
      </c>
      <c r="DO60">
        <v>0</v>
      </c>
    </row>
    <row r="61" spans="1:119" x14ac:dyDescent="0.2">
      <c r="A61">
        <f>ROW(Source!A42)</f>
        <v>42</v>
      </c>
      <c r="B61">
        <v>68582722</v>
      </c>
      <c r="C61">
        <v>68633554</v>
      </c>
      <c r="D61">
        <v>68305099</v>
      </c>
      <c r="E61">
        <v>1</v>
      </c>
      <c r="F61">
        <v>1</v>
      </c>
      <c r="G61">
        <v>33</v>
      </c>
      <c r="H61">
        <v>3</v>
      </c>
      <c r="I61" t="s">
        <v>2078</v>
      </c>
      <c r="J61" t="s">
        <v>2079</v>
      </c>
      <c r="K61" t="s">
        <v>2080</v>
      </c>
      <c r="L61">
        <v>1346</v>
      </c>
      <c r="N61">
        <v>1009</v>
      </c>
      <c r="O61" t="s">
        <v>529</v>
      </c>
      <c r="P61" t="s">
        <v>529</v>
      </c>
      <c r="Q61">
        <v>1</v>
      </c>
      <c r="W61">
        <v>0</v>
      </c>
      <c r="X61">
        <v>-904406046</v>
      </c>
      <c r="Y61">
        <f>AT61</f>
        <v>0.2</v>
      </c>
      <c r="AA61">
        <v>29.29</v>
      </c>
      <c r="AB61">
        <v>0</v>
      </c>
      <c r="AC61">
        <v>0</v>
      </c>
      <c r="AD61">
        <v>0</v>
      </c>
      <c r="AE61">
        <v>29.29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1</v>
      </c>
      <c r="AP61">
        <v>0</v>
      </c>
      <c r="AQ61">
        <v>0</v>
      </c>
      <c r="AR61">
        <v>0</v>
      </c>
      <c r="AS61" t="s">
        <v>3</v>
      </c>
      <c r="AT61">
        <v>0.2</v>
      </c>
      <c r="AU61" t="s">
        <v>3</v>
      </c>
      <c r="AV61">
        <v>0</v>
      </c>
      <c r="AW61">
        <v>2</v>
      </c>
      <c r="AX61">
        <v>68633558</v>
      </c>
      <c r="AY61">
        <v>1</v>
      </c>
      <c r="AZ61">
        <v>0</v>
      </c>
      <c r="BA61">
        <v>61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X61">
        <f>ROUND(Y61*Source!I42,9)</f>
        <v>21.56</v>
      </c>
      <c r="CY61">
        <f>AA61</f>
        <v>29.29</v>
      </c>
      <c r="CZ61">
        <f>AE61</f>
        <v>29.29</v>
      </c>
      <c r="DA61">
        <f>AI61</f>
        <v>1</v>
      </c>
      <c r="DB61">
        <f>ROUND(ROUND(AT61*CZ61,2),6)</f>
        <v>5.86</v>
      </c>
      <c r="DC61">
        <f>ROUND(ROUND(AT61*AG61,2),6)</f>
        <v>0</v>
      </c>
      <c r="DD61" t="s">
        <v>3</v>
      </c>
      <c r="DE61" t="s">
        <v>3</v>
      </c>
      <c r="DF61">
        <f t="shared" si="3"/>
        <v>631.49</v>
      </c>
      <c r="DG61">
        <f t="shared" si="4"/>
        <v>0</v>
      </c>
      <c r="DH61">
        <f t="shared" si="5"/>
        <v>0</v>
      </c>
      <c r="DI61">
        <f t="shared" si="6"/>
        <v>0</v>
      </c>
      <c r="DJ61">
        <f>DF61</f>
        <v>631.49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ROW(Source!A43)</f>
        <v>43</v>
      </c>
      <c r="B62">
        <v>68582722</v>
      </c>
      <c r="C62">
        <v>68633544</v>
      </c>
      <c r="D62">
        <v>68289694</v>
      </c>
      <c r="E62">
        <v>33</v>
      </c>
      <c r="F62">
        <v>1</v>
      </c>
      <c r="G62">
        <v>33</v>
      </c>
      <c r="H62">
        <v>1</v>
      </c>
      <c r="I62" t="s">
        <v>2072</v>
      </c>
      <c r="J62" t="s">
        <v>3</v>
      </c>
      <c r="K62" t="s">
        <v>2073</v>
      </c>
      <c r="L62">
        <v>1191</v>
      </c>
      <c r="N62">
        <v>1013</v>
      </c>
      <c r="O62" t="s">
        <v>2074</v>
      </c>
      <c r="P62" t="s">
        <v>2074</v>
      </c>
      <c r="Q62">
        <v>1</v>
      </c>
      <c r="W62">
        <v>0</v>
      </c>
      <c r="X62">
        <v>476480486</v>
      </c>
      <c r="Y62">
        <f>AT62</f>
        <v>0.18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1</v>
      </c>
      <c r="AP62">
        <v>0</v>
      </c>
      <c r="AQ62">
        <v>0</v>
      </c>
      <c r="AR62">
        <v>0</v>
      </c>
      <c r="AS62" t="s">
        <v>3</v>
      </c>
      <c r="AT62">
        <v>0.18</v>
      </c>
      <c r="AU62" t="s">
        <v>3</v>
      </c>
      <c r="AV62">
        <v>1</v>
      </c>
      <c r="AW62">
        <v>2</v>
      </c>
      <c r="AX62">
        <v>68633545</v>
      </c>
      <c r="AY62">
        <v>1</v>
      </c>
      <c r="AZ62">
        <v>0</v>
      </c>
      <c r="BA62">
        <v>62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X62">
        <f>ROUND(Y62*Source!I43,9)</f>
        <v>19.404</v>
      </c>
      <c r="CY62">
        <f>AD62</f>
        <v>0</v>
      </c>
      <c r="CZ62">
        <f>AH62</f>
        <v>0</v>
      </c>
      <c r="DA62">
        <f>AL62</f>
        <v>1</v>
      </c>
      <c r="DB62">
        <f>ROUND(ROUND(AT62*CZ62,2),6)</f>
        <v>0</v>
      </c>
      <c r="DC62">
        <f>ROUND(ROUND(AT62*AG62,2),6)</f>
        <v>0</v>
      </c>
      <c r="DD62" t="s">
        <v>3</v>
      </c>
      <c r="DE62" t="s">
        <v>3</v>
      </c>
      <c r="DF62">
        <f t="shared" si="3"/>
        <v>0</v>
      </c>
      <c r="DG62">
        <f t="shared" si="4"/>
        <v>0</v>
      </c>
      <c r="DH62">
        <f t="shared" si="5"/>
        <v>0</v>
      </c>
      <c r="DI62">
        <f t="shared" si="6"/>
        <v>0</v>
      </c>
      <c r="DJ62">
        <f>DI62</f>
        <v>0</v>
      </c>
      <c r="DK62">
        <v>0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ROW(Source!A43)</f>
        <v>43</v>
      </c>
      <c r="B63">
        <v>68582722</v>
      </c>
      <c r="C63">
        <v>68633544</v>
      </c>
      <c r="D63">
        <v>68305099</v>
      </c>
      <c r="E63">
        <v>1</v>
      </c>
      <c r="F63">
        <v>1</v>
      </c>
      <c r="G63">
        <v>33</v>
      </c>
      <c r="H63">
        <v>3</v>
      </c>
      <c r="I63" t="s">
        <v>2078</v>
      </c>
      <c r="J63" t="s">
        <v>2079</v>
      </c>
      <c r="K63" t="s">
        <v>2080</v>
      </c>
      <c r="L63">
        <v>1346</v>
      </c>
      <c r="N63">
        <v>1009</v>
      </c>
      <c r="O63" t="s">
        <v>529</v>
      </c>
      <c r="P63" t="s">
        <v>529</v>
      </c>
      <c r="Q63">
        <v>1</v>
      </c>
      <c r="W63">
        <v>0</v>
      </c>
      <c r="X63">
        <v>-904406046</v>
      </c>
      <c r="Y63">
        <f>AT63</f>
        <v>0.2</v>
      </c>
      <c r="AA63">
        <v>29.29</v>
      </c>
      <c r="AB63">
        <v>0</v>
      </c>
      <c r="AC63">
        <v>0</v>
      </c>
      <c r="AD63">
        <v>0</v>
      </c>
      <c r="AE63">
        <v>29.29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1</v>
      </c>
      <c r="AP63">
        <v>0</v>
      </c>
      <c r="AQ63">
        <v>0</v>
      </c>
      <c r="AR63">
        <v>0</v>
      </c>
      <c r="AS63" t="s">
        <v>3</v>
      </c>
      <c r="AT63">
        <v>0.2</v>
      </c>
      <c r="AU63" t="s">
        <v>3</v>
      </c>
      <c r="AV63">
        <v>0</v>
      </c>
      <c r="AW63">
        <v>2</v>
      </c>
      <c r="AX63">
        <v>68633546</v>
      </c>
      <c r="AY63">
        <v>1</v>
      </c>
      <c r="AZ63">
        <v>0</v>
      </c>
      <c r="BA63">
        <v>63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X63">
        <f>ROUND(Y63*Source!I43,9)</f>
        <v>21.56</v>
      </c>
      <c r="CY63">
        <f>AA63</f>
        <v>29.29</v>
      </c>
      <c r="CZ63">
        <f>AE63</f>
        <v>29.29</v>
      </c>
      <c r="DA63">
        <f>AI63</f>
        <v>1</v>
      </c>
      <c r="DB63">
        <f>ROUND(ROUND(AT63*CZ63,2),6)</f>
        <v>5.86</v>
      </c>
      <c r="DC63">
        <f>ROUND(ROUND(AT63*AG63,2),6)</f>
        <v>0</v>
      </c>
      <c r="DD63" t="s">
        <v>3</v>
      </c>
      <c r="DE63" t="s">
        <v>3</v>
      </c>
      <c r="DF63">
        <f t="shared" si="3"/>
        <v>631.49</v>
      </c>
      <c r="DG63">
        <f t="shared" si="4"/>
        <v>0</v>
      </c>
      <c r="DH63">
        <f t="shared" si="5"/>
        <v>0</v>
      </c>
      <c r="DI63">
        <f t="shared" si="6"/>
        <v>0</v>
      </c>
      <c r="DJ63">
        <f>DF63</f>
        <v>631.49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ROW(Source!A44)</f>
        <v>44</v>
      </c>
      <c r="B64">
        <v>68582722</v>
      </c>
      <c r="C64">
        <v>68633550</v>
      </c>
      <c r="D64">
        <v>68289694</v>
      </c>
      <c r="E64">
        <v>33</v>
      </c>
      <c r="F64">
        <v>1</v>
      </c>
      <c r="G64">
        <v>33</v>
      </c>
      <c r="H64">
        <v>1</v>
      </c>
      <c r="I64" t="s">
        <v>2072</v>
      </c>
      <c r="J64" t="s">
        <v>3</v>
      </c>
      <c r="K64" t="s">
        <v>2073</v>
      </c>
      <c r="L64">
        <v>1191</v>
      </c>
      <c r="N64">
        <v>1013</v>
      </c>
      <c r="O64" t="s">
        <v>2074</v>
      </c>
      <c r="P64" t="s">
        <v>2074</v>
      </c>
      <c r="Q64">
        <v>1</v>
      </c>
      <c r="W64">
        <v>0</v>
      </c>
      <c r="X64">
        <v>476480486</v>
      </c>
      <c r="Y64">
        <f>(AT64*10)</f>
        <v>2.4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1</v>
      </c>
      <c r="AP64">
        <v>1</v>
      </c>
      <c r="AQ64">
        <v>0</v>
      </c>
      <c r="AR64">
        <v>0</v>
      </c>
      <c r="AS64" t="s">
        <v>3</v>
      </c>
      <c r="AT64">
        <v>0.24</v>
      </c>
      <c r="AU64" t="s">
        <v>93</v>
      </c>
      <c r="AV64">
        <v>1</v>
      </c>
      <c r="AW64">
        <v>2</v>
      </c>
      <c r="AX64">
        <v>68633551</v>
      </c>
      <c r="AY64">
        <v>1</v>
      </c>
      <c r="AZ64">
        <v>0</v>
      </c>
      <c r="BA64">
        <v>64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X64">
        <f>ROUND(Y64*Source!I44,9)</f>
        <v>25.872</v>
      </c>
      <c r="CY64">
        <f>AD64</f>
        <v>0</v>
      </c>
      <c r="CZ64">
        <f>AH64</f>
        <v>0</v>
      </c>
      <c r="DA64">
        <f>AL64</f>
        <v>1</v>
      </c>
      <c r="DB64">
        <f>ROUND((ROUND(AT64*CZ64,2)*10),6)</f>
        <v>0</v>
      </c>
      <c r="DC64">
        <f>ROUND((ROUND(AT64*AG64,2)*10),6)</f>
        <v>0</v>
      </c>
      <c r="DD64" t="s">
        <v>3</v>
      </c>
      <c r="DE64" t="s">
        <v>3</v>
      </c>
      <c r="DF64">
        <f t="shared" si="3"/>
        <v>0</v>
      </c>
      <c r="DG64">
        <f t="shared" si="4"/>
        <v>0</v>
      </c>
      <c r="DH64">
        <f t="shared" si="5"/>
        <v>0</v>
      </c>
      <c r="DI64">
        <f t="shared" si="6"/>
        <v>0</v>
      </c>
      <c r="DJ64">
        <f>DI64</f>
        <v>0</v>
      </c>
      <c r="DK64">
        <v>0</v>
      </c>
      <c r="DL64" t="s">
        <v>3</v>
      </c>
      <c r="DM64">
        <v>0</v>
      </c>
      <c r="DN64" t="s">
        <v>3</v>
      </c>
      <c r="DO64">
        <v>0</v>
      </c>
    </row>
    <row r="65" spans="1:119" x14ac:dyDescent="0.2">
      <c r="A65">
        <f>ROW(Source!A45)</f>
        <v>45</v>
      </c>
      <c r="B65">
        <v>68582722</v>
      </c>
      <c r="C65">
        <v>68618294</v>
      </c>
      <c r="D65">
        <v>68289694</v>
      </c>
      <c r="E65">
        <v>33</v>
      </c>
      <c r="F65">
        <v>1</v>
      </c>
      <c r="G65">
        <v>33</v>
      </c>
      <c r="H65">
        <v>1</v>
      </c>
      <c r="I65" t="s">
        <v>2072</v>
      </c>
      <c r="J65" t="s">
        <v>3</v>
      </c>
      <c r="K65" t="s">
        <v>2073</v>
      </c>
      <c r="L65">
        <v>1191</v>
      </c>
      <c r="N65">
        <v>1013</v>
      </c>
      <c r="O65" t="s">
        <v>2074</v>
      </c>
      <c r="P65" t="s">
        <v>2074</v>
      </c>
      <c r="Q65">
        <v>1</v>
      </c>
      <c r="W65">
        <v>0</v>
      </c>
      <c r="X65">
        <v>476480486</v>
      </c>
      <c r="Y65">
        <f>((AT65*1.04)*363)</f>
        <v>15.100800000000001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1</v>
      </c>
      <c r="AP65">
        <v>1</v>
      </c>
      <c r="AQ65">
        <v>0</v>
      </c>
      <c r="AR65">
        <v>0</v>
      </c>
      <c r="AS65" t="s">
        <v>3</v>
      </c>
      <c r="AT65">
        <v>0.04</v>
      </c>
      <c r="AU65" t="s">
        <v>99</v>
      </c>
      <c r="AV65">
        <v>1</v>
      </c>
      <c r="AW65">
        <v>2</v>
      </c>
      <c r="AX65">
        <v>68620184</v>
      </c>
      <c r="AY65">
        <v>1</v>
      </c>
      <c r="AZ65">
        <v>0</v>
      </c>
      <c r="BA65">
        <v>65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X65">
        <f>ROUND(Y65*Source!I45,9)</f>
        <v>13.288703999999999</v>
      </c>
      <c r="CY65">
        <f>AD65</f>
        <v>0</v>
      </c>
      <c r="CZ65">
        <f>AH65</f>
        <v>0</v>
      </c>
      <c r="DA65">
        <f>AL65</f>
        <v>1</v>
      </c>
      <c r="DB65">
        <f>ROUND(((ROUND(AT65*CZ65,2)*1.04)*363),6)</f>
        <v>0</v>
      </c>
      <c r="DC65">
        <f>ROUND(((ROUND(AT65*AG65,2)*1.04)*363),6)</f>
        <v>0</v>
      </c>
      <c r="DD65" t="s">
        <v>3</v>
      </c>
      <c r="DE65" t="s">
        <v>3</v>
      </c>
      <c r="DF65">
        <f t="shared" ref="DF65:DF128" si="10">ROUND(ROUND(AE65,2)*CX65,2)</f>
        <v>0</v>
      </c>
      <c r="DG65">
        <f t="shared" ref="DG65:DG128" si="11">ROUND(ROUND(AF65,2)*CX65,2)</f>
        <v>0</v>
      </c>
      <c r="DH65">
        <f t="shared" ref="DH65:DH128" si="12">ROUND(ROUND(AG65,2)*CX65,2)</f>
        <v>0</v>
      </c>
      <c r="DI65">
        <f t="shared" ref="DI65:DI128" si="13">ROUND(ROUND(AH65,2)*CX65,2)</f>
        <v>0</v>
      </c>
      <c r="DJ65">
        <f>DI65</f>
        <v>0</v>
      </c>
      <c r="DK65">
        <v>0</v>
      </c>
      <c r="DL65" t="s">
        <v>3</v>
      </c>
      <c r="DM65">
        <v>0</v>
      </c>
      <c r="DN65" t="s">
        <v>3</v>
      </c>
      <c r="DO65">
        <v>0</v>
      </c>
    </row>
    <row r="66" spans="1:119" x14ac:dyDescent="0.2">
      <c r="A66">
        <f>ROW(Source!A46)</f>
        <v>46</v>
      </c>
      <c r="B66">
        <v>68582722</v>
      </c>
      <c r="C66">
        <v>68582869</v>
      </c>
      <c r="D66">
        <v>68289694</v>
      </c>
      <c r="E66">
        <v>33</v>
      </c>
      <c r="F66">
        <v>1</v>
      </c>
      <c r="G66">
        <v>33</v>
      </c>
      <c r="H66">
        <v>1</v>
      </c>
      <c r="I66" t="s">
        <v>2072</v>
      </c>
      <c r="J66" t="s">
        <v>3</v>
      </c>
      <c r="K66" t="s">
        <v>2073</v>
      </c>
      <c r="L66">
        <v>1191</v>
      </c>
      <c r="N66">
        <v>1013</v>
      </c>
      <c r="O66" t="s">
        <v>2074</v>
      </c>
      <c r="P66" t="s">
        <v>2074</v>
      </c>
      <c r="Q66">
        <v>1</v>
      </c>
      <c r="W66">
        <v>0</v>
      </c>
      <c r="X66">
        <v>476480486</v>
      </c>
      <c r="Y66">
        <f>((AT66*1.04)*363)</f>
        <v>11.3256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1</v>
      </c>
      <c r="AP66">
        <v>1</v>
      </c>
      <c r="AQ66">
        <v>0</v>
      </c>
      <c r="AR66">
        <v>0</v>
      </c>
      <c r="AS66" t="s">
        <v>3</v>
      </c>
      <c r="AT66">
        <v>0.03</v>
      </c>
      <c r="AU66" t="s">
        <v>99</v>
      </c>
      <c r="AV66">
        <v>1</v>
      </c>
      <c r="AW66">
        <v>2</v>
      </c>
      <c r="AX66">
        <v>68620185</v>
      </c>
      <c r="AY66">
        <v>1</v>
      </c>
      <c r="AZ66">
        <v>0</v>
      </c>
      <c r="BA66">
        <v>66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X66">
        <f>ROUND(Y66*Source!I46,9)</f>
        <v>160.82352</v>
      </c>
      <c r="CY66">
        <f>AD66</f>
        <v>0</v>
      </c>
      <c r="CZ66">
        <f>AH66</f>
        <v>0</v>
      </c>
      <c r="DA66">
        <f>AL66</f>
        <v>1</v>
      </c>
      <c r="DB66">
        <f>ROUND(((ROUND(AT66*CZ66,2)*1.04)*363),6)</f>
        <v>0</v>
      </c>
      <c r="DC66">
        <f>ROUND(((ROUND(AT66*AG66,2)*1.04)*363),6)</f>
        <v>0</v>
      </c>
      <c r="DD66" t="s">
        <v>3</v>
      </c>
      <c r="DE66" t="s">
        <v>3</v>
      </c>
      <c r="DF66">
        <f t="shared" si="10"/>
        <v>0</v>
      </c>
      <c r="DG66">
        <f t="shared" si="11"/>
        <v>0</v>
      </c>
      <c r="DH66">
        <f t="shared" si="12"/>
        <v>0</v>
      </c>
      <c r="DI66">
        <f t="shared" si="13"/>
        <v>0</v>
      </c>
      <c r="DJ66">
        <f>DI66</f>
        <v>0</v>
      </c>
      <c r="DK66">
        <v>0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ROW(Source!A47)</f>
        <v>47</v>
      </c>
      <c r="B67">
        <v>68582722</v>
      </c>
      <c r="C67">
        <v>68618291</v>
      </c>
      <c r="D67">
        <v>68289694</v>
      </c>
      <c r="E67">
        <v>33</v>
      </c>
      <c r="F67">
        <v>1</v>
      </c>
      <c r="G67">
        <v>33</v>
      </c>
      <c r="H67">
        <v>1</v>
      </c>
      <c r="I67" t="s">
        <v>2072</v>
      </c>
      <c r="J67" t="s">
        <v>3</v>
      </c>
      <c r="K67" t="s">
        <v>2073</v>
      </c>
      <c r="L67">
        <v>1191</v>
      </c>
      <c r="N67">
        <v>1013</v>
      </c>
      <c r="O67" t="s">
        <v>2074</v>
      </c>
      <c r="P67" t="s">
        <v>2074</v>
      </c>
      <c r="Q67">
        <v>1</v>
      </c>
      <c r="W67">
        <v>0</v>
      </c>
      <c r="X67">
        <v>476480486</v>
      </c>
      <c r="Y67">
        <f>((AT67*1.04)*364)</f>
        <v>11.3568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1</v>
      </c>
      <c r="AJ67">
        <v>1</v>
      </c>
      <c r="AK67">
        <v>1</v>
      </c>
      <c r="AL67">
        <v>1</v>
      </c>
      <c r="AM67">
        <v>-2</v>
      </c>
      <c r="AN67">
        <v>0</v>
      </c>
      <c r="AO67">
        <v>1</v>
      </c>
      <c r="AP67">
        <v>1</v>
      </c>
      <c r="AQ67">
        <v>0</v>
      </c>
      <c r="AR67">
        <v>0</v>
      </c>
      <c r="AS67" t="s">
        <v>3</v>
      </c>
      <c r="AT67">
        <v>0.03</v>
      </c>
      <c r="AU67" t="s">
        <v>107</v>
      </c>
      <c r="AV67">
        <v>1</v>
      </c>
      <c r="AW67">
        <v>2</v>
      </c>
      <c r="AX67">
        <v>68620186</v>
      </c>
      <c r="AY67">
        <v>1</v>
      </c>
      <c r="AZ67">
        <v>0</v>
      </c>
      <c r="BA67">
        <v>67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X67">
        <f>ROUND(Y67*Source!I47,9)</f>
        <v>102.097632</v>
      </c>
      <c r="CY67">
        <f>AD67</f>
        <v>0</v>
      </c>
      <c r="CZ67">
        <f>AH67</f>
        <v>0</v>
      </c>
      <c r="DA67">
        <f>AL67</f>
        <v>1</v>
      </c>
      <c r="DB67">
        <f>ROUND(((ROUND(AT67*CZ67,2)*1.04)*364),6)</f>
        <v>0</v>
      </c>
      <c r="DC67">
        <f>ROUND(((ROUND(AT67*AG67,2)*1.04)*364),6)</f>
        <v>0</v>
      </c>
      <c r="DD67" t="s">
        <v>3</v>
      </c>
      <c r="DE67" t="s">
        <v>3</v>
      </c>
      <c r="DF67">
        <f t="shared" si="10"/>
        <v>0</v>
      </c>
      <c r="DG67">
        <f t="shared" si="11"/>
        <v>0</v>
      </c>
      <c r="DH67">
        <f t="shared" si="12"/>
        <v>0</v>
      </c>
      <c r="DI67">
        <f t="shared" si="13"/>
        <v>0</v>
      </c>
      <c r="DJ67">
        <f>DI67</f>
        <v>0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ROW(Source!A48)</f>
        <v>48</v>
      </c>
      <c r="B68">
        <v>68582722</v>
      </c>
      <c r="C68">
        <v>68582901</v>
      </c>
      <c r="D68">
        <v>68289694</v>
      </c>
      <c r="E68">
        <v>33</v>
      </c>
      <c r="F68">
        <v>1</v>
      </c>
      <c r="G68">
        <v>33</v>
      </c>
      <c r="H68">
        <v>1</v>
      </c>
      <c r="I68" t="s">
        <v>2072</v>
      </c>
      <c r="J68" t="s">
        <v>3</v>
      </c>
      <c r="K68" t="s">
        <v>2073</v>
      </c>
      <c r="L68">
        <v>1191</v>
      </c>
      <c r="N68">
        <v>1013</v>
      </c>
      <c r="O68" t="s">
        <v>2074</v>
      </c>
      <c r="P68" t="s">
        <v>2074</v>
      </c>
      <c r="Q68">
        <v>1</v>
      </c>
      <c r="W68">
        <v>0</v>
      </c>
      <c r="X68">
        <v>476480486</v>
      </c>
      <c r="Y68">
        <f>(AT68*12)</f>
        <v>133.19999999999999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1</v>
      </c>
      <c r="AJ68">
        <v>1</v>
      </c>
      <c r="AK68">
        <v>1</v>
      </c>
      <c r="AL68">
        <v>1</v>
      </c>
      <c r="AM68">
        <v>-2</v>
      </c>
      <c r="AN68">
        <v>0</v>
      </c>
      <c r="AO68">
        <v>1</v>
      </c>
      <c r="AP68">
        <v>1</v>
      </c>
      <c r="AQ68">
        <v>0</v>
      </c>
      <c r="AR68">
        <v>0</v>
      </c>
      <c r="AS68" t="s">
        <v>3</v>
      </c>
      <c r="AT68">
        <v>11.1</v>
      </c>
      <c r="AU68" t="s">
        <v>18</v>
      </c>
      <c r="AV68">
        <v>1</v>
      </c>
      <c r="AW68">
        <v>2</v>
      </c>
      <c r="AX68">
        <v>68631928</v>
      </c>
      <c r="AY68">
        <v>1</v>
      </c>
      <c r="AZ68">
        <v>0</v>
      </c>
      <c r="BA68">
        <v>68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X68">
        <f>ROUND(Y68*Source!I48,9)</f>
        <v>95.903999999999996</v>
      </c>
      <c r="CY68">
        <f>AD68</f>
        <v>0</v>
      </c>
      <c r="CZ68">
        <f>AH68</f>
        <v>0</v>
      </c>
      <c r="DA68">
        <f>AL68</f>
        <v>1</v>
      </c>
      <c r="DB68">
        <f>ROUND((ROUND(AT68*CZ68,2)*12),6)</f>
        <v>0</v>
      </c>
      <c r="DC68">
        <f>ROUND((ROUND(AT68*AG68,2)*12),6)</f>
        <v>0</v>
      </c>
      <c r="DD68" t="s">
        <v>3</v>
      </c>
      <c r="DE68" t="s">
        <v>3</v>
      </c>
      <c r="DF68">
        <f t="shared" si="10"/>
        <v>0</v>
      </c>
      <c r="DG68">
        <f t="shared" si="11"/>
        <v>0</v>
      </c>
      <c r="DH68">
        <f t="shared" si="12"/>
        <v>0</v>
      </c>
      <c r="DI68">
        <f t="shared" si="13"/>
        <v>0</v>
      </c>
      <c r="DJ68">
        <f>DI68</f>
        <v>0</v>
      </c>
      <c r="DK68">
        <v>0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ROW(Source!A48)</f>
        <v>48</v>
      </c>
      <c r="B69">
        <v>68582722</v>
      </c>
      <c r="C69">
        <v>68582901</v>
      </c>
      <c r="D69">
        <v>68305102</v>
      </c>
      <c r="E69">
        <v>1</v>
      </c>
      <c r="F69">
        <v>1</v>
      </c>
      <c r="G69">
        <v>33</v>
      </c>
      <c r="H69">
        <v>3</v>
      </c>
      <c r="I69" t="s">
        <v>2075</v>
      </c>
      <c r="J69" t="s">
        <v>2076</v>
      </c>
      <c r="K69" t="s">
        <v>2077</v>
      </c>
      <c r="L69">
        <v>1346</v>
      </c>
      <c r="N69">
        <v>1009</v>
      </c>
      <c r="O69" t="s">
        <v>529</v>
      </c>
      <c r="P69" t="s">
        <v>529</v>
      </c>
      <c r="Q69">
        <v>1</v>
      </c>
      <c r="W69">
        <v>0</v>
      </c>
      <c r="X69">
        <v>-684403518</v>
      </c>
      <c r="Y69">
        <f>(AT69*12)</f>
        <v>0.72</v>
      </c>
      <c r="AA69">
        <v>237.18</v>
      </c>
      <c r="AB69">
        <v>0</v>
      </c>
      <c r="AC69">
        <v>0</v>
      </c>
      <c r="AD69">
        <v>0</v>
      </c>
      <c r="AE69">
        <v>237.18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1</v>
      </c>
      <c r="AP69">
        <v>1</v>
      </c>
      <c r="AQ69">
        <v>0</v>
      </c>
      <c r="AR69">
        <v>0</v>
      </c>
      <c r="AS69" t="s">
        <v>3</v>
      </c>
      <c r="AT69">
        <v>0.06</v>
      </c>
      <c r="AU69" t="s">
        <v>18</v>
      </c>
      <c r="AV69">
        <v>0</v>
      </c>
      <c r="AW69">
        <v>2</v>
      </c>
      <c r="AX69">
        <v>68631929</v>
      </c>
      <c r="AY69">
        <v>1</v>
      </c>
      <c r="AZ69">
        <v>0</v>
      </c>
      <c r="BA69">
        <v>69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X69">
        <f>ROUND(Y69*Source!I48,9)</f>
        <v>0.51839999999999997</v>
      </c>
      <c r="CY69">
        <f>AA69</f>
        <v>237.18</v>
      </c>
      <c r="CZ69">
        <f>AE69</f>
        <v>237.18</v>
      </c>
      <c r="DA69">
        <f>AI69</f>
        <v>1</v>
      </c>
      <c r="DB69">
        <f>ROUND((ROUND(AT69*CZ69,2)*12),6)</f>
        <v>170.76</v>
      </c>
      <c r="DC69">
        <f>ROUND((ROUND(AT69*AG69,2)*12),6)</f>
        <v>0</v>
      </c>
      <c r="DD69" t="s">
        <v>3</v>
      </c>
      <c r="DE69" t="s">
        <v>3</v>
      </c>
      <c r="DF69">
        <f t="shared" si="10"/>
        <v>122.95</v>
      </c>
      <c r="DG69">
        <f t="shared" si="11"/>
        <v>0</v>
      </c>
      <c r="DH69">
        <f t="shared" si="12"/>
        <v>0</v>
      </c>
      <c r="DI69">
        <f t="shared" si="13"/>
        <v>0</v>
      </c>
      <c r="DJ69">
        <f>DF69</f>
        <v>122.95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ROW(Source!A49)</f>
        <v>49</v>
      </c>
      <c r="B70">
        <v>68582722</v>
      </c>
      <c r="C70">
        <v>68605987</v>
      </c>
      <c r="D70">
        <v>68289694</v>
      </c>
      <c r="E70">
        <v>33</v>
      </c>
      <c r="F70">
        <v>1</v>
      </c>
      <c r="G70">
        <v>33</v>
      </c>
      <c r="H70">
        <v>1</v>
      </c>
      <c r="I70" t="s">
        <v>2072</v>
      </c>
      <c r="J70" t="s">
        <v>3</v>
      </c>
      <c r="K70" t="s">
        <v>2073</v>
      </c>
      <c r="L70">
        <v>1191</v>
      </c>
      <c r="N70">
        <v>1013</v>
      </c>
      <c r="O70" t="s">
        <v>2074</v>
      </c>
      <c r="P70" t="s">
        <v>2074</v>
      </c>
      <c r="Q70">
        <v>1</v>
      </c>
      <c r="W70">
        <v>0</v>
      </c>
      <c r="X70">
        <v>476480486</v>
      </c>
      <c r="Y70">
        <f t="shared" ref="Y70:Y84" si="14">(AT70*6)</f>
        <v>60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1</v>
      </c>
      <c r="AP70">
        <v>1</v>
      </c>
      <c r="AQ70">
        <v>0</v>
      </c>
      <c r="AR70">
        <v>0</v>
      </c>
      <c r="AS70" t="s">
        <v>3</v>
      </c>
      <c r="AT70">
        <v>10</v>
      </c>
      <c r="AU70" t="s">
        <v>117</v>
      </c>
      <c r="AV70">
        <v>1</v>
      </c>
      <c r="AW70">
        <v>2</v>
      </c>
      <c r="AX70">
        <v>68620208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X70">
        <f>ROUND(Y70*Source!I49,9)</f>
        <v>3678</v>
      </c>
      <c r="CY70">
        <f>AD70</f>
        <v>0</v>
      </c>
      <c r="CZ70">
        <f>AH70</f>
        <v>0</v>
      </c>
      <c r="DA70">
        <f>AL70</f>
        <v>1</v>
      </c>
      <c r="DB70">
        <f t="shared" ref="DB70:DB84" si="15">ROUND((ROUND(AT70*CZ70,2)*6),6)</f>
        <v>0</v>
      </c>
      <c r="DC70">
        <f t="shared" ref="DC70:DC84" si="16">ROUND((ROUND(AT70*AG70,2)*6),6)</f>
        <v>0</v>
      </c>
      <c r="DD70" t="s">
        <v>3</v>
      </c>
      <c r="DE70" t="s">
        <v>3</v>
      </c>
      <c r="DF70">
        <f t="shared" si="10"/>
        <v>0</v>
      </c>
      <c r="DG70">
        <f t="shared" si="11"/>
        <v>0</v>
      </c>
      <c r="DH70">
        <f t="shared" si="12"/>
        <v>0</v>
      </c>
      <c r="DI70">
        <f t="shared" si="13"/>
        <v>0</v>
      </c>
      <c r="DJ70">
        <f>DI70</f>
        <v>0</v>
      </c>
      <c r="DK70">
        <v>0</v>
      </c>
      <c r="DL70" t="s">
        <v>3</v>
      </c>
      <c r="DM70">
        <v>0</v>
      </c>
      <c r="DN70" t="s">
        <v>3</v>
      </c>
      <c r="DO70">
        <v>0</v>
      </c>
    </row>
    <row r="71" spans="1:119" x14ac:dyDescent="0.2">
      <c r="A71">
        <f>ROW(Source!A49)</f>
        <v>49</v>
      </c>
      <c r="B71">
        <v>68582722</v>
      </c>
      <c r="C71">
        <v>68605987</v>
      </c>
      <c r="D71">
        <v>68305102</v>
      </c>
      <c r="E71">
        <v>1</v>
      </c>
      <c r="F71">
        <v>1</v>
      </c>
      <c r="G71">
        <v>33</v>
      </c>
      <c r="H71">
        <v>3</v>
      </c>
      <c r="I71" t="s">
        <v>2075</v>
      </c>
      <c r="J71" t="s">
        <v>2076</v>
      </c>
      <c r="K71" t="s">
        <v>2077</v>
      </c>
      <c r="L71">
        <v>1346</v>
      </c>
      <c r="N71">
        <v>1009</v>
      </c>
      <c r="O71" t="s">
        <v>529</v>
      </c>
      <c r="P71" t="s">
        <v>529</v>
      </c>
      <c r="Q71">
        <v>1</v>
      </c>
      <c r="W71">
        <v>0</v>
      </c>
      <c r="X71">
        <v>-684403518</v>
      </c>
      <c r="Y71">
        <f t="shared" si="14"/>
        <v>0.36</v>
      </c>
      <c r="AA71">
        <v>237.18</v>
      </c>
      <c r="AB71">
        <v>0</v>
      </c>
      <c r="AC71">
        <v>0</v>
      </c>
      <c r="AD71">
        <v>0</v>
      </c>
      <c r="AE71">
        <v>237.18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1</v>
      </c>
      <c r="AP71">
        <v>1</v>
      </c>
      <c r="AQ71">
        <v>0</v>
      </c>
      <c r="AR71">
        <v>0</v>
      </c>
      <c r="AS71" t="s">
        <v>3</v>
      </c>
      <c r="AT71">
        <v>0.06</v>
      </c>
      <c r="AU71" t="s">
        <v>117</v>
      </c>
      <c r="AV71">
        <v>0</v>
      </c>
      <c r="AW71">
        <v>2</v>
      </c>
      <c r="AX71">
        <v>68620209</v>
      </c>
      <c r="AY71">
        <v>1</v>
      </c>
      <c r="AZ71">
        <v>0</v>
      </c>
      <c r="BA71">
        <v>71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X71">
        <f>ROUND(Y71*Source!I49,9)</f>
        <v>22.068000000000001</v>
      </c>
      <c r="CY71">
        <f>AA71</f>
        <v>237.18</v>
      </c>
      <c r="CZ71">
        <f>AE71</f>
        <v>237.18</v>
      </c>
      <c r="DA71">
        <f>AI71</f>
        <v>1</v>
      </c>
      <c r="DB71">
        <f t="shared" si="15"/>
        <v>85.38</v>
      </c>
      <c r="DC71">
        <f t="shared" si="16"/>
        <v>0</v>
      </c>
      <c r="DD71" t="s">
        <v>3</v>
      </c>
      <c r="DE71" t="s">
        <v>3</v>
      </c>
      <c r="DF71">
        <f t="shared" si="10"/>
        <v>5234.09</v>
      </c>
      <c r="DG71">
        <f t="shared" si="11"/>
        <v>0</v>
      </c>
      <c r="DH71">
        <f t="shared" si="12"/>
        <v>0</v>
      </c>
      <c r="DI71">
        <f t="shared" si="13"/>
        <v>0</v>
      </c>
      <c r="DJ71">
        <f>DF71</f>
        <v>5234.09</v>
      </c>
      <c r="DK71">
        <v>0</v>
      </c>
      <c r="DL71" t="s">
        <v>3</v>
      </c>
      <c r="DM71">
        <v>0</v>
      </c>
      <c r="DN71" t="s">
        <v>3</v>
      </c>
      <c r="DO71">
        <v>0</v>
      </c>
    </row>
    <row r="72" spans="1:119" x14ac:dyDescent="0.2">
      <c r="A72">
        <f>ROW(Source!A50)</f>
        <v>50</v>
      </c>
      <c r="B72">
        <v>68582722</v>
      </c>
      <c r="C72">
        <v>68582942</v>
      </c>
      <c r="D72">
        <v>68289694</v>
      </c>
      <c r="E72">
        <v>33</v>
      </c>
      <c r="F72">
        <v>1</v>
      </c>
      <c r="G72">
        <v>33</v>
      </c>
      <c r="H72">
        <v>1</v>
      </c>
      <c r="I72" t="s">
        <v>2072</v>
      </c>
      <c r="J72" t="s">
        <v>3</v>
      </c>
      <c r="K72" t="s">
        <v>2073</v>
      </c>
      <c r="L72">
        <v>1191</v>
      </c>
      <c r="N72">
        <v>1013</v>
      </c>
      <c r="O72" t="s">
        <v>2074</v>
      </c>
      <c r="P72" t="s">
        <v>2074</v>
      </c>
      <c r="Q72">
        <v>1</v>
      </c>
      <c r="W72">
        <v>0</v>
      </c>
      <c r="X72">
        <v>476480486</v>
      </c>
      <c r="Y72">
        <f t="shared" si="14"/>
        <v>67.320000000000007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1</v>
      </c>
      <c r="AP72">
        <v>1</v>
      </c>
      <c r="AQ72">
        <v>0</v>
      </c>
      <c r="AR72">
        <v>0</v>
      </c>
      <c r="AS72" t="s">
        <v>3</v>
      </c>
      <c r="AT72">
        <v>11.22</v>
      </c>
      <c r="AU72" t="s">
        <v>117</v>
      </c>
      <c r="AV72">
        <v>1</v>
      </c>
      <c r="AW72">
        <v>2</v>
      </c>
      <c r="AX72">
        <v>68631837</v>
      </c>
      <c r="AY72">
        <v>1</v>
      </c>
      <c r="AZ72">
        <v>0</v>
      </c>
      <c r="BA72">
        <v>72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X72">
        <f>ROUND(Y72*Source!I50,9)</f>
        <v>3512.0844000000002</v>
      </c>
      <c r="CY72">
        <f>AD72</f>
        <v>0</v>
      </c>
      <c r="CZ72">
        <f>AH72</f>
        <v>0</v>
      </c>
      <c r="DA72">
        <f>AL72</f>
        <v>1</v>
      </c>
      <c r="DB72">
        <f t="shared" si="15"/>
        <v>0</v>
      </c>
      <c r="DC72">
        <f t="shared" si="16"/>
        <v>0</v>
      </c>
      <c r="DD72" t="s">
        <v>3</v>
      </c>
      <c r="DE72" t="s">
        <v>3</v>
      </c>
      <c r="DF72">
        <f t="shared" si="10"/>
        <v>0</v>
      </c>
      <c r="DG72">
        <f t="shared" si="11"/>
        <v>0</v>
      </c>
      <c r="DH72">
        <f t="shared" si="12"/>
        <v>0</v>
      </c>
      <c r="DI72">
        <f t="shared" si="13"/>
        <v>0</v>
      </c>
      <c r="DJ72">
        <f>DI72</f>
        <v>0</v>
      </c>
      <c r="DK72">
        <v>0</v>
      </c>
      <c r="DL72" t="s">
        <v>3</v>
      </c>
      <c r="DM72">
        <v>0</v>
      </c>
      <c r="DN72" t="s">
        <v>3</v>
      </c>
      <c r="DO72">
        <v>0</v>
      </c>
    </row>
    <row r="73" spans="1:119" x14ac:dyDescent="0.2">
      <c r="A73">
        <f>ROW(Source!A50)</f>
        <v>50</v>
      </c>
      <c r="B73">
        <v>68582722</v>
      </c>
      <c r="C73">
        <v>68582942</v>
      </c>
      <c r="D73">
        <v>68305102</v>
      </c>
      <c r="E73">
        <v>1</v>
      </c>
      <c r="F73">
        <v>1</v>
      </c>
      <c r="G73">
        <v>33</v>
      </c>
      <c r="H73">
        <v>3</v>
      </c>
      <c r="I73" t="s">
        <v>2075</v>
      </c>
      <c r="J73" t="s">
        <v>2076</v>
      </c>
      <c r="K73" t="s">
        <v>2077</v>
      </c>
      <c r="L73">
        <v>1346</v>
      </c>
      <c r="N73">
        <v>1009</v>
      </c>
      <c r="O73" t="s">
        <v>529</v>
      </c>
      <c r="P73" t="s">
        <v>529</v>
      </c>
      <c r="Q73">
        <v>1</v>
      </c>
      <c r="W73">
        <v>0</v>
      </c>
      <c r="X73">
        <v>-684403518</v>
      </c>
      <c r="Y73">
        <f t="shared" si="14"/>
        <v>0.23399999999999999</v>
      </c>
      <c r="AA73">
        <v>237.18</v>
      </c>
      <c r="AB73">
        <v>0</v>
      </c>
      <c r="AC73">
        <v>0</v>
      </c>
      <c r="AD73">
        <v>0</v>
      </c>
      <c r="AE73">
        <v>237.18</v>
      </c>
      <c r="AF73">
        <v>0</v>
      </c>
      <c r="AG73">
        <v>0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1</v>
      </c>
      <c r="AP73">
        <v>1</v>
      </c>
      <c r="AQ73">
        <v>0</v>
      </c>
      <c r="AR73">
        <v>0</v>
      </c>
      <c r="AS73" t="s">
        <v>3</v>
      </c>
      <c r="AT73">
        <v>3.9E-2</v>
      </c>
      <c r="AU73" t="s">
        <v>117</v>
      </c>
      <c r="AV73">
        <v>0</v>
      </c>
      <c r="AW73">
        <v>2</v>
      </c>
      <c r="AX73">
        <v>68631838</v>
      </c>
      <c r="AY73">
        <v>1</v>
      </c>
      <c r="AZ73">
        <v>0</v>
      </c>
      <c r="BA73">
        <v>73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X73">
        <f>ROUND(Y73*Source!I50,9)</f>
        <v>12.20778</v>
      </c>
      <c r="CY73">
        <f>AA73</f>
        <v>237.18</v>
      </c>
      <c r="CZ73">
        <f>AE73</f>
        <v>237.18</v>
      </c>
      <c r="DA73">
        <f>AI73</f>
        <v>1</v>
      </c>
      <c r="DB73">
        <f t="shared" si="15"/>
        <v>55.5</v>
      </c>
      <c r="DC73">
        <f t="shared" si="16"/>
        <v>0</v>
      </c>
      <c r="DD73" t="s">
        <v>3</v>
      </c>
      <c r="DE73" t="s">
        <v>3</v>
      </c>
      <c r="DF73">
        <f t="shared" si="10"/>
        <v>2895.44</v>
      </c>
      <c r="DG73">
        <f t="shared" si="11"/>
        <v>0</v>
      </c>
      <c r="DH73">
        <f t="shared" si="12"/>
        <v>0</v>
      </c>
      <c r="DI73">
        <f t="shared" si="13"/>
        <v>0</v>
      </c>
      <c r="DJ73">
        <f>DF73</f>
        <v>2895.44</v>
      </c>
      <c r="DK73">
        <v>0</v>
      </c>
      <c r="DL73" t="s">
        <v>3</v>
      </c>
      <c r="DM73">
        <v>0</v>
      </c>
      <c r="DN73" t="s">
        <v>3</v>
      </c>
      <c r="DO73">
        <v>0</v>
      </c>
    </row>
    <row r="74" spans="1:119" x14ac:dyDescent="0.2">
      <c r="A74">
        <f>ROW(Source!A51)</f>
        <v>51</v>
      </c>
      <c r="B74">
        <v>68582722</v>
      </c>
      <c r="C74">
        <v>68582945</v>
      </c>
      <c r="D74">
        <v>68289694</v>
      </c>
      <c r="E74">
        <v>33</v>
      </c>
      <c r="F74">
        <v>1</v>
      </c>
      <c r="G74">
        <v>33</v>
      </c>
      <c r="H74">
        <v>1</v>
      </c>
      <c r="I74" t="s">
        <v>2072</v>
      </c>
      <c r="J74" t="s">
        <v>3</v>
      </c>
      <c r="K74" t="s">
        <v>2073</v>
      </c>
      <c r="L74">
        <v>1191</v>
      </c>
      <c r="N74">
        <v>1013</v>
      </c>
      <c r="O74" t="s">
        <v>2074</v>
      </c>
      <c r="P74" t="s">
        <v>2074</v>
      </c>
      <c r="Q74">
        <v>1</v>
      </c>
      <c r="W74">
        <v>0</v>
      </c>
      <c r="X74">
        <v>476480486</v>
      </c>
      <c r="Y74">
        <f t="shared" si="14"/>
        <v>87.48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1</v>
      </c>
      <c r="AP74">
        <v>1</v>
      </c>
      <c r="AQ74">
        <v>0</v>
      </c>
      <c r="AR74">
        <v>0</v>
      </c>
      <c r="AS74" t="s">
        <v>3</v>
      </c>
      <c r="AT74">
        <v>14.58</v>
      </c>
      <c r="AU74" t="s">
        <v>117</v>
      </c>
      <c r="AV74">
        <v>1</v>
      </c>
      <c r="AW74">
        <v>2</v>
      </c>
      <c r="AX74">
        <v>68631839</v>
      </c>
      <c r="AY74">
        <v>1</v>
      </c>
      <c r="AZ74">
        <v>0</v>
      </c>
      <c r="BA74">
        <v>74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X74">
        <f>ROUND(Y74*Source!I51,9)</f>
        <v>1199.3507999999999</v>
      </c>
      <c r="CY74">
        <f>AD74</f>
        <v>0</v>
      </c>
      <c r="CZ74">
        <f>AH74</f>
        <v>0</v>
      </c>
      <c r="DA74">
        <f>AL74</f>
        <v>1</v>
      </c>
      <c r="DB74">
        <f t="shared" si="15"/>
        <v>0</v>
      </c>
      <c r="DC74">
        <f t="shared" si="16"/>
        <v>0</v>
      </c>
      <c r="DD74" t="s">
        <v>3</v>
      </c>
      <c r="DE74" t="s">
        <v>3</v>
      </c>
      <c r="DF74">
        <f t="shared" si="10"/>
        <v>0</v>
      </c>
      <c r="DG74">
        <f t="shared" si="11"/>
        <v>0</v>
      </c>
      <c r="DH74">
        <f t="shared" si="12"/>
        <v>0</v>
      </c>
      <c r="DI74">
        <f t="shared" si="13"/>
        <v>0</v>
      </c>
      <c r="DJ74">
        <f>DI74</f>
        <v>0</v>
      </c>
      <c r="DK74">
        <v>0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ROW(Source!A51)</f>
        <v>51</v>
      </c>
      <c r="B75">
        <v>68582722</v>
      </c>
      <c r="C75">
        <v>68582945</v>
      </c>
      <c r="D75">
        <v>68305102</v>
      </c>
      <c r="E75">
        <v>1</v>
      </c>
      <c r="F75">
        <v>1</v>
      </c>
      <c r="G75">
        <v>33</v>
      </c>
      <c r="H75">
        <v>3</v>
      </c>
      <c r="I75" t="s">
        <v>2075</v>
      </c>
      <c r="J75" t="s">
        <v>2076</v>
      </c>
      <c r="K75" t="s">
        <v>2077</v>
      </c>
      <c r="L75">
        <v>1346</v>
      </c>
      <c r="N75">
        <v>1009</v>
      </c>
      <c r="O75" t="s">
        <v>529</v>
      </c>
      <c r="P75" t="s">
        <v>529</v>
      </c>
      <c r="Q75">
        <v>1</v>
      </c>
      <c r="W75">
        <v>0</v>
      </c>
      <c r="X75">
        <v>-684403518</v>
      </c>
      <c r="Y75">
        <f t="shared" si="14"/>
        <v>0.30599999999999999</v>
      </c>
      <c r="AA75">
        <v>237.18</v>
      </c>
      <c r="AB75">
        <v>0</v>
      </c>
      <c r="AC75">
        <v>0</v>
      </c>
      <c r="AD75">
        <v>0</v>
      </c>
      <c r="AE75">
        <v>237.18</v>
      </c>
      <c r="AF75">
        <v>0</v>
      </c>
      <c r="AG75">
        <v>0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1</v>
      </c>
      <c r="AP75">
        <v>1</v>
      </c>
      <c r="AQ75">
        <v>0</v>
      </c>
      <c r="AR75">
        <v>0</v>
      </c>
      <c r="AS75" t="s">
        <v>3</v>
      </c>
      <c r="AT75">
        <v>5.0999999999999997E-2</v>
      </c>
      <c r="AU75" t="s">
        <v>117</v>
      </c>
      <c r="AV75">
        <v>0</v>
      </c>
      <c r="AW75">
        <v>2</v>
      </c>
      <c r="AX75">
        <v>68631840</v>
      </c>
      <c r="AY75">
        <v>1</v>
      </c>
      <c r="AZ75">
        <v>0</v>
      </c>
      <c r="BA75">
        <v>75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X75">
        <f>ROUND(Y75*Source!I51,9)</f>
        <v>4.1952600000000002</v>
      </c>
      <c r="CY75">
        <f>AA75</f>
        <v>237.18</v>
      </c>
      <c r="CZ75">
        <f>AE75</f>
        <v>237.18</v>
      </c>
      <c r="DA75">
        <f>AI75</f>
        <v>1</v>
      </c>
      <c r="DB75">
        <f t="shared" si="15"/>
        <v>72.599999999999994</v>
      </c>
      <c r="DC75">
        <f t="shared" si="16"/>
        <v>0</v>
      </c>
      <c r="DD75" t="s">
        <v>3</v>
      </c>
      <c r="DE75" t="s">
        <v>3</v>
      </c>
      <c r="DF75">
        <f t="shared" si="10"/>
        <v>995.03</v>
      </c>
      <c r="DG75">
        <f t="shared" si="11"/>
        <v>0</v>
      </c>
      <c r="DH75">
        <f t="shared" si="12"/>
        <v>0</v>
      </c>
      <c r="DI75">
        <f t="shared" si="13"/>
        <v>0</v>
      </c>
      <c r="DJ75">
        <f>DF75</f>
        <v>995.03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ROW(Source!A52)</f>
        <v>52</v>
      </c>
      <c r="B76">
        <v>68582722</v>
      </c>
      <c r="C76">
        <v>68633946</v>
      </c>
      <c r="D76">
        <v>68289694</v>
      </c>
      <c r="E76">
        <v>33</v>
      </c>
      <c r="F76">
        <v>1</v>
      </c>
      <c r="G76">
        <v>33</v>
      </c>
      <c r="H76">
        <v>1</v>
      </c>
      <c r="I76" t="s">
        <v>2072</v>
      </c>
      <c r="J76" t="s">
        <v>3</v>
      </c>
      <c r="K76" t="s">
        <v>2073</v>
      </c>
      <c r="L76">
        <v>1191</v>
      </c>
      <c r="N76">
        <v>1013</v>
      </c>
      <c r="O76" t="s">
        <v>2074</v>
      </c>
      <c r="P76" t="s">
        <v>2074</v>
      </c>
      <c r="Q76">
        <v>1</v>
      </c>
      <c r="W76">
        <v>0</v>
      </c>
      <c r="X76">
        <v>476480486</v>
      </c>
      <c r="Y76">
        <f t="shared" si="14"/>
        <v>5.76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1</v>
      </c>
      <c r="AJ76">
        <v>1</v>
      </c>
      <c r="AK76">
        <v>1</v>
      </c>
      <c r="AL76">
        <v>1</v>
      </c>
      <c r="AM76">
        <v>-2</v>
      </c>
      <c r="AN76">
        <v>0</v>
      </c>
      <c r="AO76">
        <v>1</v>
      </c>
      <c r="AP76">
        <v>1</v>
      </c>
      <c r="AQ76">
        <v>0</v>
      </c>
      <c r="AR76">
        <v>0</v>
      </c>
      <c r="AS76" t="s">
        <v>3</v>
      </c>
      <c r="AT76">
        <v>0.96</v>
      </c>
      <c r="AU76" t="s">
        <v>117</v>
      </c>
      <c r="AV76">
        <v>1</v>
      </c>
      <c r="AW76">
        <v>2</v>
      </c>
      <c r="AX76">
        <v>68633951</v>
      </c>
      <c r="AY76">
        <v>1</v>
      </c>
      <c r="AZ76">
        <v>0</v>
      </c>
      <c r="BA76">
        <v>76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X76">
        <f>ROUND(Y76*Source!I52,9)</f>
        <v>576</v>
      </c>
      <c r="CY76">
        <f>AD76</f>
        <v>0</v>
      </c>
      <c r="CZ76">
        <f>AH76</f>
        <v>0</v>
      </c>
      <c r="DA76">
        <f>AL76</f>
        <v>1</v>
      </c>
      <c r="DB76">
        <f t="shared" si="15"/>
        <v>0</v>
      </c>
      <c r="DC76">
        <f t="shared" si="16"/>
        <v>0</v>
      </c>
      <c r="DD76" t="s">
        <v>3</v>
      </c>
      <c r="DE76" t="s">
        <v>3</v>
      </c>
      <c r="DF76">
        <f t="shared" si="10"/>
        <v>0</v>
      </c>
      <c r="DG76">
        <f t="shared" si="11"/>
        <v>0</v>
      </c>
      <c r="DH76">
        <f t="shared" si="12"/>
        <v>0</v>
      </c>
      <c r="DI76">
        <f t="shared" si="13"/>
        <v>0</v>
      </c>
      <c r="DJ76">
        <f>DI76</f>
        <v>0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ROW(Source!A52)</f>
        <v>52</v>
      </c>
      <c r="B77">
        <v>68582722</v>
      </c>
      <c r="C77">
        <v>68633946</v>
      </c>
      <c r="D77">
        <v>68305099</v>
      </c>
      <c r="E77">
        <v>1</v>
      </c>
      <c r="F77">
        <v>1</v>
      </c>
      <c r="G77">
        <v>33</v>
      </c>
      <c r="H77">
        <v>3</v>
      </c>
      <c r="I77" t="s">
        <v>2078</v>
      </c>
      <c r="J77" t="s">
        <v>2079</v>
      </c>
      <c r="K77" t="s">
        <v>2080</v>
      </c>
      <c r="L77">
        <v>1346</v>
      </c>
      <c r="N77">
        <v>1009</v>
      </c>
      <c r="O77" t="s">
        <v>529</v>
      </c>
      <c r="P77" t="s">
        <v>529</v>
      </c>
      <c r="Q77">
        <v>1</v>
      </c>
      <c r="W77">
        <v>0</v>
      </c>
      <c r="X77">
        <v>-904406046</v>
      </c>
      <c r="Y77">
        <f t="shared" si="14"/>
        <v>0.30000000000000004</v>
      </c>
      <c r="AA77">
        <v>29.29</v>
      </c>
      <c r="AB77">
        <v>0</v>
      </c>
      <c r="AC77">
        <v>0</v>
      </c>
      <c r="AD77">
        <v>0</v>
      </c>
      <c r="AE77">
        <v>29.29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1</v>
      </c>
      <c r="AP77">
        <v>1</v>
      </c>
      <c r="AQ77">
        <v>0</v>
      </c>
      <c r="AR77">
        <v>0</v>
      </c>
      <c r="AS77" t="s">
        <v>3</v>
      </c>
      <c r="AT77">
        <v>0.05</v>
      </c>
      <c r="AU77" t="s">
        <v>117</v>
      </c>
      <c r="AV77">
        <v>0</v>
      </c>
      <c r="AW77">
        <v>2</v>
      </c>
      <c r="AX77">
        <v>68633952</v>
      </c>
      <c r="AY77">
        <v>1</v>
      </c>
      <c r="AZ77">
        <v>0</v>
      </c>
      <c r="BA77">
        <v>77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X77">
        <f>ROUND(Y77*Source!I52,9)</f>
        <v>30</v>
      </c>
      <c r="CY77">
        <f>AA77</f>
        <v>29.29</v>
      </c>
      <c r="CZ77">
        <f>AE77</f>
        <v>29.29</v>
      </c>
      <c r="DA77">
        <f>AI77</f>
        <v>1</v>
      </c>
      <c r="DB77">
        <f t="shared" si="15"/>
        <v>8.76</v>
      </c>
      <c r="DC77">
        <f t="shared" si="16"/>
        <v>0</v>
      </c>
      <c r="DD77" t="s">
        <v>3</v>
      </c>
      <c r="DE77" t="s">
        <v>3</v>
      </c>
      <c r="DF77">
        <f t="shared" si="10"/>
        <v>878.7</v>
      </c>
      <c r="DG77">
        <f t="shared" si="11"/>
        <v>0</v>
      </c>
      <c r="DH77">
        <f t="shared" si="12"/>
        <v>0</v>
      </c>
      <c r="DI77">
        <f t="shared" si="13"/>
        <v>0</v>
      </c>
      <c r="DJ77">
        <f>DF77</f>
        <v>878.7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ROW(Source!A52)</f>
        <v>52</v>
      </c>
      <c r="B78">
        <v>68582722</v>
      </c>
      <c r="C78">
        <v>68633946</v>
      </c>
      <c r="D78">
        <v>68303525</v>
      </c>
      <c r="E78">
        <v>1</v>
      </c>
      <c r="F78">
        <v>1</v>
      </c>
      <c r="G78">
        <v>33</v>
      </c>
      <c r="H78">
        <v>3</v>
      </c>
      <c r="I78" t="s">
        <v>2081</v>
      </c>
      <c r="J78" t="s">
        <v>2089</v>
      </c>
      <c r="K78" t="s">
        <v>2082</v>
      </c>
      <c r="L78">
        <v>1348</v>
      </c>
      <c r="N78">
        <v>1009</v>
      </c>
      <c r="O78" t="s">
        <v>550</v>
      </c>
      <c r="P78" t="s">
        <v>550</v>
      </c>
      <c r="Q78">
        <v>1000</v>
      </c>
      <c r="W78">
        <v>0</v>
      </c>
      <c r="X78">
        <v>-1947011936</v>
      </c>
      <c r="Y78">
        <f t="shared" si="14"/>
        <v>1.8000000000000001E-4</v>
      </c>
      <c r="AA78">
        <v>61875.7</v>
      </c>
      <c r="AB78">
        <v>0</v>
      </c>
      <c r="AC78">
        <v>0</v>
      </c>
      <c r="AD78">
        <v>0</v>
      </c>
      <c r="AE78">
        <v>61875.7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1</v>
      </c>
      <c r="AP78">
        <v>1</v>
      </c>
      <c r="AQ78">
        <v>0</v>
      </c>
      <c r="AR78">
        <v>0</v>
      </c>
      <c r="AS78" t="s">
        <v>3</v>
      </c>
      <c r="AT78">
        <v>3.0000000000000001E-5</v>
      </c>
      <c r="AU78" t="s">
        <v>117</v>
      </c>
      <c r="AV78">
        <v>0</v>
      </c>
      <c r="AW78">
        <v>2</v>
      </c>
      <c r="AX78">
        <v>68633953</v>
      </c>
      <c r="AY78">
        <v>1</v>
      </c>
      <c r="AZ78">
        <v>0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X78">
        <f>ROUND(Y78*Source!I52,9)</f>
        <v>1.7999999999999999E-2</v>
      </c>
      <c r="CY78">
        <f>AA78</f>
        <v>61875.7</v>
      </c>
      <c r="CZ78">
        <f>AE78</f>
        <v>61875.7</v>
      </c>
      <c r="DA78">
        <f>AI78</f>
        <v>1</v>
      </c>
      <c r="DB78">
        <f t="shared" si="15"/>
        <v>11.16</v>
      </c>
      <c r="DC78">
        <f t="shared" si="16"/>
        <v>0</v>
      </c>
      <c r="DD78" t="s">
        <v>3</v>
      </c>
      <c r="DE78" t="s">
        <v>3</v>
      </c>
      <c r="DF78">
        <f t="shared" si="10"/>
        <v>1113.76</v>
      </c>
      <c r="DG78">
        <f t="shared" si="11"/>
        <v>0</v>
      </c>
      <c r="DH78">
        <f t="shared" si="12"/>
        <v>0</v>
      </c>
      <c r="DI78">
        <f t="shared" si="13"/>
        <v>0</v>
      </c>
      <c r="DJ78">
        <f>DF78</f>
        <v>1113.76</v>
      </c>
      <c r="DK78">
        <v>0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ROW(Source!A52)</f>
        <v>52</v>
      </c>
      <c r="B79">
        <v>68582722</v>
      </c>
      <c r="C79">
        <v>68633946</v>
      </c>
      <c r="D79">
        <v>68303566</v>
      </c>
      <c r="E79">
        <v>1</v>
      </c>
      <c r="F79">
        <v>1</v>
      </c>
      <c r="G79">
        <v>33</v>
      </c>
      <c r="H79">
        <v>3</v>
      </c>
      <c r="I79" t="s">
        <v>2096</v>
      </c>
      <c r="J79" t="s">
        <v>2097</v>
      </c>
      <c r="K79" t="s">
        <v>2098</v>
      </c>
      <c r="L79">
        <v>1346</v>
      </c>
      <c r="N79">
        <v>1009</v>
      </c>
      <c r="O79" t="s">
        <v>529</v>
      </c>
      <c r="P79" t="s">
        <v>529</v>
      </c>
      <c r="Q79">
        <v>1</v>
      </c>
      <c r="W79">
        <v>0</v>
      </c>
      <c r="X79">
        <v>-1940108475</v>
      </c>
      <c r="Y79">
        <f t="shared" si="14"/>
        <v>0.06</v>
      </c>
      <c r="AA79">
        <v>285.95999999999998</v>
      </c>
      <c r="AB79">
        <v>0</v>
      </c>
      <c r="AC79">
        <v>0</v>
      </c>
      <c r="AD79">
        <v>0</v>
      </c>
      <c r="AE79">
        <v>285.95999999999998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1</v>
      </c>
      <c r="AP79">
        <v>1</v>
      </c>
      <c r="AQ79">
        <v>0</v>
      </c>
      <c r="AR79">
        <v>0</v>
      </c>
      <c r="AS79" t="s">
        <v>3</v>
      </c>
      <c r="AT79">
        <v>0.01</v>
      </c>
      <c r="AU79" t="s">
        <v>117</v>
      </c>
      <c r="AV79">
        <v>0</v>
      </c>
      <c r="AW79">
        <v>2</v>
      </c>
      <c r="AX79">
        <v>68633954</v>
      </c>
      <c r="AY79">
        <v>1</v>
      </c>
      <c r="AZ79">
        <v>0</v>
      </c>
      <c r="BA79">
        <v>79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X79">
        <f>ROUND(Y79*Source!I52,9)</f>
        <v>6</v>
      </c>
      <c r="CY79">
        <f>AA79</f>
        <v>285.95999999999998</v>
      </c>
      <c r="CZ79">
        <f>AE79</f>
        <v>285.95999999999998</v>
      </c>
      <c r="DA79">
        <f>AI79</f>
        <v>1</v>
      </c>
      <c r="DB79">
        <f t="shared" si="15"/>
        <v>17.16</v>
      </c>
      <c r="DC79">
        <f t="shared" si="16"/>
        <v>0</v>
      </c>
      <c r="DD79" t="s">
        <v>3</v>
      </c>
      <c r="DE79" t="s">
        <v>3</v>
      </c>
      <c r="DF79">
        <f t="shared" si="10"/>
        <v>1715.76</v>
      </c>
      <c r="DG79">
        <f t="shared" si="11"/>
        <v>0</v>
      </c>
      <c r="DH79">
        <f t="shared" si="12"/>
        <v>0</v>
      </c>
      <c r="DI79">
        <f t="shared" si="13"/>
        <v>0</v>
      </c>
      <c r="DJ79">
        <f>DF79</f>
        <v>1715.76</v>
      </c>
      <c r="DK79">
        <v>0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ROW(Source!A53)</f>
        <v>53</v>
      </c>
      <c r="B80">
        <v>68582722</v>
      </c>
      <c r="C80">
        <v>68631634</v>
      </c>
      <c r="D80">
        <v>68289694</v>
      </c>
      <c r="E80">
        <v>33</v>
      </c>
      <c r="F80">
        <v>1</v>
      </c>
      <c r="G80">
        <v>33</v>
      </c>
      <c r="H80">
        <v>1</v>
      </c>
      <c r="I80" t="s">
        <v>2072</v>
      </c>
      <c r="J80" t="s">
        <v>3</v>
      </c>
      <c r="K80" t="s">
        <v>2073</v>
      </c>
      <c r="L80">
        <v>1191</v>
      </c>
      <c r="N80">
        <v>1013</v>
      </c>
      <c r="O80" t="s">
        <v>2074</v>
      </c>
      <c r="P80" t="s">
        <v>2074</v>
      </c>
      <c r="Q80">
        <v>1</v>
      </c>
      <c r="W80">
        <v>0</v>
      </c>
      <c r="X80">
        <v>476480486</v>
      </c>
      <c r="Y80">
        <f t="shared" si="14"/>
        <v>1.98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1</v>
      </c>
      <c r="AP80">
        <v>1</v>
      </c>
      <c r="AQ80">
        <v>0</v>
      </c>
      <c r="AR80">
        <v>0</v>
      </c>
      <c r="AS80" t="s">
        <v>3</v>
      </c>
      <c r="AT80">
        <v>0.33</v>
      </c>
      <c r="AU80" t="s">
        <v>117</v>
      </c>
      <c r="AV80">
        <v>1</v>
      </c>
      <c r="AW80">
        <v>2</v>
      </c>
      <c r="AX80">
        <v>68631636</v>
      </c>
      <c r="AY80">
        <v>1</v>
      </c>
      <c r="AZ80">
        <v>0</v>
      </c>
      <c r="BA80">
        <v>80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X80">
        <f>ROUND(Y80*Source!I53,9)</f>
        <v>121.374</v>
      </c>
      <c r="CY80">
        <f>AD80</f>
        <v>0</v>
      </c>
      <c r="CZ80">
        <f>AH80</f>
        <v>0</v>
      </c>
      <c r="DA80">
        <f>AL80</f>
        <v>1</v>
      </c>
      <c r="DB80">
        <f t="shared" si="15"/>
        <v>0</v>
      </c>
      <c r="DC80">
        <f t="shared" si="16"/>
        <v>0</v>
      </c>
      <c r="DD80" t="s">
        <v>3</v>
      </c>
      <c r="DE80" t="s">
        <v>3</v>
      </c>
      <c r="DF80">
        <f t="shared" si="10"/>
        <v>0</v>
      </c>
      <c r="DG80">
        <f t="shared" si="11"/>
        <v>0</v>
      </c>
      <c r="DH80">
        <f t="shared" si="12"/>
        <v>0</v>
      </c>
      <c r="DI80">
        <f t="shared" si="13"/>
        <v>0</v>
      </c>
      <c r="DJ80">
        <f>DI80</f>
        <v>0</v>
      </c>
      <c r="DK80">
        <v>0</v>
      </c>
      <c r="DL80" t="s">
        <v>3</v>
      </c>
      <c r="DM80">
        <v>0</v>
      </c>
      <c r="DN80" t="s">
        <v>3</v>
      </c>
      <c r="DO80">
        <v>0</v>
      </c>
    </row>
    <row r="81" spans="1:119" x14ac:dyDescent="0.2">
      <c r="A81">
        <f>ROW(Source!A54)</f>
        <v>54</v>
      </c>
      <c r="B81">
        <v>68582722</v>
      </c>
      <c r="C81">
        <v>68631637</v>
      </c>
      <c r="D81">
        <v>68289694</v>
      </c>
      <c r="E81">
        <v>33</v>
      </c>
      <c r="F81">
        <v>1</v>
      </c>
      <c r="G81">
        <v>33</v>
      </c>
      <c r="H81">
        <v>1</v>
      </c>
      <c r="I81" t="s">
        <v>2072</v>
      </c>
      <c r="J81" t="s">
        <v>3</v>
      </c>
      <c r="K81" t="s">
        <v>2073</v>
      </c>
      <c r="L81">
        <v>1191</v>
      </c>
      <c r="N81">
        <v>1013</v>
      </c>
      <c r="O81" t="s">
        <v>2074</v>
      </c>
      <c r="P81" t="s">
        <v>2074</v>
      </c>
      <c r="Q81">
        <v>1</v>
      </c>
      <c r="W81">
        <v>0</v>
      </c>
      <c r="X81">
        <v>476480486</v>
      </c>
      <c r="Y81">
        <f t="shared" si="14"/>
        <v>2.2800000000000002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1</v>
      </c>
      <c r="AP81">
        <v>1</v>
      </c>
      <c r="AQ81">
        <v>0</v>
      </c>
      <c r="AR81">
        <v>0</v>
      </c>
      <c r="AS81" t="s">
        <v>3</v>
      </c>
      <c r="AT81">
        <v>0.38</v>
      </c>
      <c r="AU81" t="s">
        <v>117</v>
      </c>
      <c r="AV81">
        <v>1</v>
      </c>
      <c r="AW81">
        <v>2</v>
      </c>
      <c r="AX81">
        <v>68631841</v>
      </c>
      <c r="AY81">
        <v>1</v>
      </c>
      <c r="AZ81">
        <v>0</v>
      </c>
      <c r="BA81">
        <v>81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X81">
        <f>ROUND(Y81*Source!I54,9)</f>
        <v>118.94759999999999</v>
      </c>
      <c r="CY81">
        <f>AD81</f>
        <v>0</v>
      </c>
      <c r="CZ81">
        <f>AH81</f>
        <v>0</v>
      </c>
      <c r="DA81">
        <f>AL81</f>
        <v>1</v>
      </c>
      <c r="DB81">
        <f t="shared" si="15"/>
        <v>0</v>
      </c>
      <c r="DC81">
        <f t="shared" si="16"/>
        <v>0</v>
      </c>
      <c r="DD81" t="s">
        <v>3</v>
      </c>
      <c r="DE81" t="s">
        <v>3</v>
      </c>
      <c r="DF81">
        <f t="shared" si="10"/>
        <v>0</v>
      </c>
      <c r="DG81">
        <f t="shared" si="11"/>
        <v>0</v>
      </c>
      <c r="DH81">
        <f t="shared" si="12"/>
        <v>0</v>
      </c>
      <c r="DI81">
        <f t="shared" si="13"/>
        <v>0</v>
      </c>
      <c r="DJ81">
        <f>DI81</f>
        <v>0</v>
      </c>
      <c r="DK81">
        <v>0</v>
      </c>
      <c r="DL81" t="s">
        <v>3</v>
      </c>
      <c r="DM81">
        <v>0</v>
      </c>
      <c r="DN81" t="s">
        <v>3</v>
      </c>
      <c r="DO81">
        <v>0</v>
      </c>
    </row>
    <row r="82" spans="1:119" x14ac:dyDescent="0.2">
      <c r="A82">
        <f>ROW(Source!A54)</f>
        <v>54</v>
      </c>
      <c r="B82">
        <v>68582722</v>
      </c>
      <c r="C82">
        <v>68631637</v>
      </c>
      <c r="D82">
        <v>68305102</v>
      </c>
      <c r="E82">
        <v>1</v>
      </c>
      <c r="F82">
        <v>1</v>
      </c>
      <c r="G82">
        <v>33</v>
      </c>
      <c r="H82">
        <v>3</v>
      </c>
      <c r="I82" t="s">
        <v>2075</v>
      </c>
      <c r="J82" t="s">
        <v>2076</v>
      </c>
      <c r="K82" t="s">
        <v>2077</v>
      </c>
      <c r="L82">
        <v>1346</v>
      </c>
      <c r="N82">
        <v>1009</v>
      </c>
      <c r="O82" t="s">
        <v>529</v>
      </c>
      <c r="P82" t="s">
        <v>529</v>
      </c>
      <c r="Q82">
        <v>1</v>
      </c>
      <c r="W82">
        <v>0</v>
      </c>
      <c r="X82">
        <v>-684403518</v>
      </c>
      <c r="Y82">
        <f t="shared" si="14"/>
        <v>6.0000000000000001E-3</v>
      </c>
      <c r="AA82">
        <v>237.18</v>
      </c>
      <c r="AB82">
        <v>0</v>
      </c>
      <c r="AC82">
        <v>0</v>
      </c>
      <c r="AD82">
        <v>0</v>
      </c>
      <c r="AE82">
        <v>237.18</v>
      </c>
      <c r="AF82">
        <v>0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1</v>
      </c>
      <c r="AP82">
        <v>1</v>
      </c>
      <c r="AQ82">
        <v>0</v>
      </c>
      <c r="AR82">
        <v>0</v>
      </c>
      <c r="AS82" t="s">
        <v>3</v>
      </c>
      <c r="AT82">
        <v>1E-3</v>
      </c>
      <c r="AU82" t="s">
        <v>117</v>
      </c>
      <c r="AV82">
        <v>0</v>
      </c>
      <c r="AW82">
        <v>2</v>
      </c>
      <c r="AX82">
        <v>68631842</v>
      </c>
      <c r="AY82">
        <v>1</v>
      </c>
      <c r="AZ82">
        <v>0</v>
      </c>
      <c r="BA82">
        <v>82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X82">
        <f>ROUND(Y82*Source!I54,9)</f>
        <v>0.31302000000000002</v>
      </c>
      <c r="CY82">
        <f>AA82</f>
        <v>237.18</v>
      </c>
      <c r="CZ82">
        <f>AE82</f>
        <v>237.18</v>
      </c>
      <c r="DA82">
        <f>AI82</f>
        <v>1</v>
      </c>
      <c r="DB82">
        <f t="shared" si="15"/>
        <v>1.44</v>
      </c>
      <c r="DC82">
        <f t="shared" si="16"/>
        <v>0</v>
      </c>
      <c r="DD82" t="s">
        <v>3</v>
      </c>
      <c r="DE82" t="s">
        <v>3</v>
      </c>
      <c r="DF82">
        <f t="shared" si="10"/>
        <v>74.239999999999995</v>
      </c>
      <c r="DG82">
        <f t="shared" si="11"/>
        <v>0</v>
      </c>
      <c r="DH82">
        <f t="shared" si="12"/>
        <v>0</v>
      </c>
      <c r="DI82">
        <f t="shared" si="13"/>
        <v>0</v>
      </c>
      <c r="DJ82">
        <f>DF82</f>
        <v>74.239999999999995</v>
      </c>
      <c r="DK82">
        <v>0</v>
      </c>
      <c r="DL82" t="s">
        <v>3</v>
      </c>
      <c r="DM82">
        <v>0</v>
      </c>
      <c r="DN82" t="s">
        <v>3</v>
      </c>
      <c r="DO82">
        <v>0</v>
      </c>
    </row>
    <row r="83" spans="1:119" x14ac:dyDescent="0.2">
      <c r="A83">
        <f>ROW(Source!A55)</f>
        <v>55</v>
      </c>
      <c r="B83">
        <v>68582722</v>
      </c>
      <c r="C83">
        <v>68631640</v>
      </c>
      <c r="D83">
        <v>68289694</v>
      </c>
      <c r="E83">
        <v>33</v>
      </c>
      <c r="F83">
        <v>1</v>
      </c>
      <c r="G83">
        <v>33</v>
      </c>
      <c r="H83">
        <v>1</v>
      </c>
      <c r="I83" t="s">
        <v>2072</v>
      </c>
      <c r="J83" t="s">
        <v>3</v>
      </c>
      <c r="K83" t="s">
        <v>2073</v>
      </c>
      <c r="L83">
        <v>1191</v>
      </c>
      <c r="N83">
        <v>1013</v>
      </c>
      <c r="O83" t="s">
        <v>2074</v>
      </c>
      <c r="P83" t="s">
        <v>2074</v>
      </c>
      <c r="Q83">
        <v>1</v>
      </c>
      <c r="W83">
        <v>0</v>
      </c>
      <c r="X83">
        <v>476480486</v>
      </c>
      <c r="Y83">
        <f t="shared" si="14"/>
        <v>2.94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1</v>
      </c>
      <c r="AP83">
        <v>1</v>
      </c>
      <c r="AQ83">
        <v>0</v>
      </c>
      <c r="AR83">
        <v>0</v>
      </c>
      <c r="AS83" t="s">
        <v>3</v>
      </c>
      <c r="AT83">
        <v>0.49</v>
      </c>
      <c r="AU83" t="s">
        <v>117</v>
      </c>
      <c r="AV83">
        <v>1</v>
      </c>
      <c r="AW83">
        <v>2</v>
      </c>
      <c r="AX83">
        <v>68631807</v>
      </c>
      <c r="AY83">
        <v>1</v>
      </c>
      <c r="AZ83">
        <v>0</v>
      </c>
      <c r="BA83">
        <v>83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X83">
        <f>ROUND(Y83*Source!I55,9)</f>
        <v>40.307400000000001</v>
      </c>
      <c r="CY83">
        <f>AD83</f>
        <v>0</v>
      </c>
      <c r="CZ83">
        <f>AH83</f>
        <v>0</v>
      </c>
      <c r="DA83">
        <f>AL83</f>
        <v>1</v>
      </c>
      <c r="DB83">
        <f t="shared" si="15"/>
        <v>0</v>
      </c>
      <c r="DC83">
        <f t="shared" si="16"/>
        <v>0</v>
      </c>
      <c r="DD83" t="s">
        <v>3</v>
      </c>
      <c r="DE83" t="s">
        <v>3</v>
      </c>
      <c r="DF83">
        <f t="shared" si="10"/>
        <v>0</v>
      </c>
      <c r="DG83">
        <f t="shared" si="11"/>
        <v>0</v>
      </c>
      <c r="DH83">
        <f t="shared" si="12"/>
        <v>0</v>
      </c>
      <c r="DI83">
        <f t="shared" si="13"/>
        <v>0</v>
      </c>
      <c r="DJ83">
        <f>DI83</f>
        <v>0</v>
      </c>
      <c r="DK83">
        <v>0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ROW(Source!A55)</f>
        <v>55</v>
      </c>
      <c r="B84">
        <v>68582722</v>
      </c>
      <c r="C84">
        <v>68631640</v>
      </c>
      <c r="D84">
        <v>68305102</v>
      </c>
      <c r="E84">
        <v>1</v>
      </c>
      <c r="F84">
        <v>1</v>
      </c>
      <c r="G84">
        <v>33</v>
      </c>
      <c r="H84">
        <v>3</v>
      </c>
      <c r="I84" t="s">
        <v>2075</v>
      </c>
      <c r="J84" t="s">
        <v>2076</v>
      </c>
      <c r="K84" t="s">
        <v>2077</v>
      </c>
      <c r="L84">
        <v>1346</v>
      </c>
      <c r="N84">
        <v>1009</v>
      </c>
      <c r="O84" t="s">
        <v>529</v>
      </c>
      <c r="P84" t="s">
        <v>529</v>
      </c>
      <c r="Q84">
        <v>1</v>
      </c>
      <c r="W84">
        <v>0</v>
      </c>
      <c r="X84">
        <v>-684403518</v>
      </c>
      <c r="Y84">
        <f t="shared" si="14"/>
        <v>1.2E-2</v>
      </c>
      <c r="AA84">
        <v>237.18</v>
      </c>
      <c r="AB84">
        <v>0</v>
      </c>
      <c r="AC84">
        <v>0</v>
      </c>
      <c r="AD84">
        <v>0</v>
      </c>
      <c r="AE84">
        <v>237.18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1</v>
      </c>
      <c r="AP84">
        <v>1</v>
      </c>
      <c r="AQ84">
        <v>0</v>
      </c>
      <c r="AR84">
        <v>0</v>
      </c>
      <c r="AS84" t="s">
        <v>3</v>
      </c>
      <c r="AT84">
        <v>2E-3</v>
      </c>
      <c r="AU84" t="s">
        <v>117</v>
      </c>
      <c r="AV84">
        <v>0</v>
      </c>
      <c r="AW84">
        <v>2</v>
      </c>
      <c r="AX84">
        <v>68631808</v>
      </c>
      <c r="AY84">
        <v>1</v>
      </c>
      <c r="AZ84">
        <v>0</v>
      </c>
      <c r="BA84">
        <v>84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X84">
        <f>ROUND(Y84*Source!I55,9)</f>
        <v>0.16452</v>
      </c>
      <c r="CY84">
        <f>AA84</f>
        <v>237.18</v>
      </c>
      <c r="CZ84">
        <f>AE84</f>
        <v>237.18</v>
      </c>
      <c r="DA84">
        <f>AI84</f>
        <v>1</v>
      </c>
      <c r="DB84">
        <f t="shared" si="15"/>
        <v>2.82</v>
      </c>
      <c r="DC84">
        <f t="shared" si="16"/>
        <v>0</v>
      </c>
      <c r="DD84" t="s">
        <v>3</v>
      </c>
      <c r="DE84" t="s">
        <v>3</v>
      </c>
      <c r="DF84">
        <f t="shared" si="10"/>
        <v>39.020000000000003</v>
      </c>
      <c r="DG84">
        <f t="shared" si="11"/>
        <v>0</v>
      </c>
      <c r="DH84">
        <f t="shared" si="12"/>
        <v>0</v>
      </c>
      <c r="DI84">
        <f t="shared" si="13"/>
        <v>0</v>
      </c>
      <c r="DJ84">
        <f>DF84</f>
        <v>39.020000000000003</v>
      </c>
      <c r="DK84">
        <v>0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ROW(Source!A91)</f>
        <v>91</v>
      </c>
      <c r="B85">
        <v>68582722</v>
      </c>
      <c r="C85">
        <v>68583007</v>
      </c>
      <c r="D85">
        <v>68289694</v>
      </c>
      <c r="E85">
        <v>33</v>
      </c>
      <c r="F85">
        <v>1</v>
      </c>
      <c r="G85">
        <v>33</v>
      </c>
      <c r="H85">
        <v>1</v>
      </c>
      <c r="I85" t="s">
        <v>2072</v>
      </c>
      <c r="J85" t="s">
        <v>3</v>
      </c>
      <c r="K85" t="s">
        <v>2073</v>
      </c>
      <c r="L85">
        <v>1191</v>
      </c>
      <c r="N85">
        <v>1013</v>
      </c>
      <c r="O85" t="s">
        <v>2074</v>
      </c>
      <c r="P85" t="s">
        <v>2074</v>
      </c>
      <c r="Q85">
        <v>1</v>
      </c>
      <c r="W85">
        <v>0</v>
      </c>
      <c r="X85">
        <v>476480486</v>
      </c>
      <c r="Y85">
        <f t="shared" ref="Y85:Y112" si="17">(AT85*12)</f>
        <v>11.040000000000001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</v>
      </c>
      <c r="AJ85">
        <v>1</v>
      </c>
      <c r="AK85">
        <v>1</v>
      </c>
      <c r="AL85">
        <v>1</v>
      </c>
      <c r="AM85">
        <v>-2</v>
      </c>
      <c r="AN85">
        <v>0</v>
      </c>
      <c r="AO85">
        <v>1</v>
      </c>
      <c r="AP85">
        <v>1</v>
      </c>
      <c r="AQ85">
        <v>0</v>
      </c>
      <c r="AR85">
        <v>0</v>
      </c>
      <c r="AS85" t="s">
        <v>3</v>
      </c>
      <c r="AT85">
        <v>0.92</v>
      </c>
      <c r="AU85" t="s">
        <v>18</v>
      </c>
      <c r="AV85">
        <v>1</v>
      </c>
      <c r="AW85">
        <v>2</v>
      </c>
      <c r="AX85">
        <v>68631843</v>
      </c>
      <c r="AY85">
        <v>1</v>
      </c>
      <c r="AZ85">
        <v>0</v>
      </c>
      <c r="BA85">
        <v>85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X85">
        <f>ROUND(Y85*Source!I91,9)</f>
        <v>77.28</v>
      </c>
      <c r="CY85">
        <f>AD85</f>
        <v>0</v>
      </c>
      <c r="CZ85">
        <f>AH85</f>
        <v>0</v>
      </c>
      <c r="DA85">
        <f>AL85</f>
        <v>1</v>
      </c>
      <c r="DB85">
        <f t="shared" ref="DB85:DB112" si="18">ROUND((ROUND(AT85*CZ85,2)*12),6)</f>
        <v>0</v>
      </c>
      <c r="DC85">
        <f t="shared" ref="DC85:DC112" si="19">ROUND((ROUND(AT85*AG85,2)*12),6)</f>
        <v>0</v>
      </c>
      <c r="DD85" t="s">
        <v>3</v>
      </c>
      <c r="DE85" t="s">
        <v>3</v>
      </c>
      <c r="DF85">
        <f t="shared" si="10"/>
        <v>0</v>
      </c>
      <c r="DG85">
        <f t="shared" si="11"/>
        <v>0</v>
      </c>
      <c r="DH85">
        <f t="shared" si="12"/>
        <v>0</v>
      </c>
      <c r="DI85">
        <f t="shared" si="13"/>
        <v>0</v>
      </c>
      <c r="DJ85">
        <f>DI85</f>
        <v>0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ROW(Source!A91)</f>
        <v>91</v>
      </c>
      <c r="B86">
        <v>68582722</v>
      </c>
      <c r="C86">
        <v>68583007</v>
      </c>
      <c r="D86">
        <v>68303136</v>
      </c>
      <c r="E86">
        <v>1</v>
      </c>
      <c r="F86">
        <v>1</v>
      </c>
      <c r="G86">
        <v>33</v>
      </c>
      <c r="H86">
        <v>2</v>
      </c>
      <c r="I86" t="s">
        <v>2086</v>
      </c>
      <c r="J86" t="s">
        <v>2087</v>
      </c>
      <c r="K86" t="s">
        <v>2088</v>
      </c>
      <c r="L86">
        <v>1368</v>
      </c>
      <c r="N86">
        <v>1011</v>
      </c>
      <c r="O86" t="s">
        <v>341</v>
      </c>
      <c r="P86" t="s">
        <v>341</v>
      </c>
      <c r="Q86">
        <v>1</v>
      </c>
      <c r="W86">
        <v>0</v>
      </c>
      <c r="X86">
        <v>-1956297288</v>
      </c>
      <c r="Y86">
        <f t="shared" si="17"/>
        <v>4.4399999999999995</v>
      </c>
      <c r="AA86">
        <v>0</v>
      </c>
      <c r="AB86">
        <v>771.46</v>
      </c>
      <c r="AC86">
        <v>497.11</v>
      </c>
      <c r="AD86">
        <v>0</v>
      </c>
      <c r="AE86">
        <v>0</v>
      </c>
      <c r="AF86">
        <v>771.46</v>
      </c>
      <c r="AG86">
        <v>497.11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1</v>
      </c>
      <c r="AP86">
        <v>1</v>
      </c>
      <c r="AQ86">
        <v>0</v>
      </c>
      <c r="AR86">
        <v>0</v>
      </c>
      <c r="AS86" t="s">
        <v>3</v>
      </c>
      <c r="AT86">
        <v>0.37</v>
      </c>
      <c r="AU86" t="s">
        <v>18</v>
      </c>
      <c r="AV86">
        <v>0</v>
      </c>
      <c r="AW86">
        <v>2</v>
      </c>
      <c r="AX86">
        <v>68631844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X86">
        <f>ROUND(Y86*Source!I91,9)</f>
        <v>31.08</v>
      </c>
      <c r="CY86">
        <f>AB86</f>
        <v>771.46</v>
      </c>
      <c r="CZ86">
        <f>AF86</f>
        <v>771.46</v>
      </c>
      <c r="DA86">
        <f>AJ86</f>
        <v>1</v>
      </c>
      <c r="DB86">
        <f t="shared" si="18"/>
        <v>3425.28</v>
      </c>
      <c r="DC86">
        <f t="shared" si="19"/>
        <v>2207.16</v>
      </c>
      <c r="DD86" t="s">
        <v>3</v>
      </c>
      <c r="DE86" t="s">
        <v>3</v>
      </c>
      <c r="DF86">
        <f t="shared" si="10"/>
        <v>0</v>
      </c>
      <c r="DG86">
        <f t="shared" si="11"/>
        <v>23976.98</v>
      </c>
      <c r="DH86">
        <f t="shared" si="12"/>
        <v>15450.18</v>
      </c>
      <c r="DI86">
        <f t="shared" si="13"/>
        <v>0</v>
      </c>
      <c r="DJ86">
        <f>DG86</f>
        <v>23976.98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ROW(Source!A91)</f>
        <v>91</v>
      </c>
      <c r="B87">
        <v>68582722</v>
      </c>
      <c r="C87">
        <v>68583007</v>
      </c>
      <c r="D87">
        <v>68305099</v>
      </c>
      <c r="E87">
        <v>1</v>
      </c>
      <c r="F87">
        <v>1</v>
      </c>
      <c r="G87">
        <v>33</v>
      </c>
      <c r="H87">
        <v>3</v>
      </c>
      <c r="I87" t="s">
        <v>2078</v>
      </c>
      <c r="J87" t="s">
        <v>2079</v>
      </c>
      <c r="K87" t="s">
        <v>2080</v>
      </c>
      <c r="L87">
        <v>1346</v>
      </c>
      <c r="N87">
        <v>1009</v>
      </c>
      <c r="O87" t="s">
        <v>529</v>
      </c>
      <c r="P87" t="s">
        <v>529</v>
      </c>
      <c r="Q87">
        <v>1</v>
      </c>
      <c r="W87">
        <v>0</v>
      </c>
      <c r="X87">
        <v>-904406046</v>
      </c>
      <c r="Y87">
        <f t="shared" si="17"/>
        <v>0.60000000000000009</v>
      </c>
      <c r="AA87">
        <v>29.29</v>
      </c>
      <c r="AB87">
        <v>0</v>
      </c>
      <c r="AC87">
        <v>0</v>
      </c>
      <c r="AD87">
        <v>0</v>
      </c>
      <c r="AE87">
        <v>29.29</v>
      </c>
      <c r="AF87">
        <v>0</v>
      </c>
      <c r="AG87">
        <v>0</v>
      </c>
      <c r="AH87">
        <v>0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1</v>
      </c>
      <c r="AP87">
        <v>1</v>
      </c>
      <c r="AQ87">
        <v>0</v>
      </c>
      <c r="AR87">
        <v>0</v>
      </c>
      <c r="AS87" t="s">
        <v>3</v>
      </c>
      <c r="AT87">
        <v>0.05</v>
      </c>
      <c r="AU87" t="s">
        <v>18</v>
      </c>
      <c r="AV87">
        <v>0</v>
      </c>
      <c r="AW87">
        <v>2</v>
      </c>
      <c r="AX87">
        <v>68631845</v>
      </c>
      <c r="AY87">
        <v>1</v>
      </c>
      <c r="AZ87">
        <v>0</v>
      </c>
      <c r="BA87">
        <v>87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X87">
        <f>ROUND(Y87*Source!I91,9)</f>
        <v>4.2</v>
      </c>
      <c r="CY87">
        <f>AA87</f>
        <v>29.29</v>
      </c>
      <c r="CZ87">
        <f>AE87</f>
        <v>29.29</v>
      </c>
      <c r="DA87">
        <f>AI87</f>
        <v>1</v>
      </c>
      <c r="DB87">
        <f t="shared" si="18"/>
        <v>17.52</v>
      </c>
      <c r="DC87">
        <f t="shared" si="19"/>
        <v>0</v>
      </c>
      <c r="DD87" t="s">
        <v>3</v>
      </c>
      <c r="DE87" t="s">
        <v>3</v>
      </c>
      <c r="DF87">
        <f t="shared" si="10"/>
        <v>123.02</v>
      </c>
      <c r="DG87">
        <f t="shared" si="11"/>
        <v>0</v>
      </c>
      <c r="DH87">
        <f t="shared" si="12"/>
        <v>0</v>
      </c>
      <c r="DI87">
        <f t="shared" si="13"/>
        <v>0</v>
      </c>
      <c r="DJ87">
        <f>DF87</f>
        <v>123.02</v>
      </c>
      <c r="DK87">
        <v>0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ROW(Source!A91)</f>
        <v>91</v>
      </c>
      <c r="B88">
        <v>68582722</v>
      </c>
      <c r="C88">
        <v>68583007</v>
      </c>
      <c r="D88">
        <v>68303556</v>
      </c>
      <c r="E88">
        <v>1</v>
      </c>
      <c r="F88">
        <v>1</v>
      </c>
      <c r="G88">
        <v>33</v>
      </c>
      <c r="H88">
        <v>3</v>
      </c>
      <c r="I88" t="s">
        <v>2099</v>
      </c>
      <c r="J88" t="s">
        <v>2100</v>
      </c>
      <c r="K88" t="s">
        <v>2101</v>
      </c>
      <c r="L88">
        <v>1348</v>
      </c>
      <c r="N88">
        <v>1009</v>
      </c>
      <c r="O88" t="s">
        <v>550</v>
      </c>
      <c r="P88" t="s">
        <v>550</v>
      </c>
      <c r="Q88">
        <v>1000</v>
      </c>
      <c r="W88">
        <v>0</v>
      </c>
      <c r="X88">
        <v>720644914</v>
      </c>
      <c r="Y88">
        <f t="shared" si="17"/>
        <v>6.0000000000000006E-4</v>
      </c>
      <c r="AA88">
        <v>112571.76</v>
      </c>
      <c r="AB88">
        <v>0</v>
      </c>
      <c r="AC88">
        <v>0</v>
      </c>
      <c r="AD88">
        <v>0</v>
      </c>
      <c r="AE88">
        <v>112571.76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1</v>
      </c>
      <c r="AP88">
        <v>1</v>
      </c>
      <c r="AQ88">
        <v>0</v>
      </c>
      <c r="AR88">
        <v>0</v>
      </c>
      <c r="AS88" t="s">
        <v>3</v>
      </c>
      <c r="AT88">
        <v>5.0000000000000002E-5</v>
      </c>
      <c r="AU88" t="s">
        <v>18</v>
      </c>
      <c r="AV88">
        <v>0</v>
      </c>
      <c r="AW88">
        <v>2</v>
      </c>
      <c r="AX88">
        <v>68631846</v>
      </c>
      <c r="AY88">
        <v>1</v>
      </c>
      <c r="AZ88">
        <v>0</v>
      </c>
      <c r="BA88">
        <v>88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X88">
        <f>ROUND(Y88*Source!I91,9)</f>
        <v>4.1999999999999997E-3</v>
      </c>
      <c r="CY88">
        <f>AA88</f>
        <v>112571.76</v>
      </c>
      <c r="CZ88">
        <f>AE88</f>
        <v>112571.76</v>
      </c>
      <c r="DA88">
        <f>AI88</f>
        <v>1</v>
      </c>
      <c r="DB88">
        <f t="shared" si="18"/>
        <v>67.56</v>
      </c>
      <c r="DC88">
        <f t="shared" si="19"/>
        <v>0</v>
      </c>
      <c r="DD88" t="s">
        <v>3</v>
      </c>
      <c r="DE88" t="s">
        <v>3</v>
      </c>
      <c r="DF88">
        <f t="shared" si="10"/>
        <v>472.8</v>
      </c>
      <c r="DG88">
        <f t="shared" si="11"/>
        <v>0</v>
      </c>
      <c r="DH88">
        <f t="shared" si="12"/>
        <v>0</v>
      </c>
      <c r="DI88">
        <f t="shared" si="13"/>
        <v>0</v>
      </c>
      <c r="DJ88">
        <f>DF88</f>
        <v>472.8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ROW(Source!A91)</f>
        <v>91</v>
      </c>
      <c r="B89">
        <v>68582722</v>
      </c>
      <c r="C89">
        <v>68583007</v>
      </c>
      <c r="D89">
        <v>68303566</v>
      </c>
      <c r="E89">
        <v>1</v>
      </c>
      <c r="F89">
        <v>1</v>
      </c>
      <c r="G89">
        <v>33</v>
      </c>
      <c r="H89">
        <v>3</v>
      </c>
      <c r="I89" t="s">
        <v>2096</v>
      </c>
      <c r="J89" t="s">
        <v>2097</v>
      </c>
      <c r="K89" t="s">
        <v>2098</v>
      </c>
      <c r="L89">
        <v>1346</v>
      </c>
      <c r="N89">
        <v>1009</v>
      </c>
      <c r="O89" t="s">
        <v>529</v>
      </c>
      <c r="P89" t="s">
        <v>529</v>
      </c>
      <c r="Q89">
        <v>1</v>
      </c>
      <c r="W89">
        <v>0</v>
      </c>
      <c r="X89">
        <v>-1940108475</v>
      </c>
      <c r="Y89">
        <f t="shared" si="17"/>
        <v>0.60000000000000009</v>
      </c>
      <c r="AA89">
        <v>285.95999999999998</v>
      </c>
      <c r="AB89">
        <v>0</v>
      </c>
      <c r="AC89">
        <v>0</v>
      </c>
      <c r="AD89">
        <v>0</v>
      </c>
      <c r="AE89">
        <v>285.95999999999998</v>
      </c>
      <c r="AF89">
        <v>0</v>
      </c>
      <c r="AG89">
        <v>0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1</v>
      </c>
      <c r="AP89">
        <v>1</v>
      </c>
      <c r="AQ89">
        <v>0</v>
      </c>
      <c r="AR89">
        <v>0</v>
      </c>
      <c r="AS89" t="s">
        <v>3</v>
      </c>
      <c r="AT89">
        <v>0.05</v>
      </c>
      <c r="AU89" t="s">
        <v>18</v>
      </c>
      <c r="AV89">
        <v>0</v>
      </c>
      <c r="AW89">
        <v>2</v>
      </c>
      <c r="AX89">
        <v>68631847</v>
      </c>
      <c r="AY89">
        <v>1</v>
      </c>
      <c r="AZ89">
        <v>0</v>
      </c>
      <c r="BA89">
        <v>89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X89">
        <f>ROUND(Y89*Source!I91,9)</f>
        <v>4.2</v>
      </c>
      <c r="CY89">
        <f>AA89</f>
        <v>285.95999999999998</v>
      </c>
      <c r="CZ89">
        <f>AE89</f>
        <v>285.95999999999998</v>
      </c>
      <c r="DA89">
        <f>AI89</f>
        <v>1</v>
      </c>
      <c r="DB89">
        <f t="shared" si="18"/>
        <v>171.6</v>
      </c>
      <c r="DC89">
        <f t="shared" si="19"/>
        <v>0</v>
      </c>
      <c r="DD89" t="s">
        <v>3</v>
      </c>
      <c r="DE89" t="s">
        <v>3</v>
      </c>
      <c r="DF89">
        <f t="shared" si="10"/>
        <v>1201.03</v>
      </c>
      <c r="DG89">
        <f t="shared" si="11"/>
        <v>0</v>
      </c>
      <c r="DH89">
        <f t="shared" si="12"/>
        <v>0</v>
      </c>
      <c r="DI89">
        <f t="shared" si="13"/>
        <v>0</v>
      </c>
      <c r="DJ89">
        <f>DF89</f>
        <v>1201.03</v>
      </c>
      <c r="DK89">
        <v>0</v>
      </c>
      <c r="DL89" t="s">
        <v>3</v>
      </c>
      <c r="DM89">
        <v>0</v>
      </c>
      <c r="DN89" t="s">
        <v>3</v>
      </c>
      <c r="DO89">
        <v>0</v>
      </c>
    </row>
    <row r="90" spans="1:119" x14ac:dyDescent="0.2">
      <c r="A90">
        <f>ROW(Source!A92)</f>
        <v>92</v>
      </c>
      <c r="B90">
        <v>68582722</v>
      </c>
      <c r="C90">
        <v>68583024</v>
      </c>
      <c r="D90">
        <v>68289694</v>
      </c>
      <c r="E90">
        <v>33</v>
      </c>
      <c r="F90">
        <v>1</v>
      </c>
      <c r="G90">
        <v>33</v>
      </c>
      <c r="H90">
        <v>1</v>
      </c>
      <c r="I90" t="s">
        <v>2072</v>
      </c>
      <c r="J90" t="s">
        <v>3</v>
      </c>
      <c r="K90" t="s">
        <v>2073</v>
      </c>
      <c r="L90">
        <v>1191</v>
      </c>
      <c r="N90">
        <v>1013</v>
      </c>
      <c r="O90" t="s">
        <v>2074</v>
      </c>
      <c r="P90" t="s">
        <v>2074</v>
      </c>
      <c r="Q90">
        <v>1</v>
      </c>
      <c r="W90">
        <v>0</v>
      </c>
      <c r="X90">
        <v>476480486</v>
      </c>
      <c r="Y90">
        <f t="shared" si="17"/>
        <v>10.8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1</v>
      </c>
      <c r="AP90">
        <v>1</v>
      </c>
      <c r="AQ90">
        <v>0</v>
      </c>
      <c r="AR90">
        <v>0</v>
      </c>
      <c r="AS90" t="s">
        <v>3</v>
      </c>
      <c r="AT90">
        <v>0.9</v>
      </c>
      <c r="AU90" t="s">
        <v>18</v>
      </c>
      <c r="AV90">
        <v>1</v>
      </c>
      <c r="AW90">
        <v>2</v>
      </c>
      <c r="AX90">
        <v>68620238</v>
      </c>
      <c r="AY90">
        <v>1</v>
      </c>
      <c r="AZ90">
        <v>0</v>
      </c>
      <c r="BA90">
        <v>90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X90">
        <f>ROUND(Y90*Source!I92,9)</f>
        <v>437.7996</v>
      </c>
      <c r="CY90">
        <f>AD90</f>
        <v>0</v>
      </c>
      <c r="CZ90">
        <f>AH90</f>
        <v>0</v>
      </c>
      <c r="DA90">
        <f>AL90</f>
        <v>1</v>
      </c>
      <c r="DB90">
        <f t="shared" si="18"/>
        <v>0</v>
      </c>
      <c r="DC90">
        <f t="shared" si="19"/>
        <v>0</v>
      </c>
      <c r="DD90" t="s">
        <v>3</v>
      </c>
      <c r="DE90" t="s">
        <v>3</v>
      </c>
      <c r="DF90">
        <f t="shared" si="10"/>
        <v>0</v>
      </c>
      <c r="DG90">
        <f t="shared" si="11"/>
        <v>0</v>
      </c>
      <c r="DH90">
        <f t="shared" si="12"/>
        <v>0</v>
      </c>
      <c r="DI90">
        <f t="shared" si="13"/>
        <v>0</v>
      </c>
      <c r="DJ90">
        <f>DI90</f>
        <v>0</v>
      </c>
      <c r="DK90">
        <v>0</v>
      </c>
      <c r="DL90" t="s">
        <v>3</v>
      </c>
      <c r="DM90">
        <v>0</v>
      </c>
      <c r="DN90" t="s">
        <v>3</v>
      </c>
      <c r="DO90">
        <v>0</v>
      </c>
    </row>
    <row r="91" spans="1:119" x14ac:dyDescent="0.2">
      <c r="A91">
        <f>ROW(Source!A93)</f>
        <v>93</v>
      </c>
      <c r="B91">
        <v>68582722</v>
      </c>
      <c r="C91">
        <v>68583036</v>
      </c>
      <c r="D91">
        <v>68289694</v>
      </c>
      <c r="E91">
        <v>33</v>
      </c>
      <c r="F91">
        <v>1</v>
      </c>
      <c r="G91">
        <v>33</v>
      </c>
      <c r="H91">
        <v>1</v>
      </c>
      <c r="I91" t="s">
        <v>2072</v>
      </c>
      <c r="J91" t="s">
        <v>3</v>
      </c>
      <c r="K91" t="s">
        <v>2073</v>
      </c>
      <c r="L91">
        <v>1191</v>
      </c>
      <c r="N91">
        <v>1013</v>
      </c>
      <c r="O91" t="s">
        <v>2074</v>
      </c>
      <c r="P91" t="s">
        <v>2074</v>
      </c>
      <c r="Q91">
        <v>1</v>
      </c>
      <c r="W91">
        <v>0</v>
      </c>
      <c r="X91">
        <v>476480486</v>
      </c>
      <c r="Y91">
        <f t="shared" si="17"/>
        <v>58.08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1</v>
      </c>
      <c r="AP91">
        <v>1</v>
      </c>
      <c r="AQ91">
        <v>0</v>
      </c>
      <c r="AR91">
        <v>0</v>
      </c>
      <c r="AS91" t="s">
        <v>3</v>
      </c>
      <c r="AT91">
        <v>4.84</v>
      </c>
      <c r="AU91" t="s">
        <v>18</v>
      </c>
      <c r="AV91">
        <v>1</v>
      </c>
      <c r="AW91">
        <v>2</v>
      </c>
      <c r="AX91">
        <v>68620242</v>
      </c>
      <c r="AY91">
        <v>1</v>
      </c>
      <c r="AZ91">
        <v>0</v>
      </c>
      <c r="BA91">
        <v>91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X91">
        <f>ROUND(Y91*Source!I93,9)</f>
        <v>119.3544</v>
      </c>
      <c r="CY91">
        <f>AD91</f>
        <v>0</v>
      </c>
      <c r="CZ91">
        <f>AH91</f>
        <v>0</v>
      </c>
      <c r="DA91">
        <f>AL91</f>
        <v>1</v>
      </c>
      <c r="DB91">
        <f t="shared" si="18"/>
        <v>0</v>
      </c>
      <c r="DC91">
        <f t="shared" si="19"/>
        <v>0</v>
      </c>
      <c r="DD91" t="s">
        <v>3</v>
      </c>
      <c r="DE91" t="s">
        <v>3</v>
      </c>
      <c r="DF91">
        <f t="shared" si="10"/>
        <v>0</v>
      </c>
      <c r="DG91">
        <f t="shared" si="11"/>
        <v>0</v>
      </c>
      <c r="DH91">
        <f t="shared" si="12"/>
        <v>0</v>
      </c>
      <c r="DI91">
        <f t="shared" si="13"/>
        <v>0</v>
      </c>
      <c r="DJ91">
        <f>DI91</f>
        <v>0</v>
      </c>
      <c r="DK91">
        <v>0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ROW(Source!A94)</f>
        <v>94</v>
      </c>
      <c r="B92">
        <v>68582722</v>
      </c>
      <c r="C92">
        <v>68583039</v>
      </c>
      <c r="D92">
        <v>68289694</v>
      </c>
      <c r="E92">
        <v>33</v>
      </c>
      <c r="F92">
        <v>1</v>
      </c>
      <c r="G92">
        <v>33</v>
      </c>
      <c r="H92">
        <v>1</v>
      </c>
      <c r="I92" t="s">
        <v>2072</v>
      </c>
      <c r="J92" t="s">
        <v>3</v>
      </c>
      <c r="K92" t="s">
        <v>2073</v>
      </c>
      <c r="L92">
        <v>1191</v>
      </c>
      <c r="N92">
        <v>1013</v>
      </c>
      <c r="O92" t="s">
        <v>2074</v>
      </c>
      <c r="P92" t="s">
        <v>2074</v>
      </c>
      <c r="Q92">
        <v>1</v>
      </c>
      <c r="W92">
        <v>0</v>
      </c>
      <c r="X92">
        <v>476480486</v>
      </c>
      <c r="Y92">
        <f t="shared" si="17"/>
        <v>0.72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-2</v>
      </c>
      <c r="AN92">
        <v>0</v>
      </c>
      <c r="AO92">
        <v>1</v>
      </c>
      <c r="AP92">
        <v>1</v>
      </c>
      <c r="AQ92">
        <v>0</v>
      </c>
      <c r="AR92">
        <v>0</v>
      </c>
      <c r="AS92" t="s">
        <v>3</v>
      </c>
      <c r="AT92">
        <v>0.06</v>
      </c>
      <c r="AU92" t="s">
        <v>18</v>
      </c>
      <c r="AV92">
        <v>1</v>
      </c>
      <c r="AW92">
        <v>2</v>
      </c>
      <c r="AX92">
        <v>68620243</v>
      </c>
      <c r="AY92">
        <v>1</v>
      </c>
      <c r="AZ92">
        <v>0</v>
      </c>
      <c r="BA92">
        <v>92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X92">
        <f>ROUND(Y92*Source!I94,9)</f>
        <v>222.48</v>
      </c>
      <c r="CY92">
        <f>AD92</f>
        <v>0</v>
      </c>
      <c r="CZ92">
        <f>AH92</f>
        <v>0</v>
      </c>
      <c r="DA92">
        <f>AL92</f>
        <v>1</v>
      </c>
      <c r="DB92">
        <f t="shared" si="18"/>
        <v>0</v>
      </c>
      <c r="DC92">
        <f t="shared" si="19"/>
        <v>0</v>
      </c>
      <c r="DD92" t="s">
        <v>3</v>
      </c>
      <c r="DE92" t="s">
        <v>3</v>
      </c>
      <c r="DF92">
        <f t="shared" si="10"/>
        <v>0</v>
      </c>
      <c r="DG92">
        <f t="shared" si="11"/>
        <v>0</v>
      </c>
      <c r="DH92">
        <f t="shared" si="12"/>
        <v>0</v>
      </c>
      <c r="DI92">
        <f t="shared" si="13"/>
        <v>0</v>
      </c>
      <c r="DJ92">
        <f>DI92</f>
        <v>0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ROW(Source!A95)</f>
        <v>95</v>
      </c>
      <c r="B93">
        <v>68582722</v>
      </c>
      <c r="C93">
        <v>68631687</v>
      </c>
      <c r="D93">
        <v>68289694</v>
      </c>
      <c r="E93">
        <v>33</v>
      </c>
      <c r="F93">
        <v>1</v>
      </c>
      <c r="G93">
        <v>33</v>
      </c>
      <c r="H93">
        <v>1</v>
      </c>
      <c r="I93" t="s">
        <v>2072</v>
      </c>
      <c r="J93" t="s">
        <v>3</v>
      </c>
      <c r="K93" t="s">
        <v>2073</v>
      </c>
      <c r="L93">
        <v>1191</v>
      </c>
      <c r="N93">
        <v>1013</v>
      </c>
      <c r="O93" t="s">
        <v>2074</v>
      </c>
      <c r="P93" t="s">
        <v>2074</v>
      </c>
      <c r="Q93">
        <v>1</v>
      </c>
      <c r="W93">
        <v>0</v>
      </c>
      <c r="X93">
        <v>476480486</v>
      </c>
      <c r="Y93">
        <f t="shared" si="17"/>
        <v>18.240000000000002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1</v>
      </c>
      <c r="AP93">
        <v>1</v>
      </c>
      <c r="AQ93">
        <v>0</v>
      </c>
      <c r="AR93">
        <v>0</v>
      </c>
      <c r="AS93" t="s">
        <v>3</v>
      </c>
      <c r="AT93">
        <v>1.52</v>
      </c>
      <c r="AU93" t="s">
        <v>18</v>
      </c>
      <c r="AV93">
        <v>1</v>
      </c>
      <c r="AW93">
        <v>2</v>
      </c>
      <c r="AX93">
        <v>68631688</v>
      </c>
      <c r="AY93">
        <v>1</v>
      </c>
      <c r="AZ93">
        <v>0</v>
      </c>
      <c r="BA93">
        <v>93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X93">
        <f>ROUND(Y93*Source!I95,9)</f>
        <v>40.128</v>
      </c>
      <c r="CY93">
        <f>AD93</f>
        <v>0</v>
      </c>
      <c r="CZ93">
        <f>AH93</f>
        <v>0</v>
      </c>
      <c r="DA93">
        <f>AL93</f>
        <v>1</v>
      </c>
      <c r="DB93">
        <f t="shared" si="18"/>
        <v>0</v>
      </c>
      <c r="DC93">
        <f t="shared" si="19"/>
        <v>0</v>
      </c>
      <c r="DD93" t="s">
        <v>3</v>
      </c>
      <c r="DE93" t="s">
        <v>3</v>
      </c>
      <c r="DF93">
        <f t="shared" si="10"/>
        <v>0</v>
      </c>
      <c r="DG93">
        <f t="shared" si="11"/>
        <v>0</v>
      </c>
      <c r="DH93">
        <f t="shared" si="12"/>
        <v>0</v>
      </c>
      <c r="DI93">
        <f t="shared" si="13"/>
        <v>0</v>
      </c>
      <c r="DJ93">
        <f>DI93</f>
        <v>0</v>
      </c>
      <c r="DK93">
        <v>0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ROW(Source!A95)</f>
        <v>95</v>
      </c>
      <c r="B94">
        <v>68582722</v>
      </c>
      <c r="C94">
        <v>68631687</v>
      </c>
      <c r="D94">
        <v>68305099</v>
      </c>
      <c r="E94">
        <v>1</v>
      </c>
      <c r="F94">
        <v>1</v>
      </c>
      <c r="G94">
        <v>33</v>
      </c>
      <c r="H94">
        <v>3</v>
      </c>
      <c r="I94" t="s">
        <v>2078</v>
      </c>
      <c r="J94" t="s">
        <v>2079</v>
      </c>
      <c r="K94" t="s">
        <v>2080</v>
      </c>
      <c r="L94">
        <v>1346</v>
      </c>
      <c r="N94">
        <v>1009</v>
      </c>
      <c r="O94" t="s">
        <v>529</v>
      </c>
      <c r="P94" t="s">
        <v>529</v>
      </c>
      <c r="Q94">
        <v>1</v>
      </c>
      <c r="W94">
        <v>0</v>
      </c>
      <c r="X94">
        <v>-904406046</v>
      </c>
      <c r="Y94">
        <f t="shared" si="17"/>
        <v>0.24</v>
      </c>
      <c r="AA94">
        <v>29.29</v>
      </c>
      <c r="AB94">
        <v>0</v>
      </c>
      <c r="AC94">
        <v>0</v>
      </c>
      <c r="AD94">
        <v>0</v>
      </c>
      <c r="AE94">
        <v>29.29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-2</v>
      </c>
      <c r="AN94">
        <v>0</v>
      </c>
      <c r="AO94">
        <v>1</v>
      </c>
      <c r="AP94">
        <v>1</v>
      </c>
      <c r="AQ94">
        <v>0</v>
      </c>
      <c r="AR94">
        <v>0</v>
      </c>
      <c r="AS94" t="s">
        <v>3</v>
      </c>
      <c r="AT94">
        <v>0.02</v>
      </c>
      <c r="AU94" t="s">
        <v>18</v>
      </c>
      <c r="AV94">
        <v>0</v>
      </c>
      <c r="AW94">
        <v>2</v>
      </c>
      <c r="AX94">
        <v>68631689</v>
      </c>
      <c r="AY94">
        <v>1</v>
      </c>
      <c r="AZ94">
        <v>0</v>
      </c>
      <c r="BA94">
        <v>94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X94">
        <f>ROUND(Y94*Source!I95,9)</f>
        <v>0.52800000000000002</v>
      </c>
      <c r="CY94">
        <f>AA94</f>
        <v>29.29</v>
      </c>
      <c r="CZ94">
        <f>AE94</f>
        <v>29.29</v>
      </c>
      <c r="DA94">
        <f>AI94</f>
        <v>1</v>
      </c>
      <c r="DB94">
        <f t="shared" si="18"/>
        <v>7.08</v>
      </c>
      <c r="DC94">
        <f t="shared" si="19"/>
        <v>0</v>
      </c>
      <c r="DD94" t="s">
        <v>3</v>
      </c>
      <c r="DE94" t="s">
        <v>3</v>
      </c>
      <c r="DF94">
        <f t="shared" si="10"/>
        <v>15.47</v>
      </c>
      <c r="DG94">
        <f t="shared" si="11"/>
        <v>0</v>
      </c>
      <c r="DH94">
        <f t="shared" si="12"/>
        <v>0</v>
      </c>
      <c r="DI94">
        <f t="shared" si="13"/>
        <v>0</v>
      </c>
      <c r="DJ94">
        <f>DF94</f>
        <v>15.47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ROW(Source!A131)</f>
        <v>131</v>
      </c>
      <c r="B95">
        <v>68582722</v>
      </c>
      <c r="C95">
        <v>68583124</v>
      </c>
      <c r="D95">
        <v>68289694</v>
      </c>
      <c r="E95">
        <v>33</v>
      </c>
      <c r="F95">
        <v>1</v>
      </c>
      <c r="G95">
        <v>33</v>
      </c>
      <c r="H95">
        <v>1</v>
      </c>
      <c r="I95" t="s">
        <v>2072</v>
      </c>
      <c r="J95" t="s">
        <v>3</v>
      </c>
      <c r="K95" t="s">
        <v>2073</v>
      </c>
      <c r="L95">
        <v>1191</v>
      </c>
      <c r="N95">
        <v>1013</v>
      </c>
      <c r="O95" t="s">
        <v>2074</v>
      </c>
      <c r="P95" t="s">
        <v>2074</v>
      </c>
      <c r="Q95">
        <v>1</v>
      </c>
      <c r="W95">
        <v>0</v>
      </c>
      <c r="X95">
        <v>476480486</v>
      </c>
      <c r="Y95">
        <f t="shared" si="17"/>
        <v>60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1</v>
      </c>
      <c r="AP95">
        <v>1</v>
      </c>
      <c r="AQ95">
        <v>0</v>
      </c>
      <c r="AR95">
        <v>0</v>
      </c>
      <c r="AS95" t="s">
        <v>3</v>
      </c>
      <c r="AT95">
        <v>5</v>
      </c>
      <c r="AU95" t="s">
        <v>18</v>
      </c>
      <c r="AV95">
        <v>1</v>
      </c>
      <c r="AW95">
        <v>2</v>
      </c>
      <c r="AX95">
        <v>68620255</v>
      </c>
      <c r="AY95">
        <v>1</v>
      </c>
      <c r="AZ95">
        <v>0</v>
      </c>
      <c r="BA95">
        <v>95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X95">
        <f>ROUND(Y95*Source!I131,9)</f>
        <v>240</v>
      </c>
      <c r="CY95">
        <f>AD95</f>
        <v>0</v>
      </c>
      <c r="CZ95">
        <f>AH95</f>
        <v>0</v>
      </c>
      <c r="DA95">
        <f>AL95</f>
        <v>1</v>
      </c>
      <c r="DB95">
        <f t="shared" si="18"/>
        <v>0</v>
      </c>
      <c r="DC95">
        <f t="shared" si="19"/>
        <v>0</v>
      </c>
      <c r="DD95" t="s">
        <v>3</v>
      </c>
      <c r="DE95" t="s">
        <v>3</v>
      </c>
      <c r="DF95">
        <f t="shared" si="10"/>
        <v>0</v>
      </c>
      <c r="DG95">
        <f t="shared" si="11"/>
        <v>0</v>
      </c>
      <c r="DH95">
        <f t="shared" si="12"/>
        <v>0</v>
      </c>
      <c r="DI95">
        <f t="shared" si="13"/>
        <v>0</v>
      </c>
      <c r="DJ95">
        <f>DI95</f>
        <v>0</v>
      </c>
      <c r="DK95">
        <v>0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ROW(Source!A131)</f>
        <v>131</v>
      </c>
      <c r="B96">
        <v>68582722</v>
      </c>
      <c r="C96">
        <v>68583124</v>
      </c>
      <c r="D96">
        <v>68305099</v>
      </c>
      <c r="E96">
        <v>1</v>
      </c>
      <c r="F96">
        <v>1</v>
      </c>
      <c r="G96">
        <v>33</v>
      </c>
      <c r="H96">
        <v>3</v>
      </c>
      <c r="I96" t="s">
        <v>2078</v>
      </c>
      <c r="J96" t="s">
        <v>2079</v>
      </c>
      <c r="K96" t="s">
        <v>2080</v>
      </c>
      <c r="L96">
        <v>1346</v>
      </c>
      <c r="N96">
        <v>1009</v>
      </c>
      <c r="O96" t="s">
        <v>529</v>
      </c>
      <c r="P96" t="s">
        <v>529</v>
      </c>
      <c r="Q96">
        <v>1</v>
      </c>
      <c r="W96">
        <v>0</v>
      </c>
      <c r="X96">
        <v>-904406046</v>
      </c>
      <c r="Y96">
        <f t="shared" si="17"/>
        <v>1.2000000000000002</v>
      </c>
      <c r="AA96">
        <v>29.29</v>
      </c>
      <c r="AB96">
        <v>0</v>
      </c>
      <c r="AC96">
        <v>0</v>
      </c>
      <c r="AD96">
        <v>0</v>
      </c>
      <c r="AE96">
        <v>29.29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1</v>
      </c>
      <c r="AP96">
        <v>1</v>
      </c>
      <c r="AQ96">
        <v>0</v>
      </c>
      <c r="AR96">
        <v>0</v>
      </c>
      <c r="AS96" t="s">
        <v>3</v>
      </c>
      <c r="AT96">
        <v>0.1</v>
      </c>
      <c r="AU96" t="s">
        <v>18</v>
      </c>
      <c r="AV96">
        <v>0</v>
      </c>
      <c r="AW96">
        <v>2</v>
      </c>
      <c r="AX96">
        <v>68620256</v>
      </c>
      <c r="AY96">
        <v>1</v>
      </c>
      <c r="AZ96">
        <v>0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X96">
        <f>ROUND(Y96*Source!I131,9)</f>
        <v>4.8</v>
      </c>
      <c r="CY96">
        <f>AA96</f>
        <v>29.29</v>
      </c>
      <c r="CZ96">
        <f>AE96</f>
        <v>29.29</v>
      </c>
      <c r="DA96">
        <f>AI96</f>
        <v>1</v>
      </c>
      <c r="DB96">
        <f t="shared" si="18"/>
        <v>35.159999999999997</v>
      </c>
      <c r="DC96">
        <f t="shared" si="19"/>
        <v>0</v>
      </c>
      <c r="DD96" t="s">
        <v>3</v>
      </c>
      <c r="DE96" t="s">
        <v>3</v>
      </c>
      <c r="DF96">
        <f t="shared" si="10"/>
        <v>140.59</v>
      </c>
      <c r="DG96">
        <f t="shared" si="11"/>
        <v>0</v>
      </c>
      <c r="DH96">
        <f t="shared" si="12"/>
        <v>0</v>
      </c>
      <c r="DI96">
        <f t="shared" si="13"/>
        <v>0</v>
      </c>
      <c r="DJ96">
        <f>DF96</f>
        <v>140.59</v>
      </c>
      <c r="DK96">
        <v>0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ROW(Source!A131)</f>
        <v>131</v>
      </c>
      <c r="B97">
        <v>68582722</v>
      </c>
      <c r="C97">
        <v>68583124</v>
      </c>
      <c r="D97">
        <v>68303586</v>
      </c>
      <c r="E97">
        <v>1</v>
      </c>
      <c r="F97">
        <v>1</v>
      </c>
      <c r="G97">
        <v>33</v>
      </c>
      <c r="H97">
        <v>3</v>
      </c>
      <c r="I97" t="s">
        <v>2102</v>
      </c>
      <c r="J97" t="s">
        <v>2103</v>
      </c>
      <c r="K97" t="s">
        <v>2104</v>
      </c>
      <c r="L97">
        <v>1296</v>
      </c>
      <c r="N97">
        <v>1002</v>
      </c>
      <c r="O97" t="s">
        <v>524</v>
      </c>
      <c r="P97" t="s">
        <v>524</v>
      </c>
      <c r="Q97">
        <v>1</v>
      </c>
      <c r="W97">
        <v>0</v>
      </c>
      <c r="X97">
        <v>377874115</v>
      </c>
      <c r="Y97">
        <f t="shared" si="17"/>
        <v>0.21599999999999997</v>
      </c>
      <c r="AA97">
        <v>4671.6000000000004</v>
      </c>
      <c r="AB97">
        <v>0</v>
      </c>
      <c r="AC97">
        <v>0</v>
      </c>
      <c r="AD97">
        <v>0</v>
      </c>
      <c r="AE97">
        <v>4671.6000000000004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1</v>
      </c>
      <c r="AP97">
        <v>1</v>
      </c>
      <c r="AQ97">
        <v>0</v>
      </c>
      <c r="AR97">
        <v>0</v>
      </c>
      <c r="AS97" t="s">
        <v>3</v>
      </c>
      <c r="AT97">
        <v>1.7999999999999999E-2</v>
      </c>
      <c r="AU97" t="s">
        <v>18</v>
      </c>
      <c r="AV97">
        <v>0</v>
      </c>
      <c r="AW97">
        <v>2</v>
      </c>
      <c r="AX97">
        <v>68620257</v>
      </c>
      <c r="AY97">
        <v>1</v>
      </c>
      <c r="AZ97">
        <v>0</v>
      </c>
      <c r="BA97">
        <v>97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X97">
        <f>ROUND(Y97*Source!I131,9)</f>
        <v>0.86399999999999999</v>
      </c>
      <c r="CY97">
        <f>AA97</f>
        <v>4671.6000000000004</v>
      </c>
      <c r="CZ97">
        <f>AE97</f>
        <v>4671.6000000000004</v>
      </c>
      <c r="DA97">
        <f>AI97</f>
        <v>1</v>
      </c>
      <c r="DB97">
        <f t="shared" si="18"/>
        <v>1009.08</v>
      </c>
      <c r="DC97">
        <f t="shared" si="19"/>
        <v>0</v>
      </c>
      <c r="DD97" t="s">
        <v>3</v>
      </c>
      <c r="DE97" t="s">
        <v>3</v>
      </c>
      <c r="DF97">
        <f t="shared" si="10"/>
        <v>4036.26</v>
      </c>
      <c r="DG97">
        <f t="shared" si="11"/>
        <v>0</v>
      </c>
      <c r="DH97">
        <f t="shared" si="12"/>
        <v>0</v>
      </c>
      <c r="DI97">
        <f t="shared" si="13"/>
        <v>0</v>
      </c>
      <c r="DJ97">
        <f>DF97</f>
        <v>4036.26</v>
      </c>
      <c r="DK97">
        <v>0</v>
      </c>
      <c r="DL97" t="s">
        <v>3</v>
      </c>
      <c r="DM97">
        <v>0</v>
      </c>
      <c r="DN97" t="s">
        <v>3</v>
      </c>
      <c r="DO97">
        <v>0</v>
      </c>
    </row>
    <row r="98" spans="1:119" x14ac:dyDescent="0.2">
      <c r="A98">
        <f>ROW(Source!A132)</f>
        <v>132</v>
      </c>
      <c r="B98">
        <v>68582722</v>
      </c>
      <c r="C98">
        <v>68618329</v>
      </c>
      <c r="D98">
        <v>68289694</v>
      </c>
      <c r="E98">
        <v>33</v>
      </c>
      <c r="F98">
        <v>1</v>
      </c>
      <c r="G98">
        <v>33</v>
      </c>
      <c r="H98">
        <v>1</v>
      </c>
      <c r="I98" t="s">
        <v>2072</v>
      </c>
      <c r="J98" t="s">
        <v>3</v>
      </c>
      <c r="K98" t="s">
        <v>2073</v>
      </c>
      <c r="L98">
        <v>1191</v>
      </c>
      <c r="N98">
        <v>1013</v>
      </c>
      <c r="O98" t="s">
        <v>2074</v>
      </c>
      <c r="P98" t="s">
        <v>2074</v>
      </c>
      <c r="Q98">
        <v>1</v>
      </c>
      <c r="W98">
        <v>0</v>
      </c>
      <c r="X98">
        <v>476480486</v>
      </c>
      <c r="Y98">
        <f t="shared" si="17"/>
        <v>6.6000000000000005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1</v>
      </c>
      <c r="AP98">
        <v>1</v>
      </c>
      <c r="AQ98">
        <v>0</v>
      </c>
      <c r="AR98">
        <v>0</v>
      </c>
      <c r="AS98" t="s">
        <v>3</v>
      </c>
      <c r="AT98">
        <v>0.55000000000000004</v>
      </c>
      <c r="AU98" t="s">
        <v>18</v>
      </c>
      <c r="AV98">
        <v>1</v>
      </c>
      <c r="AW98">
        <v>2</v>
      </c>
      <c r="AX98">
        <v>68631848</v>
      </c>
      <c r="AY98">
        <v>1</v>
      </c>
      <c r="AZ98">
        <v>0</v>
      </c>
      <c r="BA98">
        <v>98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X98">
        <f>ROUND(Y98*Source!I132,9)</f>
        <v>6.6</v>
      </c>
      <c r="CY98">
        <f>AD98</f>
        <v>0</v>
      </c>
      <c r="CZ98">
        <f>AH98</f>
        <v>0</v>
      </c>
      <c r="DA98">
        <f>AL98</f>
        <v>1</v>
      </c>
      <c r="DB98">
        <f t="shared" si="18"/>
        <v>0</v>
      </c>
      <c r="DC98">
        <f t="shared" si="19"/>
        <v>0</v>
      </c>
      <c r="DD98" t="s">
        <v>3</v>
      </c>
      <c r="DE98" t="s">
        <v>3</v>
      </c>
      <c r="DF98">
        <f t="shared" si="10"/>
        <v>0</v>
      </c>
      <c r="DG98">
        <f t="shared" si="11"/>
        <v>0</v>
      </c>
      <c r="DH98">
        <f t="shared" si="12"/>
        <v>0</v>
      </c>
      <c r="DI98">
        <f t="shared" si="13"/>
        <v>0</v>
      </c>
      <c r="DJ98">
        <f>DI98</f>
        <v>0</v>
      </c>
      <c r="DK98">
        <v>0</v>
      </c>
      <c r="DL98" t="s">
        <v>3</v>
      </c>
      <c r="DM98">
        <v>0</v>
      </c>
      <c r="DN98" t="s">
        <v>3</v>
      </c>
      <c r="DO98">
        <v>0</v>
      </c>
    </row>
    <row r="99" spans="1:119" x14ac:dyDescent="0.2">
      <c r="A99">
        <f>ROW(Source!A132)</f>
        <v>132</v>
      </c>
      <c r="B99">
        <v>68582722</v>
      </c>
      <c r="C99">
        <v>68618329</v>
      </c>
      <c r="D99">
        <v>68303136</v>
      </c>
      <c r="E99">
        <v>1</v>
      </c>
      <c r="F99">
        <v>1</v>
      </c>
      <c r="G99">
        <v>33</v>
      </c>
      <c r="H99">
        <v>2</v>
      </c>
      <c r="I99" t="s">
        <v>2086</v>
      </c>
      <c r="J99" t="s">
        <v>2087</v>
      </c>
      <c r="K99" t="s">
        <v>2088</v>
      </c>
      <c r="L99">
        <v>1368</v>
      </c>
      <c r="N99">
        <v>1011</v>
      </c>
      <c r="O99" t="s">
        <v>341</v>
      </c>
      <c r="P99" t="s">
        <v>341</v>
      </c>
      <c r="Q99">
        <v>1</v>
      </c>
      <c r="W99">
        <v>0</v>
      </c>
      <c r="X99">
        <v>-1956297288</v>
      </c>
      <c r="Y99">
        <f t="shared" si="17"/>
        <v>3.4799999999999995</v>
      </c>
      <c r="AA99">
        <v>0</v>
      </c>
      <c r="AB99">
        <v>771.46</v>
      </c>
      <c r="AC99">
        <v>497.11</v>
      </c>
      <c r="AD99">
        <v>0</v>
      </c>
      <c r="AE99">
        <v>0</v>
      </c>
      <c r="AF99">
        <v>771.46</v>
      </c>
      <c r="AG99">
        <v>497.11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1</v>
      </c>
      <c r="AP99">
        <v>1</v>
      </c>
      <c r="AQ99">
        <v>0</v>
      </c>
      <c r="AR99">
        <v>0</v>
      </c>
      <c r="AS99" t="s">
        <v>3</v>
      </c>
      <c r="AT99">
        <v>0.28999999999999998</v>
      </c>
      <c r="AU99" t="s">
        <v>18</v>
      </c>
      <c r="AV99">
        <v>0</v>
      </c>
      <c r="AW99">
        <v>2</v>
      </c>
      <c r="AX99">
        <v>68631849</v>
      </c>
      <c r="AY99">
        <v>1</v>
      </c>
      <c r="AZ99">
        <v>0</v>
      </c>
      <c r="BA99">
        <v>99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X99">
        <f>ROUND(Y99*Source!I132,9)</f>
        <v>3.48</v>
      </c>
      <c r="CY99">
        <f>AB99</f>
        <v>771.46</v>
      </c>
      <c r="CZ99">
        <f>AF99</f>
        <v>771.46</v>
      </c>
      <c r="DA99">
        <f>AJ99</f>
        <v>1</v>
      </c>
      <c r="DB99">
        <f t="shared" si="18"/>
        <v>2684.64</v>
      </c>
      <c r="DC99">
        <f t="shared" si="19"/>
        <v>1729.92</v>
      </c>
      <c r="DD99" t="s">
        <v>3</v>
      </c>
      <c r="DE99" t="s">
        <v>3</v>
      </c>
      <c r="DF99">
        <f t="shared" si="10"/>
        <v>0</v>
      </c>
      <c r="DG99">
        <f t="shared" si="11"/>
        <v>2684.68</v>
      </c>
      <c r="DH99">
        <f t="shared" si="12"/>
        <v>1729.94</v>
      </c>
      <c r="DI99">
        <f t="shared" si="13"/>
        <v>0</v>
      </c>
      <c r="DJ99">
        <f>DG99</f>
        <v>2684.68</v>
      </c>
      <c r="DK99">
        <v>0</v>
      </c>
      <c r="DL99" t="s">
        <v>3</v>
      </c>
      <c r="DM99">
        <v>0</v>
      </c>
      <c r="DN99" t="s">
        <v>3</v>
      </c>
      <c r="DO99">
        <v>0</v>
      </c>
    </row>
    <row r="100" spans="1:119" x14ac:dyDescent="0.2">
      <c r="A100">
        <f>ROW(Source!A132)</f>
        <v>132</v>
      </c>
      <c r="B100">
        <v>68582722</v>
      </c>
      <c r="C100">
        <v>68618329</v>
      </c>
      <c r="D100">
        <v>68305099</v>
      </c>
      <c r="E100">
        <v>1</v>
      </c>
      <c r="F100">
        <v>1</v>
      </c>
      <c r="G100">
        <v>33</v>
      </c>
      <c r="H100">
        <v>3</v>
      </c>
      <c r="I100" t="s">
        <v>2078</v>
      </c>
      <c r="J100" t="s">
        <v>2079</v>
      </c>
      <c r="K100" t="s">
        <v>2080</v>
      </c>
      <c r="L100">
        <v>1346</v>
      </c>
      <c r="N100">
        <v>1009</v>
      </c>
      <c r="O100" t="s">
        <v>529</v>
      </c>
      <c r="P100" t="s">
        <v>529</v>
      </c>
      <c r="Q100">
        <v>1</v>
      </c>
      <c r="W100">
        <v>0</v>
      </c>
      <c r="X100">
        <v>-904406046</v>
      </c>
      <c r="Y100">
        <f t="shared" si="17"/>
        <v>0.60000000000000009</v>
      </c>
      <c r="AA100">
        <v>29.29</v>
      </c>
      <c r="AB100">
        <v>0</v>
      </c>
      <c r="AC100">
        <v>0</v>
      </c>
      <c r="AD100">
        <v>0</v>
      </c>
      <c r="AE100">
        <v>29.29</v>
      </c>
      <c r="AF100">
        <v>0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1</v>
      </c>
      <c r="AP100">
        <v>1</v>
      </c>
      <c r="AQ100">
        <v>0</v>
      </c>
      <c r="AR100">
        <v>0</v>
      </c>
      <c r="AS100" t="s">
        <v>3</v>
      </c>
      <c r="AT100">
        <v>0.05</v>
      </c>
      <c r="AU100" t="s">
        <v>18</v>
      </c>
      <c r="AV100">
        <v>0</v>
      </c>
      <c r="AW100">
        <v>2</v>
      </c>
      <c r="AX100">
        <v>68631850</v>
      </c>
      <c r="AY100">
        <v>1</v>
      </c>
      <c r="AZ100">
        <v>0</v>
      </c>
      <c r="BA100">
        <v>100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X100">
        <f>ROUND(Y100*Source!I132,9)</f>
        <v>0.6</v>
      </c>
      <c r="CY100">
        <f>AA100</f>
        <v>29.29</v>
      </c>
      <c r="CZ100">
        <f>AE100</f>
        <v>29.29</v>
      </c>
      <c r="DA100">
        <f>AI100</f>
        <v>1</v>
      </c>
      <c r="DB100">
        <f t="shared" si="18"/>
        <v>17.52</v>
      </c>
      <c r="DC100">
        <f t="shared" si="19"/>
        <v>0</v>
      </c>
      <c r="DD100" t="s">
        <v>3</v>
      </c>
      <c r="DE100" t="s">
        <v>3</v>
      </c>
      <c r="DF100">
        <f t="shared" si="10"/>
        <v>17.57</v>
      </c>
      <c r="DG100">
        <f t="shared" si="11"/>
        <v>0</v>
      </c>
      <c r="DH100">
        <f t="shared" si="12"/>
        <v>0</v>
      </c>
      <c r="DI100">
        <f t="shared" si="13"/>
        <v>0</v>
      </c>
      <c r="DJ100">
        <f>DF100</f>
        <v>17.57</v>
      </c>
      <c r="DK100">
        <v>0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ROW(Source!A132)</f>
        <v>132</v>
      </c>
      <c r="B101">
        <v>68582722</v>
      </c>
      <c r="C101">
        <v>68618329</v>
      </c>
      <c r="D101">
        <v>68303556</v>
      </c>
      <c r="E101">
        <v>1</v>
      </c>
      <c r="F101">
        <v>1</v>
      </c>
      <c r="G101">
        <v>33</v>
      </c>
      <c r="H101">
        <v>3</v>
      </c>
      <c r="I101" t="s">
        <v>2099</v>
      </c>
      <c r="J101" t="s">
        <v>2100</v>
      </c>
      <c r="K101" t="s">
        <v>2101</v>
      </c>
      <c r="L101">
        <v>1348</v>
      </c>
      <c r="N101">
        <v>1009</v>
      </c>
      <c r="O101" t="s">
        <v>550</v>
      </c>
      <c r="P101" t="s">
        <v>550</v>
      </c>
      <c r="Q101">
        <v>1000</v>
      </c>
      <c r="W101">
        <v>0</v>
      </c>
      <c r="X101">
        <v>720644914</v>
      </c>
      <c r="Y101">
        <f t="shared" si="17"/>
        <v>6.0000000000000006E-4</v>
      </c>
      <c r="AA101">
        <v>112571.76</v>
      </c>
      <c r="AB101">
        <v>0</v>
      </c>
      <c r="AC101">
        <v>0</v>
      </c>
      <c r="AD101">
        <v>0</v>
      </c>
      <c r="AE101">
        <v>112571.76</v>
      </c>
      <c r="AF101">
        <v>0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1</v>
      </c>
      <c r="AP101">
        <v>1</v>
      </c>
      <c r="AQ101">
        <v>0</v>
      </c>
      <c r="AR101">
        <v>0</v>
      </c>
      <c r="AS101" t="s">
        <v>3</v>
      </c>
      <c r="AT101">
        <v>5.0000000000000002E-5</v>
      </c>
      <c r="AU101" t="s">
        <v>18</v>
      </c>
      <c r="AV101">
        <v>0</v>
      </c>
      <c r="AW101">
        <v>2</v>
      </c>
      <c r="AX101">
        <v>68631851</v>
      </c>
      <c r="AY101">
        <v>1</v>
      </c>
      <c r="AZ101">
        <v>0</v>
      </c>
      <c r="BA101">
        <v>101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X101">
        <f>ROUND(Y101*Source!I132,9)</f>
        <v>5.9999999999999995E-4</v>
      </c>
      <c r="CY101">
        <f>AA101</f>
        <v>112571.76</v>
      </c>
      <c r="CZ101">
        <f>AE101</f>
        <v>112571.76</v>
      </c>
      <c r="DA101">
        <f>AI101</f>
        <v>1</v>
      </c>
      <c r="DB101">
        <f t="shared" si="18"/>
        <v>67.56</v>
      </c>
      <c r="DC101">
        <f t="shared" si="19"/>
        <v>0</v>
      </c>
      <c r="DD101" t="s">
        <v>3</v>
      </c>
      <c r="DE101" t="s">
        <v>3</v>
      </c>
      <c r="DF101">
        <f t="shared" si="10"/>
        <v>67.540000000000006</v>
      </c>
      <c r="DG101">
        <f t="shared" si="11"/>
        <v>0</v>
      </c>
      <c r="DH101">
        <f t="shared" si="12"/>
        <v>0</v>
      </c>
      <c r="DI101">
        <f t="shared" si="13"/>
        <v>0</v>
      </c>
      <c r="DJ101">
        <f>DF101</f>
        <v>67.540000000000006</v>
      </c>
      <c r="DK101">
        <v>0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ROW(Source!A132)</f>
        <v>132</v>
      </c>
      <c r="B102">
        <v>68582722</v>
      </c>
      <c r="C102">
        <v>68618329</v>
      </c>
      <c r="D102">
        <v>68303566</v>
      </c>
      <c r="E102">
        <v>1</v>
      </c>
      <c r="F102">
        <v>1</v>
      </c>
      <c r="G102">
        <v>33</v>
      </c>
      <c r="H102">
        <v>3</v>
      </c>
      <c r="I102" t="s">
        <v>2096</v>
      </c>
      <c r="J102" t="s">
        <v>2097</v>
      </c>
      <c r="K102" t="s">
        <v>2098</v>
      </c>
      <c r="L102">
        <v>1346</v>
      </c>
      <c r="N102">
        <v>1009</v>
      </c>
      <c r="O102" t="s">
        <v>529</v>
      </c>
      <c r="P102" t="s">
        <v>529</v>
      </c>
      <c r="Q102">
        <v>1</v>
      </c>
      <c r="W102">
        <v>0</v>
      </c>
      <c r="X102">
        <v>-1940108475</v>
      </c>
      <c r="Y102">
        <f t="shared" si="17"/>
        <v>0.60000000000000009</v>
      </c>
      <c r="AA102">
        <v>285.95999999999998</v>
      </c>
      <c r="AB102">
        <v>0</v>
      </c>
      <c r="AC102">
        <v>0</v>
      </c>
      <c r="AD102">
        <v>0</v>
      </c>
      <c r="AE102">
        <v>285.95999999999998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1</v>
      </c>
      <c r="AP102">
        <v>1</v>
      </c>
      <c r="AQ102">
        <v>0</v>
      </c>
      <c r="AR102">
        <v>0</v>
      </c>
      <c r="AS102" t="s">
        <v>3</v>
      </c>
      <c r="AT102">
        <v>0.05</v>
      </c>
      <c r="AU102" t="s">
        <v>18</v>
      </c>
      <c r="AV102">
        <v>0</v>
      </c>
      <c r="AW102">
        <v>2</v>
      </c>
      <c r="AX102">
        <v>68631852</v>
      </c>
      <c r="AY102">
        <v>1</v>
      </c>
      <c r="AZ102">
        <v>0</v>
      </c>
      <c r="BA102">
        <v>102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X102">
        <f>ROUND(Y102*Source!I132,9)</f>
        <v>0.6</v>
      </c>
      <c r="CY102">
        <f>AA102</f>
        <v>285.95999999999998</v>
      </c>
      <c r="CZ102">
        <f>AE102</f>
        <v>285.95999999999998</v>
      </c>
      <c r="DA102">
        <f>AI102</f>
        <v>1</v>
      </c>
      <c r="DB102">
        <f t="shared" si="18"/>
        <v>171.6</v>
      </c>
      <c r="DC102">
        <f t="shared" si="19"/>
        <v>0</v>
      </c>
      <c r="DD102" t="s">
        <v>3</v>
      </c>
      <c r="DE102" t="s">
        <v>3</v>
      </c>
      <c r="DF102">
        <f t="shared" si="10"/>
        <v>171.58</v>
      </c>
      <c r="DG102">
        <f t="shared" si="11"/>
        <v>0</v>
      </c>
      <c r="DH102">
        <f t="shared" si="12"/>
        <v>0</v>
      </c>
      <c r="DI102">
        <f t="shared" si="13"/>
        <v>0</v>
      </c>
      <c r="DJ102">
        <f>DF102</f>
        <v>171.58</v>
      </c>
      <c r="DK102">
        <v>0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ROW(Source!A133)</f>
        <v>133</v>
      </c>
      <c r="B103">
        <v>68582722</v>
      </c>
      <c r="C103">
        <v>68618323</v>
      </c>
      <c r="D103">
        <v>68289694</v>
      </c>
      <c r="E103">
        <v>33</v>
      </c>
      <c r="F103">
        <v>1</v>
      </c>
      <c r="G103">
        <v>33</v>
      </c>
      <c r="H103">
        <v>1</v>
      </c>
      <c r="I103" t="s">
        <v>2072</v>
      </c>
      <c r="J103" t="s">
        <v>3</v>
      </c>
      <c r="K103" t="s">
        <v>2073</v>
      </c>
      <c r="L103">
        <v>1191</v>
      </c>
      <c r="N103">
        <v>1013</v>
      </c>
      <c r="O103" t="s">
        <v>2074</v>
      </c>
      <c r="P103" t="s">
        <v>2074</v>
      </c>
      <c r="Q103">
        <v>1</v>
      </c>
      <c r="W103">
        <v>0</v>
      </c>
      <c r="X103">
        <v>476480486</v>
      </c>
      <c r="Y103">
        <f t="shared" si="17"/>
        <v>11.040000000000001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1</v>
      </c>
      <c r="AL103">
        <v>1</v>
      </c>
      <c r="AM103">
        <v>-2</v>
      </c>
      <c r="AN103">
        <v>0</v>
      </c>
      <c r="AO103">
        <v>1</v>
      </c>
      <c r="AP103">
        <v>1</v>
      </c>
      <c r="AQ103">
        <v>0</v>
      </c>
      <c r="AR103">
        <v>0</v>
      </c>
      <c r="AS103" t="s">
        <v>3</v>
      </c>
      <c r="AT103">
        <v>0.92</v>
      </c>
      <c r="AU103" t="s">
        <v>18</v>
      </c>
      <c r="AV103">
        <v>1</v>
      </c>
      <c r="AW103">
        <v>2</v>
      </c>
      <c r="AX103">
        <v>68631853</v>
      </c>
      <c r="AY103">
        <v>1</v>
      </c>
      <c r="AZ103">
        <v>0</v>
      </c>
      <c r="BA103">
        <v>103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X103">
        <f>ROUND(Y103*Source!I133,9)</f>
        <v>22.08</v>
      </c>
      <c r="CY103">
        <f>AD103</f>
        <v>0</v>
      </c>
      <c r="CZ103">
        <f>AH103</f>
        <v>0</v>
      </c>
      <c r="DA103">
        <f>AL103</f>
        <v>1</v>
      </c>
      <c r="DB103">
        <f t="shared" si="18"/>
        <v>0</v>
      </c>
      <c r="DC103">
        <f t="shared" si="19"/>
        <v>0</v>
      </c>
      <c r="DD103" t="s">
        <v>3</v>
      </c>
      <c r="DE103" t="s">
        <v>3</v>
      </c>
      <c r="DF103">
        <f t="shared" si="10"/>
        <v>0</v>
      </c>
      <c r="DG103">
        <f t="shared" si="11"/>
        <v>0</v>
      </c>
      <c r="DH103">
        <f t="shared" si="12"/>
        <v>0</v>
      </c>
      <c r="DI103">
        <f t="shared" si="13"/>
        <v>0</v>
      </c>
      <c r="DJ103">
        <f>DI103</f>
        <v>0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ROW(Source!A133)</f>
        <v>133</v>
      </c>
      <c r="B104">
        <v>68582722</v>
      </c>
      <c r="C104">
        <v>68618323</v>
      </c>
      <c r="D104">
        <v>68303136</v>
      </c>
      <c r="E104">
        <v>1</v>
      </c>
      <c r="F104">
        <v>1</v>
      </c>
      <c r="G104">
        <v>33</v>
      </c>
      <c r="H104">
        <v>2</v>
      </c>
      <c r="I104" t="s">
        <v>2086</v>
      </c>
      <c r="J104" t="s">
        <v>2087</v>
      </c>
      <c r="K104" t="s">
        <v>2088</v>
      </c>
      <c r="L104">
        <v>1368</v>
      </c>
      <c r="N104">
        <v>1011</v>
      </c>
      <c r="O104" t="s">
        <v>341</v>
      </c>
      <c r="P104" t="s">
        <v>341</v>
      </c>
      <c r="Q104">
        <v>1</v>
      </c>
      <c r="W104">
        <v>0</v>
      </c>
      <c r="X104">
        <v>-1956297288</v>
      </c>
      <c r="Y104">
        <f t="shared" si="17"/>
        <v>4.4399999999999995</v>
      </c>
      <c r="AA104">
        <v>0</v>
      </c>
      <c r="AB104">
        <v>771.46</v>
      </c>
      <c r="AC104">
        <v>497.11</v>
      </c>
      <c r="AD104">
        <v>0</v>
      </c>
      <c r="AE104">
        <v>0</v>
      </c>
      <c r="AF104">
        <v>771.46</v>
      </c>
      <c r="AG104">
        <v>497.11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1</v>
      </c>
      <c r="AP104">
        <v>1</v>
      </c>
      <c r="AQ104">
        <v>0</v>
      </c>
      <c r="AR104">
        <v>0</v>
      </c>
      <c r="AS104" t="s">
        <v>3</v>
      </c>
      <c r="AT104">
        <v>0.37</v>
      </c>
      <c r="AU104" t="s">
        <v>18</v>
      </c>
      <c r="AV104">
        <v>0</v>
      </c>
      <c r="AW104">
        <v>2</v>
      </c>
      <c r="AX104">
        <v>68631854</v>
      </c>
      <c r="AY104">
        <v>1</v>
      </c>
      <c r="AZ104">
        <v>0</v>
      </c>
      <c r="BA104">
        <v>104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X104">
        <f>ROUND(Y104*Source!I133,9)</f>
        <v>8.8800000000000008</v>
      </c>
      <c r="CY104">
        <f>AB104</f>
        <v>771.46</v>
      </c>
      <c r="CZ104">
        <f>AF104</f>
        <v>771.46</v>
      </c>
      <c r="DA104">
        <f>AJ104</f>
        <v>1</v>
      </c>
      <c r="DB104">
        <f t="shared" si="18"/>
        <v>3425.28</v>
      </c>
      <c r="DC104">
        <f t="shared" si="19"/>
        <v>2207.16</v>
      </c>
      <c r="DD104" t="s">
        <v>3</v>
      </c>
      <c r="DE104" t="s">
        <v>3</v>
      </c>
      <c r="DF104">
        <f t="shared" si="10"/>
        <v>0</v>
      </c>
      <c r="DG104">
        <f t="shared" si="11"/>
        <v>6850.56</v>
      </c>
      <c r="DH104">
        <f t="shared" si="12"/>
        <v>4414.34</v>
      </c>
      <c r="DI104">
        <f t="shared" si="13"/>
        <v>0</v>
      </c>
      <c r="DJ104">
        <f>DG104</f>
        <v>6850.56</v>
      </c>
      <c r="DK104">
        <v>0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ROW(Source!A133)</f>
        <v>133</v>
      </c>
      <c r="B105">
        <v>68582722</v>
      </c>
      <c r="C105">
        <v>68618323</v>
      </c>
      <c r="D105">
        <v>68305099</v>
      </c>
      <c r="E105">
        <v>1</v>
      </c>
      <c r="F105">
        <v>1</v>
      </c>
      <c r="G105">
        <v>33</v>
      </c>
      <c r="H105">
        <v>3</v>
      </c>
      <c r="I105" t="s">
        <v>2078</v>
      </c>
      <c r="J105" t="s">
        <v>2079</v>
      </c>
      <c r="K105" t="s">
        <v>2080</v>
      </c>
      <c r="L105">
        <v>1346</v>
      </c>
      <c r="N105">
        <v>1009</v>
      </c>
      <c r="O105" t="s">
        <v>529</v>
      </c>
      <c r="P105" t="s">
        <v>529</v>
      </c>
      <c r="Q105">
        <v>1</v>
      </c>
      <c r="W105">
        <v>0</v>
      </c>
      <c r="X105">
        <v>-904406046</v>
      </c>
      <c r="Y105">
        <f t="shared" si="17"/>
        <v>0.60000000000000009</v>
      </c>
      <c r="AA105">
        <v>29.29</v>
      </c>
      <c r="AB105">
        <v>0</v>
      </c>
      <c r="AC105">
        <v>0</v>
      </c>
      <c r="AD105">
        <v>0</v>
      </c>
      <c r="AE105">
        <v>29.29</v>
      </c>
      <c r="AF105">
        <v>0</v>
      </c>
      <c r="AG105">
        <v>0</v>
      </c>
      <c r="AH105">
        <v>0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1</v>
      </c>
      <c r="AP105">
        <v>1</v>
      </c>
      <c r="AQ105">
        <v>0</v>
      </c>
      <c r="AR105">
        <v>0</v>
      </c>
      <c r="AS105" t="s">
        <v>3</v>
      </c>
      <c r="AT105">
        <v>0.05</v>
      </c>
      <c r="AU105" t="s">
        <v>18</v>
      </c>
      <c r="AV105">
        <v>0</v>
      </c>
      <c r="AW105">
        <v>2</v>
      </c>
      <c r="AX105">
        <v>68631855</v>
      </c>
      <c r="AY105">
        <v>1</v>
      </c>
      <c r="AZ105">
        <v>0</v>
      </c>
      <c r="BA105">
        <v>105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X105">
        <f>ROUND(Y105*Source!I133,9)</f>
        <v>1.2</v>
      </c>
      <c r="CY105">
        <f>AA105</f>
        <v>29.29</v>
      </c>
      <c r="CZ105">
        <f>AE105</f>
        <v>29.29</v>
      </c>
      <c r="DA105">
        <f>AI105</f>
        <v>1</v>
      </c>
      <c r="DB105">
        <f t="shared" si="18"/>
        <v>17.52</v>
      </c>
      <c r="DC105">
        <f t="shared" si="19"/>
        <v>0</v>
      </c>
      <c r="DD105" t="s">
        <v>3</v>
      </c>
      <c r="DE105" t="s">
        <v>3</v>
      </c>
      <c r="DF105">
        <f t="shared" si="10"/>
        <v>35.15</v>
      </c>
      <c r="DG105">
        <f t="shared" si="11"/>
        <v>0</v>
      </c>
      <c r="DH105">
        <f t="shared" si="12"/>
        <v>0</v>
      </c>
      <c r="DI105">
        <f t="shared" si="13"/>
        <v>0</v>
      </c>
      <c r="DJ105">
        <f>DF105</f>
        <v>35.15</v>
      </c>
      <c r="DK105">
        <v>0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ROW(Source!A133)</f>
        <v>133</v>
      </c>
      <c r="B106">
        <v>68582722</v>
      </c>
      <c r="C106">
        <v>68618323</v>
      </c>
      <c r="D106">
        <v>68303556</v>
      </c>
      <c r="E106">
        <v>1</v>
      </c>
      <c r="F106">
        <v>1</v>
      </c>
      <c r="G106">
        <v>33</v>
      </c>
      <c r="H106">
        <v>3</v>
      </c>
      <c r="I106" t="s">
        <v>2099</v>
      </c>
      <c r="J106" t="s">
        <v>2100</v>
      </c>
      <c r="K106" t="s">
        <v>2101</v>
      </c>
      <c r="L106">
        <v>1348</v>
      </c>
      <c r="N106">
        <v>1009</v>
      </c>
      <c r="O106" t="s">
        <v>550</v>
      </c>
      <c r="P106" t="s">
        <v>550</v>
      </c>
      <c r="Q106">
        <v>1000</v>
      </c>
      <c r="W106">
        <v>0</v>
      </c>
      <c r="X106">
        <v>720644914</v>
      </c>
      <c r="Y106">
        <f t="shared" si="17"/>
        <v>6.0000000000000006E-4</v>
      </c>
      <c r="AA106">
        <v>112571.76</v>
      </c>
      <c r="AB106">
        <v>0</v>
      </c>
      <c r="AC106">
        <v>0</v>
      </c>
      <c r="AD106">
        <v>0</v>
      </c>
      <c r="AE106">
        <v>112571.76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1</v>
      </c>
      <c r="AP106">
        <v>1</v>
      </c>
      <c r="AQ106">
        <v>0</v>
      </c>
      <c r="AR106">
        <v>0</v>
      </c>
      <c r="AS106" t="s">
        <v>3</v>
      </c>
      <c r="AT106">
        <v>5.0000000000000002E-5</v>
      </c>
      <c r="AU106" t="s">
        <v>18</v>
      </c>
      <c r="AV106">
        <v>0</v>
      </c>
      <c r="AW106">
        <v>2</v>
      </c>
      <c r="AX106">
        <v>68631856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X106">
        <f>ROUND(Y106*Source!I133,9)</f>
        <v>1.1999999999999999E-3</v>
      </c>
      <c r="CY106">
        <f>AA106</f>
        <v>112571.76</v>
      </c>
      <c r="CZ106">
        <f>AE106</f>
        <v>112571.76</v>
      </c>
      <c r="DA106">
        <f>AI106</f>
        <v>1</v>
      </c>
      <c r="DB106">
        <f t="shared" si="18"/>
        <v>67.56</v>
      </c>
      <c r="DC106">
        <f t="shared" si="19"/>
        <v>0</v>
      </c>
      <c r="DD106" t="s">
        <v>3</v>
      </c>
      <c r="DE106" t="s">
        <v>3</v>
      </c>
      <c r="DF106">
        <f t="shared" si="10"/>
        <v>135.09</v>
      </c>
      <c r="DG106">
        <f t="shared" si="11"/>
        <v>0</v>
      </c>
      <c r="DH106">
        <f t="shared" si="12"/>
        <v>0</v>
      </c>
      <c r="DI106">
        <f t="shared" si="13"/>
        <v>0</v>
      </c>
      <c r="DJ106">
        <f>DF106</f>
        <v>135.09</v>
      </c>
      <c r="DK106">
        <v>0</v>
      </c>
      <c r="DL106" t="s">
        <v>3</v>
      </c>
      <c r="DM106">
        <v>0</v>
      </c>
      <c r="DN106" t="s">
        <v>3</v>
      </c>
      <c r="DO106">
        <v>0</v>
      </c>
    </row>
    <row r="107" spans="1:119" x14ac:dyDescent="0.2">
      <c r="A107">
        <f>ROW(Source!A133)</f>
        <v>133</v>
      </c>
      <c r="B107">
        <v>68582722</v>
      </c>
      <c r="C107">
        <v>68618323</v>
      </c>
      <c r="D107">
        <v>68303566</v>
      </c>
      <c r="E107">
        <v>1</v>
      </c>
      <c r="F107">
        <v>1</v>
      </c>
      <c r="G107">
        <v>33</v>
      </c>
      <c r="H107">
        <v>3</v>
      </c>
      <c r="I107" t="s">
        <v>2096</v>
      </c>
      <c r="J107" t="s">
        <v>2097</v>
      </c>
      <c r="K107" t="s">
        <v>2098</v>
      </c>
      <c r="L107">
        <v>1346</v>
      </c>
      <c r="N107">
        <v>1009</v>
      </c>
      <c r="O107" t="s">
        <v>529</v>
      </c>
      <c r="P107" t="s">
        <v>529</v>
      </c>
      <c r="Q107">
        <v>1</v>
      </c>
      <c r="W107">
        <v>0</v>
      </c>
      <c r="X107">
        <v>-1940108475</v>
      </c>
      <c r="Y107">
        <f t="shared" si="17"/>
        <v>0.60000000000000009</v>
      </c>
      <c r="AA107">
        <v>285.95999999999998</v>
      </c>
      <c r="AB107">
        <v>0</v>
      </c>
      <c r="AC107">
        <v>0</v>
      </c>
      <c r="AD107">
        <v>0</v>
      </c>
      <c r="AE107">
        <v>285.95999999999998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1</v>
      </c>
      <c r="AP107">
        <v>1</v>
      </c>
      <c r="AQ107">
        <v>0</v>
      </c>
      <c r="AR107">
        <v>0</v>
      </c>
      <c r="AS107" t="s">
        <v>3</v>
      </c>
      <c r="AT107">
        <v>0.05</v>
      </c>
      <c r="AU107" t="s">
        <v>18</v>
      </c>
      <c r="AV107">
        <v>0</v>
      </c>
      <c r="AW107">
        <v>2</v>
      </c>
      <c r="AX107">
        <v>68631857</v>
      </c>
      <c r="AY107">
        <v>1</v>
      </c>
      <c r="AZ107">
        <v>0</v>
      </c>
      <c r="BA107">
        <v>107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X107">
        <f>ROUND(Y107*Source!I133,9)</f>
        <v>1.2</v>
      </c>
      <c r="CY107">
        <f>AA107</f>
        <v>285.95999999999998</v>
      </c>
      <c r="CZ107">
        <f>AE107</f>
        <v>285.95999999999998</v>
      </c>
      <c r="DA107">
        <f>AI107</f>
        <v>1</v>
      </c>
      <c r="DB107">
        <f t="shared" si="18"/>
        <v>171.6</v>
      </c>
      <c r="DC107">
        <f t="shared" si="19"/>
        <v>0</v>
      </c>
      <c r="DD107" t="s">
        <v>3</v>
      </c>
      <c r="DE107" t="s">
        <v>3</v>
      </c>
      <c r="DF107">
        <f t="shared" si="10"/>
        <v>343.15</v>
      </c>
      <c r="DG107">
        <f t="shared" si="11"/>
        <v>0</v>
      </c>
      <c r="DH107">
        <f t="shared" si="12"/>
        <v>0</v>
      </c>
      <c r="DI107">
        <f t="shared" si="13"/>
        <v>0</v>
      </c>
      <c r="DJ107">
        <f>DF107</f>
        <v>343.15</v>
      </c>
      <c r="DK107">
        <v>0</v>
      </c>
      <c r="DL107" t="s">
        <v>3</v>
      </c>
      <c r="DM107">
        <v>0</v>
      </c>
      <c r="DN107" t="s">
        <v>3</v>
      </c>
      <c r="DO107">
        <v>0</v>
      </c>
    </row>
    <row r="108" spans="1:119" x14ac:dyDescent="0.2">
      <c r="A108">
        <f>ROW(Source!A134)</f>
        <v>134</v>
      </c>
      <c r="B108">
        <v>68582722</v>
      </c>
      <c r="C108">
        <v>68583164</v>
      </c>
      <c r="D108">
        <v>68289694</v>
      </c>
      <c r="E108">
        <v>33</v>
      </c>
      <c r="F108">
        <v>1</v>
      </c>
      <c r="G108">
        <v>33</v>
      </c>
      <c r="H108">
        <v>1</v>
      </c>
      <c r="I108" t="s">
        <v>2072</v>
      </c>
      <c r="J108" t="s">
        <v>3</v>
      </c>
      <c r="K108" t="s">
        <v>2073</v>
      </c>
      <c r="L108">
        <v>1191</v>
      </c>
      <c r="N108">
        <v>1013</v>
      </c>
      <c r="O108" t="s">
        <v>2074</v>
      </c>
      <c r="P108" t="s">
        <v>2074</v>
      </c>
      <c r="Q108">
        <v>1</v>
      </c>
      <c r="W108">
        <v>0</v>
      </c>
      <c r="X108">
        <v>476480486</v>
      </c>
      <c r="Y108">
        <f t="shared" si="17"/>
        <v>15.120000000000001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1</v>
      </c>
      <c r="AP108">
        <v>1</v>
      </c>
      <c r="AQ108">
        <v>0</v>
      </c>
      <c r="AR108">
        <v>0</v>
      </c>
      <c r="AS108" t="s">
        <v>3</v>
      </c>
      <c r="AT108">
        <v>1.26</v>
      </c>
      <c r="AU108" t="s">
        <v>18</v>
      </c>
      <c r="AV108">
        <v>1</v>
      </c>
      <c r="AW108">
        <v>2</v>
      </c>
      <c r="AX108">
        <v>68620282</v>
      </c>
      <c r="AY108">
        <v>1</v>
      </c>
      <c r="AZ108">
        <v>0</v>
      </c>
      <c r="BA108">
        <v>108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X108">
        <f>ROUND(Y108*Source!I134,9)</f>
        <v>396.14400000000001</v>
      </c>
      <c r="CY108">
        <f t="shared" ref="CY108:CY113" si="20">AD108</f>
        <v>0</v>
      </c>
      <c r="CZ108">
        <f t="shared" ref="CZ108:CZ113" si="21">AH108</f>
        <v>0</v>
      </c>
      <c r="DA108">
        <f t="shared" ref="DA108:DA113" si="22">AL108</f>
        <v>1</v>
      </c>
      <c r="DB108">
        <f t="shared" si="18"/>
        <v>0</v>
      </c>
      <c r="DC108">
        <f t="shared" si="19"/>
        <v>0</v>
      </c>
      <c r="DD108" t="s">
        <v>3</v>
      </c>
      <c r="DE108" t="s">
        <v>3</v>
      </c>
      <c r="DF108">
        <f t="shared" si="10"/>
        <v>0</v>
      </c>
      <c r="DG108">
        <f t="shared" si="11"/>
        <v>0</v>
      </c>
      <c r="DH108">
        <f t="shared" si="12"/>
        <v>0</v>
      </c>
      <c r="DI108">
        <f t="shared" si="13"/>
        <v>0</v>
      </c>
      <c r="DJ108">
        <f t="shared" ref="DJ108:DJ113" si="23">DI108</f>
        <v>0</v>
      </c>
      <c r="DK108">
        <v>0</v>
      </c>
      <c r="DL108" t="s">
        <v>3</v>
      </c>
      <c r="DM108">
        <v>0</v>
      </c>
      <c r="DN108" t="s">
        <v>3</v>
      </c>
      <c r="DO108">
        <v>0</v>
      </c>
    </row>
    <row r="109" spans="1:119" x14ac:dyDescent="0.2">
      <c r="A109">
        <f>ROW(Source!A135)</f>
        <v>135</v>
      </c>
      <c r="B109">
        <v>68582722</v>
      </c>
      <c r="C109">
        <v>68583167</v>
      </c>
      <c r="D109">
        <v>68289694</v>
      </c>
      <c r="E109">
        <v>33</v>
      </c>
      <c r="F109">
        <v>1</v>
      </c>
      <c r="G109">
        <v>33</v>
      </c>
      <c r="H109">
        <v>1</v>
      </c>
      <c r="I109" t="s">
        <v>2072</v>
      </c>
      <c r="J109" t="s">
        <v>3</v>
      </c>
      <c r="K109" t="s">
        <v>2073</v>
      </c>
      <c r="L109">
        <v>1191</v>
      </c>
      <c r="N109">
        <v>1013</v>
      </c>
      <c r="O109" t="s">
        <v>2074</v>
      </c>
      <c r="P109" t="s">
        <v>2074</v>
      </c>
      <c r="Q109">
        <v>1</v>
      </c>
      <c r="W109">
        <v>0</v>
      </c>
      <c r="X109">
        <v>476480486</v>
      </c>
      <c r="Y109">
        <f t="shared" si="17"/>
        <v>3.24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1</v>
      </c>
      <c r="AP109">
        <v>1</v>
      </c>
      <c r="AQ109">
        <v>0</v>
      </c>
      <c r="AR109">
        <v>0</v>
      </c>
      <c r="AS109" t="s">
        <v>3</v>
      </c>
      <c r="AT109">
        <v>0.27</v>
      </c>
      <c r="AU109" t="s">
        <v>18</v>
      </c>
      <c r="AV109">
        <v>1</v>
      </c>
      <c r="AW109">
        <v>2</v>
      </c>
      <c r="AX109">
        <v>68620283</v>
      </c>
      <c r="AY109">
        <v>1</v>
      </c>
      <c r="AZ109">
        <v>0</v>
      </c>
      <c r="BA109">
        <v>109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X109">
        <f>ROUND(Y109*Source!I135,9)</f>
        <v>2.9159999999999999</v>
      </c>
      <c r="CY109">
        <f t="shared" si="20"/>
        <v>0</v>
      </c>
      <c r="CZ109">
        <f t="shared" si="21"/>
        <v>0</v>
      </c>
      <c r="DA109">
        <f t="shared" si="22"/>
        <v>1</v>
      </c>
      <c r="DB109">
        <f t="shared" si="18"/>
        <v>0</v>
      </c>
      <c r="DC109">
        <f t="shared" si="19"/>
        <v>0</v>
      </c>
      <c r="DD109" t="s">
        <v>3</v>
      </c>
      <c r="DE109" t="s">
        <v>3</v>
      </c>
      <c r="DF109">
        <f t="shared" si="10"/>
        <v>0</v>
      </c>
      <c r="DG109">
        <f t="shared" si="11"/>
        <v>0</v>
      </c>
      <c r="DH109">
        <f t="shared" si="12"/>
        <v>0</v>
      </c>
      <c r="DI109">
        <f t="shared" si="13"/>
        <v>0</v>
      </c>
      <c r="DJ109">
        <f t="shared" si="23"/>
        <v>0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ROW(Source!A136)</f>
        <v>136</v>
      </c>
      <c r="B110">
        <v>68582722</v>
      </c>
      <c r="C110">
        <v>68583170</v>
      </c>
      <c r="D110">
        <v>68289694</v>
      </c>
      <c r="E110">
        <v>33</v>
      </c>
      <c r="F110">
        <v>1</v>
      </c>
      <c r="G110">
        <v>33</v>
      </c>
      <c r="H110">
        <v>1</v>
      </c>
      <c r="I110" t="s">
        <v>2072</v>
      </c>
      <c r="J110" t="s">
        <v>3</v>
      </c>
      <c r="K110" t="s">
        <v>2073</v>
      </c>
      <c r="L110">
        <v>1191</v>
      </c>
      <c r="N110">
        <v>1013</v>
      </c>
      <c r="O110" t="s">
        <v>2074</v>
      </c>
      <c r="P110" t="s">
        <v>2074</v>
      </c>
      <c r="Q110">
        <v>1</v>
      </c>
      <c r="W110">
        <v>0</v>
      </c>
      <c r="X110">
        <v>476480486</v>
      </c>
      <c r="Y110">
        <f t="shared" si="17"/>
        <v>2.7600000000000002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-2</v>
      </c>
      <c r="AN110">
        <v>0</v>
      </c>
      <c r="AO110">
        <v>1</v>
      </c>
      <c r="AP110">
        <v>1</v>
      </c>
      <c r="AQ110">
        <v>0</v>
      </c>
      <c r="AR110">
        <v>0</v>
      </c>
      <c r="AS110" t="s">
        <v>3</v>
      </c>
      <c r="AT110">
        <v>0.23</v>
      </c>
      <c r="AU110" t="s">
        <v>18</v>
      </c>
      <c r="AV110">
        <v>1</v>
      </c>
      <c r="AW110">
        <v>2</v>
      </c>
      <c r="AX110">
        <v>68620284</v>
      </c>
      <c r="AY110">
        <v>1</v>
      </c>
      <c r="AZ110">
        <v>0</v>
      </c>
      <c r="BA110">
        <v>110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X110">
        <f>ROUND(Y110*Source!I136,9)</f>
        <v>8.0039999999999996</v>
      </c>
      <c r="CY110">
        <f t="shared" si="20"/>
        <v>0</v>
      </c>
      <c r="CZ110">
        <f t="shared" si="21"/>
        <v>0</v>
      </c>
      <c r="DA110">
        <f t="shared" si="22"/>
        <v>1</v>
      </c>
      <c r="DB110">
        <f t="shared" si="18"/>
        <v>0</v>
      </c>
      <c r="DC110">
        <f t="shared" si="19"/>
        <v>0</v>
      </c>
      <c r="DD110" t="s">
        <v>3</v>
      </c>
      <c r="DE110" t="s">
        <v>3</v>
      </c>
      <c r="DF110">
        <f t="shared" si="10"/>
        <v>0</v>
      </c>
      <c r="DG110">
        <f t="shared" si="11"/>
        <v>0</v>
      </c>
      <c r="DH110">
        <f t="shared" si="12"/>
        <v>0</v>
      </c>
      <c r="DI110">
        <f t="shared" si="13"/>
        <v>0</v>
      </c>
      <c r="DJ110">
        <f t="shared" si="23"/>
        <v>0</v>
      </c>
      <c r="DK110">
        <v>0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ROW(Source!A137)</f>
        <v>137</v>
      </c>
      <c r="B111">
        <v>68582722</v>
      </c>
      <c r="C111">
        <v>68583173</v>
      </c>
      <c r="D111">
        <v>68289694</v>
      </c>
      <c r="E111">
        <v>33</v>
      </c>
      <c r="F111">
        <v>1</v>
      </c>
      <c r="G111">
        <v>33</v>
      </c>
      <c r="H111">
        <v>1</v>
      </c>
      <c r="I111" t="s">
        <v>2072</v>
      </c>
      <c r="J111" t="s">
        <v>3</v>
      </c>
      <c r="K111" t="s">
        <v>2073</v>
      </c>
      <c r="L111">
        <v>1191</v>
      </c>
      <c r="N111">
        <v>1013</v>
      </c>
      <c r="O111" t="s">
        <v>2074</v>
      </c>
      <c r="P111" t="s">
        <v>2074</v>
      </c>
      <c r="Q111">
        <v>1</v>
      </c>
      <c r="W111">
        <v>0</v>
      </c>
      <c r="X111">
        <v>476480486</v>
      </c>
      <c r="Y111">
        <f t="shared" si="17"/>
        <v>6.6000000000000005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1</v>
      </c>
      <c r="AP111">
        <v>1</v>
      </c>
      <c r="AQ111">
        <v>0</v>
      </c>
      <c r="AR111">
        <v>0</v>
      </c>
      <c r="AS111" t="s">
        <v>3</v>
      </c>
      <c r="AT111">
        <v>0.55000000000000004</v>
      </c>
      <c r="AU111" t="s">
        <v>18</v>
      </c>
      <c r="AV111">
        <v>1</v>
      </c>
      <c r="AW111">
        <v>2</v>
      </c>
      <c r="AX111">
        <v>68620285</v>
      </c>
      <c r="AY111">
        <v>1</v>
      </c>
      <c r="AZ111">
        <v>0</v>
      </c>
      <c r="BA111">
        <v>111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X111">
        <f>ROUND(Y111*Source!I137,9)</f>
        <v>51.48</v>
      </c>
      <c r="CY111">
        <f t="shared" si="20"/>
        <v>0</v>
      </c>
      <c r="CZ111">
        <f t="shared" si="21"/>
        <v>0</v>
      </c>
      <c r="DA111">
        <f t="shared" si="22"/>
        <v>1</v>
      </c>
      <c r="DB111">
        <f t="shared" si="18"/>
        <v>0</v>
      </c>
      <c r="DC111">
        <f t="shared" si="19"/>
        <v>0</v>
      </c>
      <c r="DD111" t="s">
        <v>3</v>
      </c>
      <c r="DE111" t="s">
        <v>3</v>
      </c>
      <c r="DF111">
        <f t="shared" si="10"/>
        <v>0</v>
      </c>
      <c r="DG111">
        <f t="shared" si="11"/>
        <v>0</v>
      </c>
      <c r="DH111">
        <f t="shared" si="12"/>
        <v>0</v>
      </c>
      <c r="DI111">
        <f t="shared" si="13"/>
        <v>0</v>
      </c>
      <c r="DJ111">
        <f t="shared" si="23"/>
        <v>0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ROW(Source!A138)</f>
        <v>138</v>
      </c>
      <c r="B112">
        <v>68582722</v>
      </c>
      <c r="C112">
        <v>68633874</v>
      </c>
      <c r="D112">
        <v>68289694</v>
      </c>
      <c r="E112">
        <v>33</v>
      </c>
      <c r="F112">
        <v>1</v>
      </c>
      <c r="G112">
        <v>33</v>
      </c>
      <c r="H112">
        <v>1</v>
      </c>
      <c r="I112" t="s">
        <v>2072</v>
      </c>
      <c r="J112" t="s">
        <v>3</v>
      </c>
      <c r="K112" t="s">
        <v>2073</v>
      </c>
      <c r="L112">
        <v>1191</v>
      </c>
      <c r="N112">
        <v>1013</v>
      </c>
      <c r="O112" t="s">
        <v>2074</v>
      </c>
      <c r="P112" t="s">
        <v>2074</v>
      </c>
      <c r="Q112">
        <v>1</v>
      </c>
      <c r="W112">
        <v>0</v>
      </c>
      <c r="X112">
        <v>476480486</v>
      </c>
      <c r="Y112">
        <f t="shared" si="17"/>
        <v>8.76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1</v>
      </c>
      <c r="AP112">
        <v>1</v>
      </c>
      <c r="AQ112">
        <v>0</v>
      </c>
      <c r="AR112">
        <v>0</v>
      </c>
      <c r="AS112" t="s">
        <v>3</v>
      </c>
      <c r="AT112">
        <v>0.73</v>
      </c>
      <c r="AU112" t="s">
        <v>18</v>
      </c>
      <c r="AV112">
        <v>1</v>
      </c>
      <c r="AW112">
        <v>2</v>
      </c>
      <c r="AX112">
        <v>68633875</v>
      </c>
      <c r="AY112">
        <v>1</v>
      </c>
      <c r="AZ112">
        <v>0</v>
      </c>
      <c r="BA112">
        <v>112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X112">
        <f>ROUND(Y112*Source!I138,9)</f>
        <v>1.752</v>
      </c>
      <c r="CY112">
        <f t="shared" si="20"/>
        <v>0</v>
      </c>
      <c r="CZ112">
        <f t="shared" si="21"/>
        <v>0</v>
      </c>
      <c r="DA112">
        <f t="shared" si="22"/>
        <v>1</v>
      </c>
      <c r="DB112">
        <f t="shared" si="18"/>
        <v>0</v>
      </c>
      <c r="DC112">
        <f t="shared" si="19"/>
        <v>0</v>
      </c>
      <c r="DD112" t="s">
        <v>3</v>
      </c>
      <c r="DE112" t="s">
        <v>3</v>
      </c>
      <c r="DF112">
        <f t="shared" si="10"/>
        <v>0</v>
      </c>
      <c r="DG112">
        <f t="shared" si="11"/>
        <v>0</v>
      </c>
      <c r="DH112">
        <f t="shared" si="12"/>
        <v>0</v>
      </c>
      <c r="DI112">
        <f t="shared" si="13"/>
        <v>0</v>
      </c>
      <c r="DJ112">
        <f t="shared" si="23"/>
        <v>0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ROW(Source!A139)</f>
        <v>139</v>
      </c>
      <c r="B113">
        <v>68582722</v>
      </c>
      <c r="C113">
        <v>68633838</v>
      </c>
      <c r="D113">
        <v>68289694</v>
      </c>
      <c r="E113">
        <v>33</v>
      </c>
      <c r="F113">
        <v>1</v>
      </c>
      <c r="G113">
        <v>33</v>
      </c>
      <c r="H113">
        <v>1</v>
      </c>
      <c r="I113" t="s">
        <v>2072</v>
      </c>
      <c r="J113" t="s">
        <v>3</v>
      </c>
      <c r="K113" t="s">
        <v>2073</v>
      </c>
      <c r="L113">
        <v>1191</v>
      </c>
      <c r="N113">
        <v>1013</v>
      </c>
      <c r="O113" t="s">
        <v>2074</v>
      </c>
      <c r="P113" t="s">
        <v>2074</v>
      </c>
      <c r="Q113">
        <v>1</v>
      </c>
      <c r="W113">
        <v>0</v>
      </c>
      <c r="X113">
        <v>476480486</v>
      </c>
      <c r="Y113">
        <f t="shared" ref="Y113:Y144" si="24">AT113</f>
        <v>104.44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M113">
        <v>-2</v>
      </c>
      <c r="AN113">
        <v>0</v>
      </c>
      <c r="AO113">
        <v>1</v>
      </c>
      <c r="AP113">
        <v>0</v>
      </c>
      <c r="AQ113">
        <v>0</v>
      </c>
      <c r="AR113">
        <v>0</v>
      </c>
      <c r="AS113" t="s">
        <v>3</v>
      </c>
      <c r="AT113">
        <v>104.44</v>
      </c>
      <c r="AU113" t="s">
        <v>3</v>
      </c>
      <c r="AV113">
        <v>1</v>
      </c>
      <c r="AW113">
        <v>2</v>
      </c>
      <c r="AX113">
        <v>68633844</v>
      </c>
      <c r="AY113">
        <v>1</v>
      </c>
      <c r="AZ113">
        <v>0</v>
      </c>
      <c r="BA113">
        <v>113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X113">
        <f>ROUND(Y113*Source!I139,9)</f>
        <v>18.799199999999999</v>
      </c>
      <c r="CY113">
        <f t="shared" si="20"/>
        <v>0</v>
      </c>
      <c r="CZ113">
        <f t="shared" si="21"/>
        <v>0</v>
      </c>
      <c r="DA113">
        <f t="shared" si="22"/>
        <v>1</v>
      </c>
      <c r="DB113">
        <f t="shared" ref="DB113:DB144" si="25">ROUND(ROUND(AT113*CZ113,2),6)</f>
        <v>0</v>
      </c>
      <c r="DC113">
        <f t="shared" ref="DC113:DC144" si="26">ROUND(ROUND(AT113*AG113,2),6)</f>
        <v>0</v>
      </c>
      <c r="DD113" t="s">
        <v>3</v>
      </c>
      <c r="DE113" t="s">
        <v>3</v>
      </c>
      <c r="DF113">
        <f t="shared" si="10"/>
        <v>0</v>
      </c>
      <c r="DG113">
        <f t="shared" si="11"/>
        <v>0</v>
      </c>
      <c r="DH113">
        <f t="shared" si="12"/>
        <v>0</v>
      </c>
      <c r="DI113">
        <f t="shared" si="13"/>
        <v>0</v>
      </c>
      <c r="DJ113">
        <f t="shared" si="23"/>
        <v>0</v>
      </c>
      <c r="DK113">
        <v>0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ROW(Source!A139)</f>
        <v>139</v>
      </c>
      <c r="B114">
        <v>68582722</v>
      </c>
      <c r="C114">
        <v>68633838</v>
      </c>
      <c r="D114">
        <v>68303210</v>
      </c>
      <c r="E114">
        <v>1</v>
      </c>
      <c r="F114">
        <v>1</v>
      </c>
      <c r="G114">
        <v>33</v>
      </c>
      <c r="H114">
        <v>2</v>
      </c>
      <c r="I114" t="s">
        <v>2105</v>
      </c>
      <c r="J114" t="s">
        <v>2106</v>
      </c>
      <c r="K114" t="s">
        <v>2107</v>
      </c>
      <c r="L114">
        <v>1368</v>
      </c>
      <c r="N114">
        <v>1011</v>
      </c>
      <c r="O114" t="s">
        <v>341</v>
      </c>
      <c r="P114" t="s">
        <v>341</v>
      </c>
      <c r="Q114">
        <v>1</v>
      </c>
      <c r="W114">
        <v>0</v>
      </c>
      <c r="X114">
        <v>-700529201</v>
      </c>
      <c r="Y114">
        <f t="shared" si="24"/>
        <v>5.8</v>
      </c>
      <c r="AA114">
        <v>0</v>
      </c>
      <c r="AB114">
        <v>5.27</v>
      </c>
      <c r="AC114">
        <v>0.01</v>
      </c>
      <c r="AD114">
        <v>0</v>
      </c>
      <c r="AE114">
        <v>0</v>
      </c>
      <c r="AF114">
        <v>5.27</v>
      </c>
      <c r="AG114">
        <v>0.01</v>
      </c>
      <c r="AH114">
        <v>0</v>
      </c>
      <c r="AI114">
        <v>1</v>
      </c>
      <c r="AJ114">
        <v>1</v>
      </c>
      <c r="AK114">
        <v>1</v>
      </c>
      <c r="AL114">
        <v>1</v>
      </c>
      <c r="AM114">
        <v>-2</v>
      </c>
      <c r="AN114">
        <v>0</v>
      </c>
      <c r="AO114">
        <v>1</v>
      </c>
      <c r="AP114">
        <v>0</v>
      </c>
      <c r="AQ114">
        <v>0</v>
      </c>
      <c r="AR114">
        <v>0</v>
      </c>
      <c r="AS114" t="s">
        <v>3</v>
      </c>
      <c r="AT114">
        <v>5.8</v>
      </c>
      <c r="AU114" t="s">
        <v>3</v>
      </c>
      <c r="AV114">
        <v>0</v>
      </c>
      <c r="AW114">
        <v>2</v>
      </c>
      <c r="AX114">
        <v>68633845</v>
      </c>
      <c r="AY114">
        <v>1</v>
      </c>
      <c r="AZ114">
        <v>0</v>
      </c>
      <c r="BA114">
        <v>114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X114">
        <f>ROUND(Y114*Source!I139,9)</f>
        <v>1.044</v>
      </c>
      <c r="CY114">
        <f>AB114</f>
        <v>5.27</v>
      </c>
      <c r="CZ114">
        <f>AF114</f>
        <v>5.27</v>
      </c>
      <c r="DA114">
        <f>AJ114</f>
        <v>1</v>
      </c>
      <c r="DB114">
        <f t="shared" si="25"/>
        <v>30.57</v>
      </c>
      <c r="DC114">
        <f t="shared" si="26"/>
        <v>0.06</v>
      </c>
      <c r="DD114" t="s">
        <v>3</v>
      </c>
      <c r="DE114" t="s">
        <v>3</v>
      </c>
      <c r="DF114">
        <f t="shared" si="10"/>
        <v>0</v>
      </c>
      <c r="DG114">
        <f t="shared" si="11"/>
        <v>5.5</v>
      </c>
      <c r="DH114">
        <f t="shared" si="12"/>
        <v>0.01</v>
      </c>
      <c r="DI114">
        <f t="shared" si="13"/>
        <v>0</v>
      </c>
      <c r="DJ114">
        <f>DG114</f>
        <v>5.5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ROW(Source!A139)</f>
        <v>139</v>
      </c>
      <c r="B115">
        <v>68582722</v>
      </c>
      <c r="C115">
        <v>68633838</v>
      </c>
      <c r="D115">
        <v>68303340</v>
      </c>
      <c r="E115">
        <v>1</v>
      </c>
      <c r="F115">
        <v>1</v>
      </c>
      <c r="G115">
        <v>33</v>
      </c>
      <c r="H115">
        <v>3</v>
      </c>
      <c r="I115" t="s">
        <v>2108</v>
      </c>
      <c r="J115" t="s">
        <v>2109</v>
      </c>
      <c r="K115" t="s">
        <v>2110</v>
      </c>
      <c r="L115">
        <v>1296</v>
      </c>
      <c r="N115">
        <v>1002</v>
      </c>
      <c r="O115" t="s">
        <v>524</v>
      </c>
      <c r="P115" t="s">
        <v>524</v>
      </c>
      <c r="Q115">
        <v>1</v>
      </c>
      <c r="W115">
        <v>0</v>
      </c>
      <c r="X115">
        <v>730257040</v>
      </c>
      <c r="Y115">
        <f t="shared" si="24"/>
        <v>0.31</v>
      </c>
      <c r="AA115">
        <v>1644.04</v>
      </c>
      <c r="AB115">
        <v>0</v>
      </c>
      <c r="AC115">
        <v>0</v>
      </c>
      <c r="AD115">
        <v>0</v>
      </c>
      <c r="AE115">
        <v>1644.04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1</v>
      </c>
      <c r="AP115">
        <v>0</v>
      </c>
      <c r="AQ115">
        <v>0</v>
      </c>
      <c r="AR115">
        <v>0</v>
      </c>
      <c r="AS115" t="s">
        <v>3</v>
      </c>
      <c r="AT115">
        <v>0.31</v>
      </c>
      <c r="AU115" t="s">
        <v>3</v>
      </c>
      <c r="AV115">
        <v>0</v>
      </c>
      <c r="AW115">
        <v>2</v>
      </c>
      <c r="AX115">
        <v>68633846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X115">
        <f>ROUND(Y115*Source!I139,9)</f>
        <v>5.5800000000000002E-2</v>
      </c>
      <c r="CY115">
        <f>AA115</f>
        <v>1644.04</v>
      </c>
      <c r="CZ115">
        <f>AE115</f>
        <v>1644.04</v>
      </c>
      <c r="DA115">
        <f>AI115</f>
        <v>1</v>
      </c>
      <c r="DB115">
        <f t="shared" si="25"/>
        <v>509.65</v>
      </c>
      <c r="DC115">
        <f t="shared" si="26"/>
        <v>0</v>
      </c>
      <c r="DD115" t="s">
        <v>3</v>
      </c>
      <c r="DE115" t="s">
        <v>3</v>
      </c>
      <c r="DF115">
        <f t="shared" si="10"/>
        <v>91.74</v>
      </c>
      <c r="DG115">
        <f t="shared" si="11"/>
        <v>0</v>
      </c>
      <c r="DH115">
        <f t="shared" si="12"/>
        <v>0</v>
      </c>
      <c r="DI115">
        <f t="shared" si="13"/>
        <v>0</v>
      </c>
      <c r="DJ115">
        <f>DF115</f>
        <v>91.74</v>
      </c>
      <c r="DK115">
        <v>0</v>
      </c>
      <c r="DL115" t="s">
        <v>3</v>
      </c>
      <c r="DM115">
        <v>0</v>
      </c>
      <c r="DN115" t="s">
        <v>3</v>
      </c>
      <c r="DO115">
        <v>0</v>
      </c>
    </row>
    <row r="116" spans="1:119" x14ac:dyDescent="0.2">
      <c r="A116">
        <f>ROW(Source!A139)</f>
        <v>139</v>
      </c>
      <c r="B116">
        <v>68582722</v>
      </c>
      <c r="C116">
        <v>68633838</v>
      </c>
      <c r="D116">
        <v>68296510</v>
      </c>
      <c r="E116">
        <v>33</v>
      </c>
      <c r="F116">
        <v>1</v>
      </c>
      <c r="G116">
        <v>33</v>
      </c>
      <c r="H116">
        <v>3</v>
      </c>
      <c r="I116" t="s">
        <v>2111</v>
      </c>
      <c r="J116" t="s">
        <v>2112</v>
      </c>
      <c r="K116" t="s">
        <v>2113</v>
      </c>
      <c r="L116">
        <v>1348</v>
      </c>
      <c r="N116">
        <v>1009</v>
      </c>
      <c r="O116" t="s">
        <v>550</v>
      </c>
      <c r="P116" t="s">
        <v>550</v>
      </c>
      <c r="Q116">
        <v>1000</v>
      </c>
      <c r="W116">
        <v>0</v>
      </c>
      <c r="X116">
        <v>1494923061</v>
      </c>
      <c r="Y116">
        <f t="shared" si="24"/>
        <v>1.08E-3</v>
      </c>
      <c r="AA116">
        <v>215938.61</v>
      </c>
      <c r="AB116">
        <v>0</v>
      </c>
      <c r="AC116">
        <v>0</v>
      </c>
      <c r="AD116">
        <v>0</v>
      </c>
      <c r="AE116">
        <v>215938.61</v>
      </c>
      <c r="AF116">
        <v>0</v>
      </c>
      <c r="AG116">
        <v>0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1</v>
      </c>
      <c r="AP116">
        <v>0</v>
      </c>
      <c r="AQ116">
        <v>0</v>
      </c>
      <c r="AR116">
        <v>0</v>
      </c>
      <c r="AS116" t="s">
        <v>3</v>
      </c>
      <c r="AT116">
        <v>1.08E-3</v>
      </c>
      <c r="AU116" t="s">
        <v>3</v>
      </c>
      <c r="AV116">
        <v>0</v>
      </c>
      <c r="AW116">
        <v>2</v>
      </c>
      <c r="AX116">
        <v>68633847</v>
      </c>
      <c r="AY116">
        <v>2</v>
      </c>
      <c r="AZ116">
        <v>22528</v>
      </c>
      <c r="BA116">
        <v>116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X116">
        <f>ROUND(Y116*Source!I139,9)</f>
        <v>1.9440000000000001E-4</v>
      </c>
      <c r="CY116">
        <f>AA116</f>
        <v>215938.61</v>
      </c>
      <c r="CZ116">
        <f>AE116</f>
        <v>215938.61</v>
      </c>
      <c r="DA116">
        <f>AI116</f>
        <v>1</v>
      </c>
      <c r="DB116">
        <f t="shared" si="25"/>
        <v>233.21</v>
      </c>
      <c r="DC116">
        <f t="shared" si="26"/>
        <v>0</v>
      </c>
      <c r="DD116" t="s">
        <v>3</v>
      </c>
      <c r="DE116" t="s">
        <v>3</v>
      </c>
      <c r="DF116">
        <f t="shared" si="10"/>
        <v>41.98</v>
      </c>
      <c r="DG116">
        <f t="shared" si="11"/>
        <v>0</v>
      </c>
      <c r="DH116">
        <f t="shared" si="12"/>
        <v>0</v>
      </c>
      <c r="DI116">
        <f t="shared" si="13"/>
        <v>0</v>
      </c>
      <c r="DJ116">
        <f>DF116</f>
        <v>41.98</v>
      </c>
      <c r="DK116">
        <v>0</v>
      </c>
      <c r="DL116" t="s">
        <v>3</v>
      </c>
      <c r="DM116">
        <v>0</v>
      </c>
      <c r="DN116" t="s">
        <v>3</v>
      </c>
      <c r="DO116">
        <v>0</v>
      </c>
    </row>
    <row r="117" spans="1:119" x14ac:dyDescent="0.2">
      <c r="A117">
        <f>ROW(Source!A139)</f>
        <v>139</v>
      </c>
      <c r="B117">
        <v>68582722</v>
      </c>
      <c r="C117">
        <v>68633838</v>
      </c>
      <c r="D117">
        <v>68301702</v>
      </c>
      <c r="E117">
        <v>33</v>
      </c>
      <c r="F117">
        <v>1</v>
      </c>
      <c r="G117">
        <v>33</v>
      </c>
      <c r="H117">
        <v>3</v>
      </c>
      <c r="I117" t="s">
        <v>2114</v>
      </c>
      <c r="J117" t="s">
        <v>2115</v>
      </c>
      <c r="K117" t="s">
        <v>2116</v>
      </c>
      <c r="L117">
        <v>1348</v>
      </c>
      <c r="N117">
        <v>1009</v>
      </c>
      <c r="O117" t="s">
        <v>550</v>
      </c>
      <c r="P117" t="s">
        <v>550</v>
      </c>
      <c r="Q117">
        <v>1000</v>
      </c>
      <c r="W117">
        <v>0</v>
      </c>
      <c r="X117">
        <v>-1144336120</v>
      </c>
      <c r="Y117">
        <f t="shared" si="24"/>
        <v>9.7999999999999997E-4</v>
      </c>
      <c r="AA117">
        <v>263734.13</v>
      </c>
      <c r="AB117">
        <v>0</v>
      </c>
      <c r="AC117">
        <v>0</v>
      </c>
      <c r="AD117">
        <v>0</v>
      </c>
      <c r="AE117">
        <v>263734.13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1</v>
      </c>
      <c r="AP117">
        <v>0</v>
      </c>
      <c r="AQ117">
        <v>0</v>
      </c>
      <c r="AR117">
        <v>0</v>
      </c>
      <c r="AS117" t="s">
        <v>3</v>
      </c>
      <c r="AT117">
        <v>9.7999999999999997E-4</v>
      </c>
      <c r="AU117" t="s">
        <v>3</v>
      </c>
      <c r="AV117">
        <v>0</v>
      </c>
      <c r="AW117">
        <v>2</v>
      </c>
      <c r="AX117">
        <v>68633848</v>
      </c>
      <c r="AY117">
        <v>2</v>
      </c>
      <c r="AZ117">
        <v>22528</v>
      </c>
      <c r="BA117">
        <v>117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X117">
        <f>ROUND(Y117*Source!I139,9)</f>
        <v>1.7640000000000001E-4</v>
      </c>
      <c r="CY117">
        <f>AA117</f>
        <v>263734.13</v>
      </c>
      <c r="CZ117">
        <f>AE117</f>
        <v>263734.13</v>
      </c>
      <c r="DA117">
        <f>AI117</f>
        <v>1</v>
      </c>
      <c r="DB117">
        <f t="shared" si="25"/>
        <v>258.45999999999998</v>
      </c>
      <c r="DC117">
        <f t="shared" si="26"/>
        <v>0</v>
      </c>
      <c r="DD117" t="s">
        <v>3</v>
      </c>
      <c r="DE117" t="s">
        <v>3</v>
      </c>
      <c r="DF117">
        <f t="shared" si="10"/>
        <v>46.52</v>
      </c>
      <c r="DG117">
        <f t="shared" si="11"/>
        <v>0</v>
      </c>
      <c r="DH117">
        <f t="shared" si="12"/>
        <v>0</v>
      </c>
      <c r="DI117">
        <f t="shared" si="13"/>
        <v>0</v>
      </c>
      <c r="DJ117">
        <f>DF117</f>
        <v>46.52</v>
      </c>
      <c r="DK117">
        <v>0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ROW(Source!A140)</f>
        <v>140</v>
      </c>
      <c r="B118">
        <v>68582722</v>
      </c>
      <c r="C118">
        <v>68633849</v>
      </c>
      <c r="D118">
        <v>68289694</v>
      </c>
      <c r="E118">
        <v>33</v>
      </c>
      <c r="F118">
        <v>1</v>
      </c>
      <c r="G118">
        <v>33</v>
      </c>
      <c r="H118">
        <v>1</v>
      </c>
      <c r="I118" t="s">
        <v>2072</v>
      </c>
      <c r="J118" t="s">
        <v>3</v>
      </c>
      <c r="K118" t="s">
        <v>2073</v>
      </c>
      <c r="L118">
        <v>1191</v>
      </c>
      <c r="N118">
        <v>1013</v>
      </c>
      <c r="O118" t="s">
        <v>2074</v>
      </c>
      <c r="P118" t="s">
        <v>2074</v>
      </c>
      <c r="Q118">
        <v>1</v>
      </c>
      <c r="W118">
        <v>0</v>
      </c>
      <c r="X118">
        <v>476480486</v>
      </c>
      <c r="Y118">
        <f t="shared" si="24"/>
        <v>151.93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1</v>
      </c>
      <c r="AP118">
        <v>0</v>
      </c>
      <c r="AQ118">
        <v>0</v>
      </c>
      <c r="AR118">
        <v>0</v>
      </c>
      <c r="AS118" t="s">
        <v>3</v>
      </c>
      <c r="AT118">
        <v>151.93</v>
      </c>
      <c r="AU118" t="s">
        <v>3</v>
      </c>
      <c r="AV118">
        <v>1</v>
      </c>
      <c r="AW118">
        <v>2</v>
      </c>
      <c r="AX118">
        <v>68633855</v>
      </c>
      <c r="AY118">
        <v>1</v>
      </c>
      <c r="AZ118">
        <v>0</v>
      </c>
      <c r="BA118">
        <v>118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X118">
        <f>ROUND(Y118*Source!I140,9)</f>
        <v>18.2316</v>
      </c>
      <c r="CY118">
        <f>AD118</f>
        <v>0</v>
      </c>
      <c r="CZ118">
        <f>AH118</f>
        <v>0</v>
      </c>
      <c r="DA118">
        <f>AL118</f>
        <v>1</v>
      </c>
      <c r="DB118">
        <f t="shared" si="25"/>
        <v>0</v>
      </c>
      <c r="DC118">
        <f t="shared" si="26"/>
        <v>0</v>
      </c>
      <c r="DD118" t="s">
        <v>3</v>
      </c>
      <c r="DE118" t="s">
        <v>3</v>
      </c>
      <c r="DF118">
        <f t="shared" si="10"/>
        <v>0</v>
      </c>
      <c r="DG118">
        <f t="shared" si="11"/>
        <v>0</v>
      </c>
      <c r="DH118">
        <f t="shared" si="12"/>
        <v>0</v>
      </c>
      <c r="DI118">
        <f t="shared" si="13"/>
        <v>0</v>
      </c>
      <c r="DJ118">
        <f>DI118</f>
        <v>0</v>
      </c>
      <c r="DK118">
        <v>0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ROW(Source!A140)</f>
        <v>140</v>
      </c>
      <c r="B119">
        <v>68582722</v>
      </c>
      <c r="C119">
        <v>68633849</v>
      </c>
      <c r="D119">
        <v>68303210</v>
      </c>
      <c r="E119">
        <v>1</v>
      </c>
      <c r="F119">
        <v>1</v>
      </c>
      <c r="G119">
        <v>33</v>
      </c>
      <c r="H119">
        <v>2</v>
      </c>
      <c r="I119" t="s">
        <v>2105</v>
      </c>
      <c r="J119" t="s">
        <v>2106</v>
      </c>
      <c r="K119" t="s">
        <v>2107</v>
      </c>
      <c r="L119">
        <v>1368</v>
      </c>
      <c r="N119">
        <v>1011</v>
      </c>
      <c r="O119" t="s">
        <v>341</v>
      </c>
      <c r="P119" t="s">
        <v>341</v>
      </c>
      <c r="Q119">
        <v>1</v>
      </c>
      <c r="W119">
        <v>0</v>
      </c>
      <c r="X119">
        <v>-700529201</v>
      </c>
      <c r="Y119">
        <f t="shared" si="24"/>
        <v>5.8</v>
      </c>
      <c r="AA119">
        <v>0</v>
      </c>
      <c r="AB119">
        <v>5.27</v>
      </c>
      <c r="AC119">
        <v>0.01</v>
      </c>
      <c r="AD119">
        <v>0</v>
      </c>
      <c r="AE119">
        <v>0</v>
      </c>
      <c r="AF119">
        <v>5.27</v>
      </c>
      <c r="AG119">
        <v>0.01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1</v>
      </c>
      <c r="AP119">
        <v>0</v>
      </c>
      <c r="AQ119">
        <v>0</v>
      </c>
      <c r="AR119">
        <v>0</v>
      </c>
      <c r="AS119" t="s">
        <v>3</v>
      </c>
      <c r="AT119">
        <v>5.8</v>
      </c>
      <c r="AU119" t="s">
        <v>3</v>
      </c>
      <c r="AV119">
        <v>0</v>
      </c>
      <c r="AW119">
        <v>2</v>
      </c>
      <c r="AX119">
        <v>68633856</v>
      </c>
      <c r="AY119">
        <v>1</v>
      </c>
      <c r="AZ119">
        <v>0</v>
      </c>
      <c r="BA119">
        <v>119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X119">
        <f>ROUND(Y119*Source!I140,9)</f>
        <v>0.69599999999999995</v>
      </c>
      <c r="CY119">
        <f>AB119</f>
        <v>5.27</v>
      </c>
      <c r="CZ119">
        <f>AF119</f>
        <v>5.27</v>
      </c>
      <c r="DA119">
        <f>AJ119</f>
        <v>1</v>
      </c>
      <c r="DB119">
        <f t="shared" si="25"/>
        <v>30.57</v>
      </c>
      <c r="DC119">
        <f t="shared" si="26"/>
        <v>0.06</v>
      </c>
      <c r="DD119" t="s">
        <v>3</v>
      </c>
      <c r="DE119" t="s">
        <v>3</v>
      </c>
      <c r="DF119">
        <f t="shared" si="10"/>
        <v>0</v>
      </c>
      <c r="DG119">
        <f t="shared" si="11"/>
        <v>3.67</v>
      </c>
      <c r="DH119">
        <f t="shared" si="12"/>
        <v>0.01</v>
      </c>
      <c r="DI119">
        <f t="shared" si="13"/>
        <v>0</v>
      </c>
      <c r="DJ119">
        <f>DG119</f>
        <v>3.67</v>
      </c>
      <c r="DK119">
        <v>0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ROW(Source!A140)</f>
        <v>140</v>
      </c>
      <c r="B120">
        <v>68582722</v>
      </c>
      <c r="C120">
        <v>68633849</v>
      </c>
      <c r="D120">
        <v>68303340</v>
      </c>
      <c r="E120">
        <v>1</v>
      </c>
      <c r="F120">
        <v>1</v>
      </c>
      <c r="G120">
        <v>33</v>
      </c>
      <c r="H120">
        <v>3</v>
      </c>
      <c r="I120" t="s">
        <v>2108</v>
      </c>
      <c r="J120" t="s">
        <v>2109</v>
      </c>
      <c r="K120" t="s">
        <v>2110</v>
      </c>
      <c r="L120">
        <v>1296</v>
      </c>
      <c r="N120">
        <v>1002</v>
      </c>
      <c r="O120" t="s">
        <v>524</v>
      </c>
      <c r="P120" t="s">
        <v>524</v>
      </c>
      <c r="Q120">
        <v>1</v>
      </c>
      <c r="W120">
        <v>0</v>
      </c>
      <c r="X120">
        <v>730257040</v>
      </c>
      <c r="Y120">
        <f t="shared" si="24"/>
        <v>0.31</v>
      </c>
      <c r="AA120">
        <v>1644.04</v>
      </c>
      <c r="AB120">
        <v>0</v>
      </c>
      <c r="AC120">
        <v>0</v>
      </c>
      <c r="AD120">
        <v>0</v>
      </c>
      <c r="AE120">
        <v>1644.04</v>
      </c>
      <c r="AF120">
        <v>0</v>
      </c>
      <c r="AG120">
        <v>0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1</v>
      </c>
      <c r="AP120">
        <v>0</v>
      </c>
      <c r="AQ120">
        <v>0</v>
      </c>
      <c r="AR120">
        <v>0</v>
      </c>
      <c r="AS120" t="s">
        <v>3</v>
      </c>
      <c r="AT120">
        <v>0.31</v>
      </c>
      <c r="AU120" t="s">
        <v>3</v>
      </c>
      <c r="AV120">
        <v>0</v>
      </c>
      <c r="AW120">
        <v>2</v>
      </c>
      <c r="AX120">
        <v>68633857</v>
      </c>
      <c r="AY120">
        <v>1</v>
      </c>
      <c r="AZ120">
        <v>0</v>
      </c>
      <c r="BA120">
        <v>120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X120">
        <f>ROUND(Y120*Source!I140,9)</f>
        <v>3.7199999999999997E-2</v>
      </c>
      <c r="CY120">
        <f>AA120</f>
        <v>1644.04</v>
      </c>
      <c r="CZ120">
        <f>AE120</f>
        <v>1644.04</v>
      </c>
      <c r="DA120">
        <f>AI120</f>
        <v>1</v>
      </c>
      <c r="DB120">
        <f t="shared" si="25"/>
        <v>509.65</v>
      </c>
      <c r="DC120">
        <f t="shared" si="26"/>
        <v>0</v>
      </c>
      <c r="DD120" t="s">
        <v>3</v>
      </c>
      <c r="DE120" t="s">
        <v>3</v>
      </c>
      <c r="DF120">
        <f t="shared" si="10"/>
        <v>61.16</v>
      </c>
      <c r="DG120">
        <f t="shared" si="11"/>
        <v>0</v>
      </c>
      <c r="DH120">
        <f t="shared" si="12"/>
        <v>0</v>
      </c>
      <c r="DI120">
        <f t="shared" si="13"/>
        <v>0</v>
      </c>
      <c r="DJ120">
        <f>DF120</f>
        <v>61.16</v>
      </c>
      <c r="DK120">
        <v>0</v>
      </c>
      <c r="DL120" t="s">
        <v>3</v>
      </c>
      <c r="DM120">
        <v>0</v>
      </c>
      <c r="DN120" t="s">
        <v>3</v>
      </c>
      <c r="DO120">
        <v>0</v>
      </c>
    </row>
    <row r="121" spans="1:119" x14ac:dyDescent="0.2">
      <c r="A121">
        <f>ROW(Source!A140)</f>
        <v>140</v>
      </c>
      <c r="B121">
        <v>68582722</v>
      </c>
      <c r="C121">
        <v>68633849</v>
      </c>
      <c r="D121">
        <v>68296510</v>
      </c>
      <c r="E121">
        <v>33</v>
      </c>
      <c r="F121">
        <v>1</v>
      </c>
      <c r="G121">
        <v>33</v>
      </c>
      <c r="H121">
        <v>3</v>
      </c>
      <c r="I121" t="s">
        <v>2111</v>
      </c>
      <c r="J121" t="s">
        <v>2112</v>
      </c>
      <c r="K121" t="s">
        <v>2113</v>
      </c>
      <c r="L121">
        <v>1348</v>
      </c>
      <c r="N121">
        <v>1009</v>
      </c>
      <c r="O121" t="s">
        <v>550</v>
      </c>
      <c r="P121" t="s">
        <v>550</v>
      </c>
      <c r="Q121">
        <v>1000</v>
      </c>
      <c r="W121">
        <v>0</v>
      </c>
      <c r="X121">
        <v>1494923061</v>
      </c>
      <c r="Y121">
        <f t="shared" si="24"/>
        <v>1.08E-3</v>
      </c>
      <c r="AA121">
        <v>215938.61</v>
      </c>
      <c r="AB121">
        <v>0</v>
      </c>
      <c r="AC121">
        <v>0</v>
      </c>
      <c r="AD121">
        <v>0</v>
      </c>
      <c r="AE121">
        <v>215938.61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1</v>
      </c>
      <c r="AP121">
        <v>0</v>
      </c>
      <c r="AQ121">
        <v>0</v>
      </c>
      <c r="AR121">
        <v>0</v>
      </c>
      <c r="AS121" t="s">
        <v>3</v>
      </c>
      <c r="AT121">
        <v>1.08E-3</v>
      </c>
      <c r="AU121" t="s">
        <v>3</v>
      </c>
      <c r="AV121">
        <v>0</v>
      </c>
      <c r="AW121">
        <v>2</v>
      </c>
      <c r="AX121">
        <v>68633858</v>
      </c>
      <c r="AY121">
        <v>2</v>
      </c>
      <c r="AZ121">
        <v>22528</v>
      </c>
      <c r="BA121">
        <v>121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X121">
        <f>ROUND(Y121*Source!I140,9)</f>
        <v>1.2960000000000001E-4</v>
      </c>
      <c r="CY121">
        <f>AA121</f>
        <v>215938.61</v>
      </c>
      <c r="CZ121">
        <f>AE121</f>
        <v>215938.61</v>
      </c>
      <c r="DA121">
        <f>AI121</f>
        <v>1</v>
      </c>
      <c r="DB121">
        <f t="shared" si="25"/>
        <v>233.21</v>
      </c>
      <c r="DC121">
        <f t="shared" si="26"/>
        <v>0</v>
      </c>
      <c r="DD121" t="s">
        <v>3</v>
      </c>
      <c r="DE121" t="s">
        <v>3</v>
      </c>
      <c r="DF121">
        <f t="shared" si="10"/>
        <v>27.99</v>
      </c>
      <c r="DG121">
        <f t="shared" si="11"/>
        <v>0</v>
      </c>
      <c r="DH121">
        <f t="shared" si="12"/>
        <v>0</v>
      </c>
      <c r="DI121">
        <f t="shared" si="13"/>
        <v>0</v>
      </c>
      <c r="DJ121">
        <f>DF121</f>
        <v>27.99</v>
      </c>
      <c r="DK121">
        <v>0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ROW(Source!A140)</f>
        <v>140</v>
      </c>
      <c r="B122">
        <v>68582722</v>
      </c>
      <c r="C122">
        <v>68633849</v>
      </c>
      <c r="D122">
        <v>68301702</v>
      </c>
      <c r="E122">
        <v>33</v>
      </c>
      <c r="F122">
        <v>1</v>
      </c>
      <c r="G122">
        <v>33</v>
      </c>
      <c r="H122">
        <v>3</v>
      </c>
      <c r="I122" t="s">
        <v>2114</v>
      </c>
      <c r="J122" t="s">
        <v>2115</v>
      </c>
      <c r="K122" t="s">
        <v>2116</v>
      </c>
      <c r="L122">
        <v>1348</v>
      </c>
      <c r="N122">
        <v>1009</v>
      </c>
      <c r="O122" t="s">
        <v>550</v>
      </c>
      <c r="P122" t="s">
        <v>550</v>
      </c>
      <c r="Q122">
        <v>1000</v>
      </c>
      <c r="W122">
        <v>0</v>
      </c>
      <c r="X122">
        <v>-1144336120</v>
      </c>
      <c r="Y122">
        <f t="shared" si="24"/>
        <v>9.7999999999999997E-4</v>
      </c>
      <c r="AA122">
        <v>263734.13</v>
      </c>
      <c r="AB122">
        <v>0</v>
      </c>
      <c r="AC122">
        <v>0</v>
      </c>
      <c r="AD122">
        <v>0</v>
      </c>
      <c r="AE122">
        <v>263734.13</v>
      </c>
      <c r="AF122">
        <v>0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1</v>
      </c>
      <c r="AM122">
        <v>-2</v>
      </c>
      <c r="AN122">
        <v>0</v>
      </c>
      <c r="AO122">
        <v>1</v>
      </c>
      <c r="AP122">
        <v>0</v>
      </c>
      <c r="AQ122">
        <v>0</v>
      </c>
      <c r="AR122">
        <v>0</v>
      </c>
      <c r="AS122" t="s">
        <v>3</v>
      </c>
      <c r="AT122">
        <v>9.7999999999999997E-4</v>
      </c>
      <c r="AU122" t="s">
        <v>3</v>
      </c>
      <c r="AV122">
        <v>0</v>
      </c>
      <c r="AW122">
        <v>2</v>
      </c>
      <c r="AX122">
        <v>68633859</v>
      </c>
      <c r="AY122">
        <v>2</v>
      </c>
      <c r="AZ122">
        <v>22528</v>
      </c>
      <c r="BA122">
        <v>122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X122">
        <f>ROUND(Y122*Source!I140,9)</f>
        <v>1.176E-4</v>
      </c>
      <c r="CY122">
        <f>AA122</f>
        <v>263734.13</v>
      </c>
      <c r="CZ122">
        <f>AE122</f>
        <v>263734.13</v>
      </c>
      <c r="DA122">
        <f>AI122</f>
        <v>1</v>
      </c>
      <c r="DB122">
        <f t="shared" si="25"/>
        <v>258.45999999999998</v>
      </c>
      <c r="DC122">
        <f t="shared" si="26"/>
        <v>0</v>
      </c>
      <c r="DD122" t="s">
        <v>3</v>
      </c>
      <c r="DE122" t="s">
        <v>3</v>
      </c>
      <c r="DF122">
        <f t="shared" si="10"/>
        <v>31.02</v>
      </c>
      <c r="DG122">
        <f t="shared" si="11"/>
        <v>0</v>
      </c>
      <c r="DH122">
        <f t="shared" si="12"/>
        <v>0</v>
      </c>
      <c r="DI122">
        <f t="shared" si="13"/>
        <v>0</v>
      </c>
      <c r="DJ122">
        <f>DF122</f>
        <v>31.02</v>
      </c>
      <c r="DK122">
        <v>0</v>
      </c>
      <c r="DL122" t="s">
        <v>3</v>
      </c>
      <c r="DM122">
        <v>0</v>
      </c>
      <c r="DN122" t="s">
        <v>3</v>
      </c>
      <c r="DO122">
        <v>0</v>
      </c>
    </row>
    <row r="123" spans="1:119" x14ac:dyDescent="0.2">
      <c r="A123">
        <f>ROW(Source!A141)</f>
        <v>141</v>
      </c>
      <c r="B123">
        <v>68582722</v>
      </c>
      <c r="C123">
        <v>68633860</v>
      </c>
      <c r="D123">
        <v>68289694</v>
      </c>
      <c r="E123">
        <v>33</v>
      </c>
      <c r="F123">
        <v>1</v>
      </c>
      <c r="G123">
        <v>33</v>
      </c>
      <c r="H123">
        <v>1</v>
      </c>
      <c r="I123" t="s">
        <v>2072</v>
      </c>
      <c r="J123" t="s">
        <v>3</v>
      </c>
      <c r="K123" t="s">
        <v>2073</v>
      </c>
      <c r="L123">
        <v>1191</v>
      </c>
      <c r="N123">
        <v>1013</v>
      </c>
      <c r="O123" t="s">
        <v>2074</v>
      </c>
      <c r="P123" t="s">
        <v>2074</v>
      </c>
      <c r="Q123">
        <v>1</v>
      </c>
      <c r="W123">
        <v>0</v>
      </c>
      <c r="X123">
        <v>476480486</v>
      </c>
      <c r="Y123">
        <f t="shared" si="24"/>
        <v>26.7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1</v>
      </c>
      <c r="AP123">
        <v>0</v>
      </c>
      <c r="AQ123">
        <v>0</v>
      </c>
      <c r="AR123">
        <v>0</v>
      </c>
      <c r="AS123" t="s">
        <v>3</v>
      </c>
      <c r="AT123">
        <v>26.7</v>
      </c>
      <c r="AU123" t="s">
        <v>3</v>
      </c>
      <c r="AV123">
        <v>1</v>
      </c>
      <c r="AW123">
        <v>2</v>
      </c>
      <c r="AX123">
        <v>68633862</v>
      </c>
      <c r="AY123">
        <v>1</v>
      </c>
      <c r="AZ123">
        <v>0</v>
      </c>
      <c r="BA123">
        <v>123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X123">
        <f>ROUND(Y123*Source!I141,9)</f>
        <v>6.4080000000000004</v>
      </c>
      <c r="CY123">
        <f>AD123</f>
        <v>0</v>
      </c>
      <c r="CZ123">
        <f>AH123</f>
        <v>0</v>
      </c>
      <c r="DA123">
        <f>AL123</f>
        <v>1</v>
      </c>
      <c r="DB123">
        <f t="shared" si="25"/>
        <v>0</v>
      </c>
      <c r="DC123">
        <f t="shared" si="26"/>
        <v>0</v>
      </c>
      <c r="DD123" t="s">
        <v>3</v>
      </c>
      <c r="DE123" t="s">
        <v>3</v>
      </c>
      <c r="DF123">
        <f t="shared" si="10"/>
        <v>0</v>
      </c>
      <c r="DG123">
        <f t="shared" si="11"/>
        <v>0</v>
      </c>
      <c r="DH123">
        <f t="shared" si="12"/>
        <v>0</v>
      </c>
      <c r="DI123">
        <f t="shared" si="13"/>
        <v>0</v>
      </c>
      <c r="DJ123">
        <f>DI123</f>
        <v>0</v>
      </c>
      <c r="DK123">
        <v>0</v>
      </c>
      <c r="DL123" t="s">
        <v>3</v>
      </c>
      <c r="DM123">
        <v>0</v>
      </c>
      <c r="DN123" t="s">
        <v>3</v>
      </c>
      <c r="DO123">
        <v>0</v>
      </c>
    </row>
    <row r="124" spans="1:119" x14ac:dyDescent="0.2">
      <c r="A124">
        <f>ROW(Source!A142)</f>
        <v>142</v>
      </c>
      <c r="B124">
        <v>68582722</v>
      </c>
      <c r="C124">
        <v>68633863</v>
      </c>
      <c r="D124">
        <v>68289694</v>
      </c>
      <c r="E124">
        <v>33</v>
      </c>
      <c r="F124">
        <v>1</v>
      </c>
      <c r="G124">
        <v>33</v>
      </c>
      <c r="H124">
        <v>1</v>
      </c>
      <c r="I124" t="s">
        <v>2072</v>
      </c>
      <c r="J124" t="s">
        <v>3</v>
      </c>
      <c r="K124" t="s">
        <v>2073</v>
      </c>
      <c r="L124">
        <v>1191</v>
      </c>
      <c r="N124">
        <v>1013</v>
      </c>
      <c r="O124" t="s">
        <v>2074</v>
      </c>
      <c r="P124" t="s">
        <v>2074</v>
      </c>
      <c r="Q124">
        <v>1</v>
      </c>
      <c r="W124">
        <v>0</v>
      </c>
      <c r="X124">
        <v>476480486</v>
      </c>
      <c r="Y124">
        <f t="shared" si="24"/>
        <v>28.02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1</v>
      </c>
      <c r="AP124">
        <v>0</v>
      </c>
      <c r="AQ124">
        <v>0</v>
      </c>
      <c r="AR124">
        <v>0</v>
      </c>
      <c r="AS124" t="s">
        <v>3</v>
      </c>
      <c r="AT124">
        <v>28.02</v>
      </c>
      <c r="AU124" t="s">
        <v>3</v>
      </c>
      <c r="AV124">
        <v>1</v>
      </c>
      <c r="AW124">
        <v>2</v>
      </c>
      <c r="AX124">
        <v>68633866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X124">
        <f>ROUND(Y124*Source!I142,9)</f>
        <v>18.213000000000001</v>
      </c>
      <c r="CY124">
        <f>AD124</f>
        <v>0</v>
      </c>
      <c r="CZ124">
        <f>AH124</f>
        <v>0</v>
      </c>
      <c r="DA124">
        <f>AL124</f>
        <v>1</v>
      </c>
      <c r="DB124">
        <f t="shared" si="25"/>
        <v>0</v>
      </c>
      <c r="DC124">
        <f t="shared" si="26"/>
        <v>0</v>
      </c>
      <c r="DD124" t="s">
        <v>3</v>
      </c>
      <c r="DE124" t="s">
        <v>3</v>
      </c>
      <c r="DF124">
        <f t="shared" si="10"/>
        <v>0</v>
      </c>
      <c r="DG124">
        <f t="shared" si="11"/>
        <v>0</v>
      </c>
      <c r="DH124">
        <f t="shared" si="12"/>
        <v>0</v>
      </c>
      <c r="DI124">
        <f t="shared" si="13"/>
        <v>0</v>
      </c>
      <c r="DJ124">
        <f>DI124</f>
        <v>0</v>
      </c>
      <c r="DK124">
        <v>0</v>
      </c>
      <c r="DL124" t="s">
        <v>3</v>
      </c>
      <c r="DM124">
        <v>0</v>
      </c>
      <c r="DN124" t="s">
        <v>3</v>
      </c>
      <c r="DO124">
        <v>0</v>
      </c>
    </row>
    <row r="125" spans="1:119" x14ac:dyDescent="0.2">
      <c r="A125">
        <f>ROW(Source!A142)</f>
        <v>142</v>
      </c>
      <c r="B125">
        <v>68582722</v>
      </c>
      <c r="C125">
        <v>68633863</v>
      </c>
      <c r="D125">
        <v>68303340</v>
      </c>
      <c r="E125">
        <v>1</v>
      </c>
      <c r="F125">
        <v>1</v>
      </c>
      <c r="G125">
        <v>33</v>
      </c>
      <c r="H125">
        <v>3</v>
      </c>
      <c r="I125" t="s">
        <v>2108</v>
      </c>
      <c r="J125" t="s">
        <v>2109</v>
      </c>
      <c r="K125" t="s">
        <v>2110</v>
      </c>
      <c r="L125">
        <v>1296</v>
      </c>
      <c r="N125">
        <v>1002</v>
      </c>
      <c r="O125" t="s">
        <v>524</v>
      </c>
      <c r="P125" t="s">
        <v>524</v>
      </c>
      <c r="Q125">
        <v>1</v>
      </c>
      <c r="W125">
        <v>0</v>
      </c>
      <c r="X125">
        <v>730257040</v>
      </c>
      <c r="Y125">
        <f t="shared" si="24"/>
        <v>0.31</v>
      </c>
      <c r="AA125">
        <v>1644.04</v>
      </c>
      <c r="AB125">
        <v>0</v>
      </c>
      <c r="AC125">
        <v>0</v>
      </c>
      <c r="AD125">
        <v>0</v>
      </c>
      <c r="AE125">
        <v>1644.04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1</v>
      </c>
      <c r="AP125">
        <v>0</v>
      </c>
      <c r="AQ125">
        <v>0</v>
      </c>
      <c r="AR125">
        <v>0</v>
      </c>
      <c r="AS125" t="s">
        <v>3</v>
      </c>
      <c r="AT125">
        <v>0.31</v>
      </c>
      <c r="AU125" t="s">
        <v>3</v>
      </c>
      <c r="AV125">
        <v>0</v>
      </c>
      <c r="AW125">
        <v>2</v>
      </c>
      <c r="AX125">
        <v>68633867</v>
      </c>
      <c r="AY125">
        <v>1</v>
      </c>
      <c r="AZ125">
        <v>0</v>
      </c>
      <c r="BA125">
        <v>125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X125">
        <f>ROUND(Y125*Source!I142,9)</f>
        <v>0.20150000000000001</v>
      </c>
      <c r="CY125">
        <f>AA125</f>
        <v>1644.04</v>
      </c>
      <c r="CZ125">
        <f>AE125</f>
        <v>1644.04</v>
      </c>
      <c r="DA125">
        <f>AI125</f>
        <v>1</v>
      </c>
      <c r="DB125">
        <f t="shared" si="25"/>
        <v>509.65</v>
      </c>
      <c r="DC125">
        <f t="shared" si="26"/>
        <v>0</v>
      </c>
      <c r="DD125" t="s">
        <v>3</v>
      </c>
      <c r="DE125" t="s">
        <v>3</v>
      </c>
      <c r="DF125">
        <f t="shared" si="10"/>
        <v>331.27</v>
      </c>
      <c r="DG125">
        <f t="shared" si="11"/>
        <v>0</v>
      </c>
      <c r="DH125">
        <f t="shared" si="12"/>
        <v>0</v>
      </c>
      <c r="DI125">
        <f t="shared" si="13"/>
        <v>0</v>
      </c>
      <c r="DJ125">
        <f>DF125</f>
        <v>331.27</v>
      </c>
      <c r="DK125">
        <v>0</v>
      </c>
      <c r="DL125" t="s">
        <v>3</v>
      </c>
      <c r="DM125">
        <v>0</v>
      </c>
      <c r="DN125" t="s">
        <v>3</v>
      </c>
      <c r="DO125">
        <v>0</v>
      </c>
    </row>
    <row r="126" spans="1:119" x14ac:dyDescent="0.2">
      <c r="A126">
        <f>ROW(Source!A143)</f>
        <v>143</v>
      </c>
      <c r="B126">
        <v>68582722</v>
      </c>
      <c r="C126">
        <v>68633868</v>
      </c>
      <c r="D126">
        <v>68289694</v>
      </c>
      <c r="E126">
        <v>33</v>
      </c>
      <c r="F126">
        <v>1</v>
      </c>
      <c r="G126">
        <v>33</v>
      </c>
      <c r="H126">
        <v>1</v>
      </c>
      <c r="I126" t="s">
        <v>2072</v>
      </c>
      <c r="J126" t="s">
        <v>3</v>
      </c>
      <c r="K126" t="s">
        <v>2073</v>
      </c>
      <c r="L126">
        <v>1191</v>
      </c>
      <c r="N126">
        <v>1013</v>
      </c>
      <c r="O126" t="s">
        <v>2074</v>
      </c>
      <c r="P126" t="s">
        <v>2074</v>
      </c>
      <c r="Q126">
        <v>1</v>
      </c>
      <c r="W126">
        <v>0</v>
      </c>
      <c r="X126">
        <v>476480486</v>
      </c>
      <c r="Y126">
        <f t="shared" si="24"/>
        <v>34.6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1</v>
      </c>
      <c r="AP126">
        <v>0</v>
      </c>
      <c r="AQ126">
        <v>0</v>
      </c>
      <c r="AR126">
        <v>0</v>
      </c>
      <c r="AS126" t="s">
        <v>3</v>
      </c>
      <c r="AT126">
        <v>34.6</v>
      </c>
      <c r="AU126" t="s">
        <v>3</v>
      </c>
      <c r="AV126">
        <v>1</v>
      </c>
      <c r="AW126">
        <v>2</v>
      </c>
      <c r="AX126">
        <v>68633870</v>
      </c>
      <c r="AY126">
        <v>1</v>
      </c>
      <c r="AZ126">
        <v>0</v>
      </c>
      <c r="BA126">
        <v>126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X126">
        <f>ROUND(Y126*Source!I143,9)</f>
        <v>41.52</v>
      </c>
      <c r="CY126">
        <f>AD126</f>
        <v>0</v>
      </c>
      <c r="CZ126">
        <f>AH126</f>
        <v>0</v>
      </c>
      <c r="DA126">
        <f>AL126</f>
        <v>1</v>
      </c>
      <c r="DB126">
        <f t="shared" si="25"/>
        <v>0</v>
      </c>
      <c r="DC126">
        <f t="shared" si="26"/>
        <v>0</v>
      </c>
      <c r="DD126" t="s">
        <v>3</v>
      </c>
      <c r="DE126" t="s">
        <v>3</v>
      </c>
      <c r="DF126">
        <f t="shared" si="10"/>
        <v>0</v>
      </c>
      <c r="DG126">
        <f t="shared" si="11"/>
        <v>0</v>
      </c>
      <c r="DH126">
        <f t="shared" si="12"/>
        <v>0</v>
      </c>
      <c r="DI126">
        <f t="shared" si="13"/>
        <v>0</v>
      </c>
      <c r="DJ126">
        <f>DI126</f>
        <v>0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ROW(Source!A144)</f>
        <v>144</v>
      </c>
      <c r="B127">
        <v>68582722</v>
      </c>
      <c r="C127">
        <v>68633871</v>
      </c>
      <c r="D127">
        <v>68289694</v>
      </c>
      <c r="E127">
        <v>33</v>
      </c>
      <c r="F127">
        <v>1</v>
      </c>
      <c r="G127">
        <v>33</v>
      </c>
      <c r="H127">
        <v>1</v>
      </c>
      <c r="I127" t="s">
        <v>2072</v>
      </c>
      <c r="J127" t="s">
        <v>3</v>
      </c>
      <c r="K127" t="s">
        <v>2073</v>
      </c>
      <c r="L127">
        <v>1191</v>
      </c>
      <c r="N127">
        <v>1013</v>
      </c>
      <c r="O127" t="s">
        <v>2074</v>
      </c>
      <c r="P127" t="s">
        <v>2074</v>
      </c>
      <c r="Q127">
        <v>1</v>
      </c>
      <c r="W127">
        <v>0</v>
      </c>
      <c r="X127">
        <v>476480486</v>
      </c>
      <c r="Y127">
        <f t="shared" si="24"/>
        <v>45.2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1</v>
      </c>
      <c r="AP127">
        <v>0</v>
      </c>
      <c r="AQ127">
        <v>0</v>
      </c>
      <c r="AR127">
        <v>0</v>
      </c>
      <c r="AS127" t="s">
        <v>3</v>
      </c>
      <c r="AT127">
        <v>45.2</v>
      </c>
      <c r="AU127" t="s">
        <v>3</v>
      </c>
      <c r="AV127">
        <v>1</v>
      </c>
      <c r="AW127">
        <v>2</v>
      </c>
      <c r="AX127">
        <v>68633873</v>
      </c>
      <c r="AY127">
        <v>1</v>
      </c>
      <c r="AZ127">
        <v>0</v>
      </c>
      <c r="BA127">
        <v>127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X127">
        <f>ROUND(Y127*Source!I144,9)</f>
        <v>216.96</v>
      </c>
      <c r="CY127">
        <f>AD127</f>
        <v>0</v>
      </c>
      <c r="CZ127">
        <f>AH127</f>
        <v>0</v>
      </c>
      <c r="DA127">
        <f>AL127</f>
        <v>1</v>
      </c>
      <c r="DB127">
        <f t="shared" si="25"/>
        <v>0</v>
      </c>
      <c r="DC127">
        <f t="shared" si="26"/>
        <v>0</v>
      </c>
      <c r="DD127" t="s">
        <v>3</v>
      </c>
      <c r="DE127" t="s">
        <v>3</v>
      </c>
      <c r="DF127">
        <f t="shared" si="10"/>
        <v>0</v>
      </c>
      <c r="DG127">
        <f t="shared" si="11"/>
        <v>0</v>
      </c>
      <c r="DH127">
        <f t="shared" si="12"/>
        <v>0</v>
      </c>
      <c r="DI127">
        <f t="shared" si="13"/>
        <v>0</v>
      </c>
      <c r="DJ127">
        <f>DI127</f>
        <v>0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ROW(Source!A180)</f>
        <v>180</v>
      </c>
      <c r="B128">
        <v>68582722</v>
      </c>
      <c r="C128">
        <v>68583294</v>
      </c>
      <c r="D128">
        <v>68289694</v>
      </c>
      <c r="E128">
        <v>33</v>
      </c>
      <c r="F128">
        <v>1</v>
      </c>
      <c r="G128">
        <v>33</v>
      </c>
      <c r="H128">
        <v>1</v>
      </c>
      <c r="I128" t="s">
        <v>2072</v>
      </c>
      <c r="J128" t="s">
        <v>3</v>
      </c>
      <c r="K128" t="s">
        <v>2073</v>
      </c>
      <c r="L128">
        <v>1191</v>
      </c>
      <c r="N128">
        <v>1013</v>
      </c>
      <c r="O128" t="s">
        <v>2074</v>
      </c>
      <c r="P128" t="s">
        <v>2074</v>
      </c>
      <c r="Q128">
        <v>1</v>
      </c>
      <c r="W128">
        <v>0</v>
      </c>
      <c r="X128">
        <v>476480486</v>
      </c>
      <c r="Y128">
        <f t="shared" si="24"/>
        <v>564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1</v>
      </c>
      <c r="AP128">
        <v>1</v>
      </c>
      <c r="AQ128">
        <v>0</v>
      </c>
      <c r="AR128">
        <v>0</v>
      </c>
      <c r="AS128" t="s">
        <v>3</v>
      </c>
      <c r="AT128">
        <v>564</v>
      </c>
      <c r="AU128" t="s">
        <v>3</v>
      </c>
      <c r="AV128">
        <v>1</v>
      </c>
      <c r="AW128">
        <v>2</v>
      </c>
      <c r="AX128">
        <v>68631858</v>
      </c>
      <c r="AY128">
        <v>1</v>
      </c>
      <c r="AZ128">
        <v>0</v>
      </c>
      <c r="BA128">
        <v>128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X128">
        <f>ROUND(Y128*Source!I180,9)</f>
        <v>564</v>
      </c>
      <c r="CY128">
        <f>AD128</f>
        <v>0</v>
      </c>
      <c r="CZ128">
        <f>AH128</f>
        <v>0</v>
      </c>
      <c r="DA128">
        <f>AL128</f>
        <v>1</v>
      </c>
      <c r="DB128">
        <f t="shared" si="25"/>
        <v>0</v>
      </c>
      <c r="DC128">
        <f t="shared" si="26"/>
        <v>0</v>
      </c>
      <c r="DD128" t="s">
        <v>3</v>
      </c>
      <c r="DE128" t="s">
        <v>3</v>
      </c>
      <c r="DF128">
        <f t="shared" si="10"/>
        <v>0</v>
      </c>
      <c r="DG128">
        <f t="shared" si="11"/>
        <v>0</v>
      </c>
      <c r="DH128">
        <f t="shared" si="12"/>
        <v>0</v>
      </c>
      <c r="DI128">
        <f t="shared" si="13"/>
        <v>0</v>
      </c>
      <c r="DJ128">
        <f>DI128</f>
        <v>0</v>
      </c>
      <c r="DK128">
        <v>0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ROW(Source!A180)</f>
        <v>180</v>
      </c>
      <c r="B129">
        <v>68582722</v>
      </c>
      <c r="C129">
        <v>68583294</v>
      </c>
      <c r="D129">
        <v>68304324</v>
      </c>
      <c r="E129">
        <v>1</v>
      </c>
      <c r="F129">
        <v>1</v>
      </c>
      <c r="G129">
        <v>33</v>
      </c>
      <c r="H129">
        <v>3</v>
      </c>
      <c r="I129" t="s">
        <v>2117</v>
      </c>
      <c r="J129" t="s">
        <v>2118</v>
      </c>
      <c r="K129" t="s">
        <v>2119</v>
      </c>
      <c r="L129">
        <v>1348</v>
      </c>
      <c r="N129">
        <v>1009</v>
      </c>
      <c r="O129" t="s">
        <v>550</v>
      </c>
      <c r="P129" t="s">
        <v>550</v>
      </c>
      <c r="Q129">
        <v>1000</v>
      </c>
      <c r="W129">
        <v>0</v>
      </c>
      <c r="X129">
        <v>761978606</v>
      </c>
      <c r="Y129">
        <f t="shared" si="24"/>
        <v>7.4000000000000003E-3</v>
      </c>
      <c r="AA129">
        <v>169525.77</v>
      </c>
      <c r="AB129">
        <v>0</v>
      </c>
      <c r="AC129">
        <v>0</v>
      </c>
      <c r="AD129">
        <v>0</v>
      </c>
      <c r="AE129">
        <v>169525.77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1</v>
      </c>
      <c r="AP129">
        <v>1</v>
      </c>
      <c r="AQ129">
        <v>0</v>
      </c>
      <c r="AR129">
        <v>0</v>
      </c>
      <c r="AS129" t="s">
        <v>3</v>
      </c>
      <c r="AT129">
        <v>7.4000000000000003E-3</v>
      </c>
      <c r="AU129" t="s">
        <v>3</v>
      </c>
      <c r="AV129">
        <v>0</v>
      </c>
      <c r="AW129">
        <v>2</v>
      </c>
      <c r="AX129">
        <v>68631859</v>
      </c>
      <c r="AY129">
        <v>1</v>
      </c>
      <c r="AZ129">
        <v>0</v>
      </c>
      <c r="BA129">
        <v>129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X129">
        <f>ROUND(Y129*Source!I180,9)</f>
        <v>7.4000000000000003E-3</v>
      </c>
      <c r="CY129">
        <f t="shared" ref="CY129:CY139" si="27">AA129</f>
        <v>169525.77</v>
      </c>
      <c r="CZ129">
        <f t="shared" ref="CZ129:CZ139" si="28">AE129</f>
        <v>169525.77</v>
      </c>
      <c r="DA129">
        <f t="shared" ref="DA129:DA139" si="29">AI129</f>
        <v>1</v>
      </c>
      <c r="DB129">
        <f t="shared" si="25"/>
        <v>1254.49</v>
      </c>
      <c r="DC129">
        <f t="shared" si="26"/>
        <v>0</v>
      </c>
      <c r="DD129" t="s">
        <v>3</v>
      </c>
      <c r="DE129" t="s">
        <v>3</v>
      </c>
      <c r="DF129">
        <f t="shared" ref="DF129:DF192" si="30">ROUND(ROUND(AE129,2)*CX129,2)</f>
        <v>1254.49</v>
      </c>
      <c r="DG129">
        <f t="shared" ref="DG129:DG192" si="31">ROUND(ROUND(AF129,2)*CX129,2)</f>
        <v>0</v>
      </c>
      <c r="DH129">
        <f t="shared" ref="DH129:DH192" si="32">ROUND(ROUND(AG129,2)*CX129,2)</f>
        <v>0</v>
      </c>
      <c r="DI129">
        <f t="shared" ref="DI129:DI192" si="33">ROUND(ROUND(AH129,2)*CX129,2)</f>
        <v>0</v>
      </c>
      <c r="DJ129">
        <f t="shared" ref="DJ129:DJ139" si="34">DF129</f>
        <v>1254.49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ROW(Source!A180)</f>
        <v>180</v>
      </c>
      <c r="B130">
        <v>68582722</v>
      </c>
      <c r="C130">
        <v>68583294</v>
      </c>
      <c r="D130">
        <v>68304398</v>
      </c>
      <c r="E130">
        <v>1</v>
      </c>
      <c r="F130">
        <v>1</v>
      </c>
      <c r="G130">
        <v>33</v>
      </c>
      <c r="H130">
        <v>3</v>
      </c>
      <c r="I130" t="s">
        <v>2120</v>
      </c>
      <c r="J130" t="s">
        <v>2121</v>
      </c>
      <c r="K130" t="s">
        <v>2122</v>
      </c>
      <c r="L130">
        <v>1348</v>
      </c>
      <c r="N130">
        <v>1009</v>
      </c>
      <c r="O130" t="s">
        <v>550</v>
      </c>
      <c r="P130" t="s">
        <v>550</v>
      </c>
      <c r="Q130">
        <v>1000</v>
      </c>
      <c r="W130">
        <v>0</v>
      </c>
      <c r="X130">
        <v>-773769309</v>
      </c>
      <c r="Y130">
        <f t="shared" si="24"/>
        <v>1.5E-3</v>
      </c>
      <c r="AA130">
        <v>252301.59</v>
      </c>
      <c r="AB130">
        <v>0</v>
      </c>
      <c r="AC130">
        <v>0</v>
      </c>
      <c r="AD130">
        <v>0</v>
      </c>
      <c r="AE130">
        <v>252301.59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1</v>
      </c>
      <c r="AP130">
        <v>1</v>
      </c>
      <c r="AQ130">
        <v>0</v>
      </c>
      <c r="AR130">
        <v>0</v>
      </c>
      <c r="AS130" t="s">
        <v>3</v>
      </c>
      <c r="AT130">
        <v>1.5E-3</v>
      </c>
      <c r="AU130" t="s">
        <v>3</v>
      </c>
      <c r="AV130">
        <v>0</v>
      </c>
      <c r="AW130">
        <v>2</v>
      </c>
      <c r="AX130">
        <v>68631860</v>
      </c>
      <c r="AY130">
        <v>1</v>
      </c>
      <c r="AZ130">
        <v>0</v>
      </c>
      <c r="BA130">
        <v>130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X130">
        <f>ROUND(Y130*Source!I180,9)</f>
        <v>1.5E-3</v>
      </c>
      <c r="CY130">
        <f t="shared" si="27"/>
        <v>252301.59</v>
      </c>
      <c r="CZ130">
        <f t="shared" si="28"/>
        <v>252301.59</v>
      </c>
      <c r="DA130">
        <f t="shared" si="29"/>
        <v>1</v>
      </c>
      <c r="DB130">
        <f t="shared" si="25"/>
        <v>378.45</v>
      </c>
      <c r="DC130">
        <f t="shared" si="26"/>
        <v>0</v>
      </c>
      <c r="DD130" t="s">
        <v>3</v>
      </c>
      <c r="DE130" t="s">
        <v>3</v>
      </c>
      <c r="DF130">
        <f t="shared" si="30"/>
        <v>378.45</v>
      </c>
      <c r="DG130">
        <f t="shared" si="31"/>
        <v>0</v>
      </c>
      <c r="DH130">
        <f t="shared" si="32"/>
        <v>0</v>
      </c>
      <c r="DI130">
        <f t="shared" si="33"/>
        <v>0</v>
      </c>
      <c r="DJ130">
        <f t="shared" si="34"/>
        <v>378.45</v>
      </c>
      <c r="DK130">
        <v>0</v>
      </c>
      <c r="DL130" t="s">
        <v>3</v>
      </c>
      <c r="DM130">
        <v>0</v>
      </c>
      <c r="DN130" t="s">
        <v>3</v>
      </c>
      <c r="DO130">
        <v>0</v>
      </c>
    </row>
    <row r="131" spans="1:119" x14ac:dyDescent="0.2">
      <c r="A131">
        <f>ROW(Source!A180)</f>
        <v>180</v>
      </c>
      <c r="B131">
        <v>68582722</v>
      </c>
      <c r="C131">
        <v>68583294</v>
      </c>
      <c r="D131">
        <v>68305193</v>
      </c>
      <c r="E131">
        <v>1</v>
      </c>
      <c r="F131">
        <v>1</v>
      </c>
      <c r="G131">
        <v>33</v>
      </c>
      <c r="H131">
        <v>3</v>
      </c>
      <c r="I131" t="s">
        <v>2123</v>
      </c>
      <c r="J131" t="s">
        <v>2124</v>
      </c>
      <c r="K131" t="s">
        <v>2125</v>
      </c>
      <c r="L131">
        <v>1348</v>
      </c>
      <c r="N131">
        <v>1009</v>
      </c>
      <c r="O131" t="s">
        <v>550</v>
      </c>
      <c r="P131" t="s">
        <v>550</v>
      </c>
      <c r="Q131">
        <v>1000</v>
      </c>
      <c r="W131">
        <v>0</v>
      </c>
      <c r="X131">
        <v>-1763860179</v>
      </c>
      <c r="Y131">
        <f t="shared" si="24"/>
        <v>2.2000000000000001E-3</v>
      </c>
      <c r="AA131">
        <v>116329.32</v>
      </c>
      <c r="AB131">
        <v>0</v>
      </c>
      <c r="AC131">
        <v>0</v>
      </c>
      <c r="AD131">
        <v>0</v>
      </c>
      <c r="AE131">
        <v>116329.32</v>
      </c>
      <c r="AF131">
        <v>0</v>
      </c>
      <c r="AG131">
        <v>0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1</v>
      </c>
      <c r="AP131">
        <v>1</v>
      </c>
      <c r="AQ131">
        <v>0</v>
      </c>
      <c r="AR131">
        <v>0</v>
      </c>
      <c r="AS131" t="s">
        <v>3</v>
      </c>
      <c r="AT131">
        <v>2.2000000000000001E-3</v>
      </c>
      <c r="AU131" t="s">
        <v>3</v>
      </c>
      <c r="AV131">
        <v>0</v>
      </c>
      <c r="AW131">
        <v>2</v>
      </c>
      <c r="AX131">
        <v>68631861</v>
      </c>
      <c r="AY131">
        <v>1</v>
      </c>
      <c r="AZ131">
        <v>0</v>
      </c>
      <c r="BA131">
        <v>131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X131">
        <f>ROUND(Y131*Source!I180,9)</f>
        <v>2.2000000000000001E-3</v>
      </c>
      <c r="CY131">
        <f t="shared" si="27"/>
        <v>116329.32</v>
      </c>
      <c r="CZ131">
        <f t="shared" si="28"/>
        <v>116329.32</v>
      </c>
      <c r="DA131">
        <f t="shared" si="29"/>
        <v>1</v>
      </c>
      <c r="DB131">
        <f t="shared" si="25"/>
        <v>255.92</v>
      </c>
      <c r="DC131">
        <f t="shared" si="26"/>
        <v>0</v>
      </c>
      <c r="DD131" t="s">
        <v>3</v>
      </c>
      <c r="DE131" t="s">
        <v>3</v>
      </c>
      <c r="DF131">
        <f t="shared" si="30"/>
        <v>255.92</v>
      </c>
      <c r="DG131">
        <f t="shared" si="31"/>
        <v>0</v>
      </c>
      <c r="DH131">
        <f t="shared" si="32"/>
        <v>0</v>
      </c>
      <c r="DI131">
        <f t="shared" si="33"/>
        <v>0</v>
      </c>
      <c r="DJ131">
        <f t="shared" si="34"/>
        <v>255.92</v>
      </c>
      <c r="DK131">
        <v>0</v>
      </c>
      <c r="DL131" t="s">
        <v>3</v>
      </c>
      <c r="DM131">
        <v>0</v>
      </c>
      <c r="DN131" t="s">
        <v>3</v>
      </c>
      <c r="DO131">
        <v>0</v>
      </c>
    </row>
    <row r="132" spans="1:119" x14ac:dyDescent="0.2">
      <c r="A132">
        <f>ROW(Source!A180)</f>
        <v>180</v>
      </c>
      <c r="B132">
        <v>68582722</v>
      </c>
      <c r="C132">
        <v>68583294</v>
      </c>
      <c r="D132">
        <v>68305670</v>
      </c>
      <c r="E132">
        <v>1</v>
      </c>
      <c r="F132">
        <v>1</v>
      </c>
      <c r="G132">
        <v>33</v>
      </c>
      <c r="H132">
        <v>3</v>
      </c>
      <c r="I132" t="s">
        <v>2126</v>
      </c>
      <c r="J132" t="s">
        <v>2127</v>
      </c>
      <c r="K132" t="s">
        <v>2128</v>
      </c>
      <c r="L132">
        <v>1348</v>
      </c>
      <c r="N132">
        <v>1009</v>
      </c>
      <c r="O132" t="s">
        <v>550</v>
      </c>
      <c r="P132" t="s">
        <v>550</v>
      </c>
      <c r="Q132">
        <v>1000</v>
      </c>
      <c r="W132">
        <v>0</v>
      </c>
      <c r="X132">
        <v>-883927455</v>
      </c>
      <c r="Y132">
        <f t="shared" si="24"/>
        <v>4.5999999999999999E-3</v>
      </c>
      <c r="AA132">
        <v>1072565.3799999999</v>
      </c>
      <c r="AB132">
        <v>0</v>
      </c>
      <c r="AC132">
        <v>0</v>
      </c>
      <c r="AD132">
        <v>0</v>
      </c>
      <c r="AE132">
        <v>1072565.3799999999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1</v>
      </c>
      <c r="AP132">
        <v>1</v>
      </c>
      <c r="AQ132">
        <v>0</v>
      </c>
      <c r="AR132">
        <v>0</v>
      </c>
      <c r="AS132" t="s">
        <v>3</v>
      </c>
      <c r="AT132">
        <v>4.5999999999999999E-3</v>
      </c>
      <c r="AU132" t="s">
        <v>3</v>
      </c>
      <c r="AV132">
        <v>0</v>
      </c>
      <c r="AW132">
        <v>2</v>
      </c>
      <c r="AX132">
        <v>68631862</v>
      </c>
      <c r="AY132">
        <v>1</v>
      </c>
      <c r="AZ132">
        <v>0</v>
      </c>
      <c r="BA132">
        <v>132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X132">
        <f>ROUND(Y132*Source!I180,9)</f>
        <v>4.5999999999999999E-3</v>
      </c>
      <c r="CY132">
        <f t="shared" si="27"/>
        <v>1072565.3799999999</v>
      </c>
      <c r="CZ132">
        <f t="shared" si="28"/>
        <v>1072565.3799999999</v>
      </c>
      <c r="DA132">
        <f t="shared" si="29"/>
        <v>1</v>
      </c>
      <c r="DB132">
        <f t="shared" si="25"/>
        <v>4933.8</v>
      </c>
      <c r="DC132">
        <f t="shared" si="26"/>
        <v>0</v>
      </c>
      <c r="DD132" t="s">
        <v>3</v>
      </c>
      <c r="DE132" t="s">
        <v>3</v>
      </c>
      <c r="DF132">
        <f t="shared" si="30"/>
        <v>4933.8</v>
      </c>
      <c r="DG132">
        <f t="shared" si="31"/>
        <v>0</v>
      </c>
      <c r="DH132">
        <f t="shared" si="32"/>
        <v>0</v>
      </c>
      <c r="DI132">
        <f t="shared" si="33"/>
        <v>0</v>
      </c>
      <c r="DJ132">
        <f t="shared" si="34"/>
        <v>4933.8</v>
      </c>
      <c r="DK132">
        <v>0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ROW(Source!A180)</f>
        <v>180</v>
      </c>
      <c r="B133">
        <v>68582722</v>
      </c>
      <c r="C133">
        <v>68583294</v>
      </c>
      <c r="D133">
        <v>68303532</v>
      </c>
      <c r="E133">
        <v>1</v>
      </c>
      <c r="F133">
        <v>1</v>
      </c>
      <c r="G133">
        <v>33</v>
      </c>
      <c r="H133">
        <v>3</v>
      </c>
      <c r="I133" t="s">
        <v>2129</v>
      </c>
      <c r="J133" t="s">
        <v>2130</v>
      </c>
      <c r="K133" t="s">
        <v>2131</v>
      </c>
      <c r="L133">
        <v>1339</v>
      </c>
      <c r="N133">
        <v>1007</v>
      </c>
      <c r="O133" t="s">
        <v>666</v>
      </c>
      <c r="P133" t="s">
        <v>666</v>
      </c>
      <c r="Q133">
        <v>1</v>
      </c>
      <c r="W133">
        <v>0</v>
      </c>
      <c r="X133">
        <v>-1978135927</v>
      </c>
      <c r="Y133">
        <f t="shared" si="24"/>
        <v>18.5</v>
      </c>
      <c r="AA133">
        <v>79.62</v>
      </c>
      <c r="AB133">
        <v>0</v>
      </c>
      <c r="AC133">
        <v>0</v>
      </c>
      <c r="AD133">
        <v>0</v>
      </c>
      <c r="AE133">
        <v>79.62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-2</v>
      </c>
      <c r="AN133">
        <v>0</v>
      </c>
      <c r="AO133">
        <v>1</v>
      </c>
      <c r="AP133">
        <v>1</v>
      </c>
      <c r="AQ133">
        <v>0</v>
      </c>
      <c r="AR133">
        <v>0</v>
      </c>
      <c r="AS133" t="s">
        <v>3</v>
      </c>
      <c r="AT133">
        <v>18.5</v>
      </c>
      <c r="AU133" t="s">
        <v>3</v>
      </c>
      <c r="AV133">
        <v>0</v>
      </c>
      <c r="AW133">
        <v>2</v>
      </c>
      <c r="AX133">
        <v>68631863</v>
      </c>
      <c r="AY133">
        <v>1</v>
      </c>
      <c r="AZ133">
        <v>0</v>
      </c>
      <c r="BA133">
        <v>133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X133">
        <f>ROUND(Y133*Source!I180,9)</f>
        <v>18.5</v>
      </c>
      <c r="CY133">
        <f t="shared" si="27"/>
        <v>79.62</v>
      </c>
      <c r="CZ133">
        <f t="shared" si="28"/>
        <v>79.62</v>
      </c>
      <c r="DA133">
        <f t="shared" si="29"/>
        <v>1</v>
      </c>
      <c r="DB133">
        <f t="shared" si="25"/>
        <v>1472.97</v>
      </c>
      <c r="DC133">
        <f t="shared" si="26"/>
        <v>0</v>
      </c>
      <c r="DD133" t="s">
        <v>3</v>
      </c>
      <c r="DE133" t="s">
        <v>3</v>
      </c>
      <c r="DF133">
        <f t="shared" si="30"/>
        <v>1472.97</v>
      </c>
      <c r="DG133">
        <f t="shared" si="31"/>
        <v>0</v>
      </c>
      <c r="DH133">
        <f t="shared" si="32"/>
        <v>0</v>
      </c>
      <c r="DI133">
        <f t="shared" si="33"/>
        <v>0</v>
      </c>
      <c r="DJ133">
        <f t="shared" si="34"/>
        <v>1472.97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ROW(Source!A180)</f>
        <v>180</v>
      </c>
      <c r="B134">
        <v>68582722</v>
      </c>
      <c r="C134">
        <v>68583294</v>
      </c>
      <c r="D134">
        <v>68303524</v>
      </c>
      <c r="E134">
        <v>1</v>
      </c>
      <c r="F134">
        <v>1</v>
      </c>
      <c r="G134">
        <v>33</v>
      </c>
      <c r="H134">
        <v>3</v>
      </c>
      <c r="I134" t="s">
        <v>2132</v>
      </c>
      <c r="J134" t="s">
        <v>2133</v>
      </c>
      <c r="K134" t="s">
        <v>2134</v>
      </c>
      <c r="L134">
        <v>1339</v>
      </c>
      <c r="N134">
        <v>1007</v>
      </c>
      <c r="O134" t="s">
        <v>666</v>
      </c>
      <c r="P134" t="s">
        <v>666</v>
      </c>
      <c r="Q134">
        <v>1</v>
      </c>
      <c r="W134">
        <v>0</v>
      </c>
      <c r="X134">
        <v>1496688157</v>
      </c>
      <c r="Y134">
        <f t="shared" si="24"/>
        <v>10.4</v>
      </c>
      <c r="AA134">
        <v>715.78</v>
      </c>
      <c r="AB134">
        <v>0</v>
      </c>
      <c r="AC134">
        <v>0</v>
      </c>
      <c r="AD134">
        <v>0</v>
      </c>
      <c r="AE134">
        <v>715.78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-2</v>
      </c>
      <c r="AN134">
        <v>0</v>
      </c>
      <c r="AO134">
        <v>1</v>
      </c>
      <c r="AP134">
        <v>1</v>
      </c>
      <c r="AQ134">
        <v>0</v>
      </c>
      <c r="AR134">
        <v>0</v>
      </c>
      <c r="AS134" t="s">
        <v>3</v>
      </c>
      <c r="AT134">
        <v>10.4</v>
      </c>
      <c r="AU134" t="s">
        <v>3</v>
      </c>
      <c r="AV134">
        <v>0</v>
      </c>
      <c r="AW134">
        <v>2</v>
      </c>
      <c r="AX134">
        <v>68631864</v>
      </c>
      <c r="AY134">
        <v>1</v>
      </c>
      <c r="AZ134">
        <v>0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X134">
        <f>ROUND(Y134*Source!I180,9)</f>
        <v>10.4</v>
      </c>
      <c r="CY134">
        <f t="shared" si="27"/>
        <v>715.78</v>
      </c>
      <c r="CZ134">
        <f t="shared" si="28"/>
        <v>715.78</v>
      </c>
      <c r="DA134">
        <f t="shared" si="29"/>
        <v>1</v>
      </c>
      <c r="DB134">
        <f t="shared" si="25"/>
        <v>7444.11</v>
      </c>
      <c r="DC134">
        <f t="shared" si="26"/>
        <v>0</v>
      </c>
      <c r="DD134" t="s">
        <v>3</v>
      </c>
      <c r="DE134" t="s">
        <v>3</v>
      </c>
      <c r="DF134">
        <f t="shared" si="30"/>
        <v>7444.11</v>
      </c>
      <c r="DG134">
        <f t="shared" si="31"/>
        <v>0</v>
      </c>
      <c r="DH134">
        <f t="shared" si="32"/>
        <v>0</v>
      </c>
      <c r="DI134">
        <f t="shared" si="33"/>
        <v>0</v>
      </c>
      <c r="DJ134">
        <f t="shared" si="34"/>
        <v>7444.11</v>
      </c>
      <c r="DK134">
        <v>0</v>
      </c>
      <c r="DL134" t="s">
        <v>3</v>
      </c>
      <c r="DM134">
        <v>0</v>
      </c>
      <c r="DN134" t="s">
        <v>3</v>
      </c>
      <c r="DO134">
        <v>0</v>
      </c>
    </row>
    <row r="135" spans="1:119" x14ac:dyDescent="0.2">
      <c r="A135">
        <f>ROW(Source!A180)</f>
        <v>180</v>
      </c>
      <c r="B135">
        <v>68582722</v>
      </c>
      <c r="C135">
        <v>68583294</v>
      </c>
      <c r="D135">
        <v>68303568</v>
      </c>
      <c r="E135">
        <v>1</v>
      </c>
      <c r="F135">
        <v>1</v>
      </c>
      <c r="G135">
        <v>33</v>
      </c>
      <c r="H135">
        <v>3</v>
      </c>
      <c r="I135" t="s">
        <v>2135</v>
      </c>
      <c r="J135" t="s">
        <v>2136</v>
      </c>
      <c r="K135" t="s">
        <v>2137</v>
      </c>
      <c r="L135">
        <v>1348</v>
      </c>
      <c r="N135">
        <v>1009</v>
      </c>
      <c r="O135" t="s">
        <v>550</v>
      </c>
      <c r="P135" t="s">
        <v>550</v>
      </c>
      <c r="Q135">
        <v>1000</v>
      </c>
      <c r="W135">
        <v>0</v>
      </c>
      <c r="X135">
        <v>576228568</v>
      </c>
      <c r="Y135">
        <f t="shared" si="24"/>
        <v>1.1999999999999999E-3</v>
      </c>
      <c r="AA135">
        <v>205731.7</v>
      </c>
      <c r="AB135">
        <v>0</v>
      </c>
      <c r="AC135">
        <v>0</v>
      </c>
      <c r="AD135">
        <v>0</v>
      </c>
      <c r="AE135">
        <v>205731.7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1</v>
      </c>
      <c r="AP135">
        <v>1</v>
      </c>
      <c r="AQ135">
        <v>0</v>
      </c>
      <c r="AR135">
        <v>0</v>
      </c>
      <c r="AS135" t="s">
        <v>3</v>
      </c>
      <c r="AT135">
        <v>1.1999999999999999E-3</v>
      </c>
      <c r="AU135" t="s">
        <v>3</v>
      </c>
      <c r="AV135">
        <v>0</v>
      </c>
      <c r="AW135">
        <v>2</v>
      </c>
      <c r="AX135">
        <v>68631865</v>
      </c>
      <c r="AY135">
        <v>1</v>
      </c>
      <c r="AZ135">
        <v>0</v>
      </c>
      <c r="BA135">
        <v>135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X135">
        <f>ROUND(Y135*Source!I180,9)</f>
        <v>1.1999999999999999E-3</v>
      </c>
      <c r="CY135">
        <f t="shared" si="27"/>
        <v>205731.7</v>
      </c>
      <c r="CZ135">
        <f t="shared" si="28"/>
        <v>205731.7</v>
      </c>
      <c r="DA135">
        <f t="shared" si="29"/>
        <v>1</v>
      </c>
      <c r="DB135">
        <f t="shared" si="25"/>
        <v>246.88</v>
      </c>
      <c r="DC135">
        <f t="shared" si="26"/>
        <v>0</v>
      </c>
      <c r="DD135" t="s">
        <v>3</v>
      </c>
      <c r="DE135" t="s">
        <v>3</v>
      </c>
      <c r="DF135">
        <f t="shared" si="30"/>
        <v>246.88</v>
      </c>
      <c r="DG135">
        <f t="shared" si="31"/>
        <v>0</v>
      </c>
      <c r="DH135">
        <f t="shared" si="32"/>
        <v>0</v>
      </c>
      <c r="DI135">
        <f t="shared" si="33"/>
        <v>0</v>
      </c>
      <c r="DJ135">
        <f t="shared" si="34"/>
        <v>246.88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ROW(Source!A180)</f>
        <v>180</v>
      </c>
      <c r="B136">
        <v>68582722</v>
      </c>
      <c r="C136">
        <v>68583294</v>
      </c>
      <c r="D136">
        <v>68303531</v>
      </c>
      <c r="E136">
        <v>1</v>
      </c>
      <c r="F136">
        <v>1</v>
      </c>
      <c r="G136">
        <v>33</v>
      </c>
      <c r="H136">
        <v>3</v>
      </c>
      <c r="I136" t="s">
        <v>2138</v>
      </c>
      <c r="J136" t="s">
        <v>2139</v>
      </c>
      <c r="K136" t="s">
        <v>2140</v>
      </c>
      <c r="L136">
        <v>1348</v>
      </c>
      <c r="N136">
        <v>1009</v>
      </c>
      <c r="O136" t="s">
        <v>550</v>
      </c>
      <c r="P136" t="s">
        <v>550</v>
      </c>
      <c r="Q136">
        <v>1000</v>
      </c>
      <c r="W136">
        <v>0</v>
      </c>
      <c r="X136">
        <v>1168112944</v>
      </c>
      <c r="Y136">
        <f t="shared" si="24"/>
        <v>2.5000000000000001E-3</v>
      </c>
      <c r="AA136">
        <v>122462.72</v>
      </c>
      <c r="AB136">
        <v>0</v>
      </c>
      <c r="AC136">
        <v>0</v>
      </c>
      <c r="AD136">
        <v>0</v>
      </c>
      <c r="AE136">
        <v>122462.72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1</v>
      </c>
      <c r="AP136">
        <v>1</v>
      </c>
      <c r="AQ136">
        <v>0</v>
      </c>
      <c r="AR136">
        <v>0</v>
      </c>
      <c r="AS136" t="s">
        <v>3</v>
      </c>
      <c r="AT136">
        <v>2.5000000000000001E-3</v>
      </c>
      <c r="AU136" t="s">
        <v>3</v>
      </c>
      <c r="AV136">
        <v>0</v>
      </c>
      <c r="AW136">
        <v>2</v>
      </c>
      <c r="AX136">
        <v>68631866</v>
      </c>
      <c r="AY136">
        <v>1</v>
      </c>
      <c r="AZ136">
        <v>0</v>
      </c>
      <c r="BA136">
        <v>136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X136">
        <f>ROUND(Y136*Source!I180,9)</f>
        <v>2.5000000000000001E-3</v>
      </c>
      <c r="CY136">
        <f t="shared" si="27"/>
        <v>122462.72</v>
      </c>
      <c r="CZ136">
        <f t="shared" si="28"/>
        <v>122462.72</v>
      </c>
      <c r="DA136">
        <f t="shared" si="29"/>
        <v>1</v>
      </c>
      <c r="DB136">
        <f t="shared" si="25"/>
        <v>306.16000000000003</v>
      </c>
      <c r="DC136">
        <f t="shared" si="26"/>
        <v>0</v>
      </c>
      <c r="DD136" t="s">
        <v>3</v>
      </c>
      <c r="DE136" t="s">
        <v>3</v>
      </c>
      <c r="DF136">
        <f t="shared" si="30"/>
        <v>306.16000000000003</v>
      </c>
      <c r="DG136">
        <f t="shared" si="31"/>
        <v>0</v>
      </c>
      <c r="DH136">
        <f t="shared" si="32"/>
        <v>0</v>
      </c>
      <c r="DI136">
        <f t="shared" si="33"/>
        <v>0</v>
      </c>
      <c r="DJ136">
        <f t="shared" si="34"/>
        <v>306.16000000000003</v>
      </c>
      <c r="DK136">
        <v>0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ROW(Source!A180)</f>
        <v>180</v>
      </c>
      <c r="B137">
        <v>68582722</v>
      </c>
      <c r="C137">
        <v>68583294</v>
      </c>
      <c r="D137">
        <v>68303714</v>
      </c>
      <c r="E137">
        <v>1</v>
      </c>
      <c r="F137">
        <v>1</v>
      </c>
      <c r="G137">
        <v>33</v>
      </c>
      <c r="H137">
        <v>3</v>
      </c>
      <c r="I137" t="s">
        <v>2141</v>
      </c>
      <c r="J137" t="s">
        <v>2142</v>
      </c>
      <c r="K137" t="s">
        <v>2143</v>
      </c>
      <c r="L137">
        <v>1348</v>
      </c>
      <c r="N137">
        <v>1009</v>
      </c>
      <c r="O137" t="s">
        <v>550</v>
      </c>
      <c r="P137" t="s">
        <v>550</v>
      </c>
      <c r="Q137">
        <v>1000</v>
      </c>
      <c r="W137">
        <v>0</v>
      </c>
      <c r="X137">
        <v>590507928</v>
      </c>
      <c r="Y137">
        <f t="shared" si="24"/>
        <v>1.1259999999999999E-2</v>
      </c>
      <c r="AA137">
        <v>114569.3</v>
      </c>
      <c r="AB137">
        <v>0</v>
      </c>
      <c r="AC137">
        <v>0</v>
      </c>
      <c r="AD137">
        <v>0</v>
      </c>
      <c r="AE137">
        <v>114569.3</v>
      </c>
      <c r="AF137">
        <v>0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1</v>
      </c>
      <c r="AP137">
        <v>1</v>
      </c>
      <c r="AQ137">
        <v>0</v>
      </c>
      <c r="AR137">
        <v>0</v>
      </c>
      <c r="AS137" t="s">
        <v>3</v>
      </c>
      <c r="AT137">
        <v>1.1259999999999999E-2</v>
      </c>
      <c r="AU137" t="s">
        <v>3</v>
      </c>
      <c r="AV137">
        <v>0</v>
      </c>
      <c r="AW137">
        <v>2</v>
      </c>
      <c r="AX137">
        <v>68631867</v>
      </c>
      <c r="AY137">
        <v>1</v>
      </c>
      <c r="AZ137">
        <v>0</v>
      </c>
      <c r="BA137">
        <v>137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X137">
        <f>ROUND(Y137*Source!I180,9)</f>
        <v>1.1259999999999999E-2</v>
      </c>
      <c r="CY137">
        <f t="shared" si="27"/>
        <v>114569.3</v>
      </c>
      <c r="CZ137">
        <f t="shared" si="28"/>
        <v>114569.3</v>
      </c>
      <c r="DA137">
        <f t="shared" si="29"/>
        <v>1</v>
      </c>
      <c r="DB137">
        <f t="shared" si="25"/>
        <v>1290.05</v>
      </c>
      <c r="DC137">
        <f t="shared" si="26"/>
        <v>0</v>
      </c>
      <c r="DD137" t="s">
        <v>3</v>
      </c>
      <c r="DE137" t="s">
        <v>3</v>
      </c>
      <c r="DF137">
        <f t="shared" si="30"/>
        <v>1290.05</v>
      </c>
      <c r="DG137">
        <f t="shared" si="31"/>
        <v>0</v>
      </c>
      <c r="DH137">
        <f t="shared" si="32"/>
        <v>0</v>
      </c>
      <c r="DI137">
        <f t="shared" si="33"/>
        <v>0</v>
      </c>
      <c r="DJ137">
        <f t="shared" si="34"/>
        <v>1290.05</v>
      </c>
      <c r="DK137">
        <v>0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ROW(Source!A180)</f>
        <v>180</v>
      </c>
      <c r="B138">
        <v>68582722</v>
      </c>
      <c r="C138">
        <v>68583294</v>
      </c>
      <c r="D138">
        <v>68303731</v>
      </c>
      <c r="E138">
        <v>1</v>
      </c>
      <c r="F138">
        <v>1</v>
      </c>
      <c r="G138">
        <v>33</v>
      </c>
      <c r="H138">
        <v>3</v>
      </c>
      <c r="I138" t="s">
        <v>2144</v>
      </c>
      <c r="J138" t="s">
        <v>2145</v>
      </c>
      <c r="K138" t="s">
        <v>2146</v>
      </c>
      <c r="L138">
        <v>1348</v>
      </c>
      <c r="N138">
        <v>1009</v>
      </c>
      <c r="O138" t="s">
        <v>550</v>
      </c>
      <c r="P138" t="s">
        <v>550</v>
      </c>
      <c r="Q138">
        <v>1000</v>
      </c>
      <c r="W138">
        <v>0</v>
      </c>
      <c r="X138">
        <v>1129981125</v>
      </c>
      <c r="Y138">
        <f t="shared" si="24"/>
        <v>6.7999999999999996E-3</v>
      </c>
      <c r="AA138">
        <v>86653.52</v>
      </c>
      <c r="AB138">
        <v>0</v>
      </c>
      <c r="AC138">
        <v>0</v>
      </c>
      <c r="AD138">
        <v>0</v>
      </c>
      <c r="AE138">
        <v>86653.52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1</v>
      </c>
      <c r="AP138">
        <v>1</v>
      </c>
      <c r="AQ138">
        <v>0</v>
      </c>
      <c r="AR138">
        <v>0</v>
      </c>
      <c r="AS138" t="s">
        <v>3</v>
      </c>
      <c r="AT138">
        <v>6.7999999999999996E-3</v>
      </c>
      <c r="AU138" t="s">
        <v>3</v>
      </c>
      <c r="AV138">
        <v>0</v>
      </c>
      <c r="AW138">
        <v>2</v>
      </c>
      <c r="AX138">
        <v>68631868</v>
      </c>
      <c r="AY138">
        <v>1</v>
      </c>
      <c r="AZ138">
        <v>0</v>
      </c>
      <c r="BA138">
        <v>138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X138">
        <f>ROUND(Y138*Source!I180,9)</f>
        <v>6.7999999999999996E-3</v>
      </c>
      <c r="CY138">
        <f t="shared" si="27"/>
        <v>86653.52</v>
      </c>
      <c r="CZ138">
        <f t="shared" si="28"/>
        <v>86653.52</v>
      </c>
      <c r="DA138">
        <f t="shared" si="29"/>
        <v>1</v>
      </c>
      <c r="DB138">
        <f t="shared" si="25"/>
        <v>589.24</v>
      </c>
      <c r="DC138">
        <f t="shared" si="26"/>
        <v>0</v>
      </c>
      <c r="DD138" t="s">
        <v>3</v>
      </c>
      <c r="DE138" t="s">
        <v>3</v>
      </c>
      <c r="DF138">
        <f t="shared" si="30"/>
        <v>589.24</v>
      </c>
      <c r="DG138">
        <f t="shared" si="31"/>
        <v>0</v>
      </c>
      <c r="DH138">
        <f t="shared" si="32"/>
        <v>0</v>
      </c>
      <c r="DI138">
        <f t="shared" si="33"/>
        <v>0</v>
      </c>
      <c r="DJ138">
        <f t="shared" si="34"/>
        <v>589.24</v>
      </c>
      <c r="DK138">
        <v>0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ROW(Source!A180)</f>
        <v>180</v>
      </c>
      <c r="B139">
        <v>68582722</v>
      </c>
      <c r="C139">
        <v>68583294</v>
      </c>
      <c r="D139">
        <v>68291545</v>
      </c>
      <c r="E139">
        <v>33</v>
      </c>
      <c r="F139">
        <v>1</v>
      </c>
      <c r="G139">
        <v>33</v>
      </c>
      <c r="H139">
        <v>3</v>
      </c>
      <c r="I139" t="s">
        <v>2147</v>
      </c>
      <c r="J139" t="s">
        <v>3</v>
      </c>
      <c r="K139" t="s">
        <v>2148</v>
      </c>
      <c r="L139">
        <v>1348</v>
      </c>
      <c r="N139">
        <v>1009</v>
      </c>
      <c r="O139" t="s">
        <v>550</v>
      </c>
      <c r="P139" t="s">
        <v>550</v>
      </c>
      <c r="Q139">
        <v>1000</v>
      </c>
      <c r="W139">
        <v>0</v>
      </c>
      <c r="X139">
        <v>-2068709812</v>
      </c>
      <c r="Y139">
        <f t="shared" si="24"/>
        <v>1.24E-3</v>
      </c>
      <c r="AA139">
        <v>99650</v>
      </c>
      <c r="AB139">
        <v>0</v>
      </c>
      <c r="AC139">
        <v>0</v>
      </c>
      <c r="AD139">
        <v>0</v>
      </c>
      <c r="AE139">
        <v>99650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1</v>
      </c>
      <c r="AP139">
        <v>1</v>
      </c>
      <c r="AQ139">
        <v>0</v>
      </c>
      <c r="AR139">
        <v>0</v>
      </c>
      <c r="AS139" t="s">
        <v>3</v>
      </c>
      <c r="AT139">
        <v>1.24E-3</v>
      </c>
      <c r="AU139" t="s">
        <v>3</v>
      </c>
      <c r="AV139">
        <v>0</v>
      </c>
      <c r="AW139">
        <v>2</v>
      </c>
      <c r="AX139">
        <v>68631869</v>
      </c>
      <c r="AY139">
        <v>1</v>
      </c>
      <c r="AZ139">
        <v>0</v>
      </c>
      <c r="BA139">
        <v>139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X139">
        <f>ROUND(Y139*Source!I180,9)</f>
        <v>1.24E-3</v>
      </c>
      <c r="CY139">
        <f t="shared" si="27"/>
        <v>99650</v>
      </c>
      <c r="CZ139">
        <f t="shared" si="28"/>
        <v>99650</v>
      </c>
      <c r="DA139">
        <f t="shared" si="29"/>
        <v>1</v>
      </c>
      <c r="DB139">
        <f t="shared" si="25"/>
        <v>123.57</v>
      </c>
      <c r="DC139">
        <f t="shared" si="26"/>
        <v>0</v>
      </c>
      <c r="DD139" t="s">
        <v>3</v>
      </c>
      <c r="DE139" t="s">
        <v>3</v>
      </c>
      <c r="DF139">
        <f t="shared" si="30"/>
        <v>123.57</v>
      </c>
      <c r="DG139">
        <f t="shared" si="31"/>
        <v>0</v>
      </c>
      <c r="DH139">
        <f t="shared" si="32"/>
        <v>0</v>
      </c>
      <c r="DI139">
        <f t="shared" si="33"/>
        <v>0</v>
      </c>
      <c r="DJ139">
        <f t="shared" si="34"/>
        <v>123.57</v>
      </c>
      <c r="DK139">
        <v>0</v>
      </c>
      <c r="DL139" t="s">
        <v>3</v>
      </c>
      <c r="DM139">
        <v>0</v>
      </c>
      <c r="DN139" t="s">
        <v>3</v>
      </c>
      <c r="DO139">
        <v>0</v>
      </c>
    </row>
    <row r="140" spans="1:119" x14ac:dyDescent="0.2">
      <c r="A140">
        <f>ROW(Source!A181)</f>
        <v>181</v>
      </c>
      <c r="B140">
        <v>68582722</v>
      </c>
      <c r="C140">
        <v>68583307</v>
      </c>
      <c r="D140">
        <v>68289694</v>
      </c>
      <c r="E140">
        <v>33</v>
      </c>
      <c r="F140">
        <v>1</v>
      </c>
      <c r="G140">
        <v>33</v>
      </c>
      <c r="H140">
        <v>1</v>
      </c>
      <c r="I140" t="s">
        <v>2072</v>
      </c>
      <c r="J140" t="s">
        <v>3</v>
      </c>
      <c r="K140" t="s">
        <v>2073</v>
      </c>
      <c r="L140">
        <v>1191</v>
      </c>
      <c r="N140">
        <v>1013</v>
      </c>
      <c r="O140" t="s">
        <v>2074</v>
      </c>
      <c r="P140" t="s">
        <v>2074</v>
      </c>
      <c r="Q140">
        <v>1</v>
      </c>
      <c r="W140">
        <v>0</v>
      </c>
      <c r="X140">
        <v>476480486</v>
      </c>
      <c r="Y140">
        <f t="shared" si="24"/>
        <v>637.70000000000005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1</v>
      </c>
      <c r="AP140">
        <v>1</v>
      </c>
      <c r="AQ140">
        <v>0</v>
      </c>
      <c r="AR140">
        <v>0</v>
      </c>
      <c r="AS140" t="s">
        <v>3</v>
      </c>
      <c r="AT140">
        <v>637.70000000000005</v>
      </c>
      <c r="AU140" t="s">
        <v>3</v>
      </c>
      <c r="AV140">
        <v>1</v>
      </c>
      <c r="AW140">
        <v>2</v>
      </c>
      <c r="AX140">
        <v>68631870</v>
      </c>
      <c r="AY140">
        <v>1</v>
      </c>
      <c r="AZ140">
        <v>0</v>
      </c>
      <c r="BA140">
        <v>140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X140">
        <f>ROUND(Y140*Source!I181,9)</f>
        <v>637.70000000000005</v>
      </c>
      <c r="CY140">
        <f>AD140</f>
        <v>0</v>
      </c>
      <c r="CZ140">
        <f>AH140</f>
        <v>0</v>
      </c>
      <c r="DA140">
        <f>AL140</f>
        <v>1</v>
      </c>
      <c r="DB140">
        <f t="shared" si="25"/>
        <v>0</v>
      </c>
      <c r="DC140">
        <f t="shared" si="26"/>
        <v>0</v>
      </c>
      <c r="DD140" t="s">
        <v>3</v>
      </c>
      <c r="DE140" t="s">
        <v>3</v>
      </c>
      <c r="DF140">
        <f t="shared" si="30"/>
        <v>0</v>
      </c>
      <c r="DG140">
        <f t="shared" si="31"/>
        <v>0</v>
      </c>
      <c r="DH140">
        <f t="shared" si="32"/>
        <v>0</v>
      </c>
      <c r="DI140">
        <f t="shared" si="33"/>
        <v>0</v>
      </c>
      <c r="DJ140">
        <f>DI140</f>
        <v>0</v>
      </c>
      <c r="DK140">
        <v>0</v>
      </c>
      <c r="DL140" t="s">
        <v>3</v>
      </c>
      <c r="DM140">
        <v>0</v>
      </c>
      <c r="DN140" t="s">
        <v>3</v>
      </c>
      <c r="DO140">
        <v>0</v>
      </c>
    </row>
    <row r="141" spans="1:119" x14ac:dyDescent="0.2">
      <c r="A141">
        <f>ROW(Source!A181)</f>
        <v>181</v>
      </c>
      <c r="B141">
        <v>68582722</v>
      </c>
      <c r="C141">
        <v>68583307</v>
      </c>
      <c r="D141">
        <v>68304324</v>
      </c>
      <c r="E141">
        <v>1</v>
      </c>
      <c r="F141">
        <v>1</v>
      </c>
      <c r="G141">
        <v>33</v>
      </c>
      <c r="H141">
        <v>3</v>
      </c>
      <c r="I141" t="s">
        <v>2117</v>
      </c>
      <c r="J141" t="s">
        <v>2118</v>
      </c>
      <c r="K141" t="s">
        <v>2119</v>
      </c>
      <c r="L141">
        <v>1348</v>
      </c>
      <c r="N141">
        <v>1009</v>
      </c>
      <c r="O141" t="s">
        <v>550</v>
      </c>
      <c r="P141" t="s">
        <v>550</v>
      </c>
      <c r="Q141">
        <v>1000</v>
      </c>
      <c r="W141">
        <v>0</v>
      </c>
      <c r="X141">
        <v>761978606</v>
      </c>
      <c r="Y141">
        <f t="shared" si="24"/>
        <v>7.4000000000000003E-3</v>
      </c>
      <c r="AA141">
        <v>169525.77</v>
      </c>
      <c r="AB141">
        <v>0</v>
      </c>
      <c r="AC141">
        <v>0</v>
      </c>
      <c r="AD141">
        <v>0</v>
      </c>
      <c r="AE141">
        <v>169525.77</v>
      </c>
      <c r="AF141">
        <v>0</v>
      </c>
      <c r="AG141">
        <v>0</v>
      </c>
      <c r="AH141">
        <v>0</v>
      </c>
      <c r="AI141">
        <v>1</v>
      </c>
      <c r="AJ141">
        <v>1</v>
      </c>
      <c r="AK141">
        <v>1</v>
      </c>
      <c r="AL141">
        <v>1</v>
      </c>
      <c r="AM141">
        <v>-2</v>
      </c>
      <c r="AN141">
        <v>0</v>
      </c>
      <c r="AO141">
        <v>1</v>
      </c>
      <c r="AP141">
        <v>1</v>
      </c>
      <c r="AQ141">
        <v>0</v>
      </c>
      <c r="AR141">
        <v>0</v>
      </c>
      <c r="AS141" t="s">
        <v>3</v>
      </c>
      <c r="AT141">
        <v>7.4000000000000003E-3</v>
      </c>
      <c r="AU141" t="s">
        <v>3</v>
      </c>
      <c r="AV141">
        <v>0</v>
      </c>
      <c r="AW141">
        <v>2</v>
      </c>
      <c r="AX141">
        <v>68631871</v>
      </c>
      <c r="AY141">
        <v>1</v>
      </c>
      <c r="AZ141">
        <v>0</v>
      </c>
      <c r="BA141">
        <v>141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X141">
        <f>ROUND(Y141*Source!I181,9)</f>
        <v>7.4000000000000003E-3</v>
      </c>
      <c r="CY141">
        <f t="shared" ref="CY141:CY151" si="35">AA141</f>
        <v>169525.77</v>
      </c>
      <c r="CZ141">
        <f t="shared" ref="CZ141:CZ151" si="36">AE141</f>
        <v>169525.77</v>
      </c>
      <c r="DA141">
        <f t="shared" ref="DA141:DA151" si="37">AI141</f>
        <v>1</v>
      </c>
      <c r="DB141">
        <f t="shared" si="25"/>
        <v>1254.49</v>
      </c>
      <c r="DC141">
        <f t="shared" si="26"/>
        <v>0</v>
      </c>
      <c r="DD141" t="s">
        <v>3</v>
      </c>
      <c r="DE141" t="s">
        <v>3</v>
      </c>
      <c r="DF141">
        <f t="shared" si="30"/>
        <v>1254.49</v>
      </c>
      <c r="DG141">
        <f t="shared" si="31"/>
        <v>0</v>
      </c>
      <c r="DH141">
        <f t="shared" si="32"/>
        <v>0</v>
      </c>
      <c r="DI141">
        <f t="shared" si="33"/>
        <v>0</v>
      </c>
      <c r="DJ141">
        <f t="shared" ref="DJ141:DJ151" si="38">DF141</f>
        <v>1254.49</v>
      </c>
      <c r="DK141">
        <v>0</v>
      </c>
      <c r="DL141" t="s">
        <v>3</v>
      </c>
      <c r="DM141">
        <v>0</v>
      </c>
      <c r="DN141" t="s">
        <v>3</v>
      </c>
      <c r="DO141">
        <v>0</v>
      </c>
    </row>
    <row r="142" spans="1:119" x14ac:dyDescent="0.2">
      <c r="A142">
        <f>ROW(Source!A181)</f>
        <v>181</v>
      </c>
      <c r="B142">
        <v>68582722</v>
      </c>
      <c r="C142">
        <v>68583307</v>
      </c>
      <c r="D142">
        <v>68304398</v>
      </c>
      <c r="E142">
        <v>1</v>
      </c>
      <c r="F142">
        <v>1</v>
      </c>
      <c r="G142">
        <v>33</v>
      </c>
      <c r="H142">
        <v>3</v>
      </c>
      <c r="I142" t="s">
        <v>2120</v>
      </c>
      <c r="J142" t="s">
        <v>2121</v>
      </c>
      <c r="K142" t="s">
        <v>2122</v>
      </c>
      <c r="L142">
        <v>1348</v>
      </c>
      <c r="N142">
        <v>1009</v>
      </c>
      <c r="O142" t="s">
        <v>550</v>
      </c>
      <c r="P142" t="s">
        <v>550</v>
      </c>
      <c r="Q142">
        <v>1000</v>
      </c>
      <c r="W142">
        <v>0</v>
      </c>
      <c r="X142">
        <v>-773769309</v>
      </c>
      <c r="Y142">
        <f t="shared" si="24"/>
        <v>1.5E-3</v>
      </c>
      <c r="AA142">
        <v>252301.59</v>
      </c>
      <c r="AB142">
        <v>0</v>
      </c>
      <c r="AC142">
        <v>0</v>
      </c>
      <c r="AD142">
        <v>0</v>
      </c>
      <c r="AE142">
        <v>252301.59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1</v>
      </c>
      <c r="AM142">
        <v>-2</v>
      </c>
      <c r="AN142">
        <v>0</v>
      </c>
      <c r="AO142">
        <v>1</v>
      </c>
      <c r="AP142">
        <v>1</v>
      </c>
      <c r="AQ142">
        <v>0</v>
      </c>
      <c r="AR142">
        <v>0</v>
      </c>
      <c r="AS142" t="s">
        <v>3</v>
      </c>
      <c r="AT142">
        <v>1.5E-3</v>
      </c>
      <c r="AU142" t="s">
        <v>3</v>
      </c>
      <c r="AV142">
        <v>0</v>
      </c>
      <c r="AW142">
        <v>2</v>
      </c>
      <c r="AX142">
        <v>68631872</v>
      </c>
      <c r="AY142">
        <v>1</v>
      </c>
      <c r="AZ142">
        <v>0</v>
      </c>
      <c r="BA142">
        <v>142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X142">
        <f>ROUND(Y142*Source!I181,9)</f>
        <v>1.5E-3</v>
      </c>
      <c r="CY142">
        <f t="shared" si="35"/>
        <v>252301.59</v>
      </c>
      <c r="CZ142">
        <f t="shared" si="36"/>
        <v>252301.59</v>
      </c>
      <c r="DA142">
        <f t="shared" si="37"/>
        <v>1</v>
      </c>
      <c r="DB142">
        <f t="shared" si="25"/>
        <v>378.45</v>
      </c>
      <c r="DC142">
        <f t="shared" si="26"/>
        <v>0</v>
      </c>
      <c r="DD142" t="s">
        <v>3</v>
      </c>
      <c r="DE142" t="s">
        <v>3</v>
      </c>
      <c r="DF142">
        <f t="shared" si="30"/>
        <v>378.45</v>
      </c>
      <c r="DG142">
        <f t="shared" si="31"/>
        <v>0</v>
      </c>
      <c r="DH142">
        <f t="shared" si="32"/>
        <v>0</v>
      </c>
      <c r="DI142">
        <f t="shared" si="33"/>
        <v>0</v>
      </c>
      <c r="DJ142">
        <f t="shared" si="38"/>
        <v>378.45</v>
      </c>
      <c r="DK142">
        <v>0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ROW(Source!A181)</f>
        <v>181</v>
      </c>
      <c r="B143">
        <v>68582722</v>
      </c>
      <c r="C143">
        <v>68583307</v>
      </c>
      <c r="D143">
        <v>68305193</v>
      </c>
      <c r="E143">
        <v>1</v>
      </c>
      <c r="F143">
        <v>1</v>
      </c>
      <c r="G143">
        <v>33</v>
      </c>
      <c r="H143">
        <v>3</v>
      </c>
      <c r="I143" t="s">
        <v>2123</v>
      </c>
      <c r="J143" t="s">
        <v>2124</v>
      </c>
      <c r="K143" t="s">
        <v>2125</v>
      </c>
      <c r="L143">
        <v>1348</v>
      </c>
      <c r="N143">
        <v>1009</v>
      </c>
      <c r="O143" t="s">
        <v>550</v>
      </c>
      <c r="P143" t="s">
        <v>550</v>
      </c>
      <c r="Q143">
        <v>1000</v>
      </c>
      <c r="W143">
        <v>0</v>
      </c>
      <c r="X143">
        <v>-1763860179</v>
      </c>
      <c r="Y143">
        <f t="shared" si="24"/>
        <v>2.2000000000000001E-3</v>
      </c>
      <c r="AA143">
        <v>116329.32</v>
      </c>
      <c r="AB143">
        <v>0</v>
      </c>
      <c r="AC143">
        <v>0</v>
      </c>
      <c r="AD143">
        <v>0</v>
      </c>
      <c r="AE143">
        <v>116329.32</v>
      </c>
      <c r="AF143">
        <v>0</v>
      </c>
      <c r="AG143">
        <v>0</v>
      </c>
      <c r="AH143">
        <v>0</v>
      </c>
      <c r="AI143">
        <v>1</v>
      </c>
      <c r="AJ143">
        <v>1</v>
      </c>
      <c r="AK143">
        <v>1</v>
      </c>
      <c r="AL143">
        <v>1</v>
      </c>
      <c r="AM143">
        <v>-2</v>
      </c>
      <c r="AN143">
        <v>0</v>
      </c>
      <c r="AO143">
        <v>1</v>
      </c>
      <c r="AP143">
        <v>1</v>
      </c>
      <c r="AQ143">
        <v>0</v>
      </c>
      <c r="AR143">
        <v>0</v>
      </c>
      <c r="AS143" t="s">
        <v>3</v>
      </c>
      <c r="AT143">
        <v>2.2000000000000001E-3</v>
      </c>
      <c r="AU143" t="s">
        <v>3</v>
      </c>
      <c r="AV143">
        <v>0</v>
      </c>
      <c r="AW143">
        <v>2</v>
      </c>
      <c r="AX143">
        <v>68631873</v>
      </c>
      <c r="AY143">
        <v>1</v>
      </c>
      <c r="AZ143">
        <v>0</v>
      </c>
      <c r="BA143">
        <v>143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X143">
        <f>ROUND(Y143*Source!I181,9)</f>
        <v>2.2000000000000001E-3</v>
      </c>
      <c r="CY143">
        <f t="shared" si="35"/>
        <v>116329.32</v>
      </c>
      <c r="CZ143">
        <f t="shared" si="36"/>
        <v>116329.32</v>
      </c>
      <c r="DA143">
        <f t="shared" si="37"/>
        <v>1</v>
      </c>
      <c r="DB143">
        <f t="shared" si="25"/>
        <v>255.92</v>
      </c>
      <c r="DC143">
        <f t="shared" si="26"/>
        <v>0</v>
      </c>
      <c r="DD143" t="s">
        <v>3</v>
      </c>
      <c r="DE143" t="s">
        <v>3</v>
      </c>
      <c r="DF143">
        <f t="shared" si="30"/>
        <v>255.92</v>
      </c>
      <c r="DG143">
        <f t="shared" si="31"/>
        <v>0</v>
      </c>
      <c r="DH143">
        <f t="shared" si="32"/>
        <v>0</v>
      </c>
      <c r="DI143">
        <f t="shared" si="33"/>
        <v>0</v>
      </c>
      <c r="DJ143">
        <f t="shared" si="38"/>
        <v>255.92</v>
      </c>
      <c r="DK143">
        <v>0</v>
      </c>
      <c r="DL143" t="s">
        <v>3</v>
      </c>
      <c r="DM143">
        <v>0</v>
      </c>
      <c r="DN143" t="s">
        <v>3</v>
      </c>
      <c r="DO143">
        <v>0</v>
      </c>
    </row>
    <row r="144" spans="1:119" x14ac:dyDescent="0.2">
      <c r="A144">
        <f>ROW(Source!A181)</f>
        <v>181</v>
      </c>
      <c r="B144">
        <v>68582722</v>
      </c>
      <c r="C144">
        <v>68583307</v>
      </c>
      <c r="D144">
        <v>68305670</v>
      </c>
      <c r="E144">
        <v>1</v>
      </c>
      <c r="F144">
        <v>1</v>
      </c>
      <c r="G144">
        <v>33</v>
      </c>
      <c r="H144">
        <v>3</v>
      </c>
      <c r="I144" t="s">
        <v>2126</v>
      </c>
      <c r="J144" t="s">
        <v>2127</v>
      </c>
      <c r="K144" t="s">
        <v>2128</v>
      </c>
      <c r="L144">
        <v>1348</v>
      </c>
      <c r="N144">
        <v>1009</v>
      </c>
      <c r="O144" t="s">
        <v>550</v>
      </c>
      <c r="P144" t="s">
        <v>550</v>
      </c>
      <c r="Q144">
        <v>1000</v>
      </c>
      <c r="W144">
        <v>0</v>
      </c>
      <c r="X144">
        <v>-883927455</v>
      </c>
      <c r="Y144">
        <f t="shared" si="24"/>
        <v>4.5999999999999999E-3</v>
      </c>
      <c r="AA144">
        <v>1072565.3799999999</v>
      </c>
      <c r="AB144">
        <v>0</v>
      </c>
      <c r="AC144">
        <v>0</v>
      </c>
      <c r="AD144">
        <v>0</v>
      </c>
      <c r="AE144">
        <v>1072565.3799999999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-2</v>
      </c>
      <c r="AN144">
        <v>0</v>
      </c>
      <c r="AO144">
        <v>1</v>
      </c>
      <c r="AP144">
        <v>1</v>
      </c>
      <c r="AQ144">
        <v>0</v>
      </c>
      <c r="AR144">
        <v>0</v>
      </c>
      <c r="AS144" t="s">
        <v>3</v>
      </c>
      <c r="AT144">
        <v>4.5999999999999999E-3</v>
      </c>
      <c r="AU144" t="s">
        <v>3</v>
      </c>
      <c r="AV144">
        <v>0</v>
      </c>
      <c r="AW144">
        <v>2</v>
      </c>
      <c r="AX144">
        <v>68631874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X144">
        <f>ROUND(Y144*Source!I181,9)</f>
        <v>4.5999999999999999E-3</v>
      </c>
      <c r="CY144">
        <f t="shared" si="35"/>
        <v>1072565.3799999999</v>
      </c>
      <c r="CZ144">
        <f t="shared" si="36"/>
        <v>1072565.3799999999</v>
      </c>
      <c r="DA144">
        <f t="shared" si="37"/>
        <v>1</v>
      </c>
      <c r="DB144">
        <f t="shared" si="25"/>
        <v>4933.8</v>
      </c>
      <c r="DC144">
        <f t="shared" si="26"/>
        <v>0</v>
      </c>
      <c r="DD144" t="s">
        <v>3</v>
      </c>
      <c r="DE144" t="s">
        <v>3</v>
      </c>
      <c r="DF144">
        <f t="shared" si="30"/>
        <v>4933.8</v>
      </c>
      <c r="DG144">
        <f t="shared" si="31"/>
        <v>0</v>
      </c>
      <c r="DH144">
        <f t="shared" si="32"/>
        <v>0</v>
      </c>
      <c r="DI144">
        <f t="shared" si="33"/>
        <v>0</v>
      </c>
      <c r="DJ144">
        <f t="shared" si="38"/>
        <v>4933.8</v>
      </c>
      <c r="DK144">
        <v>0</v>
      </c>
      <c r="DL144" t="s">
        <v>3</v>
      </c>
      <c r="DM144">
        <v>0</v>
      </c>
      <c r="DN144" t="s">
        <v>3</v>
      </c>
      <c r="DO144">
        <v>0</v>
      </c>
    </row>
    <row r="145" spans="1:119" x14ac:dyDescent="0.2">
      <c r="A145">
        <f>ROW(Source!A181)</f>
        <v>181</v>
      </c>
      <c r="B145">
        <v>68582722</v>
      </c>
      <c r="C145">
        <v>68583307</v>
      </c>
      <c r="D145">
        <v>68303532</v>
      </c>
      <c r="E145">
        <v>1</v>
      </c>
      <c r="F145">
        <v>1</v>
      </c>
      <c r="G145">
        <v>33</v>
      </c>
      <c r="H145">
        <v>3</v>
      </c>
      <c r="I145" t="s">
        <v>2129</v>
      </c>
      <c r="J145" t="s">
        <v>2130</v>
      </c>
      <c r="K145" t="s">
        <v>2131</v>
      </c>
      <c r="L145">
        <v>1339</v>
      </c>
      <c r="N145">
        <v>1007</v>
      </c>
      <c r="O145" t="s">
        <v>666</v>
      </c>
      <c r="P145" t="s">
        <v>666</v>
      </c>
      <c r="Q145">
        <v>1</v>
      </c>
      <c r="W145">
        <v>0</v>
      </c>
      <c r="X145">
        <v>-1978135927</v>
      </c>
      <c r="Y145">
        <f t="shared" ref="Y145:Y173" si="39">AT145</f>
        <v>23.2</v>
      </c>
      <c r="AA145">
        <v>79.62</v>
      </c>
      <c r="AB145">
        <v>0</v>
      </c>
      <c r="AC145">
        <v>0</v>
      </c>
      <c r="AD145">
        <v>0</v>
      </c>
      <c r="AE145">
        <v>79.62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1</v>
      </c>
      <c r="AP145">
        <v>1</v>
      </c>
      <c r="AQ145">
        <v>0</v>
      </c>
      <c r="AR145">
        <v>0</v>
      </c>
      <c r="AS145" t="s">
        <v>3</v>
      </c>
      <c r="AT145">
        <v>23.2</v>
      </c>
      <c r="AU145" t="s">
        <v>3</v>
      </c>
      <c r="AV145">
        <v>0</v>
      </c>
      <c r="AW145">
        <v>2</v>
      </c>
      <c r="AX145">
        <v>68631875</v>
      </c>
      <c r="AY145">
        <v>1</v>
      </c>
      <c r="AZ145">
        <v>0</v>
      </c>
      <c r="BA145">
        <v>145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X145">
        <f>ROUND(Y145*Source!I181,9)</f>
        <v>23.2</v>
      </c>
      <c r="CY145">
        <f t="shared" si="35"/>
        <v>79.62</v>
      </c>
      <c r="CZ145">
        <f t="shared" si="36"/>
        <v>79.62</v>
      </c>
      <c r="DA145">
        <f t="shared" si="37"/>
        <v>1</v>
      </c>
      <c r="DB145">
        <f t="shared" ref="DB145:DB173" si="40">ROUND(ROUND(AT145*CZ145,2),6)</f>
        <v>1847.18</v>
      </c>
      <c r="DC145">
        <f t="shared" ref="DC145:DC173" si="41">ROUND(ROUND(AT145*AG145,2),6)</f>
        <v>0</v>
      </c>
      <c r="DD145" t="s">
        <v>3</v>
      </c>
      <c r="DE145" t="s">
        <v>3</v>
      </c>
      <c r="DF145">
        <f t="shared" si="30"/>
        <v>1847.18</v>
      </c>
      <c r="DG145">
        <f t="shared" si="31"/>
        <v>0</v>
      </c>
      <c r="DH145">
        <f t="shared" si="32"/>
        <v>0</v>
      </c>
      <c r="DI145">
        <f t="shared" si="33"/>
        <v>0</v>
      </c>
      <c r="DJ145">
        <f t="shared" si="38"/>
        <v>1847.18</v>
      </c>
      <c r="DK145">
        <v>0</v>
      </c>
      <c r="DL145" t="s">
        <v>3</v>
      </c>
      <c r="DM145">
        <v>0</v>
      </c>
      <c r="DN145" t="s">
        <v>3</v>
      </c>
      <c r="DO145">
        <v>0</v>
      </c>
    </row>
    <row r="146" spans="1:119" x14ac:dyDescent="0.2">
      <c r="A146">
        <f>ROW(Source!A181)</f>
        <v>181</v>
      </c>
      <c r="B146">
        <v>68582722</v>
      </c>
      <c r="C146">
        <v>68583307</v>
      </c>
      <c r="D146">
        <v>68303524</v>
      </c>
      <c r="E146">
        <v>1</v>
      </c>
      <c r="F146">
        <v>1</v>
      </c>
      <c r="G146">
        <v>33</v>
      </c>
      <c r="H146">
        <v>3</v>
      </c>
      <c r="I146" t="s">
        <v>2132</v>
      </c>
      <c r="J146" t="s">
        <v>2133</v>
      </c>
      <c r="K146" t="s">
        <v>2134</v>
      </c>
      <c r="L146">
        <v>1339</v>
      </c>
      <c r="N146">
        <v>1007</v>
      </c>
      <c r="O146" t="s">
        <v>666</v>
      </c>
      <c r="P146" t="s">
        <v>666</v>
      </c>
      <c r="Q146">
        <v>1</v>
      </c>
      <c r="W146">
        <v>0</v>
      </c>
      <c r="X146">
        <v>1496688157</v>
      </c>
      <c r="Y146">
        <f t="shared" si="39"/>
        <v>13.1</v>
      </c>
      <c r="AA146">
        <v>715.78</v>
      </c>
      <c r="AB146">
        <v>0</v>
      </c>
      <c r="AC146">
        <v>0</v>
      </c>
      <c r="AD146">
        <v>0</v>
      </c>
      <c r="AE146">
        <v>715.78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1</v>
      </c>
      <c r="AP146">
        <v>1</v>
      </c>
      <c r="AQ146">
        <v>0</v>
      </c>
      <c r="AR146">
        <v>0</v>
      </c>
      <c r="AS146" t="s">
        <v>3</v>
      </c>
      <c r="AT146">
        <v>13.1</v>
      </c>
      <c r="AU146" t="s">
        <v>3</v>
      </c>
      <c r="AV146">
        <v>0</v>
      </c>
      <c r="AW146">
        <v>2</v>
      </c>
      <c r="AX146">
        <v>68631876</v>
      </c>
      <c r="AY146">
        <v>1</v>
      </c>
      <c r="AZ146">
        <v>0</v>
      </c>
      <c r="BA146">
        <v>146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X146">
        <f>ROUND(Y146*Source!I181,9)</f>
        <v>13.1</v>
      </c>
      <c r="CY146">
        <f t="shared" si="35"/>
        <v>715.78</v>
      </c>
      <c r="CZ146">
        <f t="shared" si="36"/>
        <v>715.78</v>
      </c>
      <c r="DA146">
        <f t="shared" si="37"/>
        <v>1</v>
      </c>
      <c r="DB146">
        <f t="shared" si="40"/>
        <v>9376.7199999999993</v>
      </c>
      <c r="DC146">
        <f t="shared" si="41"/>
        <v>0</v>
      </c>
      <c r="DD146" t="s">
        <v>3</v>
      </c>
      <c r="DE146" t="s">
        <v>3</v>
      </c>
      <c r="DF146">
        <f t="shared" si="30"/>
        <v>9376.7199999999993</v>
      </c>
      <c r="DG146">
        <f t="shared" si="31"/>
        <v>0</v>
      </c>
      <c r="DH146">
        <f t="shared" si="32"/>
        <v>0</v>
      </c>
      <c r="DI146">
        <f t="shared" si="33"/>
        <v>0</v>
      </c>
      <c r="DJ146">
        <f t="shared" si="38"/>
        <v>9376.7199999999993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ROW(Source!A181)</f>
        <v>181</v>
      </c>
      <c r="B147">
        <v>68582722</v>
      </c>
      <c r="C147">
        <v>68583307</v>
      </c>
      <c r="D147">
        <v>68303568</v>
      </c>
      <c r="E147">
        <v>1</v>
      </c>
      <c r="F147">
        <v>1</v>
      </c>
      <c r="G147">
        <v>33</v>
      </c>
      <c r="H147">
        <v>3</v>
      </c>
      <c r="I147" t="s">
        <v>2135</v>
      </c>
      <c r="J147" t="s">
        <v>2136</v>
      </c>
      <c r="K147" t="s">
        <v>2137</v>
      </c>
      <c r="L147">
        <v>1348</v>
      </c>
      <c r="N147">
        <v>1009</v>
      </c>
      <c r="O147" t="s">
        <v>550</v>
      </c>
      <c r="P147" t="s">
        <v>550</v>
      </c>
      <c r="Q147">
        <v>1000</v>
      </c>
      <c r="W147">
        <v>0</v>
      </c>
      <c r="X147">
        <v>576228568</v>
      </c>
      <c r="Y147">
        <f t="shared" si="39"/>
        <v>1.1999999999999999E-3</v>
      </c>
      <c r="AA147">
        <v>205731.7</v>
      </c>
      <c r="AB147">
        <v>0</v>
      </c>
      <c r="AC147">
        <v>0</v>
      </c>
      <c r="AD147">
        <v>0</v>
      </c>
      <c r="AE147">
        <v>205731.7</v>
      </c>
      <c r="AF147">
        <v>0</v>
      </c>
      <c r="AG147">
        <v>0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1</v>
      </c>
      <c r="AP147">
        <v>1</v>
      </c>
      <c r="AQ147">
        <v>0</v>
      </c>
      <c r="AR147">
        <v>0</v>
      </c>
      <c r="AS147" t="s">
        <v>3</v>
      </c>
      <c r="AT147">
        <v>1.1999999999999999E-3</v>
      </c>
      <c r="AU147" t="s">
        <v>3</v>
      </c>
      <c r="AV147">
        <v>0</v>
      </c>
      <c r="AW147">
        <v>2</v>
      </c>
      <c r="AX147">
        <v>68631877</v>
      </c>
      <c r="AY147">
        <v>1</v>
      </c>
      <c r="AZ147">
        <v>0</v>
      </c>
      <c r="BA147">
        <v>147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X147">
        <f>ROUND(Y147*Source!I181,9)</f>
        <v>1.1999999999999999E-3</v>
      </c>
      <c r="CY147">
        <f t="shared" si="35"/>
        <v>205731.7</v>
      </c>
      <c r="CZ147">
        <f t="shared" si="36"/>
        <v>205731.7</v>
      </c>
      <c r="DA147">
        <f t="shared" si="37"/>
        <v>1</v>
      </c>
      <c r="DB147">
        <f t="shared" si="40"/>
        <v>246.88</v>
      </c>
      <c r="DC147">
        <f t="shared" si="41"/>
        <v>0</v>
      </c>
      <c r="DD147" t="s">
        <v>3</v>
      </c>
      <c r="DE147" t="s">
        <v>3</v>
      </c>
      <c r="DF147">
        <f t="shared" si="30"/>
        <v>246.88</v>
      </c>
      <c r="DG147">
        <f t="shared" si="31"/>
        <v>0</v>
      </c>
      <c r="DH147">
        <f t="shared" si="32"/>
        <v>0</v>
      </c>
      <c r="DI147">
        <f t="shared" si="33"/>
        <v>0</v>
      </c>
      <c r="DJ147">
        <f t="shared" si="38"/>
        <v>246.88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ROW(Source!A181)</f>
        <v>181</v>
      </c>
      <c r="B148">
        <v>68582722</v>
      </c>
      <c r="C148">
        <v>68583307</v>
      </c>
      <c r="D148">
        <v>68303531</v>
      </c>
      <c r="E148">
        <v>1</v>
      </c>
      <c r="F148">
        <v>1</v>
      </c>
      <c r="G148">
        <v>33</v>
      </c>
      <c r="H148">
        <v>3</v>
      </c>
      <c r="I148" t="s">
        <v>2138</v>
      </c>
      <c r="J148" t="s">
        <v>2139</v>
      </c>
      <c r="K148" t="s">
        <v>2140</v>
      </c>
      <c r="L148">
        <v>1348</v>
      </c>
      <c r="N148">
        <v>1009</v>
      </c>
      <c r="O148" t="s">
        <v>550</v>
      </c>
      <c r="P148" t="s">
        <v>550</v>
      </c>
      <c r="Q148">
        <v>1000</v>
      </c>
      <c r="W148">
        <v>0</v>
      </c>
      <c r="X148">
        <v>1168112944</v>
      </c>
      <c r="Y148">
        <f t="shared" si="39"/>
        <v>2.5000000000000001E-3</v>
      </c>
      <c r="AA148">
        <v>122462.72</v>
      </c>
      <c r="AB148">
        <v>0</v>
      </c>
      <c r="AC148">
        <v>0</v>
      </c>
      <c r="AD148">
        <v>0</v>
      </c>
      <c r="AE148">
        <v>122462.72</v>
      </c>
      <c r="AF148">
        <v>0</v>
      </c>
      <c r="AG148">
        <v>0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1</v>
      </c>
      <c r="AP148">
        <v>1</v>
      </c>
      <c r="AQ148">
        <v>0</v>
      </c>
      <c r="AR148">
        <v>0</v>
      </c>
      <c r="AS148" t="s">
        <v>3</v>
      </c>
      <c r="AT148">
        <v>2.5000000000000001E-3</v>
      </c>
      <c r="AU148" t="s">
        <v>3</v>
      </c>
      <c r="AV148">
        <v>0</v>
      </c>
      <c r="AW148">
        <v>2</v>
      </c>
      <c r="AX148">
        <v>68631878</v>
      </c>
      <c r="AY148">
        <v>1</v>
      </c>
      <c r="AZ148">
        <v>0</v>
      </c>
      <c r="BA148">
        <v>148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X148">
        <f>ROUND(Y148*Source!I181,9)</f>
        <v>2.5000000000000001E-3</v>
      </c>
      <c r="CY148">
        <f t="shared" si="35"/>
        <v>122462.72</v>
      </c>
      <c r="CZ148">
        <f t="shared" si="36"/>
        <v>122462.72</v>
      </c>
      <c r="DA148">
        <f t="shared" si="37"/>
        <v>1</v>
      </c>
      <c r="DB148">
        <f t="shared" si="40"/>
        <v>306.16000000000003</v>
      </c>
      <c r="DC148">
        <f t="shared" si="41"/>
        <v>0</v>
      </c>
      <c r="DD148" t="s">
        <v>3</v>
      </c>
      <c r="DE148" t="s">
        <v>3</v>
      </c>
      <c r="DF148">
        <f t="shared" si="30"/>
        <v>306.16000000000003</v>
      </c>
      <c r="DG148">
        <f t="shared" si="31"/>
        <v>0</v>
      </c>
      <c r="DH148">
        <f t="shared" si="32"/>
        <v>0</v>
      </c>
      <c r="DI148">
        <f t="shared" si="33"/>
        <v>0</v>
      </c>
      <c r="DJ148">
        <f t="shared" si="38"/>
        <v>306.16000000000003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ROW(Source!A181)</f>
        <v>181</v>
      </c>
      <c r="B149">
        <v>68582722</v>
      </c>
      <c r="C149">
        <v>68583307</v>
      </c>
      <c r="D149">
        <v>68303714</v>
      </c>
      <c r="E149">
        <v>1</v>
      </c>
      <c r="F149">
        <v>1</v>
      </c>
      <c r="G149">
        <v>33</v>
      </c>
      <c r="H149">
        <v>3</v>
      </c>
      <c r="I149" t="s">
        <v>2141</v>
      </c>
      <c r="J149" t="s">
        <v>2142</v>
      </c>
      <c r="K149" t="s">
        <v>2143</v>
      </c>
      <c r="L149">
        <v>1348</v>
      </c>
      <c r="N149">
        <v>1009</v>
      </c>
      <c r="O149" t="s">
        <v>550</v>
      </c>
      <c r="P149" t="s">
        <v>550</v>
      </c>
      <c r="Q149">
        <v>1000</v>
      </c>
      <c r="W149">
        <v>0</v>
      </c>
      <c r="X149">
        <v>590507928</v>
      </c>
      <c r="Y149">
        <f t="shared" si="39"/>
        <v>1.1299999999999999E-2</v>
      </c>
      <c r="AA149">
        <v>114569.3</v>
      </c>
      <c r="AB149">
        <v>0</v>
      </c>
      <c r="AC149">
        <v>0</v>
      </c>
      <c r="AD149">
        <v>0</v>
      </c>
      <c r="AE149">
        <v>114569.3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1</v>
      </c>
      <c r="AP149">
        <v>1</v>
      </c>
      <c r="AQ149">
        <v>0</v>
      </c>
      <c r="AR149">
        <v>0</v>
      </c>
      <c r="AS149" t="s">
        <v>3</v>
      </c>
      <c r="AT149">
        <v>1.1299999999999999E-2</v>
      </c>
      <c r="AU149" t="s">
        <v>3</v>
      </c>
      <c r="AV149">
        <v>0</v>
      </c>
      <c r="AW149">
        <v>2</v>
      </c>
      <c r="AX149">
        <v>68631879</v>
      </c>
      <c r="AY149">
        <v>1</v>
      </c>
      <c r="AZ149">
        <v>0</v>
      </c>
      <c r="BA149">
        <v>149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X149">
        <f>ROUND(Y149*Source!I181,9)</f>
        <v>1.1299999999999999E-2</v>
      </c>
      <c r="CY149">
        <f t="shared" si="35"/>
        <v>114569.3</v>
      </c>
      <c r="CZ149">
        <f t="shared" si="36"/>
        <v>114569.3</v>
      </c>
      <c r="DA149">
        <f t="shared" si="37"/>
        <v>1</v>
      </c>
      <c r="DB149">
        <f t="shared" si="40"/>
        <v>1294.6300000000001</v>
      </c>
      <c r="DC149">
        <f t="shared" si="41"/>
        <v>0</v>
      </c>
      <c r="DD149" t="s">
        <v>3</v>
      </c>
      <c r="DE149" t="s">
        <v>3</v>
      </c>
      <c r="DF149">
        <f t="shared" si="30"/>
        <v>1294.6300000000001</v>
      </c>
      <c r="DG149">
        <f t="shared" si="31"/>
        <v>0</v>
      </c>
      <c r="DH149">
        <f t="shared" si="32"/>
        <v>0</v>
      </c>
      <c r="DI149">
        <f t="shared" si="33"/>
        <v>0</v>
      </c>
      <c r="DJ149">
        <f t="shared" si="38"/>
        <v>1294.6300000000001</v>
      </c>
      <c r="DK149">
        <v>0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ROW(Source!A181)</f>
        <v>181</v>
      </c>
      <c r="B150">
        <v>68582722</v>
      </c>
      <c r="C150">
        <v>68583307</v>
      </c>
      <c r="D150">
        <v>68303731</v>
      </c>
      <c r="E150">
        <v>1</v>
      </c>
      <c r="F150">
        <v>1</v>
      </c>
      <c r="G150">
        <v>33</v>
      </c>
      <c r="H150">
        <v>3</v>
      </c>
      <c r="I150" t="s">
        <v>2144</v>
      </c>
      <c r="J150" t="s">
        <v>2145</v>
      </c>
      <c r="K150" t="s">
        <v>2146</v>
      </c>
      <c r="L150">
        <v>1348</v>
      </c>
      <c r="N150">
        <v>1009</v>
      </c>
      <c r="O150" t="s">
        <v>550</v>
      </c>
      <c r="P150" t="s">
        <v>550</v>
      </c>
      <c r="Q150">
        <v>1000</v>
      </c>
      <c r="W150">
        <v>0</v>
      </c>
      <c r="X150">
        <v>1129981125</v>
      </c>
      <c r="Y150">
        <f t="shared" si="39"/>
        <v>6.7999999999999996E-3</v>
      </c>
      <c r="AA150">
        <v>86653.52</v>
      </c>
      <c r="AB150">
        <v>0</v>
      </c>
      <c r="AC150">
        <v>0</v>
      </c>
      <c r="AD150">
        <v>0</v>
      </c>
      <c r="AE150">
        <v>86653.52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0</v>
      </c>
      <c r="AO150">
        <v>1</v>
      </c>
      <c r="AP150">
        <v>1</v>
      </c>
      <c r="AQ150">
        <v>0</v>
      </c>
      <c r="AR150">
        <v>0</v>
      </c>
      <c r="AS150" t="s">
        <v>3</v>
      </c>
      <c r="AT150">
        <v>6.7999999999999996E-3</v>
      </c>
      <c r="AU150" t="s">
        <v>3</v>
      </c>
      <c r="AV150">
        <v>0</v>
      </c>
      <c r="AW150">
        <v>2</v>
      </c>
      <c r="AX150">
        <v>68631880</v>
      </c>
      <c r="AY150">
        <v>1</v>
      </c>
      <c r="AZ150">
        <v>0</v>
      </c>
      <c r="BA150">
        <v>150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X150">
        <f>ROUND(Y150*Source!I181,9)</f>
        <v>6.7999999999999996E-3</v>
      </c>
      <c r="CY150">
        <f t="shared" si="35"/>
        <v>86653.52</v>
      </c>
      <c r="CZ150">
        <f t="shared" si="36"/>
        <v>86653.52</v>
      </c>
      <c r="DA150">
        <f t="shared" si="37"/>
        <v>1</v>
      </c>
      <c r="DB150">
        <f t="shared" si="40"/>
        <v>589.24</v>
      </c>
      <c r="DC150">
        <f t="shared" si="41"/>
        <v>0</v>
      </c>
      <c r="DD150" t="s">
        <v>3</v>
      </c>
      <c r="DE150" t="s">
        <v>3</v>
      </c>
      <c r="DF150">
        <f t="shared" si="30"/>
        <v>589.24</v>
      </c>
      <c r="DG150">
        <f t="shared" si="31"/>
        <v>0</v>
      </c>
      <c r="DH150">
        <f t="shared" si="32"/>
        <v>0</v>
      </c>
      <c r="DI150">
        <f t="shared" si="33"/>
        <v>0</v>
      </c>
      <c r="DJ150">
        <f t="shared" si="38"/>
        <v>589.24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ROW(Source!A181)</f>
        <v>181</v>
      </c>
      <c r="B151">
        <v>68582722</v>
      </c>
      <c r="C151">
        <v>68583307</v>
      </c>
      <c r="D151">
        <v>68291545</v>
      </c>
      <c r="E151">
        <v>33</v>
      </c>
      <c r="F151">
        <v>1</v>
      </c>
      <c r="G151">
        <v>33</v>
      </c>
      <c r="H151">
        <v>3</v>
      </c>
      <c r="I151" t="s">
        <v>2147</v>
      </c>
      <c r="J151" t="s">
        <v>3</v>
      </c>
      <c r="K151" t="s">
        <v>2148</v>
      </c>
      <c r="L151">
        <v>1348</v>
      </c>
      <c r="N151">
        <v>1009</v>
      </c>
      <c r="O151" t="s">
        <v>550</v>
      </c>
      <c r="P151" t="s">
        <v>550</v>
      </c>
      <c r="Q151">
        <v>1000</v>
      </c>
      <c r="W151">
        <v>0</v>
      </c>
      <c r="X151">
        <v>-2068709812</v>
      </c>
      <c r="Y151">
        <f t="shared" si="39"/>
        <v>1.1999999999999999E-3</v>
      </c>
      <c r="AA151">
        <v>99650</v>
      </c>
      <c r="AB151">
        <v>0</v>
      </c>
      <c r="AC151">
        <v>0</v>
      </c>
      <c r="AD151">
        <v>0</v>
      </c>
      <c r="AE151">
        <v>99650</v>
      </c>
      <c r="AF151">
        <v>0</v>
      </c>
      <c r="AG151">
        <v>0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1</v>
      </c>
      <c r="AP151">
        <v>1</v>
      </c>
      <c r="AQ151">
        <v>0</v>
      </c>
      <c r="AR151">
        <v>0</v>
      </c>
      <c r="AS151" t="s">
        <v>3</v>
      </c>
      <c r="AT151">
        <v>1.1999999999999999E-3</v>
      </c>
      <c r="AU151" t="s">
        <v>3</v>
      </c>
      <c r="AV151">
        <v>0</v>
      </c>
      <c r="AW151">
        <v>2</v>
      </c>
      <c r="AX151">
        <v>68631881</v>
      </c>
      <c r="AY151">
        <v>1</v>
      </c>
      <c r="AZ151">
        <v>0</v>
      </c>
      <c r="BA151">
        <v>151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X151">
        <f>ROUND(Y151*Source!I181,9)</f>
        <v>1.1999999999999999E-3</v>
      </c>
      <c r="CY151">
        <f t="shared" si="35"/>
        <v>99650</v>
      </c>
      <c r="CZ151">
        <f t="shared" si="36"/>
        <v>99650</v>
      </c>
      <c r="DA151">
        <f t="shared" si="37"/>
        <v>1</v>
      </c>
      <c r="DB151">
        <f t="shared" si="40"/>
        <v>119.58</v>
      </c>
      <c r="DC151">
        <f t="shared" si="41"/>
        <v>0</v>
      </c>
      <c r="DD151" t="s">
        <v>3</v>
      </c>
      <c r="DE151" t="s">
        <v>3</v>
      </c>
      <c r="DF151">
        <f t="shared" si="30"/>
        <v>119.58</v>
      </c>
      <c r="DG151">
        <f t="shared" si="31"/>
        <v>0</v>
      </c>
      <c r="DH151">
        <f t="shared" si="32"/>
        <v>0</v>
      </c>
      <c r="DI151">
        <f t="shared" si="33"/>
        <v>0</v>
      </c>
      <c r="DJ151">
        <f t="shared" si="38"/>
        <v>119.58</v>
      </c>
      <c r="DK151">
        <v>0</v>
      </c>
      <c r="DL151" t="s">
        <v>3</v>
      </c>
      <c r="DM151">
        <v>0</v>
      </c>
      <c r="DN151" t="s">
        <v>3</v>
      </c>
      <c r="DO151">
        <v>0</v>
      </c>
    </row>
    <row r="152" spans="1:119" x14ac:dyDescent="0.2">
      <c r="A152">
        <f>ROW(Source!A182)</f>
        <v>182</v>
      </c>
      <c r="B152">
        <v>68582722</v>
      </c>
      <c r="C152">
        <v>68583332</v>
      </c>
      <c r="D152">
        <v>68289694</v>
      </c>
      <c r="E152">
        <v>33</v>
      </c>
      <c r="F152">
        <v>1</v>
      </c>
      <c r="G152">
        <v>33</v>
      </c>
      <c r="H152">
        <v>1</v>
      </c>
      <c r="I152" t="s">
        <v>2072</v>
      </c>
      <c r="J152" t="s">
        <v>3</v>
      </c>
      <c r="K152" t="s">
        <v>2073</v>
      </c>
      <c r="L152">
        <v>1191</v>
      </c>
      <c r="N152">
        <v>1013</v>
      </c>
      <c r="O152" t="s">
        <v>2074</v>
      </c>
      <c r="P152" t="s">
        <v>2074</v>
      </c>
      <c r="Q152">
        <v>1</v>
      </c>
      <c r="W152">
        <v>0</v>
      </c>
      <c r="X152">
        <v>476480486</v>
      </c>
      <c r="Y152">
        <f t="shared" si="39"/>
        <v>711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1</v>
      </c>
      <c r="AP152">
        <v>0</v>
      </c>
      <c r="AQ152">
        <v>0</v>
      </c>
      <c r="AR152">
        <v>0</v>
      </c>
      <c r="AS152" t="s">
        <v>3</v>
      </c>
      <c r="AT152">
        <v>711</v>
      </c>
      <c r="AU152" t="s">
        <v>3</v>
      </c>
      <c r="AV152">
        <v>1</v>
      </c>
      <c r="AW152">
        <v>2</v>
      </c>
      <c r="AX152">
        <v>68620336</v>
      </c>
      <c r="AY152">
        <v>1</v>
      </c>
      <c r="AZ152">
        <v>0</v>
      </c>
      <c r="BA152">
        <v>152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X152">
        <f>ROUND(Y152*Source!I182,9)</f>
        <v>711</v>
      </c>
      <c r="CY152">
        <f>AD152</f>
        <v>0</v>
      </c>
      <c r="CZ152">
        <f>AH152</f>
        <v>0</v>
      </c>
      <c r="DA152">
        <f>AL152</f>
        <v>1</v>
      </c>
      <c r="DB152">
        <f t="shared" si="40"/>
        <v>0</v>
      </c>
      <c r="DC152">
        <f t="shared" si="41"/>
        <v>0</v>
      </c>
      <c r="DD152" t="s">
        <v>3</v>
      </c>
      <c r="DE152" t="s">
        <v>3</v>
      </c>
      <c r="DF152">
        <f t="shared" si="30"/>
        <v>0</v>
      </c>
      <c r="DG152">
        <f t="shared" si="31"/>
        <v>0</v>
      </c>
      <c r="DH152">
        <f t="shared" si="32"/>
        <v>0</v>
      </c>
      <c r="DI152">
        <f t="shared" si="33"/>
        <v>0</v>
      </c>
      <c r="DJ152">
        <f>DI152</f>
        <v>0</v>
      </c>
      <c r="DK152">
        <v>0</v>
      </c>
      <c r="DL152" t="s">
        <v>3</v>
      </c>
      <c r="DM152">
        <v>0</v>
      </c>
      <c r="DN152" t="s">
        <v>3</v>
      </c>
      <c r="DO152">
        <v>0</v>
      </c>
    </row>
    <row r="153" spans="1:119" x14ac:dyDescent="0.2">
      <c r="A153">
        <f>ROW(Source!A182)</f>
        <v>182</v>
      </c>
      <c r="B153">
        <v>68582722</v>
      </c>
      <c r="C153">
        <v>68583332</v>
      </c>
      <c r="D153">
        <v>68304324</v>
      </c>
      <c r="E153">
        <v>1</v>
      </c>
      <c r="F153">
        <v>1</v>
      </c>
      <c r="G153">
        <v>33</v>
      </c>
      <c r="H153">
        <v>3</v>
      </c>
      <c r="I153" t="s">
        <v>2117</v>
      </c>
      <c r="J153" t="s">
        <v>2118</v>
      </c>
      <c r="K153" t="s">
        <v>2119</v>
      </c>
      <c r="L153">
        <v>1348</v>
      </c>
      <c r="N153">
        <v>1009</v>
      </c>
      <c r="O153" t="s">
        <v>550</v>
      </c>
      <c r="P153" t="s">
        <v>550</v>
      </c>
      <c r="Q153">
        <v>1000</v>
      </c>
      <c r="W153">
        <v>0</v>
      </c>
      <c r="X153">
        <v>761978606</v>
      </c>
      <c r="Y153">
        <f t="shared" si="39"/>
        <v>9.2999999999999992E-3</v>
      </c>
      <c r="AA153">
        <v>169525.77</v>
      </c>
      <c r="AB153">
        <v>0</v>
      </c>
      <c r="AC153">
        <v>0</v>
      </c>
      <c r="AD153">
        <v>0</v>
      </c>
      <c r="AE153">
        <v>169525.77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1</v>
      </c>
      <c r="AP153">
        <v>0</v>
      </c>
      <c r="AQ153">
        <v>0</v>
      </c>
      <c r="AR153">
        <v>0</v>
      </c>
      <c r="AS153" t="s">
        <v>3</v>
      </c>
      <c r="AT153">
        <v>9.2999999999999992E-3</v>
      </c>
      <c r="AU153" t="s">
        <v>3</v>
      </c>
      <c r="AV153">
        <v>0</v>
      </c>
      <c r="AW153">
        <v>2</v>
      </c>
      <c r="AX153">
        <v>68620337</v>
      </c>
      <c r="AY153">
        <v>1</v>
      </c>
      <c r="AZ153">
        <v>0</v>
      </c>
      <c r="BA153">
        <v>153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X153">
        <f>ROUND(Y153*Source!I182,9)</f>
        <v>9.2999999999999992E-3</v>
      </c>
      <c r="CY153">
        <f t="shared" ref="CY153:CY163" si="42">AA153</f>
        <v>169525.77</v>
      </c>
      <c r="CZ153">
        <f t="shared" ref="CZ153:CZ163" si="43">AE153</f>
        <v>169525.77</v>
      </c>
      <c r="DA153">
        <f t="shared" ref="DA153:DA163" si="44">AI153</f>
        <v>1</v>
      </c>
      <c r="DB153">
        <f t="shared" si="40"/>
        <v>1576.59</v>
      </c>
      <c r="DC153">
        <f t="shared" si="41"/>
        <v>0</v>
      </c>
      <c r="DD153" t="s">
        <v>3</v>
      </c>
      <c r="DE153" t="s">
        <v>3</v>
      </c>
      <c r="DF153">
        <f t="shared" si="30"/>
        <v>1576.59</v>
      </c>
      <c r="DG153">
        <f t="shared" si="31"/>
        <v>0</v>
      </c>
      <c r="DH153">
        <f t="shared" si="32"/>
        <v>0</v>
      </c>
      <c r="DI153">
        <f t="shared" si="33"/>
        <v>0</v>
      </c>
      <c r="DJ153">
        <f t="shared" ref="DJ153:DJ163" si="45">DF153</f>
        <v>1576.59</v>
      </c>
      <c r="DK153">
        <v>0</v>
      </c>
      <c r="DL153" t="s">
        <v>3</v>
      </c>
      <c r="DM153">
        <v>0</v>
      </c>
      <c r="DN153" t="s">
        <v>3</v>
      </c>
      <c r="DO153">
        <v>0</v>
      </c>
    </row>
    <row r="154" spans="1:119" x14ac:dyDescent="0.2">
      <c r="A154">
        <f>ROW(Source!A182)</f>
        <v>182</v>
      </c>
      <c r="B154">
        <v>68582722</v>
      </c>
      <c r="C154">
        <v>68583332</v>
      </c>
      <c r="D154">
        <v>68304398</v>
      </c>
      <c r="E154">
        <v>1</v>
      </c>
      <c r="F154">
        <v>1</v>
      </c>
      <c r="G154">
        <v>33</v>
      </c>
      <c r="H154">
        <v>3</v>
      </c>
      <c r="I154" t="s">
        <v>2120</v>
      </c>
      <c r="J154" t="s">
        <v>2121</v>
      </c>
      <c r="K154" t="s">
        <v>2122</v>
      </c>
      <c r="L154">
        <v>1348</v>
      </c>
      <c r="N154">
        <v>1009</v>
      </c>
      <c r="O154" t="s">
        <v>550</v>
      </c>
      <c r="P154" t="s">
        <v>550</v>
      </c>
      <c r="Q154">
        <v>1000</v>
      </c>
      <c r="W154">
        <v>0</v>
      </c>
      <c r="X154">
        <v>-773769309</v>
      </c>
      <c r="Y154">
        <f t="shared" si="39"/>
        <v>1.5E-3</v>
      </c>
      <c r="AA154">
        <v>252301.59</v>
      </c>
      <c r="AB154">
        <v>0</v>
      </c>
      <c r="AC154">
        <v>0</v>
      </c>
      <c r="AD154">
        <v>0</v>
      </c>
      <c r="AE154">
        <v>252301.59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1</v>
      </c>
      <c r="AP154">
        <v>0</v>
      </c>
      <c r="AQ154">
        <v>0</v>
      </c>
      <c r="AR154">
        <v>0</v>
      </c>
      <c r="AS154" t="s">
        <v>3</v>
      </c>
      <c r="AT154">
        <v>1.5E-3</v>
      </c>
      <c r="AU154" t="s">
        <v>3</v>
      </c>
      <c r="AV154">
        <v>0</v>
      </c>
      <c r="AW154">
        <v>2</v>
      </c>
      <c r="AX154">
        <v>68620338</v>
      </c>
      <c r="AY154">
        <v>1</v>
      </c>
      <c r="AZ154">
        <v>0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X154">
        <f>ROUND(Y154*Source!I182,9)</f>
        <v>1.5E-3</v>
      </c>
      <c r="CY154">
        <f t="shared" si="42"/>
        <v>252301.59</v>
      </c>
      <c r="CZ154">
        <f t="shared" si="43"/>
        <v>252301.59</v>
      </c>
      <c r="DA154">
        <f t="shared" si="44"/>
        <v>1</v>
      </c>
      <c r="DB154">
        <f t="shared" si="40"/>
        <v>378.45</v>
      </c>
      <c r="DC154">
        <f t="shared" si="41"/>
        <v>0</v>
      </c>
      <c r="DD154" t="s">
        <v>3</v>
      </c>
      <c r="DE154" t="s">
        <v>3</v>
      </c>
      <c r="DF154">
        <f t="shared" si="30"/>
        <v>378.45</v>
      </c>
      <c r="DG154">
        <f t="shared" si="31"/>
        <v>0</v>
      </c>
      <c r="DH154">
        <f t="shared" si="32"/>
        <v>0</v>
      </c>
      <c r="DI154">
        <f t="shared" si="33"/>
        <v>0</v>
      </c>
      <c r="DJ154">
        <f t="shared" si="45"/>
        <v>378.45</v>
      </c>
      <c r="DK154">
        <v>0</v>
      </c>
      <c r="DL154" t="s">
        <v>3</v>
      </c>
      <c r="DM154">
        <v>0</v>
      </c>
      <c r="DN154" t="s">
        <v>3</v>
      </c>
      <c r="DO154">
        <v>0</v>
      </c>
    </row>
    <row r="155" spans="1:119" x14ac:dyDescent="0.2">
      <c r="A155">
        <f>ROW(Source!A182)</f>
        <v>182</v>
      </c>
      <c r="B155">
        <v>68582722</v>
      </c>
      <c r="C155">
        <v>68583332</v>
      </c>
      <c r="D155">
        <v>68305193</v>
      </c>
      <c r="E155">
        <v>1</v>
      </c>
      <c r="F155">
        <v>1</v>
      </c>
      <c r="G155">
        <v>33</v>
      </c>
      <c r="H155">
        <v>3</v>
      </c>
      <c r="I155" t="s">
        <v>2123</v>
      </c>
      <c r="J155" t="s">
        <v>2124</v>
      </c>
      <c r="K155" t="s">
        <v>2125</v>
      </c>
      <c r="L155">
        <v>1348</v>
      </c>
      <c r="N155">
        <v>1009</v>
      </c>
      <c r="O155" t="s">
        <v>550</v>
      </c>
      <c r="P155" t="s">
        <v>550</v>
      </c>
      <c r="Q155">
        <v>1000</v>
      </c>
      <c r="W155">
        <v>0</v>
      </c>
      <c r="X155">
        <v>-1763860179</v>
      </c>
      <c r="Y155">
        <f t="shared" si="39"/>
        <v>2.2000000000000001E-3</v>
      </c>
      <c r="AA155">
        <v>116329.32</v>
      </c>
      <c r="AB155">
        <v>0</v>
      </c>
      <c r="AC155">
        <v>0</v>
      </c>
      <c r="AD155">
        <v>0</v>
      </c>
      <c r="AE155">
        <v>116329.32</v>
      </c>
      <c r="AF155">
        <v>0</v>
      </c>
      <c r="AG155">
        <v>0</v>
      </c>
      <c r="AH155">
        <v>0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1</v>
      </c>
      <c r="AP155">
        <v>0</v>
      </c>
      <c r="AQ155">
        <v>0</v>
      </c>
      <c r="AR155">
        <v>0</v>
      </c>
      <c r="AS155" t="s">
        <v>3</v>
      </c>
      <c r="AT155">
        <v>2.2000000000000001E-3</v>
      </c>
      <c r="AU155" t="s">
        <v>3</v>
      </c>
      <c r="AV155">
        <v>0</v>
      </c>
      <c r="AW155">
        <v>2</v>
      </c>
      <c r="AX155">
        <v>68620339</v>
      </c>
      <c r="AY155">
        <v>1</v>
      </c>
      <c r="AZ155">
        <v>0</v>
      </c>
      <c r="BA155">
        <v>155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X155">
        <f>ROUND(Y155*Source!I182,9)</f>
        <v>2.2000000000000001E-3</v>
      </c>
      <c r="CY155">
        <f t="shared" si="42"/>
        <v>116329.32</v>
      </c>
      <c r="CZ155">
        <f t="shared" si="43"/>
        <v>116329.32</v>
      </c>
      <c r="DA155">
        <f t="shared" si="44"/>
        <v>1</v>
      </c>
      <c r="DB155">
        <f t="shared" si="40"/>
        <v>255.92</v>
      </c>
      <c r="DC155">
        <f t="shared" si="41"/>
        <v>0</v>
      </c>
      <c r="DD155" t="s">
        <v>3</v>
      </c>
      <c r="DE155" t="s">
        <v>3</v>
      </c>
      <c r="DF155">
        <f t="shared" si="30"/>
        <v>255.92</v>
      </c>
      <c r="DG155">
        <f t="shared" si="31"/>
        <v>0</v>
      </c>
      <c r="DH155">
        <f t="shared" si="32"/>
        <v>0</v>
      </c>
      <c r="DI155">
        <f t="shared" si="33"/>
        <v>0</v>
      </c>
      <c r="DJ155">
        <f t="shared" si="45"/>
        <v>255.92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ROW(Source!A182)</f>
        <v>182</v>
      </c>
      <c r="B156">
        <v>68582722</v>
      </c>
      <c r="C156">
        <v>68583332</v>
      </c>
      <c r="D156">
        <v>68305670</v>
      </c>
      <c r="E156">
        <v>1</v>
      </c>
      <c r="F156">
        <v>1</v>
      </c>
      <c r="G156">
        <v>33</v>
      </c>
      <c r="H156">
        <v>3</v>
      </c>
      <c r="I156" t="s">
        <v>2126</v>
      </c>
      <c r="J156" t="s">
        <v>2127</v>
      </c>
      <c r="K156" t="s">
        <v>2128</v>
      </c>
      <c r="L156">
        <v>1348</v>
      </c>
      <c r="N156">
        <v>1009</v>
      </c>
      <c r="O156" t="s">
        <v>550</v>
      </c>
      <c r="P156" t="s">
        <v>550</v>
      </c>
      <c r="Q156">
        <v>1000</v>
      </c>
      <c r="W156">
        <v>0</v>
      </c>
      <c r="X156">
        <v>-883927455</v>
      </c>
      <c r="Y156">
        <f t="shared" si="39"/>
        <v>5.7999999999999996E-3</v>
      </c>
      <c r="AA156">
        <v>1072565.3799999999</v>
      </c>
      <c r="AB156">
        <v>0</v>
      </c>
      <c r="AC156">
        <v>0</v>
      </c>
      <c r="AD156">
        <v>0</v>
      </c>
      <c r="AE156">
        <v>1072565.3799999999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1</v>
      </c>
      <c r="AP156">
        <v>0</v>
      </c>
      <c r="AQ156">
        <v>0</v>
      </c>
      <c r="AR156">
        <v>0</v>
      </c>
      <c r="AS156" t="s">
        <v>3</v>
      </c>
      <c r="AT156">
        <v>5.7999999999999996E-3</v>
      </c>
      <c r="AU156" t="s">
        <v>3</v>
      </c>
      <c r="AV156">
        <v>0</v>
      </c>
      <c r="AW156">
        <v>2</v>
      </c>
      <c r="AX156">
        <v>68620340</v>
      </c>
      <c r="AY156">
        <v>1</v>
      </c>
      <c r="AZ156">
        <v>0</v>
      </c>
      <c r="BA156">
        <v>156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X156">
        <f>ROUND(Y156*Source!I182,9)</f>
        <v>5.7999999999999996E-3</v>
      </c>
      <c r="CY156">
        <f t="shared" si="42"/>
        <v>1072565.3799999999</v>
      </c>
      <c r="CZ156">
        <f t="shared" si="43"/>
        <v>1072565.3799999999</v>
      </c>
      <c r="DA156">
        <f t="shared" si="44"/>
        <v>1</v>
      </c>
      <c r="DB156">
        <f t="shared" si="40"/>
        <v>6220.88</v>
      </c>
      <c r="DC156">
        <f t="shared" si="41"/>
        <v>0</v>
      </c>
      <c r="DD156" t="s">
        <v>3</v>
      </c>
      <c r="DE156" t="s">
        <v>3</v>
      </c>
      <c r="DF156">
        <f t="shared" si="30"/>
        <v>6220.88</v>
      </c>
      <c r="DG156">
        <f t="shared" si="31"/>
        <v>0</v>
      </c>
      <c r="DH156">
        <f t="shared" si="32"/>
        <v>0</v>
      </c>
      <c r="DI156">
        <f t="shared" si="33"/>
        <v>0</v>
      </c>
      <c r="DJ156">
        <f t="shared" si="45"/>
        <v>6220.88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ROW(Source!A182)</f>
        <v>182</v>
      </c>
      <c r="B157">
        <v>68582722</v>
      </c>
      <c r="C157">
        <v>68583332</v>
      </c>
      <c r="D157">
        <v>68303532</v>
      </c>
      <c r="E157">
        <v>1</v>
      </c>
      <c r="F157">
        <v>1</v>
      </c>
      <c r="G157">
        <v>33</v>
      </c>
      <c r="H157">
        <v>3</v>
      </c>
      <c r="I157" t="s">
        <v>2129</v>
      </c>
      <c r="J157" t="s">
        <v>2130</v>
      </c>
      <c r="K157" t="s">
        <v>2131</v>
      </c>
      <c r="L157">
        <v>1339</v>
      </c>
      <c r="N157">
        <v>1007</v>
      </c>
      <c r="O157" t="s">
        <v>666</v>
      </c>
      <c r="P157" t="s">
        <v>666</v>
      </c>
      <c r="Q157">
        <v>1</v>
      </c>
      <c r="W157">
        <v>0</v>
      </c>
      <c r="X157">
        <v>-1978135927</v>
      </c>
      <c r="Y157">
        <f t="shared" si="39"/>
        <v>24.4</v>
      </c>
      <c r="AA157">
        <v>79.62</v>
      </c>
      <c r="AB157">
        <v>0</v>
      </c>
      <c r="AC157">
        <v>0</v>
      </c>
      <c r="AD157">
        <v>0</v>
      </c>
      <c r="AE157">
        <v>79.62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1</v>
      </c>
      <c r="AP157">
        <v>0</v>
      </c>
      <c r="AQ157">
        <v>0</v>
      </c>
      <c r="AR157">
        <v>0</v>
      </c>
      <c r="AS157" t="s">
        <v>3</v>
      </c>
      <c r="AT157">
        <v>24.4</v>
      </c>
      <c r="AU157" t="s">
        <v>3</v>
      </c>
      <c r="AV157">
        <v>0</v>
      </c>
      <c r="AW157">
        <v>2</v>
      </c>
      <c r="AX157">
        <v>68620341</v>
      </c>
      <c r="AY157">
        <v>1</v>
      </c>
      <c r="AZ157">
        <v>0</v>
      </c>
      <c r="BA157">
        <v>157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X157">
        <f>ROUND(Y157*Source!I182,9)</f>
        <v>24.4</v>
      </c>
      <c r="CY157">
        <f t="shared" si="42"/>
        <v>79.62</v>
      </c>
      <c r="CZ157">
        <f t="shared" si="43"/>
        <v>79.62</v>
      </c>
      <c r="DA157">
        <f t="shared" si="44"/>
        <v>1</v>
      </c>
      <c r="DB157">
        <f t="shared" si="40"/>
        <v>1942.73</v>
      </c>
      <c r="DC157">
        <f t="shared" si="41"/>
        <v>0</v>
      </c>
      <c r="DD157" t="s">
        <v>3</v>
      </c>
      <c r="DE157" t="s">
        <v>3</v>
      </c>
      <c r="DF157">
        <f t="shared" si="30"/>
        <v>1942.73</v>
      </c>
      <c r="DG157">
        <f t="shared" si="31"/>
        <v>0</v>
      </c>
      <c r="DH157">
        <f t="shared" si="32"/>
        <v>0</v>
      </c>
      <c r="DI157">
        <f t="shared" si="33"/>
        <v>0</v>
      </c>
      <c r="DJ157">
        <f t="shared" si="45"/>
        <v>1942.73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ROW(Source!A182)</f>
        <v>182</v>
      </c>
      <c r="B158">
        <v>68582722</v>
      </c>
      <c r="C158">
        <v>68583332</v>
      </c>
      <c r="D158">
        <v>68303524</v>
      </c>
      <c r="E158">
        <v>1</v>
      </c>
      <c r="F158">
        <v>1</v>
      </c>
      <c r="G158">
        <v>33</v>
      </c>
      <c r="H158">
        <v>3</v>
      </c>
      <c r="I158" t="s">
        <v>2132</v>
      </c>
      <c r="J158" t="s">
        <v>2133</v>
      </c>
      <c r="K158" t="s">
        <v>2134</v>
      </c>
      <c r="L158">
        <v>1339</v>
      </c>
      <c r="N158">
        <v>1007</v>
      </c>
      <c r="O158" t="s">
        <v>666</v>
      </c>
      <c r="P158" t="s">
        <v>666</v>
      </c>
      <c r="Q158">
        <v>1</v>
      </c>
      <c r="W158">
        <v>0</v>
      </c>
      <c r="X158">
        <v>1496688157</v>
      </c>
      <c r="Y158">
        <f t="shared" si="39"/>
        <v>13.1</v>
      </c>
      <c r="AA158">
        <v>715.78</v>
      </c>
      <c r="AB158">
        <v>0</v>
      </c>
      <c r="AC158">
        <v>0</v>
      </c>
      <c r="AD158">
        <v>0</v>
      </c>
      <c r="AE158">
        <v>715.78</v>
      </c>
      <c r="AF158">
        <v>0</v>
      </c>
      <c r="AG158">
        <v>0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1</v>
      </c>
      <c r="AP158">
        <v>0</v>
      </c>
      <c r="AQ158">
        <v>0</v>
      </c>
      <c r="AR158">
        <v>0</v>
      </c>
      <c r="AS158" t="s">
        <v>3</v>
      </c>
      <c r="AT158">
        <v>13.1</v>
      </c>
      <c r="AU158" t="s">
        <v>3</v>
      </c>
      <c r="AV158">
        <v>0</v>
      </c>
      <c r="AW158">
        <v>2</v>
      </c>
      <c r="AX158">
        <v>68620342</v>
      </c>
      <c r="AY158">
        <v>1</v>
      </c>
      <c r="AZ158">
        <v>0</v>
      </c>
      <c r="BA158">
        <v>158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X158">
        <f>ROUND(Y158*Source!I182,9)</f>
        <v>13.1</v>
      </c>
      <c r="CY158">
        <f t="shared" si="42"/>
        <v>715.78</v>
      </c>
      <c r="CZ158">
        <f t="shared" si="43"/>
        <v>715.78</v>
      </c>
      <c r="DA158">
        <f t="shared" si="44"/>
        <v>1</v>
      </c>
      <c r="DB158">
        <f t="shared" si="40"/>
        <v>9376.7199999999993</v>
      </c>
      <c r="DC158">
        <f t="shared" si="41"/>
        <v>0</v>
      </c>
      <c r="DD158" t="s">
        <v>3</v>
      </c>
      <c r="DE158" t="s">
        <v>3</v>
      </c>
      <c r="DF158">
        <f t="shared" si="30"/>
        <v>9376.7199999999993</v>
      </c>
      <c r="DG158">
        <f t="shared" si="31"/>
        <v>0</v>
      </c>
      <c r="DH158">
        <f t="shared" si="32"/>
        <v>0</v>
      </c>
      <c r="DI158">
        <f t="shared" si="33"/>
        <v>0</v>
      </c>
      <c r="DJ158">
        <f t="shared" si="45"/>
        <v>9376.7199999999993</v>
      </c>
      <c r="DK158">
        <v>0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ROW(Source!A182)</f>
        <v>182</v>
      </c>
      <c r="B159">
        <v>68582722</v>
      </c>
      <c r="C159">
        <v>68583332</v>
      </c>
      <c r="D159">
        <v>68303568</v>
      </c>
      <c r="E159">
        <v>1</v>
      </c>
      <c r="F159">
        <v>1</v>
      </c>
      <c r="G159">
        <v>33</v>
      </c>
      <c r="H159">
        <v>3</v>
      </c>
      <c r="I159" t="s">
        <v>2135</v>
      </c>
      <c r="J159" t="s">
        <v>2136</v>
      </c>
      <c r="K159" t="s">
        <v>2137</v>
      </c>
      <c r="L159">
        <v>1348</v>
      </c>
      <c r="N159">
        <v>1009</v>
      </c>
      <c r="O159" t="s">
        <v>550</v>
      </c>
      <c r="P159" t="s">
        <v>550</v>
      </c>
      <c r="Q159">
        <v>1000</v>
      </c>
      <c r="W159">
        <v>0</v>
      </c>
      <c r="X159">
        <v>576228568</v>
      </c>
      <c r="Y159">
        <f t="shared" si="39"/>
        <v>1.4E-3</v>
      </c>
      <c r="AA159">
        <v>205731.7</v>
      </c>
      <c r="AB159">
        <v>0</v>
      </c>
      <c r="AC159">
        <v>0</v>
      </c>
      <c r="AD159">
        <v>0</v>
      </c>
      <c r="AE159">
        <v>205731.7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1</v>
      </c>
      <c r="AP159">
        <v>0</v>
      </c>
      <c r="AQ159">
        <v>0</v>
      </c>
      <c r="AR159">
        <v>0</v>
      </c>
      <c r="AS159" t="s">
        <v>3</v>
      </c>
      <c r="AT159">
        <v>1.4E-3</v>
      </c>
      <c r="AU159" t="s">
        <v>3</v>
      </c>
      <c r="AV159">
        <v>0</v>
      </c>
      <c r="AW159">
        <v>2</v>
      </c>
      <c r="AX159">
        <v>68620343</v>
      </c>
      <c r="AY159">
        <v>1</v>
      </c>
      <c r="AZ159">
        <v>0</v>
      </c>
      <c r="BA159">
        <v>159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X159">
        <f>ROUND(Y159*Source!I182,9)</f>
        <v>1.4E-3</v>
      </c>
      <c r="CY159">
        <f t="shared" si="42"/>
        <v>205731.7</v>
      </c>
      <c r="CZ159">
        <f t="shared" si="43"/>
        <v>205731.7</v>
      </c>
      <c r="DA159">
        <f t="shared" si="44"/>
        <v>1</v>
      </c>
      <c r="DB159">
        <f t="shared" si="40"/>
        <v>288.02</v>
      </c>
      <c r="DC159">
        <f t="shared" si="41"/>
        <v>0</v>
      </c>
      <c r="DD159" t="s">
        <v>3</v>
      </c>
      <c r="DE159" t="s">
        <v>3</v>
      </c>
      <c r="DF159">
        <f t="shared" si="30"/>
        <v>288.02</v>
      </c>
      <c r="DG159">
        <f t="shared" si="31"/>
        <v>0</v>
      </c>
      <c r="DH159">
        <f t="shared" si="32"/>
        <v>0</v>
      </c>
      <c r="DI159">
        <f t="shared" si="33"/>
        <v>0</v>
      </c>
      <c r="DJ159">
        <f t="shared" si="45"/>
        <v>288.02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ROW(Source!A182)</f>
        <v>182</v>
      </c>
      <c r="B160">
        <v>68582722</v>
      </c>
      <c r="C160">
        <v>68583332</v>
      </c>
      <c r="D160">
        <v>68303531</v>
      </c>
      <c r="E160">
        <v>1</v>
      </c>
      <c r="F160">
        <v>1</v>
      </c>
      <c r="G160">
        <v>33</v>
      </c>
      <c r="H160">
        <v>3</v>
      </c>
      <c r="I160" t="s">
        <v>2138</v>
      </c>
      <c r="J160" t="s">
        <v>2139</v>
      </c>
      <c r="K160" t="s">
        <v>2140</v>
      </c>
      <c r="L160">
        <v>1348</v>
      </c>
      <c r="N160">
        <v>1009</v>
      </c>
      <c r="O160" t="s">
        <v>550</v>
      </c>
      <c r="P160" t="s">
        <v>550</v>
      </c>
      <c r="Q160">
        <v>1000</v>
      </c>
      <c r="W160">
        <v>0</v>
      </c>
      <c r="X160">
        <v>1168112944</v>
      </c>
      <c r="Y160">
        <f t="shared" si="39"/>
        <v>2.5000000000000001E-3</v>
      </c>
      <c r="AA160">
        <v>122462.72</v>
      </c>
      <c r="AB160">
        <v>0</v>
      </c>
      <c r="AC160">
        <v>0</v>
      </c>
      <c r="AD160">
        <v>0</v>
      </c>
      <c r="AE160">
        <v>122462.72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0</v>
      </c>
      <c r="AO160">
        <v>1</v>
      </c>
      <c r="AP160">
        <v>0</v>
      </c>
      <c r="AQ160">
        <v>0</v>
      </c>
      <c r="AR160">
        <v>0</v>
      </c>
      <c r="AS160" t="s">
        <v>3</v>
      </c>
      <c r="AT160">
        <v>2.5000000000000001E-3</v>
      </c>
      <c r="AU160" t="s">
        <v>3</v>
      </c>
      <c r="AV160">
        <v>0</v>
      </c>
      <c r="AW160">
        <v>2</v>
      </c>
      <c r="AX160">
        <v>68620344</v>
      </c>
      <c r="AY160">
        <v>1</v>
      </c>
      <c r="AZ160">
        <v>0</v>
      </c>
      <c r="BA160">
        <v>160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X160">
        <f>ROUND(Y160*Source!I182,9)</f>
        <v>2.5000000000000001E-3</v>
      </c>
      <c r="CY160">
        <f t="shared" si="42"/>
        <v>122462.72</v>
      </c>
      <c r="CZ160">
        <f t="shared" si="43"/>
        <v>122462.72</v>
      </c>
      <c r="DA160">
        <f t="shared" si="44"/>
        <v>1</v>
      </c>
      <c r="DB160">
        <f t="shared" si="40"/>
        <v>306.16000000000003</v>
      </c>
      <c r="DC160">
        <f t="shared" si="41"/>
        <v>0</v>
      </c>
      <c r="DD160" t="s">
        <v>3</v>
      </c>
      <c r="DE160" t="s">
        <v>3</v>
      </c>
      <c r="DF160">
        <f t="shared" si="30"/>
        <v>306.16000000000003</v>
      </c>
      <c r="DG160">
        <f t="shared" si="31"/>
        <v>0</v>
      </c>
      <c r="DH160">
        <f t="shared" si="32"/>
        <v>0</v>
      </c>
      <c r="DI160">
        <f t="shared" si="33"/>
        <v>0</v>
      </c>
      <c r="DJ160">
        <f t="shared" si="45"/>
        <v>306.16000000000003</v>
      </c>
      <c r="DK160">
        <v>0</v>
      </c>
      <c r="DL160" t="s">
        <v>3</v>
      </c>
      <c r="DM160">
        <v>0</v>
      </c>
      <c r="DN160" t="s">
        <v>3</v>
      </c>
      <c r="DO160">
        <v>0</v>
      </c>
    </row>
    <row r="161" spans="1:119" x14ac:dyDescent="0.2">
      <c r="A161">
        <f>ROW(Source!A182)</f>
        <v>182</v>
      </c>
      <c r="B161">
        <v>68582722</v>
      </c>
      <c r="C161">
        <v>68583332</v>
      </c>
      <c r="D161">
        <v>68303714</v>
      </c>
      <c r="E161">
        <v>1</v>
      </c>
      <c r="F161">
        <v>1</v>
      </c>
      <c r="G161">
        <v>33</v>
      </c>
      <c r="H161">
        <v>3</v>
      </c>
      <c r="I161" t="s">
        <v>2141</v>
      </c>
      <c r="J161" t="s">
        <v>2142</v>
      </c>
      <c r="K161" t="s">
        <v>2143</v>
      </c>
      <c r="L161">
        <v>1348</v>
      </c>
      <c r="N161">
        <v>1009</v>
      </c>
      <c r="O161" t="s">
        <v>550</v>
      </c>
      <c r="P161" t="s">
        <v>550</v>
      </c>
      <c r="Q161">
        <v>1000</v>
      </c>
      <c r="W161">
        <v>0</v>
      </c>
      <c r="X161">
        <v>590507928</v>
      </c>
      <c r="Y161">
        <f t="shared" si="39"/>
        <v>1.6E-2</v>
      </c>
      <c r="AA161">
        <v>114569.3</v>
      </c>
      <c r="AB161">
        <v>0</v>
      </c>
      <c r="AC161">
        <v>0</v>
      </c>
      <c r="AD161">
        <v>0</v>
      </c>
      <c r="AE161">
        <v>114569.3</v>
      </c>
      <c r="AF161">
        <v>0</v>
      </c>
      <c r="AG161">
        <v>0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1</v>
      </c>
      <c r="AP161">
        <v>0</v>
      </c>
      <c r="AQ161">
        <v>0</v>
      </c>
      <c r="AR161">
        <v>0</v>
      </c>
      <c r="AS161" t="s">
        <v>3</v>
      </c>
      <c r="AT161">
        <v>1.6E-2</v>
      </c>
      <c r="AU161" t="s">
        <v>3</v>
      </c>
      <c r="AV161">
        <v>0</v>
      </c>
      <c r="AW161">
        <v>2</v>
      </c>
      <c r="AX161">
        <v>68620345</v>
      </c>
      <c r="AY161">
        <v>1</v>
      </c>
      <c r="AZ161">
        <v>0</v>
      </c>
      <c r="BA161">
        <v>161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X161">
        <f>ROUND(Y161*Source!I182,9)</f>
        <v>1.6E-2</v>
      </c>
      <c r="CY161">
        <f t="shared" si="42"/>
        <v>114569.3</v>
      </c>
      <c r="CZ161">
        <f t="shared" si="43"/>
        <v>114569.3</v>
      </c>
      <c r="DA161">
        <f t="shared" si="44"/>
        <v>1</v>
      </c>
      <c r="DB161">
        <f t="shared" si="40"/>
        <v>1833.11</v>
      </c>
      <c r="DC161">
        <f t="shared" si="41"/>
        <v>0</v>
      </c>
      <c r="DD161" t="s">
        <v>3</v>
      </c>
      <c r="DE161" t="s">
        <v>3</v>
      </c>
      <c r="DF161">
        <f t="shared" si="30"/>
        <v>1833.11</v>
      </c>
      <c r="DG161">
        <f t="shared" si="31"/>
        <v>0</v>
      </c>
      <c r="DH161">
        <f t="shared" si="32"/>
        <v>0</v>
      </c>
      <c r="DI161">
        <f t="shared" si="33"/>
        <v>0</v>
      </c>
      <c r="DJ161">
        <f t="shared" si="45"/>
        <v>1833.11</v>
      </c>
      <c r="DK161">
        <v>0</v>
      </c>
      <c r="DL161" t="s">
        <v>3</v>
      </c>
      <c r="DM161">
        <v>0</v>
      </c>
      <c r="DN161" t="s">
        <v>3</v>
      </c>
      <c r="DO161">
        <v>0</v>
      </c>
    </row>
    <row r="162" spans="1:119" x14ac:dyDescent="0.2">
      <c r="A162">
        <f>ROW(Source!A182)</f>
        <v>182</v>
      </c>
      <c r="B162">
        <v>68582722</v>
      </c>
      <c r="C162">
        <v>68583332</v>
      </c>
      <c r="D162">
        <v>68303731</v>
      </c>
      <c r="E162">
        <v>1</v>
      </c>
      <c r="F162">
        <v>1</v>
      </c>
      <c r="G162">
        <v>33</v>
      </c>
      <c r="H162">
        <v>3</v>
      </c>
      <c r="I162" t="s">
        <v>2144</v>
      </c>
      <c r="J162" t="s">
        <v>2145</v>
      </c>
      <c r="K162" t="s">
        <v>2146</v>
      </c>
      <c r="L162">
        <v>1348</v>
      </c>
      <c r="N162">
        <v>1009</v>
      </c>
      <c r="O162" t="s">
        <v>550</v>
      </c>
      <c r="P162" t="s">
        <v>550</v>
      </c>
      <c r="Q162">
        <v>1000</v>
      </c>
      <c r="W162">
        <v>0</v>
      </c>
      <c r="X162">
        <v>1129981125</v>
      </c>
      <c r="Y162">
        <f t="shared" si="39"/>
        <v>6.7999999999999996E-3</v>
      </c>
      <c r="AA162">
        <v>86653.52</v>
      </c>
      <c r="AB162">
        <v>0</v>
      </c>
      <c r="AC162">
        <v>0</v>
      </c>
      <c r="AD162">
        <v>0</v>
      </c>
      <c r="AE162">
        <v>86653.52</v>
      </c>
      <c r="AF162">
        <v>0</v>
      </c>
      <c r="AG162">
        <v>0</v>
      </c>
      <c r="AH162">
        <v>0</v>
      </c>
      <c r="AI162">
        <v>1</v>
      </c>
      <c r="AJ162">
        <v>1</v>
      </c>
      <c r="AK162">
        <v>1</v>
      </c>
      <c r="AL162">
        <v>1</v>
      </c>
      <c r="AM162">
        <v>-2</v>
      </c>
      <c r="AN162">
        <v>0</v>
      </c>
      <c r="AO162">
        <v>1</v>
      </c>
      <c r="AP162">
        <v>0</v>
      </c>
      <c r="AQ162">
        <v>0</v>
      </c>
      <c r="AR162">
        <v>0</v>
      </c>
      <c r="AS162" t="s">
        <v>3</v>
      </c>
      <c r="AT162">
        <v>6.7999999999999996E-3</v>
      </c>
      <c r="AU162" t="s">
        <v>3</v>
      </c>
      <c r="AV162">
        <v>0</v>
      </c>
      <c r="AW162">
        <v>2</v>
      </c>
      <c r="AX162">
        <v>68620346</v>
      </c>
      <c r="AY162">
        <v>1</v>
      </c>
      <c r="AZ162">
        <v>0</v>
      </c>
      <c r="BA162">
        <v>162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X162">
        <f>ROUND(Y162*Source!I182,9)</f>
        <v>6.7999999999999996E-3</v>
      </c>
      <c r="CY162">
        <f t="shared" si="42"/>
        <v>86653.52</v>
      </c>
      <c r="CZ162">
        <f t="shared" si="43"/>
        <v>86653.52</v>
      </c>
      <c r="DA162">
        <f t="shared" si="44"/>
        <v>1</v>
      </c>
      <c r="DB162">
        <f t="shared" si="40"/>
        <v>589.24</v>
      </c>
      <c r="DC162">
        <f t="shared" si="41"/>
        <v>0</v>
      </c>
      <c r="DD162" t="s">
        <v>3</v>
      </c>
      <c r="DE162" t="s">
        <v>3</v>
      </c>
      <c r="DF162">
        <f t="shared" si="30"/>
        <v>589.24</v>
      </c>
      <c r="DG162">
        <f t="shared" si="31"/>
        <v>0</v>
      </c>
      <c r="DH162">
        <f t="shared" si="32"/>
        <v>0</v>
      </c>
      <c r="DI162">
        <f t="shared" si="33"/>
        <v>0</v>
      </c>
      <c r="DJ162">
        <f t="shared" si="45"/>
        <v>589.24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ROW(Source!A182)</f>
        <v>182</v>
      </c>
      <c r="B163">
        <v>68582722</v>
      </c>
      <c r="C163">
        <v>68583332</v>
      </c>
      <c r="D163">
        <v>68299474</v>
      </c>
      <c r="E163">
        <v>33</v>
      </c>
      <c r="F163">
        <v>1</v>
      </c>
      <c r="G163">
        <v>33</v>
      </c>
      <c r="H163">
        <v>3</v>
      </c>
      <c r="I163" t="s">
        <v>2147</v>
      </c>
      <c r="J163" t="s">
        <v>2149</v>
      </c>
      <c r="K163" t="s">
        <v>2148</v>
      </c>
      <c r="L163">
        <v>1346</v>
      </c>
      <c r="N163">
        <v>1009</v>
      </c>
      <c r="O163" t="s">
        <v>529</v>
      </c>
      <c r="P163" t="s">
        <v>529</v>
      </c>
      <c r="Q163">
        <v>1</v>
      </c>
      <c r="W163">
        <v>0</v>
      </c>
      <c r="X163">
        <v>209931379</v>
      </c>
      <c r="Y163">
        <f t="shared" si="39"/>
        <v>1.7</v>
      </c>
      <c r="AA163">
        <v>99.65</v>
      </c>
      <c r="AB163">
        <v>0</v>
      </c>
      <c r="AC163">
        <v>0</v>
      </c>
      <c r="AD163">
        <v>0</v>
      </c>
      <c r="AE163">
        <v>99.65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0</v>
      </c>
      <c r="AO163">
        <v>1</v>
      </c>
      <c r="AP163">
        <v>0</v>
      </c>
      <c r="AQ163">
        <v>0</v>
      </c>
      <c r="AR163">
        <v>0</v>
      </c>
      <c r="AS163" t="s">
        <v>3</v>
      </c>
      <c r="AT163">
        <v>1.7</v>
      </c>
      <c r="AU163" t="s">
        <v>3</v>
      </c>
      <c r="AV163">
        <v>0</v>
      </c>
      <c r="AW163">
        <v>2</v>
      </c>
      <c r="AX163">
        <v>68620347</v>
      </c>
      <c r="AY163">
        <v>2</v>
      </c>
      <c r="AZ163">
        <v>22528</v>
      </c>
      <c r="BA163">
        <v>163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X163">
        <f>ROUND(Y163*Source!I182,9)</f>
        <v>1.7</v>
      </c>
      <c r="CY163">
        <f t="shared" si="42"/>
        <v>99.65</v>
      </c>
      <c r="CZ163">
        <f t="shared" si="43"/>
        <v>99.65</v>
      </c>
      <c r="DA163">
        <f t="shared" si="44"/>
        <v>1</v>
      </c>
      <c r="DB163">
        <f t="shared" si="40"/>
        <v>169.41</v>
      </c>
      <c r="DC163">
        <f t="shared" si="41"/>
        <v>0</v>
      </c>
      <c r="DD163" t="s">
        <v>3</v>
      </c>
      <c r="DE163" t="s">
        <v>3</v>
      </c>
      <c r="DF163">
        <f t="shared" si="30"/>
        <v>169.41</v>
      </c>
      <c r="DG163">
        <f t="shared" si="31"/>
        <v>0</v>
      </c>
      <c r="DH163">
        <f t="shared" si="32"/>
        <v>0</v>
      </c>
      <c r="DI163">
        <f t="shared" si="33"/>
        <v>0</v>
      </c>
      <c r="DJ163">
        <f t="shared" si="45"/>
        <v>169.41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ROW(Source!A183)</f>
        <v>183</v>
      </c>
      <c r="B164">
        <v>68582722</v>
      </c>
      <c r="C164">
        <v>68583357</v>
      </c>
      <c r="D164">
        <v>68289694</v>
      </c>
      <c r="E164">
        <v>33</v>
      </c>
      <c r="F164">
        <v>1</v>
      </c>
      <c r="G164">
        <v>33</v>
      </c>
      <c r="H164">
        <v>1</v>
      </c>
      <c r="I164" t="s">
        <v>2072</v>
      </c>
      <c r="J164" t="s">
        <v>3</v>
      </c>
      <c r="K164" t="s">
        <v>2073</v>
      </c>
      <c r="L164">
        <v>1191</v>
      </c>
      <c r="N164">
        <v>1013</v>
      </c>
      <c r="O164" t="s">
        <v>2074</v>
      </c>
      <c r="P164" t="s">
        <v>2074</v>
      </c>
      <c r="Q164">
        <v>1</v>
      </c>
      <c r="W164">
        <v>0</v>
      </c>
      <c r="X164">
        <v>476480486</v>
      </c>
      <c r="Y164">
        <f t="shared" si="39"/>
        <v>113.32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0</v>
      </c>
      <c r="AO164">
        <v>1</v>
      </c>
      <c r="AP164">
        <v>1</v>
      </c>
      <c r="AQ164">
        <v>0</v>
      </c>
      <c r="AR164">
        <v>0</v>
      </c>
      <c r="AS164" t="s">
        <v>3</v>
      </c>
      <c r="AT164">
        <v>113.32</v>
      </c>
      <c r="AU164" t="s">
        <v>3</v>
      </c>
      <c r="AV164">
        <v>1</v>
      </c>
      <c r="AW164">
        <v>2</v>
      </c>
      <c r="AX164">
        <v>68620348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X164">
        <f>ROUND(Y164*Source!I183,9)</f>
        <v>0</v>
      </c>
      <c r="CY164">
        <f>AD164</f>
        <v>0</v>
      </c>
      <c r="CZ164">
        <f>AH164</f>
        <v>0</v>
      </c>
      <c r="DA164">
        <f>AL164</f>
        <v>1</v>
      </c>
      <c r="DB164">
        <f t="shared" si="40"/>
        <v>0</v>
      </c>
      <c r="DC164">
        <f t="shared" si="41"/>
        <v>0</v>
      </c>
      <c r="DD164" t="s">
        <v>3</v>
      </c>
      <c r="DE164" t="s">
        <v>3</v>
      </c>
      <c r="DF164">
        <f t="shared" si="30"/>
        <v>0</v>
      </c>
      <c r="DG164">
        <f t="shared" si="31"/>
        <v>0</v>
      </c>
      <c r="DH164">
        <f t="shared" si="32"/>
        <v>0</v>
      </c>
      <c r="DI164">
        <f t="shared" si="33"/>
        <v>0</v>
      </c>
      <c r="DJ164">
        <f>DI164</f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ROW(Source!A183)</f>
        <v>183</v>
      </c>
      <c r="B165">
        <v>68582722</v>
      </c>
      <c r="C165">
        <v>68583357</v>
      </c>
      <c r="D165">
        <v>68303536</v>
      </c>
      <c r="E165">
        <v>1</v>
      </c>
      <c r="F165">
        <v>1</v>
      </c>
      <c r="G165">
        <v>33</v>
      </c>
      <c r="H165">
        <v>3</v>
      </c>
      <c r="I165" t="s">
        <v>2150</v>
      </c>
      <c r="J165" t="s">
        <v>2151</v>
      </c>
      <c r="K165" t="s">
        <v>2152</v>
      </c>
      <c r="L165">
        <v>1296</v>
      </c>
      <c r="N165">
        <v>1002</v>
      </c>
      <c r="O165" t="s">
        <v>524</v>
      </c>
      <c r="P165" t="s">
        <v>524</v>
      </c>
      <c r="Q165">
        <v>1</v>
      </c>
      <c r="W165">
        <v>0</v>
      </c>
      <c r="X165">
        <v>-1590914234</v>
      </c>
      <c r="Y165">
        <f t="shared" si="39"/>
        <v>8.3000000000000004E-2</v>
      </c>
      <c r="AA165">
        <v>163.66999999999999</v>
      </c>
      <c r="AB165">
        <v>0</v>
      </c>
      <c r="AC165">
        <v>0</v>
      </c>
      <c r="AD165">
        <v>0</v>
      </c>
      <c r="AE165">
        <v>163.66999999999999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1</v>
      </c>
      <c r="AP165">
        <v>1</v>
      </c>
      <c r="AQ165">
        <v>0</v>
      </c>
      <c r="AR165">
        <v>0</v>
      </c>
      <c r="AS165" t="s">
        <v>3</v>
      </c>
      <c r="AT165">
        <v>8.3000000000000004E-2</v>
      </c>
      <c r="AU165" t="s">
        <v>3</v>
      </c>
      <c r="AV165">
        <v>0</v>
      </c>
      <c r="AW165">
        <v>2</v>
      </c>
      <c r="AX165">
        <v>68620349</v>
      </c>
      <c r="AY165">
        <v>1</v>
      </c>
      <c r="AZ165">
        <v>0</v>
      </c>
      <c r="BA165">
        <v>165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X165">
        <f>ROUND(Y165*Source!I183,9)</f>
        <v>0</v>
      </c>
      <c r="CY165">
        <f>AA165</f>
        <v>163.66999999999999</v>
      </c>
      <c r="CZ165">
        <f>AE165</f>
        <v>163.66999999999999</v>
      </c>
      <c r="DA165">
        <f>AI165</f>
        <v>1</v>
      </c>
      <c r="DB165">
        <f t="shared" si="40"/>
        <v>13.58</v>
      </c>
      <c r="DC165">
        <f t="shared" si="41"/>
        <v>0</v>
      </c>
      <c r="DD165" t="s">
        <v>3</v>
      </c>
      <c r="DE165" t="s">
        <v>3</v>
      </c>
      <c r="DF165">
        <f t="shared" si="30"/>
        <v>0</v>
      </c>
      <c r="DG165">
        <f t="shared" si="31"/>
        <v>0</v>
      </c>
      <c r="DH165">
        <f t="shared" si="32"/>
        <v>0</v>
      </c>
      <c r="DI165">
        <f t="shared" si="33"/>
        <v>0</v>
      </c>
      <c r="DJ165">
        <f>DF165</f>
        <v>0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ROW(Source!A183)</f>
        <v>183</v>
      </c>
      <c r="B166">
        <v>68582722</v>
      </c>
      <c r="C166">
        <v>68583357</v>
      </c>
      <c r="D166">
        <v>68303714</v>
      </c>
      <c r="E166">
        <v>1</v>
      </c>
      <c r="F166">
        <v>1</v>
      </c>
      <c r="G166">
        <v>33</v>
      </c>
      <c r="H166">
        <v>3</v>
      </c>
      <c r="I166" t="s">
        <v>2141</v>
      </c>
      <c r="J166" t="s">
        <v>2142</v>
      </c>
      <c r="K166" t="s">
        <v>2143</v>
      </c>
      <c r="L166">
        <v>1348</v>
      </c>
      <c r="N166">
        <v>1009</v>
      </c>
      <c r="O166" t="s">
        <v>550</v>
      </c>
      <c r="P166" t="s">
        <v>550</v>
      </c>
      <c r="Q166">
        <v>1000</v>
      </c>
      <c r="W166">
        <v>0</v>
      </c>
      <c r="X166">
        <v>590507928</v>
      </c>
      <c r="Y166">
        <f t="shared" si="39"/>
        <v>5.0000000000000001E-4</v>
      </c>
      <c r="AA166">
        <v>114569.3</v>
      </c>
      <c r="AB166">
        <v>0</v>
      </c>
      <c r="AC166">
        <v>0</v>
      </c>
      <c r="AD166">
        <v>0</v>
      </c>
      <c r="AE166">
        <v>114569.3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1</v>
      </c>
      <c r="AP166">
        <v>1</v>
      </c>
      <c r="AQ166">
        <v>0</v>
      </c>
      <c r="AR166">
        <v>0</v>
      </c>
      <c r="AS166" t="s">
        <v>3</v>
      </c>
      <c r="AT166">
        <v>5.0000000000000001E-4</v>
      </c>
      <c r="AU166" t="s">
        <v>3</v>
      </c>
      <c r="AV166">
        <v>0</v>
      </c>
      <c r="AW166">
        <v>2</v>
      </c>
      <c r="AX166">
        <v>68620350</v>
      </c>
      <c r="AY166">
        <v>1</v>
      </c>
      <c r="AZ166">
        <v>0</v>
      </c>
      <c r="BA166">
        <v>166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X166">
        <f>ROUND(Y166*Source!I183,9)</f>
        <v>0</v>
      </c>
      <c r="CY166">
        <f>AA166</f>
        <v>114569.3</v>
      </c>
      <c r="CZ166">
        <f>AE166</f>
        <v>114569.3</v>
      </c>
      <c r="DA166">
        <f>AI166</f>
        <v>1</v>
      </c>
      <c r="DB166">
        <f t="shared" si="40"/>
        <v>57.28</v>
      </c>
      <c r="DC166">
        <f t="shared" si="41"/>
        <v>0</v>
      </c>
      <c r="DD166" t="s">
        <v>3</v>
      </c>
      <c r="DE166" t="s">
        <v>3</v>
      </c>
      <c r="DF166">
        <f t="shared" si="30"/>
        <v>0</v>
      </c>
      <c r="DG166">
        <f t="shared" si="31"/>
        <v>0</v>
      </c>
      <c r="DH166">
        <f t="shared" si="32"/>
        <v>0</v>
      </c>
      <c r="DI166">
        <f t="shared" si="33"/>
        <v>0</v>
      </c>
      <c r="DJ166">
        <f>DF166</f>
        <v>0</v>
      </c>
      <c r="DK166">
        <v>0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ROW(Source!A183)</f>
        <v>183</v>
      </c>
      <c r="B167">
        <v>68582722</v>
      </c>
      <c r="C167">
        <v>68583357</v>
      </c>
      <c r="D167">
        <v>68312243</v>
      </c>
      <c r="E167">
        <v>1</v>
      </c>
      <c r="F167">
        <v>1</v>
      </c>
      <c r="G167">
        <v>33</v>
      </c>
      <c r="H167">
        <v>3</v>
      </c>
      <c r="I167" t="s">
        <v>2153</v>
      </c>
      <c r="J167" t="s">
        <v>2154</v>
      </c>
      <c r="K167" t="s">
        <v>2155</v>
      </c>
      <c r="L167">
        <v>1354</v>
      </c>
      <c r="N167">
        <v>1010</v>
      </c>
      <c r="O167" t="s">
        <v>16</v>
      </c>
      <c r="P167" t="s">
        <v>16</v>
      </c>
      <c r="Q167">
        <v>1</v>
      </c>
      <c r="W167">
        <v>0</v>
      </c>
      <c r="X167">
        <v>197147520</v>
      </c>
      <c r="Y167">
        <f t="shared" si="39"/>
        <v>1</v>
      </c>
      <c r="AA167">
        <v>98.54</v>
      </c>
      <c r="AB167">
        <v>0</v>
      </c>
      <c r="AC167">
        <v>0</v>
      </c>
      <c r="AD167">
        <v>0</v>
      </c>
      <c r="AE167">
        <v>98.54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1</v>
      </c>
      <c r="AP167">
        <v>1</v>
      </c>
      <c r="AQ167">
        <v>0</v>
      </c>
      <c r="AR167">
        <v>0</v>
      </c>
      <c r="AS167" t="s">
        <v>3</v>
      </c>
      <c r="AT167">
        <v>1</v>
      </c>
      <c r="AU167" t="s">
        <v>3</v>
      </c>
      <c r="AV167">
        <v>0</v>
      </c>
      <c r="AW167">
        <v>2</v>
      </c>
      <c r="AX167">
        <v>68620351</v>
      </c>
      <c r="AY167">
        <v>1</v>
      </c>
      <c r="AZ167">
        <v>0</v>
      </c>
      <c r="BA167">
        <v>167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X167">
        <f>ROUND(Y167*Source!I183,9)</f>
        <v>0</v>
      </c>
      <c r="CY167">
        <f>AA167</f>
        <v>98.54</v>
      </c>
      <c r="CZ167">
        <f>AE167</f>
        <v>98.54</v>
      </c>
      <c r="DA167">
        <f>AI167</f>
        <v>1</v>
      </c>
      <c r="DB167">
        <f t="shared" si="40"/>
        <v>98.54</v>
      </c>
      <c r="DC167">
        <f t="shared" si="41"/>
        <v>0</v>
      </c>
      <c r="DD167" t="s">
        <v>3</v>
      </c>
      <c r="DE167" t="s">
        <v>3</v>
      </c>
      <c r="DF167">
        <f t="shared" si="30"/>
        <v>0</v>
      </c>
      <c r="DG167">
        <f t="shared" si="31"/>
        <v>0</v>
      </c>
      <c r="DH167">
        <f t="shared" si="32"/>
        <v>0</v>
      </c>
      <c r="DI167">
        <f t="shared" si="33"/>
        <v>0</v>
      </c>
      <c r="DJ167">
        <f>DF167</f>
        <v>0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ROW(Source!A183)</f>
        <v>183</v>
      </c>
      <c r="B168">
        <v>68582722</v>
      </c>
      <c r="C168">
        <v>68583357</v>
      </c>
      <c r="D168">
        <v>68312501</v>
      </c>
      <c r="E168">
        <v>1</v>
      </c>
      <c r="F168">
        <v>1</v>
      </c>
      <c r="G168">
        <v>33</v>
      </c>
      <c r="H168">
        <v>3</v>
      </c>
      <c r="I168" t="s">
        <v>2156</v>
      </c>
      <c r="J168" t="s">
        <v>2157</v>
      </c>
      <c r="K168" t="s">
        <v>2158</v>
      </c>
      <c r="L168">
        <v>1354</v>
      </c>
      <c r="N168">
        <v>1010</v>
      </c>
      <c r="O168" t="s">
        <v>16</v>
      </c>
      <c r="P168" t="s">
        <v>16</v>
      </c>
      <c r="Q168">
        <v>1</v>
      </c>
      <c r="W168">
        <v>0</v>
      </c>
      <c r="X168">
        <v>796419131</v>
      </c>
      <c r="Y168">
        <f t="shared" si="39"/>
        <v>2</v>
      </c>
      <c r="AA168">
        <v>76.84</v>
      </c>
      <c r="AB168">
        <v>0</v>
      </c>
      <c r="AC168">
        <v>0</v>
      </c>
      <c r="AD168">
        <v>0</v>
      </c>
      <c r="AE168">
        <v>76.84</v>
      </c>
      <c r="AF168">
        <v>0</v>
      </c>
      <c r="AG168">
        <v>0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1</v>
      </c>
      <c r="AP168">
        <v>1</v>
      </c>
      <c r="AQ168">
        <v>0</v>
      </c>
      <c r="AR168">
        <v>0</v>
      </c>
      <c r="AS168" t="s">
        <v>3</v>
      </c>
      <c r="AT168">
        <v>2</v>
      </c>
      <c r="AU168" t="s">
        <v>3</v>
      </c>
      <c r="AV168">
        <v>0</v>
      </c>
      <c r="AW168">
        <v>2</v>
      </c>
      <c r="AX168">
        <v>68620352</v>
      </c>
      <c r="AY168">
        <v>1</v>
      </c>
      <c r="AZ168">
        <v>0</v>
      </c>
      <c r="BA168">
        <v>168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X168">
        <f>ROUND(Y168*Source!I183,9)</f>
        <v>0</v>
      </c>
      <c r="CY168">
        <f>AA168</f>
        <v>76.84</v>
      </c>
      <c r="CZ168">
        <f>AE168</f>
        <v>76.84</v>
      </c>
      <c r="DA168">
        <f>AI168</f>
        <v>1</v>
      </c>
      <c r="DB168">
        <f t="shared" si="40"/>
        <v>153.68</v>
      </c>
      <c r="DC168">
        <f t="shared" si="41"/>
        <v>0</v>
      </c>
      <c r="DD168" t="s">
        <v>3</v>
      </c>
      <c r="DE168" t="s">
        <v>3</v>
      </c>
      <c r="DF168">
        <f t="shared" si="30"/>
        <v>0</v>
      </c>
      <c r="DG168">
        <f t="shared" si="31"/>
        <v>0</v>
      </c>
      <c r="DH168">
        <f t="shared" si="32"/>
        <v>0</v>
      </c>
      <c r="DI168">
        <f t="shared" si="33"/>
        <v>0</v>
      </c>
      <c r="DJ168">
        <f>DF168</f>
        <v>0</v>
      </c>
      <c r="DK168">
        <v>0</v>
      </c>
      <c r="DL168" t="s">
        <v>3</v>
      </c>
      <c r="DM168">
        <v>0</v>
      </c>
      <c r="DN168" t="s">
        <v>3</v>
      </c>
      <c r="DO168">
        <v>0</v>
      </c>
    </row>
    <row r="169" spans="1:119" x14ac:dyDescent="0.2">
      <c r="A169">
        <f>ROW(Source!A183)</f>
        <v>183</v>
      </c>
      <c r="B169">
        <v>68582722</v>
      </c>
      <c r="C169">
        <v>68583357</v>
      </c>
      <c r="D169">
        <v>68313067</v>
      </c>
      <c r="E169">
        <v>1</v>
      </c>
      <c r="F169">
        <v>1</v>
      </c>
      <c r="G169">
        <v>33</v>
      </c>
      <c r="H169">
        <v>3</v>
      </c>
      <c r="I169" t="s">
        <v>2159</v>
      </c>
      <c r="J169" t="s">
        <v>2160</v>
      </c>
      <c r="K169" t="s">
        <v>2161</v>
      </c>
      <c r="L169">
        <v>1303</v>
      </c>
      <c r="N169">
        <v>1003</v>
      </c>
      <c r="O169" t="s">
        <v>1913</v>
      </c>
      <c r="P169" t="s">
        <v>1913</v>
      </c>
      <c r="Q169">
        <v>1000</v>
      </c>
      <c r="W169">
        <v>0</v>
      </c>
      <c r="X169">
        <v>-1117035535</v>
      </c>
      <c r="Y169">
        <f t="shared" si="39"/>
        <v>0.02</v>
      </c>
      <c r="AA169">
        <v>33538.18</v>
      </c>
      <c r="AB169">
        <v>0</v>
      </c>
      <c r="AC169">
        <v>0</v>
      </c>
      <c r="AD169">
        <v>0</v>
      </c>
      <c r="AE169">
        <v>33538.18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1</v>
      </c>
      <c r="AP169">
        <v>1</v>
      </c>
      <c r="AQ169">
        <v>0</v>
      </c>
      <c r="AR169">
        <v>0</v>
      </c>
      <c r="AS169" t="s">
        <v>3</v>
      </c>
      <c r="AT169">
        <v>0.02</v>
      </c>
      <c r="AU169" t="s">
        <v>3</v>
      </c>
      <c r="AV169">
        <v>0</v>
      </c>
      <c r="AW169">
        <v>2</v>
      </c>
      <c r="AX169">
        <v>68620353</v>
      </c>
      <c r="AY169">
        <v>1</v>
      </c>
      <c r="AZ169">
        <v>0</v>
      </c>
      <c r="BA169">
        <v>169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X169">
        <f>ROUND(Y169*Source!I183,9)</f>
        <v>0</v>
      </c>
      <c r="CY169">
        <f>AA169</f>
        <v>33538.18</v>
      </c>
      <c r="CZ169">
        <f>AE169</f>
        <v>33538.18</v>
      </c>
      <c r="DA169">
        <f>AI169</f>
        <v>1</v>
      </c>
      <c r="DB169">
        <f t="shared" si="40"/>
        <v>670.76</v>
      </c>
      <c r="DC169">
        <f t="shared" si="41"/>
        <v>0</v>
      </c>
      <c r="DD169" t="s">
        <v>3</v>
      </c>
      <c r="DE169" t="s">
        <v>3</v>
      </c>
      <c r="DF169">
        <f t="shared" si="30"/>
        <v>0</v>
      </c>
      <c r="DG169">
        <f t="shared" si="31"/>
        <v>0</v>
      </c>
      <c r="DH169">
        <f t="shared" si="32"/>
        <v>0</v>
      </c>
      <c r="DI169">
        <f t="shared" si="33"/>
        <v>0</v>
      </c>
      <c r="DJ169">
        <f>DF169</f>
        <v>0</v>
      </c>
      <c r="DK169">
        <v>0</v>
      </c>
      <c r="DL169" t="s">
        <v>3</v>
      </c>
      <c r="DM169">
        <v>0</v>
      </c>
      <c r="DN169" t="s">
        <v>3</v>
      </c>
      <c r="DO169">
        <v>0</v>
      </c>
    </row>
    <row r="170" spans="1:119" x14ac:dyDescent="0.2">
      <c r="A170">
        <f>ROW(Source!A184)</f>
        <v>184</v>
      </c>
      <c r="B170">
        <v>68582722</v>
      </c>
      <c r="C170">
        <v>68633821</v>
      </c>
      <c r="D170">
        <v>68289694</v>
      </c>
      <c r="E170">
        <v>33</v>
      </c>
      <c r="F170">
        <v>1</v>
      </c>
      <c r="G170">
        <v>33</v>
      </c>
      <c r="H170">
        <v>1</v>
      </c>
      <c r="I170" t="s">
        <v>2072</v>
      </c>
      <c r="J170" t="s">
        <v>3</v>
      </c>
      <c r="K170" t="s">
        <v>2073</v>
      </c>
      <c r="L170">
        <v>1191</v>
      </c>
      <c r="N170">
        <v>1013</v>
      </c>
      <c r="O170" t="s">
        <v>2074</v>
      </c>
      <c r="P170" t="s">
        <v>2074</v>
      </c>
      <c r="Q170">
        <v>1</v>
      </c>
      <c r="W170">
        <v>0</v>
      </c>
      <c r="X170">
        <v>476480486</v>
      </c>
      <c r="Y170">
        <f t="shared" si="39"/>
        <v>0.44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0</v>
      </c>
      <c r="AO170">
        <v>1</v>
      </c>
      <c r="AP170">
        <v>1</v>
      </c>
      <c r="AQ170">
        <v>0</v>
      </c>
      <c r="AR170">
        <v>0</v>
      </c>
      <c r="AS170" t="s">
        <v>3</v>
      </c>
      <c r="AT170">
        <v>0.44</v>
      </c>
      <c r="AU170" t="s">
        <v>3</v>
      </c>
      <c r="AV170">
        <v>1</v>
      </c>
      <c r="AW170">
        <v>2</v>
      </c>
      <c r="AX170">
        <v>68633822</v>
      </c>
      <c r="AY170">
        <v>1</v>
      </c>
      <c r="AZ170">
        <v>0</v>
      </c>
      <c r="BA170">
        <v>170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X170">
        <f>ROUND(Y170*Source!I184,9)</f>
        <v>23.76</v>
      </c>
      <c r="CY170">
        <f>AD170</f>
        <v>0</v>
      </c>
      <c r="CZ170">
        <f>AH170</f>
        <v>0</v>
      </c>
      <c r="DA170">
        <f>AL170</f>
        <v>1</v>
      </c>
      <c r="DB170">
        <f t="shared" si="40"/>
        <v>0</v>
      </c>
      <c r="DC170">
        <f t="shared" si="41"/>
        <v>0</v>
      </c>
      <c r="DD170" t="s">
        <v>3</v>
      </c>
      <c r="DE170" t="s">
        <v>3</v>
      </c>
      <c r="DF170">
        <f t="shared" si="30"/>
        <v>0</v>
      </c>
      <c r="DG170">
        <f t="shared" si="31"/>
        <v>0</v>
      </c>
      <c r="DH170">
        <f t="shared" si="32"/>
        <v>0</v>
      </c>
      <c r="DI170">
        <f t="shared" si="33"/>
        <v>0</v>
      </c>
      <c r="DJ170">
        <f>DI170</f>
        <v>0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ROW(Source!A184)</f>
        <v>184</v>
      </c>
      <c r="B171">
        <v>68582722</v>
      </c>
      <c r="C171">
        <v>68633821</v>
      </c>
      <c r="D171">
        <v>68305099</v>
      </c>
      <c r="E171">
        <v>1</v>
      </c>
      <c r="F171">
        <v>1</v>
      </c>
      <c r="G171">
        <v>33</v>
      </c>
      <c r="H171">
        <v>3</v>
      </c>
      <c r="I171" t="s">
        <v>2078</v>
      </c>
      <c r="J171" t="s">
        <v>2079</v>
      </c>
      <c r="K171" t="s">
        <v>2080</v>
      </c>
      <c r="L171">
        <v>1346</v>
      </c>
      <c r="N171">
        <v>1009</v>
      </c>
      <c r="O171" t="s">
        <v>529</v>
      </c>
      <c r="P171" t="s">
        <v>529</v>
      </c>
      <c r="Q171">
        <v>1</v>
      </c>
      <c r="W171">
        <v>0</v>
      </c>
      <c r="X171">
        <v>-904406046</v>
      </c>
      <c r="Y171">
        <f t="shared" si="39"/>
        <v>5.0000000000000001E-4</v>
      </c>
      <c r="AA171">
        <v>29.29</v>
      </c>
      <c r="AB171">
        <v>0</v>
      </c>
      <c r="AC171">
        <v>0</v>
      </c>
      <c r="AD171">
        <v>0</v>
      </c>
      <c r="AE171">
        <v>29.29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0</v>
      </c>
      <c r="AO171">
        <v>1</v>
      </c>
      <c r="AP171">
        <v>1</v>
      </c>
      <c r="AQ171">
        <v>0</v>
      </c>
      <c r="AR171">
        <v>0</v>
      </c>
      <c r="AS171" t="s">
        <v>3</v>
      </c>
      <c r="AT171">
        <v>5.0000000000000001E-4</v>
      </c>
      <c r="AU171" t="s">
        <v>3</v>
      </c>
      <c r="AV171">
        <v>0</v>
      </c>
      <c r="AW171">
        <v>2</v>
      </c>
      <c r="AX171">
        <v>68633823</v>
      </c>
      <c r="AY171">
        <v>1</v>
      </c>
      <c r="AZ171">
        <v>0</v>
      </c>
      <c r="BA171">
        <v>171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X171">
        <f>ROUND(Y171*Source!I184,9)</f>
        <v>2.7E-2</v>
      </c>
      <c r="CY171">
        <f>AA171</f>
        <v>29.29</v>
      </c>
      <c r="CZ171">
        <f>AE171</f>
        <v>29.29</v>
      </c>
      <c r="DA171">
        <f>AI171</f>
        <v>1</v>
      </c>
      <c r="DB171">
        <f t="shared" si="40"/>
        <v>0.01</v>
      </c>
      <c r="DC171">
        <f t="shared" si="41"/>
        <v>0</v>
      </c>
      <c r="DD171" t="s">
        <v>3</v>
      </c>
      <c r="DE171" t="s">
        <v>3</v>
      </c>
      <c r="DF171">
        <f t="shared" si="30"/>
        <v>0.79</v>
      </c>
      <c r="DG171">
        <f t="shared" si="31"/>
        <v>0</v>
      </c>
      <c r="DH171">
        <f t="shared" si="32"/>
        <v>0</v>
      </c>
      <c r="DI171">
        <f t="shared" si="33"/>
        <v>0</v>
      </c>
      <c r="DJ171">
        <f>DF171</f>
        <v>0.79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ROW(Source!A184)</f>
        <v>184</v>
      </c>
      <c r="B172">
        <v>68582722</v>
      </c>
      <c r="C172">
        <v>68633821</v>
      </c>
      <c r="D172">
        <v>68305311</v>
      </c>
      <c r="E172">
        <v>1</v>
      </c>
      <c r="F172">
        <v>1</v>
      </c>
      <c r="G172">
        <v>33</v>
      </c>
      <c r="H172">
        <v>3</v>
      </c>
      <c r="I172" t="s">
        <v>2162</v>
      </c>
      <c r="J172" t="s">
        <v>2163</v>
      </c>
      <c r="K172" t="s">
        <v>2164</v>
      </c>
      <c r="L172">
        <v>1346</v>
      </c>
      <c r="N172">
        <v>1009</v>
      </c>
      <c r="O172" t="s">
        <v>529</v>
      </c>
      <c r="P172" t="s">
        <v>529</v>
      </c>
      <c r="Q172">
        <v>1</v>
      </c>
      <c r="W172">
        <v>0</v>
      </c>
      <c r="X172">
        <v>-1887172446</v>
      </c>
      <c r="Y172">
        <f t="shared" si="39"/>
        <v>3.0000000000000001E-3</v>
      </c>
      <c r="AA172">
        <v>590.44000000000005</v>
      </c>
      <c r="AB172">
        <v>0</v>
      </c>
      <c r="AC172">
        <v>0</v>
      </c>
      <c r="AD172">
        <v>0</v>
      </c>
      <c r="AE172">
        <v>590.44000000000005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0</v>
      </c>
      <c r="AO172">
        <v>1</v>
      </c>
      <c r="AP172">
        <v>1</v>
      </c>
      <c r="AQ172">
        <v>0</v>
      </c>
      <c r="AR172">
        <v>0</v>
      </c>
      <c r="AS172" t="s">
        <v>3</v>
      </c>
      <c r="AT172">
        <v>3.0000000000000001E-3</v>
      </c>
      <c r="AU172" t="s">
        <v>3</v>
      </c>
      <c r="AV172">
        <v>0</v>
      </c>
      <c r="AW172">
        <v>2</v>
      </c>
      <c r="AX172">
        <v>68633824</v>
      </c>
      <c r="AY172">
        <v>1</v>
      </c>
      <c r="AZ172">
        <v>0</v>
      </c>
      <c r="BA172">
        <v>172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X172">
        <f>ROUND(Y172*Source!I184,9)</f>
        <v>0.16200000000000001</v>
      </c>
      <c r="CY172">
        <f>AA172</f>
        <v>590.44000000000005</v>
      </c>
      <c r="CZ172">
        <f>AE172</f>
        <v>590.44000000000005</v>
      </c>
      <c r="DA172">
        <f>AI172</f>
        <v>1</v>
      </c>
      <c r="DB172">
        <f t="shared" si="40"/>
        <v>1.77</v>
      </c>
      <c r="DC172">
        <f t="shared" si="41"/>
        <v>0</v>
      </c>
      <c r="DD172" t="s">
        <v>3</v>
      </c>
      <c r="DE172" t="s">
        <v>3</v>
      </c>
      <c r="DF172">
        <f t="shared" si="30"/>
        <v>95.65</v>
      </c>
      <c r="DG172">
        <f t="shared" si="31"/>
        <v>0</v>
      </c>
      <c r="DH172">
        <f t="shared" si="32"/>
        <v>0</v>
      </c>
      <c r="DI172">
        <f t="shared" si="33"/>
        <v>0</v>
      </c>
      <c r="DJ172">
        <f>DF172</f>
        <v>95.65</v>
      </c>
      <c r="DK172">
        <v>0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ROW(Source!A184)</f>
        <v>184</v>
      </c>
      <c r="B173">
        <v>68582722</v>
      </c>
      <c r="C173">
        <v>68633821</v>
      </c>
      <c r="D173">
        <v>68303773</v>
      </c>
      <c r="E173">
        <v>1</v>
      </c>
      <c r="F173">
        <v>1</v>
      </c>
      <c r="G173">
        <v>33</v>
      </c>
      <c r="H173">
        <v>3</v>
      </c>
      <c r="I173" t="s">
        <v>2165</v>
      </c>
      <c r="J173" t="s">
        <v>2166</v>
      </c>
      <c r="K173" t="s">
        <v>2167</v>
      </c>
      <c r="L173">
        <v>1348</v>
      </c>
      <c r="N173">
        <v>1009</v>
      </c>
      <c r="O173" t="s">
        <v>550</v>
      </c>
      <c r="P173" t="s">
        <v>550</v>
      </c>
      <c r="Q173">
        <v>1000</v>
      </c>
      <c r="W173">
        <v>0</v>
      </c>
      <c r="X173">
        <v>-1278143299</v>
      </c>
      <c r="Y173">
        <f t="shared" si="39"/>
        <v>1.0000000000000001E-5</v>
      </c>
      <c r="AA173">
        <v>130122.53</v>
      </c>
      <c r="AB173">
        <v>0</v>
      </c>
      <c r="AC173">
        <v>0</v>
      </c>
      <c r="AD173">
        <v>0</v>
      </c>
      <c r="AE173">
        <v>130122.53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0</v>
      </c>
      <c r="AO173">
        <v>1</v>
      </c>
      <c r="AP173">
        <v>1</v>
      </c>
      <c r="AQ173">
        <v>0</v>
      </c>
      <c r="AR173">
        <v>0</v>
      </c>
      <c r="AS173" t="s">
        <v>3</v>
      </c>
      <c r="AT173">
        <v>1.0000000000000001E-5</v>
      </c>
      <c r="AU173" t="s">
        <v>3</v>
      </c>
      <c r="AV173">
        <v>0</v>
      </c>
      <c r="AW173">
        <v>2</v>
      </c>
      <c r="AX173">
        <v>68633825</v>
      </c>
      <c r="AY173">
        <v>1</v>
      </c>
      <c r="AZ173">
        <v>0</v>
      </c>
      <c r="BA173">
        <v>173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X173">
        <f>ROUND(Y173*Source!I184,9)</f>
        <v>5.4000000000000001E-4</v>
      </c>
      <c r="CY173">
        <f>AA173</f>
        <v>130122.53</v>
      </c>
      <c r="CZ173">
        <f>AE173</f>
        <v>130122.53</v>
      </c>
      <c r="DA173">
        <f>AI173</f>
        <v>1</v>
      </c>
      <c r="DB173">
        <f t="shared" si="40"/>
        <v>1.3</v>
      </c>
      <c r="DC173">
        <f t="shared" si="41"/>
        <v>0</v>
      </c>
      <c r="DD173" t="s">
        <v>3</v>
      </c>
      <c r="DE173" t="s">
        <v>3</v>
      </c>
      <c r="DF173">
        <f t="shared" si="30"/>
        <v>70.27</v>
      </c>
      <c r="DG173">
        <f t="shared" si="31"/>
        <v>0</v>
      </c>
      <c r="DH173">
        <f t="shared" si="32"/>
        <v>0</v>
      </c>
      <c r="DI173">
        <f t="shared" si="33"/>
        <v>0</v>
      </c>
      <c r="DJ173">
        <f>DF173</f>
        <v>70.27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ROW(Source!A220)</f>
        <v>220</v>
      </c>
      <c r="B174">
        <v>68582722</v>
      </c>
      <c r="C174">
        <v>68619595</v>
      </c>
      <c r="D174">
        <v>68289694</v>
      </c>
      <c r="E174">
        <v>33</v>
      </c>
      <c r="F174">
        <v>1</v>
      </c>
      <c r="G174">
        <v>33</v>
      </c>
      <c r="H174">
        <v>1</v>
      </c>
      <c r="I174" t="s">
        <v>2072</v>
      </c>
      <c r="J174" t="s">
        <v>3</v>
      </c>
      <c r="K174" t="s">
        <v>2073</v>
      </c>
      <c r="L174">
        <v>1191</v>
      </c>
      <c r="N174">
        <v>1013</v>
      </c>
      <c r="O174" t="s">
        <v>2074</v>
      </c>
      <c r="P174" t="s">
        <v>2074</v>
      </c>
      <c r="Q174">
        <v>1</v>
      </c>
      <c r="W174">
        <v>0</v>
      </c>
      <c r="X174">
        <v>476480486</v>
      </c>
      <c r="Y174">
        <f>(AT174*0.6)</f>
        <v>44.58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0</v>
      </c>
      <c r="AO174">
        <v>1</v>
      </c>
      <c r="AP174">
        <v>1</v>
      </c>
      <c r="AQ174">
        <v>0</v>
      </c>
      <c r="AR174">
        <v>0</v>
      </c>
      <c r="AS174" t="s">
        <v>3</v>
      </c>
      <c r="AT174">
        <v>74.3</v>
      </c>
      <c r="AU174" t="s">
        <v>301</v>
      </c>
      <c r="AV174">
        <v>1</v>
      </c>
      <c r="AW174">
        <v>2</v>
      </c>
      <c r="AX174">
        <v>68620354</v>
      </c>
      <c r="AY174">
        <v>1</v>
      </c>
      <c r="AZ174">
        <v>0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X174">
        <f>ROUND(Y174*Source!I220,9)</f>
        <v>0.89159999999999995</v>
      </c>
      <c r="CY174">
        <f>AD174</f>
        <v>0</v>
      </c>
      <c r="CZ174">
        <f>AH174</f>
        <v>0</v>
      </c>
      <c r="DA174">
        <f>AL174</f>
        <v>1</v>
      </c>
      <c r="DB174">
        <f>ROUND((ROUND(AT174*CZ174,2)*0.6),6)</f>
        <v>0</v>
      </c>
      <c r="DC174">
        <f>ROUND((ROUND(AT174*AG174,2)*0.6),6)</f>
        <v>0</v>
      </c>
      <c r="DD174" t="s">
        <v>3</v>
      </c>
      <c r="DE174" t="s">
        <v>3</v>
      </c>
      <c r="DF174">
        <f t="shared" si="30"/>
        <v>0</v>
      </c>
      <c r="DG174">
        <f t="shared" si="31"/>
        <v>0</v>
      </c>
      <c r="DH174">
        <f t="shared" si="32"/>
        <v>0</v>
      </c>
      <c r="DI174">
        <f t="shared" si="33"/>
        <v>0</v>
      </c>
      <c r="DJ174">
        <f>DI174</f>
        <v>0</v>
      </c>
      <c r="DK174">
        <v>0</v>
      </c>
      <c r="DL174" t="s">
        <v>3</v>
      </c>
      <c r="DM174">
        <v>0</v>
      </c>
      <c r="DN174" t="s">
        <v>3</v>
      </c>
      <c r="DO174">
        <v>0</v>
      </c>
    </row>
    <row r="175" spans="1:119" x14ac:dyDescent="0.2">
      <c r="A175">
        <f>ROW(Source!A220)</f>
        <v>220</v>
      </c>
      <c r="B175">
        <v>68582722</v>
      </c>
      <c r="C175">
        <v>68619595</v>
      </c>
      <c r="D175">
        <v>68291585</v>
      </c>
      <c r="E175">
        <v>33</v>
      </c>
      <c r="F175">
        <v>1</v>
      </c>
      <c r="G175">
        <v>33</v>
      </c>
      <c r="H175">
        <v>3</v>
      </c>
      <c r="I175" t="s">
        <v>2168</v>
      </c>
      <c r="J175" t="s">
        <v>3</v>
      </c>
      <c r="K175" t="s">
        <v>2169</v>
      </c>
      <c r="L175">
        <v>1348</v>
      </c>
      <c r="N175">
        <v>1009</v>
      </c>
      <c r="O175" t="s">
        <v>550</v>
      </c>
      <c r="P175" t="s">
        <v>550</v>
      </c>
      <c r="Q175">
        <v>1000</v>
      </c>
      <c r="W175">
        <v>0</v>
      </c>
      <c r="X175">
        <v>1489638031</v>
      </c>
      <c r="Y175">
        <f t="shared" ref="Y175:Y185" si="46">AT175</f>
        <v>4.41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1</v>
      </c>
      <c r="AP175">
        <v>0</v>
      </c>
      <c r="AQ175">
        <v>0</v>
      </c>
      <c r="AR175">
        <v>0</v>
      </c>
      <c r="AS175" t="s">
        <v>3</v>
      </c>
      <c r="AT175">
        <v>4.41</v>
      </c>
      <c r="AU175" t="s">
        <v>3</v>
      </c>
      <c r="AV175">
        <v>0</v>
      </c>
      <c r="AW175">
        <v>2</v>
      </c>
      <c r="AX175">
        <v>68620355</v>
      </c>
      <c r="AY175">
        <v>1</v>
      </c>
      <c r="AZ175">
        <v>0</v>
      </c>
      <c r="BA175">
        <v>175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X175">
        <f>ROUND(Y175*Source!I220,9)</f>
        <v>8.8200000000000001E-2</v>
      </c>
      <c r="CY175">
        <f>AA175</f>
        <v>0</v>
      </c>
      <c r="CZ175">
        <f>AE175</f>
        <v>0</v>
      </c>
      <c r="DA175">
        <f>AI175</f>
        <v>1</v>
      </c>
      <c r="DB175">
        <f t="shared" ref="DB175:DB185" si="47">ROUND(ROUND(AT175*CZ175,2),6)</f>
        <v>0</v>
      </c>
      <c r="DC175">
        <f t="shared" ref="DC175:DC185" si="48">ROUND(ROUND(AT175*AG175,2),6)</f>
        <v>0</v>
      </c>
      <c r="DD175" t="s">
        <v>3</v>
      </c>
      <c r="DE175" t="s">
        <v>3</v>
      </c>
      <c r="DF175">
        <f t="shared" si="30"/>
        <v>0</v>
      </c>
      <c r="DG175">
        <f t="shared" si="31"/>
        <v>0</v>
      </c>
      <c r="DH175">
        <f t="shared" si="32"/>
        <v>0</v>
      </c>
      <c r="DI175">
        <f t="shared" si="33"/>
        <v>0</v>
      </c>
      <c r="DJ175">
        <f>DF175</f>
        <v>0</v>
      </c>
      <c r="DK175">
        <v>0</v>
      </c>
      <c r="DL175" t="s">
        <v>3</v>
      </c>
      <c r="DM175">
        <v>0</v>
      </c>
      <c r="DN175" t="s">
        <v>3</v>
      </c>
      <c r="DO175">
        <v>0</v>
      </c>
    </row>
    <row r="176" spans="1:119" x14ac:dyDescent="0.2">
      <c r="A176">
        <f>ROW(Source!A221)</f>
        <v>221</v>
      </c>
      <c r="B176">
        <v>68582722</v>
      </c>
      <c r="C176">
        <v>68619573</v>
      </c>
      <c r="D176">
        <v>68289694</v>
      </c>
      <c r="E176">
        <v>33</v>
      </c>
      <c r="F176">
        <v>1</v>
      </c>
      <c r="G176">
        <v>33</v>
      </c>
      <c r="H176">
        <v>1</v>
      </c>
      <c r="I176" t="s">
        <v>2072</v>
      </c>
      <c r="J176" t="s">
        <v>3</v>
      </c>
      <c r="K176" t="s">
        <v>2073</v>
      </c>
      <c r="L176">
        <v>1191</v>
      </c>
      <c r="N176">
        <v>1013</v>
      </c>
      <c r="O176" t="s">
        <v>2074</v>
      </c>
      <c r="P176" t="s">
        <v>2074</v>
      </c>
      <c r="Q176">
        <v>1</v>
      </c>
      <c r="W176">
        <v>0</v>
      </c>
      <c r="X176">
        <v>476480486</v>
      </c>
      <c r="Y176">
        <f t="shared" si="46"/>
        <v>310.5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1</v>
      </c>
      <c r="AP176">
        <v>0</v>
      </c>
      <c r="AQ176">
        <v>0</v>
      </c>
      <c r="AR176">
        <v>0</v>
      </c>
      <c r="AS176" t="s">
        <v>3</v>
      </c>
      <c r="AT176">
        <v>310.5</v>
      </c>
      <c r="AU176" t="s">
        <v>3</v>
      </c>
      <c r="AV176">
        <v>1</v>
      </c>
      <c r="AW176">
        <v>2</v>
      </c>
      <c r="AX176">
        <v>68620356</v>
      </c>
      <c r="AY176">
        <v>1</v>
      </c>
      <c r="AZ176">
        <v>0</v>
      </c>
      <c r="BA176">
        <v>176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X176">
        <f>ROUND(Y176*Source!I221,9)</f>
        <v>4.6574999999999998</v>
      </c>
      <c r="CY176">
        <f>AD176</f>
        <v>0</v>
      </c>
      <c r="CZ176">
        <f>AH176</f>
        <v>0</v>
      </c>
      <c r="DA176">
        <f>AL176</f>
        <v>1</v>
      </c>
      <c r="DB176">
        <f t="shared" si="47"/>
        <v>0</v>
      </c>
      <c r="DC176">
        <f t="shared" si="48"/>
        <v>0</v>
      </c>
      <c r="DD176" t="s">
        <v>3</v>
      </c>
      <c r="DE176" t="s">
        <v>3</v>
      </c>
      <c r="DF176">
        <f t="shared" si="30"/>
        <v>0</v>
      </c>
      <c r="DG176">
        <f t="shared" si="31"/>
        <v>0</v>
      </c>
      <c r="DH176">
        <f t="shared" si="32"/>
        <v>0</v>
      </c>
      <c r="DI176">
        <f t="shared" si="33"/>
        <v>0</v>
      </c>
      <c r="DJ176">
        <f>DI176</f>
        <v>0</v>
      </c>
      <c r="DK176">
        <v>0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ROW(Source!A221)</f>
        <v>221</v>
      </c>
      <c r="B177">
        <v>68582722</v>
      </c>
      <c r="C177">
        <v>68619573</v>
      </c>
      <c r="D177">
        <v>68303448</v>
      </c>
      <c r="E177">
        <v>1</v>
      </c>
      <c r="F177">
        <v>1</v>
      </c>
      <c r="G177">
        <v>33</v>
      </c>
      <c r="H177">
        <v>3</v>
      </c>
      <c r="I177" t="s">
        <v>2170</v>
      </c>
      <c r="J177" t="s">
        <v>2171</v>
      </c>
      <c r="K177" t="s">
        <v>2172</v>
      </c>
      <c r="L177">
        <v>1348</v>
      </c>
      <c r="N177">
        <v>1009</v>
      </c>
      <c r="O177" t="s">
        <v>550</v>
      </c>
      <c r="P177" t="s">
        <v>550</v>
      </c>
      <c r="Q177">
        <v>1000</v>
      </c>
      <c r="W177">
        <v>0</v>
      </c>
      <c r="X177">
        <v>-338040751</v>
      </c>
      <c r="Y177">
        <f t="shared" si="46"/>
        <v>0.04</v>
      </c>
      <c r="AA177">
        <v>7210.9</v>
      </c>
      <c r="AB177">
        <v>0</v>
      </c>
      <c r="AC177">
        <v>0</v>
      </c>
      <c r="AD177">
        <v>0</v>
      </c>
      <c r="AE177">
        <v>7210.9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1</v>
      </c>
      <c r="AP177">
        <v>0</v>
      </c>
      <c r="AQ177">
        <v>0</v>
      </c>
      <c r="AR177">
        <v>0</v>
      </c>
      <c r="AS177" t="s">
        <v>3</v>
      </c>
      <c r="AT177">
        <v>0.04</v>
      </c>
      <c r="AU177" t="s">
        <v>3</v>
      </c>
      <c r="AV177">
        <v>0</v>
      </c>
      <c r="AW177">
        <v>2</v>
      </c>
      <c r="AX177">
        <v>68620357</v>
      </c>
      <c r="AY177">
        <v>1</v>
      </c>
      <c r="AZ177">
        <v>0</v>
      </c>
      <c r="BA177">
        <v>177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X177">
        <f>ROUND(Y177*Source!I221,9)</f>
        <v>5.9999999999999995E-4</v>
      </c>
      <c r="CY177">
        <f>AA177</f>
        <v>7210.9</v>
      </c>
      <c r="CZ177">
        <f>AE177</f>
        <v>7210.9</v>
      </c>
      <c r="DA177">
        <f>AI177</f>
        <v>1</v>
      </c>
      <c r="DB177">
        <f t="shared" si="47"/>
        <v>288.44</v>
      </c>
      <c r="DC177">
        <f t="shared" si="48"/>
        <v>0</v>
      </c>
      <c r="DD177" t="s">
        <v>3</v>
      </c>
      <c r="DE177" t="s">
        <v>3</v>
      </c>
      <c r="DF177">
        <f t="shared" si="30"/>
        <v>4.33</v>
      </c>
      <c r="DG177">
        <f t="shared" si="31"/>
        <v>0</v>
      </c>
      <c r="DH177">
        <f t="shared" si="32"/>
        <v>0</v>
      </c>
      <c r="DI177">
        <f t="shared" si="33"/>
        <v>0</v>
      </c>
      <c r="DJ177">
        <f>DF177</f>
        <v>4.33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ROW(Source!A221)</f>
        <v>221</v>
      </c>
      <c r="B178">
        <v>68582722</v>
      </c>
      <c r="C178">
        <v>68619573</v>
      </c>
      <c r="D178">
        <v>68303612</v>
      </c>
      <c r="E178">
        <v>1</v>
      </c>
      <c r="F178">
        <v>1</v>
      </c>
      <c r="G178">
        <v>33</v>
      </c>
      <c r="H178">
        <v>3</v>
      </c>
      <c r="I178" t="s">
        <v>400</v>
      </c>
      <c r="J178" t="s">
        <v>403</v>
      </c>
      <c r="K178" t="s">
        <v>401</v>
      </c>
      <c r="L178">
        <v>1327</v>
      </c>
      <c r="N178">
        <v>1005</v>
      </c>
      <c r="O178" t="s">
        <v>402</v>
      </c>
      <c r="P178" t="s">
        <v>402</v>
      </c>
      <c r="Q178">
        <v>1</v>
      </c>
      <c r="W178">
        <v>0</v>
      </c>
      <c r="X178">
        <v>216204917</v>
      </c>
      <c r="Y178">
        <f t="shared" si="46"/>
        <v>100</v>
      </c>
      <c r="AA178">
        <v>622.76</v>
      </c>
      <c r="AB178">
        <v>0</v>
      </c>
      <c r="AC178">
        <v>0</v>
      </c>
      <c r="AD178">
        <v>0</v>
      </c>
      <c r="AE178">
        <v>622.76</v>
      </c>
      <c r="AF178">
        <v>0</v>
      </c>
      <c r="AG178">
        <v>0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1</v>
      </c>
      <c r="AP178">
        <v>0</v>
      </c>
      <c r="AQ178">
        <v>0</v>
      </c>
      <c r="AR178">
        <v>0</v>
      </c>
      <c r="AS178" t="s">
        <v>3</v>
      </c>
      <c r="AT178">
        <v>100</v>
      </c>
      <c r="AU178" t="s">
        <v>3</v>
      </c>
      <c r="AV178">
        <v>0</v>
      </c>
      <c r="AW178">
        <v>2</v>
      </c>
      <c r="AX178">
        <v>68620358</v>
      </c>
      <c r="AY178">
        <v>1</v>
      </c>
      <c r="AZ178">
        <v>0</v>
      </c>
      <c r="BA178">
        <v>178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X178">
        <f>ROUND(Y178*Source!I221,9)</f>
        <v>1.5</v>
      </c>
      <c r="CY178">
        <f>AA178</f>
        <v>622.76</v>
      </c>
      <c r="CZ178">
        <f>AE178</f>
        <v>622.76</v>
      </c>
      <c r="DA178">
        <f>AI178</f>
        <v>1</v>
      </c>
      <c r="DB178">
        <f t="shared" si="47"/>
        <v>62276</v>
      </c>
      <c r="DC178">
        <f t="shared" si="48"/>
        <v>0</v>
      </c>
      <c r="DD178" t="s">
        <v>3</v>
      </c>
      <c r="DE178" t="s">
        <v>3</v>
      </c>
      <c r="DF178">
        <f t="shared" si="30"/>
        <v>934.14</v>
      </c>
      <c r="DG178">
        <f t="shared" si="31"/>
        <v>0</v>
      </c>
      <c r="DH178">
        <f t="shared" si="32"/>
        <v>0</v>
      </c>
      <c r="DI178">
        <f t="shared" si="33"/>
        <v>0</v>
      </c>
      <c r="DJ178">
        <f>DF178</f>
        <v>934.14</v>
      </c>
      <c r="DK178">
        <v>0</v>
      </c>
      <c r="DL178" t="s">
        <v>3</v>
      </c>
      <c r="DM178">
        <v>0</v>
      </c>
      <c r="DN178" t="s">
        <v>3</v>
      </c>
      <c r="DO178">
        <v>0</v>
      </c>
    </row>
    <row r="179" spans="1:119" x14ac:dyDescent="0.2">
      <c r="A179">
        <f>ROW(Source!A221)</f>
        <v>221</v>
      </c>
      <c r="B179">
        <v>68582722</v>
      </c>
      <c r="C179">
        <v>68619573</v>
      </c>
      <c r="D179">
        <v>68306379</v>
      </c>
      <c r="E179">
        <v>1</v>
      </c>
      <c r="F179">
        <v>1</v>
      </c>
      <c r="G179">
        <v>33</v>
      </c>
      <c r="H179">
        <v>3</v>
      </c>
      <c r="I179" t="s">
        <v>2173</v>
      </c>
      <c r="J179" t="s">
        <v>2174</v>
      </c>
      <c r="K179" t="s">
        <v>2175</v>
      </c>
      <c r="L179">
        <v>1339</v>
      </c>
      <c r="N179">
        <v>1007</v>
      </c>
      <c r="O179" t="s">
        <v>666</v>
      </c>
      <c r="P179" t="s">
        <v>666</v>
      </c>
      <c r="Q179">
        <v>1</v>
      </c>
      <c r="W179">
        <v>0</v>
      </c>
      <c r="X179">
        <v>-2147064579</v>
      </c>
      <c r="Y179">
        <f t="shared" si="46"/>
        <v>2</v>
      </c>
      <c r="AA179">
        <v>4592.2299999999996</v>
      </c>
      <c r="AB179">
        <v>0</v>
      </c>
      <c r="AC179">
        <v>0</v>
      </c>
      <c r="AD179">
        <v>0</v>
      </c>
      <c r="AE179">
        <v>4592.2299999999996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1</v>
      </c>
      <c r="AP179">
        <v>0</v>
      </c>
      <c r="AQ179">
        <v>0</v>
      </c>
      <c r="AR179">
        <v>0</v>
      </c>
      <c r="AS179" t="s">
        <v>3</v>
      </c>
      <c r="AT179">
        <v>2</v>
      </c>
      <c r="AU179" t="s">
        <v>3</v>
      </c>
      <c r="AV179">
        <v>0</v>
      </c>
      <c r="AW179">
        <v>2</v>
      </c>
      <c r="AX179">
        <v>68620359</v>
      </c>
      <c r="AY179">
        <v>1</v>
      </c>
      <c r="AZ179">
        <v>0</v>
      </c>
      <c r="BA179">
        <v>179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X179">
        <f>ROUND(Y179*Source!I221,9)</f>
        <v>0.03</v>
      </c>
      <c r="CY179">
        <f>AA179</f>
        <v>4592.2299999999996</v>
      </c>
      <c r="CZ179">
        <f>AE179</f>
        <v>4592.2299999999996</v>
      </c>
      <c r="DA179">
        <f>AI179</f>
        <v>1</v>
      </c>
      <c r="DB179">
        <f t="shared" si="47"/>
        <v>9184.4599999999991</v>
      </c>
      <c r="DC179">
        <f t="shared" si="48"/>
        <v>0</v>
      </c>
      <c r="DD179" t="s">
        <v>3</v>
      </c>
      <c r="DE179" t="s">
        <v>3</v>
      </c>
      <c r="DF179">
        <f t="shared" si="30"/>
        <v>137.77000000000001</v>
      </c>
      <c r="DG179">
        <f t="shared" si="31"/>
        <v>0</v>
      </c>
      <c r="DH179">
        <f t="shared" si="32"/>
        <v>0</v>
      </c>
      <c r="DI179">
        <f t="shared" si="33"/>
        <v>0</v>
      </c>
      <c r="DJ179">
        <f>DF179</f>
        <v>137.77000000000001</v>
      </c>
      <c r="DK179">
        <v>0</v>
      </c>
      <c r="DL179" t="s">
        <v>3</v>
      </c>
      <c r="DM179">
        <v>0</v>
      </c>
      <c r="DN179" t="s">
        <v>3</v>
      </c>
      <c r="DO179">
        <v>0</v>
      </c>
    </row>
    <row r="180" spans="1:119" x14ac:dyDescent="0.2">
      <c r="A180">
        <f>ROW(Source!A222)</f>
        <v>222</v>
      </c>
      <c r="B180">
        <v>68582722</v>
      </c>
      <c r="C180">
        <v>68619639</v>
      </c>
      <c r="D180">
        <v>68289694</v>
      </c>
      <c r="E180">
        <v>33</v>
      </c>
      <c r="F180">
        <v>1</v>
      </c>
      <c r="G180">
        <v>33</v>
      </c>
      <c r="H180">
        <v>1</v>
      </c>
      <c r="I180" t="s">
        <v>2072</v>
      </c>
      <c r="J180" t="s">
        <v>3</v>
      </c>
      <c r="K180" t="s">
        <v>2073</v>
      </c>
      <c r="L180">
        <v>1191</v>
      </c>
      <c r="N180">
        <v>1013</v>
      </c>
      <c r="O180" t="s">
        <v>2074</v>
      </c>
      <c r="P180" t="s">
        <v>2074</v>
      </c>
      <c r="Q180">
        <v>1</v>
      </c>
      <c r="W180">
        <v>0</v>
      </c>
      <c r="X180">
        <v>476480486</v>
      </c>
      <c r="Y180">
        <f t="shared" si="46"/>
        <v>391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0</v>
      </c>
      <c r="AO180">
        <v>1</v>
      </c>
      <c r="AP180">
        <v>0</v>
      </c>
      <c r="AQ180">
        <v>0</v>
      </c>
      <c r="AR180">
        <v>0</v>
      </c>
      <c r="AS180" t="s">
        <v>3</v>
      </c>
      <c r="AT180">
        <v>391</v>
      </c>
      <c r="AU180" t="s">
        <v>3</v>
      </c>
      <c r="AV180">
        <v>1</v>
      </c>
      <c r="AW180">
        <v>2</v>
      </c>
      <c r="AX180">
        <v>68620360</v>
      </c>
      <c r="AY180">
        <v>1</v>
      </c>
      <c r="AZ180">
        <v>0</v>
      </c>
      <c r="BA180">
        <v>180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X180">
        <f>ROUND(Y180*Source!I222,9)</f>
        <v>1.9550000000000001</v>
      </c>
      <c r="CY180">
        <f>AD180</f>
        <v>0</v>
      </c>
      <c r="CZ180">
        <f>AH180</f>
        <v>0</v>
      </c>
      <c r="DA180">
        <f>AL180</f>
        <v>1</v>
      </c>
      <c r="DB180">
        <f t="shared" si="47"/>
        <v>0</v>
      </c>
      <c r="DC180">
        <f t="shared" si="48"/>
        <v>0</v>
      </c>
      <c r="DD180" t="s">
        <v>3</v>
      </c>
      <c r="DE180" t="s">
        <v>3</v>
      </c>
      <c r="DF180">
        <f t="shared" si="30"/>
        <v>0</v>
      </c>
      <c r="DG180">
        <f t="shared" si="31"/>
        <v>0</v>
      </c>
      <c r="DH180">
        <f t="shared" si="32"/>
        <v>0</v>
      </c>
      <c r="DI180">
        <f t="shared" si="33"/>
        <v>0</v>
      </c>
      <c r="DJ180">
        <f>DI180</f>
        <v>0</v>
      </c>
      <c r="DK180">
        <v>0</v>
      </c>
      <c r="DL180" t="s">
        <v>3</v>
      </c>
      <c r="DM180">
        <v>0</v>
      </c>
      <c r="DN180" t="s">
        <v>3</v>
      </c>
      <c r="DO180">
        <v>0</v>
      </c>
    </row>
    <row r="181" spans="1:119" x14ac:dyDescent="0.2">
      <c r="A181">
        <f>ROW(Source!A222)</f>
        <v>222</v>
      </c>
      <c r="B181">
        <v>68582722</v>
      </c>
      <c r="C181">
        <v>68619639</v>
      </c>
      <c r="D181">
        <v>68303448</v>
      </c>
      <c r="E181">
        <v>1</v>
      </c>
      <c r="F181">
        <v>1</v>
      </c>
      <c r="G181">
        <v>33</v>
      </c>
      <c r="H181">
        <v>3</v>
      </c>
      <c r="I181" t="s">
        <v>2170</v>
      </c>
      <c r="J181" t="s">
        <v>2171</v>
      </c>
      <c r="K181" t="s">
        <v>2172</v>
      </c>
      <c r="L181">
        <v>1348</v>
      </c>
      <c r="N181">
        <v>1009</v>
      </c>
      <c r="O181" t="s">
        <v>550</v>
      </c>
      <c r="P181" t="s">
        <v>550</v>
      </c>
      <c r="Q181">
        <v>1000</v>
      </c>
      <c r="W181">
        <v>0</v>
      </c>
      <c r="X181">
        <v>-338040751</v>
      </c>
      <c r="Y181">
        <f t="shared" si="46"/>
        <v>0.04</v>
      </c>
      <c r="AA181">
        <v>7210.9</v>
      </c>
      <c r="AB181">
        <v>0</v>
      </c>
      <c r="AC181">
        <v>0</v>
      </c>
      <c r="AD181">
        <v>0</v>
      </c>
      <c r="AE181">
        <v>7210.9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1</v>
      </c>
      <c r="AL181">
        <v>1</v>
      </c>
      <c r="AM181">
        <v>-2</v>
      </c>
      <c r="AN181">
        <v>0</v>
      </c>
      <c r="AO181">
        <v>1</v>
      </c>
      <c r="AP181">
        <v>0</v>
      </c>
      <c r="AQ181">
        <v>0</v>
      </c>
      <c r="AR181">
        <v>0</v>
      </c>
      <c r="AS181" t="s">
        <v>3</v>
      </c>
      <c r="AT181">
        <v>0.04</v>
      </c>
      <c r="AU181" t="s">
        <v>3</v>
      </c>
      <c r="AV181">
        <v>0</v>
      </c>
      <c r="AW181">
        <v>2</v>
      </c>
      <c r="AX181">
        <v>68620361</v>
      </c>
      <c r="AY181">
        <v>1</v>
      </c>
      <c r="AZ181">
        <v>0</v>
      </c>
      <c r="BA181">
        <v>181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X181">
        <f>ROUND(Y181*Source!I222,9)</f>
        <v>2.0000000000000001E-4</v>
      </c>
      <c r="CY181">
        <f>AA181</f>
        <v>7210.9</v>
      </c>
      <c r="CZ181">
        <f>AE181</f>
        <v>7210.9</v>
      </c>
      <c r="DA181">
        <f>AI181</f>
        <v>1</v>
      </c>
      <c r="DB181">
        <f t="shared" si="47"/>
        <v>288.44</v>
      </c>
      <c r="DC181">
        <f t="shared" si="48"/>
        <v>0</v>
      </c>
      <c r="DD181" t="s">
        <v>3</v>
      </c>
      <c r="DE181" t="s">
        <v>3</v>
      </c>
      <c r="DF181">
        <f t="shared" si="30"/>
        <v>1.44</v>
      </c>
      <c r="DG181">
        <f t="shared" si="31"/>
        <v>0</v>
      </c>
      <c r="DH181">
        <f t="shared" si="32"/>
        <v>0</v>
      </c>
      <c r="DI181">
        <f t="shared" si="33"/>
        <v>0</v>
      </c>
      <c r="DJ181">
        <f>DF181</f>
        <v>1.44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ROW(Source!A222)</f>
        <v>222</v>
      </c>
      <c r="B182">
        <v>68582722</v>
      </c>
      <c r="C182">
        <v>68619639</v>
      </c>
      <c r="D182">
        <v>68303612</v>
      </c>
      <c r="E182">
        <v>1</v>
      </c>
      <c r="F182">
        <v>1</v>
      </c>
      <c r="G182">
        <v>33</v>
      </c>
      <c r="H182">
        <v>3</v>
      </c>
      <c r="I182" t="s">
        <v>400</v>
      </c>
      <c r="J182" t="s">
        <v>403</v>
      </c>
      <c r="K182" t="s">
        <v>401</v>
      </c>
      <c r="L182">
        <v>1327</v>
      </c>
      <c r="N182">
        <v>1005</v>
      </c>
      <c r="O182" t="s">
        <v>402</v>
      </c>
      <c r="P182" t="s">
        <v>402</v>
      </c>
      <c r="Q182">
        <v>1</v>
      </c>
      <c r="W182">
        <v>0</v>
      </c>
      <c r="X182">
        <v>216204917</v>
      </c>
      <c r="Y182">
        <f t="shared" si="46"/>
        <v>100</v>
      </c>
      <c r="AA182">
        <v>622.76</v>
      </c>
      <c r="AB182">
        <v>0</v>
      </c>
      <c r="AC182">
        <v>0</v>
      </c>
      <c r="AD182">
        <v>0</v>
      </c>
      <c r="AE182">
        <v>622.76</v>
      </c>
      <c r="AF182">
        <v>0</v>
      </c>
      <c r="AG182">
        <v>0</v>
      </c>
      <c r="AH182">
        <v>0</v>
      </c>
      <c r="AI182">
        <v>1</v>
      </c>
      <c r="AJ182">
        <v>1</v>
      </c>
      <c r="AK182">
        <v>1</v>
      </c>
      <c r="AL182">
        <v>1</v>
      </c>
      <c r="AM182">
        <v>-2</v>
      </c>
      <c r="AN182">
        <v>0</v>
      </c>
      <c r="AO182">
        <v>1</v>
      </c>
      <c r="AP182">
        <v>0</v>
      </c>
      <c r="AQ182">
        <v>0</v>
      </c>
      <c r="AR182">
        <v>0</v>
      </c>
      <c r="AS182" t="s">
        <v>3</v>
      </c>
      <c r="AT182">
        <v>100</v>
      </c>
      <c r="AU182" t="s">
        <v>3</v>
      </c>
      <c r="AV182">
        <v>0</v>
      </c>
      <c r="AW182">
        <v>2</v>
      </c>
      <c r="AX182">
        <v>68620362</v>
      </c>
      <c r="AY182">
        <v>1</v>
      </c>
      <c r="AZ182">
        <v>0</v>
      </c>
      <c r="BA182">
        <v>182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X182">
        <f>ROUND(Y182*Source!I222,9)</f>
        <v>0.5</v>
      </c>
      <c r="CY182">
        <f>AA182</f>
        <v>622.76</v>
      </c>
      <c r="CZ182">
        <f>AE182</f>
        <v>622.76</v>
      </c>
      <c r="DA182">
        <f>AI182</f>
        <v>1</v>
      </c>
      <c r="DB182">
        <f t="shared" si="47"/>
        <v>62276</v>
      </c>
      <c r="DC182">
        <f t="shared" si="48"/>
        <v>0</v>
      </c>
      <c r="DD182" t="s">
        <v>3</v>
      </c>
      <c r="DE182" t="s">
        <v>3</v>
      </c>
      <c r="DF182">
        <f t="shared" si="30"/>
        <v>311.38</v>
      </c>
      <c r="DG182">
        <f t="shared" si="31"/>
        <v>0</v>
      </c>
      <c r="DH182">
        <f t="shared" si="32"/>
        <v>0</v>
      </c>
      <c r="DI182">
        <f t="shared" si="33"/>
        <v>0</v>
      </c>
      <c r="DJ182">
        <f>DF182</f>
        <v>311.38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ROW(Source!A222)</f>
        <v>222</v>
      </c>
      <c r="B183">
        <v>68582722</v>
      </c>
      <c r="C183">
        <v>68619639</v>
      </c>
      <c r="D183">
        <v>68306379</v>
      </c>
      <c r="E183">
        <v>1</v>
      </c>
      <c r="F183">
        <v>1</v>
      </c>
      <c r="G183">
        <v>33</v>
      </c>
      <c r="H183">
        <v>3</v>
      </c>
      <c r="I183" t="s">
        <v>2173</v>
      </c>
      <c r="J183" t="s">
        <v>2174</v>
      </c>
      <c r="K183" t="s">
        <v>2175</v>
      </c>
      <c r="L183">
        <v>1339</v>
      </c>
      <c r="N183">
        <v>1007</v>
      </c>
      <c r="O183" t="s">
        <v>666</v>
      </c>
      <c r="P183" t="s">
        <v>666</v>
      </c>
      <c r="Q183">
        <v>1</v>
      </c>
      <c r="W183">
        <v>0</v>
      </c>
      <c r="X183">
        <v>-2147064579</v>
      </c>
      <c r="Y183">
        <f t="shared" si="46"/>
        <v>2</v>
      </c>
      <c r="AA183">
        <v>4592.2299999999996</v>
      </c>
      <c r="AB183">
        <v>0</v>
      </c>
      <c r="AC183">
        <v>0</v>
      </c>
      <c r="AD183">
        <v>0</v>
      </c>
      <c r="AE183">
        <v>4592.2299999999996</v>
      </c>
      <c r="AF183">
        <v>0</v>
      </c>
      <c r="AG183">
        <v>0</v>
      </c>
      <c r="AH183">
        <v>0</v>
      </c>
      <c r="AI183">
        <v>1</v>
      </c>
      <c r="AJ183">
        <v>1</v>
      </c>
      <c r="AK183">
        <v>1</v>
      </c>
      <c r="AL183">
        <v>1</v>
      </c>
      <c r="AM183">
        <v>-2</v>
      </c>
      <c r="AN183">
        <v>0</v>
      </c>
      <c r="AO183">
        <v>1</v>
      </c>
      <c r="AP183">
        <v>0</v>
      </c>
      <c r="AQ183">
        <v>0</v>
      </c>
      <c r="AR183">
        <v>0</v>
      </c>
      <c r="AS183" t="s">
        <v>3</v>
      </c>
      <c r="AT183">
        <v>2</v>
      </c>
      <c r="AU183" t="s">
        <v>3</v>
      </c>
      <c r="AV183">
        <v>0</v>
      </c>
      <c r="AW183">
        <v>2</v>
      </c>
      <c r="AX183">
        <v>68620363</v>
      </c>
      <c r="AY183">
        <v>1</v>
      </c>
      <c r="AZ183">
        <v>0</v>
      </c>
      <c r="BA183">
        <v>183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X183">
        <f>ROUND(Y183*Source!I222,9)</f>
        <v>0.01</v>
      </c>
      <c r="CY183">
        <f>AA183</f>
        <v>4592.2299999999996</v>
      </c>
      <c r="CZ183">
        <f>AE183</f>
        <v>4592.2299999999996</v>
      </c>
      <c r="DA183">
        <f>AI183</f>
        <v>1</v>
      </c>
      <c r="DB183">
        <f t="shared" si="47"/>
        <v>9184.4599999999991</v>
      </c>
      <c r="DC183">
        <f t="shared" si="48"/>
        <v>0</v>
      </c>
      <c r="DD183" t="s">
        <v>3</v>
      </c>
      <c r="DE183" t="s">
        <v>3</v>
      </c>
      <c r="DF183">
        <f t="shared" si="30"/>
        <v>45.92</v>
      </c>
      <c r="DG183">
        <f t="shared" si="31"/>
        <v>0</v>
      </c>
      <c r="DH183">
        <f t="shared" si="32"/>
        <v>0</v>
      </c>
      <c r="DI183">
        <f t="shared" si="33"/>
        <v>0</v>
      </c>
      <c r="DJ183">
        <f>DF183</f>
        <v>45.92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ROW(Source!A223)</f>
        <v>223</v>
      </c>
      <c r="B184">
        <v>68582722</v>
      </c>
      <c r="C184">
        <v>68583672</v>
      </c>
      <c r="D184">
        <v>68289694</v>
      </c>
      <c r="E184">
        <v>33</v>
      </c>
      <c r="F184">
        <v>1</v>
      </c>
      <c r="G184">
        <v>33</v>
      </c>
      <c r="H184">
        <v>1</v>
      </c>
      <c r="I184" t="s">
        <v>2072</v>
      </c>
      <c r="J184" t="s">
        <v>3</v>
      </c>
      <c r="K184" t="s">
        <v>2073</v>
      </c>
      <c r="L184">
        <v>1191</v>
      </c>
      <c r="N184">
        <v>1013</v>
      </c>
      <c r="O184" t="s">
        <v>2074</v>
      </c>
      <c r="P184" t="s">
        <v>2074</v>
      </c>
      <c r="Q184">
        <v>1</v>
      </c>
      <c r="W184">
        <v>0</v>
      </c>
      <c r="X184">
        <v>476480486</v>
      </c>
      <c r="Y184">
        <f t="shared" si="46"/>
        <v>14.28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-2</v>
      </c>
      <c r="AN184">
        <v>0</v>
      </c>
      <c r="AO184">
        <v>1</v>
      </c>
      <c r="AP184">
        <v>0</v>
      </c>
      <c r="AQ184">
        <v>0</v>
      </c>
      <c r="AR184">
        <v>0</v>
      </c>
      <c r="AS184" t="s">
        <v>3</v>
      </c>
      <c r="AT184">
        <v>14.28</v>
      </c>
      <c r="AU184" t="s">
        <v>3</v>
      </c>
      <c r="AV184">
        <v>1</v>
      </c>
      <c r="AW184">
        <v>2</v>
      </c>
      <c r="AX184">
        <v>68620367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X184">
        <f>ROUND(Y184*Source!I223,9)</f>
        <v>0.14280000000000001</v>
      </c>
      <c r="CY184">
        <f>AD184</f>
        <v>0</v>
      </c>
      <c r="CZ184">
        <f>AH184</f>
        <v>0</v>
      </c>
      <c r="DA184">
        <f>AL184</f>
        <v>1</v>
      </c>
      <c r="DB184">
        <f t="shared" si="47"/>
        <v>0</v>
      </c>
      <c r="DC184">
        <f t="shared" si="48"/>
        <v>0</v>
      </c>
      <c r="DD184" t="s">
        <v>3</v>
      </c>
      <c r="DE184" t="s">
        <v>3</v>
      </c>
      <c r="DF184">
        <f t="shared" si="30"/>
        <v>0</v>
      </c>
      <c r="DG184">
        <f t="shared" si="31"/>
        <v>0</v>
      </c>
      <c r="DH184">
        <f t="shared" si="32"/>
        <v>0</v>
      </c>
      <c r="DI184">
        <f t="shared" si="33"/>
        <v>0</v>
      </c>
      <c r="DJ184">
        <f>DI184</f>
        <v>0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ROW(Source!A223)</f>
        <v>223</v>
      </c>
      <c r="B185">
        <v>68582722</v>
      </c>
      <c r="C185">
        <v>68583672</v>
      </c>
      <c r="D185">
        <v>68291585</v>
      </c>
      <c r="E185">
        <v>33</v>
      </c>
      <c r="F185">
        <v>1</v>
      </c>
      <c r="G185">
        <v>33</v>
      </c>
      <c r="H185">
        <v>3</v>
      </c>
      <c r="I185" t="s">
        <v>2168</v>
      </c>
      <c r="J185" t="s">
        <v>3</v>
      </c>
      <c r="K185" t="s">
        <v>2169</v>
      </c>
      <c r="L185">
        <v>1348</v>
      </c>
      <c r="N185">
        <v>1009</v>
      </c>
      <c r="O185" t="s">
        <v>550</v>
      </c>
      <c r="P185" t="s">
        <v>550</v>
      </c>
      <c r="Q185">
        <v>1000</v>
      </c>
      <c r="W185">
        <v>0</v>
      </c>
      <c r="X185">
        <v>1489638031</v>
      </c>
      <c r="Y185">
        <f t="shared" si="46"/>
        <v>0.62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1</v>
      </c>
      <c r="AP185">
        <v>0</v>
      </c>
      <c r="AQ185">
        <v>0</v>
      </c>
      <c r="AR185">
        <v>0</v>
      </c>
      <c r="AS185" t="s">
        <v>3</v>
      </c>
      <c r="AT185">
        <v>0.62</v>
      </c>
      <c r="AU185" t="s">
        <v>3</v>
      </c>
      <c r="AV185">
        <v>0</v>
      </c>
      <c r="AW185">
        <v>2</v>
      </c>
      <c r="AX185">
        <v>68620368</v>
      </c>
      <c r="AY185">
        <v>1</v>
      </c>
      <c r="AZ185">
        <v>0</v>
      </c>
      <c r="BA185">
        <v>185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X185">
        <f>ROUND(Y185*Source!I223,9)</f>
        <v>6.1999999999999998E-3</v>
      </c>
      <c r="CY185">
        <f>AA185</f>
        <v>0</v>
      </c>
      <c r="CZ185">
        <f>AE185</f>
        <v>0</v>
      </c>
      <c r="DA185">
        <f>AI185</f>
        <v>1</v>
      </c>
      <c r="DB185">
        <f t="shared" si="47"/>
        <v>0</v>
      </c>
      <c r="DC185">
        <f t="shared" si="48"/>
        <v>0</v>
      </c>
      <c r="DD185" t="s">
        <v>3</v>
      </c>
      <c r="DE185" t="s">
        <v>3</v>
      </c>
      <c r="DF185">
        <f t="shared" si="30"/>
        <v>0</v>
      </c>
      <c r="DG185">
        <f t="shared" si="31"/>
        <v>0</v>
      </c>
      <c r="DH185">
        <f t="shared" si="32"/>
        <v>0</v>
      </c>
      <c r="DI185">
        <f t="shared" si="33"/>
        <v>0</v>
      </c>
      <c r="DJ185">
        <f>DF185</f>
        <v>0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ROW(Source!A224)</f>
        <v>224</v>
      </c>
      <c r="B186">
        <v>68582722</v>
      </c>
      <c r="C186">
        <v>68583677</v>
      </c>
      <c r="D186">
        <v>68289694</v>
      </c>
      <c r="E186">
        <v>33</v>
      </c>
      <c r="F186">
        <v>1</v>
      </c>
      <c r="G186">
        <v>33</v>
      </c>
      <c r="H186">
        <v>1</v>
      </c>
      <c r="I186" t="s">
        <v>2072</v>
      </c>
      <c r="J186" t="s">
        <v>3</v>
      </c>
      <c r="K186" t="s">
        <v>2073</v>
      </c>
      <c r="L186">
        <v>1191</v>
      </c>
      <c r="N186">
        <v>1013</v>
      </c>
      <c r="O186" t="s">
        <v>2074</v>
      </c>
      <c r="P186" t="s">
        <v>2074</v>
      </c>
      <c r="Q186">
        <v>1</v>
      </c>
      <c r="W186">
        <v>0</v>
      </c>
      <c r="X186">
        <v>476480486</v>
      </c>
      <c r="Y186">
        <f>(AT186*0.6)</f>
        <v>41.922000000000004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1</v>
      </c>
      <c r="AP186">
        <v>1</v>
      </c>
      <c r="AQ186">
        <v>0</v>
      </c>
      <c r="AR186">
        <v>0</v>
      </c>
      <c r="AS186" t="s">
        <v>3</v>
      </c>
      <c r="AT186">
        <v>69.87</v>
      </c>
      <c r="AU186" t="s">
        <v>301</v>
      </c>
      <c r="AV186">
        <v>1</v>
      </c>
      <c r="AW186">
        <v>2</v>
      </c>
      <c r="AX186">
        <v>68620369</v>
      </c>
      <c r="AY186">
        <v>1</v>
      </c>
      <c r="AZ186">
        <v>0</v>
      </c>
      <c r="BA186">
        <v>186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X186">
        <f>ROUND(Y186*Source!I224,9)</f>
        <v>0.62883</v>
      </c>
      <c r="CY186">
        <f>AD186</f>
        <v>0</v>
      </c>
      <c r="CZ186">
        <f>AH186</f>
        <v>0</v>
      </c>
      <c r="DA186">
        <f>AL186</f>
        <v>1</v>
      </c>
      <c r="DB186">
        <f>ROUND((ROUND(AT186*CZ186,2)*0.6),6)</f>
        <v>0</v>
      </c>
      <c r="DC186">
        <f>ROUND((ROUND(AT186*AG186,2)*0.6),6)</f>
        <v>0</v>
      </c>
      <c r="DD186" t="s">
        <v>3</v>
      </c>
      <c r="DE186" t="s">
        <v>3</v>
      </c>
      <c r="DF186">
        <f t="shared" si="30"/>
        <v>0</v>
      </c>
      <c r="DG186">
        <f t="shared" si="31"/>
        <v>0</v>
      </c>
      <c r="DH186">
        <f t="shared" si="32"/>
        <v>0</v>
      </c>
      <c r="DI186">
        <f t="shared" si="33"/>
        <v>0</v>
      </c>
      <c r="DJ186">
        <f>DI186</f>
        <v>0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ROW(Source!A224)</f>
        <v>224</v>
      </c>
      <c r="B187">
        <v>68582722</v>
      </c>
      <c r="C187">
        <v>68583677</v>
      </c>
      <c r="D187">
        <v>68302650</v>
      </c>
      <c r="E187">
        <v>1</v>
      </c>
      <c r="F187">
        <v>1</v>
      </c>
      <c r="G187">
        <v>33</v>
      </c>
      <c r="H187">
        <v>2</v>
      </c>
      <c r="I187" t="s">
        <v>2176</v>
      </c>
      <c r="J187" t="s">
        <v>2177</v>
      </c>
      <c r="K187" t="s">
        <v>2178</v>
      </c>
      <c r="L187">
        <v>1368</v>
      </c>
      <c r="N187">
        <v>1011</v>
      </c>
      <c r="O187" t="s">
        <v>341</v>
      </c>
      <c r="P187" t="s">
        <v>341</v>
      </c>
      <c r="Q187">
        <v>1</v>
      </c>
      <c r="W187">
        <v>0</v>
      </c>
      <c r="X187">
        <v>558067121</v>
      </c>
      <c r="Y187">
        <f t="shared" ref="Y187:Y215" si="49">AT187</f>
        <v>1.44</v>
      </c>
      <c r="AA187">
        <v>0</v>
      </c>
      <c r="AB187">
        <v>7.69</v>
      </c>
      <c r="AC187">
        <v>0.04</v>
      </c>
      <c r="AD187">
        <v>0</v>
      </c>
      <c r="AE187">
        <v>0</v>
      </c>
      <c r="AF187">
        <v>7.69</v>
      </c>
      <c r="AG187">
        <v>0.04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1</v>
      </c>
      <c r="AP187">
        <v>0</v>
      </c>
      <c r="AQ187">
        <v>0</v>
      </c>
      <c r="AR187">
        <v>0</v>
      </c>
      <c r="AS187" t="s">
        <v>3</v>
      </c>
      <c r="AT187">
        <v>1.44</v>
      </c>
      <c r="AU187" t="s">
        <v>3</v>
      </c>
      <c r="AV187">
        <v>0</v>
      </c>
      <c r="AW187">
        <v>2</v>
      </c>
      <c r="AX187">
        <v>68620370</v>
      </c>
      <c r="AY187">
        <v>1</v>
      </c>
      <c r="AZ187">
        <v>2048</v>
      </c>
      <c r="BA187">
        <v>187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X187">
        <f>ROUND(Y187*Source!I224,9)</f>
        <v>2.1600000000000001E-2</v>
      </c>
      <c r="CY187">
        <f>AB187</f>
        <v>7.69</v>
      </c>
      <c r="CZ187">
        <f>AF187</f>
        <v>7.69</v>
      </c>
      <c r="DA187">
        <f>AJ187</f>
        <v>1</v>
      </c>
      <c r="DB187">
        <f t="shared" ref="DB187:DB215" si="50">ROUND(ROUND(AT187*CZ187,2),6)</f>
        <v>11.07</v>
      </c>
      <c r="DC187">
        <f t="shared" ref="DC187:DC215" si="51">ROUND(ROUND(AT187*AG187,2),6)</f>
        <v>0.06</v>
      </c>
      <c r="DD187" t="s">
        <v>3</v>
      </c>
      <c r="DE187" t="s">
        <v>3</v>
      </c>
      <c r="DF187">
        <f t="shared" si="30"/>
        <v>0</v>
      </c>
      <c r="DG187">
        <f t="shared" si="31"/>
        <v>0.17</v>
      </c>
      <c r="DH187">
        <f t="shared" si="32"/>
        <v>0</v>
      </c>
      <c r="DI187">
        <f t="shared" si="33"/>
        <v>0</v>
      </c>
      <c r="DJ187">
        <f>DG187</f>
        <v>0.17</v>
      </c>
      <c r="DK187">
        <v>0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ROW(Source!A224)</f>
        <v>224</v>
      </c>
      <c r="B188">
        <v>68582722</v>
      </c>
      <c r="C188">
        <v>68583677</v>
      </c>
      <c r="D188">
        <v>68303208</v>
      </c>
      <c r="E188">
        <v>1</v>
      </c>
      <c r="F188">
        <v>1</v>
      </c>
      <c r="G188">
        <v>33</v>
      </c>
      <c r="H188">
        <v>2</v>
      </c>
      <c r="I188" t="s">
        <v>2179</v>
      </c>
      <c r="J188" t="s">
        <v>2180</v>
      </c>
      <c r="K188" t="s">
        <v>2181</v>
      </c>
      <c r="L188">
        <v>1368</v>
      </c>
      <c r="N188">
        <v>1011</v>
      </c>
      <c r="O188" t="s">
        <v>341</v>
      </c>
      <c r="P188" t="s">
        <v>341</v>
      </c>
      <c r="Q188">
        <v>1</v>
      </c>
      <c r="W188">
        <v>0</v>
      </c>
      <c r="X188">
        <v>117961379</v>
      </c>
      <c r="Y188">
        <f t="shared" si="49"/>
        <v>1.44</v>
      </c>
      <c r="AA188">
        <v>0</v>
      </c>
      <c r="AB188">
        <v>6.02</v>
      </c>
      <c r="AC188">
        <v>0.02</v>
      </c>
      <c r="AD188">
        <v>0</v>
      </c>
      <c r="AE188">
        <v>0</v>
      </c>
      <c r="AF188">
        <v>6.02</v>
      </c>
      <c r="AG188">
        <v>0.02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1</v>
      </c>
      <c r="AP188">
        <v>0</v>
      </c>
      <c r="AQ188">
        <v>0</v>
      </c>
      <c r="AR188">
        <v>0</v>
      </c>
      <c r="AS188" t="s">
        <v>3</v>
      </c>
      <c r="AT188">
        <v>1.44</v>
      </c>
      <c r="AU188" t="s">
        <v>3</v>
      </c>
      <c r="AV188">
        <v>0</v>
      </c>
      <c r="AW188">
        <v>2</v>
      </c>
      <c r="AX188">
        <v>68620371</v>
      </c>
      <c r="AY188">
        <v>1</v>
      </c>
      <c r="AZ188">
        <v>2048</v>
      </c>
      <c r="BA188">
        <v>188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X188">
        <f>ROUND(Y188*Source!I224,9)</f>
        <v>2.1600000000000001E-2</v>
      </c>
      <c r="CY188">
        <f>AB188</f>
        <v>6.02</v>
      </c>
      <c r="CZ188">
        <f>AF188</f>
        <v>6.02</v>
      </c>
      <c r="DA188">
        <f>AJ188</f>
        <v>1</v>
      </c>
      <c r="DB188">
        <f t="shared" si="50"/>
        <v>8.67</v>
      </c>
      <c r="DC188">
        <f t="shared" si="51"/>
        <v>0.03</v>
      </c>
      <c r="DD188" t="s">
        <v>3</v>
      </c>
      <c r="DE188" t="s">
        <v>3</v>
      </c>
      <c r="DF188">
        <f t="shared" si="30"/>
        <v>0</v>
      </c>
      <c r="DG188">
        <f t="shared" si="31"/>
        <v>0.13</v>
      </c>
      <c r="DH188">
        <f t="shared" si="32"/>
        <v>0</v>
      </c>
      <c r="DI188">
        <f t="shared" si="33"/>
        <v>0</v>
      </c>
      <c r="DJ188">
        <f>DG188</f>
        <v>0.13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ROW(Source!A224)</f>
        <v>224</v>
      </c>
      <c r="B189">
        <v>68582722</v>
      </c>
      <c r="C189">
        <v>68583677</v>
      </c>
      <c r="D189">
        <v>68291585</v>
      </c>
      <c r="E189">
        <v>33</v>
      </c>
      <c r="F189">
        <v>1</v>
      </c>
      <c r="G189">
        <v>33</v>
      </c>
      <c r="H189">
        <v>3</v>
      </c>
      <c r="I189" t="s">
        <v>2168</v>
      </c>
      <c r="J189" t="s">
        <v>3</v>
      </c>
      <c r="K189" t="s">
        <v>2169</v>
      </c>
      <c r="L189">
        <v>1348</v>
      </c>
      <c r="N189">
        <v>1009</v>
      </c>
      <c r="O189" t="s">
        <v>550</v>
      </c>
      <c r="P189" t="s">
        <v>550</v>
      </c>
      <c r="Q189">
        <v>1000</v>
      </c>
      <c r="W189">
        <v>0</v>
      </c>
      <c r="X189">
        <v>1489638031</v>
      </c>
      <c r="Y189">
        <f t="shared" si="49"/>
        <v>5.2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1</v>
      </c>
      <c r="AP189">
        <v>0</v>
      </c>
      <c r="AQ189">
        <v>0</v>
      </c>
      <c r="AR189">
        <v>0</v>
      </c>
      <c r="AS189" t="s">
        <v>3</v>
      </c>
      <c r="AT189">
        <v>5.2</v>
      </c>
      <c r="AU189" t="s">
        <v>3</v>
      </c>
      <c r="AV189">
        <v>0</v>
      </c>
      <c r="AW189">
        <v>2</v>
      </c>
      <c r="AX189">
        <v>68620372</v>
      </c>
      <c r="AY189">
        <v>1</v>
      </c>
      <c r="AZ189">
        <v>0</v>
      </c>
      <c r="BA189">
        <v>189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X189">
        <f>ROUND(Y189*Source!I224,9)</f>
        <v>7.8E-2</v>
      </c>
      <c r="CY189">
        <f>AA189</f>
        <v>0</v>
      </c>
      <c r="CZ189">
        <f>AE189</f>
        <v>0</v>
      </c>
      <c r="DA189">
        <f>AI189</f>
        <v>1</v>
      </c>
      <c r="DB189">
        <f t="shared" si="50"/>
        <v>0</v>
      </c>
      <c r="DC189">
        <f t="shared" si="51"/>
        <v>0</v>
      </c>
      <c r="DD189" t="s">
        <v>3</v>
      </c>
      <c r="DE189" t="s">
        <v>3</v>
      </c>
      <c r="DF189">
        <f t="shared" si="30"/>
        <v>0</v>
      </c>
      <c r="DG189">
        <f t="shared" si="31"/>
        <v>0</v>
      </c>
      <c r="DH189">
        <f t="shared" si="32"/>
        <v>0</v>
      </c>
      <c r="DI189">
        <f t="shared" si="33"/>
        <v>0</v>
      </c>
      <c r="DJ189">
        <f>DF189</f>
        <v>0</v>
      </c>
      <c r="DK189">
        <v>0</v>
      </c>
      <c r="DL189" t="s">
        <v>3</v>
      </c>
      <c r="DM189">
        <v>0</v>
      </c>
      <c r="DN189" t="s">
        <v>3</v>
      </c>
      <c r="DO189">
        <v>0</v>
      </c>
    </row>
    <row r="190" spans="1:119" x14ac:dyDescent="0.2">
      <c r="A190">
        <f>ROW(Source!A225)</f>
        <v>225</v>
      </c>
      <c r="B190">
        <v>68582722</v>
      </c>
      <c r="C190">
        <v>68583709</v>
      </c>
      <c r="D190">
        <v>68289694</v>
      </c>
      <c r="E190">
        <v>33</v>
      </c>
      <c r="F190">
        <v>1</v>
      </c>
      <c r="G190">
        <v>33</v>
      </c>
      <c r="H190">
        <v>1</v>
      </c>
      <c r="I190" t="s">
        <v>2072</v>
      </c>
      <c r="J190" t="s">
        <v>3</v>
      </c>
      <c r="K190" t="s">
        <v>2073</v>
      </c>
      <c r="L190">
        <v>1191</v>
      </c>
      <c r="N190">
        <v>1013</v>
      </c>
      <c r="O190" t="s">
        <v>2074</v>
      </c>
      <c r="P190" t="s">
        <v>2074</v>
      </c>
      <c r="Q190">
        <v>1</v>
      </c>
      <c r="W190">
        <v>0</v>
      </c>
      <c r="X190">
        <v>476480486</v>
      </c>
      <c r="Y190">
        <f t="shared" si="49"/>
        <v>40.729999999999997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1</v>
      </c>
      <c r="AP190">
        <v>0</v>
      </c>
      <c r="AQ190">
        <v>0</v>
      </c>
      <c r="AR190">
        <v>0</v>
      </c>
      <c r="AS190" t="s">
        <v>3</v>
      </c>
      <c r="AT190">
        <v>40.729999999999997</v>
      </c>
      <c r="AU190" t="s">
        <v>3</v>
      </c>
      <c r="AV190">
        <v>1</v>
      </c>
      <c r="AW190">
        <v>2</v>
      </c>
      <c r="AX190">
        <v>68620373</v>
      </c>
      <c r="AY190">
        <v>1</v>
      </c>
      <c r="AZ190">
        <v>0</v>
      </c>
      <c r="BA190">
        <v>190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X190">
        <f>ROUND(Y190*Source!I225,9)</f>
        <v>0.4073</v>
      </c>
      <c r="CY190">
        <f>AD190</f>
        <v>0</v>
      </c>
      <c r="CZ190">
        <f>AH190</f>
        <v>0</v>
      </c>
      <c r="DA190">
        <f>AL190</f>
        <v>1</v>
      </c>
      <c r="DB190">
        <f t="shared" si="50"/>
        <v>0</v>
      </c>
      <c r="DC190">
        <f t="shared" si="51"/>
        <v>0</v>
      </c>
      <c r="DD190" t="s">
        <v>3</v>
      </c>
      <c r="DE190" t="s">
        <v>3</v>
      </c>
      <c r="DF190">
        <f t="shared" si="30"/>
        <v>0</v>
      </c>
      <c r="DG190">
        <f t="shared" si="31"/>
        <v>0</v>
      </c>
      <c r="DH190">
        <f t="shared" si="32"/>
        <v>0</v>
      </c>
      <c r="DI190">
        <f t="shared" si="33"/>
        <v>0</v>
      </c>
      <c r="DJ190">
        <f>DI190</f>
        <v>0</v>
      </c>
      <c r="DK190">
        <v>0</v>
      </c>
      <c r="DL190" t="s">
        <v>3</v>
      </c>
      <c r="DM190">
        <v>0</v>
      </c>
      <c r="DN190" t="s">
        <v>3</v>
      </c>
      <c r="DO190">
        <v>0</v>
      </c>
    </row>
    <row r="191" spans="1:119" x14ac:dyDescent="0.2">
      <c r="A191">
        <f>ROW(Source!A225)</f>
        <v>225</v>
      </c>
      <c r="B191">
        <v>68582722</v>
      </c>
      <c r="C191">
        <v>68583709</v>
      </c>
      <c r="D191">
        <v>68302650</v>
      </c>
      <c r="E191">
        <v>1</v>
      </c>
      <c r="F191">
        <v>1</v>
      </c>
      <c r="G191">
        <v>33</v>
      </c>
      <c r="H191">
        <v>2</v>
      </c>
      <c r="I191" t="s">
        <v>2176</v>
      </c>
      <c r="J191" t="s">
        <v>2177</v>
      </c>
      <c r="K191" t="s">
        <v>2178</v>
      </c>
      <c r="L191">
        <v>1368</v>
      </c>
      <c r="N191">
        <v>1011</v>
      </c>
      <c r="O191" t="s">
        <v>341</v>
      </c>
      <c r="P191" t="s">
        <v>341</v>
      </c>
      <c r="Q191">
        <v>1</v>
      </c>
      <c r="W191">
        <v>0</v>
      </c>
      <c r="X191">
        <v>558067121</v>
      </c>
      <c r="Y191">
        <f t="shared" si="49"/>
        <v>0.27</v>
      </c>
      <c r="AA191">
        <v>0</v>
      </c>
      <c r="AB191">
        <v>7.69</v>
      </c>
      <c r="AC191">
        <v>0.04</v>
      </c>
      <c r="AD191">
        <v>0</v>
      </c>
      <c r="AE191">
        <v>0</v>
      </c>
      <c r="AF191">
        <v>7.69</v>
      </c>
      <c r="AG191">
        <v>0.04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1</v>
      </c>
      <c r="AP191">
        <v>0</v>
      </c>
      <c r="AQ191">
        <v>0</v>
      </c>
      <c r="AR191">
        <v>0</v>
      </c>
      <c r="AS191" t="s">
        <v>3</v>
      </c>
      <c r="AT191">
        <v>0.27</v>
      </c>
      <c r="AU191" t="s">
        <v>3</v>
      </c>
      <c r="AV191">
        <v>0</v>
      </c>
      <c r="AW191">
        <v>2</v>
      </c>
      <c r="AX191">
        <v>68620374</v>
      </c>
      <c r="AY191">
        <v>1</v>
      </c>
      <c r="AZ191">
        <v>0</v>
      </c>
      <c r="BA191">
        <v>191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X191">
        <f>ROUND(Y191*Source!I225,9)</f>
        <v>2.7000000000000001E-3</v>
      </c>
      <c r="CY191">
        <f>AB191</f>
        <v>7.69</v>
      </c>
      <c r="CZ191">
        <f>AF191</f>
        <v>7.69</v>
      </c>
      <c r="DA191">
        <f>AJ191</f>
        <v>1</v>
      </c>
      <c r="DB191">
        <f t="shared" si="50"/>
        <v>2.08</v>
      </c>
      <c r="DC191">
        <f t="shared" si="51"/>
        <v>0.01</v>
      </c>
      <c r="DD191" t="s">
        <v>3</v>
      </c>
      <c r="DE191" t="s">
        <v>3</v>
      </c>
      <c r="DF191">
        <f t="shared" si="30"/>
        <v>0</v>
      </c>
      <c r="DG191">
        <f t="shared" si="31"/>
        <v>0.02</v>
      </c>
      <c r="DH191">
        <f t="shared" si="32"/>
        <v>0</v>
      </c>
      <c r="DI191">
        <f t="shared" si="33"/>
        <v>0</v>
      </c>
      <c r="DJ191">
        <f>DG191</f>
        <v>0.02</v>
      </c>
      <c r="DK191">
        <v>0</v>
      </c>
      <c r="DL191" t="s">
        <v>3</v>
      </c>
      <c r="DM191">
        <v>0</v>
      </c>
      <c r="DN191" t="s">
        <v>3</v>
      </c>
      <c r="DO191">
        <v>0</v>
      </c>
    </row>
    <row r="192" spans="1:119" x14ac:dyDescent="0.2">
      <c r="A192">
        <f>ROW(Source!A225)</f>
        <v>225</v>
      </c>
      <c r="B192">
        <v>68582722</v>
      </c>
      <c r="C192">
        <v>68583709</v>
      </c>
      <c r="D192">
        <v>68303208</v>
      </c>
      <c r="E192">
        <v>1</v>
      </c>
      <c r="F192">
        <v>1</v>
      </c>
      <c r="G192">
        <v>33</v>
      </c>
      <c r="H192">
        <v>2</v>
      </c>
      <c r="I192" t="s">
        <v>2179</v>
      </c>
      <c r="J192" t="s">
        <v>2180</v>
      </c>
      <c r="K192" t="s">
        <v>2181</v>
      </c>
      <c r="L192">
        <v>1368</v>
      </c>
      <c r="N192">
        <v>1011</v>
      </c>
      <c r="O192" t="s">
        <v>341</v>
      </c>
      <c r="P192" t="s">
        <v>341</v>
      </c>
      <c r="Q192">
        <v>1</v>
      </c>
      <c r="W192">
        <v>0</v>
      </c>
      <c r="X192">
        <v>117961379</v>
      </c>
      <c r="Y192">
        <f t="shared" si="49"/>
        <v>0.27</v>
      </c>
      <c r="AA192">
        <v>0</v>
      </c>
      <c r="AB192">
        <v>6.02</v>
      </c>
      <c r="AC192">
        <v>0.02</v>
      </c>
      <c r="AD192">
        <v>0</v>
      </c>
      <c r="AE192">
        <v>0</v>
      </c>
      <c r="AF192">
        <v>6.02</v>
      </c>
      <c r="AG192">
        <v>0.02</v>
      </c>
      <c r="AH192">
        <v>0</v>
      </c>
      <c r="AI192">
        <v>1</v>
      </c>
      <c r="AJ192">
        <v>1</v>
      </c>
      <c r="AK192">
        <v>1</v>
      </c>
      <c r="AL192">
        <v>1</v>
      </c>
      <c r="AM192">
        <v>-2</v>
      </c>
      <c r="AN192">
        <v>0</v>
      </c>
      <c r="AO192">
        <v>1</v>
      </c>
      <c r="AP192">
        <v>0</v>
      </c>
      <c r="AQ192">
        <v>0</v>
      </c>
      <c r="AR192">
        <v>0</v>
      </c>
      <c r="AS192" t="s">
        <v>3</v>
      </c>
      <c r="AT192">
        <v>0.27</v>
      </c>
      <c r="AU192" t="s">
        <v>3</v>
      </c>
      <c r="AV192">
        <v>0</v>
      </c>
      <c r="AW192">
        <v>2</v>
      </c>
      <c r="AX192">
        <v>68620375</v>
      </c>
      <c r="AY192">
        <v>1</v>
      </c>
      <c r="AZ192">
        <v>0</v>
      </c>
      <c r="BA192">
        <v>192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X192">
        <f>ROUND(Y192*Source!I225,9)</f>
        <v>2.7000000000000001E-3</v>
      </c>
      <c r="CY192">
        <f>AB192</f>
        <v>6.02</v>
      </c>
      <c r="CZ192">
        <f>AF192</f>
        <v>6.02</v>
      </c>
      <c r="DA192">
        <f>AJ192</f>
        <v>1</v>
      </c>
      <c r="DB192">
        <f t="shared" si="50"/>
        <v>1.63</v>
      </c>
      <c r="DC192">
        <f t="shared" si="51"/>
        <v>0.01</v>
      </c>
      <c r="DD192" t="s">
        <v>3</v>
      </c>
      <c r="DE192" t="s">
        <v>3</v>
      </c>
      <c r="DF192">
        <f t="shared" si="30"/>
        <v>0</v>
      </c>
      <c r="DG192">
        <f t="shared" si="31"/>
        <v>0.02</v>
      </c>
      <c r="DH192">
        <f t="shared" si="32"/>
        <v>0</v>
      </c>
      <c r="DI192">
        <f t="shared" si="33"/>
        <v>0</v>
      </c>
      <c r="DJ192">
        <f>DG192</f>
        <v>0.02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ROW(Source!A225)</f>
        <v>225</v>
      </c>
      <c r="B193">
        <v>68582722</v>
      </c>
      <c r="C193">
        <v>68583709</v>
      </c>
      <c r="D193">
        <v>68303445</v>
      </c>
      <c r="E193">
        <v>1</v>
      </c>
      <c r="F193">
        <v>1</v>
      </c>
      <c r="G193">
        <v>33</v>
      </c>
      <c r="H193">
        <v>3</v>
      </c>
      <c r="I193" t="s">
        <v>2182</v>
      </c>
      <c r="J193" t="s">
        <v>2183</v>
      </c>
      <c r="K193" t="s">
        <v>2184</v>
      </c>
      <c r="L193">
        <v>1348</v>
      </c>
      <c r="N193">
        <v>1009</v>
      </c>
      <c r="O193" t="s">
        <v>550</v>
      </c>
      <c r="P193" t="s">
        <v>550</v>
      </c>
      <c r="Q193">
        <v>1000</v>
      </c>
      <c r="W193">
        <v>0</v>
      </c>
      <c r="X193">
        <v>1568821143</v>
      </c>
      <c r="Y193">
        <f t="shared" si="49"/>
        <v>0.01</v>
      </c>
      <c r="AA193">
        <v>5240.32</v>
      </c>
      <c r="AB193">
        <v>0</v>
      </c>
      <c r="AC193">
        <v>0</v>
      </c>
      <c r="AD193">
        <v>0</v>
      </c>
      <c r="AE193">
        <v>5240.32</v>
      </c>
      <c r="AF193">
        <v>0</v>
      </c>
      <c r="AG193">
        <v>0</v>
      </c>
      <c r="AH193">
        <v>0</v>
      </c>
      <c r="AI193">
        <v>1</v>
      </c>
      <c r="AJ193">
        <v>1</v>
      </c>
      <c r="AK193">
        <v>1</v>
      </c>
      <c r="AL193">
        <v>1</v>
      </c>
      <c r="AM193">
        <v>-2</v>
      </c>
      <c r="AN193">
        <v>0</v>
      </c>
      <c r="AO193">
        <v>1</v>
      </c>
      <c r="AP193">
        <v>0</v>
      </c>
      <c r="AQ193">
        <v>0</v>
      </c>
      <c r="AR193">
        <v>0</v>
      </c>
      <c r="AS193" t="s">
        <v>3</v>
      </c>
      <c r="AT193">
        <v>0.01</v>
      </c>
      <c r="AU193" t="s">
        <v>3</v>
      </c>
      <c r="AV193">
        <v>0</v>
      </c>
      <c r="AW193">
        <v>2</v>
      </c>
      <c r="AX193">
        <v>68620376</v>
      </c>
      <c r="AY193">
        <v>1</v>
      </c>
      <c r="AZ193">
        <v>0</v>
      </c>
      <c r="BA193">
        <v>193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X193">
        <f>ROUND(Y193*Source!I225,9)</f>
        <v>1E-4</v>
      </c>
      <c r="CY193">
        <f>AA193</f>
        <v>5240.32</v>
      </c>
      <c r="CZ193">
        <f>AE193</f>
        <v>5240.32</v>
      </c>
      <c r="DA193">
        <f>AI193</f>
        <v>1</v>
      </c>
      <c r="DB193">
        <f t="shared" si="50"/>
        <v>52.4</v>
      </c>
      <c r="DC193">
        <f t="shared" si="51"/>
        <v>0</v>
      </c>
      <c r="DD193" t="s">
        <v>3</v>
      </c>
      <c r="DE193" t="s">
        <v>3</v>
      </c>
      <c r="DF193">
        <f t="shared" ref="DF193:DF256" si="52">ROUND(ROUND(AE193,2)*CX193,2)</f>
        <v>0.52</v>
      </c>
      <c r="DG193">
        <f t="shared" ref="DG193:DG256" si="53">ROUND(ROUND(AF193,2)*CX193,2)</f>
        <v>0</v>
      </c>
      <c r="DH193">
        <f t="shared" ref="DH193:DH256" si="54">ROUND(ROUND(AG193,2)*CX193,2)</f>
        <v>0</v>
      </c>
      <c r="DI193">
        <f t="shared" ref="DI193:DI256" si="55">ROUND(ROUND(AH193,2)*CX193,2)</f>
        <v>0</v>
      </c>
      <c r="DJ193">
        <f>DF193</f>
        <v>0.52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ROW(Source!A225)</f>
        <v>225</v>
      </c>
      <c r="B194">
        <v>68582722</v>
      </c>
      <c r="C194">
        <v>68583709</v>
      </c>
      <c r="D194">
        <v>68305308</v>
      </c>
      <c r="E194">
        <v>1</v>
      </c>
      <c r="F194">
        <v>1</v>
      </c>
      <c r="G194">
        <v>33</v>
      </c>
      <c r="H194">
        <v>3</v>
      </c>
      <c r="I194" t="s">
        <v>2185</v>
      </c>
      <c r="J194" t="s">
        <v>2186</v>
      </c>
      <c r="K194" t="s">
        <v>2187</v>
      </c>
      <c r="L194">
        <v>1339</v>
      </c>
      <c r="N194">
        <v>1007</v>
      </c>
      <c r="O194" t="s">
        <v>666</v>
      </c>
      <c r="P194" t="s">
        <v>666</v>
      </c>
      <c r="Q194">
        <v>1</v>
      </c>
      <c r="W194">
        <v>0</v>
      </c>
      <c r="X194">
        <v>1035632843</v>
      </c>
      <c r="Y194">
        <f t="shared" si="49"/>
        <v>0.05</v>
      </c>
      <c r="AA194">
        <v>42.44</v>
      </c>
      <c r="AB194">
        <v>0</v>
      </c>
      <c r="AC194">
        <v>0</v>
      </c>
      <c r="AD194">
        <v>0</v>
      </c>
      <c r="AE194">
        <v>42.44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1</v>
      </c>
      <c r="AP194">
        <v>0</v>
      </c>
      <c r="AQ194">
        <v>0</v>
      </c>
      <c r="AR194">
        <v>0</v>
      </c>
      <c r="AS194" t="s">
        <v>3</v>
      </c>
      <c r="AT194">
        <v>0.05</v>
      </c>
      <c r="AU194" t="s">
        <v>3</v>
      </c>
      <c r="AV194">
        <v>0</v>
      </c>
      <c r="AW194">
        <v>2</v>
      </c>
      <c r="AX194">
        <v>68620377</v>
      </c>
      <c r="AY194">
        <v>1</v>
      </c>
      <c r="AZ194">
        <v>0</v>
      </c>
      <c r="BA194">
        <v>194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X194">
        <f>ROUND(Y194*Source!I225,9)</f>
        <v>5.0000000000000001E-4</v>
      </c>
      <c r="CY194">
        <f>AA194</f>
        <v>42.44</v>
      </c>
      <c r="CZ194">
        <f>AE194</f>
        <v>42.44</v>
      </c>
      <c r="DA194">
        <f>AI194</f>
        <v>1</v>
      </c>
      <c r="DB194">
        <f t="shared" si="50"/>
        <v>2.12</v>
      </c>
      <c r="DC194">
        <f t="shared" si="51"/>
        <v>0</v>
      </c>
      <c r="DD194" t="s">
        <v>3</v>
      </c>
      <c r="DE194" t="s">
        <v>3</v>
      </c>
      <c r="DF194">
        <f t="shared" si="52"/>
        <v>0.02</v>
      </c>
      <c r="DG194">
        <f t="shared" si="53"/>
        <v>0</v>
      </c>
      <c r="DH194">
        <f t="shared" si="54"/>
        <v>0</v>
      </c>
      <c r="DI194">
        <f t="shared" si="55"/>
        <v>0</v>
      </c>
      <c r="DJ194">
        <f>DF194</f>
        <v>0.02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ROW(Source!A225)</f>
        <v>225</v>
      </c>
      <c r="B195">
        <v>68582722</v>
      </c>
      <c r="C195">
        <v>68583709</v>
      </c>
      <c r="D195">
        <v>68306379</v>
      </c>
      <c r="E195">
        <v>1</v>
      </c>
      <c r="F195">
        <v>1</v>
      </c>
      <c r="G195">
        <v>33</v>
      </c>
      <c r="H195">
        <v>3</v>
      </c>
      <c r="I195" t="s">
        <v>2173</v>
      </c>
      <c r="J195" t="s">
        <v>2174</v>
      </c>
      <c r="K195" t="s">
        <v>2175</v>
      </c>
      <c r="L195">
        <v>1339</v>
      </c>
      <c r="N195">
        <v>1007</v>
      </c>
      <c r="O195" t="s">
        <v>666</v>
      </c>
      <c r="P195" t="s">
        <v>666</v>
      </c>
      <c r="Q195">
        <v>1</v>
      </c>
      <c r="W195">
        <v>0</v>
      </c>
      <c r="X195">
        <v>-2147064579</v>
      </c>
      <c r="Y195">
        <f t="shared" si="49"/>
        <v>0.31</v>
      </c>
      <c r="AA195">
        <v>4592.2299999999996</v>
      </c>
      <c r="AB195">
        <v>0</v>
      </c>
      <c r="AC195">
        <v>0</v>
      </c>
      <c r="AD195">
        <v>0</v>
      </c>
      <c r="AE195">
        <v>4592.2299999999996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1</v>
      </c>
      <c r="AP195">
        <v>0</v>
      </c>
      <c r="AQ195">
        <v>0</v>
      </c>
      <c r="AR195">
        <v>0</v>
      </c>
      <c r="AS195" t="s">
        <v>3</v>
      </c>
      <c r="AT195">
        <v>0.31</v>
      </c>
      <c r="AU195" t="s">
        <v>3</v>
      </c>
      <c r="AV195">
        <v>0</v>
      </c>
      <c r="AW195">
        <v>2</v>
      </c>
      <c r="AX195">
        <v>68620378</v>
      </c>
      <c r="AY195">
        <v>1</v>
      </c>
      <c r="AZ195">
        <v>0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X195">
        <f>ROUND(Y195*Source!I225,9)</f>
        <v>3.0999999999999999E-3</v>
      </c>
      <c r="CY195">
        <f>AA195</f>
        <v>4592.2299999999996</v>
      </c>
      <c r="CZ195">
        <f>AE195</f>
        <v>4592.2299999999996</v>
      </c>
      <c r="DA195">
        <f>AI195</f>
        <v>1</v>
      </c>
      <c r="DB195">
        <f t="shared" si="50"/>
        <v>1423.59</v>
      </c>
      <c r="DC195">
        <f t="shared" si="51"/>
        <v>0</v>
      </c>
      <c r="DD195" t="s">
        <v>3</v>
      </c>
      <c r="DE195" t="s">
        <v>3</v>
      </c>
      <c r="DF195">
        <f t="shared" si="52"/>
        <v>14.24</v>
      </c>
      <c r="DG195">
        <f t="shared" si="53"/>
        <v>0</v>
      </c>
      <c r="DH195">
        <f t="shared" si="54"/>
        <v>0</v>
      </c>
      <c r="DI195">
        <f t="shared" si="55"/>
        <v>0</v>
      </c>
      <c r="DJ195">
        <f>DF195</f>
        <v>14.24</v>
      </c>
      <c r="DK195">
        <v>0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ROW(Source!A225)</f>
        <v>225</v>
      </c>
      <c r="B196">
        <v>68582722</v>
      </c>
      <c r="C196">
        <v>68583709</v>
      </c>
      <c r="D196">
        <v>68291585</v>
      </c>
      <c r="E196">
        <v>33</v>
      </c>
      <c r="F196">
        <v>1</v>
      </c>
      <c r="G196">
        <v>33</v>
      </c>
      <c r="H196">
        <v>3</v>
      </c>
      <c r="I196" t="s">
        <v>2168</v>
      </c>
      <c r="J196" t="s">
        <v>3</v>
      </c>
      <c r="K196" t="s">
        <v>2169</v>
      </c>
      <c r="L196">
        <v>1348</v>
      </c>
      <c r="N196">
        <v>1009</v>
      </c>
      <c r="O196" t="s">
        <v>550</v>
      </c>
      <c r="P196" t="s">
        <v>550</v>
      </c>
      <c r="Q196">
        <v>1000</v>
      </c>
      <c r="W196">
        <v>0</v>
      </c>
      <c r="X196">
        <v>1489638031</v>
      </c>
      <c r="Y196">
        <f t="shared" si="49"/>
        <v>0.3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1</v>
      </c>
      <c r="AP196">
        <v>0</v>
      </c>
      <c r="AQ196">
        <v>0</v>
      </c>
      <c r="AR196">
        <v>0</v>
      </c>
      <c r="AS196" t="s">
        <v>3</v>
      </c>
      <c r="AT196">
        <v>0.3</v>
      </c>
      <c r="AU196" t="s">
        <v>3</v>
      </c>
      <c r="AV196">
        <v>0</v>
      </c>
      <c r="AW196">
        <v>2</v>
      </c>
      <c r="AX196">
        <v>68620379</v>
      </c>
      <c r="AY196">
        <v>1</v>
      </c>
      <c r="AZ196">
        <v>0</v>
      </c>
      <c r="BA196">
        <v>196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X196">
        <f>ROUND(Y196*Source!I225,9)</f>
        <v>3.0000000000000001E-3</v>
      </c>
      <c r="CY196">
        <f>AA196</f>
        <v>0</v>
      </c>
      <c r="CZ196">
        <f>AE196</f>
        <v>0</v>
      </c>
      <c r="DA196">
        <f>AI196</f>
        <v>1</v>
      </c>
      <c r="DB196">
        <f t="shared" si="50"/>
        <v>0</v>
      </c>
      <c r="DC196">
        <f t="shared" si="51"/>
        <v>0</v>
      </c>
      <c r="DD196" t="s">
        <v>3</v>
      </c>
      <c r="DE196" t="s">
        <v>3</v>
      </c>
      <c r="DF196">
        <f t="shared" si="52"/>
        <v>0</v>
      </c>
      <c r="DG196">
        <f t="shared" si="53"/>
        <v>0</v>
      </c>
      <c r="DH196">
        <f t="shared" si="54"/>
        <v>0</v>
      </c>
      <c r="DI196">
        <f t="shared" si="55"/>
        <v>0</v>
      </c>
      <c r="DJ196">
        <f>DF196</f>
        <v>0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ROW(Source!A226)</f>
        <v>226</v>
      </c>
      <c r="B197">
        <v>68582722</v>
      </c>
      <c r="C197">
        <v>68583776</v>
      </c>
      <c r="D197">
        <v>68289694</v>
      </c>
      <c r="E197">
        <v>33</v>
      </c>
      <c r="F197">
        <v>1</v>
      </c>
      <c r="G197">
        <v>33</v>
      </c>
      <c r="H197">
        <v>1</v>
      </c>
      <c r="I197" t="s">
        <v>2072</v>
      </c>
      <c r="J197" t="s">
        <v>3</v>
      </c>
      <c r="K197" t="s">
        <v>2073</v>
      </c>
      <c r="L197">
        <v>1191</v>
      </c>
      <c r="N197">
        <v>1013</v>
      </c>
      <c r="O197" t="s">
        <v>2074</v>
      </c>
      <c r="P197" t="s">
        <v>2074</v>
      </c>
      <c r="Q197">
        <v>1</v>
      </c>
      <c r="W197">
        <v>0</v>
      </c>
      <c r="X197">
        <v>476480486</v>
      </c>
      <c r="Y197">
        <f t="shared" si="49"/>
        <v>69.349999999999994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1</v>
      </c>
      <c r="AP197">
        <v>0</v>
      </c>
      <c r="AQ197">
        <v>0</v>
      </c>
      <c r="AR197">
        <v>0</v>
      </c>
      <c r="AS197" t="s">
        <v>3</v>
      </c>
      <c r="AT197">
        <v>69.349999999999994</v>
      </c>
      <c r="AU197" t="s">
        <v>3</v>
      </c>
      <c r="AV197">
        <v>1</v>
      </c>
      <c r="AW197">
        <v>2</v>
      </c>
      <c r="AX197">
        <v>68620380</v>
      </c>
      <c r="AY197">
        <v>1</v>
      </c>
      <c r="AZ197">
        <v>0</v>
      </c>
      <c r="BA197">
        <v>197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X197">
        <f>ROUND(Y197*Source!I226,9)</f>
        <v>0.69350000000000001</v>
      </c>
      <c r="CY197">
        <f>AD197</f>
        <v>0</v>
      </c>
      <c r="CZ197">
        <f>AH197</f>
        <v>0</v>
      </c>
      <c r="DA197">
        <f>AL197</f>
        <v>1</v>
      </c>
      <c r="DB197">
        <f t="shared" si="50"/>
        <v>0</v>
      </c>
      <c r="DC197">
        <f t="shared" si="51"/>
        <v>0</v>
      </c>
      <c r="DD197" t="s">
        <v>3</v>
      </c>
      <c r="DE197" t="s">
        <v>3</v>
      </c>
      <c r="DF197">
        <f t="shared" si="52"/>
        <v>0</v>
      </c>
      <c r="DG197">
        <f t="shared" si="53"/>
        <v>0</v>
      </c>
      <c r="DH197">
        <f t="shared" si="54"/>
        <v>0</v>
      </c>
      <c r="DI197">
        <f t="shared" si="55"/>
        <v>0</v>
      </c>
      <c r="DJ197">
        <f>DI197</f>
        <v>0</v>
      </c>
      <c r="DK197">
        <v>0</v>
      </c>
      <c r="DL197" t="s">
        <v>3</v>
      </c>
      <c r="DM197">
        <v>0</v>
      </c>
      <c r="DN197" t="s">
        <v>3</v>
      </c>
      <c r="DO197">
        <v>0</v>
      </c>
    </row>
    <row r="198" spans="1:119" x14ac:dyDescent="0.2">
      <c r="A198">
        <f>ROW(Source!A226)</f>
        <v>226</v>
      </c>
      <c r="B198">
        <v>68582722</v>
      </c>
      <c r="C198">
        <v>68583776</v>
      </c>
      <c r="D198">
        <v>68302650</v>
      </c>
      <c r="E198">
        <v>1</v>
      </c>
      <c r="F198">
        <v>1</v>
      </c>
      <c r="G198">
        <v>33</v>
      </c>
      <c r="H198">
        <v>2</v>
      </c>
      <c r="I198" t="s">
        <v>2176</v>
      </c>
      <c r="J198" t="s">
        <v>2177</v>
      </c>
      <c r="K198" t="s">
        <v>2178</v>
      </c>
      <c r="L198">
        <v>1368</v>
      </c>
      <c r="N198">
        <v>1011</v>
      </c>
      <c r="O198" t="s">
        <v>341</v>
      </c>
      <c r="P198" t="s">
        <v>341</v>
      </c>
      <c r="Q198">
        <v>1</v>
      </c>
      <c r="W198">
        <v>0</v>
      </c>
      <c r="X198">
        <v>558067121</v>
      </c>
      <c r="Y198">
        <f t="shared" si="49"/>
        <v>0.63</v>
      </c>
      <c r="AA198">
        <v>0</v>
      </c>
      <c r="AB198">
        <v>7.69</v>
      </c>
      <c r="AC198">
        <v>0.04</v>
      </c>
      <c r="AD198">
        <v>0</v>
      </c>
      <c r="AE198">
        <v>0</v>
      </c>
      <c r="AF198">
        <v>7.69</v>
      </c>
      <c r="AG198">
        <v>0.04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1</v>
      </c>
      <c r="AP198">
        <v>0</v>
      </c>
      <c r="AQ198">
        <v>0</v>
      </c>
      <c r="AR198">
        <v>0</v>
      </c>
      <c r="AS198" t="s">
        <v>3</v>
      </c>
      <c r="AT198">
        <v>0.63</v>
      </c>
      <c r="AU198" t="s">
        <v>3</v>
      </c>
      <c r="AV198">
        <v>0</v>
      </c>
      <c r="AW198">
        <v>2</v>
      </c>
      <c r="AX198">
        <v>68620381</v>
      </c>
      <c r="AY198">
        <v>1</v>
      </c>
      <c r="AZ198">
        <v>0</v>
      </c>
      <c r="BA198">
        <v>198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X198">
        <f>ROUND(Y198*Source!I226,9)</f>
        <v>6.3E-3</v>
      </c>
      <c r="CY198">
        <f>AB198</f>
        <v>7.69</v>
      </c>
      <c r="CZ198">
        <f>AF198</f>
        <v>7.69</v>
      </c>
      <c r="DA198">
        <f>AJ198</f>
        <v>1</v>
      </c>
      <c r="DB198">
        <f t="shared" si="50"/>
        <v>4.84</v>
      </c>
      <c r="DC198">
        <f t="shared" si="51"/>
        <v>0.03</v>
      </c>
      <c r="DD198" t="s">
        <v>3</v>
      </c>
      <c r="DE198" t="s">
        <v>3</v>
      </c>
      <c r="DF198">
        <f t="shared" si="52"/>
        <v>0</v>
      </c>
      <c r="DG198">
        <f t="shared" si="53"/>
        <v>0.05</v>
      </c>
      <c r="DH198">
        <f t="shared" si="54"/>
        <v>0</v>
      </c>
      <c r="DI198">
        <f t="shared" si="55"/>
        <v>0</v>
      </c>
      <c r="DJ198">
        <f>DG198</f>
        <v>0.05</v>
      </c>
      <c r="DK198">
        <v>0</v>
      </c>
      <c r="DL198" t="s">
        <v>3</v>
      </c>
      <c r="DM198">
        <v>0</v>
      </c>
      <c r="DN198" t="s">
        <v>3</v>
      </c>
      <c r="DO198">
        <v>0</v>
      </c>
    </row>
    <row r="199" spans="1:119" x14ac:dyDescent="0.2">
      <c r="A199">
        <f>ROW(Source!A226)</f>
        <v>226</v>
      </c>
      <c r="B199">
        <v>68582722</v>
      </c>
      <c r="C199">
        <v>68583776</v>
      </c>
      <c r="D199">
        <v>68303208</v>
      </c>
      <c r="E199">
        <v>1</v>
      </c>
      <c r="F199">
        <v>1</v>
      </c>
      <c r="G199">
        <v>33</v>
      </c>
      <c r="H199">
        <v>2</v>
      </c>
      <c r="I199" t="s">
        <v>2179</v>
      </c>
      <c r="J199" t="s">
        <v>2180</v>
      </c>
      <c r="K199" t="s">
        <v>2181</v>
      </c>
      <c r="L199">
        <v>1368</v>
      </c>
      <c r="N199">
        <v>1011</v>
      </c>
      <c r="O199" t="s">
        <v>341</v>
      </c>
      <c r="P199" t="s">
        <v>341</v>
      </c>
      <c r="Q199">
        <v>1</v>
      </c>
      <c r="W199">
        <v>0</v>
      </c>
      <c r="X199">
        <v>117961379</v>
      </c>
      <c r="Y199">
        <f t="shared" si="49"/>
        <v>0.63</v>
      </c>
      <c r="AA199">
        <v>0</v>
      </c>
      <c r="AB199">
        <v>6.02</v>
      </c>
      <c r="AC199">
        <v>0.02</v>
      </c>
      <c r="AD199">
        <v>0</v>
      </c>
      <c r="AE199">
        <v>0</v>
      </c>
      <c r="AF199">
        <v>6.02</v>
      </c>
      <c r="AG199">
        <v>0.02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1</v>
      </c>
      <c r="AP199">
        <v>0</v>
      </c>
      <c r="AQ199">
        <v>0</v>
      </c>
      <c r="AR199">
        <v>0</v>
      </c>
      <c r="AS199" t="s">
        <v>3</v>
      </c>
      <c r="AT199">
        <v>0.63</v>
      </c>
      <c r="AU199" t="s">
        <v>3</v>
      </c>
      <c r="AV199">
        <v>0</v>
      </c>
      <c r="AW199">
        <v>2</v>
      </c>
      <c r="AX199">
        <v>68620382</v>
      </c>
      <c r="AY199">
        <v>1</v>
      </c>
      <c r="AZ199">
        <v>0</v>
      </c>
      <c r="BA199">
        <v>199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X199">
        <f>ROUND(Y199*Source!I226,9)</f>
        <v>6.3E-3</v>
      </c>
      <c r="CY199">
        <f>AB199</f>
        <v>6.02</v>
      </c>
      <c r="CZ199">
        <f>AF199</f>
        <v>6.02</v>
      </c>
      <c r="DA199">
        <f>AJ199</f>
        <v>1</v>
      </c>
      <c r="DB199">
        <f t="shared" si="50"/>
        <v>3.79</v>
      </c>
      <c r="DC199">
        <f t="shared" si="51"/>
        <v>0.01</v>
      </c>
      <c r="DD199" t="s">
        <v>3</v>
      </c>
      <c r="DE199" t="s">
        <v>3</v>
      </c>
      <c r="DF199">
        <f t="shared" si="52"/>
        <v>0</v>
      </c>
      <c r="DG199">
        <f t="shared" si="53"/>
        <v>0.04</v>
      </c>
      <c r="DH199">
        <f t="shared" si="54"/>
        <v>0</v>
      </c>
      <c r="DI199">
        <f t="shared" si="55"/>
        <v>0</v>
      </c>
      <c r="DJ199">
        <f>DG199</f>
        <v>0.04</v>
      </c>
      <c r="DK199">
        <v>0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ROW(Source!A226)</f>
        <v>226</v>
      </c>
      <c r="B200">
        <v>68582722</v>
      </c>
      <c r="C200">
        <v>68583776</v>
      </c>
      <c r="D200">
        <v>68303445</v>
      </c>
      <c r="E200">
        <v>1</v>
      </c>
      <c r="F200">
        <v>1</v>
      </c>
      <c r="G200">
        <v>33</v>
      </c>
      <c r="H200">
        <v>3</v>
      </c>
      <c r="I200" t="s">
        <v>2182</v>
      </c>
      <c r="J200" t="s">
        <v>2183</v>
      </c>
      <c r="K200" t="s">
        <v>2184</v>
      </c>
      <c r="L200">
        <v>1348</v>
      </c>
      <c r="N200">
        <v>1009</v>
      </c>
      <c r="O200" t="s">
        <v>550</v>
      </c>
      <c r="P200" t="s">
        <v>550</v>
      </c>
      <c r="Q200">
        <v>1000</v>
      </c>
      <c r="W200">
        <v>0</v>
      </c>
      <c r="X200">
        <v>1568821143</v>
      </c>
      <c r="Y200">
        <f t="shared" si="49"/>
        <v>0.02</v>
      </c>
      <c r="AA200">
        <v>5240.32</v>
      </c>
      <c r="AB200">
        <v>0</v>
      </c>
      <c r="AC200">
        <v>0</v>
      </c>
      <c r="AD200">
        <v>0</v>
      </c>
      <c r="AE200">
        <v>5240.32</v>
      </c>
      <c r="AF200">
        <v>0</v>
      </c>
      <c r="AG200">
        <v>0</v>
      </c>
      <c r="AH200">
        <v>0</v>
      </c>
      <c r="AI200">
        <v>1</v>
      </c>
      <c r="AJ200">
        <v>1</v>
      </c>
      <c r="AK200">
        <v>1</v>
      </c>
      <c r="AL200">
        <v>1</v>
      </c>
      <c r="AM200">
        <v>-2</v>
      </c>
      <c r="AN200">
        <v>0</v>
      </c>
      <c r="AO200">
        <v>1</v>
      </c>
      <c r="AP200">
        <v>0</v>
      </c>
      <c r="AQ200">
        <v>0</v>
      </c>
      <c r="AR200">
        <v>0</v>
      </c>
      <c r="AS200" t="s">
        <v>3</v>
      </c>
      <c r="AT200">
        <v>0.02</v>
      </c>
      <c r="AU200" t="s">
        <v>3</v>
      </c>
      <c r="AV200">
        <v>0</v>
      </c>
      <c r="AW200">
        <v>2</v>
      </c>
      <c r="AX200">
        <v>68620383</v>
      </c>
      <c r="AY200">
        <v>1</v>
      </c>
      <c r="AZ200">
        <v>0</v>
      </c>
      <c r="BA200">
        <v>200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X200">
        <f>ROUND(Y200*Source!I226,9)</f>
        <v>2.0000000000000001E-4</v>
      </c>
      <c r="CY200">
        <f>AA200</f>
        <v>5240.32</v>
      </c>
      <c r="CZ200">
        <f>AE200</f>
        <v>5240.32</v>
      </c>
      <c r="DA200">
        <f>AI200</f>
        <v>1</v>
      </c>
      <c r="DB200">
        <f t="shared" si="50"/>
        <v>104.81</v>
      </c>
      <c r="DC200">
        <f t="shared" si="51"/>
        <v>0</v>
      </c>
      <c r="DD200" t="s">
        <v>3</v>
      </c>
      <c r="DE200" t="s">
        <v>3</v>
      </c>
      <c r="DF200">
        <f t="shared" si="52"/>
        <v>1.05</v>
      </c>
      <c r="DG200">
        <f t="shared" si="53"/>
        <v>0</v>
      </c>
      <c r="DH200">
        <f t="shared" si="54"/>
        <v>0</v>
      </c>
      <c r="DI200">
        <f t="shared" si="55"/>
        <v>0</v>
      </c>
      <c r="DJ200">
        <f>DF200</f>
        <v>1.05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ROW(Source!A226)</f>
        <v>226</v>
      </c>
      <c r="B201">
        <v>68582722</v>
      </c>
      <c r="C201">
        <v>68583776</v>
      </c>
      <c r="D201">
        <v>68305308</v>
      </c>
      <c r="E201">
        <v>1</v>
      </c>
      <c r="F201">
        <v>1</v>
      </c>
      <c r="G201">
        <v>33</v>
      </c>
      <c r="H201">
        <v>3</v>
      </c>
      <c r="I201" t="s">
        <v>2185</v>
      </c>
      <c r="J201" t="s">
        <v>2186</v>
      </c>
      <c r="K201" t="s">
        <v>2187</v>
      </c>
      <c r="L201">
        <v>1339</v>
      </c>
      <c r="N201">
        <v>1007</v>
      </c>
      <c r="O201" t="s">
        <v>666</v>
      </c>
      <c r="P201" t="s">
        <v>666</v>
      </c>
      <c r="Q201">
        <v>1</v>
      </c>
      <c r="W201">
        <v>0</v>
      </c>
      <c r="X201">
        <v>1035632843</v>
      </c>
      <c r="Y201">
        <f t="shared" si="49"/>
        <v>7.0000000000000007E-2</v>
      </c>
      <c r="AA201">
        <v>42.44</v>
      </c>
      <c r="AB201">
        <v>0</v>
      </c>
      <c r="AC201">
        <v>0</v>
      </c>
      <c r="AD201">
        <v>0</v>
      </c>
      <c r="AE201">
        <v>42.44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1</v>
      </c>
      <c r="AP201">
        <v>0</v>
      </c>
      <c r="AQ201">
        <v>0</v>
      </c>
      <c r="AR201">
        <v>0</v>
      </c>
      <c r="AS201" t="s">
        <v>3</v>
      </c>
      <c r="AT201">
        <v>7.0000000000000007E-2</v>
      </c>
      <c r="AU201" t="s">
        <v>3</v>
      </c>
      <c r="AV201">
        <v>0</v>
      </c>
      <c r="AW201">
        <v>2</v>
      </c>
      <c r="AX201">
        <v>68620384</v>
      </c>
      <c r="AY201">
        <v>1</v>
      </c>
      <c r="AZ201">
        <v>0</v>
      </c>
      <c r="BA201">
        <v>201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X201">
        <f>ROUND(Y201*Source!I226,9)</f>
        <v>6.9999999999999999E-4</v>
      </c>
      <c r="CY201">
        <f>AA201</f>
        <v>42.44</v>
      </c>
      <c r="CZ201">
        <f>AE201</f>
        <v>42.44</v>
      </c>
      <c r="DA201">
        <f>AI201</f>
        <v>1</v>
      </c>
      <c r="DB201">
        <f t="shared" si="50"/>
        <v>2.97</v>
      </c>
      <c r="DC201">
        <f t="shared" si="51"/>
        <v>0</v>
      </c>
      <c r="DD201" t="s">
        <v>3</v>
      </c>
      <c r="DE201" t="s">
        <v>3</v>
      </c>
      <c r="DF201">
        <f t="shared" si="52"/>
        <v>0.03</v>
      </c>
      <c r="DG201">
        <f t="shared" si="53"/>
        <v>0</v>
      </c>
      <c r="DH201">
        <f t="shared" si="54"/>
        <v>0</v>
      </c>
      <c r="DI201">
        <f t="shared" si="55"/>
        <v>0</v>
      </c>
      <c r="DJ201">
        <f>DF201</f>
        <v>0.03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ROW(Source!A226)</f>
        <v>226</v>
      </c>
      <c r="B202">
        <v>68582722</v>
      </c>
      <c r="C202">
        <v>68583776</v>
      </c>
      <c r="D202">
        <v>68306379</v>
      </c>
      <c r="E202">
        <v>1</v>
      </c>
      <c r="F202">
        <v>1</v>
      </c>
      <c r="G202">
        <v>33</v>
      </c>
      <c r="H202">
        <v>3</v>
      </c>
      <c r="I202" t="s">
        <v>2173</v>
      </c>
      <c r="J202" t="s">
        <v>2174</v>
      </c>
      <c r="K202" t="s">
        <v>2175</v>
      </c>
      <c r="L202">
        <v>1339</v>
      </c>
      <c r="N202">
        <v>1007</v>
      </c>
      <c r="O202" t="s">
        <v>666</v>
      </c>
      <c r="P202" t="s">
        <v>666</v>
      </c>
      <c r="Q202">
        <v>1</v>
      </c>
      <c r="W202">
        <v>0</v>
      </c>
      <c r="X202">
        <v>-2147064579</v>
      </c>
      <c r="Y202">
        <f t="shared" si="49"/>
        <v>0.71</v>
      </c>
      <c r="AA202">
        <v>4592.2299999999996</v>
      </c>
      <c r="AB202">
        <v>0</v>
      </c>
      <c r="AC202">
        <v>0</v>
      </c>
      <c r="AD202">
        <v>0</v>
      </c>
      <c r="AE202">
        <v>4592.2299999999996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1</v>
      </c>
      <c r="AP202">
        <v>0</v>
      </c>
      <c r="AQ202">
        <v>0</v>
      </c>
      <c r="AR202">
        <v>0</v>
      </c>
      <c r="AS202" t="s">
        <v>3</v>
      </c>
      <c r="AT202">
        <v>0.71</v>
      </c>
      <c r="AU202" t="s">
        <v>3</v>
      </c>
      <c r="AV202">
        <v>0</v>
      </c>
      <c r="AW202">
        <v>2</v>
      </c>
      <c r="AX202">
        <v>68620385</v>
      </c>
      <c r="AY202">
        <v>1</v>
      </c>
      <c r="AZ202">
        <v>0</v>
      </c>
      <c r="BA202">
        <v>202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X202">
        <f>ROUND(Y202*Source!I226,9)</f>
        <v>7.1000000000000004E-3</v>
      </c>
      <c r="CY202">
        <f>AA202</f>
        <v>4592.2299999999996</v>
      </c>
      <c r="CZ202">
        <f>AE202</f>
        <v>4592.2299999999996</v>
      </c>
      <c r="DA202">
        <f>AI202</f>
        <v>1</v>
      </c>
      <c r="DB202">
        <f t="shared" si="50"/>
        <v>3260.48</v>
      </c>
      <c r="DC202">
        <f t="shared" si="51"/>
        <v>0</v>
      </c>
      <c r="DD202" t="s">
        <v>3</v>
      </c>
      <c r="DE202" t="s">
        <v>3</v>
      </c>
      <c r="DF202">
        <f t="shared" si="52"/>
        <v>32.6</v>
      </c>
      <c r="DG202">
        <f t="shared" si="53"/>
        <v>0</v>
      </c>
      <c r="DH202">
        <f t="shared" si="54"/>
        <v>0</v>
      </c>
      <c r="DI202">
        <f t="shared" si="55"/>
        <v>0</v>
      </c>
      <c r="DJ202">
        <f>DF202</f>
        <v>32.6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ROW(Source!A226)</f>
        <v>226</v>
      </c>
      <c r="B203">
        <v>68582722</v>
      </c>
      <c r="C203">
        <v>68583776</v>
      </c>
      <c r="D203">
        <v>68291585</v>
      </c>
      <c r="E203">
        <v>33</v>
      </c>
      <c r="F203">
        <v>1</v>
      </c>
      <c r="G203">
        <v>33</v>
      </c>
      <c r="H203">
        <v>3</v>
      </c>
      <c r="I203" t="s">
        <v>2168</v>
      </c>
      <c r="J203" t="s">
        <v>3</v>
      </c>
      <c r="K203" t="s">
        <v>2169</v>
      </c>
      <c r="L203">
        <v>1348</v>
      </c>
      <c r="N203">
        <v>1009</v>
      </c>
      <c r="O203" t="s">
        <v>550</v>
      </c>
      <c r="P203" t="s">
        <v>550</v>
      </c>
      <c r="Q203">
        <v>1000</v>
      </c>
      <c r="W203">
        <v>0</v>
      </c>
      <c r="X203">
        <v>1489638031</v>
      </c>
      <c r="Y203">
        <f t="shared" si="49"/>
        <v>0.7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1</v>
      </c>
      <c r="AP203">
        <v>0</v>
      </c>
      <c r="AQ203">
        <v>0</v>
      </c>
      <c r="AR203">
        <v>0</v>
      </c>
      <c r="AS203" t="s">
        <v>3</v>
      </c>
      <c r="AT203">
        <v>0.7</v>
      </c>
      <c r="AU203" t="s">
        <v>3</v>
      </c>
      <c r="AV203">
        <v>0</v>
      </c>
      <c r="AW203">
        <v>2</v>
      </c>
      <c r="AX203">
        <v>68620386</v>
      </c>
      <c r="AY203">
        <v>1</v>
      </c>
      <c r="AZ203">
        <v>0</v>
      </c>
      <c r="BA203">
        <v>203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X203">
        <f>ROUND(Y203*Source!I226,9)</f>
        <v>7.0000000000000001E-3</v>
      </c>
      <c r="CY203">
        <f>AA203</f>
        <v>0</v>
      </c>
      <c r="CZ203">
        <f>AE203</f>
        <v>0</v>
      </c>
      <c r="DA203">
        <f>AI203</f>
        <v>1</v>
      </c>
      <c r="DB203">
        <f t="shared" si="50"/>
        <v>0</v>
      </c>
      <c r="DC203">
        <f t="shared" si="51"/>
        <v>0</v>
      </c>
      <c r="DD203" t="s">
        <v>3</v>
      </c>
      <c r="DE203" t="s">
        <v>3</v>
      </c>
      <c r="DF203">
        <f t="shared" si="52"/>
        <v>0</v>
      </c>
      <c r="DG203">
        <f t="shared" si="53"/>
        <v>0</v>
      </c>
      <c r="DH203">
        <f t="shared" si="54"/>
        <v>0</v>
      </c>
      <c r="DI203">
        <f t="shared" si="55"/>
        <v>0</v>
      </c>
      <c r="DJ203">
        <f>DF203</f>
        <v>0</v>
      </c>
      <c r="DK203">
        <v>0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ROW(Source!A227)</f>
        <v>227</v>
      </c>
      <c r="B204">
        <v>68582722</v>
      </c>
      <c r="C204">
        <v>68583841</v>
      </c>
      <c r="D204">
        <v>68289694</v>
      </c>
      <c r="E204">
        <v>33</v>
      </c>
      <c r="F204">
        <v>1</v>
      </c>
      <c r="G204">
        <v>33</v>
      </c>
      <c r="H204">
        <v>1</v>
      </c>
      <c r="I204" t="s">
        <v>2072</v>
      </c>
      <c r="J204" t="s">
        <v>3</v>
      </c>
      <c r="K204" t="s">
        <v>2073</v>
      </c>
      <c r="L204">
        <v>1191</v>
      </c>
      <c r="N204">
        <v>1013</v>
      </c>
      <c r="O204" t="s">
        <v>2074</v>
      </c>
      <c r="P204" t="s">
        <v>2074</v>
      </c>
      <c r="Q204">
        <v>1</v>
      </c>
      <c r="W204">
        <v>0</v>
      </c>
      <c r="X204">
        <v>476480486</v>
      </c>
      <c r="Y204">
        <f t="shared" si="49"/>
        <v>113.19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1</v>
      </c>
      <c r="AP204">
        <v>0</v>
      </c>
      <c r="AQ204">
        <v>0</v>
      </c>
      <c r="AR204">
        <v>0</v>
      </c>
      <c r="AS204" t="s">
        <v>3</v>
      </c>
      <c r="AT204">
        <v>113.19</v>
      </c>
      <c r="AU204" t="s">
        <v>3</v>
      </c>
      <c r="AV204">
        <v>1</v>
      </c>
      <c r="AW204">
        <v>2</v>
      </c>
      <c r="AX204">
        <v>68620387</v>
      </c>
      <c r="AY204">
        <v>1</v>
      </c>
      <c r="AZ204">
        <v>0</v>
      </c>
      <c r="BA204">
        <v>204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X204">
        <f>ROUND(Y204*Source!I227,9)</f>
        <v>1.6978500000000001</v>
      </c>
      <c r="CY204">
        <f>AD204</f>
        <v>0</v>
      </c>
      <c r="CZ204">
        <f>AH204</f>
        <v>0</v>
      </c>
      <c r="DA204">
        <f>AL204</f>
        <v>1</v>
      </c>
      <c r="DB204">
        <f t="shared" si="50"/>
        <v>0</v>
      </c>
      <c r="DC204">
        <f t="shared" si="51"/>
        <v>0</v>
      </c>
      <c r="DD204" t="s">
        <v>3</v>
      </c>
      <c r="DE204" t="s">
        <v>3</v>
      </c>
      <c r="DF204">
        <f t="shared" si="52"/>
        <v>0</v>
      </c>
      <c r="DG204">
        <f t="shared" si="53"/>
        <v>0</v>
      </c>
      <c r="DH204">
        <f t="shared" si="54"/>
        <v>0</v>
      </c>
      <c r="DI204">
        <f t="shared" si="55"/>
        <v>0</v>
      </c>
      <c r="DJ204">
        <f>DI204</f>
        <v>0</v>
      </c>
      <c r="DK204">
        <v>0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ROW(Source!A227)</f>
        <v>227</v>
      </c>
      <c r="B205">
        <v>68582722</v>
      </c>
      <c r="C205">
        <v>68583841</v>
      </c>
      <c r="D205">
        <v>68303248</v>
      </c>
      <c r="E205">
        <v>1</v>
      </c>
      <c r="F205">
        <v>1</v>
      </c>
      <c r="G205">
        <v>33</v>
      </c>
      <c r="H205">
        <v>2</v>
      </c>
      <c r="I205" t="s">
        <v>2188</v>
      </c>
      <c r="J205" t="s">
        <v>2189</v>
      </c>
      <c r="K205" t="s">
        <v>2190</v>
      </c>
      <c r="L205">
        <v>1368</v>
      </c>
      <c r="N205">
        <v>1011</v>
      </c>
      <c r="O205" t="s">
        <v>341</v>
      </c>
      <c r="P205" t="s">
        <v>341</v>
      </c>
      <c r="Q205">
        <v>1</v>
      </c>
      <c r="W205">
        <v>0</v>
      </c>
      <c r="X205">
        <v>-550399794</v>
      </c>
      <c r="Y205">
        <f t="shared" si="49"/>
        <v>50.52</v>
      </c>
      <c r="AA205">
        <v>0</v>
      </c>
      <c r="AB205">
        <v>8.0299999999999994</v>
      </c>
      <c r="AC205">
        <v>1.18</v>
      </c>
      <c r="AD205">
        <v>0</v>
      </c>
      <c r="AE205">
        <v>0</v>
      </c>
      <c r="AF205">
        <v>8.0299999999999994</v>
      </c>
      <c r="AG205">
        <v>1.18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1</v>
      </c>
      <c r="AP205">
        <v>0</v>
      </c>
      <c r="AQ205">
        <v>0</v>
      </c>
      <c r="AR205">
        <v>0</v>
      </c>
      <c r="AS205" t="s">
        <v>3</v>
      </c>
      <c r="AT205">
        <v>50.52</v>
      </c>
      <c r="AU205" t="s">
        <v>3</v>
      </c>
      <c r="AV205">
        <v>0</v>
      </c>
      <c r="AW205">
        <v>2</v>
      </c>
      <c r="AX205">
        <v>68620388</v>
      </c>
      <c r="AY205">
        <v>1</v>
      </c>
      <c r="AZ205">
        <v>0</v>
      </c>
      <c r="BA205">
        <v>205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X205">
        <f>ROUND(Y205*Source!I227,9)</f>
        <v>0.75780000000000003</v>
      </c>
      <c r="CY205">
        <f>AB205</f>
        <v>8.0299999999999994</v>
      </c>
      <c r="CZ205">
        <f>AF205</f>
        <v>8.0299999999999994</v>
      </c>
      <c r="DA205">
        <f>AJ205</f>
        <v>1</v>
      </c>
      <c r="DB205">
        <f t="shared" si="50"/>
        <v>405.68</v>
      </c>
      <c r="DC205">
        <f t="shared" si="51"/>
        <v>59.61</v>
      </c>
      <c r="DD205" t="s">
        <v>3</v>
      </c>
      <c r="DE205" t="s">
        <v>3</v>
      </c>
      <c r="DF205">
        <f t="shared" si="52"/>
        <v>0</v>
      </c>
      <c r="DG205">
        <f t="shared" si="53"/>
        <v>6.09</v>
      </c>
      <c r="DH205">
        <f t="shared" si="54"/>
        <v>0.89</v>
      </c>
      <c r="DI205">
        <f t="shared" si="55"/>
        <v>0</v>
      </c>
      <c r="DJ205">
        <f>DG205</f>
        <v>6.09</v>
      </c>
      <c r="DK205">
        <v>0</v>
      </c>
      <c r="DL205" t="s">
        <v>3</v>
      </c>
      <c r="DM205">
        <v>0</v>
      </c>
      <c r="DN205" t="s">
        <v>3</v>
      </c>
      <c r="DO205">
        <v>0</v>
      </c>
    </row>
    <row r="206" spans="1:119" x14ac:dyDescent="0.2">
      <c r="A206">
        <f>ROW(Source!A227)</f>
        <v>227</v>
      </c>
      <c r="B206">
        <v>68582722</v>
      </c>
      <c r="C206">
        <v>68583841</v>
      </c>
      <c r="D206">
        <v>68303226</v>
      </c>
      <c r="E206">
        <v>1</v>
      </c>
      <c r="F206">
        <v>1</v>
      </c>
      <c r="G206">
        <v>33</v>
      </c>
      <c r="H206">
        <v>2</v>
      </c>
      <c r="I206" t="s">
        <v>2191</v>
      </c>
      <c r="J206" t="s">
        <v>2192</v>
      </c>
      <c r="K206" t="s">
        <v>2193</v>
      </c>
      <c r="L206">
        <v>1368</v>
      </c>
      <c r="N206">
        <v>1011</v>
      </c>
      <c r="O206" t="s">
        <v>341</v>
      </c>
      <c r="P206" t="s">
        <v>341</v>
      </c>
      <c r="Q206">
        <v>1</v>
      </c>
      <c r="W206">
        <v>0</v>
      </c>
      <c r="X206">
        <v>-1054888339</v>
      </c>
      <c r="Y206">
        <f t="shared" si="49"/>
        <v>0.39</v>
      </c>
      <c r="AA206">
        <v>0</v>
      </c>
      <c r="AB206">
        <v>554.77</v>
      </c>
      <c r="AC206">
        <v>481.85</v>
      </c>
      <c r="AD206">
        <v>0</v>
      </c>
      <c r="AE206">
        <v>0</v>
      </c>
      <c r="AF206">
        <v>554.77</v>
      </c>
      <c r="AG206">
        <v>481.85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1</v>
      </c>
      <c r="AP206">
        <v>0</v>
      </c>
      <c r="AQ206">
        <v>0</v>
      </c>
      <c r="AR206">
        <v>0</v>
      </c>
      <c r="AS206" t="s">
        <v>3</v>
      </c>
      <c r="AT206">
        <v>0.39</v>
      </c>
      <c r="AU206" t="s">
        <v>3</v>
      </c>
      <c r="AV206">
        <v>0</v>
      </c>
      <c r="AW206">
        <v>2</v>
      </c>
      <c r="AX206">
        <v>68620389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X206">
        <f>ROUND(Y206*Source!I227,9)</f>
        <v>5.8500000000000002E-3</v>
      </c>
      <c r="CY206">
        <f>AB206</f>
        <v>554.77</v>
      </c>
      <c r="CZ206">
        <f>AF206</f>
        <v>554.77</v>
      </c>
      <c r="DA206">
        <f>AJ206</f>
        <v>1</v>
      </c>
      <c r="DB206">
        <f t="shared" si="50"/>
        <v>216.36</v>
      </c>
      <c r="DC206">
        <f t="shared" si="51"/>
        <v>187.92</v>
      </c>
      <c r="DD206" t="s">
        <v>3</v>
      </c>
      <c r="DE206" t="s">
        <v>3</v>
      </c>
      <c r="DF206">
        <f t="shared" si="52"/>
        <v>0</v>
      </c>
      <c r="DG206">
        <f t="shared" si="53"/>
        <v>3.25</v>
      </c>
      <c r="DH206">
        <f t="shared" si="54"/>
        <v>2.82</v>
      </c>
      <c r="DI206">
        <f t="shared" si="55"/>
        <v>0</v>
      </c>
      <c r="DJ206">
        <f>DG206</f>
        <v>3.25</v>
      </c>
      <c r="DK206">
        <v>0</v>
      </c>
      <c r="DL206" t="s">
        <v>3</v>
      </c>
      <c r="DM206">
        <v>0</v>
      </c>
      <c r="DN206" t="s">
        <v>3</v>
      </c>
      <c r="DO206">
        <v>0</v>
      </c>
    </row>
    <row r="207" spans="1:119" x14ac:dyDescent="0.2">
      <c r="A207">
        <f>ROW(Source!A227)</f>
        <v>227</v>
      </c>
      <c r="B207">
        <v>68582722</v>
      </c>
      <c r="C207">
        <v>68583841</v>
      </c>
      <c r="D207">
        <v>68305308</v>
      </c>
      <c r="E207">
        <v>1</v>
      </c>
      <c r="F207">
        <v>1</v>
      </c>
      <c r="G207">
        <v>33</v>
      </c>
      <c r="H207">
        <v>3</v>
      </c>
      <c r="I207" t="s">
        <v>2185</v>
      </c>
      <c r="J207" t="s">
        <v>2186</v>
      </c>
      <c r="K207" t="s">
        <v>2187</v>
      </c>
      <c r="L207">
        <v>1339</v>
      </c>
      <c r="N207">
        <v>1007</v>
      </c>
      <c r="O207" t="s">
        <v>666</v>
      </c>
      <c r="P207" t="s">
        <v>666</v>
      </c>
      <c r="Q207">
        <v>1</v>
      </c>
      <c r="W207">
        <v>0</v>
      </c>
      <c r="X207">
        <v>1035632843</v>
      </c>
      <c r="Y207">
        <f t="shared" si="49"/>
        <v>0.32300000000000001</v>
      </c>
      <c r="AA207">
        <v>42.44</v>
      </c>
      <c r="AB207">
        <v>0</v>
      </c>
      <c r="AC207">
        <v>0</v>
      </c>
      <c r="AD207">
        <v>0</v>
      </c>
      <c r="AE207">
        <v>42.44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1</v>
      </c>
      <c r="AP207">
        <v>0</v>
      </c>
      <c r="AQ207">
        <v>0</v>
      </c>
      <c r="AR207">
        <v>0</v>
      </c>
      <c r="AS207" t="s">
        <v>3</v>
      </c>
      <c r="AT207">
        <v>0.32300000000000001</v>
      </c>
      <c r="AU207" t="s">
        <v>3</v>
      </c>
      <c r="AV207">
        <v>0</v>
      </c>
      <c r="AW207">
        <v>2</v>
      </c>
      <c r="AX207">
        <v>68620390</v>
      </c>
      <c r="AY207">
        <v>1</v>
      </c>
      <c r="AZ207">
        <v>0</v>
      </c>
      <c r="BA207">
        <v>207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X207">
        <f>ROUND(Y207*Source!I227,9)</f>
        <v>4.8450000000000003E-3</v>
      </c>
      <c r="CY207">
        <f>AA207</f>
        <v>42.44</v>
      </c>
      <c r="CZ207">
        <f>AE207</f>
        <v>42.44</v>
      </c>
      <c r="DA207">
        <f>AI207</f>
        <v>1</v>
      </c>
      <c r="DB207">
        <f t="shared" si="50"/>
        <v>13.71</v>
      </c>
      <c r="DC207">
        <f t="shared" si="51"/>
        <v>0</v>
      </c>
      <c r="DD207" t="s">
        <v>3</v>
      </c>
      <c r="DE207" t="s">
        <v>3</v>
      </c>
      <c r="DF207">
        <f t="shared" si="52"/>
        <v>0.21</v>
      </c>
      <c r="DG207">
        <f t="shared" si="53"/>
        <v>0</v>
      </c>
      <c r="DH207">
        <f t="shared" si="54"/>
        <v>0</v>
      </c>
      <c r="DI207">
        <f t="shared" si="55"/>
        <v>0</v>
      </c>
      <c r="DJ207">
        <f>DF207</f>
        <v>0.21</v>
      </c>
      <c r="DK207">
        <v>0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ROW(Source!A227)</f>
        <v>227</v>
      </c>
      <c r="B208">
        <v>68582722</v>
      </c>
      <c r="C208">
        <v>68583841</v>
      </c>
      <c r="D208">
        <v>68303612</v>
      </c>
      <c r="E208">
        <v>1</v>
      </c>
      <c r="F208">
        <v>1</v>
      </c>
      <c r="G208">
        <v>33</v>
      </c>
      <c r="H208">
        <v>3</v>
      </c>
      <c r="I208" t="s">
        <v>400</v>
      </c>
      <c r="J208" t="s">
        <v>403</v>
      </c>
      <c r="K208" t="s">
        <v>401</v>
      </c>
      <c r="L208">
        <v>1327</v>
      </c>
      <c r="N208">
        <v>1005</v>
      </c>
      <c r="O208" t="s">
        <v>402</v>
      </c>
      <c r="P208" t="s">
        <v>402</v>
      </c>
      <c r="Q208">
        <v>1</v>
      </c>
      <c r="W208">
        <v>0</v>
      </c>
      <c r="X208">
        <v>216204917</v>
      </c>
      <c r="Y208">
        <f t="shared" si="49"/>
        <v>102</v>
      </c>
      <c r="AA208">
        <v>622.76</v>
      </c>
      <c r="AB208">
        <v>0</v>
      </c>
      <c r="AC208">
        <v>0</v>
      </c>
      <c r="AD208">
        <v>0</v>
      </c>
      <c r="AE208">
        <v>622.76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1</v>
      </c>
      <c r="AP208">
        <v>0</v>
      </c>
      <c r="AQ208">
        <v>0</v>
      </c>
      <c r="AR208">
        <v>0</v>
      </c>
      <c r="AS208" t="s">
        <v>3</v>
      </c>
      <c r="AT208">
        <v>102</v>
      </c>
      <c r="AU208" t="s">
        <v>3</v>
      </c>
      <c r="AV208">
        <v>0</v>
      </c>
      <c r="AW208">
        <v>2</v>
      </c>
      <c r="AX208">
        <v>68620391</v>
      </c>
      <c r="AY208">
        <v>1</v>
      </c>
      <c r="AZ208">
        <v>0</v>
      </c>
      <c r="BA208">
        <v>208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X208">
        <f>ROUND(Y208*Source!I227,9)</f>
        <v>1.53</v>
      </c>
      <c r="CY208">
        <f>AA208</f>
        <v>622.76</v>
      </c>
      <c r="CZ208">
        <f>AE208</f>
        <v>622.76</v>
      </c>
      <c r="DA208">
        <f>AI208</f>
        <v>1</v>
      </c>
      <c r="DB208">
        <f t="shared" si="50"/>
        <v>63521.52</v>
      </c>
      <c r="DC208">
        <f t="shared" si="51"/>
        <v>0</v>
      </c>
      <c r="DD208" t="s">
        <v>3</v>
      </c>
      <c r="DE208" t="s">
        <v>3</v>
      </c>
      <c r="DF208">
        <f t="shared" si="52"/>
        <v>952.82</v>
      </c>
      <c r="DG208">
        <f t="shared" si="53"/>
        <v>0</v>
      </c>
      <c r="DH208">
        <f t="shared" si="54"/>
        <v>0</v>
      </c>
      <c r="DI208">
        <f t="shared" si="55"/>
        <v>0</v>
      </c>
      <c r="DJ208">
        <f>DF208</f>
        <v>952.82</v>
      </c>
      <c r="DK208">
        <v>0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ROW(Source!A227)</f>
        <v>227</v>
      </c>
      <c r="B209">
        <v>68582722</v>
      </c>
      <c r="C209">
        <v>68583841</v>
      </c>
      <c r="D209">
        <v>68303677</v>
      </c>
      <c r="E209">
        <v>1</v>
      </c>
      <c r="F209">
        <v>1</v>
      </c>
      <c r="G209">
        <v>33</v>
      </c>
      <c r="H209">
        <v>3</v>
      </c>
      <c r="I209" t="s">
        <v>2194</v>
      </c>
      <c r="J209" t="s">
        <v>2195</v>
      </c>
      <c r="K209" t="s">
        <v>2196</v>
      </c>
      <c r="L209">
        <v>1348</v>
      </c>
      <c r="N209">
        <v>1009</v>
      </c>
      <c r="O209" t="s">
        <v>550</v>
      </c>
      <c r="P209" t="s">
        <v>550</v>
      </c>
      <c r="Q209">
        <v>1000</v>
      </c>
      <c r="W209">
        <v>0</v>
      </c>
      <c r="X209">
        <v>-789998201</v>
      </c>
      <c r="Y209">
        <f t="shared" si="49"/>
        <v>0.01</v>
      </c>
      <c r="AA209">
        <v>260360.17</v>
      </c>
      <c r="AB209">
        <v>0</v>
      </c>
      <c r="AC209">
        <v>0</v>
      </c>
      <c r="AD209">
        <v>0</v>
      </c>
      <c r="AE209">
        <v>260360.17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1</v>
      </c>
      <c r="AP209">
        <v>0</v>
      </c>
      <c r="AQ209">
        <v>0</v>
      </c>
      <c r="AR209">
        <v>0</v>
      </c>
      <c r="AS209" t="s">
        <v>3</v>
      </c>
      <c r="AT209">
        <v>0.01</v>
      </c>
      <c r="AU209" t="s">
        <v>3</v>
      </c>
      <c r="AV209">
        <v>0</v>
      </c>
      <c r="AW209">
        <v>2</v>
      </c>
      <c r="AX209">
        <v>68620392</v>
      </c>
      <c r="AY209">
        <v>1</v>
      </c>
      <c r="AZ209">
        <v>0</v>
      </c>
      <c r="BA209">
        <v>209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X209">
        <f>ROUND(Y209*Source!I227,9)</f>
        <v>1.4999999999999999E-4</v>
      </c>
      <c r="CY209">
        <f>AA209</f>
        <v>260360.17</v>
      </c>
      <c r="CZ209">
        <f>AE209</f>
        <v>260360.17</v>
      </c>
      <c r="DA209">
        <f>AI209</f>
        <v>1</v>
      </c>
      <c r="DB209">
        <f t="shared" si="50"/>
        <v>2603.6</v>
      </c>
      <c r="DC209">
        <f t="shared" si="51"/>
        <v>0</v>
      </c>
      <c r="DD209" t="s">
        <v>3</v>
      </c>
      <c r="DE209" t="s">
        <v>3</v>
      </c>
      <c r="DF209">
        <f t="shared" si="52"/>
        <v>39.049999999999997</v>
      </c>
      <c r="DG209">
        <f t="shared" si="53"/>
        <v>0</v>
      </c>
      <c r="DH209">
        <f t="shared" si="54"/>
        <v>0</v>
      </c>
      <c r="DI209">
        <f t="shared" si="55"/>
        <v>0</v>
      </c>
      <c r="DJ209">
        <f>DF209</f>
        <v>39.049999999999997</v>
      </c>
      <c r="DK209">
        <v>0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ROW(Source!A227)</f>
        <v>227</v>
      </c>
      <c r="B210">
        <v>68582722</v>
      </c>
      <c r="C210">
        <v>68583841</v>
      </c>
      <c r="D210">
        <v>68306464</v>
      </c>
      <c r="E210">
        <v>1</v>
      </c>
      <c r="F210">
        <v>1</v>
      </c>
      <c r="G210">
        <v>33</v>
      </c>
      <c r="H210">
        <v>3</v>
      </c>
      <c r="I210" t="s">
        <v>2197</v>
      </c>
      <c r="J210" t="s">
        <v>2198</v>
      </c>
      <c r="K210" t="s">
        <v>2199</v>
      </c>
      <c r="L210">
        <v>1348</v>
      </c>
      <c r="N210">
        <v>1009</v>
      </c>
      <c r="O210" t="s">
        <v>550</v>
      </c>
      <c r="P210" t="s">
        <v>550</v>
      </c>
      <c r="Q210">
        <v>1000</v>
      </c>
      <c r="W210">
        <v>0</v>
      </c>
      <c r="X210">
        <v>-2049126727</v>
      </c>
      <c r="Y210">
        <f t="shared" si="49"/>
        <v>0.68</v>
      </c>
      <c r="AA210">
        <v>12292.81</v>
      </c>
      <c r="AB210">
        <v>0</v>
      </c>
      <c r="AC210">
        <v>0</v>
      </c>
      <c r="AD210">
        <v>0</v>
      </c>
      <c r="AE210">
        <v>12292.81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-2</v>
      </c>
      <c r="AN210">
        <v>0</v>
      </c>
      <c r="AO210">
        <v>1</v>
      </c>
      <c r="AP210">
        <v>0</v>
      </c>
      <c r="AQ210">
        <v>0</v>
      </c>
      <c r="AR210">
        <v>0</v>
      </c>
      <c r="AS210" t="s">
        <v>3</v>
      </c>
      <c r="AT210">
        <v>0.68</v>
      </c>
      <c r="AU210" t="s">
        <v>3</v>
      </c>
      <c r="AV210">
        <v>0</v>
      </c>
      <c r="AW210">
        <v>2</v>
      </c>
      <c r="AX210">
        <v>68620393</v>
      </c>
      <c r="AY210">
        <v>1</v>
      </c>
      <c r="AZ210">
        <v>0</v>
      </c>
      <c r="BA210">
        <v>210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X210">
        <f>ROUND(Y210*Source!I227,9)</f>
        <v>1.0200000000000001E-2</v>
      </c>
      <c r="CY210">
        <f>AA210</f>
        <v>12292.81</v>
      </c>
      <c r="CZ210">
        <f>AE210</f>
        <v>12292.81</v>
      </c>
      <c r="DA210">
        <f>AI210</f>
        <v>1</v>
      </c>
      <c r="DB210">
        <f t="shared" si="50"/>
        <v>8359.11</v>
      </c>
      <c r="DC210">
        <f t="shared" si="51"/>
        <v>0</v>
      </c>
      <c r="DD210" t="s">
        <v>3</v>
      </c>
      <c r="DE210" t="s">
        <v>3</v>
      </c>
      <c r="DF210">
        <f t="shared" si="52"/>
        <v>125.39</v>
      </c>
      <c r="DG210">
        <f t="shared" si="53"/>
        <v>0</v>
      </c>
      <c r="DH210">
        <f t="shared" si="54"/>
        <v>0</v>
      </c>
      <c r="DI210">
        <f t="shared" si="55"/>
        <v>0</v>
      </c>
      <c r="DJ210">
        <f>DF210</f>
        <v>125.39</v>
      </c>
      <c r="DK210">
        <v>0</v>
      </c>
      <c r="DL210" t="s">
        <v>3</v>
      </c>
      <c r="DM210">
        <v>0</v>
      </c>
      <c r="DN210" t="s">
        <v>3</v>
      </c>
      <c r="DO210">
        <v>0</v>
      </c>
    </row>
    <row r="211" spans="1:119" x14ac:dyDescent="0.2">
      <c r="A211">
        <f>ROW(Source!A227)</f>
        <v>227</v>
      </c>
      <c r="B211">
        <v>68582722</v>
      </c>
      <c r="C211">
        <v>68583841</v>
      </c>
      <c r="D211">
        <v>68306466</v>
      </c>
      <c r="E211">
        <v>1</v>
      </c>
      <c r="F211">
        <v>1</v>
      </c>
      <c r="G211">
        <v>33</v>
      </c>
      <c r="H211">
        <v>3</v>
      </c>
      <c r="I211" t="s">
        <v>2200</v>
      </c>
      <c r="J211" t="s">
        <v>2201</v>
      </c>
      <c r="K211" t="s">
        <v>2202</v>
      </c>
      <c r="L211">
        <v>1348</v>
      </c>
      <c r="N211">
        <v>1009</v>
      </c>
      <c r="O211" t="s">
        <v>550</v>
      </c>
      <c r="P211" t="s">
        <v>550</v>
      </c>
      <c r="Q211">
        <v>1000</v>
      </c>
      <c r="W211">
        <v>0</v>
      </c>
      <c r="X211">
        <v>-1964085884</v>
      </c>
      <c r="Y211">
        <f t="shared" si="49"/>
        <v>4.8000000000000001E-2</v>
      </c>
      <c r="AA211">
        <v>59880.6</v>
      </c>
      <c r="AB211">
        <v>0</v>
      </c>
      <c r="AC211">
        <v>0</v>
      </c>
      <c r="AD211">
        <v>0</v>
      </c>
      <c r="AE211">
        <v>59880.6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1</v>
      </c>
      <c r="AP211">
        <v>0</v>
      </c>
      <c r="AQ211">
        <v>0</v>
      </c>
      <c r="AR211">
        <v>0</v>
      </c>
      <c r="AS211" t="s">
        <v>3</v>
      </c>
      <c r="AT211">
        <v>4.8000000000000001E-2</v>
      </c>
      <c r="AU211" t="s">
        <v>3</v>
      </c>
      <c r="AV211">
        <v>0</v>
      </c>
      <c r="AW211">
        <v>2</v>
      </c>
      <c r="AX211">
        <v>68620394</v>
      </c>
      <c r="AY211">
        <v>1</v>
      </c>
      <c r="AZ211">
        <v>0</v>
      </c>
      <c r="BA211">
        <v>211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X211">
        <f>ROUND(Y211*Source!I227,9)</f>
        <v>7.2000000000000005E-4</v>
      </c>
      <c r="CY211">
        <f>AA211</f>
        <v>59880.6</v>
      </c>
      <c r="CZ211">
        <f>AE211</f>
        <v>59880.6</v>
      </c>
      <c r="DA211">
        <f>AI211</f>
        <v>1</v>
      </c>
      <c r="DB211">
        <f t="shared" si="50"/>
        <v>2874.27</v>
      </c>
      <c r="DC211">
        <f t="shared" si="51"/>
        <v>0</v>
      </c>
      <c r="DD211" t="s">
        <v>3</v>
      </c>
      <c r="DE211" t="s">
        <v>3</v>
      </c>
      <c r="DF211">
        <f t="shared" si="52"/>
        <v>43.11</v>
      </c>
      <c r="DG211">
        <f t="shared" si="53"/>
        <v>0</v>
      </c>
      <c r="DH211">
        <f t="shared" si="54"/>
        <v>0</v>
      </c>
      <c r="DI211">
        <f t="shared" si="55"/>
        <v>0</v>
      </c>
      <c r="DJ211">
        <f>DF211</f>
        <v>43.11</v>
      </c>
      <c r="DK211">
        <v>0</v>
      </c>
      <c r="DL211" t="s">
        <v>3</v>
      </c>
      <c r="DM211">
        <v>0</v>
      </c>
      <c r="DN211" t="s">
        <v>3</v>
      </c>
      <c r="DO211">
        <v>0</v>
      </c>
    </row>
    <row r="212" spans="1:119" x14ac:dyDescent="0.2">
      <c r="A212">
        <f>ROW(Source!A228)</f>
        <v>228</v>
      </c>
      <c r="B212">
        <v>68582722</v>
      </c>
      <c r="C212">
        <v>68619648</v>
      </c>
      <c r="D212">
        <v>68289694</v>
      </c>
      <c r="E212">
        <v>33</v>
      </c>
      <c r="F212">
        <v>1</v>
      </c>
      <c r="G212">
        <v>33</v>
      </c>
      <c r="H212">
        <v>1</v>
      </c>
      <c r="I212" t="s">
        <v>2072</v>
      </c>
      <c r="J212" t="s">
        <v>3</v>
      </c>
      <c r="K212" t="s">
        <v>2073</v>
      </c>
      <c r="L212">
        <v>1191</v>
      </c>
      <c r="N212">
        <v>1013</v>
      </c>
      <c r="O212" t="s">
        <v>2074</v>
      </c>
      <c r="P212" t="s">
        <v>2074</v>
      </c>
      <c r="Q212">
        <v>1</v>
      </c>
      <c r="W212">
        <v>0</v>
      </c>
      <c r="X212">
        <v>476480486</v>
      </c>
      <c r="Y212">
        <f t="shared" si="49"/>
        <v>293.25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1</v>
      </c>
      <c r="AP212">
        <v>0</v>
      </c>
      <c r="AQ212">
        <v>0</v>
      </c>
      <c r="AR212">
        <v>0</v>
      </c>
      <c r="AS212" t="s">
        <v>3</v>
      </c>
      <c r="AT212">
        <v>293.25</v>
      </c>
      <c r="AU212" t="s">
        <v>3</v>
      </c>
      <c r="AV212">
        <v>1</v>
      </c>
      <c r="AW212">
        <v>2</v>
      </c>
      <c r="AX212">
        <v>68620395</v>
      </c>
      <c r="AY212">
        <v>1</v>
      </c>
      <c r="AZ212">
        <v>0</v>
      </c>
      <c r="BA212">
        <v>212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X212">
        <f>ROUND(Y212*Source!I228,9)</f>
        <v>2.9325000000000001</v>
      </c>
      <c r="CY212">
        <f>AD212</f>
        <v>0</v>
      </c>
      <c r="CZ212">
        <f>AH212</f>
        <v>0</v>
      </c>
      <c r="DA212">
        <f>AL212</f>
        <v>1</v>
      </c>
      <c r="DB212">
        <f t="shared" si="50"/>
        <v>0</v>
      </c>
      <c r="DC212">
        <f t="shared" si="51"/>
        <v>0</v>
      </c>
      <c r="DD212" t="s">
        <v>3</v>
      </c>
      <c r="DE212" t="s">
        <v>3</v>
      </c>
      <c r="DF212">
        <f t="shared" si="52"/>
        <v>0</v>
      </c>
      <c r="DG212">
        <f t="shared" si="53"/>
        <v>0</v>
      </c>
      <c r="DH212">
        <f t="shared" si="54"/>
        <v>0</v>
      </c>
      <c r="DI212">
        <f t="shared" si="55"/>
        <v>0</v>
      </c>
      <c r="DJ212">
        <f>DI212</f>
        <v>0</v>
      </c>
      <c r="DK212">
        <v>0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ROW(Source!A228)</f>
        <v>228</v>
      </c>
      <c r="B213">
        <v>68582722</v>
      </c>
      <c r="C213">
        <v>68619648</v>
      </c>
      <c r="D213">
        <v>68303448</v>
      </c>
      <c r="E213">
        <v>1</v>
      </c>
      <c r="F213">
        <v>1</v>
      </c>
      <c r="G213">
        <v>33</v>
      </c>
      <c r="H213">
        <v>3</v>
      </c>
      <c r="I213" t="s">
        <v>2170</v>
      </c>
      <c r="J213" t="s">
        <v>2171</v>
      </c>
      <c r="K213" t="s">
        <v>2172</v>
      </c>
      <c r="L213">
        <v>1348</v>
      </c>
      <c r="N213">
        <v>1009</v>
      </c>
      <c r="O213" t="s">
        <v>550</v>
      </c>
      <c r="P213" t="s">
        <v>550</v>
      </c>
      <c r="Q213">
        <v>1000</v>
      </c>
      <c r="W213">
        <v>0</v>
      </c>
      <c r="X213">
        <v>-338040751</v>
      </c>
      <c r="Y213">
        <f t="shared" si="49"/>
        <v>0.04</v>
      </c>
      <c r="AA213">
        <v>7210.9</v>
      </c>
      <c r="AB213">
        <v>0</v>
      </c>
      <c r="AC213">
        <v>0</v>
      </c>
      <c r="AD213">
        <v>0</v>
      </c>
      <c r="AE213">
        <v>7210.9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1</v>
      </c>
      <c r="AP213">
        <v>0</v>
      </c>
      <c r="AQ213">
        <v>0</v>
      </c>
      <c r="AR213">
        <v>0</v>
      </c>
      <c r="AS213" t="s">
        <v>3</v>
      </c>
      <c r="AT213">
        <v>0.04</v>
      </c>
      <c r="AU213" t="s">
        <v>3</v>
      </c>
      <c r="AV213">
        <v>0</v>
      </c>
      <c r="AW213">
        <v>2</v>
      </c>
      <c r="AX213">
        <v>68620396</v>
      </c>
      <c r="AY213">
        <v>1</v>
      </c>
      <c r="AZ213">
        <v>0</v>
      </c>
      <c r="BA213">
        <v>213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X213">
        <f>ROUND(Y213*Source!I228,9)</f>
        <v>4.0000000000000002E-4</v>
      </c>
      <c r="CY213">
        <f>AA213</f>
        <v>7210.9</v>
      </c>
      <c r="CZ213">
        <f>AE213</f>
        <v>7210.9</v>
      </c>
      <c r="DA213">
        <f>AI213</f>
        <v>1</v>
      </c>
      <c r="DB213">
        <f t="shared" si="50"/>
        <v>288.44</v>
      </c>
      <c r="DC213">
        <f t="shared" si="51"/>
        <v>0</v>
      </c>
      <c r="DD213" t="s">
        <v>3</v>
      </c>
      <c r="DE213" t="s">
        <v>3</v>
      </c>
      <c r="DF213">
        <f t="shared" si="52"/>
        <v>2.88</v>
      </c>
      <c r="DG213">
        <f t="shared" si="53"/>
        <v>0</v>
      </c>
      <c r="DH213">
        <f t="shared" si="54"/>
        <v>0</v>
      </c>
      <c r="DI213">
        <f t="shared" si="55"/>
        <v>0</v>
      </c>
      <c r="DJ213">
        <f>DF213</f>
        <v>2.88</v>
      </c>
      <c r="DK213">
        <v>0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ROW(Source!A228)</f>
        <v>228</v>
      </c>
      <c r="B214">
        <v>68582722</v>
      </c>
      <c r="C214">
        <v>68619648</v>
      </c>
      <c r="D214">
        <v>68303646</v>
      </c>
      <c r="E214">
        <v>1</v>
      </c>
      <c r="F214">
        <v>1</v>
      </c>
      <c r="G214">
        <v>33</v>
      </c>
      <c r="H214">
        <v>3</v>
      </c>
      <c r="I214" t="s">
        <v>2203</v>
      </c>
      <c r="J214" t="s">
        <v>2204</v>
      </c>
      <c r="K214" t="s">
        <v>2205</v>
      </c>
      <c r="L214">
        <v>1327</v>
      </c>
      <c r="N214">
        <v>1005</v>
      </c>
      <c r="O214" t="s">
        <v>402</v>
      </c>
      <c r="P214" t="s">
        <v>402</v>
      </c>
      <c r="Q214">
        <v>1</v>
      </c>
      <c r="W214">
        <v>0</v>
      </c>
      <c r="X214">
        <v>-1827805142</v>
      </c>
      <c r="Y214">
        <f t="shared" si="49"/>
        <v>100</v>
      </c>
      <c r="AA214">
        <v>609.79</v>
      </c>
      <c r="AB214">
        <v>0</v>
      </c>
      <c r="AC214">
        <v>0</v>
      </c>
      <c r="AD214">
        <v>0</v>
      </c>
      <c r="AE214">
        <v>609.79</v>
      </c>
      <c r="AF214">
        <v>0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1</v>
      </c>
      <c r="AP214">
        <v>0</v>
      </c>
      <c r="AQ214">
        <v>0</v>
      </c>
      <c r="AR214">
        <v>0</v>
      </c>
      <c r="AS214" t="s">
        <v>3</v>
      </c>
      <c r="AT214">
        <v>100</v>
      </c>
      <c r="AU214" t="s">
        <v>3</v>
      </c>
      <c r="AV214">
        <v>0</v>
      </c>
      <c r="AW214">
        <v>2</v>
      </c>
      <c r="AX214">
        <v>68620397</v>
      </c>
      <c r="AY214">
        <v>1</v>
      </c>
      <c r="AZ214">
        <v>0</v>
      </c>
      <c r="BA214">
        <v>214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X214">
        <f>ROUND(Y214*Source!I228,9)</f>
        <v>1</v>
      </c>
      <c r="CY214">
        <f>AA214</f>
        <v>609.79</v>
      </c>
      <c r="CZ214">
        <f>AE214</f>
        <v>609.79</v>
      </c>
      <c r="DA214">
        <f>AI214</f>
        <v>1</v>
      </c>
      <c r="DB214">
        <f t="shared" si="50"/>
        <v>60979</v>
      </c>
      <c r="DC214">
        <f t="shared" si="51"/>
        <v>0</v>
      </c>
      <c r="DD214" t="s">
        <v>3</v>
      </c>
      <c r="DE214" t="s">
        <v>3</v>
      </c>
      <c r="DF214">
        <f t="shared" si="52"/>
        <v>609.79</v>
      </c>
      <c r="DG214">
        <f t="shared" si="53"/>
        <v>0</v>
      </c>
      <c r="DH214">
        <f t="shared" si="54"/>
        <v>0</v>
      </c>
      <c r="DI214">
        <f t="shared" si="55"/>
        <v>0</v>
      </c>
      <c r="DJ214">
        <f>DF214</f>
        <v>609.79</v>
      </c>
      <c r="DK214">
        <v>0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ROW(Source!A228)</f>
        <v>228</v>
      </c>
      <c r="B215">
        <v>68582722</v>
      </c>
      <c r="C215">
        <v>68619648</v>
      </c>
      <c r="D215">
        <v>68306379</v>
      </c>
      <c r="E215">
        <v>1</v>
      </c>
      <c r="F215">
        <v>1</v>
      </c>
      <c r="G215">
        <v>33</v>
      </c>
      <c r="H215">
        <v>3</v>
      </c>
      <c r="I215" t="s">
        <v>2173</v>
      </c>
      <c r="J215" t="s">
        <v>2174</v>
      </c>
      <c r="K215" t="s">
        <v>2175</v>
      </c>
      <c r="L215">
        <v>1339</v>
      </c>
      <c r="N215">
        <v>1007</v>
      </c>
      <c r="O215" t="s">
        <v>666</v>
      </c>
      <c r="P215" t="s">
        <v>666</v>
      </c>
      <c r="Q215">
        <v>1</v>
      </c>
      <c r="W215">
        <v>0</v>
      </c>
      <c r="X215">
        <v>-2147064579</v>
      </c>
      <c r="Y215">
        <f t="shared" si="49"/>
        <v>2</v>
      </c>
      <c r="AA215">
        <v>4592.2299999999996</v>
      </c>
      <c r="AB215">
        <v>0</v>
      </c>
      <c r="AC215">
        <v>0</v>
      </c>
      <c r="AD215">
        <v>0</v>
      </c>
      <c r="AE215">
        <v>4592.2299999999996</v>
      </c>
      <c r="AF215">
        <v>0</v>
      </c>
      <c r="AG215">
        <v>0</v>
      </c>
      <c r="AH215">
        <v>0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1</v>
      </c>
      <c r="AP215">
        <v>0</v>
      </c>
      <c r="AQ215">
        <v>0</v>
      </c>
      <c r="AR215">
        <v>0</v>
      </c>
      <c r="AS215" t="s">
        <v>3</v>
      </c>
      <c r="AT215">
        <v>2</v>
      </c>
      <c r="AU215" t="s">
        <v>3</v>
      </c>
      <c r="AV215">
        <v>0</v>
      </c>
      <c r="AW215">
        <v>2</v>
      </c>
      <c r="AX215">
        <v>68620398</v>
      </c>
      <c r="AY215">
        <v>1</v>
      </c>
      <c r="AZ215">
        <v>0</v>
      </c>
      <c r="BA215">
        <v>215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X215">
        <f>ROUND(Y215*Source!I228,9)</f>
        <v>0.02</v>
      </c>
      <c r="CY215">
        <f>AA215</f>
        <v>4592.2299999999996</v>
      </c>
      <c r="CZ215">
        <f>AE215</f>
        <v>4592.2299999999996</v>
      </c>
      <c r="DA215">
        <f>AI215</f>
        <v>1</v>
      </c>
      <c r="DB215">
        <f t="shared" si="50"/>
        <v>9184.4599999999991</v>
      </c>
      <c r="DC215">
        <f t="shared" si="51"/>
        <v>0</v>
      </c>
      <c r="DD215" t="s">
        <v>3</v>
      </c>
      <c r="DE215" t="s">
        <v>3</v>
      </c>
      <c r="DF215">
        <f t="shared" si="52"/>
        <v>91.84</v>
      </c>
      <c r="DG215">
        <f t="shared" si="53"/>
        <v>0</v>
      </c>
      <c r="DH215">
        <f t="shared" si="54"/>
        <v>0</v>
      </c>
      <c r="DI215">
        <f t="shared" si="55"/>
        <v>0</v>
      </c>
      <c r="DJ215">
        <f>DF215</f>
        <v>91.84</v>
      </c>
      <c r="DK215">
        <v>0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ROW(Source!A230)</f>
        <v>230</v>
      </c>
      <c r="B216">
        <v>68582722</v>
      </c>
      <c r="C216">
        <v>68623629</v>
      </c>
      <c r="D216">
        <v>68289694</v>
      </c>
      <c r="E216">
        <v>33</v>
      </c>
      <c r="F216">
        <v>1</v>
      </c>
      <c r="G216">
        <v>33</v>
      </c>
      <c r="H216">
        <v>1</v>
      </c>
      <c r="I216" t="s">
        <v>2072</v>
      </c>
      <c r="J216" t="s">
        <v>3</v>
      </c>
      <c r="K216" t="s">
        <v>2073</v>
      </c>
      <c r="L216">
        <v>1191</v>
      </c>
      <c r="N216">
        <v>1013</v>
      </c>
      <c r="O216" t="s">
        <v>2074</v>
      </c>
      <c r="P216" t="s">
        <v>2074</v>
      </c>
      <c r="Q216">
        <v>1</v>
      </c>
      <c r="W216">
        <v>0</v>
      </c>
      <c r="X216">
        <v>476480486</v>
      </c>
      <c r="Y216">
        <f>((AT216*1.1)*0.2)</f>
        <v>28.164400000000008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1</v>
      </c>
      <c r="AP216">
        <v>1</v>
      </c>
      <c r="AQ216">
        <v>0</v>
      </c>
      <c r="AR216">
        <v>0</v>
      </c>
      <c r="AS216" t="s">
        <v>3</v>
      </c>
      <c r="AT216">
        <v>128.02000000000001</v>
      </c>
      <c r="AU216" t="s">
        <v>349</v>
      </c>
      <c r="AV216">
        <v>1</v>
      </c>
      <c r="AW216">
        <v>2</v>
      </c>
      <c r="AX216">
        <v>68623642</v>
      </c>
      <c r="AY216">
        <v>1</v>
      </c>
      <c r="AZ216">
        <v>0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X216">
        <f>ROUND(Y216*Source!I230,9)</f>
        <v>0.56328800000000001</v>
      </c>
      <c r="CY216">
        <f>AD216</f>
        <v>0</v>
      </c>
      <c r="CZ216">
        <f>AH216</f>
        <v>0</v>
      </c>
      <c r="DA216">
        <f>AL216</f>
        <v>1</v>
      </c>
      <c r="DB216">
        <f>ROUND(((ROUND(AT216*CZ216,2)*1.1)*0.2),6)</f>
        <v>0</v>
      </c>
      <c r="DC216">
        <f>ROUND(((ROUND(AT216*AG216,2)*1.1)*0.2),6)</f>
        <v>0</v>
      </c>
      <c r="DD216" t="s">
        <v>3</v>
      </c>
      <c r="DE216" t="s">
        <v>3</v>
      </c>
      <c r="DF216">
        <f t="shared" si="52"/>
        <v>0</v>
      </c>
      <c r="DG216">
        <f t="shared" si="53"/>
        <v>0</v>
      </c>
      <c r="DH216">
        <f t="shared" si="54"/>
        <v>0</v>
      </c>
      <c r="DI216">
        <f t="shared" si="55"/>
        <v>0</v>
      </c>
      <c r="DJ216">
        <f>DI216</f>
        <v>0</v>
      </c>
      <c r="DK216">
        <v>0</v>
      </c>
      <c r="DL216" t="s">
        <v>3</v>
      </c>
      <c r="DM216">
        <v>0</v>
      </c>
      <c r="DN216" t="s">
        <v>3</v>
      </c>
      <c r="DO216">
        <v>0</v>
      </c>
    </row>
    <row r="217" spans="1:119" x14ac:dyDescent="0.2">
      <c r="A217">
        <f>ROW(Source!A230)</f>
        <v>230</v>
      </c>
      <c r="B217">
        <v>68582722</v>
      </c>
      <c r="C217">
        <v>68623629</v>
      </c>
      <c r="D217">
        <v>68303248</v>
      </c>
      <c r="E217">
        <v>1</v>
      </c>
      <c r="F217">
        <v>1</v>
      </c>
      <c r="G217">
        <v>33</v>
      </c>
      <c r="H217">
        <v>2</v>
      </c>
      <c r="I217" t="s">
        <v>2188</v>
      </c>
      <c r="J217" t="s">
        <v>2189</v>
      </c>
      <c r="K217" t="s">
        <v>2190</v>
      </c>
      <c r="L217">
        <v>1368</v>
      </c>
      <c r="N217">
        <v>1011</v>
      </c>
      <c r="O217" t="s">
        <v>341</v>
      </c>
      <c r="P217" t="s">
        <v>341</v>
      </c>
      <c r="Q217">
        <v>1</v>
      </c>
      <c r="W217">
        <v>0</v>
      </c>
      <c r="X217">
        <v>-550399794</v>
      </c>
      <c r="Y217">
        <f>(AT217*0.2)</f>
        <v>2.012</v>
      </c>
      <c r="AA217">
        <v>0</v>
      </c>
      <c r="AB217">
        <v>8.0299999999999994</v>
      </c>
      <c r="AC217">
        <v>1.18</v>
      </c>
      <c r="AD217">
        <v>0</v>
      </c>
      <c r="AE217">
        <v>0</v>
      </c>
      <c r="AF217">
        <v>8.0299999999999994</v>
      </c>
      <c r="AG217">
        <v>1.18</v>
      </c>
      <c r="AH217">
        <v>0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1</v>
      </c>
      <c r="AP217">
        <v>1</v>
      </c>
      <c r="AQ217">
        <v>0</v>
      </c>
      <c r="AR217">
        <v>0</v>
      </c>
      <c r="AS217" t="s">
        <v>3</v>
      </c>
      <c r="AT217">
        <v>10.06</v>
      </c>
      <c r="AU217" t="s">
        <v>348</v>
      </c>
      <c r="AV217">
        <v>0</v>
      </c>
      <c r="AW217">
        <v>2</v>
      </c>
      <c r="AX217">
        <v>68623643</v>
      </c>
      <c r="AY217">
        <v>1</v>
      </c>
      <c r="AZ217">
        <v>0</v>
      </c>
      <c r="BA217">
        <v>217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X217">
        <f>ROUND(Y217*Source!I230,9)</f>
        <v>4.0239999999999998E-2</v>
      </c>
      <c r="CY217">
        <f>AB217</f>
        <v>8.0299999999999994</v>
      </c>
      <c r="CZ217">
        <f>AF217</f>
        <v>8.0299999999999994</v>
      </c>
      <c r="DA217">
        <f>AJ217</f>
        <v>1</v>
      </c>
      <c r="DB217">
        <f>ROUND((ROUND(AT217*CZ217,2)*0.2),6)</f>
        <v>16.155999999999999</v>
      </c>
      <c r="DC217">
        <f>ROUND((ROUND(AT217*AG217,2)*0.2),6)</f>
        <v>2.3740000000000001</v>
      </c>
      <c r="DD217" t="s">
        <v>3</v>
      </c>
      <c r="DE217" t="s">
        <v>3</v>
      </c>
      <c r="DF217">
        <f t="shared" si="52"/>
        <v>0</v>
      </c>
      <c r="DG217">
        <f t="shared" si="53"/>
        <v>0.32</v>
      </c>
      <c r="DH217">
        <f t="shared" si="54"/>
        <v>0.05</v>
      </c>
      <c r="DI217">
        <f t="shared" si="55"/>
        <v>0</v>
      </c>
      <c r="DJ217">
        <f>DG217</f>
        <v>0.32</v>
      </c>
      <c r="DK217">
        <v>0</v>
      </c>
      <c r="DL217" t="s">
        <v>3</v>
      </c>
      <c r="DM217">
        <v>0</v>
      </c>
      <c r="DN217" t="s">
        <v>3</v>
      </c>
      <c r="DO217">
        <v>0</v>
      </c>
    </row>
    <row r="218" spans="1:119" x14ac:dyDescent="0.2">
      <c r="A218">
        <f>ROW(Source!A230)</f>
        <v>230</v>
      </c>
      <c r="B218">
        <v>68582722</v>
      </c>
      <c r="C218">
        <v>68623629</v>
      </c>
      <c r="D218">
        <v>68303210</v>
      </c>
      <c r="E218">
        <v>1</v>
      </c>
      <c r="F218">
        <v>1</v>
      </c>
      <c r="G218">
        <v>33</v>
      </c>
      <c r="H218">
        <v>2</v>
      </c>
      <c r="I218" t="s">
        <v>2105</v>
      </c>
      <c r="J218" t="s">
        <v>2106</v>
      </c>
      <c r="K218" t="s">
        <v>2107</v>
      </c>
      <c r="L218">
        <v>1368</v>
      </c>
      <c r="N218">
        <v>1011</v>
      </c>
      <c r="O218" t="s">
        <v>341</v>
      </c>
      <c r="P218" t="s">
        <v>341</v>
      </c>
      <c r="Q218">
        <v>1</v>
      </c>
      <c r="W218">
        <v>0</v>
      </c>
      <c r="X218">
        <v>-700529201</v>
      </c>
      <c r="Y218">
        <f>(AT218*0.2)</f>
        <v>8.8719999999999999</v>
      </c>
      <c r="AA218">
        <v>0</v>
      </c>
      <c r="AB218">
        <v>5.27</v>
      </c>
      <c r="AC218">
        <v>0.01</v>
      </c>
      <c r="AD218">
        <v>0</v>
      </c>
      <c r="AE218">
        <v>0</v>
      </c>
      <c r="AF218">
        <v>5.27</v>
      </c>
      <c r="AG218">
        <v>0.01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1</v>
      </c>
      <c r="AP218">
        <v>1</v>
      </c>
      <c r="AQ218">
        <v>0</v>
      </c>
      <c r="AR218">
        <v>0</v>
      </c>
      <c r="AS218" t="s">
        <v>3</v>
      </c>
      <c r="AT218">
        <v>44.36</v>
      </c>
      <c r="AU218" t="s">
        <v>348</v>
      </c>
      <c r="AV218">
        <v>0</v>
      </c>
      <c r="AW218">
        <v>2</v>
      </c>
      <c r="AX218">
        <v>68623644</v>
      </c>
      <c r="AY218">
        <v>1</v>
      </c>
      <c r="AZ218">
        <v>0</v>
      </c>
      <c r="BA218">
        <v>218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X218">
        <f>ROUND(Y218*Source!I230,9)</f>
        <v>0.17743999999999999</v>
      </c>
      <c r="CY218">
        <f>AB218</f>
        <v>5.27</v>
      </c>
      <c r="CZ218">
        <f>AF218</f>
        <v>5.27</v>
      </c>
      <c r="DA218">
        <f>AJ218</f>
        <v>1</v>
      </c>
      <c r="DB218">
        <f>ROUND((ROUND(AT218*CZ218,2)*0.2),6)</f>
        <v>46.756</v>
      </c>
      <c r="DC218">
        <f>ROUND((ROUND(AT218*AG218,2)*0.2),6)</f>
        <v>8.7999999999999995E-2</v>
      </c>
      <c r="DD218" t="s">
        <v>3</v>
      </c>
      <c r="DE218" t="s">
        <v>3</v>
      </c>
      <c r="DF218">
        <f t="shared" si="52"/>
        <v>0</v>
      </c>
      <c r="DG218">
        <f t="shared" si="53"/>
        <v>0.94</v>
      </c>
      <c r="DH218">
        <f t="shared" si="54"/>
        <v>0</v>
      </c>
      <c r="DI218">
        <f t="shared" si="55"/>
        <v>0</v>
      </c>
      <c r="DJ218">
        <f>DG218</f>
        <v>0.94</v>
      </c>
      <c r="DK218">
        <v>0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ROW(Source!A230)</f>
        <v>230</v>
      </c>
      <c r="B219">
        <v>68582722</v>
      </c>
      <c r="C219">
        <v>68623629</v>
      </c>
      <c r="D219">
        <v>68303228</v>
      </c>
      <c r="E219">
        <v>1</v>
      </c>
      <c r="F219">
        <v>1</v>
      </c>
      <c r="G219">
        <v>33</v>
      </c>
      <c r="H219">
        <v>2</v>
      </c>
      <c r="I219" t="s">
        <v>2206</v>
      </c>
      <c r="J219" t="s">
        <v>2207</v>
      </c>
      <c r="K219" t="s">
        <v>2208</v>
      </c>
      <c r="L219">
        <v>1368</v>
      </c>
      <c r="N219">
        <v>1011</v>
      </c>
      <c r="O219" t="s">
        <v>341</v>
      </c>
      <c r="P219" t="s">
        <v>341</v>
      </c>
      <c r="Q219">
        <v>1</v>
      </c>
      <c r="W219">
        <v>0</v>
      </c>
      <c r="X219">
        <v>-977211922</v>
      </c>
      <c r="Y219">
        <f>(AT219*0.2)</f>
        <v>0.99600000000000011</v>
      </c>
      <c r="AA219">
        <v>0</v>
      </c>
      <c r="AB219">
        <v>17.75</v>
      </c>
      <c r="AC219">
        <v>1.35</v>
      </c>
      <c r="AD219">
        <v>0</v>
      </c>
      <c r="AE219">
        <v>0</v>
      </c>
      <c r="AF219">
        <v>17.75</v>
      </c>
      <c r="AG219">
        <v>1.35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1</v>
      </c>
      <c r="AP219">
        <v>1</v>
      </c>
      <c r="AQ219">
        <v>0</v>
      </c>
      <c r="AR219">
        <v>0</v>
      </c>
      <c r="AS219" t="s">
        <v>3</v>
      </c>
      <c r="AT219">
        <v>4.9800000000000004</v>
      </c>
      <c r="AU219" t="s">
        <v>348</v>
      </c>
      <c r="AV219">
        <v>0</v>
      </c>
      <c r="AW219">
        <v>2</v>
      </c>
      <c r="AX219">
        <v>68623645</v>
      </c>
      <c r="AY219">
        <v>1</v>
      </c>
      <c r="AZ219">
        <v>0</v>
      </c>
      <c r="BA219">
        <v>219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X219">
        <f>ROUND(Y219*Source!I230,9)</f>
        <v>1.992E-2</v>
      </c>
      <c r="CY219">
        <f>AB219</f>
        <v>17.75</v>
      </c>
      <c r="CZ219">
        <f>AF219</f>
        <v>17.75</v>
      </c>
      <c r="DA219">
        <f>AJ219</f>
        <v>1</v>
      </c>
      <c r="DB219">
        <f>ROUND((ROUND(AT219*CZ219,2)*0.2),6)</f>
        <v>17.68</v>
      </c>
      <c r="DC219">
        <f>ROUND((ROUND(AT219*AG219,2)*0.2),6)</f>
        <v>1.3440000000000001</v>
      </c>
      <c r="DD219" t="s">
        <v>3</v>
      </c>
      <c r="DE219" t="s">
        <v>3</v>
      </c>
      <c r="DF219">
        <f t="shared" si="52"/>
        <v>0</v>
      </c>
      <c r="DG219">
        <f t="shared" si="53"/>
        <v>0.35</v>
      </c>
      <c r="DH219">
        <f t="shared" si="54"/>
        <v>0.03</v>
      </c>
      <c r="DI219">
        <f t="shared" si="55"/>
        <v>0</v>
      </c>
      <c r="DJ219">
        <f>DG219</f>
        <v>0.35</v>
      </c>
      <c r="DK219">
        <v>0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ROW(Source!A230)</f>
        <v>230</v>
      </c>
      <c r="B220">
        <v>68582722</v>
      </c>
      <c r="C220">
        <v>68623629</v>
      </c>
      <c r="D220">
        <v>68304432</v>
      </c>
      <c r="E220">
        <v>1</v>
      </c>
      <c r="F220">
        <v>1</v>
      </c>
      <c r="G220">
        <v>33</v>
      </c>
      <c r="H220">
        <v>3</v>
      </c>
      <c r="I220" t="s">
        <v>2209</v>
      </c>
      <c r="J220" t="s">
        <v>2210</v>
      </c>
      <c r="K220" t="s">
        <v>2211</v>
      </c>
      <c r="L220">
        <v>1355</v>
      </c>
      <c r="N220">
        <v>1010</v>
      </c>
      <c r="O220" t="s">
        <v>91</v>
      </c>
      <c r="P220" t="s">
        <v>91</v>
      </c>
      <c r="Q220">
        <v>100</v>
      </c>
      <c r="W220">
        <v>0</v>
      </c>
      <c r="X220">
        <v>-529724024</v>
      </c>
      <c r="Y220">
        <f t="shared" ref="Y220:Y227" si="56">(AT220*0)</f>
        <v>0</v>
      </c>
      <c r="AA220">
        <v>22.72</v>
      </c>
      <c r="AB220">
        <v>0</v>
      </c>
      <c r="AC220">
        <v>0</v>
      </c>
      <c r="AD220">
        <v>0</v>
      </c>
      <c r="AE220">
        <v>22.72</v>
      </c>
      <c r="AF220">
        <v>0</v>
      </c>
      <c r="AG220">
        <v>0</v>
      </c>
      <c r="AH220">
        <v>0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1</v>
      </c>
      <c r="AP220">
        <v>1</v>
      </c>
      <c r="AQ220">
        <v>0</v>
      </c>
      <c r="AR220">
        <v>0</v>
      </c>
      <c r="AS220" t="s">
        <v>3</v>
      </c>
      <c r="AT220">
        <v>29</v>
      </c>
      <c r="AU220" t="s">
        <v>347</v>
      </c>
      <c r="AV220">
        <v>0</v>
      </c>
      <c r="AW220">
        <v>2</v>
      </c>
      <c r="AX220">
        <v>68623646</v>
      </c>
      <c r="AY220">
        <v>1</v>
      </c>
      <c r="AZ220">
        <v>0</v>
      </c>
      <c r="BA220">
        <v>220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X220">
        <f>ROUND(Y220*Source!I230,9)</f>
        <v>0</v>
      </c>
      <c r="CY220">
        <f t="shared" ref="CY220:CY227" si="57">AA220</f>
        <v>22.72</v>
      </c>
      <c r="CZ220">
        <f t="shared" ref="CZ220:CZ227" si="58">AE220</f>
        <v>22.72</v>
      </c>
      <c r="DA220">
        <f t="shared" ref="DA220:DA227" si="59">AI220</f>
        <v>1</v>
      </c>
      <c r="DB220">
        <f t="shared" ref="DB220:DB227" si="60">ROUND((ROUND(AT220*CZ220,2)*0),6)</f>
        <v>0</v>
      </c>
      <c r="DC220">
        <f t="shared" ref="DC220:DC227" si="61">ROUND((ROUND(AT220*AG220,2)*0),6)</f>
        <v>0</v>
      </c>
      <c r="DD220" t="s">
        <v>3</v>
      </c>
      <c r="DE220" t="s">
        <v>3</v>
      </c>
      <c r="DF220">
        <f t="shared" si="52"/>
        <v>0</v>
      </c>
      <c r="DG220">
        <f t="shared" si="53"/>
        <v>0</v>
      </c>
      <c r="DH220">
        <f t="shared" si="54"/>
        <v>0</v>
      </c>
      <c r="DI220">
        <f t="shared" si="55"/>
        <v>0</v>
      </c>
      <c r="DJ220">
        <f t="shared" ref="DJ220:DJ227" si="62">DF220</f>
        <v>0</v>
      </c>
      <c r="DK220">
        <v>0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ROW(Source!A230)</f>
        <v>230</v>
      </c>
      <c r="B221">
        <v>68582722</v>
      </c>
      <c r="C221">
        <v>68623629</v>
      </c>
      <c r="D221">
        <v>68304371</v>
      </c>
      <c r="E221">
        <v>1</v>
      </c>
      <c r="F221">
        <v>1</v>
      </c>
      <c r="G221">
        <v>33</v>
      </c>
      <c r="H221">
        <v>3</v>
      </c>
      <c r="I221" t="s">
        <v>2212</v>
      </c>
      <c r="J221" t="s">
        <v>2213</v>
      </c>
      <c r="K221" t="s">
        <v>2214</v>
      </c>
      <c r="L221">
        <v>1355</v>
      </c>
      <c r="N221">
        <v>1010</v>
      </c>
      <c r="O221" t="s">
        <v>91</v>
      </c>
      <c r="P221" t="s">
        <v>91</v>
      </c>
      <c r="Q221">
        <v>100</v>
      </c>
      <c r="W221">
        <v>0</v>
      </c>
      <c r="X221">
        <v>1525327221</v>
      </c>
      <c r="Y221">
        <f t="shared" si="56"/>
        <v>0</v>
      </c>
      <c r="AA221">
        <v>309.83</v>
      </c>
      <c r="AB221">
        <v>0</v>
      </c>
      <c r="AC221">
        <v>0</v>
      </c>
      <c r="AD221">
        <v>0</v>
      </c>
      <c r="AE221">
        <v>309.83</v>
      </c>
      <c r="AF221">
        <v>0</v>
      </c>
      <c r="AG221">
        <v>0</v>
      </c>
      <c r="AH221">
        <v>0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1</v>
      </c>
      <c r="AP221">
        <v>1</v>
      </c>
      <c r="AQ221">
        <v>0</v>
      </c>
      <c r="AR221">
        <v>0</v>
      </c>
      <c r="AS221" t="s">
        <v>3</v>
      </c>
      <c r="AT221">
        <v>7</v>
      </c>
      <c r="AU221" t="s">
        <v>347</v>
      </c>
      <c r="AV221">
        <v>0</v>
      </c>
      <c r="AW221">
        <v>2</v>
      </c>
      <c r="AX221">
        <v>68623647</v>
      </c>
      <c r="AY221">
        <v>1</v>
      </c>
      <c r="AZ221">
        <v>0</v>
      </c>
      <c r="BA221">
        <v>221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X221">
        <f>ROUND(Y221*Source!I230,9)</f>
        <v>0</v>
      </c>
      <c r="CY221">
        <f t="shared" si="57"/>
        <v>309.83</v>
      </c>
      <c r="CZ221">
        <f t="shared" si="58"/>
        <v>309.83</v>
      </c>
      <c r="DA221">
        <f t="shared" si="59"/>
        <v>1</v>
      </c>
      <c r="DB221">
        <f t="shared" si="60"/>
        <v>0</v>
      </c>
      <c r="DC221">
        <f t="shared" si="61"/>
        <v>0</v>
      </c>
      <c r="DD221" t="s">
        <v>3</v>
      </c>
      <c r="DE221" t="s">
        <v>3</v>
      </c>
      <c r="DF221">
        <f t="shared" si="52"/>
        <v>0</v>
      </c>
      <c r="DG221">
        <f t="shared" si="53"/>
        <v>0</v>
      </c>
      <c r="DH221">
        <f t="shared" si="54"/>
        <v>0</v>
      </c>
      <c r="DI221">
        <f t="shared" si="55"/>
        <v>0</v>
      </c>
      <c r="DJ221">
        <f t="shared" si="62"/>
        <v>0</v>
      </c>
      <c r="DK221">
        <v>0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ROW(Source!A230)</f>
        <v>230</v>
      </c>
      <c r="B222">
        <v>68582722</v>
      </c>
      <c r="C222">
        <v>68623629</v>
      </c>
      <c r="D222">
        <v>68307513</v>
      </c>
      <c r="E222">
        <v>1</v>
      </c>
      <c r="F222">
        <v>1</v>
      </c>
      <c r="G222">
        <v>33</v>
      </c>
      <c r="H222">
        <v>3</v>
      </c>
      <c r="I222" t="s">
        <v>2215</v>
      </c>
      <c r="J222" t="s">
        <v>2216</v>
      </c>
      <c r="K222" t="s">
        <v>2217</v>
      </c>
      <c r="L222">
        <v>1354</v>
      </c>
      <c r="N222">
        <v>1010</v>
      </c>
      <c r="O222" t="s">
        <v>16</v>
      </c>
      <c r="P222" t="s">
        <v>16</v>
      </c>
      <c r="Q222">
        <v>1</v>
      </c>
      <c r="W222">
        <v>0</v>
      </c>
      <c r="X222">
        <v>-532595693</v>
      </c>
      <c r="Y222">
        <f t="shared" si="56"/>
        <v>0</v>
      </c>
      <c r="AA222">
        <v>36.200000000000003</v>
      </c>
      <c r="AB222">
        <v>0</v>
      </c>
      <c r="AC222">
        <v>0</v>
      </c>
      <c r="AD222">
        <v>0</v>
      </c>
      <c r="AE222">
        <v>36.200000000000003</v>
      </c>
      <c r="AF222">
        <v>0</v>
      </c>
      <c r="AG222">
        <v>0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1</v>
      </c>
      <c r="AP222">
        <v>1</v>
      </c>
      <c r="AQ222">
        <v>0</v>
      </c>
      <c r="AR222">
        <v>0</v>
      </c>
      <c r="AS222" t="s">
        <v>3</v>
      </c>
      <c r="AT222">
        <v>350</v>
      </c>
      <c r="AU222" t="s">
        <v>347</v>
      </c>
      <c r="AV222">
        <v>0</v>
      </c>
      <c r="AW222">
        <v>2</v>
      </c>
      <c r="AX222">
        <v>68623648</v>
      </c>
      <c r="AY222">
        <v>1</v>
      </c>
      <c r="AZ222">
        <v>0</v>
      </c>
      <c r="BA222">
        <v>222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X222">
        <f>ROUND(Y222*Source!I230,9)</f>
        <v>0</v>
      </c>
      <c r="CY222">
        <f t="shared" si="57"/>
        <v>36.200000000000003</v>
      </c>
      <c r="CZ222">
        <f t="shared" si="58"/>
        <v>36.200000000000003</v>
      </c>
      <c r="DA222">
        <f t="shared" si="59"/>
        <v>1</v>
      </c>
      <c r="DB222">
        <f t="shared" si="60"/>
        <v>0</v>
      </c>
      <c r="DC222">
        <f t="shared" si="61"/>
        <v>0</v>
      </c>
      <c r="DD222" t="s">
        <v>3</v>
      </c>
      <c r="DE222" t="s">
        <v>3</v>
      </c>
      <c r="DF222">
        <f t="shared" si="52"/>
        <v>0</v>
      </c>
      <c r="DG222">
        <f t="shared" si="53"/>
        <v>0</v>
      </c>
      <c r="DH222">
        <f t="shared" si="54"/>
        <v>0</v>
      </c>
      <c r="DI222">
        <f t="shared" si="55"/>
        <v>0</v>
      </c>
      <c r="DJ222">
        <f t="shared" si="62"/>
        <v>0</v>
      </c>
      <c r="DK222">
        <v>0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ROW(Source!A230)</f>
        <v>230</v>
      </c>
      <c r="B223">
        <v>68582722</v>
      </c>
      <c r="C223">
        <v>68623629</v>
      </c>
      <c r="D223">
        <v>68307523</v>
      </c>
      <c r="E223">
        <v>1</v>
      </c>
      <c r="F223">
        <v>1</v>
      </c>
      <c r="G223">
        <v>33</v>
      </c>
      <c r="H223">
        <v>3</v>
      </c>
      <c r="I223" t="s">
        <v>2218</v>
      </c>
      <c r="J223" t="s">
        <v>2219</v>
      </c>
      <c r="K223" t="s">
        <v>2220</v>
      </c>
      <c r="L223">
        <v>1301</v>
      </c>
      <c r="N223">
        <v>1003</v>
      </c>
      <c r="O223" t="s">
        <v>613</v>
      </c>
      <c r="P223" t="s">
        <v>613</v>
      </c>
      <c r="Q223">
        <v>1</v>
      </c>
      <c r="W223">
        <v>0</v>
      </c>
      <c r="X223">
        <v>-1950480611</v>
      </c>
      <c r="Y223">
        <f t="shared" si="56"/>
        <v>0</v>
      </c>
      <c r="AA223">
        <v>78.45</v>
      </c>
      <c r="AB223">
        <v>0</v>
      </c>
      <c r="AC223">
        <v>0</v>
      </c>
      <c r="AD223">
        <v>0</v>
      </c>
      <c r="AE223">
        <v>78.45</v>
      </c>
      <c r="AF223">
        <v>0</v>
      </c>
      <c r="AG223">
        <v>0</v>
      </c>
      <c r="AH223">
        <v>0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1</v>
      </c>
      <c r="AP223">
        <v>1</v>
      </c>
      <c r="AQ223">
        <v>0</v>
      </c>
      <c r="AR223">
        <v>0</v>
      </c>
      <c r="AS223" t="s">
        <v>3</v>
      </c>
      <c r="AT223">
        <v>42</v>
      </c>
      <c r="AU223" t="s">
        <v>347</v>
      </c>
      <c r="AV223">
        <v>0</v>
      </c>
      <c r="AW223">
        <v>2</v>
      </c>
      <c r="AX223">
        <v>68623649</v>
      </c>
      <c r="AY223">
        <v>1</v>
      </c>
      <c r="AZ223">
        <v>0</v>
      </c>
      <c r="BA223">
        <v>223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X223">
        <f>ROUND(Y223*Source!I230,9)</f>
        <v>0</v>
      </c>
      <c r="CY223">
        <f t="shared" si="57"/>
        <v>78.45</v>
      </c>
      <c r="CZ223">
        <f t="shared" si="58"/>
        <v>78.45</v>
      </c>
      <c r="DA223">
        <f t="shared" si="59"/>
        <v>1</v>
      </c>
      <c r="DB223">
        <f t="shared" si="60"/>
        <v>0</v>
      </c>
      <c r="DC223">
        <f t="shared" si="61"/>
        <v>0</v>
      </c>
      <c r="DD223" t="s">
        <v>3</v>
      </c>
      <c r="DE223" t="s">
        <v>3</v>
      </c>
      <c r="DF223">
        <f t="shared" si="52"/>
        <v>0</v>
      </c>
      <c r="DG223">
        <f t="shared" si="53"/>
        <v>0</v>
      </c>
      <c r="DH223">
        <f t="shared" si="54"/>
        <v>0</v>
      </c>
      <c r="DI223">
        <f t="shared" si="55"/>
        <v>0</v>
      </c>
      <c r="DJ223">
        <f t="shared" si="62"/>
        <v>0</v>
      </c>
      <c r="DK223">
        <v>0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ROW(Source!A230)</f>
        <v>230</v>
      </c>
      <c r="B224">
        <v>68582722</v>
      </c>
      <c r="C224">
        <v>68623629</v>
      </c>
      <c r="D224">
        <v>68307524</v>
      </c>
      <c r="E224">
        <v>1</v>
      </c>
      <c r="F224">
        <v>1</v>
      </c>
      <c r="G224">
        <v>33</v>
      </c>
      <c r="H224">
        <v>3</v>
      </c>
      <c r="I224" t="s">
        <v>2221</v>
      </c>
      <c r="J224" t="s">
        <v>2222</v>
      </c>
      <c r="K224" t="s">
        <v>2223</v>
      </c>
      <c r="L224">
        <v>1301</v>
      </c>
      <c r="N224">
        <v>1003</v>
      </c>
      <c r="O224" t="s">
        <v>613</v>
      </c>
      <c r="P224" t="s">
        <v>613</v>
      </c>
      <c r="Q224">
        <v>1</v>
      </c>
      <c r="W224">
        <v>0</v>
      </c>
      <c r="X224">
        <v>2085275665</v>
      </c>
      <c r="Y224">
        <f t="shared" si="56"/>
        <v>0</v>
      </c>
      <c r="AA224">
        <v>270.14</v>
      </c>
      <c r="AB224">
        <v>0</v>
      </c>
      <c r="AC224">
        <v>0</v>
      </c>
      <c r="AD224">
        <v>0</v>
      </c>
      <c r="AE224">
        <v>270.14</v>
      </c>
      <c r="AF224">
        <v>0</v>
      </c>
      <c r="AG224">
        <v>0</v>
      </c>
      <c r="AH224">
        <v>0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1</v>
      </c>
      <c r="AP224">
        <v>1</v>
      </c>
      <c r="AQ224">
        <v>0</v>
      </c>
      <c r="AR224">
        <v>0</v>
      </c>
      <c r="AS224" t="s">
        <v>3</v>
      </c>
      <c r="AT224">
        <v>12</v>
      </c>
      <c r="AU224" t="s">
        <v>347</v>
      </c>
      <c r="AV224">
        <v>0</v>
      </c>
      <c r="AW224">
        <v>2</v>
      </c>
      <c r="AX224">
        <v>68623650</v>
      </c>
      <c r="AY224">
        <v>1</v>
      </c>
      <c r="AZ224">
        <v>0</v>
      </c>
      <c r="BA224">
        <v>224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X224">
        <f>ROUND(Y224*Source!I230,9)</f>
        <v>0</v>
      </c>
      <c r="CY224">
        <f t="shared" si="57"/>
        <v>270.14</v>
      </c>
      <c r="CZ224">
        <f t="shared" si="58"/>
        <v>270.14</v>
      </c>
      <c r="DA224">
        <f t="shared" si="59"/>
        <v>1</v>
      </c>
      <c r="DB224">
        <f t="shared" si="60"/>
        <v>0</v>
      </c>
      <c r="DC224">
        <f t="shared" si="61"/>
        <v>0</v>
      </c>
      <c r="DD224" t="s">
        <v>3</v>
      </c>
      <c r="DE224" t="s">
        <v>3</v>
      </c>
      <c r="DF224">
        <f t="shared" si="52"/>
        <v>0</v>
      </c>
      <c r="DG224">
        <f t="shared" si="53"/>
        <v>0</v>
      </c>
      <c r="DH224">
        <f t="shared" si="54"/>
        <v>0</v>
      </c>
      <c r="DI224">
        <f t="shared" si="55"/>
        <v>0</v>
      </c>
      <c r="DJ224">
        <f t="shared" si="62"/>
        <v>0</v>
      </c>
      <c r="DK224">
        <v>0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ROW(Source!A230)</f>
        <v>230</v>
      </c>
      <c r="B225">
        <v>68582722</v>
      </c>
      <c r="C225">
        <v>68623629</v>
      </c>
      <c r="D225">
        <v>68307525</v>
      </c>
      <c r="E225">
        <v>1</v>
      </c>
      <c r="F225">
        <v>1</v>
      </c>
      <c r="G225">
        <v>33</v>
      </c>
      <c r="H225">
        <v>3</v>
      </c>
      <c r="I225" t="s">
        <v>2224</v>
      </c>
      <c r="J225" t="s">
        <v>2225</v>
      </c>
      <c r="K225" t="s">
        <v>2226</v>
      </c>
      <c r="L225">
        <v>1301</v>
      </c>
      <c r="N225">
        <v>1003</v>
      </c>
      <c r="O225" t="s">
        <v>613</v>
      </c>
      <c r="P225" t="s">
        <v>613</v>
      </c>
      <c r="Q225">
        <v>1</v>
      </c>
      <c r="W225">
        <v>0</v>
      </c>
      <c r="X225">
        <v>-531534639</v>
      </c>
      <c r="Y225">
        <f t="shared" si="56"/>
        <v>0</v>
      </c>
      <c r="AA225">
        <v>144.24</v>
      </c>
      <c r="AB225">
        <v>0</v>
      </c>
      <c r="AC225">
        <v>0</v>
      </c>
      <c r="AD225">
        <v>0</v>
      </c>
      <c r="AE225">
        <v>144.24</v>
      </c>
      <c r="AF225">
        <v>0</v>
      </c>
      <c r="AG225">
        <v>0</v>
      </c>
      <c r="AH225">
        <v>0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1</v>
      </c>
      <c r="AP225">
        <v>1</v>
      </c>
      <c r="AQ225">
        <v>0</v>
      </c>
      <c r="AR225">
        <v>0</v>
      </c>
      <c r="AS225" t="s">
        <v>3</v>
      </c>
      <c r="AT225">
        <v>55</v>
      </c>
      <c r="AU225" t="s">
        <v>347</v>
      </c>
      <c r="AV225">
        <v>0</v>
      </c>
      <c r="AW225">
        <v>2</v>
      </c>
      <c r="AX225">
        <v>68623651</v>
      </c>
      <c r="AY225">
        <v>1</v>
      </c>
      <c r="AZ225">
        <v>0</v>
      </c>
      <c r="BA225">
        <v>225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X225">
        <f>ROUND(Y225*Source!I230,9)</f>
        <v>0</v>
      </c>
      <c r="CY225">
        <f t="shared" si="57"/>
        <v>144.24</v>
      </c>
      <c r="CZ225">
        <f t="shared" si="58"/>
        <v>144.24</v>
      </c>
      <c r="DA225">
        <f t="shared" si="59"/>
        <v>1</v>
      </c>
      <c r="DB225">
        <f t="shared" si="60"/>
        <v>0</v>
      </c>
      <c r="DC225">
        <f t="shared" si="61"/>
        <v>0</v>
      </c>
      <c r="DD225" t="s">
        <v>3</v>
      </c>
      <c r="DE225" t="s">
        <v>3</v>
      </c>
      <c r="DF225">
        <f t="shared" si="52"/>
        <v>0</v>
      </c>
      <c r="DG225">
        <f t="shared" si="53"/>
        <v>0</v>
      </c>
      <c r="DH225">
        <f t="shared" si="54"/>
        <v>0</v>
      </c>
      <c r="DI225">
        <f t="shared" si="55"/>
        <v>0</v>
      </c>
      <c r="DJ225">
        <f t="shared" si="62"/>
        <v>0</v>
      </c>
      <c r="DK225">
        <v>0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ROW(Source!A230)</f>
        <v>230</v>
      </c>
      <c r="B226">
        <v>68582722</v>
      </c>
      <c r="C226">
        <v>68623629</v>
      </c>
      <c r="D226">
        <v>68307559</v>
      </c>
      <c r="E226">
        <v>1</v>
      </c>
      <c r="F226">
        <v>1</v>
      </c>
      <c r="G226">
        <v>33</v>
      </c>
      <c r="H226">
        <v>3</v>
      </c>
      <c r="I226" t="s">
        <v>2227</v>
      </c>
      <c r="J226" t="s">
        <v>2228</v>
      </c>
      <c r="K226" t="s">
        <v>2229</v>
      </c>
      <c r="L226">
        <v>1327</v>
      </c>
      <c r="N226">
        <v>1005</v>
      </c>
      <c r="O226" t="s">
        <v>402</v>
      </c>
      <c r="P226" t="s">
        <v>402</v>
      </c>
      <c r="Q226">
        <v>1</v>
      </c>
      <c r="W226">
        <v>0</v>
      </c>
      <c r="X226">
        <v>-2090146047</v>
      </c>
      <c r="Y226">
        <f t="shared" si="56"/>
        <v>0</v>
      </c>
      <c r="AA226">
        <v>538.41999999999996</v>
      </c>
      <c r="AB226">
        <v>0</v>
      </c>
      <c r="AC226">
        <v>0</v>
      </c>
      <c r="AD226">
        <v>0</v>
      </c>
      <c r="AE226">
        <v>538.41999999999996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1</v>
      </c>
      <c r="AP226">
        <v>1</v>
      </c>
      <c r="AQ226">
        <v>0</v>
      </c>
      <c r="AR226">
        <v>0</v>
      </c>
      <c r="AS226" t="s">
        <v>3</v>
      </c>
      <c r="AT226">
        <v>116.6</v>
      </c>
      <c r="AU226" t="s">
        <v>347</v>
      </c>
      <c r="AV226">
        <v>0</v>
      </c>
      <c r="AW226">
        <v>2</v>
      </c>
      <c r="AX226">
        <v>68623652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X226">
        <f>ROUND(Y226*Source!I230,9)</f>
        <v>0</v>
      </c>
      <c r="CY226">
        <f t="shared" si="57"/>
        <v>538.41999999999996</v>
      </c>
      <c r="CZ226">
        <f t="shared" si="58"/>
        <v>538.41999999999996</v>
      </c>
      <c r="DA226">
        <f t="shared" si="59"/>
        <v>1</v>
      </c>
      <c r="DB226">
        <f t="shared" si="60"/>
        <v>0</v>
      </c>
      <c r="DC226">
        <f t="shared" si="61"/>
        <v>0</v>
      </c>
      <c r="DD226" t="s">
        <v>3</v>
      </c>
      <c r="DE226" t="s">
        <v>3</v>
      </c>
      <c r="DF226">
        <f t="shared" si="52"/>
        <v>0</v>
      </c>
      <c r="DG226">
        <f t="shared" si="53"/>
        <v>0</v>
      </c>
      <c r="DH226">
        <f t="shared" si="54"/>
        <v>0</v>
      </c>
      <c r="DI226">
        <f t="shared" si="55"/>
        <v>0</v>
      </c>
      <c r="DJ226">
        <f t="shared" si="62"/>
        <v>0</v>
      </c>
      <c r="DK226">
        <v>0</v>
      </c>
      <c r="DL226" t="s">
        <v>3</v>
      </c>
      <c r="DM226">
        <v>0</v>
      </c>
      <c r="DN226" t="s">
        <v>3</v>
      </c>
      <c r="DO226">
        <v>0</v>
      </c>
    </row>
    <row r="227" spans="1:119" x14ac:dyDescent="0.2">
      <c r="A227">
        <f>ROW(Source!A230)</f>
        <v>230</v>
      </c>
      <c r="B227">
        <v>68582722</v>
      </c>
      <c r="C227">
        <v>68623629</v>
      </c>
      <c r="D227">
        <v>68307729</v>
      </c>
      <c r="E227">
        <v>1</v>
      </c>
      <c r="F227">
        <v>1</v>
      </c>
      <c r="G227">
        <v>33</v>
      </c>
      <c r="H227">
        <v>3</v>
      </c>
      <c r="I227" t="s">
        <v>2230</v>
      </c>
      <c r="J227" t="s">
        <v>2231</v>
      </c>
      <c r="K227" t="s">
        <v>2232</v>
      </c>
      <c r="L227">
        <v>1348</v>
      </c>
      <c r="N227">
        <v>1009</v>
      </c>
      <c r="O227" t="s">
        <v>550</v>
      </c>
      <c r="P227" t="s">
        <v>550</v>
      </c>
      <c r="Q227">
        <v>1000</v>
      </c>
      <c r="W227">
        <v>0</v>
      </c>
      <c r="X227">
        <v>-612530815</v>
      </c>
      <c r="Y227">
        <f t="shared" si="56"/>
        <v>0</v>
      </c>
      <c r="AA227">
        <v>149595.06</v>
      </c>
      <c r="AB227">
        <v>0</v>
      </c>
      <c r="AC227">
        <v>0</v>
      </c>
      <c r="AD227">
        <v>0</v>
      </c>
      <c r="AE227">
        <v>149595.06</v>
      </c>
      <c r="AF227">
        <v>0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1</v>
      </c>
      <c r="AP227">
        <v>1</v>
      </c>
      <c r="AQ227">
        <v>0</v>
      </c>
      <c r="AR227">
        <v>0</v>
      </c>
      <c r="AS227" t="s">
        <v>3</v>
      </c>
      <c r="AT227">
        <v>0.14399999999999999</v>
      </c>
      <c r="AU227" t="s">
        <v>347</v>
      </c>
      <c r="AV227">
        <v>0</v>
      </c>
      <c r="AW227">
        <v>2</v>
      </c>
      <c r="AX227">
        <v>68623653</v>
      </c>
      <c r="AY227">
        <v>1</v>
      </c>
      <c r="AZ227">
        <v>0</v>
      </c>
      <c r="BA227">
        <v>227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X227">
        <f>ROUND(Y227*Source!I230,9)</f>
        <v>0</v>
      </c>
      <c r="CY227">
        <f t="shared" si="57"/>
        <v>149595.06</v>
      </c>
      <c r="CZ227">
        <f t="shared" si="58"/>
        <v>149595.06</v>
      </c>
      <c r="DA227">
        <f t="shared" si="59"/>
        <v>1</v>
      </c>
      <c r="DB227">
        <f t="shared" si="60"/>
        <v>0</v>
      </c>
      <c r="DC227">
        <f t="shared" si="61"/>
        <v>0</v>
      </c>
      <c r="DD227" t="s">
        <v>3</v>
      </c>
      <c r="DE227" t="s">
        <v>3</v>
      </c>
      <c r="DF227">
        <f t="shared" si="52"/>
        <v>0</v>
      </c>
      <c r="DG227">
        <f t="shared" si="53"/>
        <v>0</v>
      </c>
      <c r="DH227">
        <f t="shared" si="54"/>
        <v>0</v>
      </c>
      <c r="DI227">
        <f t="shared" si="55"/>
        <v>0</v>
      </c>
      <c r="DJ227">
        <f t="shared" si="62"/>
        <v>0</v>
      </c>
      <c r="DK227">
        <v>0</v>
      </c>
      <c r="DL227" t="s">
        <v>3</v>
      </c>
      <c r="DM227">
        <v>0</v>
      </c>
      <c r="DN227" t="s">
        <v>3</v>
      </c>
      <c r="DO227">
        <v>0</v>
      </c>
    </row>
    <row r="228" spans="1:119" x14ac:dyDescent="0.2">
      <c r="A228">
        <f>ROW(Source!A231)</f>
        <v>231</v>
      </c>
      <c r="B228">
        <v>68582722</v>
      </c>
      <c r="C228">
        <v>68623654</v>
      </c>
      <c r="D228">
        <v>68289694</v>
      </c>
      <c r="E228">
        <v>33</v>
      </c>
      <c r="F228">
        <v>1</v>
      </c>
      <c r="G228">
        <v>33</v>
      </c>
      <c r="H228">
        <v>1</v>
      </c>
      <c r="I228" t="s">
        <v>2072</v>
      </c>
      <c r="J228" t="s">
        <v>3</v>
      </c>
      <c r="K228" t="s">
        <v>2073</v>
      </c>
      <c r="L228">
        <v>1191</v>
      </c>
      <c r="N228">
        <v>1013</v>
      </c>
      <c r="O228" t="s">
        <v>2074</v>
      </c>
      <c r="P228" t="s">
        <v>2074</v>
      </c>
      <c r="Q228">
        <v>1</v>
      </c>
      <c r="W228">
        <v>0</v>
      </c>
      <c r="X228">
        <v>476480486</v>
      </c>
      <c r="Y228">
        <f>((AT228*1.1)*0.2)</f>
        <v>37.261400000000002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1</v>
      </c>
      <c r="AP228">
        <v>1</v>
      </c>
      <c r="AQ228">
        <v>0</v>
      </c>
      <c r="AR228">
        <v>0</v>
      </c>
      <c r="AS228" t="s">
        <v>3</v>
      </c>
      <c r="AT228">
        <v>169.37</v>
      </c>
      <c r="AU228" t="s">
        <v>349</v>
      </c>
      <c r="AV228">
        <v>1</v>
      </c>
      <c r="AW228">
        <v>2</v>
      </c>
      <c r="AX228">
        <v>68623669</v>
      </c>
      <c r="AY228">
        <v>1</v>
      </c>
      <c r="AZ228">
        <v>0</v>
      </c>
      <c r="BA228">
        <v>228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X228">
        <f>ROUND(Y228*Source!I231,9)</f>
        <v>0.745228</v>
      </c>
      <c r="CY228">
        <f>AD228</f>
        <v>0</v>
      </c>
      <c r="CZ228">
        <f>AH228</f>
        <v>0</v>
      </c>
      <c r="DA228">
        <f>AL228</f>
        <v>1</v>
      </c>
      <c r="DB228">
        <f>ROUND(((ROUND(AT228*CZ228,2)*1.1)*0.2),6)</f>
        <v>0</v>
      </c>
      <c r="DC228">
        <f>ROUND(((ROUND(AT228*AG228,2)*1.1)*0.2),6)</f>
        <v>0</v>
      </c>
      <c r="DD228" t="s">
        <v>3</v>
      </c>
      <c r="DE228" t="s">
        <v>3</v>
      </c>
      <c r="DF228">
        <f t="shared" si="52"/>
        <v>0</v>
      </c>
      <c r="DG228">
        <f t="shared" si="53"/>
        <v>0</v>
      </c>
      <c r="DH228">
        <f t="shared" si="54"/>
        <v>0</v>
      </c>
      <c r="DI228">
        <f t="shared" si="55"/>
        <v>0</v>
      </c>
      <c r="DJ228">
        <f>DI228</f>
        <v>0</v>
      </c>
      <c r="DK228">
        <v>0</v>
      </c>
      <c r="DL228" t="s">
        <v>3</v>
      </c>
      <c r="DM228">
        <v>0</v>
      </c>
      <c r="DN228" t="s">
        <v>3</v>
      </c>
      <c r="DO228">
        <v>0</v>
      </c>
    </row>
    <row r="229" spans="1:119" x14ac:dyDescent="0.2">
      <c r="A229">
        <f>ROW(Source!A231)</f>
        <v>231</v>
      </c>
      <c r="B229">
        <v>68582722</v>
      </c>
      <c r="C229">
        <v>68623654</v>
      </c>
      <c r="D229">
        <v>68303248</v>
      </c>
      <c r="E229">
        <v>1</v>
      </c>
      <c r="F229">
        <v>1</v>
      </c>
      <c r="G229">
        <v>33</v>
      </c>
      <c r="H229">
        <v>2</v>
      </c>
      <c r="I229" t="s">
        <v>2188</v>
      </c>
      <c r="J229" t="s">
        <v>2189</v>
      </c>
      <c r="K229" t="s">
        <v>2190</v>
      </c>
      <c r="L229">
        <v>1368</v>
      </c>
      <c r="N229">
        <v>1011</v>
      </c>
      <c r="O229" t="s">
        <v>341</v>
      </c>
      <c r="P229" t="s">
        <v>341</v>
      </c>
      <c r="Q229">
        <v>1</v>
      </c>
      <c r="W229">
        <v>0</v>
      </c>
      <c r="X229">
        <v>-550399794</v>
      </c>
      <c r="Y229">
        <f>(AT229*0.2)</f>
        <v>2.012</v>
      </c>
      <c r="AA229">
        <v>0</v>
      </c>
      <c r="AB229">
        <v>8.0299999999999994</v>
      </c>
      <c r="AC229">
        <v>1.18</v>
      </c>
      <c r="AD229">
        <v>0</v>
      </c>
      <c r="AE229">
        <v>0</v>
      </c>
      <c r="AF229">
        <v>8.0299999999999994</v>
      </c>
      <c r="AG229">
        <v>1.18</v>
      </c>
      <c r="AH229">
        <v>0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1</v>
      </c>
      <c r="AP229">
        <v>1</v>
      </c>
      <c r="AQ229">
        <v>0</v>
      </c>
      <c r="AR229">
        <v>0</v>
      </c>
      <c r="AS229" t="s">
        <v>3</v>
      </c>
      <c r="AT229">
        <v>10.06</v>
      </c>
      <c r="AU229" t="s">
        <v>348</v>
      </c>
      <c r="AV229">
        <v>0</v>
      </c>
      <c r="AW229">
        <v>2</v>
      </c>
      <c r="AX229">
        <v>68623670</v>
      </c>
      <c r="AY229">
        <v>1</v>
      </c>
      <c r="AZ229">
        <v>0</v>
      </c>
      <c r="BA229">
        <v>229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X229">
        <f>ROUND(Y229*Source!I231,9)</f>
        <v>4.0239999999999998E-2</v>
      </c>
      <c r="CY229">
        <f>AB229</f>
        <v>8.0299999999999994</v>
      </c>
      <c r="CZ229">
        <f>AF229</f>
        <v>8.0299999999999994</v>
      </c>
      <c r="DA229">
        <f>AJ229</f>
        <v>1</v>
      </c>
      <c r="DB229">
        <f>ROUND((ROUND(AT229*CZ229,2)*0.2),6)</f>
        <v>16.155999999999999</v>
      </c>
      <c r="DC229">
        <f>ROUND((ROUND(AT229*AG229,2)*0.2),6)</f>
        <v>2.3740000000000001</v>
      </c>
      <c r="DD229" t="s">
        <v>3</v>
      </c>
      <c r="DE229" t="s">
        <v>3</v>
      </c>
      <c r="DF229">
        <f t="shared" si="52"/>
        <v>0</v>
      </c>
      <c r="DG229">
        <f t="shared" si="53"/>
        <v>0.32</v>
      </c>
      <c r="DH229">
        <f t="shared" si="54"/>
        <v>0.05</v>
      </c>
      <c r="DI229">
        <f t="shared" si="55"/>
        <v>0</v>
      </c>
      <c r="DJ229">
        <f>DG229</f>
        <v>0.32</v>
      </c>
      <c r="DK229">
        <v>0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ROW(Source!A231)</f>
        <v>231</v>
      </c>
      <c r="B230">
        <v>68582722</v>
      </c>
      <c r="C230">
        <v>68623654</v>
      </c>
      <c r="D230">
        <v>68303210</v>
      </c>
      <c r="E230">
        <v>1</v>
      </c>
      <c r="F230">
        <v>1</v>
      </c>
      <c r="G230">
        <v>33</v>
      </c>
      <c r="H230">
        <v>2</v>
      </c>
      <c r="I230" t="s">
        <v>2105</v>
      </c>
      <c r="J230" t="s">
        <v>2106</v>
      </c>
      <c r="K230" t="s">
        <v>2107</v>
      </c>
      <c r="L230">
        <v>1368</v>
      </c>
      <c r="N230">
        <v>1011</v>
      </c>
      <c r="O230" t="s">
        <v>341</v>
      </c>
      <c r="P230" t="s">
        <v>341</v>
      </c>
      <c r="Q230">
        <v>1</v>
      </c>
      <c r="W230">
        <v>0</v>
      </c>
      <c r="X230">
        <v>-700529201</v>
      </c>
      <c r="Y230">
        <f>(AT230*0.2)</f>
        <v>8.8719999999999999</v>
      </c>
      <c r="AA230">
        <v>0</v>
      </c>
      <c r="AB230">
        <v>5.27</v>
      </c>
      <c r="AC230">
        <v>0.01</v>
      </c>
      <c r="AD230">
        <v>0</v>
      </c>
      <c r="AE230">
        <v>0</v>
      </c>
      <c r="AF230">
        <v>5.27</v>
      </c>
      <c r="AG230">
        <v>0.01</v>
      </c>
      <c r="AH230">
        <v>0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1</v>
      </c>
      <c r="AP230">
        <v>1</v>
      </c>
      <c r="AQ230">
        <v>0</v>
      </c>
      <c r="AR230">
        <v>0</v>
      </c>
      <c r="AS230" t="s">
        <v>3</v>
      </c>
      <c r="AT230">
        <v>44.36</v>
      </c>
      <c r="AU230" t="s">
        <v>348</v>
      </c>
      <c r="AV230">
        <v>0</v>
      </c>
      <c r="AW230">
        <v>2</v>
      </c>
      <c r="AX230">
        <v>68623671</v>
      </c>
      <c r="AY230">
        <v>1</v>
      </c>
      <c r="AZ230">
        <v>0</v>
      </c>
      <c r="BA230">
        <v>230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X230">
        <f>ROUND(Y230*Source!I231,9)</f>
        <v>0.17743999999999999</v>
      </c>
      <c r="CY230">
        <f>AB230</f>
        <v>5.27</v>
      </c>
      <c r="CZ230">
        <f>AF230</f>
        <v>5.27</v>
      </c>
      <c r="DA230">
        <f>AJ230</f>
        <v>1</v>
      </c>
      <c r="DB230">
        <f>ROUND((ROUND(AT230*CZ230,2)*0.2),6)</f>
        <v>46.756</v>
      </c>
      <c r="DC230">
        <f>ROUND((ROUND(AT230*AG230,2)*0.2),6)</f>
        <v>8.7999999999999995E-2</v>
      </c>
      <c r="DD230" t="s">
        <v>3</v>
      </c>
      <c r="DE230" t="s">
        <v>3</v>
      </c>
      <c r="DF230">
        <f t="shared" si="52"/>
        <v>0</v>
      </c>
      <c r="DG230">
        <f t="shared" si="53"/>
        <v>0.94</v>
      </c>
      <c r="DH230">
        <f t="shared" si="54"/>
        <v>0</v>
      </c>
      <c r="DI230">
        <f t="shared" si="55"/>
        <v>0</v>
      </c>
      <c r="DJ230">
        <f>DG230</f>
        <v>0.94</v>
      </c>
      <c r="DK230">
        <v>0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ROW(Source!A231)</f>
        <v>231</v>
      </c>
      <c r="B231">
        <v>68582722</v>
      </c>
      <c r="C231">
        <v>68623654</v>
      </c>
      <c r="D231">
        <v>68303228</v>
      </c>
      <c r="E231">
        <v>1</v>
      </c>
      <c r="F231">
        <v>1</v>
      </c>
      <c r="G231">
        <v>33</v>
      </c>
      <c r="H231">
        <v>2</v>
      </c>
      <c r="I231" t="s">
        <v>2206</v>
      </c>
      <c r="J231" t="s">
        <v>2207</v>
      </c>
      <c r="K231" t="s">
        <v>2208</v>
      </c>
      <c r="L231">
        <v>1368</v>
      </c>
      <c r="N231">
        <v>1011</v>
      </c>
      <c r="O231" t="s">
        <v>341</v>
      </c>
      <c r="P231" t="s">
        <v>341</v>
      </c>
      <c r="Q231">
        <v>1</v>
      </c>
      <c r="W231">
        <v>0</v>
      </c>
      <c r="X231">
        <v>-977211922</v>
      </c>
      <c r="Y231">
        <f>(AT231*0.2)</f>
        <v>0.99600000000000011</v>
      </c>
      <c r="AA231">
        <v>0</v>
      </c>
      <c r="AB231">
        <v>17.75</v>
      </c>
      <c r="AC231">
        <v>1.35</v>
      </c>
      <c r="AD231">
        <v>0</v>
      </c>
      <c r="AE231">
        <v>0</v>
      </c>
      <c r="AF231">
        <v>17.75</v>
      </c>
      <c r="AG231">
        <v>1.35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1</v>
      </c>
      <c r="AP231">
        <v>1</v>
      </c>
      <c r="AQ231">
        <v>0</v>
      </c>
      <c r="AR231">
        <v>0</v>
      </c>
      <c r="AS231" t="s">
        <v>3</v>
      </c>
      <c r="AT231">
        <v>4.9800000000000004</v>
      </c>
      <c r="AU231" t="s">
        <v>348</v>
      </c>
      <c r="AV231">
        <v>0</v>
      </c>
      <c r="AW231">
        <v>2</v>
      </c>
      <c r="AX231">
        <v>68623672</v>
      </c>
      <c r="AY231">
        <v>1</v>
      </c>
      <c r="AZ231">
        <v>0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X231">
        <f>ROUND(Y231*Source!I231,9)</f>
        <v>1.992E-2</v>
      </c>
      <c r="CY231">
        <f>AB231</f>
        <v>17.75</v>
      </c>
      <c r="CZ231">
        <f>AF231</f>
        <v>17.75</v>
      </c>
      <c r="DA231">
        <f>AJ231</f>
        <v>1</v>
      </c>
      <c r="DB231">
        <f>ROUND((ROUND(AT231*CZ231,2)*0.2),6)</f>
        <v>17.68</v>
      </c>
      <c r="DC231">
        <f>ROUND((ROUND(AT231*AG231,2)*0.2),6)</f>
        <v>1.3440000000000001</v>
      </c>
      <c r="DD231" t="s">
        <v>3</v>
      </c>
      <c r="DE231" t="s">
        <v>3</v>
      </c>
      <c r="DF231">
        <f t="shared" si="52"/>
        <v>0</v>
      </c>
      <c r="DG231">
        <f t="shared" si="53"/>
        <v>0.35</v>
      </c>
      <c r="DH231">
        <f t="shared" si="54"/>
        <v>0.03</v>
      </c>
      <c r="DI231">
        <f t="shared" si="55"/>
        <v>0</v>
      </c>
      <c r="DJ231">
        <f>DG231</f>
        <v>0.35</v>
      </c>
      <c r="DK231">
        <v>0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ROW(Source!A231)</f>
        <v>231</v>
      </c>
      <c r="B232">
        <v>68582722</v>
      </c>
      <c r="C232">
        <v>68623654</v>
      </c>
      <c r="D232">
        <v>68304432</v>
      </c>
      <c r="E232">
        <v>1</v>
      </c>
      <c r="F232">
        <v>1</v>
      </c>
      <c r="G232">
        <v>33</v>
      </c>
      <c r="H232">
        <v>3</v>
      </c>
      <c r="I232" t="s">
        <v>2209</v>
      </c>
      <c r="J232" t="s">
        <v>2210</v>
      </c>
      <c r="K232" t="s">
        <v>2211</v>
      </c>
      <c r="L232">
        <v>1355</v>
      </c>
      <c r="N232">
        <v>1010</v>
      </c>
      <c r="O232" t="s">
        <v>91</v>
      </c>
      <c r="P232" t="s">
        <v>91</v>
      </c>
      <c r="Q232">
        <v>100</v>
      </c>
      <c r="W232">
        <v>0</v>
      </c>
      <c r="X232">
        <v>-529724024</v>
      </c>
      <c r="Y232">
        <f t="shared" ref="Y232:Y241" si="63">(AT232*0)</f>
        <v>0</v>
      </c>
      <c r="AA232">
        <v>22.72</v>
      </c>
      <c r="AB232">
        <v>0</v>
      </c>
      <c r="AC232">
        <v>0</v>
      </c>
      <c r="AD232">
        <v>0</v>
      </c>
      <c r="AE232">
        <v>22.72</v>
      </c>
      <c r="AF232">
        <v>0</v>
      </c>
      <c r="AG232">
        <v>0</v>
      </c>
      <c r="AH232">
        <v>0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1</v>
      </c>
      <c r="AP232">
        <v>1</v>
      </c>
      <c r="AQ232">
        <v>0</v>
      </c>
      <c r="AR232">
        <v>0</v>
      </c>
      <c r="AS232" t="s">
        <v>3</v>
      </c>
      <c r="AT232">
        <v>29</v>
      </c>
      <c r="AU232" t="s">
        <v>347</v>
      </c>
      <c r="AV232">
        <v>0</v>
      </c>
      <c r="AW232">
        <v>2</v>
      </c>
      <c r="AX232">
        <v>68623673</v>
      </c>
      <c r="AY232">
        <v>1</v>
      </c>
      <c r="AZ232">
        <v>0</v>
      </c>
      <c r="BA232">
        <v>232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X232">
        <f>ROUND(Y232*Source!I231,9)</f>
        <v>0</v>
      </c>
      <c r="CY232">
        <f t="shared" ref="CY232:CY241" si="64">AA232</f>
        <v>22.72</v>
      </c>
      <c r="CZ232">
        <f t="shared" ref="CZ232:CZ241" si="65">AE232</f>
        <v>22.72</v>
      </c>
      <c r="DA232">
        <f t="shared" ref="DA232:DA241" si="66">AI232</f>
        <v>1</v>
      </c>
      <c r="DB232">
        <f t="shared" ref="DB232:DB241" si="67">ROUND((ROUND(AT232*CZ232,2)*0),6)</f>
        <v>0</v>
      </c>
      <c r="DC232">
        <f t="shared" ref="DC232:DC241" si="68">ROUND((ROUND(AT232*AG232,2)*0),6)</f>
        <v>0</v>
      </c>
      <c r="DD232" t="s">
        <v>3</v>
      </c>
      <c r="DE232" t="s">
        <v>3</v>
      </c>
      <c r="DF232">
        <f t="shared" si="52"/>
        <v>0</v>
      </c>
      <c r="DG232">
        <f t="shared" si="53"/>
        <v>0</v>
      </c>
      <c r="DH232">
        <f t="shared" si="54"/>
        <v>0</v>
      </c>
      <c r="DI232">
        <f t="shared" si="55"/>
        <v>0</v>
      </c>
      <c r="DJ232">
        <f t="shared" ref="DJ232:DJ241" si="69">DF232</f>
        <v>0</v>
      </c>
      <c r="DK232">
        <v>0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ROW(Source!A231)</f>
        <v>231</v>
      </c>
      <c r="B233">
        <v>68582722</v>
      </c>
      <c r="C233">
        <v>68623654</v>
      </c>
      <c r="D233">
        <v>68304371</v>
      </c>
      <c r="E233">
        <v>1</v>
      </c>
      <c r="F233">
        <v>1</v>
      </c>
      <c r="G233">
        <v>33</v>
      </c>
      <c r="H233">
        <v>3</v>
      </c>
      <c r="I233" t="s">
        <v>2212</v>
      </c>
      <c r="J233" t="s">
        <v>2213</v>
      </c>
      <c r="K233" t="s">
        <v>2214</v>
      </c>
      <c r="L233">
        <v>1355</v>
      </c>
      <c r="N233">
        <v>1010</v>
      </c>
      <c r="O233" t="s">
        <v>91</v>
      </c>
      <c r="P233" t="s">
        <v>91</v>
      </c>
      <c r="Q233">
        <v>100</v>
      </c>
      <c r="W233">
        <v>0</v>
      </c>
      <c r="X233">
        <v>1525327221</v>
      </c>
      <c r="Y233">
        <f t="shared" si="63"/>
        <v>0</v>
      </c>
      <c r="AA233">
        <v>309.83</v>
      </c>
      <c r="AB233">
        <v>0</v>
      </c>
      <c r="AC233">
        <v>0</v>
      </c>
      <c r="AD233">
        <v>0</v>
      </c>
      <c r="AE233">
        <v>309.83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1</v>
      </c>
      <c r="AP233">
        <v>1</v>
      </c>
      <c r="AQ233">
        <v>0</v>
      </c>
      <c r="AR233">
        <v>0</v>
      </c>
      <c r="AS233" t="s">
        <v>3</v>
      </c>
      <c r="AT233">
        <v>7</v>
      </c>
      <c r="AU233" t="s">
        <v>347</v>
      </c>
      <c r="AV233">
        <v>0</v>
      </c>
      <c r="AW233">
        <v>2</v>
      </c>
      <c r="AX233">
        <v>68623674</v>
      </c>
      <c r="AY233">
        <v>1</v>
      </c>
      <c r="AZ233">
        <v>0</v>
      </c>
      <c r="BA233">
        <v>233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X233">
        <f>ROUND(Y233*Source!I231,9)</f>
        <v>0</v>
      </c>
      <c r="CY233">
        <f t="shared" si="64"/>
        <v>309.83</v>
      </c>
      <c r="CZ233">
        <f t="shared" si="65"/>
        <v>309.83</v>
      </c>
      <c r="DA233">
        <f t="shared" si="66"/>
        <v>1</v>
      </c>
      <c r="DB233">
        <f t="shared" si="67"/>
        <v>0</v>
      </c>
      <c r="DC233">
        <f t="shared" si="68"/>
        <v>0</v>
      </c>
      <c r="DD233" t="s">
        <v>3</v>
      </c>
      <c r="DE233" t="s">
        <v>3</v>
      </c>
      <c r="DF233">
        <f t="shared" si="52"/>
        <v>0</v>
      </c>
      <c r="DG233">
        <f t="shared" si="53"/>
        <v>0</v>
      </c>
      <c r="DH233">
        <f t="shared" si="54"/>
        <v>0</v>
      </c>
      <c r="DI233">
        <f t="shared" si="55"/>
        <v>0</v>
      </c>
      <c r="DJ233">
        <f t="shared" si="69"/>
        <v>0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ROW(Source!A231)</f>
        <v>231</v>
      </c>
      <c r="B234">
        <v>68582722</v>
      </c>
      <c r="C234">
        <v>68623654</v>
      </c>
      <c r="D234">
        <v>68305527</v>
      </c>
      <c r="E234">
        <v>1</v>
      </c>
      <c r="F234">
        <v>1</v>
      </c>
      <c r="G234">
        <v>33</v>
      </c>
      <c r="H234">
        <v>3</v>
      </c>
      <c r="I234" t="s">
        <v>2233</v>
      </c>
      <c r="J234" t="s">
        <v>2234</v>
      </c>
      <c r="K234" t="s">
        <v>2235</v>
      </c>
      <c r="L234">
        <v>1327</v>
      </c>
      <c r="N234">
        <v>1005</v>
      </c>
      <c r="O234" t="s">
        <v>402</v>
      </c>
      <c r="P234" t="s">
        <v>402</v>
      </c>
      <c r="Q234">
        <v>1</v>
      </c>
      <c r="W234">
        <v>0</v>
      </c>
      <c r="X234">
        <v>272559366</v>
      </c>
      <c r="Y234">
        <f t="shared" si="63"/>
        <v>0</v>
      </c>
      <c r="AA234">
        <v>79.58</v>
      </c>
      <c r="AB234">
        <v>0</v>
      </c>
      <c r="AC234">
        <v>0</v>
      </c>
      <c r="AD234">
        <v>0</v>
      </c>
      <c r="AE234">
        <v>79.58</v>
      </c>
      <c r="AF234">
        <v>0</v>
      </c>
      <c r="AG234">
        <v>0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1</v>
      </c>
      <c r="AP234">
        <v>1</v>
      </c>
      <c r="AQ234">
        <v>0</v>
      </c>
      <c r="AR234">
        <v>0</v>
      </c>
      <c r="AS234" t="s">
        <v>3</v>
      </c>
      <c r="AT234">
        <v>120</v>
      </c>
      <c r="AU234" t="s">
        <v>347</v>
      </c>
      <c r="AV234">
        <v>0</v>
      </c>
      <c r="AW234">
        <v>2</v>
      </c>
      <c r="AX234">
        <v>68623675</v>
      </c>
      <c r="AY234">
        <v>1</v>
      </c>
      <c r="AZ234">
        <v>0</v>
      </c>
      <c r="BA234">
        <v>234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X234">
        <f>ROUND(Y234*Source!I231,9)</f>
        <v>0</v>
      </c>
      <c r="CY234">
        <f t="shared" si="64"/>
        <v>79.58</v>
      </c>
      <c r="CZ234">
        <f t="shared" si="65"/>
        <v>79.58</v>
      </c>
      <c r="DA234">
        <f t="shared" si="66"/>
        <v>1</v>
      </c>
      <c r="DB234">
        <f t="shared" si="67"/>
        <v>0</v>
      </c>
      <c r="DC234">
        <f t="shared" si="68"/>
        <v>0</v>
      </c>
      <c r="DD234" t="s">
        <v>3</v>
      </c>
      <c r="DE234" t="s">
        <v>3</v>
      </c>
      <c r="DF234">
        <f t="shared" si="52"/>
        <v>0</v>
      </c>
      <c r="DG234">
        <f t="shared" si="53"/>
        <v>0</v>
      </c>
      <c r="DH234">
        <f t="shared" si="54"/>
        <v>0</v>
      </c>
      <c r="DI234">
        <f t="shared" si="55"/>
        <v>0</v>
      </c>
      <c r="DJ234">
        <f t="shared" si="69"/>
        <v>0</v>
      </c>
      <c r="DK234">
        <v>0</v>
      </c>
      <c r="DL234" t="s">
        <v>3</v>
      </c>
      <c r="DM234">
        <v>0</v>
      </c>
      <c r="DN234" t="s">
        <v>3</v>
      </c>
      <c r="DO234">
        <v>0</v>
      </c>
    </row>
    <row r="235" spans="1:119" x14ac:dyDescent="0.2">
      <c r="A235">
        <f>ROW(Source!A231)</f>
        <v>231</v>
      </c>
      <c r="B235">
        <v>68582722</v>
      </c>
      <c r="C235">
        <v>68623654</v>
      </c>
      <c r="D235">
        <v>68305617</v>
      </c>
      <c r="E235">
        <v>1</v>
      </c>
      <c r="F235">
        <v>1</v>
      </c>
      <c r="G235">
        <v>33</v>
      </c>
      <c r="H235">
        <v>3</v>
      </c>
      <c r="I235" t="s">
        <v>2236</v>
      </c>
      <c r="J235" t="s">
        <v>2237</v>
      </c>
      <c r="K235" t="s">
        <v>2238</v>
      </c>
      <c r="L235">
        <v>1301</v>
      </c>
      <c r="N235">
        <v>1003</v>
      </c>
      <c r="O235" t="s">
        <v>613</v>
      </c>
      <c r="P235" t="s">
        <v>613</v>
      </c>
      <c r="Q235">
        <v>1</v>
      </c>
      <c r="W235">
        <v>0</v>
      </c>
      <c r="X235">
        <v>335568334</v>
      </c>
      <c r="Y235">
        <f t="shared" si="63"/>
        <v>0</v>
      </c>
      <c r="AA235">
        <v>20.69</v>
      </c>
      <c r="AB235">
        <v>0</v>
      </c>
      <c r="AC235">
        <v>0</v>
      </c>
      <c r="AD235">
        <v>0</v>
      </c>
      <c r="AE235">
        <v>20.69</v>
      </c>
      <c r="AF235">
        <v>0</v>
      </c>
      <c r="AG235">
        <v>0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1</v>
      </c>
      <c r="AP235">
        <v>1</v>
      </c>
      <c r="AQ235">
        <v>0</v>
      </c>
      <c r="AR235">
        <v>0</v>
      </c>
      <c r="AS235" t="s">
        <v>3</v>
      </c>
      <c r="AT235">
        <v>70</v>
      </c>
      <c r="AU235" t="s">
        <v>347</v>
      </c>
      <c r="AV235">
        <v>0</v>
      </c>
      <c r="AW235">
        <v>2</v>
      </c>
      <c r="AX235">
        <v>68623676</v>
      </c>
      <c r="AY235">
        <v>1</v>
      </c>
      <c r="AZ235">
        <v>0</v>
      </c>
      <c r="BA235">
        <v>235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X235">
        <f>ROUND(Y235*Source!I231,9)</f>
        <v>0</v>
      </c>
      <c r="CY235">
        <f t="shared" si="64"/>
        <v>20.69</v>
      </c>
      <c r="CZ235">
        <f t="shared" si="65"/>
        <v>20.69</v>
      </c>
      <c r="DA235">
        <f t="shared" si="66"/>
        <v>1</v>
      </c>
      <c r="DB235">
        <f t="shared" si="67"/>
        <v>0</v>
      </c>
      <c r="DC235">
        <f t="shared" si="68"/>
        <v>0</v>
      </c>
      <c r="DD235" t="s">
        <v>3</v>
      </c>
      <c r="DE235" t="s">
        <v>3</v>
      </c>
      <c r="DF235">
        <f t="shared" si="52"/>
        <v>0</v>
      </c>
      <c r="DG235">
        <f t="shared" si="53"/>
        <v>0</v>
      </c>
      <c r="DH235">
        <f t="shared" si="54"/>
        <v>0</v>
      </c>
      <c r="DI235">
        <f t="shared" si="55"/>
        <v>0</v>
      </c>
      <c r="DJ235">
        <f t="shared" si="69"/>
        <v>0</v>
      </c>
      <c r="DK235">
        <v>0</v>
      </c>
      <c r="DL235" t="s">
        <v>3</v>
      </c>
      <c r="DM235">
        <v>0</v>
      </c>
      <c r="DN235" t="s">
        <v>3</v>
      </c>
      <c r="DO235">
        <v>0</v>
      </c>
    </row>
    <row r="236" spans="1:119" x14ac:dyDescent="0.2">
      <c r="A236">
        <f>ROW(Source!A231)</f>
        <v>231</v>
      </c>
      <c r="B236">
        <v>68582722</v>
      </c>
      <c r="C236">
        <v>68623654</v>
      </c>
      <c r="D236">
        <v>68307513</v>
      </c>
      <c r="E236">
        <v>1</v>
      </c>
      <c r="F236">
        <v>1</v>
      </c>
      <c r="G236">
        <v>33</v>
      </c>
      <c r="H236">
        <v>3</v>
      </c>
      <c r="I236" t="s">
        <v>2215</v>
      </c>
      <c r="J236" t="s">
        <v>2216</v>
      </c>
      <c r="K236" t="s">
        <v>2217</v>
      </c>
      <c r="L236">
        <v>1354</v>
      </c>
      <c r="N236">
        <v>1010</v>
      </c>
      <c r="O236" t="s">
        <v>16</v>
      </c>
      <c r="P236" t="s">
        <v>16</v>
      </c>
      <c r="Q236">
        <v>1</v>
      </c>
      <c r="W236">
        <v>0</v>
      </c>
      <c r="X236">
        <v>-532595693</v>
      </c>
      <c r="Y236">
        <f t="shared" si="63"/>
        <v>0</v>
      </c>
      <c r="AA236">
        <v>36.200000000000003</v>
      </c>
      <c r="AB236">
        <v>0</v>
      </c>
      <c r="AC236">
        <v>0</v>
      </c>
      <c r="AD236">
        <v>0</v>
      </c>
      <c r="AE236">
        <v>36.200000000000003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1</v>
      </c>
      <c r="AP236">
        <v>1</v>
      </c>
      <c r="AQ236">
        <v>0</v>
      </c>
      <c r="AR236">
        <v>0</v>
      </c>
      <c r="AS236" t="s">
        <v>3</v>
      </c>
      <c r="AT236">
        <v>350</v>
      </c>
      <c r="AU236" t="s">
        <v>347</v>
      </c>
      <c r="AV236">
        <v>0</v>
      </c>
      <c r="AW236">
        <v>2</v>
      </c>
      <c r="AX236">
        <v>68623677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X236">
        <f>ROUND(Y236*Source!I231,9)</f>
        <v>0</v>
      </c>
      <c r="CY236">
        <f t="shared" si="64"/>
        <v>36.200000000000003</v>
      </c>
      <c r="CZ236">
        <f t="shared" si="65"/>
        <v>36.200000000000003</v>
      </c>
      <c r="DA236">
        <f t="shared" si="66"/>
        <v>1</v>
      </c>
      <c r="DB236">
        <f t="shared" si="67"/>
        <v>0</v>
      </c>
      <c r="DC236">
        <f t="shared" si="68"/>
        <v>0</v>
      </c>
      <c r="DD236" t="s">
        <v>3</v>
      </c>
      <c r="DE236" t="s">
        <v>3</v>
      </c>
      <c r="DF236">
        <f t="shared" si="52"/>
        <v>0</v>
      </c>
      <c r="DG236">
        <f t="shared" si="53"/>
        <v>0</v>
      </c>
      <c r="DH236">
        <f t="shared" si="54"/>
        <v>0</v>
      </c>
      <c r="DI236">
        <f t="shared" si="55"/>
        <v>0</v>
      </c>
      <c r="DJ236">
        <f t="shared" si="69"/>
        <v>0</v>
      </c>
      <c r="DK236">
        <v>0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ROW(Source!A231)</f>
        <v>231</v>
      </c>
      <c r="B237">
        <v>68582722</v>
      </c>
      <c r="C237">
        <v>68623654</v>
      </c>
      <c r="D237">
        <v>68307523</v>
      </c>
      <c r="E237">
        <v>1</v>
      </c>
      <c r="F237">
        <v>1</v>
      </c>
      <c r="G237">
        <v>33</v>
      </c>
      <c r="H237">
        <v>3</v>
      </c>
      <c r="I237" t="s">
        <v>2218</v>
      </c>
      <c r="J237" t="s">
        <v>2219</v>
      </c>
      <c r="K237" t="s">
        <v>2220</v>
      </c>
      <c r="L237">
        <v>1301</v>
      </c>
      <c r="N237">
        <v>1003</v>
      </c>
      <c r="O237" t="s">
        <v>613</v>
      </c>
      <c r="P237" t="s">
        <v>613</v>
      </c>
      <c r="Q237">
        <v>1</v>
      </c>
      <c r="W237">
        <v>0</v>
      </c>
      <c r="X237">
        <v>-1950480611</v>
      </c>
      <c r="Y237">
        <f t="shared" si="63"/>
        <v>0</v>
      </c>
      <c r="AA237">
        <v>78.45</v>
      </c>
      <c r="AB237">
        <v>0</v>
      </c>
      <c r="AC237">
        <v>0</v>
      </c>
      <c r="AD237">
        <v>0</v>
      </c>
      <c r="AE237">
        <v>78.45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1</v>
      </c>
      <c r="AP237">
        <v>1</v>
      </c>
      <c r="AQ237">
        <v>0</v>
      </c>
      <c r="AR237">
        <v>0</v>
      </c>
      <c r="AS237" t="s">
        <v>3</v>
      </c>
      <c r="AT237">
        <v>42</v>
      </c>
      <c r="AU237" t="s">
        <v>347</v>
      </c>
      <c r="AV237">
        <v>0</v>
      </c>
      <c r="AW237">
        <v>2</v>
      </c>
      <c r="AX237">
        <v>68623678</v>
      </c>
      <c r="AY237">
        <v>1</v>
      </c>
      <c r="AZ237">
        <v>0</v>
      </c>
      <c r="BA237">
        <v>237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X237">
        <f>ROUND(Y237*Source!I231,9)</f>
        <v>0</v>
      </c>
      <c r="CY237">
        <f t="shared" si="64"/>
        <v>78.45</v>
      </c>
      <c r="CZ237">
        <f t="shared" si="65"/>
        <v>78.45</v>
      </c>
      <c r="DA237">
        <f t="shared" si="66"/>
        <v>1</v>
      </c>
      <c r="DB237">
        <f t="shared" si="67"/>
        <v>0</v>
      </c>
      <c r="DC237">
        <f t="shared" si="68"/>
        <v>0</v>
      </c>
      <c r="DD237" t="s">
        <v>3</v>
      </c>
      <c r="DE237" t="s">
        <v>3</v>
      </c>
      <c r="DF237">
        <f t="shared" si="52"/>
        <v>0</v>
      </c>
      <c r="DG237">
        <f t="shared" si="53"/>
        <v>0</v>
      </c>
      <c r="DH237">
        <f t="shared" si="54"/>
        <v>0</v>
      </c>
      <c r="DI237">
        <f t="shared" si="55"/>
        <v>0</v>
      </c>
      <c r="DJ237">
        <f t="shared" si="69"/>
        <v>0</v>
      </c>
      <c r="DK237">
        <v>0</v>
      </c>
      <c r="DL237" t="s">
        <v>3</v>
      </c>
      <c r="DM237">
        <v>0</v>
      </c>
      <c r="DN237" t="s">
        <v>3</v>
      </c>
      <c r="DO237">
        <v>0</v>
      </c>
    </row>
    <row r="238" spans="1:119" x14ac:dyDescent="0.2">
      <c r="A238">
        <f>ROW(Source!A231)</f>
        <v>231</v>
      </c>
      <c r="B238">
        <v>68582722</v>
      </c>
      <c r="C238">
        <v>68623654</v>
      </c>
      <c r="D238">
        <v>68307524</v>
      </c>
      <c r="E238">
        <v>1</v>
      </c>
      <c r="F238">
        <v>1</v>
      </c>
      <c r="G238">
        <v>33</v>
      </c>
      <c r="H238">
        <v>3</v>
      </c>
      <c r="I238" t="s">
        <v>2221</v>
      </c>
      <c r="J238" t="s">
        <v>2222</v>
      </c>
      <c r="K238" t="s">
        <v>2223</v>
      </c>
      <c r="L238">
        <v>1301</v>
      </c>
      <c r="N238">
        <v>1003</v>
      </c>
      <c r="O238" t="s">
        <v>613</v>
      </c>
      <c r="P238" t="s">
        <v>613</v>
      </c>
      <c r="Q238">
        <v>1</v>
      </c>
      <c r="W238">
        <v>0</v>
      </c>
      <c r="X238">
        <v>2085275665</v>
      </c>
      <c r="Y238">
        <f t="shared" si="63"/>
        <v>0</v>
      </c>
      <c r="AA238">
        <v>270.14</v>
      </c>
      <c r="AB238">
        <v>0</v>
      </c>
      <c r="AC238">
        <v>0</v>
      </c>
      <c r="AD238">
        <v>0</v>
      </c>
      <c r="AE238">
        <v>270.14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1</v>
      </c>
      <c r="AP238">
        <v>1</v>
      </c>
      <c r="AQ238">
        <v>0</v>
      </c>
      <c r="AR238">
        <v>0</v>
      </c>
      <c r="AS238" t="s">
        <v>3</v>
      </c>
      <c r="AT238">
        <v>12</v>
      </c>
      <c r="AU238" t="s">
        <v>347</v>
      </c>
      <c r="AV238">
        <v>0</v>
      </c>
      <c r="AW238">
        <v>2</v>
      </c>
      <c r="AX238">
        <v>68623679</v>
      </c>
      <c r="AY238">
        <v>1</v>
      </c>
      <c r="AZ238">
        <v>0</v>
      </c>
      <c r="BA238">
        <v>238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X238">
        <f>ROUND(Y238*Source!I231,9)</f>
        <v>0</v>
      </c>
      <c r="CY238">
        <f t="shared" si="64"/>
        <v>270.14</v>
      </c>
      <c r="CZ238">
        <f t="shared" si="65"/>
        <v>270.14</v>
      </c>
      <c r="DA238">
        <f t="shared" si="66"/>
        <v>1</v>
      </c>
      <c r="DB238">
        <f t="shared" si="67"/>
        <v>0</v>
      </c>
      <c r="DC238">
        <f t="shared" si="68"/>
        <v>0</v>
      </c>
      <c r="DD238" t="s">
        <v>3</v>
      </c>
      <c r="DE238" t="s">
        <v>3</v>
      </c>
      <c r="DF238">
        <f t="shared" si="52"/>
        <v>0</v>
      </c>
      <c r="DG238">
        <f t="shared" si="53"/>
        <v>0</v>
      </c>
      <c r="DH238">
        <f t="shared" si="54"/>
        <v>0</v>
      </c>
      <c r="DI238">
        <f t="shared" si="55"/>
        <v>0</v>
      </c>
      <c r="DJ238">
        <f t="shared" si="69"/>
        <v>0</v>
      </c>
      <c r="DK238">
        <v>0</v>
      </c>
      <c r="DL238" t="s">
        <v>3</v>
      </c>
      <c r="DM238">
        <v>0</v>
      </c>
      <c r="DN238" t="s">
        <v>3</v>
      </c>
      <c r="DO238">
        <v>0</v>
      </c>
    </row>
    <row r="239" spans="1:119" x14ac:dyDescent="0.2">
      <c r="A239">
        <f>ROW(Source!A231)</f>
        <v>231</v>
      </c>
      <c r="B239">
        <v>68582722</v>
      </c>
      <c r="C239">
        <v>68623654</v>
      </c>
      <c r="D239">
        <v>68307525</v>
      </c>
      <c r="E239">
        <v>1</v>
      </c>
      <c r="F239">
        <v>1</v>
      </c>
      <c r="G239">
        <v>33</v>
      </c>
      <c r="H239">
        <v>3</v>
      </c>
      <c r="I239" t="s">
        <v>2224</v>
      </c>
      <c r="J239" t="s">
        <v>2225</v>
      </c>
      <c r="K239" t="s">
        <v>2226</v>
      </c>
      <c r="L239">
        <v>1301</v>
      </c>
      <c r="N239">
        <v>1003</v>
      </c>
      <c r="O239" t="s">
        <v>613</v>
      </c>
      <c r="P239" t="s">
        <v>613</v>
      </c>
      <c r="Q239">
        <v>1</v>
      </c>
      <c r="W239">
        <v>0</v>
      </c>
      <c r="X239">
        <v>-531534639</v>
      </c>
      <c r="Y239">
        <f t="shared" si="63"/>
        <v>0</v>
      </c>
      <c r="AA239">
        <v>144.24</v>
      </c>
      <c r="AB239">
        <v>0</v>
      </c>
      <c r="AC239">
        <v>0</v>
      </c>
      <c r="AD239">
        <v>0</v>
      </c>
      <c r="AE239">
        <v>144.24</v>
      </c>
      <c r="AF239">
        <v>0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1</v>
      </c>
      <c r="AP239">
        <v>1</v>
      </c>
      <c r="AQ239">
        <v>0</v>
      </c>
      <c r="AR239">
        <v>0</v>
      </c>
      <c r="AS239" t="s">
        <v>3</v>
      </c>
      <c r="AT239">
        <v>55</v>
      </c>
      <c r="AU239" t="s">
        <v>347</v>
      </c>
      <c r="AV239">
        <v>0</v>
      </c>
      <c r="AW239">
        <v>2</v>
      </c>
      <c r="AX239">
        <v>68623680</v>
      </c>
      <c r="AY239">
        <v>1</v>
      </c>
      <c r="AZ239">
        <v>0</v>
      </c>
      <c r="BA239">
        <v>239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X239">
        <f>ROUND(Y239*Source!I231,9)</f>
        <v>0</v>
      </c>
      <c r="CY239">
        <f t="shared" si="64"/>
        <v>144.24</v>
      </c>
      <c r="CZ239">
        <f t="shared" si="65"/>
        <v>144.24</v>
      </c>
      <c r="DA239">
        <f t="shared" si="66"/>
        <v>1</v>
      </c>
      <c r="DB239">
        <f t="shared" si="67"/>
        <v>0</v>
      </c>
      <c r="DC239">
        <f t="shared" si="68"/>
        <v>0</v>
      </c>
      <c r="DD239" t="s">
        <v>3</v>
      </c>
      <c r="DE239" t="s">
        <v>3</v>
      </c>
      <c r="DF239">
        <f t="shared" si="52"/>
        <v>0</v>
      </c>
      <c r="DG239">
        <f t="shared" si="53"/>
        <v>0</v>
      </c>
      <c r="DH239">
        <f t="shared" si="54"/>
        <v>0</v>
      </c>
      <c r="DI239">
        <f t="shared" si="55"/>
        <v>0</v>
      </c>
      <c r="DJ239">
        <f t="shared" si="69"/>
        <v>0</v>
      </c>
      <c r="DK239">
        <v>0</v>
      </c>
      <c r="DL239" t="s">
        <v>3</v>
      </c>
      <c r="DM239">
        <v>0</v>
      </c>
      <c r="DN239" t="s">
        <v>3</v>
      </c>
      <c r="DO239">
        <v>0</v>
      </c>
    </row>
    <row r="240" spans="1:119" x14ac:dyDescent="0.2">
      <c r="A240">
        <f>ROW(Source!A231)</f>
        <v>231</v>
      </c>
      <c r="B240">
        <v>68582722</v>
      </c>
      <c r="C240">
        <v>68623654</v>
      </c>
      <c r="D240">
        <v>68307559</v>
      </c>
      <c r="E240">
        <v>1</v>
      </c>
      <c r="F240">
        <v>1</v>
      </c>
      <c r="G240">
        <v>33</v>
      </c>
      <c r="H240">
        <v>3</v>
      </c>
      <c r="I240" t="s">
        <v>2227</v>
      </c>
      <c r="J240" t="s">
        <v>2228</v>
      </c>
      <c r="K240" t="s">
        <v>2229</v>
      </c>
      <c r="L240">
        <v>1327</v>
      </c>
      <c r="N240">
        <v>1005</v>
      </c>
      <c r="O240" t="s">
        <v>402</v>
      </c>
      <c r="P240" t="s">
        <v>402</v>
      </c>
      <c r="Q240">
        <v>1</v>
      </c>
      <c r="W240">
        <v>0</v>
      </c>
      <c r="X240">
        <v>-2090146047</v>
      </c>
      <c r="Y240">
        <f t="shared" si="63"/>
        <v>0</v>
      </c>
      <c r="AA240">
        <v>538.41999999999996</v>
      </c>
      <c r="AB240">
        <v>0</v>
      </c>
      <c r="AC240">
        <v>0</v>
      </c>
      <c r="AD240">
        <v>0</v>
      </c>
      <c r="AE240">
        <v>538.41999999999996</v>
      </c>
      <c r="AF240">
        <v>0</v>
      </c>
      <c r="AG240">
        <v>0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1</v>
      </c>
      <c r="AP240">
        <v>1</v>
      </c>
      <c r="AQ240">
        <v>0</v>
      </c>
      <c r="AR240">
        <v>0</v>
      </c>
      <c r="AS240" t="s">
        <v>3</v>
      </c>
      <c r="AT240">
        <v>116</v>
      </c>
      <c r="AU240" t="s">
        <v>347</v>
      </c>
      <c r="AV240">
        <v>0</v>
      </c>
      <c r="AW240">
        <v>2</v>
      </c>
      <c r="AX240">
        <v>68623681</v>
      </c>
      <c r="AY240">
        <v>1</v>
      </c>
      <c r="AZ240">
        <v>0</v>
      </c>
      <c r="BA240">
        <v>240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X240">
        <f>ROUND(Y240*Source!I231,9)</f>
        <v>0</v>
      </c>
      <c r="CY240">
        <f t="shared" si="64"/>
        <v>538.41999999999996</v>
      </c>
      <c r="CZ240">
        <f t="shared" si="65"/>
        <v>538.41999999999996</v>
      </c>
      <c r="DA240">
        <f t="shared" si="66"/>
        <v>1</v>
      </c>
      <c r="DB240">
        <f t="shared" si="67"/>
        <v>0</v>
      </c>
      <c r="DC240">
        <f t="shared" si="68"/>
        <v>0</v>
      </c>
      <c r="DD240" t="s">
        <v>3</v>
      </c>
      <c r="DE240" t="s">
        <v>3</v>
      </c>
      <c r="DF240">
        <f t="shared" si="52"/>
        <v>0</v>
      </c>
      <c r="DG240">
        <f t="shared" si="53"/>
        <v>0</v>
      </c>
      <c r="DH240">
        <f t="shared" si="54"/>
        <v>0</v>
      </c>
      <c r="DI240">
        <f t="shared" si="55"/>
        <v>0</v>
      </c>
      <c r="DJ240">
        <f t="shared" si="69"/>
        <v>0</v>
      </c>
      <c r="DK240">
        <v>0</v>
      </c>
      <c r="DL240" t="s">
        <v>3</v>
      </c>
      <c r="DM240">
        <v>0</v>
      </c>
      <c r="DN240" t="s">
        <v>3</v>
      </c>
      <c r="DO240">
        <v>0</v>
      </c>
    </row>
    <row r="241" spans="1:119" x14ac:dyDescent="0.2">
      <c r="A241">
        <f>ROW(Source!A231)</f>
        <v>231</v>
      </c>
      <c r="B241">
        <v>68582722</v>
      </c>
      <c r="C241">
        <v>68623654</v>
      </c>
      <c r="D241">
        <v>68307729</v>
      </c>
      <c r="E241">
        <v>1</v>
      </c>
      <c r="F241">
        <v>1</v>
      </c>
      <c r="G241">
        <v>33</v>
      </c>
      <c r="H241">
        <v>3</v>
      </c>
      <c r="I241" t="s">
        <v>2230</v>
      </c>
      <c r="J241" t="s">
        <v>2231</v>
      </c>
      <c r="K241" t="s">
        <v>2232</v>
      </c>
      <c r="L241">
        <v>1348</v>
      </c>
      <c r="N241">
        <v>1009</v>
      </c>
      <c r="O241" t="s">
        <v>550</v>
      </c>
      <c r="P241" t="s">
        <v>550</v>
      </c>
      <c r="Q241">
        <v>1000</v>
      </c>
      <c r="W241">
        <v>0</v>
      </c>
      <c r="X241">
        <v>-612530815</v>
      </c>
      <c r="Y241">
        <f t="shared" si="63"/>
        <v>0</v>
      </c>
      <c r="AA241">
        <v>149595.06</v>
      </c>
      <c r="AB241">
        <v>0</v>
      </c>
      <c r="AC241">
        <v>0</v>
      </c>
      <c r="AD241">
        <v>0</v>
      </c>
      <c r="AE241">
        <v>149595.06</v>
      </c>
      <c r="AF241">
        <v>0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1</v>
      </c>
      <c r="AP241">
        <v>1</v>
      </c>
      <c r="AQ241">
        <v>0</v>
      </c>
      <c r="AR241">
        <v>0</v>
      </c>
      <c r="AS241" t="s">
        <v>3</v>
      </c>
      <c r="AT241">
        <v>0.14399999999999999</v>
      </c>
      <c r="AU241" t="s">
        <v>347</v>
      </c>
      <c r="AV241">
        <v>0</v>
      </c>
      <c r="AW241">
        <v>2</v>
      </c>
      <c r="AX241">
        <v>68623682</v>
      </c>
      <c r="AY241">
        <v>1</v>
      </c>
      <c r="AZ241">
        <v>0</v>
      </c>
      <c r="BA241">
        <v>241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X241">
        <f>ROUND(Y241*Source!I231,9)</f>
        <v>0</v>
      </c>
      <c r="CY241">
        <f t="shared" si="64"/>
        <v>149595.06</v>
      </c>
      <c r="CZ241">
        <f t="shared" si="65"/>
        <v>149595.06</v>
      </c>
      <c r="DA241">
        <f t="shared" si="66"/>
        <v>1</v>
      </c>
      <c r="DB241">
        <f t="shared" si="67"/>
        <v>0</v>
      </c>
      <c r="DC241">
        <f t="shared" si="68"/>
        <v>0</v>
      </c>
      <c r="DD241" t="s">
        <v>3</v>
      </c>
      <c r="DE241" t="s">
        <v>3</v>
      </c>
      <c r="DF241">
        <f t="shared" si="52"/>
        <v>0</v>
      </c>
      <c r="DG241">
        <f t="shared" si="53"/>
        <v>0</v>
      </c>
      <c r="DH241">
        <f t="shared" si="54"/>
        <v>0</v>
      </c>
      <c r="DI241">
        <f t="shared" si="55"/>
        <v>0</v>
      </c>
      <c r="DJ241">
        <f t="shared" si="69"/>
        <v>0</v>
      </c>
      <c r="DK241">
        <v>0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ROW(Source!A232)</f>
        <v>232</v>
      </c>
      <c r="B242">
        <v>68582722</v>
      </c>
      <c r="C242">
        <v>68623683</v>
      </c>
      <c r="D242">
        <v>68289694</v>
      </c>
      <c r="E242">
        <v>33</v>
      </c>
      <c r="F242">
        <v>1</v>
      </c>
      <c r="G242">
        <v>33</v>
      </c>
      <c r="H242">
        <v>1</v>
      </c>
      <c r="I242" t="s">
        <v>2072</v>
      </c>
      <c r="J242" t="s">
        <v>3</v>
      </c>
      <c r="K242" t="s">
        <v>2073</v>
      </c>
      <c r="L242">
        <v>1191</v>
      </c>
      <c r="N242">
        <v>1013</v>
      </c>
      <c r="O242" t="s">
        <v>2074</v>
      </c>
      <c r="P242" t="s">
        <v>2074</v>
      </c>
      <c r="Q242">
        <v>1</v>
      </c>
      <c r="W242">
        <v>0</v>
      </c>
      <c r="X242">
        <v>476480486</v>
      </c>
      <c r="Y242">
        <f>(AT242*1.1)</f>
        <v>140.82200000000003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1</v>
      </c>
      <c r="AP242">
        <v>1</v>
      </c>
      <c r="AQ242">
        <v>0</v>
      </c>
      <c r="AR242">
        <v>0</v>
      </c>
      <c r="AS242" t="s">
        <v>3</v>
      </c>
      <c r="AT242">
        <v>128.02000000000001</v>
      </c>
      <c r="AU242" t="s">
        <v>358</v>
      </c>
      <c r="AV242">
        <v>1</v>
      </c>
      <c r="AW242">
        <v>2</v>
      </c>
      <c r="AX242">
        <v>68623696</v>
      </c>
      <c r="AY242">
        <v>1</v>
      </c>
      <c r="AZ242">
        <v>0</v>
      </c>
      <c r="BA242">
        <v>242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X242">
        <f>ROUND(Y242*Source!I232,9)</f>
        <v>2.8164400000000001</v>
      </c>
      <c r="CY242">
        <f>AD242</f>
        <v>0</v>
      </c>
      <c r="CZ242">
        <f>AH242</f>
        <v>0</v>
      </c>
      <c r="DA242">
        <f>AL242</f>
        <v>1</v>
      </c>
      <c r="DB242">
        <f>ROUND((ROUND(AT242*CZ242,2)*1.1),6)</f>
        <v>0</v>
      </c>
      <c r="DC242">
        <f>ROUND((ROUND(AT242*AG242,2)*1.1),6)</f>
        <v>0</v>
      </c>
      <c r="DD242" t="s">
        <v>3</v>
      </c>
      <c r="DE242" t="s">
        <v>3</v>
      </c>
      <c r="DF242">
        <f t="shared" si="52"/>
        <v>0</v>
      </c>
      <c r="DG242">
        <f t="shared" si="53"/>
        <v>0</v>
      </c>
      <c r="DH242">
        <f t="shared" si="54"/>
        <v>0</v>
      </c>
      <c r="DI242">
        <f t="shared" si="55"/>
        <v>0</v>
      </c>
      <c r="DJ242">
        <f>DI242</f>
        <v>0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ROW(Source!A232)</f>
        <v>232</v>
      </c>
      <c r="B243">
        <v>68582722</v>
      </c>
      <c r="C243">
        <v>68623683</v>
      </c>
      <c r="D243">
        <v>68303248</v>
      </c>
      <c r="E243">
        <v>1</v>
      </c>
      <c r="F243">
        <v>1</v>
      </c>
      <c r="G243">
        <v>33</v>
      </c>
      <c r="H243">
        <v>2</v>
      </c>
      <c r="I243" t="s">
        <v>2188</v>
      </c>
      <c r="J243" t="s">
        <v>2189</v>
      </c>
      <c r="K243" t="s">
        <v>2190</v>
      </c>
      <c r="L243">
        <v>1368</v>
      </c>
      <c r="N243">
        <v>1011</v>
      </c>
      <c r="O243" t="s">
        <v>341</v>
      </c>
      <c r="P243" t="s">
        <v>341</v>
      </c>
      <c r="Q243">
        <v>1</v>
      </c>
      <c r="W243">
        <v>0</v>
      </c>
      <c r="X243">
        <v>-550399794</v>
      </c>
      <c r="Y243">
        <f t="shared" ref="Y243:Y253" si="70">AT243</f>
        <v>10.06</v>
      </c>
      <c r="AA243">
        <v>0</v>
      </c>
      <c r="AB243">
        <v>8.0299999999999994</v>
      </c>
      <c r="AC243">
        <v>1.18</v>
      </c>
      <c r="AD243">
        <v>0</v>
      </c>
      <c r="AE243">
        <v>0</v>
      </c>
      <c r="AF243">
        <v>8.0299999999999994</v>
      </c>
      <c r="AG243">
        <v>1.18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1</v>
      </c>
      <c r="AP243">
        <v>0</v>
      </c>
      <c r="AQ243">
        <v>0</v>
      </c>
      <c r="AR243">
        <v>0</v>
      </c>
      <c r="AS243" t="s">
        <v>3</v>
      </c>
      <c r="AT243">
        <v>10.06</v>
      </c>
      <c r="AU243" t="s">
        <v>3</v>
      </c>
      <c r="AV243">
        <v>0</v>
      </c>
      <c r="AW243">
        <v>2</v>
      </c>
      <c r="AX243">
        <v>68623697</v>
      </c>
      <c r="AY243">
        <v>1</v>
      </c>
      <c r="AZ243">
        <v>0</v>
      </c>
      <c r="BA243">
        <v>243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X243">
        <f>ROUND(Y243*Source!I232,9)</f>
        <v>0.20119999999999999</v>
      </c>
      <c r="CY243">
        <f>AB243</f>
        <v>8.0299999999999994</v>
      </c>
      <c r="CZ243">
        <f>AF243</f>
        <v>8.0299999999999994</v>
      </c>
      <c r="DA243">
        <f>AJ243</f>
        <v>1</v>
      </c>
      <c r="DB243">
        <f t="shared" ref="DB243:DB253" si="71">ROUND(ROUND(AT243*CZ243,2),6)</f>
        <v>80.78</v>
      </c>
      <c r="DC243">
        <f t="shared" ref="DC243:DC253" si="72">ROUND(ROUND(AT243*AG243,2),6)</f>
        <v>11.87</v>
      </c>
      <c r="DD243" t="s">
        <v>3</v>
      </c>
      <c r="DE243" t="s">
        <v>3</v>
      </c>
      <c r="DF243">
        <f t="shared" si="52"/>
        <v>0</v>
      </c>
      <c r="DG243">
        <f t="shared" si="53"/>
        <v>1.62</v>
      </c>
      <c r="DH243">
        <f t="shared" si="54"/>
        <v>0.24</v>
      </c>
      <c r="DI243">
        <f t="shared" si="55"/>
        <v>0</v>
      </c>
      <c r="DJ243">
        <f>DG243</f>
        <v>1.62</v>
      </c>
      <c r="DK243">
        <v>0</v>
      </c>
      <c r="DL243" t="s">
        <v>3</v>
      </c>
      <c r="DM243">
        <v>0</v>
      </c>
      <c r="DN243" t="s">
        <v>3</v>
      </c>
      <c r="DO243">
        <v>0</v>
      </c>
    </row>
    <row r="244" spans="1:119" x14ac:dyDescent="0.2">
      <c r="A244">
        <f>ROW(Source!A232)</f>
        <v>232</v>
      </c>
      <c r="B244">
        <v>68582722</v>
      </c>
      <c r="C244">
        <v>68623683</v>
      </c>
      <c r="D244">
        <v>68303210</v>
      </c>
      <c r="E244">
        <v>1</v>
      </c>
      <c r="F244">
        <v>1</v>
      </c>
      <c r="G244">
        <v>33</v>
      </c>
      <c r="H244">
        <v>2</v>
      </c>
      <c r="I244" t="s">
        <v>2105</v>
      </c>
      <c r="J244" t="s">
        <v>2106</v>
      </c>
      <c r="K244" t="s">
        <v>2107</v>
      </c>
      <c r="L244">
        <v>1368</v>
      </c>
      <c r="N244">
        <v>1011</v>
      </c>
      <c r="O244" t="s">
        <v>341</v>
      </c>
      <c r="P244" t="s">
        <v>341</v>
      </c>
      <c r="Q244">
        <v>1</v>
      </c>
      <c r="W244">
        <v>0</v>
      </c>
      <c r="X244">
        <v>-700529201</v>
      </c>
      <c r="Y244">
        <f t="shared" si="70"/>
        <v>44.36</v>
      </c>
      <c r="AA244">
        <v>0</v>
      </c>
      <c r="AB244">
        <v>5.27</v>
      </c>
      <c r="AC244">
        <v>0.01</v>
      </c>
      <c r="AD244">
        <v>0</v>
      </c>
      <c r="AE244">
        <v>0</v>
      </c>
      <c r="AF244">
        <v>5.27</v>
      </c>
      <c r="AG244">
        <v>0.01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1</v>
      </c>
      <c r="AP244">
        <v>0</v>
      </c>
      <c r="AQ244">
        <v>0</v>
      </c>
      <c r="AR244">
        <v>0</v>
      </c>
      <c r="AS244" t="s">
        <v>3</v>
      </c>
      <c r="AT244">
        <v>44.36</v>
      </c>
      <c r="AU244" t="s">
        <v>3</v>
      </c>
      <c r="AV244">
        <v>0</v>
      </c>
      <c r="AW244">
        <v>2</v>
      </c>
      <c r="AX244">
        <v>68623698</v>
      </c>
      <c r="AY244">
        <v>1</v>
      </c>
      <c r="AZ244">
        <v>0</v>
      </c>
      <c r="BA244">
        <v>244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X244">
        <f>ROUND(Y244*Source!I232,9)</f>
        <v>0.88719999999999999</v>
      </c>
      <c r="CY244">
        <f>AB244</f>
        <v>5.27</v>
      </c>
      <c r="CZ244">
        <f>AF244</f>
        <v>5.27</v>
      </c>
      <c r="DA244">
        <f>AJ244</f>
        <v>1</v>
      </c>
      <c r="DB244">
        <f t="shared" si="71"/>
        <v>233.78</v>
      </c>
      <c r="DC244">
        <f t="shared" si="72"/>
        <v>0.44</v>
      </c>
      <c r="DD244" t="s">
        <v>3</v>
      </c>
      <c r="DE244" t="s">
        <v>3</v>
      </c>
      <c r="DF244">
        <f t="shared" si="52"/>
        <v>0</v>
      </c>
      <c r="DG244">
        <f t="shared" si="53"/>
        <v>4.68</v>
      </c>
      <c r="DH244">
        <f t="shared" si="54"/>
        <v>0.01</v>
      </c>
      <c r="DI244">
        <f t="shared" si="55"/>
        <v>0</v>
      </c>
      <c r="DJ244">
        <f>DG244</f>
        <v>4.68</v>
      </c>
      <c r="DK244">
        <v>0</v>
      </c>
      <c r="DL244" t="s">
        <v>3</v>
      </c>
      <c r="DM244">
        <v>0</v>
      </c>
      <c r="DN244" t="s">
        <v>3</v>
      </c>
      <c r="DO244">
        <v>0</v>
      </c>
    </row>
    <row r="245" spans="1:119" x14ac:dyDescent="0.2">
      <c r="A245">
        <f>ROW(Source!A232)</f>
        <v>232</v>
      </c>
      <c r="B245">
        <v>68582722</v>
      </c>
      <c r="C245">
        <v>68623683</v>
      </c>
      <c r="D245">
        <v>68303228</v>
      </c>
      <c r="E245">
        <v>1</v>
      </c>
      <c r="F245">
        <v>1</v>
      </c>
      <c r="G245">
        <v>33</v>
      </c>
      <c r="H245">
        <v>2</v>
      </c>
      <c r="I245" t="s">
        <v>2206</v>
      </c>
      <c r="J245" t="s">
        <v>2207</v>
      </c>
      <c r="K245" t="s">
        <v>2208</v>
      </c>
      <c r="L245">
        <v>1368</v>
      </c>
      <c r="N245">
        <v>1011</v>
      </c>
      <c r="O245" t="s">
        <v>341</v>
      </c>
      <c r="P245" t="s">
        <v>341</v>
      </c>
      <c r="Q245">
        <v>1</v>
      </c>
      <c r="W245">
        <v>0</v>
      </c>
      <c r="X245">
        <v>-977211922</v>
      </c>
      <c r="Y245">
        <f t="shared" si="70"/>
        <v>4.9800000000000004</v>
      </c>
      <c r="AA245">
        <v>0</v>
      </c>
      <c r="AB245">
        <v>17.75</v>
      </c>
      <c r="AC245">
        <v>1.35</v>
      </c>
      <c r="AD245">
        <v>0</v>
      </c>
      <c r="AE245">
        <v>0</v>
      </c>
      <c r="AF245">
        <v>17.75</v>
      </c>
      <c r="AG245">
        <v>1.35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1</v>
      </c>
      <c r="AP245">
        <v>0</v>
      </c>
      <c r="AQ245">
        <v>0</v>
      </c>
      <c r="AR245">
        <v>0</v>
      </c>
      <c r="AS245" t="s">
        <v>3</v>
      </c>
      <c r="AT245">
        <v>4.9800000000000004</v>
      </c>
      <c r="AU245" t="s">
        <v>3</v>
      </c>
      <c r="AV245">
        <v>0</v>
      </c>
      <c r="AW245">
        <v>2</v>
      </c>
      <c r="AX245">
        <v>68623699</v>
      </c>
      <c r="AY245">
        <v>1</v>
      </c>
      <c r="AZ245">
        <v>0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X245">
        <f>ROUND(Y245*Source!I232,9)</f>
        <v>9.9599999999999994E-2</v>
      </c>
      <c r="CY245">
        <f>AB245</f>
        <v>17.75</v>
      </c>
      <c r="CZ245">
        <f>AF245</f>
        <v>17.75</v>
      </c>
      <c r="DA245">
        <f>AJ245</f>
        <v>1</v>
      </c>
      <c r="DB245">
        <f t="shared" si="71"/>
        <v>88.4</v>
      </c>
      <c r="DC245">
        <f t="shared" si="72"/>
        <v>6.72</v>
      </c>
      <c r="DD245" t="s">
        <v>3</v>
      </c>
      <c r="DE245" t="s">
        <v>3</v>
      </c>
      <c r="DF245">
        <f t="shared" si="52"/>
        <v>0</v>
      </c>
      <c r="DG245">
        <f t="shared" si="53"/>
        <v>1.77</v>
      </c>
      <c r="DH245">
        <f t="shared" si="54"/>
        <v>0.13</v>
      </c>
      <c r="DI245">
        <f t="shared" si="55"/>
        <v>0</v>
      </c>
      <c r="DJ245">
        <f>DG245</f>
        <v>1.77</v>
      </c>
      <c r="DK245">
        <v>0</v>
      </c>
      <c r="DL245" t="s">
        <v>3</v>
      </c>
      <c r="DM245">
        <v>0</v>
      </c>
      <c r="DN245" t="s">
        <v>3</v>
      </c>
      <c r="DO245">
        <v>0</v>
      </c>
    </row>
    <row r="246" spans="1:119" x14ac:dyDescent="0.2">
      <c r="A246">
        <f>ROW(Source!A232)</f>
        <v>232</v>
      </c>
      <c r="B246">
        <v>68582722</v>
      </c>
      <c r="C246">
        <v>68623683</v>
      </c>
      <c r="D246">
        <v>68304432</v>
      </c>
      <c r="E246">
        <v>1</v>
      </c>
      <c r="F246">
        <v>1</v>
      </c>
      <c r="G246">
        <v>33</v>
      </c>
      <c r="H246">
        <v>3</v>
      </c>
      <c r="I246" t="s">
        <v>2209</v>
      </c>
      <c r="J246" t="s">
        <v>2210</v>
      </c>
      <c r="K246" t="s">
        <v>2211</v>
      </c>
      <c r="L246">
        <v>1355</v>
      </c>
      <c r="N246">
        <v>1010</v>
      </c>
      <c r="O246" t="s">
        <v>91</v>
      </c>
      <c r="P246" t="s">
        <v>91</v>
      </c>
      <c r="Q246">
        <v>100</v>
      </c>
      <c r="W246">
        <v>0</v>
      </c>
      <c r="X246">
        <v>-529724024</v>
      </c>
      <c r="Y246">
        <f t="shared" si="70"/>
        <v>29</v>
      </c>
      <c r="AA246">
        <v>22.72</v>
      </c>
      <c r="AB246">
        <v>0</v>
      </c>
      <c r="AC246">
        <v>0</v>
      </c>
      <c r="AD246">
        <v>0</v>
      </c>
      <c r="AE246">
        <v>22.72</v>
      </c>
      <c r="AF246">
        <v>0</v>
      </c>
      <c r="AG246">
        <v>0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1</v>
      </c>
      <c r="AP246">
        <v>0</v>
      </c>
      <c r="AQ246">
        <v>0</v>
      </c>
      <c r="AR246">
        <v>0</v>
      </c>
      <c r="AS246" t="s">
        <v>3</v>
      </c>
      <c r="AT246">
        <v>29</v>
      </c>
      <c r="AU246" t="s">
        <v>3</v>
      </c>
      <c r="AV246">
        <v>0</v>
      </c>
      <c r="AW246">
        <v>2</v>
      </c>
      <c r="AX246">
        <v>68623700</v>
      </c>
      <c r="AY246">
        <v>1</v>
      </c>
      <c r="AZ246">
        <v>0</v>
      </c>
      <c r="BA246">
        <v>246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X246">
        <f>ROUND(Y246*Source!I232,9)</f>
        <v>0.57999999999999996</v>
      </c>
      <c r="CY246">
        <f t="shared" ref="CY246:CY253" si="73">AA246</f>
        <v>22.72</v>
      </c>
      <c r="CZ246">
        <f t="shared" ref="CZ246:CZ253" si="74">AE246</f>
        <v>22.72</v>
      </c>
      <c r="DA246">
        <f t="shared" ref="DA246:DA253" si="75">AI246</f>
        <v>1</v>
      </c>
      <c r="DB246">
        <f t="shared" si="71"/>
        <v>658.88</v>
      </c>
      <c r="DC246">
        <f t="shared" si="72"/>
        <v>0</v>
      </c>
      <c r="DD246" t="s">
        <v>3</v>
      </c>
      <c r="DE246" t="s">
        <v>3</v>
      </c>
      <c r="DF246">
        <f t="shared" si="52"/>
        <v>13.18</v>
      </c>
      <c r="DG246">
        <f t="shared" si="53"/>
        <v>0</v>
      </c>
      <c r="DH246">
        <f t="shared" si="54"/>
        <v>0</v>
      </c>
      <c r="DI246">
        <f t="shared" si="55"/>
        <v>0</v>
      </c>
      <c r="DJ246">
        <f t="shared" ref="DJ246:DJ253" si="76">DF246</f>
        <v>13.18</v>
      </c>
      <c r="DK246">
        <v>0</v>
      </c>
      <c r="DL246" t="s">
        <v>3</v>
      </c>
      <c r="DM246">
        <v>0</v>
      </c>
      <c r="DN246" t="s">
        <v>3</v>
      </c>
      <c r="DO246">
        <v>0</v>
      </c>
    </row>
    <row r="247" spans="1:119" x14ac:dyDescent="0.2">
      <c r="A247">
        <f>ROW(Source!A232)</f>
        <v>232</v>
      </c>
      <c r="B247">
        <v>68582722</v>
      </c>
      <c r="C247">
        <v>68623683</v>
      </c>
      <c r="D247">
        <v>68304371</v>
      </c>
      <c r="E247">
        <v>1</v>
      </c>
      <c r="F247">
        <v>1</v>
      </c>
      <c r="G247">
        <v>33</v>
      </c>
      <c r="H247">
        <v>3</v>
      </c>
      <c r="I247" t="s">
        <v>2212</v>
      </c>
      <c r="J247" t="s">
        <v>2213</v>
      </c>
      <c r="K247" t="s">
        <v>2214</v>
      </c>
      <c r="L247">
        <v>1355</v>
      </c>
      <c r="N247">
        <v>1010</v>
      </c>
      <c r="O247" t="s">
        <v>91</v>
      </c>
      <c r="P247" t="s">
        <v>91</v>
      </c>
      <c r="Q247">
        <v>100</v>
      </c>
      <c r="W247">
        <v>0</v>
      </c>
      <c r="X247">
        <v>1525327221</v>
      </c>
      <c r="Y247">
        <f t="shared" si="70"/>
        <v>7</v>
      </c>
      <c r="AA247">
        <v>309.83</v>
      </c>
      <c r="AB247">
        <v>0</v>
      </c>
      <c r="AC247">
        <v>0</v>
      </c>
      <c r="AD247">
        <v>0</v>
      </c>
      <c r="AE247">
        <v>309.83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1</v>
      </c>
      <c r="AP247">
        <v>0</v>
      </c>
      <c r="AQ247">
        <v>0</v>
      </c>
      <c r="AR247">
        <v>0</v>
      </c>
      <c r="AS247" t="s">
        <v>3</v>
      </c>
      <c r="AT247">
        <v>7</v>
      </c>
      <c r="AU247" t="s">
        <v>3</v>
      </c>
      <c r="AV247">
        <v>0</v>
      </c>
      <c r="AW247">
        <v>2</v>
      </c>
      <c r="AX247">
        <v>68623701</v>
      </c>
      <c r="AY247">
        <v>1</v>
      </c>
      <c r="AZ247">
        <v>0</v>
      </c>
      <c r="BA247">
        <v>247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X247">
        <f>ROUND(Y247*Source!I232,9)</f>
        <v>0.14000000000000001</v>
      </c>
      <c r="CY247">
        <f t="shared" si="73"/>
        <v>309.83</v>
      </c>
      <c r="CZ247">
        <f t="shared" si="74"/>
        <v>309.83</v>
      </c>
      <c r="DA247">
        <f t="shared" si="75"/>
        <v>1</v>
      </c>
      <c r="DB247">
        <f t="shared" si="71"/>
        <v>2168.81</v>
      </c>
      <c r="DC247">
        <f t="shared" si="72"/>
        <v>0</v>
      </c>
      <c r="DD247" t="s">
        <v>3</v>
      </c>
      <c r="DE247" t="s">
        <v>3</v>
      </c>
      <c r="DF247">
        <f t="shared" si="52"/>
        <v>43.38</v>
      </c>
      <c r="DG247">
        <f t="shared" si="53"/>
        <v>0</v>
      </c>
      <c r="DH247">
        <f t="shared" si="54"/>
        <v>0</v>
      </c>
      <c r="DI247">
        <f t="shared" si="55"/>
        <v>0</v>
      </c>
      <c r="DJ247">
        <f t="shared" si="76"/>
        <v>43.38</v>
      </c>
      <c r="DK247">
        <v>0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ROW(Source!A232)</f>
        <v>232</v>
      </c>
      <c r="B248">
        <v>68582722</v>
      </c>
      <c r="C248">
        <v>68623683</v>
      </c>
      <c r="D248">
        <v>68307513</v>
      </c>
      <c r="E248">
        <v>1</v>
      </c>
      <c r="F248">
        <v>1</v>
      </c>
      <c r="G248">
        <v>33</v>
      </c>
      <c r="H248">
        <v>3</v>
      </c>
      <c r="I248" t="s">
        <v>2215</v>
      </c>
      <c r="J248" t="s">
        <v>2216</v>
      </c>
      <c r="K248" t="s">
        <v>2217</v>
      </c>
      <c r="L248">
        <v>1354</v>
      </c>
      <c r="N248">
        <v>1010</v>
      </c>
      <c r="O248" t="s">
        <v>16</v>
      </c>
      <c r="P248" t="s">
        <v>16</v>
      </c>
      <c r="Q248">
        <v>1</v>
      </c>
      <c r="W248">
        <v>0</v>
      </c>
      <c r="X248">
        <v>-532595693</v>
      </c>
      <c r="Y248">
        <f t="shared" si="70"/>
        <v>350</v>
      </c>
      <c r="AA248">
        <v>36.200000000000003</v>
      </c>
      <c r="AB248">
        <v>0</v>
      </c>
      <c r="AC248">
        <v>0</v>
      </c>
      <c r="AD248">
        <v>0</v>
      </c>
      <c r="AE248">
        <v>36.200000000000003</v>
      </c>
      <c r="AF248">
        <v>0</v>
      </c>
      <c r="AG248">
        <v>0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1</v>
      </c>
      <c r="AP248">
        <v>0</v>
      </c>
      <c r="AQ248">
        <v>0</v>
      </c>
      <c r="AR248">
        <v>0</v>
      </c>
      <c r="AS248" t="s">
        <v>3</v>
      </c>
      <c r="AT248">
        <v>350</v>
      </c>
      <c r="AU248" t="s">
        <v>3</v>
      </c>
      <c r="AV248">
        <v>0</v>
      </c>
      <c r="AW248">
        <v>2</v>
      </c>
      <c r="AX248">
        <v>68623702</v>
      </c>
      <c r="AY248">
        <v>1</v>
      </c>
      <c r="AZ248">
        <v>0</v>
      </c>
      <c r="BA248">
        <v>248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X248">
        <f>ROUND(Y248*Source!I232,9)</f>
        <v>7</v>
      </c>
      <c r="CY248">
        <f t="shared" si="73"/>
        <v>36.200000000000003</v>
      </c>
      <c r="CZ248">
        <f t="shared" si="74"/>
        <v>36.200000000000003</v>
      </c>
      <c r="DA248">
        <f t="shared" si="75"/>
        <v>1</v>
      </c>
      <c r="DB248">
        <f t="shared" si="71"/>
        <v>12670</v>
      </c>
      <c r="DC248">
        <f t="shared" si="72"/>
        <v>0</v>
      </c>
      <c r="DD248" t="s">
        <v>3</v>
      </c>
      <c r="DE248" t="s">
        <v>3</v>
      </c>
      <c r="DF248">
        <f t="shared" si="52"/>
        <v>253.4</v>
      </c>
      <c r="DG248">
        <f t="shared" si="53"/>
        <v>0</v>
      </c>
      <c r="DH248">
        <f t="shared" si="54"/>
        <v>0</v>
      </c>
      <c r="DI248">
        <f t="shared" si="55"/>
        <v>0</v>
      </c>
      <c r="DJ248">
        <f t="shared" si="76"/>
        <v>253.4</v>
      </c>
      <c r="DK248">
        <v>0</v>
      </c>
      <c r="DL248" t="s">
        <v>3</v>
      </c>
      <c r="DM248">
        <v>0</v>
      </c>
      <c r="DN248" t="s">
        <v>3</v>
      </c>
      <c r="DO248">
        <v>0</v>
      </c>
    </row>
    <row r="249" spans="1:119" x14ac:dyDescent="0.2">
      <c r="A249">
        <f>ROW(Source!A232)</f>
        <v>232</v>
      </c>
      <c r="B249">
        <v>68582722</v>
      </c>
      <c r="C249">
        <v>68623683</v>
      </c>
      <c r="D249">
        <v>68307523</v>
      </c>
      <c r="E249">
        <v>1</v>
      </c>
      <c r="F249">
        <v>1</v>
      </c>
      <c r="G249">
        <v>33</v>
      </c>
      <c r="H249">
        <v>3</v>
      </c>
      <c r="I249" t="s">
        <v>2218</v>
      </c>
      <c r="J249" t="s">
        <v>2219</v>
      </c>
      <c r="K249" t="s">
        <v>2220</v>
      </c>
      <c r="L249">
        <v>1301</v>
      </c>
      <c r="N249">
        <v>1003</v>
      </c>
      <c r="O249" t="s">
        <v>613</v>
      </c>
      <c r="P249" t="s">
        <v>613</v>
      </c>
      <c r="Q249">
        <v>1</v>
      </c>
      <c r="W249">
        <v>0</v>
      </c>
      <c r="X249">
        <v>-1950480611</v>
      </c>
      <c r="Y249">
        <f t="shared" si="70"/>
        <v>42</v>
      </c>
      <c r="AA249">
        <v>78.45</v>
      </c>
      <c r="AB249">
        <v>0</v>
      </c>
      <c r="AC249">
        <v>0</v>
      </c>
      <c r="AD249">
        <v>0</v>
      </c>
      <c r="AE249">
        <v>78.45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1</v>
      </c>
      <c r="AP249">
        <v>0</v>
      </c>
      <c r="AQ249">
        <v>0</v>
      </c>
      <c r="AR249">
        <v>0</v>
      </c>
      <c r="AS249" t="s">
        <v>3</v>
      </c>
      <c r="AT249">
        <v>42</v>
      </c>
      <c r="AU249" t="s">
        <v>3</v>
      </c>
      <c r="AV249">
        <v>0</v>
      </c>
      <c r="AW249">
        <v>2</v>
      </c>
      <c r="AX249">
        <v>68623703</v>
      </c>
      <c r="AY249">
        <v>1</v>
      </c>
      <c r="AZ249">
        <v>0</v>
      </c>
      <c r="BA249">
        <v>249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X249">
        <f>ROUND(Y249*Source!I232,9)</f>
        <v>0.84</v>
      </c>
      <c r="CY249">
        <f t="shared" si="73"/>
        <v>78.45</v>
      </c>
      <c r="CZ249">
        <f t="shared" si="74"/>
        <v>78.45</v>
      </c>
      <c r="DA249">
        <f t="shared" si="75"/>
        <v>1</v>
      </c>
      <c r="DB249">
        <f t="shared" si="71"/>
        <v>3294.9</v>
      </c>
      <c r="DC249">
        <f t="shared" si="72"/>
        <v>0</v>
      </c>
      <c r="DD249" t="s">
        <v>3</v>
      </c>
      <c r="DE249" t="s">
        <v>3</v>
      </c>
      <c r="DF249">
        <f t="shared" si="52"/>
        <v>65.900000000000006</v>
      </c>
      <c r="DG249">
        <f t="shared" si="53"/>
        <v>0</v>
      </c>
      <c r="DH249">
        <f t="shared" si="54"/>
        <v>0</v>
      </c>
      <c r="DI249">
        <f t="shared" si="55"/>
        <v>0</v>
      </c>
      <c r="DJ249">
        <f t="shared" si="76"/>
        <v>65.900000000000006</v>
      </c>
      <c r="DK249">
        <v>0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ROW(Source!A232)</f>
        <v>232</v>
      </c>
      <c r="B250">
        <v>68582722</v>
      </c>
      <c r="C250">
        <v>68623683</v>
      </c>
      <c r="D250">
        <v>68307524</v>
      </c>
      <c r="E250">
        <v>1</v>
      </c>
      <c r="F250">
        <v>1</v>
      </c>
      <c r="G250">
        <v>33</v>
      </c>
      <c r="H250">
        <v>3</v>
      </c>
      <c r="I250" t="s">
        <v>2221</v>
      </c>
      <c r="J250" t="s">
        <v>2222</v>
      </c>
      <c r="K250" t="s">
        <v>2223</v>
      </c>
      <c r="L250">
        <v>1301</v>
      </c>
      <c r="N250">
        <v>1003</v>
      </c>
      <c r="O250" t="s">
        <v>613</v>
      </c>
      <c r="P250" t="s">
        <v>613</v>
      </c>
      <c r="Q250">
        <v>1</v>
      </c>
      <c r="W250">
        <v>0</v>
      </c>
      <c r="X250">
        <v>2085275665</v>
      </c>
      <c r="Y250">
        <f t="shared" si="70"/>
        <v>12</v>
      </c>
      <c r="AA250">
        <v>270.14</v>
      </c>
      <c r="AB250">
        <v>0</v>
      </c>
      <c r="AC250">
        <v>0</v>
      </c>
      <c r="AD250">
        <v>0</v>
      </c>
      <c r="AE250">
        <v>270.14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1</v>
      </c>
      <c r="AP250">
        <v>0</v>
      </c>
      <c r="AQ250">
        <v>0</v>
      </c>
      <c r="AR250">
        <v>0</v>
      </c>
      <c r="AS250" t="s">
        <v>3</v>
      </c>
      <c r="AT250">
        <v>12</v>
      </c>
      <c r="AU250" t="s">
        <v>3</v>
      </c>
      <c r="AV250">
        <v>0</v>
      </c>
      <c r="AW250">
        <v>2</v>
      </c>
      <c r="AX250">
        <v>68623704</v>
      </c>
      <c r="AY250">
        <v>1</v>
      </c>
      <c r="AZ250">
        <v>0</v>
      </c>
      <c r="BA250">
        <v>250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X250">
        <f>ROUND(Y250*Source!I232,9)</f>
        <v>0.24</v>
      </c>
      <c r="CY250">
        <f t="shared" si="73"/>
        <v>270.14</v>
      </c>
      <c r="CZ250">
        <f t="shared" si="74"/>
        <v>270.14</v>
      </c>
      <c r="DA250">
        <f t="shared" si="75"/>
        <v>1</v>
      </c>
      <c r="DB250">
        <f t="shared" si="71"/>
        <v>3241.68</v>
      </c>
      <c r="DC250">
        <f t="shared" si="72"/>
        <v>0</v>
      </c>
      <c r="DD250" t="s">
        <v>3</v>
      </c>
      <c r="DE250" t="s">
        <v>3</v>
      </c>
      <c r="DF250">
        <f t="shared" si="52"/>
        <v>64.83</v>
      </c>
      <c r="DG250">
        <f t="shared" si="53"/>
        <v>0</v>
      </c>
      <c r="DH250">
        <f t="shared" si="54"/>
        <v>0</v>
      </c>
      <c r="DI250">
        <f t="shared" si="55"/>
        <v>0</v>
      </c>
      <c r="DJ250">
        <f t="shared" si="76"/>
        <v>64.83</v>
      </c>
      <c r="DK250">
        <v>0</v>
      </c>
      <c r="DL250" t="s">
        <v>3</v>
      </c>
      <c r="DM250">
        <v>0</v>
      </c>
      <c r="DN250" t="s">
        <v>3</v>
      </c>
      <c r="DO250">
        <v>0</v>
      </c>
    </row>
    <row r="251" spans="1:119" x14ac:dyDescent="0.2">
      <c r="A251">
        <f>ROW(Source!A232)</f>
        <v>232</v>
      </c>
      <c r="B251">
        <v>68582722</v>
      </c>
      <c r="C251">
        <v>68623683</v>
      </c>
      <c r="D251">
        <v>68307525</v>
      </c>
      <c r="E251">
        <v>1</v>
      </c>
      <c r="F251">
        <v>1</v>
      </c>
      <c r="G251">
        <v>33</v>
      </c>
      <c r="H251">
        <v>3</v>
      </c>
      <c r="I251" t="s">
        <v>2224</v>
      </c>
      <c r="J251" t="s">
        <v>2225</v>
      </c>
      <c r="K251" t="s">
        <v>2226</v>
      </c>
      <c r="L251">
        <v>1301</v>
      </c>
      <c r="N251">
        <v>1003</v>
      </c>
      <c r="O251" t="s">
        <v>613</v>
      </c>
      <c r="P251" t="s">
        <v>613</v>
      </c>
      <c r="Q251">
        <v>1</v>
      </c>
      <c r="W251">
        <v>0</v>
      </c>
      <c r="X251">
        <v>-531534639</v>
      </c>
      <c r="Y251">
        <f t="shared" si="70"/>
        <v>55</v>
      </c>
      <c r="AA251">
        <v>144.24</v>
      </c>
      <c r="AB251">
        <v>0</v>
      </c>
      <c r="AC251">
        <v>0</v>
      </c>
      <c r="AD251">
        <v>0</v>
      </c>
      <c r="AE251">
        <v>144.24</v>
      </c>
      <c r="AF251">
        <v>0</v>
      </c>
      <c r="AG251">
        <v>0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1</v>
      </c>
      <c r="AP251">
        <v>0</v>
      </c>
      <c r="AQ251">
        <v>0</v>
      </c>
      <c r="AR251">
        <v>0</v>
      </c>
      <c r="AS251" t="s">
        <v>3</v>
      </c>
      <c r="AT251">
        <v>55</v>
      </c>
      <c r="AU251" t="s">
        <v>3</v>
      </c>
      <c r="AV251">
        <v>0</v>
      </c>
      <c r="AW251">
        <v>2</v>
      </c>
      <c r="AX251">
        <v>68623705</v>
      </c>
      <c r="AY251">
        <v>1</v>
      </c>
      <c r="AZ251">
        <v>0</v>
      </c>
      <c r="BA251">
        <v>251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X251">
        <f>ROUND(Y251*Source!I232,9)</f>
        <v>1.1000000000000001</v>
      </c>
      <c r="CY251">
        <f t="shared" si="73"/>
        <v>144.24</v>
      </c>
      <c r="CZ251">
        <f t="shared" si="74"/>
        <v>144.24</v>
      </c>
      <c r="DA251">
        <f t="shared" si="75"/>
        <v>1</v>
      </c>
      <c r="DB251">
        <f t="shared" si="71"/>
        <v>7933.2</v>
      </c>
      <c r="DC251">
        <f t="shared" si="72"/>
        <v>0</v>
      </c>
      <c r="DD251" t="s">
        <v>3</v>
      </c>
      <c r="DE251" t="s">
        <v>3</v>
      </c>
      <c r="DF251">
        <f t="shared" si="52"/>
        <v>158.66</v>
      </c>
      <c r="DG251">
        <f t="shared" si="53"/>
        <v>0</v>
      </c>
      <c r="DH251">
        <f t="shared" si="54"/>
        <v>0</v>
      </c>
      <c r="DI251">
        <f t="shared" si="55"/>
        <v>0</v>
      </c>
      <c r="DJ251">
        <f t="shared" si="76"/>
        <v>158.66</v>
      </c>
      <c r="DK251">
        <v>0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ROW(Source!A232)</f>
        <v>232</v>
      </c>
      <c r="B252">
        <v>68582722</v>
      </c>
      <c r="C252">
        <v>68623683</v>
      </c>
      <c r="D252">
        <v>68307559</v>
      </c>
      <c r="E252">
        <v>1</v>
      </c>
      <c r="F252">
        <v>1</v>
      </c>
      <c r="G252">
        <v>33</v>
      </c>
      <c r="H252">
        <v>3</v>
      </c>
      <c r="I252" t="s">
        <v>2227</v>
      </c>
      <c r="J252" t="s">
        <v>2228</v>
      </c>
      <c r="K252" t="s">
        <v>2229</v>
      </c>
      <c r="L252">
        <v>1327</v>
      </c>
      <c r="N252">
        <v>1005</v>
      </c>
      <c r="O252" t="s">
        <v>402</v>
      </c>
      <c r="P252" t="s">
        <v>402</v>
      </c>
      <c r="Q252">
        <v>1</v>
      </c>
      <c r="W252">
        <v>0</v>
      </c>
      <c r="X252">
        <v>-2090146047</v>
      </c>
      <c r="Y252">
        <f t="shared" si="70"/>
        <v>116.6</v>
      </c>
      <c r="AA252">
        <v>538.41999999999996</v>
      </c>
      <c r="AB252">
        <v>0</v>
      </c>
      <c r="AC252">
        <v>0</v>
      </c>
      <c r="AD252">
        <v>0</v>
      </c>
      <c r="AE252">
        <v>538.41999999999996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1</v>
      </c>
      <c r="AP252">
        <v>0</v>
      </c>
      <c r="AQ252">
        <v>0</v>
      </c>
      <c r="AR252">
        <v>0</v>
      </c>
      <c r="AS252" t="s">
        <v>3</v>
      </c>
      <c r="AT252">
        <v>116.6</v>
      </c>
      <c r="AU252" t="s">
        <v>3</v>
      </c>
      <c r="AV252">
        <v>0</v>
      </c>
      <c r="AW252">
        <v>2</v>
      </c>
      <c r="AX252">
        <v>68623706</v>
      </c>
      <c r="AY252">
        <v>1</v>
      </c>
      <c r="AZ252">
        <v>0</v>
      </c>
      <c r="BA252">
        <v>252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X252">
        <f>ROUND(Y252*Source!I232,9)</f>
        <v>2.3319999999999999</v>
      </c>
      <c r="CY252">
        <f t="shared" si="73"/>
        <v>538.41999999999996</v>
      </c>
      <c r="CZ252">
        <f t="shared" si="74"/>
        <v>538.41999999999996</v>
      </c>
      <c r="DA252">
        <f t="shared" si="75"/>
        <v>1</v>
      </c>
      <c r="DB252">
        <f t="shared" si="71"/>
        <v>62779.77</v>
      </c>
      <c r="DC252">
        <f t="shared" si="72"/>
        <v>0</v>
      </c>
      <c r="DD252" t="s">
        <v>3</v>
      </c>
      <c r="DE252" t="s">
        <v>3</v>
      </c>
      <c r="DF252">
        <f t="shared" si="52"/>
        <v>1255.5999999999999</v>
      </c>
      <c r="DG252">
        <f t="shared" si="53"/>
        <v>0</v>
      </c>
      <c r="DH252">
        <f t="shared" si="54"/>
        <v>0</v>
      </c>
      <c r="DI252">
        <f t="shared" si="55"/>
        <v>0</v>
      </c>
      <c r="DJ252">
        <f t="shared" si="76"/>
        <v>1255.5999999999999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ROW(Source!A232)</f>
        <v>232</v>
      </c>
      <c r="B253">
        <v>68582722</v>
      </c>
      <c r="C253">
        <v>68623683</v>
      </c>
      <c r="D253">
        <v>68307729</v>
      </c>
      <c r="E253">
        <v>1</v>
      </c>
      <c r="F253">
        <v>1</v>
      </c>
      <c r="G253">
        <v>33</v>
      </c>
      <c r="H253">
        <v>3</v>
      </c>
      <c r="I253" t="s">
        <v>2230</v>
      </c>
      <c r="J253" t="s">
        <v>2231</v>
      </c>
      <c r="K253" t="s">
        <v>2232</v>
      </c>
      <c r="L253">
        <v>1348</v>
      </c>
      <c r="N253">
        <v>1009</v>
      </c>
      <c r="O253" t="s">
        <v>550</v>
      </c>
      <c r="P253" t="s">
        <v>550</v>
      </c>
      <c r="Q253">
        <v>1000</v>
      </c>
      <c r="W253">
        <v>0</v>
      </c>
      <c r="X253">
        <v>-612530815</v>
      </c>
      <c r="Y253">
        <f t="shared" si="70"/>
        <v>0.14399999999999999</v>
      </c>
      <c r="AA253">
        <v>149595.06</v>
      </c>
      <c r="AB253">
        <v>0</v>
      </c>
      <c r="AC253">
        <v>0</v>
      </c>
      <c r="AD253">
        <v>0</v>
      </c>
      <c r="AE253">
        <v>149595.06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1</v>
      </c>
      <c r="AP253">
        <v>0</v>
      </c>
      <c r="AQ253">
        <v>0</v>
      </c>
      <c r="AR253">
        <v>0</v>
      </c>
      <c r="AS253" t="s">
        <v>3</v>
      </c>
      <c r="AT253">
        <v>0.14399999999999999</v>
      </c>
      <c r="AU253" t="s">
        <v>3</v>
      </c>
      <c r="AV253">
        <v>0</v>
      </c>
      <c r="AW253">
        <v>2</v>
      </c>
      <c r="AX253">
        <v>68623707</v>
      </c>
      <c r="AY253">
        <v>1</v>
      </c>
      <c r="AZ253">
        <v>0</v>
      </c>
      <c r="BA253">
        <v>253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X253">
        <f>ROUND(Y253*Source!I232,9)</f>
        <v>2.8800000000000002E-3</v>
      </c>
      <c r="CY253">
        <f t="shared" si="73"/>
        <v>149595.06</v>
      </c>
      <c r="CZ253">
        <f t="shared" si="74"/>
        <v>149595.06</v>
      </c>
      <c r="DA253">
        <f t="shared" si="75"/>
        <v>1</v>
      </c>
      <c r="DB253">
        <f t="shared" si="71"/>
        <v>21541.69</v>
      </c>
      <c r="DC253">
        <f t="shared" si="72"/>
        <v>0</v>
      </c>
      <c r="DD253" t="s">
        <v>3</v>
      </c>
      <c r="DE253" t="s">
        <v>3</v>
      </c>
      <c r="DF253">
        <f t="shared" si="52"/>
        <v>430.83</v>
      </c>
      <c r="DG253">
        <f t="shared" si="53"/>
        <v>0</v>
      </c>
      <c r="DH253">
        <f t="shared" si="54"/>
        <v>0</v>
      </c>
      <c r="DI253">
        <f t="shared" si="55"/>
        <v>0</v>
      </c>
      <c r="DJ253">
        <f t="shared" si="76"/>
        <v>430.83</v>
      </c>
      <c r="DK253">
        <v>0</v>
      </c>
      <c r="DL253" t="s">
        <v>3</v>
      </c>
      <c r="DM253">
        <v>0</v>
      </c>
      <c r="DN253" t="s">
        <v>3</v>
      </c>
      <c r="DO253">
        <v>0</v>
      </c>
    </row>
    <row r="254" spans="1:119" x14ac:dyDescent="0.2">
      <c r="A254">
        <f>ROW(Source!A233)</f>
        <v>233</v>
      </c>
      <c r="B254">
        <v>68582722</v>
      </c>
      <c r="C254">
        <v>68623708</v>
      </c>
      <c r="D254">
        <v>68289694</v>
      </c>
      <c r="E254">
        <v>33</v>
      </c>
      <c r="F254">
        <v>1</v>
      </c>
      <c r="G254">
        <v>33</v>
      </c>
      <c r="H254">
        <v>1</v>
      </c>
      <c r="I254" t="s">
        <v>2072</v>
      </c>
      <c r="J254" t="s">
        <v>3</v>
      </c>
      <c r="K254" t="s">
        <v>2073</v>
      </c>
      <c r="L254">
        <v>1191</v>
      </c>
      <c r="N254">
        <v>1013</v>
      </c>
      <c r="O254" t="s">
        <v>2074</v>
      </c>
      <c r="P254" t="s">
        <v>2074</v>
      </c>
      <c r="Q254">
        <v>1</v>
      </c>
      <c r="W254">
        <v>0</v>
      </c>
      <c r="X254">
        <v>476480486</v>
      </c>
      <c r="Y254">
        <f>(AT254*1.1)</f>
        <v>186.30700000000002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1</v>
      </c>
      <c r="AP254">
        <v>1</v>
      </c>
      <c r="AQ254">
        <v>0</v>
      </c>
      <c r="AR254">
        <v>0</v>
      </c>
      <c r="AS254" t="s">
        <v>3</v>
      </c>
      <c r="AT254">
        <v>169.37</v>
      </c>
      <c r="AU254" t="s">
        <v>358</v>
      </c>
      <c r="AV254">
        <v>1</v>
      </c>
      <c r="AW254">
        <v>2</v>
      </c>
      <c r="AX254">
        <v>68623723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X254">
        <f>ROUND(Y254*Source!I233,9)</f>
        <v>3.72614</v>
      </c>
      <c r="CY254">
        <f>AD254</f>
        <v>0</v>
      </c>
      <c r="CZ254">
        <f>AH254</f>
        <v>0</v>
      </c>
      <c r="DA254">
        <f>AL254</f>
        <v>1</v>
      </c>
      <c r="DB254">
        <f>ROUND((ROUND(AT254*CZ254,2)*1.1),6)</f>
        <v>0</v>
      </c>
      <c r="DC254">
        <f>ROUND((ROUND(AT254*AG254,2)*1.1),6)</f>
        <v>0</v>
      </c>
      <c r="DD254" t="s">
        <v>3</v>
      </c>
      <c r="DE254" t="s">
        <v>3</v>
      </c>
      <c r="DF254">
        <f t="shared" si="52"/>
        <v>0</v>
      </c>
      <c r="DG254">
        <f t="shared" si="53"/>
        <v>0</v>
      </c>
      <c r="DH254">
        <f t="shared" si="54"/>
        <v>0</v>
      </c>
      <c r="DI254">
        <f t="shared" si="55"/>
        <v>0</v>
      </c>
      <c r="DJ254">
        <f>DI254</f>
        <v>0</v>
      </c>
      <c r="DK254">
        <v>0</v>
      </c>
      <c r="DL254" t="s">
        <v>3</v>
      </c>
      <c r="DM254">
        <v>0</v>
      </c>
      <c r="DN254" t="s">
        <v>3</v>
      </c>
      <c r="DO254">
        <v>0</v>
      </c>
    </row>
    <row r="255" spans="1:119" x14ac:dyDescent="0.2">
      <c r="A255">
        <f>ROW(Source!A233)</f>
        <v>233</v>
      </c>
      <c r="B255">
        <v>68582722</v>
      </c>
      <c r="C255">
        <v>68623708</v>
      </c>
      <c r="D255">
        <v>68303248</v>
      </c>
      <c r="E255">
        <v>1</v>
      </c>
      <c r="F255">
        <v>1</v>
      </c>
      <c r="G255">
        <v>33</v>
      </c>
      <c r="H255">
        <v>2</v>
      </c>
      <c r="I255" t="s">
        <v>2188</v>
      </c>
      <c r="J255" t="s">
        <v>2189</v>
      </c>
      <c r="K255" t="s">
        <v>2190</v>
      </c>
      <c r="L255">
        <v>1368</v>
      </c>
      <c r="N255">
        <v>1011</v>
      </c>
      <c r="O255" t="s">
        <v>341</v>
      </c>
      <c r="P255" t="s">
        <v>341</v>
      </c>
      <c r="Q255">
        <v>1</v>
      </c>
      <c r="W255">
        <v>0</v>
      </c>
      <c r="X255">
        <v>-550399794</v>
      </c>
      <c r="Y255">
        <f t="shared" ref="Y255:Y286" si="77">AT255</f>
        <v>10.06</v>
      </c>
      <c r="AA255">
        <v>0</v>
      </c>
      <c r="AB255">
        <v>8.0299999999999994</v>
      </c>
      <c r="AC255">
        <v>1.18</v>
      </c>
      <c r="AD255">
        <v>0</v>
      </c>
      <c r="AE255">
        <v>0</v>
      </c>
      <c r="AF255">
        <v>8.0299999999999994</v>
      </c>
      <c r="AG255">
        <v>1.18</v>
      </c>
      <c r="AH255">
        <v>0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1</v>
      </c>
      <c r="AP255">
        <v>0</v>
      </c>
      <c r="AQ255">
        <v>0</v>
      </c>
      <c r="AR255">
        <v>0</v>
      </c>
      <c r="AS255" t="s">
        <v>3</v>
      </c>
      <c r="AT255">
        <v>10.06</v>
      </c>
      <c r="AU255" t="s">
        <v>3</v>
      </c>
      <c r="AV255">
        <v>0</v>
      </c>
      <c r="AW255">
        <v>2</v>
      </c>
      <c r="AX255">
        <v>68623724</v>
      </c>
      <c r="AY255">
        <v>1</v>
      </c>
      <c r="AZ255">
        <v>0</v>
      </c>
      <c r="BA255">
        <v>255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X255">
        <f>ROUND(Y255*Source!I233,9)</f>
        <v>0.20119999999999999</v>
      </c>
      <c r="CY255">
        <f>AB255</f>
        <v>8.0299999999999994</v>
      </c>
      <c r="CZ255">
        <f>AF255</f>
        <v>8.0299999999999994</v>
      </c>
      <c r="DA255">
        <f>AJ255</f>
        <v>1</v>
      </c>
      <c r="DB255">
        <f t="shared" ref="DB255:DB286" si="78">ROUND(ROUND(AT255*CZ255,2),6)</f>
        <v>80.78</v>
      </c>
      <c r="DC255">
        <f t="shared" ref="DC255:DC286" si="79">ROUND(ROUND(AT255*AG255,2),6)</f>
        <v>11.87</v>
      </c>
      <c r="DD255" t="s">
        <v>3</v>
      </c>
      <c r="DE255" t="s">
        <v>3</v>
      </c>
      <c r="DF255">
        <f t="shared" si="52"/>
        <v>0</v>
      </c>
      <c r="DG255">
        <f t="shared" si="53"/>
        <v>1.62</v>
      </c>
      <c r="DH255">
        <f t="shared" si="54"/>
        <v>0.24</v>
      </c>
      <c r="DI255">
        <f t="shared" si="55"/>
        <v>0</v>
      </c>
      <c r="DJ255">
        <f>DG255</f>
        <v>1.62</v>
      </c>
      <c r="DK255">
        <v>0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ROW(Source!A233)</f>
        <v>233</v>
      </c>
      <c r="B256">
        <v>68582722</v>
      </c>
      <c r="C256">
        <v>68623708</v>
      </c>
      <c r="D256">
        <v>68303210</v>
      </c>
      <c r="E256">
        <v>1</v>
      </c>
      <c r="F256">
        <v>1</v>
      </c>
      <c r="G256">
        <v>33</v>
      </c>
      <c r="H256">
        <v>2</v>
      </c>
      <c r="I256" t="s">
        <v>2105</v>
      </c>
      <c r="J256" t="s">
        <v>2106</v>
      </c>
      <c r="K256" t="s">
        <v>2107</v>
      </c>
      <c r="L256">
        <v>1368</v>
      </c>
      <c r="N256">
        <v>1011</v>
      </c>
      <c r="O256" t="s">
        <v>341</v>
      </c>
      <c r="P256" t="s">
        <v>341</v>
      </c>
      <c r="Q256">
        <v>1</v>
      </c>
      <c r="W256">
        <v>0</v>
      </c>
      <c r="X256">
        <v>-700529201</v>
      </c>
      <c r="Y256">
        <f t="shared" si="77"/>
        <v>44.36</v>
      </c>
      <c r="AA256">
        <v>0</v>
      </c>
      <c r="AB256">
        <v>5.27</v>
      </c>
      <c r="AC256">
        <v>0.01</v>
      </c>
      <c r="AD256">
        <v>0</v>
      </c>
      <c r="AE256">
        <v>0</v>
      </c>
      <c r="AF256">
        <v>5.27</v>
      </c>
      <c r="AG256">
        <v>0.01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1</v>
      </c>
      <c r="AP256">
        <v>0</v>
      </c>
      <c r="AQ256">
        <v>0</v>
      </c>
      <c r="AR256">
        <v>0</v>
      </c>
      <c r="AS256" t="s">
        <v>3</v>
      </c>
      <c r="AT256">
        <v>44.36</v>
      </c>
      <c r="AU256" t="s">
        <v>3</v>
      </c>
      <c r="AV256">
        <v>0</v>
      </c>
      <c r="AW256">
        <v>2</v>
      </c>
      <c r="AX256">
        <v>68623725</v>
      </c>
      <c r="AY256">
        <v>1</v>
      </c>
      <c r="AZ256">
        <v>0</v>
      </c>
      <c r="BA256">
        <v>256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X256">
        <f>ROUND(Y256*Source!I233,9)</f>
        <v>0.88719999999999999</v>
      </c>
      <c r="CY256">
        <f>AB256</f>
        <v>5.27</v>
      </c>
      <c r="CZ256">
        <f>AF256</f>
        <v>5.27</v>
      </c>
      <c r="DA256">
        <f>AJ256</f>
        <v>1</v>
      </c>
      <c r="DB256">
        <f t="shared" si="78"/>
        <v>233.78</v>
      </c>
      <c r="DC256">
        <f t="shared" si="79"/>
        <v>0.44</v>
      </c>
      <c r="DD256" t="s">
        <v>3</v>
      </c>
      <c r="DE256" t="s">
        <v>3</v>
      </c>
      <c r="DF256">
        <f t="shared" si="52"/>
        <v>0</v>
      </c>
      <c r="DG256">
        <f t="shared" si="53"/>
        <v>4.68</v>
      </c>
      <c r="DH256">
        <f t="shared" si="54"/>
        <v>0.01</v>
      </c>
      <c r="DI256">
        <f t="shared" si="55"/>
        <v>0</v>
      </c>
      <c r="DJ256">
        <f>DG256</f>
        <v>4.68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ROW(Source!A233)</f>
        <v>233</v>
      </c>
      <c r="B257">
        <v>68582722</v>
      </c>
      <c r="C257">
        <v>68623708</v>
      </c>
      <c r="D257">
        <v>68303228</v>
      </c>
      <c r="E257">
        <v>1</v>
      </c>
      <c r="F257">
        <v>1</v>
      </c>
      <c r="G257">
        <v>33</v>
      </c>
      <c r="H257">
        <v>2</v>
      </c>
      <c r="I257" t="s">
        <v>2206</v>
      </c>
      <c r="J257" t="s">
        <v>2207</v>
      </c>
      <c r="K257" t="s">
        <v>2208</v>
      </c>
      <c r="L257">
        <v>1368</v>
      </c>
      <c r="N257">
        <v>1011</v>
      </c>
      <c r="O257" t="s">
        <v>341</v>
      </c>
      <c r="P257" t="s">
        <v>341</v>
      </c>
      <c r="Q257">
        <v>1</v>
      </c>
      <c r="W257">
        <v>0</v>
      </c>
      <c r="X257">
        <v>-977211922</v>
      </c>
      <c r="Y257">
        <f t="shared" si="77"/>
        <v>4.9800000000000004</v>
      </c>
      <c r="AA257">
        <v>0</v>
      </c>
      <c r="AB257">
        <v>17.75</v>
      </c>
      <c r="AC257">
        <v>1.35</v>
      </c>
      <c r="AD257">
        <v>0</v>
      </c>
      <c r="AE257">
        <v>0</v>
      </c>
      <c r="AF257">
        <v>17.75</v>
      </c>
      <c r="AG257">
        <v>1.35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1</v>
      </c>
      <c r="AP257">
        <v>0</v>
      </c>
      <c r="AQ257">
        <v>0</v>
      </c>
      <c r="AR257">
        <v>0</v>
      </c>
      <c r="AS257" t="s">
        <v>3</v>
      </c>
      <c r="AT257">
        <v>4.9800000000000004</v>
      </c>
      <c r="AU257" t="s">
        <v>3</v>
      </c>
      <c r="AV257">
        <v>0</v>
      </c>
      <c r="AW257">
        <v>2</v>
      </c>
      <c r="AX257">
        <v>68623726</v>
      </c>
      <c r="AY257">
        <v>1</v>
      </c>
      <c r="AZ257">
        <v>0</v>
      </c>
      <c r="BA257">
        <v>257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X257">
        <f>ROUND(Y257*Source!I233,9)</f>
        <v>9.9599999999999994E-2</v>
      </c>
      <c r="CY257">
        <f>AB257</f>
        <v>17.75</v>
      </c>
      <c r="CZ257">
        <f>AF257</f>
        <v>17.75</v>
      </c>
      <c r="DA257">
        <f>AJ257</f>
        <v>1</v>
      </c>
      <c r="DB257">
        <f t="shared" si="78"/>
        <v>88.4</v>
      </c>
      <c r="DC257">
        <f t="shared" si="79"/>
        <v>6.72</v>
      </c>
      <c r="DD257" t="s">
        <v>3</v>
      </c>
      <c r="DE257" t="s">
        <v>3</v>
      </c>
      <c r="DF257">
        <f t="shared" ref="DF257:DF320" si="80">ROUND(ROUND(AE257,2)*CX257,2)</f>
        <v>0</v>
      </c>
      <c r="DG257">
        <f t="shared" ref="DG257:DG320" si="81">ROUND(ROUND(AF257,2)*CX257,2)</f>
        <v>1.77</v>
      </c>
      <c r="DH257">
        <f t="shared" ref="DH257:DH320" si="82">ROUND(ROUND(AG257,2)*CX257,2)</f>
        <v>0.13</v>
      </c>
      <c r="DI257">
        <f t="shared" ref="DI257:DI320" si="83">ROUND(ROUND(AH257,2)*CX257,2)</f>
        <v>0</v>
      </c>
      <c r="DJ257">
        <f>DG257</f>
        <v>1.77</v>
      </c>
      <c r="DK257">
        <v>0</v>
      </c>
      <c r="DL257" t="s">
        <v>3</v>
      </c>
      <c r="DM257">
        <v>0</v>
      </c>
      <c r="DN257" t="s">
        <v>3</v>
      </c>
      <c r="DO257">
        <v>0</v>
      </c>
    </row>
    <row r="258" spans="1:119" x14ac:dyDescent="0.2">
      <c r="A258">
        <f>ROW(Source!A233)</f>
        <v>233</v>
      </c>
      <c r="B258">
        <v>68582722</v>
      </c>
      <c r="C258">
        <v>68623708</v>
      </c>
      <c r="D258">
        <v>68304432</v>
      </c>
      <c r="E258">
        <v>1</v>
      </c>
      <c r="F258">
        <v>1</v>
      </c>
      <c r="G258">
        <v>33</v>
      </c>
      <c r="H258">
        <v>3</v>
      </c>
      <c r="I258" t="s">
        <v>2209</v>
      </c>
      <c r="J258" t="s">
        <v>2210</v>
      </c>
      <c r="K258" t="s">
        <v>2211</v>
      </c>
      <c r="L258">
        <v>1355</v>
      </c>
      <c r="N258">
        <v>1010</v>
      </c>
      <c r="O258" t="s">
        <v>91</v>
      </c>
      <c r="P258" t="s">
        <v>91</v>
      </c>
      <c r="Q258">
        <v>100</v>
      </c>
      <c r="W258">
        <v>0</v>
      </c>
      <c r="X258">
        <v>-529724024</v>
      </c>
      <c r="Y258">
        <f t="shared" si="77"/>
        <v>29</v>
      </c>
      <c r="AA258">
        <v>22.72</v>
      </c>
      <c r="AB258">
        <v>0</v>
      </c>
      <c r="AC258">
        <v>0</v>
      </c>
      <c r="AD258">
        <v>0</v>
      </c>
      <c r="AE258">
        <v>22.72</v>
      </c>
      <c r="AF258">
        <v>0</v>
      </c>
      <c r="AG258">
        <v>0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1</v>
      </c>
      <c r="AP258">
        <v>0</v>
      </c>
      <c r="AQ258">
        <v>0</v>
      </c>
      <c r="AR258">
        <v>0</v>
      </c>
      <c r="AS258" t="s">
        <v>3</v>
      </c>
      <c r="AT258">
        <v>29</v>
      </c>
      <c r="AU258" t="s">
        <v>3</v>
      </c>
      <c r="AV258">
        <v>0</v>
      </c>
      <c r="AW258">
        <v>2</v>
      </c>
      <c r="AX258">
        <v>68623727</v>
      </c>
      <c r="AY258">
        <v>1</v>
      </c>
      <c r="AZ258">
        <v>0</v>
      </c>
      <c r="BA258">
        <v>258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X258">
        <f>ROUND(Y258*Source!I233,9)</f>
        <v>0.57999999999999996</v>
      </c>
      <c r="CY258">
        <f t="shared" ref="CY258:CY267" si="84">AA258</f>
        <v>22.72</v>
      </c>
      <c r="CZ258">
        <f t="shared" ref="CZ258:CZ267" si="85">AE258</f>
        <v>22.72</v>
      </c>
      <c r="DA258">
        <f t="shared" ref="DA258:DA267" si="86">AI258</f>
        <v>1</v>
      </c>
      <c r="DB258">
        <f t="shared" si="78"/>
        <v>658.88</v>
      </c>
      <c r="DC258">
        <f t="shared" si="79"/>
        <v>0</v>
      </c>
      <c r="DD258" t="s">
        <v>3</v>
      </c>
      <c r="DE258" t="s">
        <v>3</v>
      </c>
      <c r="DF258">
        <f t="shared" si="80"/>
        <v>13.18</v>
      </c>
      <c r="DG258">
        <f t="shared" si="81"/>
        <v>0</v>
      </c>
      <c r="DH258">
        <f t="shared" si="82"/>
        <v>0</v>
      </c>
      <c r="DI258">
        <f t="shared" si="83"/>
        <v>0</v>
      </c>
      <c r="DJ258">
        <f t="shared" ref="DJ258:DJ267" si="87">DF258</f>
        <v>13.18</v>
      </c>
      <c r="DK258">
        <v>0</v>
      </c>
      <c r="DL258" t="s">
        <v>3</v>
      </c>
      <c r="DM258">
        <v>0</v>
      </c>
      <c r="DN258" t="s">
        <v>3</v>
      </c>
      <c r="DO258">
        <v>0</v>
      </c>
    </row>
    <row r="259" spans="1:119" x14ac:dyDescent="0.2">
      <c r="A259">
        <f>ROW(Source!A233)</f>
        <v>233</v>
      </c>
      <c r="B259">
        <v>68582722</v>
      </c>
      <c r="C259">
        <v>68623708</v>
      </c>
      <c r="D259">
        <v>68304371</v>
      </c>
      <c r="E259">
        <v>1</v>
      </c>
      <c r="F259">
        <v>1</v>
      </c>
      <c r="G259">
        <v>33</v>
      </c>
      <c r="H259">
        <v>3</v>
      </c>
      <c r="I259" t="s">
        <v>2212</v>
      </c>
      <c r="J259" t="s">
        <v>2213</v>
      </c>
      <c r="K259" t="s">
        <v>2214</v>
      </c>
      <c r="L259">
        <v>1355</v>
      </c>
      <c r="N259">
        <v>1010</v>
      </c>
      <c r="O259" t="s">
        <v>91</v>
      </c>
      <c r="P259" t="s">
        <v>91</v>
      </c>
      <c r="Q259">
        <v>100</v>
      </c>
      <c r="W259">
        <v>0</v>
      </c>
      <c r="X259">
        <v>1525327221</v>
      </c>
      <c r="Y259">
        <f t="shared" si="77"/>
        <v>7</v>
      </c>
      <c r="AA259">
        <v>309.83</v>
      </c>
      <c r="AB259">
        <v>0</v>
      </c>
      <c r="AC259">
        <v>0</v>
      </c>
      <c r="AD259">
        <v>0</v>
      </c>
      <c r="AE259">
        <v>309.83</v>
      </c>
      <c r="AF259">
        <v>0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1</v>
      </c>
      <c r="AP259">
        <v>0</v>
      </c>
      <c r="AQ259">
        <v>0</v>
      </c>
      <c r="AR259">
        <v>0</v>
      </c>
      <c r="AS259" t="s">
        <v>3</v>
      </c>
      <c r="AT259">
        <v>7</v>
      </c>
      <c r="AU259" t="s">
        <v>3</v>
      </c>
      <c r="AV259">
        <v>0</v>
      </c>
      <c r="AW259">
        <v>2</v>
      </c>
      <c r="AX259">
        <v>68623728</v>
      </c>
      <c r="AY259">
        <v>1</v>
      </c>
      <c r="AZ259">
        <v>0</v>
      </c>
      <c r="BA259">
        <v>259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X259">
        <f>ROUND(Y259*Source!I233,9)</f>
        <v>0.14000000000000001</v>
      </c>
      <c r="CY259">
        <f t="shared" si="84"/>
        <v>309.83</v>
      </c>
      <c r="CZ259">
        <f t="shared" si="85"/>
        <v>309.83</v>
      </c>
      <c r="DA259">
        <f t="shared" si="86"/>
        <v>1</v>
      </c>
      <c r="DB259">
        <f t="shared" si="78"/>
        <v>2168.81</v>
      </c>
      <c r="DC259">
        <f t="shared" si="79"/>
        <v>0</v>
      </c>
      <c r="DD259" t="s">
        <v>3</v>
      </c>
      <c r="DE259" t="s">
        <v>3</v>
      </c>
      <c r="DF259">
        <f t="shared" si="80"/>
        <v>43.38</v>
      </c>
      <c r="DG259">
        <f t="shared" si="81"/>
        <v>0</v>
      </c>
      <c r="DH259">
        <f t="shared" si="82"/>
        <v>0</v>
      </c>
      <c r="DI259">
        <f t="shared" si="83"/>
        <v>0</v>
      </c>
      <c r="DJ259">
        <f t="shared" si="87"/>
        <v>43.38</v>
      </c>
      <c r="DK259">
        <v>0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ROW(Source!A233)</f>
        <v>233</v>
      </c>
      <c r="B260">
        <v>68582722</v>
      </c>
      <c r="C260">
        <v>68623708</v>
      </c>
      <c r="D260">
        <v>68305527</v>
      </c>
      <c r="E260">
        <v>1</v>
      </c>
      <c r="F260">
        <v>1</v>
      </c>
      <c r="G260">
        <v>33</v>
      </c>
      <c r="H260">
        <v>3</v>
      </c>
      <c r="I260" t="s">
        <v>2233</v>
      </c>
      <c r="J260" t="s">
        <v>2234</v>
      </c>
      <c r="K260" t="s">
        <v>2235</v>
      </c>
      <c r="L260">
        <v>1327</v>
      </c>
      <c r="N260">
        <v>1005</v>
      </c>
      <c r="O260" t="s">
        <v>402</v>
      </c>
      <c r="P260" t="s">
        <v>402</v>
      </c>
      <c r="Q260">
        <v>1</v>
      </c>
      <c r="W260">
        <v>0</v>
      </c>
      <c r="X260">
        <v>272559366</v>
      </c>
      <c r="Y260">
        <f t="shared" si="77"/>
        <v>120</v>
      </c>
      <c r="AA260">
        <v>79.58</v>
      </c>
      <c r="AB260">
        <v>0</v>
      </c>
      <c r="AC260">
        <v>0</v>
      </c>
      <c r="AD260">
        <v>0</v>
      </c>
      <c r="AE260">
        <v>79.58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1</v>
      </c>
      <c r="AP260">
        <v>0</v>
      </c>
      <c r="AQ260">
        <v>0</v>
      </c>
      <c r="AR260">
        <v>0</v>
      </c>
      <c r="AS260" t="s">
        <v>3</v>
      </c>
      <c r="AT260">
        <v>120</v>
      </c>
      <c r="AU260" t="s">
        <v>3</v>
      </c>
      <c r="AV260">
        <v>0</v>
      </c>
      <c r="AW260">
        <v>2</v>
      </c>
      <c r="AX260">
        <v>68623729</v>
      </c>
      <c r="AY260">
        <v>1</v>
      </c>
      <c r="AZ260">
        <v>0</v>
      </c>
      <c r="BA260">
        <v>260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X260">
        <f>ROUND(Y260*Source!I233,9)</f>
        <v>2.4</v>
      </c>
      <c r="CY260">
        <f t="shared" si="84"/>
        <v>79.58</v>
      </c>
      <c r="CZ260">
        <f t="shared" si="85"/>
        <v>79.58</v>
      </c>
      <c r="DA260">
        <f t="shared" si="86"/>
        <v>1</v>
      </c>
      <c r="DB260">
        <f t="shared" si="78"/>
        <v>9549.6</v>
      </c>
      <c r="DC260">
        <f t="shared" si="79"/>
        <v>0</v>
      </c>
      <c r="DD260" t="s">
        <v>3</v>
      </c>
      <c r="DE260" t="s">
        <v>3</v>
      </c>
      <c r="DF260">
        <f t="shared" si="80"/>
        <v>190.99</v>
      </c>
      <c r="DG260">
        <f t="shared" si="81"/>
        <v>0</v>
      </c>
      <c r="DH260">
        <f t="shared" si="82"/>
        <v>0</v>
      </c>
      <c r="DI260">
        <f t="shared" si="83"/>
        <v>0</v>
      </c>
      <c r="DJ260">
        <f t="shared" si="87"/>
        <v>190.99</v>
      </c>
      <c r="DK260">
        <v>0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ROW(Source!A233)</f>
        <v>233</v>
      </c>
      <c r="B261">
        <v>68582722</v>
      </c>
      <c r="C261">
        <v>68623708</v>
      </c>
      <c r="D261">
        <v>68305617</v>
      </c>
      <c r="E261">
        <v>1</v>
      </c>
      <c r="F261">
        <v>1</v>
      </c>
      <c r="G261">
        <v>33</v>
      </c>
      <c r="H261">
        <v>3</v>
      </c>
      <c r="I261" t="s">
        <v>2236</v>
      </c>
      <c r="J261" t="s">
        <v>2237</v>
      </c>
      <c r="K261" t="s">
        <v>2238</v>
      </c>
      <c r="L261">
        <v>1301</v>
      </c>
      <c r="N261">
        <v>1003</v>
      </c>
      <c r="O261" t="s">
        <v>613</v>
      </c>
      <c r="P261" t="s">
        <v>613</v>
      </c>
      <c r="Q261">
        <v>1</v>
      </c>
      <c r="W261">
        <v>0</v>
      </c>
      <c r="X261">
        <v>335568334</v>
      </c>
      <c r="Y261">
        <f t="shared" si="77"/>
        <v>70</v>
      </c>
      <c r="AA261">
        <v>20.69</v>
      </c>
      <c r="AB261">
        <v>0</v>
      </c>
      <c r="AC261">
        <v>0</v>
      </c>
      <c r="AD261">
        <v>0</v>
      </c>
      <c r="AE261">
        <v>20.69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1</v>
      </c>
      <c r="AP261">
        <v>0</v>
      </c>
      <c r="AQ261">
        <v>0</v>
      </c>
      <c r="AR261">
        <v>0</v>
      </c>
      <c r="AS261" t="s">
        <v>3</v>
      </c>
      <c r="AT261">
        <v>70</v>
      </c>
      <c r="AU261" t="s">
        <v>3</v>
      </c>
      <c r="AV261">
        <v>0</v>
      </c>
      <c r="AW261">
        <v>2</v>
      </c>
      <c r="AX261">
        <v>68623730</v>
      </c>
      <c r="AY261">
        <v>1</v>
      </c>
      <c r="AZ261">
        <v>0</v>
      </c>
      <c r="BA261">
        <v>261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X261">
        <f>ROUND(Y261*Source!I233,9)</f>
        <v>1.4</v>
      </c>
      <c r="CY261">
        <f t="shared" si="84"/>
        <v>20.69</v>
      </c>
      <c r="CZ261">
        <f t="shared" si="85"/>
        <v>20.69</v>
      </c>
      <c r="DA261">
        <f t="shared" si="86"/>
        <v>1</v>
      </c>
      <c r="DB261">
        <f t="shared" si="78"/>
        <v>1448.3</v>
      </c>
      <c r="DC261">
        <f t="shared" si="79"/>
        <v>0</v>
      </c>
      <c r="DD261" t="s">
        <v>3</v>
      </c>
      <c r="DE261" t="s">
        <v>3</v>
      </c>
      <c r="DF261">
        <f t="shared" si="80"/>
        <v>28.97</v>
      </c>
      <c r="DG261">
        <f t="shared" si="81"/>
        <v>0</v>
      </c>
      <c r="DH261">
        <f t="shared" si="82"/>
        <v>0</v>
      </c>
      <c r="DI261">
        <f t="shared" si="83"/>
        <v>0</v>
      </c>
      <c r="DJ261">
        <f t="shared" si="87"/>
        <v>28.97</v>
      </c>
      <c r="DK261">
        <v>0</v>
      </c>
      <c r="DL261" t="s">
        <v>3</v>
      </c>
      <c r="DM261">
        <v>0</v>
      </c>
      <c r="DN261" t="s">
        <v>3</v>
      </c>
      <c r="DO261">
        <v>0</v>
      </c>
    </row>
    <row r="262" spans="1:119" x14ac:dyDescent="0.2">
      <c r="A262">
        <f>ROW(Source!A233)</f>
        <v>233</v>
      </c>
      <c r="B262">
        <v>68582722</v>
      </c>
      <c r="C262">
        <v>68623708</v>
      </c>
      <c r="D262">
        <v>68307513</v>
      </c>
      <c r="E262">
        <v>1</v>
      </c>
      <c r="F262">
        <v>1</v>
      </c>
      <c r="G262">
        <v>33</v>
      </c>
      <c r="H262">
        <v>3</v>
      </c>
      <c r="I262" t="s">
        <v>2215</v>
      </c>
      <c r="J262" t="s">
        <v>2216</v>
      </c>
      <c r="K262" t="s">
        <v>2217</v>
      </c>
      <c r="L262">
        <v>1354</v>
      </c>
      <c r="N262">
        <v>1010</v>
      </c>
      <c r="O262" t="s">
        <v>16</v>
      </c>
      <c r="P262" t="s">
        <v>16</v>
      </c>
      <c r="Q262">
        <v>1</v>
      </c>
      <c r="W262">
        <v>0</v>
      </c>
      <c r="X262">
        <v>-532595693</v>
      </c>
      <c r="Y262">
        <f t="shared" si="77"/>
        <v>350</v>
      </c>
      <c r="AA262">
        <v>36.200000000000003</v>
      </c>
      <c r="AB262">
        <v>0</v>
      </c>
      <c r="AC262">
        <v>0</v>
      </c>
      <c r="AD262">
        <v>0</v>
      </c>
      <c r="AE262">
        <v>36.200000000000003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1</v>
      </c>
      <c r="AP262">
        <v>0</v>
      </c>
      <c r="AQ262">
        <v>0</v>
      </c>
      <c r="AR262">
        <v>0</v>
      </c>
      <c r="AS262" t="s">
        <v>3</v>
      </c>
      <c r="AT262">
        <v>350</v>
      </c>
      <c r="AU262" t="s">
        <v>3</v>
      </c>
      <c r="AV262">
        <v>0</v>
      </c>
      <c r="AW262">
        <v>2</v>
      </c>
      <c r="AX262">
        <v>68623731</v>
      </c>
      <c r="AY262">
        <v>1</v>
      </c>
      <c r="AZ262">
        <v>0</v>
      </c>
      <c r="BA262">
        <v>262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X262">
        <f>ROUND(Y262*Source!I233,9)</f>
        <v>7</v>
      </c>
      <c r="CY262">
        <f t="shared" si="84"/>
        <v>36.200000000000003</v>
      </c>
      <c r="CZ262">
        <f t="shared" si="85"/>
        <v>36.200000000000003</v>
      </c>
      <c r="DA262">
        <f t="shared" si="86"/>
        <v>1</v>
      </c>
      <c r="DB262">
        <f t="shared" si="78"/>
        <v>12670</v>
      </c>
      <c r="DC262">
        <f t="shared" si="79"/>
        <v>0</v>
      </c>
      <c r="DD262" t="s">
        <v>3</v>
      </c>
      <c r="DE262" t="s">
        <v>3</v>
      </c>
      <c r="DF262">
        <f t="shared" si="80"/>
        <v>253.4</v>
      </c>
      <c r="DG262">
        <f t="shared" si="81"/>
        <v>0</v>
      </c>
      <c r="DH262">
        <f t="shared" si="82"/>
        <v>0</v>
      </c>
      <c r="DI262">
        <f t="shared" si="83"/>
        <v>0</v>
      </c>
      <c r="DJ262">
        <f t="shared" si="87"/>
        <v>253.4</v>
      </c>
      <c r="DK262">
        <v>0</v>
      </c>
      <c r="DL262" t="s">
        <v>3</v>
      </c>
      <c r="DM262">
        <v>0</v>
      </c>
      <c r="DN262" t="s">
        <v>3</v>
      </c>
      <c r="DO262">
        <v>0</v>
      </c>
    </row>
    <row r="263" spans="1:119" x14ac:dyDescent="0.2">
      <c r="A263">
        <f>ROW(Source!A233)</f>
        <v>233</v>
      </c>
      <c r="B263">
        <v>68582722</v>
      </c>
      <c r="C263">
        <v>68623708</v>
      </c>
      <c r="D263">
        <v>68307523</v>
      </c>
      <c r="E263">
        <v>1</v>
      </c>
      <c r="F263">
        <v>1</v>
      </c>
      <c r="G263">
        <v>33</v>
      </c>
      <c r="H263">
        <v>3</v>
      </c>
      <c r="I263" t="s">
        <v>2218</v>
      </c>
      <c r="J263" t="s">
        <v>2219</v>
      </c>
      <c r="K263" t="s">
        <v>2220</v>
      </c>
      <c r="L263">
        <v>1301</v>
      </c>
      <c r="N263">
        <v>1003</v>
      </c>
      <c r="O263" t="s">
        <v>613</v>
      </c>
      <c r="P263" t="s">
        <v>613</v>
      </c>
      <c r="Q263">
        <v>1</v>
      </c>
      <c r="W263">
        <v>0</v>
      </c>
      <c r="X263">
        <v>-1950480611</v>
      </c>
      <c r="Y263">
        <f t="shared" si="77"/>
        <v>42</v>
      </c>
      <c r="AA263">
        <v>78.45</v>
      </c>
      <c r="AB263">
        <v>0</v>
      </c>
      <c r="AC263">
        <v>0</v>
      </c>
      <c r="AD263">
        <v>0</v>
      </c>
      <c r="AE263">
        <v>78.45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1</v>
      </c>
      <c r="AP263">
        <v>0</v>
      </c>
      <c r="AQ263">
        <v>0</v>
      </c>
      <c r="AR263">
        <v>0</v>
      </c>
      <c r="AS263" t="s">
        <v>3</v>
      </c>
      <c r="AT263">
        <v>42</v>
      </c>
      <c r="AU263" t="s">
        <v>3</v>
      </c>
      <c r="AV263">
        <v>0</v>
      </c>
      <c r="AW263">
        <v>2</v>
      </c>
      <c r="AX263">
        <v>68623732</v>
      </c>
      <c r="AY263">
        <v>1</v>
      </c>
      <c r="AZ263">
        <v>0</v>
      </c>
      <c r="BA263">
        <v>263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X263">
        <f>ROUND(Y263*Source!I233,9)</f>
        <v>0.84</v>
      </c>
      <c r="CY263">
        <f t="shared" si="84"/>
        <v>78.45</v>
      </c>
      <c r="CZ263">
        <f t="shared" si="85"/>
        <v>78.45</v>
      </c>
      <c r="DA263">
        <f t="shared" si="86"/>
        <v>1</v>
      </c>
      <c r="DB263">
        <f t="shared" si="78"/>
        <v>3294.9</v>
      </c>
      <c r="DC263">
        <f t="shared" si="79"/>
        <v>0</v>
      </c>
      <c r="DD263" t="s">
        <v>3</v>
      </c>
      <c r="DE263" t="s">
        <v>3</v>
      </c>
      <c r="DF263">
        <f t="shared" si="80"/>
        <v>65.900000000000006</v>
      </c>
      <c r="DG263">
        <f t="shared" si="81"/>
        <v>0</v>
      </c>
      <c r="DH263">
        <f t="shared" si="82"/>
        <v>0</v>
      </c>
      <c r="DI263">
        <f t="shared" si="83"/>
        <v>0</v>
      </c>
      <c r="DJ263">
        <f t="shared" si="87"/>
        <v>65.900000000000006</v>
      </c>
      <c r="DK263">
        <v>0</v>
      </c>
      <c r="DL263" t="s">
        <v>3</v>
      </c>
      <c r="DM263">
        <v>0</v>
      </c>
      <c r="DN263" t="s">
        <v>3</v>
      </c>
      <c r="DO263">
        <v>0</v>
      </c>
    </row>
    <row r="264" spans="1:119" x14ac:dyDescent="0.2">
      <c r="A264">
        <f>ROW(Source!A233)</f>
        <v>233</v>
      </c>
      <c r="B264">
        <v>68582722</v>
      </c>
      <c r="C264">
        <v>68623708</v>
      </c>
      <c r="D264">
        <v>68307524</v>
      </c>
      <c r="E264">
        <v>1</v>
      </c>
      <c r="F264">
        <v>1</v>
      </c>
      <c r="G264">
        <v>33</v>
      </c>
      <c r="H264">
        <v>3</v>
      </c>
      <c r="I264" t="s">
        <v>2221</v>
      </c>
      <c r="J264" t="s">
        <v>2222</v>
      </c>
      <c r="K264" t="s">
        <v>2223</v>
      </c>
      <c r="L264">
        <v>1301</v>
      </c>
      <c r="N264">
        <v>1003</v>
      </c>
      <c r="O264" t="s">
        <v>613</v>
      </c>
      <c r="P264" t="s">
        <v>613</v>
      </c>
      <c r="Q264">
        <v>1</v>
      </c>
      <c r="W264">
        <v>0</v>
      </c>
      <c r="X264">
        <v>2085275665</v>
      </c>
      <c r="Y264">
        <f t="shared" si="77"/>
        <v>12</v>
      </c>
      <c r="AA264">
        <v>270.14</v>
      </c>
      <c r="AB264">
        <v>0</v>
      </c>
      <c r="AC264">
        <v>0</v>
      </c>
      <c r="AD264">
        <v>0</v>
      </c>
      <c r="AE264">
        <v>270.14</v>
      </c>
      <c r="AF264">
        <v>0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M264">
        <v>-2</v>
      </c>
      <c r="AN264">
        <v>0</v>
      </c>
      <c r="AO264">
        <v>1</v>
      </c>
      <c r="AP264">
        <v>0</v>
      </c>
      <c r="AQ264">
        <v>0</v>
      </c>
      <c r="AR264">
        <v>0</v>
      </c>
      <c r="AS264" t="s">
        <v>3</v>
      </c>
      <c r="AT264">
        <v>12</v>
      </c>
      <c r="AU264" t="s">
        <v>3</v>
      </c>
      <c r="AV264">
        <v>0</v>
      </c>
      <c r="AW264">
        <v>2</v>
      </c>
      <c r="AX264">
        <v>68623733</v>
      </c>
      <c r="AY264">
        <v>1</v>
      </c>
      <c r="AZ264">
        <v>0</v>
      </c>
      <c r="BA264">
        <v>264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X264">
        <f>ROUND(Y264*Source!I233,9)</f>
        <v>0.24</v>
      </c>
      <c r="CY264">
        <f t="shared" si="84"/>
        <v>270.14</v>
      </c>
      <c r="CZ264">
        <f t="shared" si="85"/>
        <v>270.14</v>
      </c>
      <c r="DA264">
        <f t="shared" si="86"/>
        <v>1</v>
      </c>
      <c r="DB264">
        <f t="shared" si="78"/>
        <v>3241.68</v>
      </c>
      <c r="DC264">
        <f t="shared" si="79"/>
        <v>0</v>
      </c>
      <c r="DD264" t="s">
        <v>3</v>
      </c>
      <c r="DE264" t="s">
        <v>3</v>
      </c>
      <c r="DF264">
        <f t="shared" si="80"/>
        <v>64.83</v>
      </c>
      <c r="DG264">
        <f t="shared" si="81"/>
        <v>0</v>
      </c>
      <c r="DH264">
        <f t="shared" si="82"/>
        <v>0</v>
      </c>
      <c r="DI264">
        <f t="shared" si="83"/>
        <v>0</v>
      </c>
      <c r="DJ264">
        <f t="shared" si="87"/>
        <v>64.83</v>
      </c>
      <c r="DK264">
        <v>0</v>
      </c>
      <c r="DL264" t="s">
        <v>3</v>
      </c>
      <c r="DM264">
        <v>0</v>
      </c>
      <c r="DN264" t="s">
        <v>3</v>
      </c>
      <c r="DO264">
        <v>0</v>
      </c>
    </row>
    <row r="265" spans="1:119" x14ac:dyDescent="0.2">
      <c r="A265">
        <f>ROW(Source!A233)</f>
        <v>233</v>
      </c>
      <c r="B265">
        <v>68582722</v>
      </c>
      <c r="C265">
        <v>68623708</v>
      </c>
      <c r="D265">
        <v>68307525</v>
      </c>
      <c r="E265">
        <v>1</v>
      </c>
      <c r="F265">
        <v>1</v>
      </c>
      <c r="G265">
        <v>33</v>
      </c>
      <c r="H265">
        <v>3</v>
      </c>
      <c r="I265" t="s">
        <v>2224</v>
      </c>
      <c r="J265" t="s">
        <v>2225</v>
      </c>
      <c r="K265" t="s">
        <v>2226</v>
      </c>
      <c r="L265">
        <v>1301</v>
      </c>
      <c r="N265">
        <v>1003</v>
      </c>
      <c r="O265" t="s">
        <v>613</v>
      </c>
      <c r="P265" t="s">
        <v>613</v>
      </c>
      <c r="Q265">
        <v>1</v>
      </c>
      <c r="W265">
        <v>0</v>
      </c>
      <c r="X265">
        <v>-531534639</v>
      </c>
      <c r="Y265">
        <f t="shared" si="77"/>
        <v>55</v>
      </c>
      <c r="AA265">
        <v>144.24</v>
      </c>
      <c r="AB265">
        <v>0</v>
      </c>
      <c r="AC265">
        <v>0</v>
      </c>
      <c r="AD265">
        <v>0</v>
      </c>
      <c r="AE265">
        <v>144.24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1</v>
      </c>
      <c r="AP265">
        <v>0</v>
      </c>
      <c r="AQ265">
        <v>0</v>
      </c>
      <c r="AR265">
        <v>0</v>
      </c>
      <c r="AS265" t="s">
        <v>3</v>
      </c>
      <c r="AT265">
        <v>55</v>
      </c>
      <c r="AU265" t="s">
        <v>3</v>
      </c>
      <c r="AV265">
        <v>0</v>
      </c>
      <c r="AW265">
        <v>2</v>
      </c>
      <c r="AX265">
        <v>68623734</v>
      </c>
      <c r="AY265">
        <v>1</v>
      </c>
      <c r="AZ265">
        <v>0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X265">
        <f>ROUND(Y265*Source!I233,9)</f>
        <v>1.1000000000000001</v>
      </c>
      <c r="CY265">
        <f t="shared" si="84"/>
        <v>144.24</v>
      </c>
      <c r="CZ265">
        <f t="shared" si="85"/>
        <v>144.24</v>
      </c>
      <c r="DA265">
        <f t="shared" si="86"/>
        <v>1</v>
      </c>
      <c r="DB265">
        <f t="shared" si="78"/>
        <v>7933.2</v>
      </c>
      <c r="DC265">
        <f t="shared" si="79"/>
        <v>0</v>
      </c>
      <c r="DD265" t="s">
        <v>3</v>
      </c>
      <c r="DE265" t="s">
        <v>3</v>
      </c>
      <c r="DF265">
        <f t="shared" si="80"/>
        <v>158.66</v>
      </c>
      <c r="DG265">
        <f t="shared" si="81"/>
        <v>0</v>
      </c>
      <c r="DH265">
        <f t="shared" si="82"/>
        <v>0</v>
      </c>
      <c r="DI265">
        <f t="shared" si="83"/>
        <v>0</v>
      </c>
      <c r="DJ265">
        <f t="shared" si="87"/>
        <v>158.66</v>
      </c>
      <c r="DK265">
        <v>0</v>
      </c>
      <c r="DL265" t="s">
        <v>3</v>
      </c>
      <c r="DM265">
        <v>0</v>
      </c>
      <c r="DN265" t="s">
        <v>3</v>
      </c>
      <c r="DO265">
        <v>0</v>
      </c>
    </row>
    <row r="266" spans="1:119" x14ac:dyDescent="0.2">
      <c r="A266">
        <f>ROW(Source!A233)</f>
        <v>233</v>
      </c>
      <c r="B266">
        <v>68582722</v>
      </c>
      <c r="C266">
        <v>68623708</v>
      </c>
      <c r="D266">
        <v>68307559</v>
      </c>
      <c r="E266">
        <v>1</v>
      </c>
      <c r="F266">
        <v>1</v>
      </c>
      <c r="G266">
        <v>33</v>
      </c>
      <c r="H266">
        <v>3</v>
      </c>
      <c r="I266" t="s">
        <v>2227</v>
      </c>
      <c r="J266" t="s">
        <v>2228</v>
      </c>
      <c r="K266" t="s">
        <v>2229</v>
      </c>
      <c r="L266">
        <v>1327</v>
      </c>
      <c r="N266">
        <v>1005</v>
      </c>
      <c r="O266" t="s">
        <v>402</v>
      </c>
      <c r="P266" t="s">
        <v>402</v>
      </c>
      <c r="Q266">
        <v>1</v>
      </c>
      <c r="W266">
        <v>0</v>
      </c>
      <c r="X266">
        <v>-2090146047</v>
      </c>
      <c r="Y266">
        <f t="shared" si="77"/>
        <v>116</v>
      </c>
      <c r="AA266">
        <v>538.41999999999996</v>
      </c>
      <c r="AB266">
        <v>0</v>
      </c>
      <c r="AC266">
        <v>0</v>
      </c>
      <c r="AD266">
        <v>0</v>
      </c>
      <c r="AE266">
        <v>538.41999999999996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1</v>
      </c>
      <c r="AP266">
        <v>0</v>
      </c>
      <c r="AQ266">
        <v>0</v>
      </c>
      <c r="AR266">
        <v>0</v>
      </c>
      <c r="AS266" t="s">
        <v>3</v>
      </c>
      <c r="AT266">
        <v>116</v>
      </c>
      <c r="AU266" t="s">
        <v>3</v>
      </c>
      <c r="AV266">
        <v>0</v>
      </c>
      <c r="AW266">
        <v>2</v>
      </c>
      <c r="AX266">
        <v>68623735</v>
      </c>
      <c r="AY266">
        <v>1</v>
      </c>
      <c r="AZ266">
        <v>0</v>
      </c>
      <c r="BA266">
        <v>266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X266">
        <f>ROUND(Y266*Source!I233,9)</f>
        <v>2.3199999999999998</v>
      </c>
      <c r="CY266">
        <f t="shared" si="84"/>
        <v>538.41999999999996</v>
      </c>
      <c r="CZ266">
        <f t="shared" si="85"/>
        <v>538.41999999999996</v>
      </c>
      <c r="DA266">
        <f t="shared" si="86"/>
        <v>1</v>
      </c>
      <c r="DB266">
        <f t="shared" si="78"/>
        <v>62456.72</v>
      </c>
      <c r="DC266">
        <f t="shared" si="79"/>
        <v>0</v>
      </c>
      <c r="DD266" t="s">
        <v>3</v>
      </c>
      <c r="DE266" t="s">
        <v>3</v>
      </c>
      <c r="DF266">
        <f t="shared" si="80"/>
        <v>1249.1300000000001</v>
      </c>
      <c r="DG266">
        <f t="shared" si="81"/>
        <v>0</v>
      </c>
      <c r="DH266">
        <f t="shared" si="82"/>
        <v>0</v>
      </c>
      <c r="DI266">
        <f t="shared" si="83"/>
        <v>0</v>
      </c>
      <c r="DJ266">
        <f t="shared" si="87"/>
        <v>1249.1300000000001</v>
      </c>
      <c r="DK266">
        <v>0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ROW(Source!A233)</f>
        <v>233</v>
      </c>
      <c r="B267">
        <v>68582722</v>
      </c>
      <c r="C267">
        <v>68623708</v>
      </c>
      <c r="D267">
        <v>68307729</v>
      </c>
      <c r="E267">
        <v>1</v>
      </c>
      <c r="F267">
        <v>1</v>
      </c>
      <c r="G267">
        <v>33</v>
      </c>
      <c r="H267">
        <v>3</v>
      </c>
      <c r="I267" t="s">
        <v>2230</v>
      </c>
      <c r="J267" t="s">
        <v>2231</v>
      </c>
      <c r="K267" t="s">
        <v>2232</v>
      </c>
      <c r="L267">
        <v>1348</v>
      </c>
      <c r="N267">
        <v>1009</v>
      </c>
      <c r="O267" t="s">
        <v>550</v>
      </c>
      <c r="P267" t="s">
        <v>550</v>
      </c>
      <c r="Q267">
        <v>1000</v>
      </c>
      <c r="W267">
        <v>0</v>
      </c>
      <c r="X267">
        <v>-612530815</v>
      </c>
      <c r="Y267">
        <f t="shared" si="77"/>
        <v>0.14399999999999999</v>
      </c>
      <c r="AA267">
        <v>149595.06</v>
      </c>
      <c r="AB267">
        <v>0</v>
      </c>
      <c r="AC267">
        <v>0</v>
      </c>
      <c r="AD267">
        <v>0</v>
      </c>
      <c r="AE267">
        <v>149595.06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1</v>
      </c>
      <c r="AP267">
        <v>0</v>
      </c>
      <c r="AQ267">
        <v>0</v>
      </c>
      <c r="AR267">
        <v>0</v>
      </c>
      <c r="AS267" t="s">
        <v>3</v>
      </c>
      <c r="AT267">
        <v>0.14399999999999999</v>
      </c>
      <c r="AU267" t="s">
        <v>3</v>
      </c>
      <c r="AV267">
        <v>0</v>
      </c>
      <c r="AW267">
        <v>2</v>
      </c>
      <c r="AX267">
        <v>68623736</v>
      </c>
      <c r="AY267">
        <v>1</v>
      </c>
      <c r="AZ267">
        <v>0</v>
      </c>
      <c r="BA267">
        <v>267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X267">
        <f>ROUND(Y267*Source!I233,9)</f>
        <v>2.8800000000000002E-3</v>
      </c>
      <c r="CY267">
        <f t="shared" si="84"/>
        <v>149595.06</v>
      </c>
      <c r="CZ267">
        <f t="shared" si="85"/>
        <v>149595.06</v>
      </c>
      <c r="DA267">
        <f t="shared" si="86"/>
        <v>1</v>
      </c>
      <c r="DB267">
        <f t="shared" si="78"/>
        <v>21541.69</v>
      </c>
      <c r="DC267">
        <f t="shared" si="79"/>
        <v>0</v>
      </c>
      <c r="DD267" t="s">
        <v>3</v>
      </c>
      <c r="DE267" t="s">
        <v>3</v>
      </c>
      <c r="DF267">
        <f t="shared" si="80"/>
        <v>430.83</v>
      </c>
      <c r="DG267">
        <f t="shared" si="81"/>
        <v>0</v>
      </c>
      <c r="DH267">
        <f t="shared" si="82"/>
        <v>0</v>
      </c>
      <c r="DI267">
        <f t="shared" si="83"/>
        <v>0</v>
      </c>
      <c r="DJ267">
        <f t="shared" si="87"/>
        <v>430.83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ROW(Source!A269)</f>
        <v>269</v>
      </c>
      <c r="B268">
        <v>68582722</v>
      </c>
      <c r="C268">
        <v>68583927</v>
      </c>
      <c r="D268">
        <v>68289694</v>
      </c>
      <c r="E268">
        <v>33</v>
      </c>
      <c r="F268">
        <v>1</v>
      </c>
      <c r="G268">
        <v>33</v>
      </c>
      <c r="H268">
        <v>1</v>
      </c>
      <c r="I268" t="s">
        <v>2072</v>
      </c>
      <c r="J268" t="s">
        <v>3</v>
      </c>
      <c r="K268" t="s">
        <v>2073</v>
      </c>
      <c r="L268">
        <v>1191</v>
      </c>
      <c r="N268">
        <v>1013</v>
      </c>
      <c r="O268" t="s">
        <v>2074</v>
      </c>
      <c r="P268" t="s">
        <v>2074</v>
      </c>
      <c r="Q268">
        <v>1</v>
      </c>
      <c r="W268">
        <v>0</v>
      </c>
      <c r="X268">
        <v>476480486</v>
      </c>
      <c r="Y268">
        <f t="shared" si="77"/>
        <v>0.35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1</v>
      </c>
      <c r="AP268">
        <v>0</v>
      </c>
      <c r="AQ268">
        <v>0</v>
      </c>
      <c r="AR268">
        <v>0</v>
      </c>
      <c r="AS268" t="s">
        <v>3</v>
      </c>
      <c r="AT268">
        <v>0.35</v>
      </c>
      <c r="AU268" t="s">
        <v>3</v>
      </c>
      <c r="AV268">
        <v>1</v>
      </c>
      <c r="AW268">
        <v>2</v>
      </c>
      <c r="AX268">
        <v>68620399</v>
      </c>
      <c r="AY268">
        <v>1</v>
      </c>
      <c r="AZ268">
        <v>0</v>
      </c>
      <c r="BA268">
        <v>268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X268">
        <f>ROUND(Y268*Source!I269,9)</f>
        <v>1.05</v>
      </c>
      <c r="CY268">
        <f>AD268</f>
        <v>0</v>
      </c>
      <c r="CZ268">
        <f>AH268</f>
        <v>0</v>
      </c>
      <c r="DA268">
        <f>AL268</f>
        <v>1</v>
      </c>
      <c r="DB268">
        <f t="shared" si="78"/>
        <v>0</v>
      </c>
      <c r="DC268">
        <f t="shared" si="79"/>
        <v>0</v>
      </c>
      <c r="DD268" t="s">
        <v>3</v>
      </c>
      <c r="DE268" t="s">
        <v>3</v>
      </c>
      <c r="DF268">
        <f t="shared" si="80"/>
        <v>0</v>
      </c>
      <c r="DG268">
        <f t="shared" si="81"/>
        <v>0</v>
      </c>
      <c r="DH268">
        <f t="shared" si="82"/>
        <v>0</v>
      </c>
      <c r="DI268">
        <f t="shared" si="83"/>
        <v>0</v>
      </c>
      <c r="DJ268">
        <f>DI268</f>
        <v>0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ROW(Source!A269)</f>
        <v>269</v>
      </c>
      <c r="B269">
        <v>68582722</v>
      </c>
      <c r="C269">
        <v>68583927</v>
      </c>
      <c r="D269">
        <v>68303753</v>
      </c>
      <c r="E269">
        <v>1</v>
      </c>
      <c r="F269">
        <v>1</v>
      </c>
      <c r="G269">
        <v>33</v>
      </c>
      <c r="H269">
        <v>3</v>
      </c>
      <c r="I269" t="s">
        <v>2147</v>
      </c>
      <c r="J269" t="s">
        <v>2149</v>
      </c>
      <c r="K269" t="s">
        <v>2148</v>
      </c>
      <c r="L269">
        <v>1346</v>
      </c>
      <c r="N269">
        <v>1009</v>
      </c>
      <c r="O269" t="s">
        <v>529</v>
      </c>
      <c r="P269" t="s">
        <v>529</v>
      </c>
      <c r="Q269">
        <v>1</v>
      </c>
      <c r="W269">
        <v>0</v>
      </c>
      <c r="X269">
        <v>209931379</v>
      </c>
      <c r="Y269">
        <f t="shared" si="77"/>
        <v>0.08</v>
      </c>
      <c r="AA269">
        <v>99.65</v>
      </c>
      <c r="AB269">
        <v>0</v>
      </c>
      <c r="AC269">
        <v>0</v>
      </c>
      <c r="AD269">
        <v>0</v>
      </c>
      <c r="AE269">
        <v>99.65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1</v>
      </c>
      <c r="AP269">
        <v>0</v>
      </c>
      <c r="AQ269">
        <v>0</v>
      </c>
      <c r="AR269">
        <v>0</v>
      </c>
      <c r="AS269" t="s">
        <v>3</v>
      </c>
      <c r="AT269">
        <v>0.08</v>
      </c>
      <c r="AU269" t="s">
        <v>3</v>
      </c>
      <c r="AV269">
        <v>0</v>
      </c>
      <c r="AW269">
        <v>2</v>
      </c>
      <c r="AX269">
        <v>68620400</v>
      </c>
      <c r="AY269">
        <v>1</v>
      </c>
      <c r="AZ269">
        <v>0</v>
      </c>
      <c r="BA269">
        <v>269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X269">
        <f>ROUND(Y269*Source!I269,9)</f>
        <v>0.24</v>
      </c>
      <c r="CY269">
        <f>AA269</f>
        <v>99.65</v>
      </c>
      <c r="CZ269">
        <f>AE269</f>
        <v>99.65</v>
      </c>
      <c r="DA269">
        <f>AI269</f>
        <v>1</v>
      </c>
      <c r="DB269">
        <f t="shared" si="78"/>
        <v>7.97</v>
      </c>
      <c r="DC269">
        <f t="shared" si="79"/>
        <v>0</v>
      </c>
      <c r="DD269" t="s">
        <v>3</v>
      </c>
      <c r="DE269" t="s">
        <v>3</v>
      </c>
      <c r="DF269">
        <f t="shared" si="80"/>
        <v>23.92</v>
      </c>
      <c r="DG269">
        <f t="shared" si="81"/>
        <v>0</v>
      </c>
      <c r="DH269">
        <f t="shared" si="82"/>
        <v>0</v>
      </c>
      <c r="DI269">
        <f t="shared" si="83"/>
        <v>0</v>
      </c>
      <c r="DJ269">
        <f>DF269</f>
        <v>23.92</v>
      </c>
      <c r="DK269">
        <v>0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ROW(Source!A269)</f>
        <v>269</v>
      </c>
      <c r="B270">
        <v>68582722</v>
      </c>
      <c r="C270">
        <v>68583927</v>
      </c>
      <c r="D270">
        <v>68303905</v>
      </c>
      <c r="E270">
        <v>1</v>
      </c>
      <c r="F270">
        <v>1</v>
      </c>
      <c r="G270">
        <v>33</v>
      </c>
      <c r="H270">
        <v>3</v>
      </c>
      <c r="I270" t="s">
        <v>2239</v>
      </c>
      <c r="J270" t="s">
        <v>2240</v>
      </c>
      <c r="K270" t="s">
        <v>2241</v>
      </c>
      <c r="L270">
        <v>1346</v>
      </c>
      <c r="N270">
        <v>1009</v>
      </c>
      <c r="O270" t="s">
        <v>529</v>
      </c>
      <c r="P270" t="s">
        <v>529</v>
      </c>
      <c r="Q270">
        <v>1</v>
      </c>
      <c r="W270">
        <v>0</v>
      </c>
      <c r="X270">
        <v>-673359807</v>
      </c>
      <c r="Y270">
        <f t="shared" si="77"/>
        <v>5.4000000000000003E-3</v>
      </c>
      <c r="AA270">
        <v>223.88</v>
      </c>
      <c r="AB270">
        <v>0</v>
      </c>
      <c r="AC270">
        <v>0</v>
      </c>
      <c r="AD270">
        <v>0</v>
      </c>
      <c r="AE270">
        <v>223.88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1</v>
      </c>
      <c r="AP270">
        <v>0</v>
      </c>
      <c r="AQ270">
        <v>0</v>
      </c>
      <c r="AR270">
        <v>0</v>
      </c>
      <c r="AS270" t="s">
        <v>3</v>
      </c>
      <c r="AT270">
        <v>5.4000000000000003E-3</v>
      </c>
      <c r="AU270" t="s">
        <v>3</v>
      </c>
      <c r="AV270">
        <v>0</v>
      </c>
      <c r="AW270">
        <v>2</v>
      </c>
      <c r="AX270">
        <v>68620401</v>
      </c>
      <c r="AY270">
        <v>1</v>
      </c>
      <c r="AZ270">
        <v>0</v>
      </c>
      <c r="BA270">
        <v>270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X270">
        <f>ROUND(Y270*Source!I269,9)</f>
        <v>1.6199999999999999E-2</v>
      </c>
      <c r="CY270">
        <f>AA270</f>
        <v>223.88</v>
      </c>
      <c r="CZ270">
        <f>AE270</f>
        <v>223.88</v>
      </c>
      <c r="DA270">
        <f>AI270</f>
        <v>1</v>
      </c>
      <c r="DB270">
        <f t="shared" si="78"/>
        <v>1.21</v>
      </c>
      <c r="DC270">
        <f t="shared" si="79"/>
        <v>0</v>
      </c>
      <c r="DD270" t="s">
        <v>3</v>
      </c>
      <c r="DE270" t="s">
        <v>3</v>
      </c>
      <c r="DF270">
        <f t="shared" si="80"/>
        <v>3.63</v>
      </c>
      <c r="DG270">
        <f t="shared" si="81"/>
        <v>0</v>
      </c>
      <c r="DH270">
        <f t="shared" si="82"/>
        <v>0</v>
      </c>
      <c r="DI270">
        <f t="shared" si="83"/>
        <v>0</v>
      </c>
      <c r="DJ270">
        <f>DF270</f>
        <v>3.63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ROW(Source!A270)</f>
        <v>270</v>
      </c>
      <c r="B271">
        <v>68582722</v>
      </c>
      <c r="C271">
        <v>68583934</v>
      </c>
      <c r="D271">
        <v>68289694</v>
      </c>
      <c r="E271">
        <v>33</v>
      </c>
      <c r="F271">
        <v>1</v>
      </c>
      <c r="G271">
        <v>33</v>
      </c>
      <c r="H271">
        <v>1</v>
      </c>
      <c r="I271" t="s">
        <v>2072</v>
      </c>
      <c r="J271" t="s">
        <v>3</v>
      </c>
      <c r="K271" t="s">
        <v>2073</v>
      </c>
      <c r="L271">
        <v>1191</v>
      </c>
      <c r="N271">
        <v>1013</v>
      </c>
      <c r="O271" t="s">
        <v>2074</v>
      </c>
      <c r="P271" t="s">
        <v>2074</v>
      </c>
      <c r="Q271">
        <v>1</v>
      </c>
      <c r="W271">
        <v>0</v>
      </c>
      <c r="X271">
        <v>476480486</v>
      </c>
      <c r="Y271">
        <f t="shared" si="77"/>
        <v>18.899999999999999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0</v>
      </c>
      <c r="AO271">
        <v>1</v>
      </c>
      <c r="AP271">
        <v>0</v>
      </c>
      <c r="AQ271">
        <v>0</v>
      </c>
      <c r="AR271">
        <v>0</v>
      </c>
      <c r="AS271" t="s">
        <v>3</v>
      </c>
      <c r="AT271">
        <v>18.899999999999999</v>
      </c>
      <c r="AU271" t="s">
        <v>3</v>
      </c>
      <c r="AV271">
        <v>1</v>
      </c>
      <c r="AW271">
        <v>2</v>
      </c>
      <c r="AX271">
        <v>68620402</v>
      </c>
      <c r="AY271">
        <v>1</v>
      </c>
      <c r="AZ271">
        <v>0</v>
      </c>
      <c r="BA271">
        <v>271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X271">
        <f>ROUND(Y271*Source!I270,9)</f>
        <v>0.56699999999999995</v>
      </c>
      <c r="CY271">
        <f>AD271</f>
        <v>0</v>
      </c>
      <c r="CZ271">
        <f>AH271</f>
        <v>0</v>
      </c>
      <c r="DA271">
        <f>AL271</f>
        <v>1</v>
      </c>
      <c r="DB271">
        <f t="shared" si="78"/>
        <v>0</v>
      </c>
      <c r="DC271">
        <f t="shared" si="79"/>
        <v>0</v>
      </c>
      <c r="DD271" t="s">
        <v>3</v>
      </c>
      <c r="DE271" t="s">
        <v>3</v>
      </c>
      <c r="DF271">
        <f t="shared" si="80"/>
        <v>0</v>
      </c>
      <c r="DG271">
        <f t="shared" si="81"/>
        <v>0</v>
      </c>
      <c r="DH271">
        <f t="shared" si="82"/>
        <v>0</v>
      </c>
      <c r="DI271">
        <f t="shared" si="83"/>
        <v>0</v>
      </c>
      <c r="DJ271">
        <f>DI271</f>
        <v>0</v>
      </c>
      <c r="DK271">
        <v>0</v>
      </c>
      <c r="DL271" t="s">
        <v>3</v>
      </c>
      <c r="DM271">
        <v>0</v>
      </c>
      <c r="DN271" t="s">
        <v>3</v>
      </c>
      <c r="DO271">
        <v>0</v>
      </c>
    </row>
    <row r="272" spans="1:119" x14ac:dyDescent="0.2">
      <c r="A272">
        <f>ROW(Source!A270)</f>
        <v>270</v>
      </c>
      <c r="B272">
        <v>68582722</v>
      </c>
      <c r="C272">
        <v>68583934</v>
      </c>
      <c r="D272">
        <v>68305308</v>
      </c>
      <c r="E272">
        <v>1</v>
      </c>
      <c r="F272">
        <v>1</v>
      </c>
      <c r="G272">
        <v>33</v>
      </c>
      <c r="H272">
        <v>3</v>
      </c>
      <c r="I272" t="s">
        <v>2185</v>
      </c>
      <c r="J272" t="s">
        <v>2186</v>
      </c>
      <c r="K272" t="s">
        <v>2187</v>
      </c>
      <c r="L272">
        <v>1339</v>
      </c>
      <c r="N272">
        <v>1007</v>
      </c>
      <c r="O272" t="s">
        <v>666</v>
      </c>
      <c r="P272" t="s">
        <v>666</v>
      </c>
      <c r="Q272">
        <v>1</v>
      </c>
      <c r="W272">
        <v>0</v>
      </c>
      <c r="X272">
        <v>1035632843</v>
      </c>
      <c r="Y272">
        <f t="shared" si="77"/>
        <v>0.24</v>
      </c>
      <c r="AA272">
        <v>42.44</v>
      </c>
      <c r="AB272">
        <v>0</v>
      </c>
      <c r="AC272">
        <v>0</v>
      </c>
      <c r="AD272">
        <v>0</v>
      </c>
      <c r="AE272">
        <v>42.44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1</v>
      </c>
      <c r="AP272">
        <v>0</v>
      </c>
      <c r="AQ272">
        <v>0</v>
      </c>
      <c r="AR272">
        <v>0</v>
      </c>
      <c r="AS272" t="s">
        <v>3</v>
      </c>
      <c r="AT272">
        <v>0.24</v>
      </c>
      <c r="AU272" t="s">
        <v>3</v>
      </c>
      <c r="AV272">
        <v>0</v>
      </c>
      <c r="AW272">
        <v>2</v>
      </c>
      <c r="AX272">
        <v>68620403</v>
      </c>
      <c r="AY272">
        <v>1</v>
      </c>
      <c r="AZ272">
        <v>0</v>
      </c>
      <c r="BA272">
        <v>272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X272">
        <f>ROUND(Y272*Source!I270,9)</f>
        <v>7.1999999999999998E-3</v>
      </c>
      <c r="CY272">
        <f t="shared" ref="CY272:CY278" si="88">AA272</f>
        <v>42.44</v>
      </c>
      <c r="CZ272">
        <f t="shared" ref="CZ272:CZ278" si="89">AE272</f>
        <v>42.44</v>
      </c>
      <c r="DA272">
        <f t="shared" ref="DA272:DA278" si="90">AI272</f>
        <v>1</v>
      </c>
      <c r="DB272">
        <f t="shared" si="78"/>
        <v>10.19</v>
      </c>
      <c r="DC272">
        <f t="shared" si="79"/>
        <v>0</v>
      </c>
      <c r="DD272" t="s">
        <v>3</v>
      </c>
      <c r="DE272" t="s">
        <v>3</v>
      </c>
      <c r="DF272">
        <f t="shared" si="80"/>
        <v>0.31</v>
      </c>
      <c r="DG272">
        <f t="shared" si="81"/>
        <v>0</v>
      </c>
      <c r="DH272">
        <f t="shared" si="82"/>
        <v>0</v>
      </c>
      <c r="DI272">
        <f t="shared" si="83"/>
        <v>0</v>
      </c>
      <c r="DJ272">
        <f t="shared" ref="DJ272:DJ278" si="91">DF272</f>
        <v>0.31</v>
      </c>
      <c r="DK272">
        <v>0</v>
      </c>
      <c r="DL272" t="s">
        <v>3</v>
      </c>
      <c r="DM272">
        <v>0</v>
      </c>
      <c r="DN272" t="s">
        <v>3</v>
      </c>
      <c r="DO272">
        <v>0</v>
      </c>
    </row>
    <row r="273" spans="1:119" x14ac:dyDescent="0.2">
      <c r="A273">
        <f>ROW(Source!A270)</f>
        <v>270</v>
      </c>
      <c r="B273">
        <v>68582722</v>
      </c>
      <c r="C273">
        <v>68583934</v>
      </c>
      <c r="D273">
        <v>68305462</v>
      </c>
      <c r="E273">
        <v>1</v>
      </c>
      <c r="F273">
        <v>1</v>
      </c>
      <c r="G273">
        <v>33</v>
      </c>
      <c r="H273">
        <v>3</v>
      </c>
      <c r="I273" t="s">
        <v>2242</v>
      </c>
      <c r="J273" t="s">
        <v>2243</v>
      </c>
      <c r="K273" t="s">
        <v>2244</v>
      </c>
      <c r="L273">
        <v>1348</v>
      </c>
      <c r="N273">
        <v>1009</v>
      </c>
      <c r="O273" t="s">
        <v>550</v>
      </c>
      <c r="P273" t="s">
        <v>550</v>
      </c>
      <c r="Q273">
        <v>1000</v>
      </c>
      <c r="W273">
        <v>0</v>
      </c>
      <c r="X273">
        <v>1709410438</v>
      </c>
      <c r="Y273">
        <f t="shared" si="77"/>
        <v>4.1000000000000003E-3</v>
      </c>
      <c r="AA273">
        <v>5369.69</v>
      </c>
      <c r="AB273">
        <v>0</v>
      </c>
      <c r="AC273">
        <v>0</v>
      </c>
      <c r="AD273">
        <v>0</v>
      </c>
      <c r="AE273">
        <v>5369.69</v>
      </c>
      <c r="AF273">
        <v>0</v>
      </c>
      <c r="AG273">
        <v>0</v>
      </c>
      <c r="AH273">
        <v>0</v>
      </c>
      <c r="AI273">
        <v>1</v>
      </c>
      <c r="AJ273">
        <v>1</v>
      </c>
      <c r="AK273">
        <v>1</v>
      </c>
      <c r="AL273">
        <v>1</v>
      </c>
      <c r="AM273">
        <v>-2</v>
      </c>
      <c r="AN273">
        <v>0</v>
      </c>
      <c r="AO273">
        <v>1</v>
      </c>
      <c r="AP273">
        <v>0</v>
      </c>
      <c r="AQ273">
        <v>0</v>
      </c>
      <c r="AR273">
        <v>0</v>
      </c>
      <c r="AS273" t="s">
        <v>3</v>
      </c>
      <c r="AT273">
        <v>4.1000000000000003E-3</v>
      </c>
      <c r="AU273" t="s">
        <v>3</v>
      </c>
      <c r="AV273">
        <v>0</v>
      </c>
      <c r="AW273">
        <v>2</v>
      </c>
      <c r="AX273">
        <v>68620404</v>
      </c>
      <c r="AY273">
        <v>1</v>
      </c>
      <c r="AZ273">
        <v>0</v>
      </c>
      <c r="BA273">
        <v>273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X273">
        <f>ROUND(Y273*Source!I270,9)</f>
        <v>1.2300000000000001E-4</v>
      </c>
      <c r="CY273">
        <f t="shared" si="88"/>
        <v>5369.69</v>
      </c>
      <c r="CZ273">
        <f t="shared" si="89"/>
        <v>5369.69</v>
      </c>
      <c r="DA273">
        <f t="shared" si="90"/>
        <v>1</v>
      </c>
      <c r="DB273">
        <f t="shared" si="78"/>
        <v>22.02</v>
      </c>
      <c r="DC273">
        <f t="shared" si="79"/>
        <v>0</v>
      </c>
      <c r="DD273" t="s">
        <v>3</v>
      </c>
      <c r="DE273" t="s">
        <v>3</v>
      </c>
      <c r="DF273">
        <f t="shared" si="80"/>
        <v>0.66</v>
      </c>
      <c r="DG273">
        <f t="shared" si="81"/>
        <v>0</v>
      </c>
      <c r="DH273">
        <f t="shared" si="82"/>
        <v>0</v>
      </c>
      <c r="DI273">
        <f t="shared" si="83"/>
        <v>0</v>
      </c>
      <c r="DJ273">
        <f t="shared" si="91"/>
        <v>0.66</v>
      </c>
      <c r="DK273">
        <v>0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ROW(Source!A270)</f>
        <v>270</v>
      </c>
      <c r="B274">
        <v>68582722</v>
      </c>
      <c r="C274">
        <v>68583934</v>
      </c>
      <c r="D274">
        <v>68305468</v>
      </c>
      <c r="E274">
        <v>1</v>
      </c>
      <c r="F274">
        <v>1</v>
      </c>
      <c r="G274">
        <v>33</v>
      </c>
      <c r="H274">
        <v>3</v>
      </c>
      <c r="I274" t="s">
        <v>2245</v>
      </c>
      <c r="J274" t="s">
        <v>2246</v>
      </c>
      <c r="K274" t="s">
        <v>2247</v>
      </c>
      <c r="L274">
        <v>1348</v>
      </c>
      <c r="N274">
        <v>1009</v>
      </c>
      <c r="O274" t="s">
        <v>550</v>
      </c>
      <c r="P274" t="s">
        <v>550</v>
      </c>
      <c r="Q274">
        <v>1000</v>
      </c>
      <c r="W274">
        <v>0</v>
      </c>
      <c r="X274">
        <v>-364211439</v>
      </c>
      <c r="Y274">
        <f t="shared" si="77"/>
        <v>4.8000000000000001E-4</v>
      </c>
      <c r="AA274">
        <v>38115.449999999997</v>
      </c>
      <c r="AB274">
        <v>0</v>
      </c>
      <c r="AC274">
        <v>0</v>
      </c>
      <c r="AD274">
        <v>0</v>
      </c>
      <c r="AE274">
        <v>38115.449999999997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0</v>
      </c>
      <c r="AO274">
        <v>1</v>
      </c>
      <c r="AP274">
        <v>0</v>
      </c>
      <c r="AQ274">
        <v>0</v>
      </c>
      <c r="AR274">
        <v>0</v>
      </c>
      <c r="AS274" t="s">
        <v>3</v>
      </c>
      <c r="AT274">
        <v>4.8000000000000001E-4</v>
      </c>
      <c r="AU274" t="s">
        <v>3</v>
      </c>
      <c r="AV274">
        <v>0</v>
      </c>
      <c r="AW274">
        <v>2</v>
      </c>
      <c r="AX274">
        <v>68620405</v>
      </c>
      <c r="AY274">
        <v>1</v>
      </c>
      <c r="AZ274">
        <v>0</v>
      </c>
      <c r="BA274">
        <v>274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X274">
        <f>ROUND(Y274*Source!I270,9)</f>
        <v>1.4399999999999999E-5</v>
      </c>
      <c r="CY274">
        <f t="shared" si="88"/>
        <v>38115.449999999997</v>
      </c>
      <c r="CZ274">
        <f t="shared" si="89"/>
        <v>38115.449999999997</v>
      </c>
      <c r="DA274">
        <f t="shared" si="90"/>
        <v>1</v>
      </c>
      <c r="DB274">
        <f t="shared" si="78"/>
        <v>18.3</v>
      </c>
      <c r="DC274">
        <f t="shared" si="79"/>
        <v>0</v>
      </c>
      <c r="DD274" t="s">
        <v>3</v>
      </c>
      <c r="DE274" t="s">
        <v>3</v>
      </c>
      <c r="DF274">
        <f t="shared" si="80"/>
        <v>0.55000000000000004</v>
      </c>
      <c r="DG274">
        <f t="shared" si="81"/>
        <v>0</v>
      </c>
      <c r="DH274">
        <f t="shared" si="82"/>
        <v>0</v>
      </c>
      <c r="DI274">
        <f t="shared" si="83"/>
        <v>0</v>
      </c>
      <c r="DJ274">
        <f t="shared" si="91"/>
        <v>0.55000000000000004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ROW(Source!A270)</f>
        <v>270</v>
      </c>
      <c r="B275">
        <v>68582722</v>
      </c>
      <c r="C275">
        <v>68583934</v>
      </c>
      <c r="D275">
        <v>68305659</v>
      </c>
      <c r="E275">
        <v>1</v>
      </c>
      <c r="F275">
        <v>1</v>
      </c>
      <c r="G275">
        <v>33</v>
      </c>
      <c r="H275">
        <v>3</v>
      </c>
      <c r="I275" t="s">
        <v>2248</v>
      </c>
      <c r="J275" t="s">
        <v>2249</v>
      </c>
      <c r="K275" t="s">
        <v>2250</v>
      </c>
      <c r="L275">
        <v>1327</v>
      </c>
      <c r="N275">
        <v>1005</v>
      </c>
      <c r="O275" t="s">
        <v>402</v>
      </c>
      <c r="P275" t="s">
        <v>402</v>
      </c>
      <c r="Q275">
        <v>1</v>
      </c>
      <c r="W275">
        <v>0</v>
      </c>
      <c r="X275">
        <v>2022988969</v>
      </c>
      <c r="Y275">
        <f t="shared" si="77"/>
        <v>0.8</v>
      </c>
      <c r="AA275">
        <v>459.29</v>
      </c>
      <c r="AB275">
        <v>0</v>
      </c>
      <c r="AC275">
        <v>0</v>
      </c>
      <c r="AD275">
        <v>0</v>
      </c>
      <c r="AE275">
        <v>459.29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0</v>
      </c>
      <c r="AO275">
        <v>1</v>
      </c>
      <c r="AP275">
        <v>0</v>
      </c>
      <c r="AQ275">
        <v>0</v>
      </c>
      <c r="AR275">
        <v>0</v>
      </c>
      <c r="AS275" t="s">
        <v>3</v>
      </c>
      <c r="AT275">
        <v>0.8</v>
      </c>
      <c r="AU275" t="s">
        <v>3</v>
      </c>
      <c r="AV275">
        <v>0</v>
      </c>
      <c r="AW275">
        <v>2</v>
      </c>
      <c r="AX275">
        <v>68620406</v>
      </c>
      <c r="AY275">
        <v>1</v>
      </c>
      <c r="AZ275">
        <v>0</v>
      </c>
      <c r="BA275">
        <v>275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X275">
        <f>ROUND(Y275*Source!I270,9)</f>
        <v>2.4E-2</v>
      </c>
      <c r="CY275">
        <f t="shared" si="88"/>
        <v>459.29</v>
      </c>
      <c r="CZ275">
        <f t="shared" si="89"/>
        <v>459.29</v>
      </c>
      <c r="DA275">
        <f t="shared" si="90"/>
        <v>1</v>
      </c>
      <c r="DB275">
        <f t="shared" si="78"/>
        <v>367.43</v>
      </c>
      <c r="DC275">
        <f t="shared" si="79"/>
        <v>0</v>
      </c>
      <c r="DD275" t="s">
        <v>3</v>
      </c>
      <c r="DE275" t="s">
        <v>3</v>
      </c>
      <c r="DF275">
        <f t="shared" si="80"/>
        <v>11.02</v>
      </c>
      <c r="DG275">
        <f t="shared" si="81"/>
        <v>0</v>
      </c>
      <c r="DH275">
        <f t="shared" si="82"/>
        <v>0</v>
      </c>
      <c r="DI275">
        <f t="shared" si="83"/>
        <v>0</v>
      </c>
      <c r="DJ275">
        <f t="shared" si="91"/>
        <v>11.02</v>
      </c>
      <c r="DK275">
        <v>0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ROW(Source!A270)</f>
        <v>270</v>
      </c>
      <c r="B276">
        <v>68582722</v>
      </c>
      <c r="C276">
        <v>68583934</v>
      </c>
      <c r="D276">
        <v>68305678</v>
      </c>
      <c r="E276">
        <v>1</v>
      </c>
      <c r="F276">
        <v>1</v>
      </c>
      <c r="G276">
        <v>33</v>
      </c>
      <c r="H276">
        <v>3</v>
      </c>
      <c r="I276" t="s">
        <v>2251</v>
      </c>
      <c r="J276" t="s">
        <v>2252</v>
      </c>
      <c r="K276" t="s">
        <v>2253</v>
      </c>
      <c r="L276">
        <v>1348</v>
      </c>
      <c r="N276">
        <v>1009</v>
      </c>
      <c r="O276" t="s">
        <v>550</v>
      </c>
      <c r="P276" t="s">
        <v>550</v>
      </c>
      <c r="Q276">
        <v>1000</v>
      </c>
      <c r="W276">
        <v>0</v>
      </c>
      <c r="X276">
        <v>2138143800</v>
      </c>
      <c r="Y276">
        <f t="shared" si="77"/>
        <v>5.1000000000000004E-3</v>
      </c>
      <c r="AA276">
        <v>50748.25</v>
      </c>
      <c r="AB276">
        <v>0</v>
      </c>
      <c r="AC276">
        <v>0</v>
      </c>
      <c r="AD276">
        <v>0</v>
      </c>
      <c r="AE276">
        <v>50748.25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1</v>
      </c>
      <c r="AP276">
        <v>0</v>
      </c>
      <c r="AQ276">
        <v>0</v>
      </c>
      <c r="AR276">
        <v>0</v>
      </c>
      <c r="AS276" t="s">
        <v>3</v>
      </c>
      <c r="AT276">
        <v>5.1000000000000004E-3</v>
      </c>
      <c r="AU276" t="s">
        <v>3</v>
      </c>
      <c r="AV276">
        <v>0</v>
      </c>
      <c r="AW276">
        <v>2</v>
      </c>
      <c r="AX276">
        <v>68620407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X276">
        <f>ROUND(Y276*Source!I270,9)</f>
        <v>1.5300000000000001E-4</v>
      </c>
      <c r="CY276">
        <f t="shared" si="88"/>
        <v>50748.25</v>
      </c>
      <c r="CZ276">
        <f t="shared" si="89"/>
        <v>50748.25</v>
      </c>
      <c r="DA276">
        <f t="shared" si="90"/>
        <v>1</v>
      </c>
      <c r="DB276">
        <f t="shared" si="78"/>
        <v>258.82</v>
      </c>
      <c r="DC276">
        <f t="shared" si="79"/>
        <v>0</v>
      </c>
      <c r="DD276" t="s">
        <v>3</v>
      </c>
      <c r="DE276" t="s">
        <v>3</v>
      </c>
      <c r="DF276">
        <f t="shared" si="80"/>
        <v>7.76</v>
      </c>
      <c r="DG276">
        <f t="shared" si="81"/>
        <v>0</v>
      </c>
      <c r="DH276">
        <f t="shared" si="82"/>
        <v>0</v>
      </c>
      <c r="DI276">
        <f t="shared" si="83"/>
        <v>0</v>
      </c>
      <c r="DJ276">
        <f t="shared" si="91"/>
        <v>7.76</v>
      </c>
      <c r="DK276">
        <v>0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ROW(Source!A270)</f>
        <v>270</v>
      </c>
      <c r="B277">
        <v>68582722</v>
      </c>
      <c r="C277">
        <v>68583934</v>
      </c>
      <c r="D277">
        <v>68305370</v>
      </c>
      <c r="E277">
        <v>1</v>
      </c>
      <c r="F277">
        <v>1</v>
      </c>
      <c r="G277">
        <v>33</v>
      </c>
      <c r="H277">
        <v>3</v>
      </c>
      <c r="I277" t="s">
        <v>2254</v>
      </c>
      <c r="J277" t="s">
        <v>2255</v>
      </c>
      <c r="K277" t="s">
        <v>2256</v>
      </c>
      <c r="L277">
        <v>1348</v>
      </c>
      <c r="N277">
        <v>1009</v>
      </c>
      <c r="O277" t="s">
        <v>550</v>
      </c>
      <c r="P277" t="s">
        <v>550</v>
      </c>
      <c r="Q277">
        <v>1000</v>
      </c>
      <c r="W277">
        <v>0</v>
      </c>
      <c r="X277">
        <v>-1505355569</v>
      </c>
      <c r="Y277">
        <f t="shared" si="77"/>
        <v>1.4300000000000001E-3</v>
      </c>
      <c r="AA277">
        <v>678989.19</v>
      </c>
      <c r="AB277">
        <v>0</v>
      </c>
      <c r="AC277">
        <v>0</v>
      </c>
      <c r="AD277">
        <v>0</v>
      </c>
      <c r="AE277">
        <v>678989.19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1</v>
      </c>
      <c r="AP277">
        <v>0</v>
      </c>
      <c r="AQ277">
        <v>0</v>
      </c>
      <c r="AR277">
        <v>0</v>
      </c>
      <c r="AS277" t="s">
        <v>3</v>
      </c>
      <c r="AT277">
        <v>1.4300000000000001E-3</v>
      </c>
      <c r="AU277" t="s">
        <v>3</v>
      </c>
      <c r="AV277">
        <v>0</v>
      </c>
      <c r="AW277">
        <v>2</v>
      </c>
      <c r="AX277">
        <v>68620408</v>
      </c>
      <c r="AY277">
        <v>1</v>
      </c>
      <c r="AZ277">
        <v>0</v>
      </c>
      <c r="BA277">
        <v>277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X277">
        <f>ROUND(Y277*Source!I270,9)</f>
        <v>4.2899999999999999E-5</v>
      </c>
      <c r="CY277">
        <f t="shared" si="88"/>
        <v>678989.19</v>
      </c>
      <c r="CZ277">
        <f t="shared" si="89"/>
        <v>678989.19</v>
      </c>
      <c r="DA277">
        <f t="shared" si="90"/>
        <v>1</v>
      </c>
      <c r="DB277">
        <f t="shared" si="78"/>
        <v>970.95</v>
      </c>
      <c r="DC277">
        <f t="shared" si="79"/>
        <v>0</v>
      </c>
      <c r="DD277" t="s">
        <v>3</v>
      </c>
      <c r="DE277" t="s">
        <v>3</v>
      </c>
      <c r="DF277">
        <f t="shared" si="80"/>
        <v>29.13</v>
      </c>
      <c r="DG277">
        <f t="shared" si="81"/>
        <v>0</v>
      </c>
      <c r="DH277">
        <f t="shared" si="82"/>
        <v>0</v>
      </c>
      <c r="DI277">
        <f t="shared" si="83"/>
        <v>0</v>
      </c>
      <c r="DJ277">
        <f t="shared" si="91"/>
        <v>29.13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ROW(Source!A270)</f>
        <v>270</v>
      </c>
      <c r="B278">
        <v>68582722</v>
      </c>
      <c r="C278">
        <v>68583934</v>
      </c>
      <c r="D278">
        <v>68303704</v>
      </c>
      <c r="E278">
        <v>1</v>
      </c>
      <c r="F278">
        <v>1</v>
      </c>
      <c r="G278">
        <v>33</v>
      </c>
      <c r="H278">
        <v>3</v>
      </c>
      <c r="I278" t="s">
        <v>2257</v>
      </c>
      <c r="J278" t="s">
        <v>2258</v>
      </c>
      <c r="K278" t="s">
        <v>2259</v>
      </c>
      <c r="L278">
        <v>1348</v>
      </c>
      <c r="N278">
        <v>1009</v>
      </c>
      <c r="O278" t="s">
        <v>550</v>
      </c>
      <c r="P278" t="s">
        <v>550</v>
      </c>
      <c r="Q278">
        <v>1000</v>
      </c>
      <c r="W278">
        <v>0</v>
      </c>
      <c r="X278">
        <v>-1375426823</v>
      </c>
      <c r="Y278">
        <f t="shared" si="77"/>
        <v>6.3E-2</v>
      </c>
      <c r="AA278">
        <v>84932.35</v>
      </c>
      <c r="AB278">
        <v>0</v>
      </c>
      <c r="AC278">
        <v>0</v>
      </c>
      <c r="AD278">
        <v>0</v>
      </c>
      <c r="AE278">
        <v>84932.35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1</v>
      </c>
      <c r="AP278">
        <v>0</v>
      </c>
      <c r="AQ278">
        <v>0</v>
      </c>
      <c r="AR278">
        <v>0</v>
      </c>
      <c r="AS278" t="s">
        <v>3</v>
      </c>
      <c r="AT278">
        <v>6.3E-2</v>
      </c>
      <c r="AU278" t="s">
        <v>3</v>
      </c>
      <c r="AV278">
        <v>0</v>
      </c>
      <c r="AW278">
        <v>2</v>
      </c>
      <c r="AX278">
        <v>68620409</v>
      </c>
      <c r="AY278">
        <v>1</v>
      </c>
      <c r="AZ278">
        <v>0</v>
      </c>
      <c r="BA278">
        <v>278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X278">
        <f>ROUND(Y278*Source!I270,9)</f>
        <v>1.89E-3</v>
      </c>
      <c r="CY278">
        <f t="shared" si="88"/>
        <v>84932.35</v>
      </c>
      <c r="CZ278">
        <f t="shared" si="89"/>
        <v>84932.35</v>
      </c>
      <c r="DA278">
        <f t="shared" si="90"/>
        <v>1</v>
      </c>
      <c r="DB278">
        <f t="shared" si="78"/>
        <v>5350.74</v>
      </c>
      <c r="DC278">
        <f t="shared" si="79"/>
        <v>0</v>
      </c>
      <c r="DD278" t="s">
        <v>3</v>
      </c>
      <c r="DE278" t="s">
        <v>3</v>
      </c>
      <c r="DF278">
        <f t="shared" si="80"/>
        <v>160.52000000000001</v>
      </c>
      <c r="DG278">
        <f t="shared" si="81"/>
        <v>0</v>
      </c>
      <c r="DH278">
        <f t="shared" si="82"/>
        <v>0</v>
      </c>
      <c r="DI278">
        <f t="shared" si="83"/>
        <v>0</v>
      </c>
      <c r="DJ278">
        <f t="shared" si="91"/>
        <v>160.52000000000001</v>
      </c>
      <c r="DK278">
        <v>0</v>
      </c>
      <c r="DL278" t="s">
        <v>3</v>
      </c>
      <c r="DM278">
        <v>0</v>
      </c>
      <c r="DN278" t="s">
        <v>3</v>
      </c>
      <c r="DO278">
        <v>0</v>
      </c>
    </row>
    <row r="279" spans="1:119" x14ac:dyDescent="0.2">
      <c r="A279">
        <f>ROW(Source!A271)</f>
        <v>271</v>
      </c>
      <c r="B279">
        <v>68582722</v>
      </c>
      <c r="C279">
        <v>68583951</v>
      </c>
      <c r="D279">
        <v>68289694</v>
      </c>
      <c r="E279">
        <v>33</v>
      </c>
      <c r="F279">
        <v>1</v>
      </c>
      <c r="G279">
        <v>33</v>
      </c>
      <c r="H279">
        <v>1</v>
      </c>
      <c r="I279" t="s">
        <v>2072</v>
      </c>
      <c r="J279" t="s">
        <v>3</v>
      </c>
      <c r="K279" t="s">
        <v>2073</v>
      </c>
      <c r="L279">
        <v>1191</v>
      </c>
      <c r="N279">
        <v>1013</v>
      </c>
      <c r="O279" t="s">
        <v>2074</v>
      </c>
      <c r="P279" t="s">
        <v>2074</v>
      </c>
      <c r="Q279">
        <v>1</v>
      </c>
      <c r="W279">
        <v>0</v>
      </c>
      <c r="X279">
        <v>476480486</v>
      </c>
      <c r="Y279">
        <f t="shared" si="77"/>
        <v>0.36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1</v>
      </c>
      <c r="AP279">
        <v>0</v>
      </c>
      <c r="AQ279">
        <v>0</v>
      </c>
      <c r="AR279">
        <v>0</v>
      </c>
      <c r="AS279" t="s">
        <v>3</v>
      </c>
      <c r="AT279">
        <v>0.36</v>
      </c>
      <c r="AU279" t="s">
        <v>3</v>
      </c>
      <c r="AV279">
        <v>1</v>
      </c>
      <c r="AW279">
        <v>2</v>
      </c>
      <c r="AX279">
        <v>68620410</v>
      </c>
      <c r="AY279">
        <v>1</v>
      </c>
      <c r="AZ279">
        <v>0</v>
      </c>
      <c r="BA279">
        <v>279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X279">
        <f>ROUND(Y279*Source!I271,9)</f>
        <v>1.8</v>
      </c>
      <c r="CY279">
        <f>AD279</f>
        <v>0</v>
      </c>
      <c r="CZ279">
        <f>AH279</f>
        <v>0</v>
      </c>
      <c r="DA279">
        <f>AL279</f>
        <v>1</v>
      </c>
      <c r="DB279">
        <f t="shared" si="78"/>
        <v>0</v>
      </c>
      <c r="DC279">
        <f t="shared" si="79"/>
        <v>0</v>
      </c>
      <c r="DD279" t="s">
        <v>3</v>
      </c>
      <c r="DE279" t="s">
        <v>3</v>
      </c>
      <c r="DF279">
        <f t="shared" si="80"/>
        <v>0</v>
      </c>
      <c r="DG279">
        <f t="shared" si="81"/>
        <v>0</v>
      </c>
      <c r="DH279">
        <f t="shared" si="82"/>
        <v>0</v>
      </c>
      <c r="DI279">
        <f t="shared" si="83"/>
        <v>0</v>
      </c>
      <c r="DJ279">
        <f>DI279</f>
        <v>0</v>
      </c>
      <c r="DK279">
        <v>0</v>
      </c>
      <c r="DL279" t="s">
        <v>3</v>
      </c>
      <c r="DM279">
        <v>0</v>
      </c>
      <c r="DN279" t="s">
        <v>3</v>
      </c>
      <c r="DO279">
        <v>0</v>
      </c>
    </row>
    <row r="280" spans="1:119" x14ac:dyDescent="0.2">
      <c r="A280">
        <f>ROW(Source!A271)</f>
        <v>271</v>
      </c>
      <c r="B280">
        <v>68582722</v>
      </c>
      <c r="C280">
        <v>68583951</v>
      </c>
      <c r="D280">
        <v>68303753</v>
      </c>
      <c r="E280">
        <v>1</v>
      </c>
      <c r="F280">
        <v>1</v>
      </c>
      <c r="G280">
        <v>33</v>
      </c>
      <c r="H280">
        <v>3</v>
      </c>
      <c r="I280" t="s">
        <v>2147</v>
      </c>
      <c r="J280" t="s">
        <v>2149</v>
      </c>
      <c r="K280" t="s">
        <v>2148</v>
      </c>
      <c r="L280">
        <v>1346</v>
      </c>
      <c r="N280">
        <v>1009</v>
      </c>
      <c r="O280" t="s">
        <v>529</v>
      </c>
      <c r="P280" t="s">
        <v>529</v>
      </c>
      <c r="Q280">
        <v>1</v>
      </c>
      <c r="W280">
        <v>0</v>
      </c>
      <c r="X280">
        <v>209931379</v>
      </c>
      <c r="Y280">
        <f t="shared" si="77"/>
        <v>0.09</v>
      </c>
      <c r="AA280">
        <v>99.65</v>
      </c>
      <c r="AB280">
        <v>0</v>
      </c>
      <c r="AC280">
        <v>0</v>
      </c>
      <c r="AD280">
        <v>0</v>
      </c>
      <c r="AE280">
        <v>99.65</v>
      </c>
      <c r="AF280">
        <v>0</v>
      </c>
      <c r="AG280">
        <v>0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1</v>
      </c>
      <c r="AP280">
        <v>0</v>
      </c>
      <c r="AQ280">
        <v>0</v>
      </c>
      <c r="AR280">
        <v>0</v>
      </c>
      <c r="AS280" t="s">
        <v>3</v>
      </c>
      <c r="AT280">
        <v>0.09</v>
      </c>
      <c r="AU280" t="s">
        <v>3</v>
      </c>
      <c r="AV280">
        <v>0</v>
      </c>
      <c r="AW280">
        <v>2</v>
      </c>
      <c r="AX280">
        <v>68620411</v>
      </c>
      <c r="AY280">
        <v>1</v>
      </c>
      <c r="AZ280">
        <v>0</v>
      </c>
      <c r="BA280">
        <v>280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X280">
        <f>ROUND(Y280*Source!I271,9)</f>
        <v>0.45</v>
      </c>
      <c r="CY280">
        <f>AA280</f>
        <v>99.65</v>
      </c>
      <c r="CZ280">
        <f>AE280</f>
        <v>99.65</v>
      </c>
      <c r="DA280">
        <f>AI280</f>
        <v>1</v>
      </c>
      <c r="DB280">
        <f t="shared" si="78"/>
        <v>8.9700000000000006</v>
      </c>
      <c r="DC280">
        <f t="shared" si="79"/>
        <v>0</v>
      </c>
      <c r="DD280" t="s">
        <v>3</v>
      </c>
      <c r="DE280" t="s">
        <v>3</v>
      </c>
      <c r="DF280">
        <f t="shared" si="80"/>
        <v>44.84</v>
      </c>
      <c r="DG280">
        <f t="shared" si="81"/>
        <v>0</v>
      </c>
      <c r="DH280">
        <f t="shared" si="82"/>
        <v>0</v>
      </c>
      <c r="DI280">
        <f t="shared" si="83"/>
        <v>0</v>
      </c>
      <c r="DJ280">
        <f>DF280</f>
        <v>44.84</v>
      </c>
      <c r="DK280">
        <v>0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ROW(Source!A271)</f>
        <v>271</v>
      </c>
      <c r="B281">
        <v>68582722</v>
      </c>
      <c r="C281">
        <v>68583951</v>
      </c>
      <c r="D281">
        <v>68303905</v>
      </c>
      <c r="E281">
        <v>1</v>
      </c>
      <c r="F281">
        <v>1</v>
      </c>
      <c r="G281">
        <v>33</v>
      </c>
      <c r="H281">
        <v>3</v>
      </c>
      <c r="I281" t="s">
        <v>2239</v>
      </c>
      <c r="J281" t="s">
        <v>2240</v>
      </c>
      <c r="K281" t="s">
        <v>2241</v>
      </c>
      <c r="L281">
        <v>1346</v>
      </c>
      <c r="N281">
        <v>1009</v>
      </c>
      <c r="O281" t="s">
        <v>529</v>
      </c>
      <c r="P281" t="s">
        <v>529</v>
      </c>
      <c r="Q281">
        <v>1</v>
      </c>
      <c r="W281">
        <v>0</v>
      </c>
      <c r="X281">
        <v>-673359807</v>
      </c>
      <c r="Y281">
        <f t="shared" si="77"/>
        <v>6.0000000000000001E-3</v>
      </c>
      <c r="AA281">
        <v>223.88</v>
      </c>
      <c r="AB281">
        <v>0</v>
      </c>
      <c r="AC281">
        <v>0</v>
      </c>
      <c r="AD281">
        <v>0</v>
      </c>
      <c r="AE281">
        <v>223.88</v>
      </c>
      <c r="AF281">
        <v>0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1</v>
      </c>
      <c r="AP281">
        <v>0</v>
      </c>
      <c r="AQ281">
        <v>0</v>
      </c>
      <c r="AR281">
        <v>0</v>
      </c>
      <c r="AS281" t="s">
        <v>3</v>
      </c>
      <c r="AT281">
        <v>6.0000000000000001E-3</v>
      </c>
      <c r="AU281" t="s">
        <v>3</v>
      </c>
      <c r="AV281">
        <v>0</v>
      </c>
      <c r="AW281">
        <v>2</v>
      </c>
      <c r="AX281">
        <v>68620412</v>
      </c>
      <c r="AY281">
        <v>1</v>
      </c>
      <c r="AZ281">
        <v>0</v>
      </c>
      <c r="BA281">
        <v>281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X281">
        <f>ROUND(Y281*Source!I271,9)</f>
        <v>0.03</v>
      </c>
      <c r="CY281">
        <f>AA281</f>
        <v>223.88</v>
      </c>
      <c r="CZ281">
        <f>AE281</f>
        <v>223.88</v>
      </c>
      <c r="DA281">
        <f>AI281</f>
        <v>1</v>
      </c>
      <c r="DB281">
        <f t="shared" si="78"/>
        <v>1.34</v>
      </c>
      <c r="DC281">
        <f t="shared" si="79"/>
        <v>0</v>
      </c>
      <c r="DD281" t="s">
        <v>3</v>
      </c>
      <c r="DE281" t="s">
        <v>3</v>
      </c>
      <c r="DF281">
        <f t="shared" si="80"/>
        <v>6.72</v>
      </c>
      <c r="DG281">
        <f t="shared" si="81"/>
        <v>0</v>
      </c>
      <c r="DH281">
        <f t="shared" si="82"/>
        <v>0</v>
      </c>
      <c r="DI281">
        <f t="shared" si="83"/>
        <v>0</v>
      </c>
      <c r="DJ281">
        <f>DF281</f>
        <v>6.72</v>
      </c>
      <c r="DK281">
        <v>0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ROW(Source!A272)</f>
        <v>272</v>
      </c>
      <c r="B282">
        <v>68582722</v>
      </c>
      <c r="C282">
        <v>68583958</v>
      </c>
      <c r="D282">
        <v>68289694</v>
      </c>
      <c r="E282">
        <v>33</v>
      </c>
      <c r="F282">
        <v>1</v>
      </c>
      <c r="G282">
        <v>33</v>
      </c>
      <c r="H282">
        <v>1</v>
      </c>
      <c r="I282" t="s">
        <v>2072</v>
      </c>
      <c r="J282" t="s">
        <v>3</v>
      </c>
      <c r="K282" t="s">
        <v>2073</v>
      </c>
      <c r="L282">
        <v>1191</v>
      </c>
      <c r="N282">
        <v>1013</v>
      </c>
      <c r="O282" t="s">
        <v>2074</v>
      </c>
      <c r="P282" t="s">
        <v>2074</v>
      </c>
      <c r="Q282">
        <v>1</v>
      </c>
      <c r="W282">
        <v>0</v>
      </c>
      <c r="X282">
        <v>476480486</v>
      </c>
      <c r="Y282">
        <f t="shared" si="77"/>
        <v>24.5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1</v>
      </c>
      <c r="AJ282">
        <v>1</v>
      </c>
      <c r="AK282">
        <v>1</v>
      </c>
      <c r="AL282">
        <v>1</v>
      </c>
      <c r="AM282">
        <v>-2</v>
      </c>
      <c r="AN282">
        <v>0</v>
      </c>
      <c r="AO282">
        <v>1</v>
      </c>
      <c r="AP282">
        <v>0</v>
      </c>
      <c r="AQ282">
        <v>0</v>
      </c>
      <c r="AR282">
        <v>0</v>
      </c>
      <c r="AS282" t="s">
        <v>3</v>
      </c>
      <c r="AT282">
        <v>24.5</v>
      </c>
      <c r="AU282" t="s">
        <v>3</v>
      </c>
      <c r="AV282">
        <v>1</v>
      </c>
      <c r="AW282">
        <v>2</v>
      </c>
      <c r="AX282">
        <v>68620413</v>
      </c>
      <c r="AY282">
        <v>1</v>
      </c>
      <c r="AZ282">
        <v>0</v>
      </c>
      <c r="BA282">
        <v>282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X282">
        <f>ROUND(Y282*Source!I272,9)</f>
        <v>1.2250000000000001</v>
      </c>
      <c r="CY282">
        <f>AD282</f>
        <v>0</v>
      </c>
      <c r="CZ282">
        <f>AH282</f>
        <v>0</v>
      </c>
      <c r="DA282">
        <f>AL282</f>
        <v>1</v>
      </c>
      <c r="DB282">
        <f t="shared" si="78"/>
        <v>0</v>
      </c>
      <c r="DC282">
        <f t="shared" si="79"/>
        <v>0</v>
      </c>
      <c r="DD282" t="s">
        <v>3</v>
      </c>
      <c r="DE282" t="s">
        <v>3</v>
      </c>
      <c r="DF282">
        <f t="shared" si="80"/>
        <v>0</v>
      </c>
      <c r="DG282">
        <f t="shared" si="81"/>
        <v>0</v>
      </c>
      <c r="DH282">
        <f t="shared" si="82"/>
        <v>0</v>
      </c>
      <c r="DI282">
        <f t="shared" si="83"/>
        <v>0</v>
      </c>
      <c r="DJ282">
        <f>DI282</f>
        <v>0</v>
      </c>
      <c r="DK282">
        <v>0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ROW(Source!A272)</f>
        <v>272</v>
      </c>
      <c r="B283">
        <v>68582722</v>
      </c>
      <c r="C283">
        <v>68583958</v>
      </c>
      <c r="D283">
        <v>68305308</v>
      </c>
      <c r="E283">
        <v>1</v>
      </c>
      <c r="F283">
        <v>1</v>
      </c>
      <c r="G283">
        <v>33</v>
      </c>
      <c r="H283">
        <v>3</v>
      </c>
      <c r="I283" t="s">
        <v>2185</v>
      </c>
      <c r="J283" t="s">
        <v>2186</v>
      </c>
      <c r="K283" t="s">
        <v>2187</v>
      </c>
      <c r="L283">
        <v>1339</v>
      </c>
      <c r="N283">
        <v>1007</v>
      </c>
      <c r="O283" t="s">
        <v>666</v>
      </c>
      <c r="P283" t="s">
        <v>666</v>
      </c>
      <c r="Q283">
        <v>1</v>
      </c>
      <c r="W283">
        <v>0</v>
      </c>
      <c r="X283">
        <v>1035632843</v>
      </c>
      <c r="Y283">
        <f t="shared" si="77"/>
        <v>0.24</v>
      </c>
      <c r="AA283">
        <v>42.44</v>
      </c>
      <c r="AB283">
        <v>0</v>
      </c>
      <c r="AC283">
        <v>0</v>
      </c>
      <c r="AD283">
        <v>0</v>
      </c>
      <c r="AE283">
        <v>42.44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1</v>
      </c>
      <c r="AP283">
        <v>0</v>
      </c>
      <c r="AQ283">
        <v>0</v>
      </c>
      <c r="AR283">
        <v>0</v>
      </c>
      <c r="AS283" t="s">
        <v>3</v>
      </c>
      <c r="AT283">
        <v>0.24</v>
      </c>
      <c r="AU283" t="s">
        <v>3</v>
      </c>
      <c r="AV283">
        <v>0</v>
      </c>
      <c r="AW283">
        <v>2</v>
      </c>
      <c r="AX283">
        <v>68620414</v>
      </c>
      <c r="AY283">
        <v>1</v>
      </c>
      <c r="AZ283">
        <v>0</v>
      </c>
      <c r="BA283">
        <v>283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X283">
        <f>ROUND(Y283*Source!I272,9)</f>
        <v>1.2E-2</v>
      </c>
      <c r="CY283">
        <f t="shared" ref="CY283:CY289" si="92">AA283</f>
        <v>42.44</v>
      </c>
      <c r="CZ283">
        <f t="shared" ref="CZ283:CZ289" si="93">AE283</f>
        <v>42.44</v>
      </c>
      <c r="DA283">
        <f t="shared" ref="DA283:DA289" si="94">AI283</f>
        <v>1</v>
      </c>
      <c r="DB283">
        <f t="shared" si="78"/>
        <v>10.19</v>
      </c>
      <c r="DC283">
        <f t="shared" si="79"/>
        <v>0</v>
      </c>
      <c r="DD283" t="s">
        <v>3</v>
      </c>
      <c r="DE283" t="s">
        <v>3</v>
      </c>
      <c r="DF283">
        <f t="shared" si="80"/>
        <v>0.51</v>
      </c>
      <c r="DG283">
        <f t="shared" si="81"/>
        <v>0</v>
      </c>
      <c r="DH283">
        <f t="shared" si="82"/>
        <v>0</v>
      </c>
      <c r="DI283">
        <f t="shared" si="83"/>
        <v>0</v>
      </c>
      <c r="DJ283">
        <f t="shared" ref="DJ283:DJ289" si="95">DF283</f>
        <v>0.51</v>
      </c>
      <c r="DK283">
        <v>0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ROW(Source!A272)</f>
        <v>272</v>
      </c>
      <c r="B284">
        <v>68582722</v>
      </c>
      <c r="C284">
        <v>68583958</v>
      </c>
      <c r="D284">
        <v>68305462</v>
      </c>
      <c r="E284">
        <v>1</v>
      </c>
      <c r="F284">
        <v>1</v>
      </c>
      <c r="G284">
        <v>33</v>
      </c>
      <c r="H284">
        <v>3</v>
      </c>
      <c r="I284" t="s">
        <v>2242</v>
      </c>
      <c r="J284" t="s">
        <v>2243</v>
      </c>
      <c r="K284" t="s">
        <v>2244</v>
      </c>
      <c r="L284">
        <v>1348</v>
      </c>
      <c r="N284">
        <v>1009</v>
      </c>
      <c r="O284" t="s">
        <v>550</v>
      </c>
      <c r="P284" t="s">
        <v>550</v>
      </c>
      <c r="Q284">
        <v>1000</v>
      </c>
      <c r="W284">
        <v>0</v>
      </c>
      <c r="X284">
        <v>1709410438</v>
      </c>
      <c r="Y284">
        <f t="shared" si="77"/>
        <v>4.1000000000000003E-3</v>
      </c>
      <c r="AA284">
        <v>5369.69</v>
      </c>
      <c r="AB284">
        <v>0</v>
      </c>
      <c r="AC284">
        <v>0</v>
      </c>
      <c r="AD284">
        <v>0</v>
      </c>
      <c r="AE284">
        <v>5369.69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1</v>
      </c>
      <c r="AP284">
        <v>0</v>
      </c>
      <c r="AQ284">
        <v>0</v>
      </c>
      <c r="AR284">
        <v>0</v>
      </c>
      <c r="AS284" t="s">
        <v>3</v>
      </c>
      <c r="AT284">
        <v>4.1000000000000003E-3</v>
      </c>
      <c r="AU284" t="s">
        <v>3</v>
      </c>
      <c r="AV284">
        <v>0</v>
      </c>
      <c r="AW284">
        <v>2</v>
      </c>
      <c r="AX284">
        <v>68620415</v>
      </c>
      <c r="AY284">
        <v>1</v>
      </c>
      <c r="AZ284">
        <v>0</v>
      </c>
      <c r="BA284">
        <v>284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X284">
        <f>ROUND(Y284*Source!I272,9)</f>
        <v>2.05E-4</v>
      </c>
      <c r="CY284">
        <f t="shared" si="92"/>
        <v>5369.69</v>
      </c>
      <c r="CZ284">
        <f t="shared" si="93"/>
        <v>5369.69</v>
      </c>
      <c r="DA284">
        <f t="shared" si="94"/>
        <v>1</v>
      </c>
      <c r="DB284">
        <f t="shared" si="78"/>
        <v>22.02</v>
      </c>
      <c r="DC284">
        <f t="shared" si="79"/>
        <v>0</v>
      </c>
      <c r="DD284" t="s">
        <v>3</v>
      </c>
      <c r="DE284" t="s">
        <v>3</v>
      </c>
      <c r="DF284">
        <f t="shared" si="80"/>
        <v>1.1000000000000001</v>
      </c>
      <c r="DG284">
        <f t="shared" si="81"/>
        <v>0</v>
      </c>
      <c r="DH284">
        <f t="shared" si="82"/>
        <v>0</v>
      </c>
      <c r="DI284">
        <f t="shared" si="83"/>
        <v>0</v>
      </c>
      <c r="DJ284">
        <f t="shared" si="95"/>
        <v>1.1000000000000001</v>
      </c>
      <c r="DK284">
        <v>0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ROW(Source!A272)</f>
        <v>272</v>
      </c>
      <c r="B285">
        <v>68582722</v>
      </c>
      <c r="C285">
        <v>68583958</v>
      </c>
      <c r="D285">
        <v>68305468</v>
      </c>
      <c r="E285">
        <v>1</v>
      </c>
      <c r="F285">
        <v>1</v>
      </c>
      <c r="G285">
        <v>33</v>
      </c>
      <c r="H285">
        <v>3</v>
      </c>
      <c r="I285" t="s">
        <v>2245</v>
      </c>
      <c r="J285" t="s">
        <v>2246</v>
      </c>
      <c r="K285" t="s">
        <v>2247</v>
      </c>
      <c r="L285">
        <v>1348</v>
      </c>
      <c r="N285">
        <v>1009</v>
      </c>
      <c r="O285" t="s">
        <v>550</v>
      </c>
      <c r="P285" t="s">
        <v>550</v>
      </c>
      <c r="Q285">
        <v>1000</v>
      </c>
      <c r="W285">
        <v>0</v>
      </c>
      <c r="X285">
        <v>-364211439</v>
      </c>
      <c r="Y285">
        <f t="shared" si="77"/>
        <v>4.8000000000000001E-4</v>
      </c>
      <c r="AA285">
        <v>38115.449999999997</v>
      </c>
      <c r="AB285">
        <v>0</v>
      </c>
      <c r="AC285">
        <v>0</v>
      </c>
      <c r="AD285">
        <v>0</v>
      </c>
      <c r="AE285">
        <v>38115.449999999997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1</v>
      </c>
      <c r="AP285">
        <v>0</v>
      </c>
      <c r="AQ285">
        <v>0</v>
      </c>
      <c r="AR285">
        <v>0</v>
      </c>
      <c r="AS285" t="s">
        <v>3</v>
      </c>
      <c r="AT285">
        <v>4.8000000000000001E-4</v>
      </c>
      <c r="AU285" t="s">
        <v>3</v>
      </c>
      <c r="AV285">
        <v>0</v>
      </c>
      <c r="AW285">
        <v>2</v>
      </c>
      <c r="AX285">
        <v>68620416</v>
      </c>
      <c r="AY285">
        <v>1</v>
      </c>
      <c r="AZ285">
        <v>0</v>
      </c>
      <c r="BA285">
        <v>285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X285">
        <f>ROUND(Y285*Source!I272,9)</f>
        <v>2.4000000000000001E-5</v>
      </c>
      <c r="CY285">
        <f t="shared" si="92"/>
        <v>38115.449999999997</v>
      </c>
      <c r="CZ285">
        <f t="shared" si="93"/>
        <v>38115.449999999997</v>
      </c>
      <c r="DA285">
        <f t="shared" si="94"/>
        <v>1</v>
      </c>
      <c r="DB285">
        <f t="shared" si="78"/>
        <v>18.3</v>
      </c>
      <c r="DC285">
        <f t="shared" si="79"/>
        <v>0</v>
      </c>
      <c r="DD285" t="s">
        <v>3</v>
      </c>
      <c r="DE285" t="s">
        <v>3</v>
      </c>
      <c r="DF285">
        <f t="shared" si="80"/>
        <v>0.91</v>
      </c>
      <c r="DG285">
        <f t="shared" si="81"/>
        <v>0</v>
      </c>
      <c r="DH285">
        <f t="shared" si="82"/>
        <v>0</v>
      </c>
      <c r="DI285">
        <f t="shared" si="83"/>
        <v>0</v>
      </c>
      <c r="DJ285">
        <f t="shared" si="95"/>
        <v>0.91</v>
      </c>
      <c r="DK285">
        <v>0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ROW(Source!A272)</f>
        <v>272</v>
      </c>
      <c r="B286">
        <v>68582722</v>
      </c>
      <c r="C286">
        <v>68583958</v>
      </c>
      <c r="D286">
        <v>68305659</v>
      </c>
      <c r="E286">
        <v>1</v>
      </c>
      <c r="F286">
        <v>1</v>
      </c>
      <c r="G286">
        <v>33</v>
      </c>
      <c r="H286">
        <v>3</v>
      </c>
      <c r="I286" t="s">
        <v>2248</v>
      </c>
      <c r="J286" t="s">
        <v>2249</v>
      </c>
      <c r="K286" t="s">
        <v>2250</v>
      </c>
      <c r="L286">
        <v>1327</v>
      </c>
      <c r="N286">
        <v>1005</v>
      </c>
      <c r="O286" t="s">
        <v>402</v>
      </c>
      <c r="P286" t="s">
        <v>402</v>
      </c>
      <c r="Q286">
        <v>1</v>
      </c>
      <c r="W286">
        <v>0</v>
      </c>
      <c r="X286">
        <v>2022988969</v>
      </c>
      <c r="Y286">
        <f t="shared" si="77"/>
        <v>1.6</v>
      </c>
      <c r="AA286">
        <v>459.29</v>
      </c>
      <c r="AB286">
        <v>0</v>
      </c>
      <c r="AC286">
        <v>0</v>
      </c>
      <c r="AD286">
        <v>0</v>
      </c>
      <c r="AE286">
        <v>459.29</v>
      </c>
      <c r="AF286">
        <v>0</v>
      </c>
      <c r="AG286">
        <v>0</v>
      </c>
      <c r="AH286">
        <v>0</v>
      </c>
      <c r="AI286">
        <v>1</v>
      </c>
      <c r="AJ286">
        <v>1</v>
      </c>
      <c r="AK286">
        <v>1</v>
      </c>
      <c r="AL286">
        <v>1</v>
      </c>
      <c r="AM286">
        <v>-2</v>
      </c>
      <c r="AN286">
        <v>0</v>
      </c>
      <c r="AO286">
        <v>1</v>
      </c>
      <c r="AP286">
        <v>0</v>
      </c>
      <c r="AQ286">
        <v>0</v>
      </c>
      <c r="AR286">
        <v>0</v>
      </c>
      <c r="AS286" t="s">
        <v>3</v>
      </c>
      <c r="AT286">
        <v>1.6</v>
      </c>
      <c r="AU286" t="s">
        <v>3</v>
      </c>
      <c r="AV286">
        <v>0</v>
      </c>
      <c r="AW286">
        <v>2</v>
      </c>
      <c r="AX286">
        <v>68620417</v>
      </c>
      <c r="AY286">
        <v>1</v>
      </c>
      <c r="AZ286">
        <v>0</v>
      </c>
      <c r="BA286">
        <v>286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X286">
        <f>ROUND(Y286*Source!I272,9)</f>
        <v>0.08</v>
      </c>
      <c r="CY286">
        <f t="shared" si="92"/>
        <v>459.29</v>
      </c>
      <c r="CZ286">
        <f t="shared" si="93"/>
        <v>459.29</v>
      </c>
      <c r="DA286">
        <f t="shared" si="94"/>
        <v>1</v>
      </c>
      <c r="DB286">
        <f t="shared" si="78"/>
        <v>734.86</v>
      </c>
      <c r="DC286">
        <f t="shared" si="79"/>
        <v>0</v>
      </c>
      <c r="DD286" t="s">
        <v>3</v>
      </c>
      <c r="DE286" t="s">
        <v>3</v>
      </c>
      <c r="DF286">
        <f t="shared" si="80"/>
        <v>36.74</v>
      </c>
      <c r="DG286">
        <f t="shared" si="81"/>
        <v>0</v>
      </c>
      <c r="DH286">
        <f t="shared" si="82"/>
        <v>0</v>
      </c>
      <c r="DI286">
        <f t="shared" si="83"/>
        <v>0</v>
      </c>
      <c r="DJ286">
        <f t="shared" si="95"/>
        <v>36.74</v>
      </c>
      <c r="DK286">
        <v>0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ROW(Source!A272)</f>
        <v>272</v>
      </c>
      <c r="B287">
        <v>68582722</v>
      </c>
      <c r="C287">
        <v>68583958</v>
      </c>
      <c r="D287">
        <v>68305678</v>
      </c>
      <c r="E287">
        <v>1</v>
      </c>
      <c r="F287">
        <v>1</v>
      </c>
      <c r="G287">
        <v>33</v>
      </c>
      <c r="H287">
        <v>3</v>
      </c>
      <c r="I287" t="s">
        <v>2251</v>
      </c>
      <c r="J287" t="s">
        <v>2252</v>
      </c>
      <c r="K287" t="s">
        <v>2253</v>
      </c>
      <c r="L287">
        <v>1348</v>
      </c>
      <c r="N287">
        <v>1009</v>
      </c>
      <c r="O287" t="s">
        <v>550</v>
      </c>
      <c r="P287" t="s">
        <v>550</v>
      </c>
      <c r="Q287">
        <v>1000</v>
      </c>
      <c r="W287">
        <v>0</v>
      </c>
      <c r="X287">
        <v>2138143800</v>
      </c>
      <c r="Y287">
        <f t="shared" ref="Y287:Y322" si="96">AT287</f>
        <v>5.4999999999999997E-3</v>
      </c>
      <c r="AA287">
        <v>50748.25</v>
      </c>
      <c r="AB287">
        <v>0</v>
      </c>
      <c r="AC287">
        <v>0</v>
      </c>
      <c r="AD287">
        <v>0</v>
      </c>
      <c r="AE287">
        <v>50748.25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-2</v>
      </c>
      <c r="AN287">
        <v>0</v>
      </c>
      <c r="AO287">
        <v>1</v>
      </c>
      <c r="AP287">
        <v>0</v>
      </c>
      <c r="AQ287">
        <v>0</v>
      </c>
      <c r="AR287">
        <v>0</v>
      </c>
      <c r="AS287" t="s">
        <v>3</v>
      </c>
      <c r="AT287">
        <v>5.4999999999999997E-3</v>
      </c>
      <c r="AU287" t="s">
        <v>3</v>
      </c>
      <c r="AV287">
        <v>0</v>
      </c>
      <c r="AW287">
        <v>2</v>
      </c>
      <c r="AX287">
        <v>68620418</v>
      </c>
      <c r="AY287">
        <v>1</v>
      </c>
      <c r="AZ287">
        <v>0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X287">
        <f>ROUND(Y287*Source!I272,9)</f>
        <v>2.7500000000000002E-4</v>
      </c>
      <c r="CY287">
        <f t="shared" si="92"/>
        <v>50748.25</v>
      </c>
      <c r="CZ287">
        <f t="shared" si="93"/>
        <v>50748.25</v>
      </c>
      <c r="DA287">
        <f t="shared" si="94"/>
        <v>1</v>
      </c>
      <c r="DB287">
        <f t="shared" ref="DB287:DB322" si="97">ROUND(ROUND(AT287*CZ287,2),6)</f>
        <v>279.12</v>
      </c>
      <c r="DC287">
        <f t="shared" ref="DC287:DC322" si="98">ROUND(ROUND(AT287*AG287,2),6)</f>
        <v>0</v>
      </c>
      <c r="DD287" t="s">
        <v>3</v>
      </c>
      <c r="DE287" t="s">
        <v>3</v>
      </c>
      <c r="DF287">
        <f t="shared" si="80"/>
        <v>13.96</v>
      </c>
      <c r="DG287">
        <f t="shared" si="81"/>
        <v>0</v>
      </c>
      <c r="DH287">
        <f t="shared" si="82"/>
        <v>0</v>
      </c>
      <c r="DI287">
        <f t="shared" si="83"/>
        <v>0</v>
      </c>
      <c r="DJ287">
        <f t="shared" si="95"/>
        <v>13.96</v>
      </c>
      <c r="DK287">
        <v>0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ROW(Source!A272)</f>
        <v>272</v>
      </c>
      <c r="B288">
        <v>68582722</v>
      </c>
      <c r="C288">
        <v>68583958</v>
      </c>
      <c r="D288">
        <v>68305370</v>
      </c>
      <c r="E288">
        <v>1</v>
      </c>
      <c r="F288">
        <v>1</v>
      </c>
      <c r="G288">
        <v>33</v>
      </c>
      <c r="H288">
        <v>3</v>
      </c>
      <c r="I288" t="s">
        <v>2254</v>
      </c>
      <c r="J288" t="s">
        <v>2255</v>
      </c>
      <c r="K288" t="s">
        <v>2256</v>
      </c>
      <c r="L288">
        <v>1348</v>
      </c>
      <c r="N288">
        <v>1009</v>
      </c>
      <c r="O288" t="s">
        <v>550</v>
      </c>
      <c r="P288" t="s">
        <v>550</v>
      </c>
      <c r="Q288">
        <v>1000</v>
      </c>
      <c r="W288">
        <v>0</v>
      </c>
      <c r="X288">
        <v>-1505355569</v>
      </c>
      <c r="Y288">
        <f t="shared" si="96"/>
        <v>1.4300000000000001E-3</v>
      </c>
      <c r="AA288">
        <v>678989.19</v>
      </c>
      <c r="AB288">
        <v>0</v>
      </c>
      <c r="AC288">
        <v>0</v>
      </c>
      <c r="AD288">
        <v>0</v>
      </c>
      <c r="AE288">
        <v>678989.19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1</v>
      </c>
      <c r="AP288">
        <v>0</v>
      </c>
      <c r="AQ288">
        <v>0</v>
      </c>
      <c r="AR288">
        <v>0</v>
      </c>
      <c r="AS288" t="s">
        <v>3</v>
      </c>
      <c r="AT288">
        <v>1.4300000000000001E-3</v>
      </c>
      <c r="AU288" t="s">
        <v>3</v>
      </c>
      <c r="AV288">
        <v>0</v>
      </c>
      <c r="AW288">
        <v>2</v>
      </c>
      <c r="AX288">
        <v>68620419</v>
      </c>
      <c r="AY288">
        <v>1</v>
      </c>
      <c r="AZ288">
        <v>0</v>
      </c>
      <c r="BA288">
        <v>288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X288">
        <f>ROUND(Y288*Source!I272,9)</f>
        <v>7.1500000000000003E-5</v>
      </c>
      <c r="CY288">
        <f t="shared" si="92"/>
        <v>678989.19</v>
      </c>
      <c r="CZ288">
        <f t="shared" si="93"/>
        <v>678989.19</v>
      </c>
      <c r="DA288">
        <f t="shared" si="94"/>
        <v>1</v>
      </c>
      <c r="DB288">
        <f t="shared" si="97"/>
        <v>970.95</v>
      </c>
      <c r="DC288">
        <f t="shared" si="98"/>
        <v>0</v>
      </c>
      <c r="DD288" t="s">
        <v>3</v>
      </c>
      <c r="DE288" t="s">
        <v>3</v>
      </c>
      <c r="DF288">
        <f t="shared" si="80"/>
        <v>48.55</v>
      </c>
      <c r="DG288">
        <f t="shared" si="81"/>
        <v>0</v>
      </c>
      <c r="DH288">
        <f t="shared" si="82"/>
        <v>0</v>
      </c>
      <c r="DI288">
        <f t="shared" si="83"/>
        <v>0</v>
      </c>
      <c r="DJ288">
        <f t="shared" si="95"/>
        <v>48.55</v>
      </c>
      <c r="DK288">
        <v>0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ROW(Source!A272)</f>
        <v>272</v>
      </c>
      <c r="B289">
        <v>68582722</v>
      </c>
      <c r="C289">
        <v>68583958</v>
      </c>
      <c r="D289">
        <v>68303704</v>
      </c>
      <c r="E289">
        <v>1</v>
      </c>
      <c r="F289">
        <v>1</v>
      </c>
      <c r="G289">
        <v>33</v>
      </c>
      <c r="H289">
        <v>3</v>
      </c>
      <c r="I289" t="s">
        <v>2257</v>
      </c>
      <c r="J289" t="s">
        <v>2258</v>
      </c>
      <c r="K289" t="s">
        <v>2259</v>
      </c>
      <c r="L289">
        <v>1348</v>
      </c>
      <c r="N289">
        <v>1009</v>
      </c>
      <c r="O289" t="s">
        <v>550</v>
      </c>
      <c r="P289" t="s">
        <v>550</v>
      </c>
      <c r="Q289">
        <v>1000</v>
      </c>
      <c r="W289">
        <v>0</v>
      </c>
      <c r="X289">
        <v>-1375426823</v>
      </c>
      <c r="Y289">
        <f t="shared" si="96"/>
        <v>6.3E-2</v>
      </c>
      <c r="AA289">
        <v>84932.35</v>
      </c>
      <c r="AB289">
        <v>0</v>
      </c>
      <c r="AC289">
        <v>0</v>
      </c>
      <c r="AD289">
        <v>0</v>
      </c>
      <c r="AE289">
        <v>84932.35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1</v>
      </c>
      <c r="AP289">
        <v>0</v>
      </c>
      <c r="AQ289">
        <v>0</v>
      </c>
      <c r="AR289">
        <v>0</v>
      </c>
      <c r="AS289" t="s">
        <v>3</v>
      </c>
      <c r="AT289">
        <v>6.3E-2</v>
      </c>
      <c r="AU289" t="s">
        <v>3</v>
      </c>
      <c r="AV289">
        <v>0</v>
      </c>
      <c r="AW289">
        <v>2</v>
      </c>
      <c r="AX289">
        <v>68620420</v>
      </c>
      <c r="AY289">
        <v>1</v>
      </c>
      <c r="AZ289">
        <v>0</v>
      </c>
      <c r="BA289">
        <v>289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X289">
        <f>ROUND(Y289*Source!I272,9)</f>
        <v>3.15E-3</v>
      </c>
      <c r="CY289">
        <f t="shared" si="92"/>
        <v>84932.35</v>
      </c>
      <c r="CZ289">
        <f t="shared" si="93"/>
        <v>84932.35</v>
      </c>
      <c r="DA289">
        <f t="shared" si="94"/>
        <v>1</v>
      </c>
      <c r="DB289">
        <f t="shared" si="97"/>
        <v>5350.74</v>
      </c>
      <c r="DC289">
        <f t="shared" si="98"/>
        <v>0</v>
      </c>
      <c r="DD289" t="s">
        <v>3</v>
      </c>
      <c r="DE289" t="s">
        <v>3</v>
      </c>
      <c r="DF289">
        <f t="shared" si="80"/>
        <v>267.54000000000002</v>
      </c>
      <c r="DG289">
        <f t="shared" si="81"/>
        <v>0</v>
      </c>
      <c r="DH289">
        <f t="shared" si="82"/>
        <v>0</v>
      </c>
      <c r="DI289">
        <f t="shared" si="83"/>
        <v>0</v>
      </c>
      <c r="DJ289">
        <f t="shared" si="95"/>
        <v>267.54000000000002</v>
      </c>
      <c r="DK289">
        <v>0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ROW(Source!A273)</f>
        <v>273</v>
      </c>
      <c r="B290">
        <v>68582722</v>
      </c>
      <c r="C290">
        <v>68583975</v>
      </c>
      <c r="D290">
        <v>68289694</v>
      </c>
      <c r="E290">
        <v>33</v>
      </c>
      <c r="F290">
        <v>1</v>
      </c>
      <c r="G290">
        <v>33</v>
      </c>
      <c r="H290">
        <v>1</v>
      </c>
      <c r="I290" t="s">
        <v>2072</v>
      </c>
      <c r="J290" t="s">
        <v>3</v>
      </c>
      <c r="K290" t="s">
        <v>2073</v>
      </c>
      <c r="L290">
        <v>1191</v>
      </c>
      <c r="N290">
        <v>1013</v>
      </c>
      <c r="O290" t="s">
        <v>2074</v>
      </c>
      <c r="P290" t="s">
        <v>2074</v>
      </c>
      <c r="Q290">
        <v>1</v>
      </c>
      <c r="W290">
        <v>0</v>
      </c>
      <c r="X290">
        <v>476480486</v>
      </c>
      <c r="Y290">
        <f t="shared" si="96"/>
        <v>13.91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1</v>
      </c>
      <c r="AP290">
        <v>0</v>
      </c>
      <c r="AQ290">
        <v>0</v>
      </c>
      <c r="AR290">
        <v>0</v>
      </c>
      <c r="AS290" t="s">
        <v>3</v>
      </c>
      <c r="AT290">
        <v>13.91</v>
      </c>
      <c r="AU290" t="s">
        <v>3</v>
      </c>
      <c r="AV290">
        <v>1</v>
      </c>
      <c r="AW290">
        <v>2</v>
      </c>
      <c r="AX290">
        <v>68620421</v>
      </c>
      <c r="AY290">
        <v>1</v>
      </c>
      <c r="AZ290">
        <v>0</v>
      </c>
      <c r="BA290">
        <v>290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X290">
        <f>ROUND(Y290*Source!I273,9)</f>
        <v>0.2782</v>
      </c>
      <c r="CY290">
        <f>AD290</f>
        <v>0</v>
      </c>
      <c r="CZ290">
        <f>AH290</f>
        <v>0</v>
      </c>
      <c r="DA290">
        <f>AL290</f>
        <v>1</v>
      </c>
      <c r="DB290">
        <f t="shared" si="97"/>
        <v>0</v>
      </c>
      <c r="DC290">
        <f t="shared" si="98"/>
        <v>0</v>
      </c>
      <c r="DD290" t="s">
        <v>3</v>
      </c>
      <c r="DE290" t="s">
        <v>3</v>
      </c>
      <c r="DF290">
        <f t="shared" si="80"/>
        <v>0</v>
      </c>
      <c r="DG290">
        <f t="shared" si="81"/>
        <v>0</v>
      </c>
      <c r="DH290">
        <f t="shared" si="82"/>
        <v>0</v>
      </c>
      <c r="DI290">
        <f t="shared" si="83"/>
        <v>0</v>
      </c>
      <c r="DJ290">
        <f>DI290</f>
        <v>0</v>
      </c>
      <c r="DK290">
        <v>0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ROW(Source!A273)</f>
        <v>273</v>
      </c>
      <c r="B291">
        <v>68582722</v>
      </c>
      <c r="C291">
        <v>68583975</v>
      </c>
      <c r="D291">
        <v>68305308</v>
      </c>
      <c r="E291">
        <v>1</v>
      </c>
      <c r="F291">
        <v>1</v>
      </c>
      <c r="G291">
        <v>33</v>
      </c>
      <c r="H291">
        <v>3</v>
      </c>
      <c r="I291" t="s">
        <v>2185</v>
      </c>
      <c r="J291" t="s">
        <v>2186</v>
      </c>
      <c r="K291" t="s">
        <v>2187</v>
      </c>
      <c r="L291">
        <v>1339</v>
      </c>
      <c r="N291">
        <v>1007</v>
      </c>
      <c r="O291" t="s">
        <v>666</v>
      </c>
      <c r="P291" t="s">
        <v>666</v>
      </c>
      <c r="Q291">
        <v>1</v>
      </c>
      <c r="W291">
        <v>0</v>
      </c>
      <c r="X291">
        <v>1035632843</v>
      </c>
      <c r="Y291">
        <f t="shared" si="96"/>
        <v>0.01</v>
      </c>
      <c r="AA291">
        <v>42.44</v>
      </c>
      <c r="AB291">
        <v>0</v>
      </c>
      <c r="AC291">
        <v>0</v>
      </c>
      <c r="AD291">
        <v>0</v>
      </c>
      <c r="AE291">
        <v>42.44</v>
      </c>
      <c r="AF291">
        <v>0</v>
      </c>
      <c r="AG291">
        <v>0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1</v>
      </c>
      <c r="AP291">
        <v>0</v>
      </c>
      <c r="AQ291">
        <v>0</v>
      </c>
      <c r="AR291">
        <v>0</v>
      </c>
      <c r="AS291" t="s">
        <v>3</v>
      </c>
      <c r="AT291">
        <v>0.01</v>
      </c>
      <c r="AU291" t="s">
        <v>3</v>
      </c>
      <c r="AV291">
        <v>0</v>
      </c>
      <c r="AW291">
        <v>2</v>
      </c>
      <c r="AX291">
        <v>68620422</v>
      </c>
      <c r="AY291">
        <v>1</v>
      </c>
      <c r="AZ291">
        <v>0</v>
      </c>
      <c r="BA291">
        <v>291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X291">
        <f>ROUND(Y291*Source!I273,9)</f>
        <v>2.0000000000000001E-4</v>
      </c>
      <c r="CY291">
        <f>AA291</f>
        <v>42.44</v>
      </c>
      <c r="CZ291">
        <f>AE291</f>
        <v>42.44</v>
      </c>
      <c r="DA291">
        <f>AI291</f>
        <v>1</v>
      </c>
      <c r="DB291">
        <f t="shared" si="97"/>
        <v>0.42</v>
      </c>
      <c r="DC291">
        <f t="shared" si="98"/>
        <v>0</v>
      </c>
      <c r="DD291" t="s">
        <v>3</v>
      </c>
      <c r="DE291" t="s">
        <v>3</v>
      </c>
      <c r="DF291">
        <f t="shared" si="80"/>
        <v>0.01</v>
      </c>
      <c r="DG291">
        <f t="shared" si="81"/>
        <v>0</v>
      </c>
      <c r="DH291">
        <f t="shared" si="82"/>
        <v>0</v>
      </c>
      <c r="DI291">
        <f t="shared" si="83"/>
        <v>0</v>
      </c>
      <c r="DJ291">
        <f>DF291</f>
        <v>0.01</v>
      </c>
      <c r="DK291">
        <v>0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ROW(Source!A273)</f>
        <v>273</v>
      </c>
      <c r="B292">
        <v>68582722</v>
      </c>
      <c r="C292">
        <v>68583975</v>
      </c>
      <c r="D292">
        <v>68303912</v>
      </c>
      <c r="E292">
        <v>1</v>
      </c>
      <c r="F292">
        <v>1</v>
      </c>
      <c r="G292">
        <v>33</v>
      </c>
      <c r="H292">
        <v>3</v>
      </c>
      <c r="I292" t="s">
        <v>2260</v>
      </c>
      <c r="J292" t="s">
        <v>2261</v>
      </c>
      <c r="K292" t="s">
        <v>2262</v>
      </c>
      <c r="L292">
        <v>1346</v>
      </c>
      <c r="N292">
        <v>1009</v>
      </c>
      <c r="O292" t="s">
        <v>529</v>
      </c>
      <c r="P292" t="s">
        <v>529</v>
      </c>
      <c r="Q292">
        <v>1</v>
      </c>
      <c r="W292">
        <v>0</v>
      </c>
      <c r="X292">
        <v>-852590798</v>
      </c>
      <c r="Y292">
        <f t="shared" si="96"/>
        <v>30.9</v>
      </c>
      <c r="AA292">
        <v>313.32</v>
      </c>
      <c r="AB292">
        <v>0</v>
      </c>
      <c r="AC292">
        <v>0</v>
      </c>
      <c r="AD292">
        <v>0</v>
      </c>
      <c r="AE292">
        <v>313.32</v>
      </c>
      <c r="AF292">
        <v>0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1</v>
      </c>
      <c r="AP292">
        <v>0</v>
      </c>
      <c r="AQ292">
        <v>0</v>
      </c>
      <c r="AR292">
        <v>0</v>
      </c>
      <c r="AS292" t="s">
        <v>3</v>
      </c>
      <c r="AT292">
        <v>30.9</v>
      </c>
      <c r="AU292" t="s">
        <v>3</v>
      </c>
      <c r="AV292">
        <v>0</v>
      </c>
      <c r="AW292">
        <v>2</v>
      </c>
      <c r="AX292">
        <v>68620423</v>
      </c>
      <c r="AY292">
        <v>1</v>
      </c>
      <c r="AZ292">
        <v>0</v>
      </c>
      <c r="BA292">
        <v>292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X292">
        <f>ROUND(Y292*Source!I273,9)</f>
        <v>0.61799999999999999</v>
      </c>
      <c r="CY292">
        <f>AA292</f>
        <v>313.32</v>
      </c>
      <c r="CZ292">
        <f>AE292</f>
        <v>313.32</v>
      </c>
      <c r="DA292">
        <f>AI292</f>
        <v>1</v>
      </c>
      <c r="DB292">
        <f t="shared" si="97"/>
        <v>9681.59</v>
      </c>
      <c r="DC292">
        <f t="shared" si="98"/>
        <v>0</v>
      </c>
      <c r="DD292" t="s">
        <v>3</v>
      </c>
      <c r="DE292" t="s">
        <v>3</v>
      </c>
      <c r="DF292">
        <f t="shared" si="80"/>
        <v>193.63</v>
      </c>
      <c r="DG292">
        <f t="shared" si="81"/>
        <v>0</v>
      </c>
      <c r="DH292">
        <f t="shared" si="82"/>
        <v>0</v>
      </c>
      <c r="DI292">
        <f t="shared" si="83"/>
        <v>0</v>
      </c>
      <c r="DJ292">
        <f>DF292</f>
        <v>193.63</v>
      </c>
      <c r="DK292">
        <v>0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ROW(Source!A274)</f>
        <v>274</v>
      </c>
      <c r="B293">
        <v>68582722</v>
      </c>
      <c r="C293">
        <v>68633615</v>
      </c>
      <c r="D293">
        <v>68289694</v>
      </c>
      <c r="E293">
        <v>33</v>
      </c>
      <c r="F293">
        <v>1</v>
      </c>
      <c r="G293">
        <v>33</v>
      </c>
      <c r="H293">
        <v>1</v>
      </c>
      <c r="I293" t="s">
        <v>2072</v>
      </c>
      <c r="J293" t="s">
        <v>3</v>
      </c>
      <c r="K293" t="s">
        <v>2073</v>
      </c>
      <c r="L293">
        <v>1191</v>
      </c>
      <c r="N293">
        <v>1013</v>
      </c>
      <c r="O293" t="s">
        <v>2074</v>
      </c>
      <c r="P293" t="s">
        <v>2074</v>
      </c>
      <c r="Q293">
        <v>1</v>
      </c>
      <c r="W293">
        <v>0</v>
      </c>
      <c r="X293">
        <v>476480486</v>
      </c>
      <c r="Y293">
        <f t="shared" si="96"/>
        <v>59.8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1</v>
      </c>
      <c r="AP293">
        <v>0</v>
      </c>
      <c r="AQ293">
        <v>0</v>
      </c>
      <c r="AR293">
        <v>0</v>
      </c>
      <c r="AS293" t="s">
        <v>3</v>
      </c>
      <c r="AT293">
        <v>59.8</v>
      </c>
      <c r="AU293" t="s">
        <v>3</v>
      </c>
      <c r="AV293">
        <v>1</v>
      </c>
      <c r="AW293">
        <v>2</v>
      </c>
      <c r="AX293">
        <v>68633616</v>
      </c>
      <c r="AY293">
        <v>1</v>
      </c>
      <c r="AZ293">
        <v>0</v>
      </c>
      <c r="BA293">
        <v>293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X293">
        <f>ROUND(Y293*Source!I274,9)</f>
        <v>1.196</v>
      </c>
      <c r="CY293">
        <f>AD293</f>
        <v>0</v>
      </c>
      <c r="CZ293">
        <f>AH293</f>
        <v>0</v>
      </c>
      <c r="DA293">
        <f>AL293</f>
        <v>1</v>
      </c>
      <c r="DB293">
        <f t="shared" si="97"/>
        <v>0</v>
      </c>
      <c r="DC293">
        <f t="shared" si="98"/>
        <v>0</v>
      </c>
      <c r="DD293" t="s">
        <v>3</v>
      </c>
      <c r="DE293" t="s">
        <v>3</v>
      </c>
      <c r="DF293">
        <f t="shared" si="80"/>
        <v>0</v>
      </c>
      <c r="DG293">
        <f t="shared" si="81"/>
        <v>0</v>
      </c>
      <c r="DH293">
        <f t="shared" si="82"/>
        <v>0</v>
      </c>
      <c r="DI293">
        <f t="shared" si="83"/>
        <v>0</v>
      </c>
      <c r="DJ293">
        <f>DI293</f>
        <v>0</v>
      </c>
      <c r="DK293">
        <v>0</v>
      </c>
      <c r="DL293" t="s">
        <v>3</v>
      </c>
      <c r="DM293">
        <v>0</v>
      </c>
      <c r="DN293" t="s">
        <v>3</v>
      </c>
      <c r="DO293">
        <v>0</v>
      </c>
    </row>
    <row r="294" spans="1:119" x14ac:dyDescent="0.2">
      <c r="A294">
        <f>ROW(Source!A274)</f>
        <v>274</v>
      </c>
      <c r="B294">
        <v>68582722</v>
      </c>
      <c r="C294">
        <v>68633615</v>
      </c>
      <c r="D294">
        <v>68305308</v>
      </c>
      <c r="E294">
        <v>1</v>
      </c>
      <c r="F294">
        <v>1</v>
      </c>
      <c r="G294">
        <v>33</v>
      </c>
      <c r="H294">
        <v>3</v>
      </c>
      <c r="I294" t="s">
        <v>2185</v>
      </c>
      <c r="J294" t="s">
        <v>2186</v>
      </c>
      <c r="K294" t="s">
        <v>2187</v>
      </c>
      <c r="L294">
        <v>1339</v>
      </c>
      <c r="N294">
        <v>1007</v>
      </c>
      <c r="O294" t="s">
        <v>666</v>
      </c>
      <c r="P294" t="s">
        <v>666</v>
      </c>
      <c r="Q294">
        <v>1</v>
      </c>
      <c r="W294">
        <v>0</v>
      </c>
      <c r="X294">
        <v>1035632843</v>
      </c>
      <c r="Y294">
        <f t="shared" si="96"/>
        <v>0.6</v>
      </c>
      <c r="AA294">
        <v>42.44</v>
      </c>
      <c r="AB294">
        <v>0</v>
      </c>
      <c r="AC294">
        <v>0</v>
      </c>
      <c r="AD294">
        <v>0</v>
      </c>
      <c r="AE294">
        <v>42.44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1</v>
      </c>
      <c r="AP294">
        <v>0</v>
      </c>
      <c r="AQ294">
        <v>0</v>
      </c>
      <c r="AR294">
        <v>0</v>
      </c>
      <c r="AS294" t="s">
        <v>3</v>
      </c>
      <c r="AT294">
        <v>0.6</v>
      </c>
      <c r="AU294" t="s">
        <v>3</v>
      </c>
      <c r="AV294">
        <v>0</v>
      </c>
      <c r="AW294">
        <v>2</v>
      </c>
      <c r="AX294">
        <v>68633617</v>
      </c>
      <c r="AY294">
        <v>1</v>
      </c>
      <c r="AZ294">
        <v>0</v>
      </c>
      <c r="BA294">
        <v>294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X294">
        <f>ROUND(Y294*Source!I274,9)</f>
        <v>1.2E-2</v>
      </c>
      <c r="CY294">
        <f>AA294</f>
        <v>42.44</v>
      </c>
      <c r="CZ294">
        <f>AE294</f>
        <v>42.44</v>
      </c>
      <c r="DA294">
        <f>AI294</f>
        <v>1</v>
      </c>
      <c r="DB294">
        <f t="shared" si="97"/>
        <v>25.46</v>
      </c>
      <c r="DC294">
        <f t="shared" si="98"/>
        <v>0</v>
      </c>
      <c r="DD294" t="s">
        <v>3</v>
      </c>
      <c r="DE294" t="s">
        <v>3</v>
      </c>
      <c r="DF294">
        <f t="shared" si="80"/>
        <v>0.51</v>
      </c>
      <c r="DG294">
        <f t="shared" si="81"/>
        <v>0</v>
      </c>
      <c r="DH294">
        <f t="shared" si="82"/>
        <v>0</v>
      </c>
      <c r="DI294">
        <f t="shared" si="83"/>
        <v>0</v>
      </c>
      <c r="DJ294">
        <f>DF294</f>
        <v>0.51</v>
      </c>
      <c r="DK294">
        <v>0</v>
      </c>
      <c r="DL294" t="s">
        <v>3</v>
      </c>
      <c r="DM294">
        <v>0</v>
      </c>
      <c r="DN294" t="s">
        <v>3</v>
      </c>
      <c r="DO294">
        <v>0</v>
      </c>
    </row>
    <row r="295" spans="1:119" x14ac:dyDescent="0.2">
      <c r="A295">
        <f>ROW(Source!A274)</f>
        <v>274</v>
      </c>
      <c r="B295">
        <v>68582722</v>
      </c>
      <c r="C295">
        <v>68633615</v>
      </c>
      <c r="D295">
        <v>68306466</v>
      </c>
      <c r="E295">
        <v>1</v>
      </c>
      <c r="F295">
        <v>1</v>
      </c>
      <c r="G295">
        <v>33</v>
      </c>
      <c r="H295">
        <v>3</v>
      </c>
      <c r="I295" t="s">
        <v>2200</v>
      </c>
      <c r="J295" t="s">
        <v>2201</v>
      </c>
      <c r="K295" t="s">
        <v>2202</v>
      </c>
      <c r="L295">
        <v>1348</v>
      </c>
      <c r="N295">
        <v>1009</v>
      </c>
      <c r="O295" t="s">
        <v>550</v>
      </c>
      <c r="P295" t="s">
        <v>550</v>
      </c>
      <c r="Q295">
        <v>1000</v>
      </c>
      <c r="W295">
        <v>0</v>
      </c>
      <c r="X295">
        <v>-1964085884</v>
      </c>
      <c r="Y295">
        <f t="shared" si="96"/>
        <v>7.1999999999999995E-2</v>
      </c>
      <c r="AA295">
        <v>59880.6</v>
      </c>
      <c r="AB295">
        <v>0</v>
      </c>
      <c r="AC295">
        <v>0</v>
      </c>
      <c r="AD295">
        <v>0</v>
      </c>
      <c r="AE295">
        <v>59880.6</v>
      </c>
      <c r="AF295">
        <v>0</v>
      </c>
      <c r="AG295">
        <v>0</v>
      </c>
      <c r="AH295">
        <v>0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1</v>
      </c>
      <c r="AP295">
        <v>0</v>
      </c>
      <c r="AQ295">
        <v>0</v>
      </c>
      <c r="AR295">
        <v>0</v>
      </c>
      <c r="AS295" t="s">
        <v>3</v>
      </c>
      <c r="AT295">
        <v>7.1999999999999995E-2</v>
      </c>
      <c r="AU295" t="s">
        <v>3</v>
      </c>
      <c r="AV295">
        <v>0</v>
      </c>
      <c r="AW295">
        <v>2</v>
      </c>
      <c r="AX295">
        <v>68633618</v>
      </c>
      <c r="AY295">
        <v>1</v>
      </c>
      <c r="AZ295">
        <v>0</v>
      </c>
      <c r="BA295">
        <v>295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X295">
        <f>ROUND(Y295*Source!I274,9)</f>
        <v>1.4400000000000001E-3</v>
      </c>
      <c r="CY295">
        <f>AA295</f>
        <v>59880.6</v>
      </c>
      <c r="CZ295">
        <f>AE295</f>
        <v>59880.6</v>
      </c>
      <c r="DA295">
        <f>AI295</f>
        <v>1</v>
      </c>
      <c r="DB295">
        <f t="shared" si="97"/>
        <v>4311.3999999999996</v>
      </c>
      <c r="DC295">
        <f t="shared" si="98"/>
        <v>0</v>
      </c>
      <c r="DD295" t="s">
        <v>3</v>
      </c>
      <c r="DE295" t="s">
        <v>3</v>
      </c>
      <c r="DF295">
        <f t="shared" si="80"/>
        <v>86.23</v>
      </c>
      <c r="DG295">
        <f t="shared" si="81"/>
        <v>0</v>
      </c>
      <c r="DH295">
        <f t="shared" si="82"/>
        <v>0</v>
      </c>
      <c r="DI295">
        <f t="shared" si="83"/>
        <v>0</v>
      </c>
      <c r="DJ295">
        <f>DF295</f>
        <v>86.23</v>
      </c>
      <c r="DK295">
        <v>0</v>
      </c>
      <c r="DL295" t="s">
        <v>3</v>
      </c>
      <c r="DM295">
        <v>0</v>
      </c>
      <c r="DN295" t="s">
        <v>3</v>
      </c>
      <c r="DO295">
        <v>0</v>
      </c>
    </row>
    <row r="296" spans="1:119" x14ac:dyDescent="0.2">
      <c r="A296">
        <f>ROW(Source!A275)</f>
        <v>275</v>
      </c>
      <c r="B296">
        <v>68582722</v>
      </c>
      <c r="C296">
        <v>68583989</v>
      </c>
      <c r="D296">
        <v>68289694</v>
      </c>
      <c r="E296">
        <v>33</v>
      </c>
      <c r="F296">
        <v>1</v>
      </c>
      <c r="G296">
        <v>33</v>
      </c>
      <c r="H296">
        <v>1</v>
      </c>
      <c r="I296" t="s">
        <v>2072</v>
      </c>
      <c r="J296" t="s">
        <v>3</v>
      </c>
      <c r="K296" t="s">
        <v>2073</v>
      </c>
      <c r="L296">
        <v>1191</v>
      </c>
      <c r="N296">
        <v>1013</v>
      </c>
      <c r="O296" t="s">
        <v>2074</v>
      </c>
      <c r="P296" t="s">
        <v>2074</v>
      </c>
      <c r="Q296">
        <v>1</v>
      </c>
      <c r="W296">
        <v>0</v>
      </c>
      <c r="X296">
        <v>476480486</v>
      </c>
      <c r="Y296">
        <f t="shared" si="96"/>
        <v>40.729999999999997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1</v>
      </c>
      <c r="AP296">
        <v>0</v>
      </c>
      <c r="AQ296">
        <v>0</v>
      </c>
      <c r="AR296">
        <v>0</v>
      </c>
      <c r="AS296" t="s">
        <v>3</v>
      </c>
      <c r="AT296">
        <v>40.729999999999997</v>
      </c>
      <c r="AU296" t="s">
        <v>3</v>
      </c>
      <c r="AV296">
        <v>1</v>
      </c>
      <c r="AW296">
        <v>2</v>
      </c>
      <c r="AX296">
        <v>68620427</v>
      </c>
      <c r="AY296">
        <v>1</v>
      </c>
      <c r="AZ296">
        <v>0</v>
      </c>
      <c r="BA296">
        <v>296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X296">
        <f>ROUND(Y296*Source!I275,9)</f>
        <v>0.81459999999999999</v>
      </c>
      <c r="CY296">
        <f>AD296</f>
        <v>0</v>
      </c>
      <c r="CZ296">
        <f>AH296</f>
        <v>0</v>
      </c>
      <c r="DA296">
        <f>AL296</f>
        <v>1</v>
      </c>
      <c r="DB296">
        <f t="shared" si="97"/>
        <v>0</v>
      </c>
      <c r="DC296">
        <f t="shared" si="98"/>
        <v>0</v>
      </c>
      <c r="DD296" t="s">
        <v>3</v>
      </c>
      <c r="DE296" t="s">
        <v>3</v>
      </c>
      <c r="DF296">
        <f t="shared" si="80"/>
        <v>0</v>
      </c>
      <c r="DG296">
        <f t="shared" si="81"/>
        <v>0</v>
      </c>
      <c r="DH296">
        <f t="shared" si="82"/>
        <v>0</v>
      </c>
      <c r="DI296">
        <f t="shared" si="83"/>
        <v>0</v>
      </c>
      <c r="DJ296">
        <f>DI296</f>
        <v>0</v>
      </c>
      <c r="DK296">
        <v>0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ROW(Source!A275)</f>
        <v>275</v>
      </c>
      <c r="B297">
        <v>68582722</v>
      </c>
      <c r="C297">
        <v>68583989</v>
      </c>
      <c r="D297">
        <v>68302650</v>
      </c>
      <c r="E297">
        <v>1</v>
      </c>
      <c r="F297">
        <v>1</v>
      </c>
      <c r="G297">
        <v>33</v>
      </c>
      <c r="H297">
        <v>2</v>
      </c>
      <c r="I297" t="s">
        <v>2176</v>
      </c>
      <c r="J297" t="s">
        <v>2177</v>
      </c>
      <c r="K297" t="s">
        <v>2178</v>
      </c>
      <c r="L297">
        <v>1368</v>
      </c>
      <c r="N297">
        <v>1011</v>
      </c>
      <c r="O297" t="s">
        <v>341</v>
      </c>
      <c r="P297" t="s">
        <v>341</v>
      </c>
      <c r="Q297">
        <v>1</v>
      </c>
      <c r="W297">
        <v>0</v>
      </c>
      <c r="X297">
        <v>558067121</v>
      </c>
      <c r="Y297">
        <f t="shared" si="96"/>
        <v>0.27</v>
      </c>
      <c r="AA297">
        <v>0</v>
      </c>
      <c r="AB297">
        <v>7.69</v>
      </c>
      <c r="AC297">
        <v>0.04</v>
      </c>
      <c r="AD297">
        <v>0</v>
      </c>
      <c r="AE297">
        <v>0</v>
      </c>
      <c r="AF297">
        <v>7.69</v>
      </c>
      <c r="AG297">
        <v>0.04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1</v>
      </c>
      <c r="AP297">
        <v>0</v>
      </c>
      <c r="AQ297">
        <v>0</v>
      </c>
      <c r="AR297">
        <v>0</v>
      </c>
      <c r="AS297" t="s">
        <v>3</v>
      </c>
      <c r="AT297">
        <v>0.27</v>
      </c>
      <c r="AU297" t="s">
        <v>3</v>
      </c>
      <c r="AV297">
        <v>0</v>
      </c>
      <c r="AW297">
        <v>2</v>
      </c>
      <c r="AX297">
        <v>68620428</v>
      </c>
      <c r="AY297">
        <v>1</v>
      </c>
      <c r="AZ297">
        <v>0</v>
      </c>
      <c r="BA297">
        <v>297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X297">
        <f>ROUND(Y297*Source!I275,9)</f>
        <v>5.4000000000000003E-3</v>
      </c>
      <c r="CY297">
        <f>AB297</f>
        <v>7.69</v>
      </c>
      <c r="CZ297">
        <f>AF297</f>
        <v>7.69</v>
      </c>
      <c r="DA297">
        <f>AJ297</f>
        <v>1</v>
      </c>
      <c r="DB297">
        <f t="shared" si="97"/>
        <v>2.08</v>
      </c>
      <c r="DC297">
        <f t="shared" si="98"/>
        <v>0.01</v>
      </c>
      <c r="DD297" t="s">
        <v>3</v>
      </c>
      <c r="DE297" t="s">
        <v>3</v>
      </c>
      <c r="DF297">
        <f t="shared" si="80"/>
        <v>0</v>
      </c>
      <c r="DG297">
        <f t="shared" si="81"/>
        <v>0.04</v>
      </c>
      <c r="DH297">
        <f t="shared" si="82"/>
        <v>0</v>
      </c>
      <c r="DI297">
        <f t="shared" si="83"/>
        <v>0</v>
      </c>
      <c r="DJ297">
        <f>DG297</f>
        <v>0.04</v>
      </c>
      <c r="DK297">
        <v>0</v>
      </c>
      <c r="DL297" t="s">
        <v>3</v>
      </c>
      <c r="DM297">
        <v>0</v>
      </c>
      <c r="DN297" t="s">
        <v>3</v>
      </c>
      <c r="DO297">
        <v>0</v>
      </c>
    </row>
    <row r="298" spans="1:119" x14ac:dyDescent="0.2">
      <c r="A298">
        <f>ROW(Source!A275)</f>
        <v>275</v>
      </c>
      <c r="B298">
        <v>68582722</v>
      </c>
      <c r="C298">
        <v>68583989</v>
      </c>
      <c r="D298">
        <v>68303208</v>
      </c>
      <c r="E298">
        <v>1</v>
      </c>
      <c r="F298">
        <v>1</v>
      </c>
      <c r="G298">
        <v>33</v>
      </c>
      <c r="H298">
        <v>2</v>
      </c>
      <c r="I298" t="s">
        <v>2179</v>
      </c>
      <c r="J298" t="s">
        <v>2180</v>
      </c>
      <c r="K298" t="s">
        <v>2181</v>
      </c>
      <c r="L298">
        <v>1368</v>
      </c>
      <c r="N298">
        <v>1011</v>
      </c>
      <c r="O298" t="s">
        <v>341</v>
      </c>
      <c r="P298" t="s">
        <v>341</v>
      </c>
      <c r="Q298">
        <v>1</v>
      </c>
      <c r="W298">
        <v>0</v>
      </c>
      <c r="X298">
        <v>117961379</v>
      </c>
      <c r="Y298">
        <f t="shared" si="96"/>
        <v>0.27</v>
      </c>
      <c r="AA298">
        <v>0</v>
      </c>
      <c r="AB298">
        <v>6.02</v>
      </c>
      <c r="AC298">
        <v>0.02</v>
      </c>
      <c r="AD298">
        <v>0</v>
      </c>
      <c r="AE298">
        <v>0</v>
      </c>
      <c r="AF298">
        <v>6.02</v>
      </c>
      <c r="AG298">
        <v>0.02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1</v>
      </c>
      <c r="AP298">
        <v>0</v>
      </c>
      <c r="AQ298">
        <v>0</v>
      </c>
      <c r="AR298">
        <v>0</v>
      </c>
      <c r="AS298" t="s">
        <v>3</v>
      </c>
      <c r="AT298">
        <v>0.27</v>
      </c>
      <c r="AU298" t="s">
        <v>3</v>
      </c>
      <c r="AV298">
        <v>0</v>
      </c>
      <c r="AW298">
        <v>2</v>
      </c>
      <c r="AX298">
        <v>68620429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X298">
        <f>ROUND(Y298*Source!I275,9)</f>
        <v>5.4000000000000003E-3</v>
      </c>
      <c r="CY298">
        <f>AB298</f>
        <v>6.02</v>
      </c>
      <c r="CZ298">
        <f>AF298</f>
        <v>6.02</v>
      </c>
      <c r="DA298">
        <f>AJ298</f>
        <v>1</v>
      </c>
      <c r="DB298">
        <f t="shared" si="97"/>
        <v>1.63</v>
      </c>
      <c r="DC298">
        <f t="shared" si="98"/>
        <v>0.01</v>
      </c>
      <c r="DD298" t="s">
        <v>3</v>
      </c>
      <c r="DE298" t="s">
        <v>3</v>
      </c>
      <c r="DF298">
        <f t="shared" si="80"/>
        <v>0</v>
      </c>
      <c r="DG298">
        <f t="shared" si="81"/>
        <v>0.03</v>
      </c>
      <c r="DH298">
        <f t="shared" si="82"/>
        <v>0</v>
      </c>
      <c r="DI298">
        <f t="shared" si="83"/>
        <v>0</v>
      </c>
      <c r="DJ298">
        <f>DG298</f>
        <v>0.03</v>
      </c>
      <c r="DK298">
        <v>0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ROW(Source!A275)</f>
        <v>275</v>
      </c>
      <c r="B299">
        <v>68582722</v>
      </c>
      <c r="C299">
        <v>68583989</v>
      </c>
      <c r="D299">
        <v>68303445</v>
      </c>
      <c r="E299">
        <v>1</v>
      </c>
      <c r="F299">
        <v>1</v>
      </c>
      <c r="G299">
        <v>33</v>
      </c>
      <c r="H299">
        <v>3</v>
      </c>
      <c r="I299" t="s">
        <v>2182</v>
      </c>
      <c r="J299" t="s">
        <v>2183</v>
      </c>
      <c r="K299" t="s">
        <v>2184</v>
      </c>
      <c r="L299">
        <v>1348</v>
      </c>
      <c r="N299">
        <v>1009</v>
      </c>
      <c r="O299" t="s">
        <v>550</v>
      </c>
      <c r="P299" t="s">
        <v>550</v>
      </c>
      <c r="Q299">
        <v>1000</v>
      </c>
      <c r="W299">
        <v>0</v>
      </c>
      <c r="X299">
        <v>1568821143</v>
      </c>
      <c r="Y299">
        <f t="shared" si="96"/>
        <v>0.01</v>
      </c>
      <c r="AA299">
        <v>5240.32</v>
      </c>
      <c r="AB299">
        <v>0</v>
      </c>
      <c r="AC299">
        <v>0</v>
      </c>
      <c r="AD299">
        <v>0</v>
      </c>
      <c r="AE299">
        <v>5240.32</v>
      </c>
      <c r="AF299">
        <v>0</v>
      </c>
      <c r="AG299">
        <v>0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1</v>
      </c>
      <c r="AP299">
        <v>0</v>
      </c>
      <c r="AQ299">
        <v>0</v>
      </c>
      <c r="AR299">
        <v>0</v>
      </c>
      <c r="AS299" t="s">
        <v>3</v>
      </c>
      <c r="AT299">
        <v>0.01</v>
      </c>
      <c r="AU299" t="s">
        <v>3</v>
      </c>
      <c r="AV299">
        <v>0</v>
      </c>
      <c r="AW299">
        <v>2</v>
      </c>
      <c r="AX299">
        <v>68620430</v>
      </c>
      <c r="AY299">
        <v>1</v>
      </c>
      <c r="AZ299">
        <v>0</v>
      </c>
      <c r="BA299">
        <v>299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X299">
        <f>ROUND(Y299*Source!I275,9)</f>
        <v>2.0000000000000001E-4</v>
      </c>
      <c r="CY299">
        <f>AA299</f>
        <v>5240.32</v>
      </c>
      <c r="CZ299">
        <f>AE299</f>
        <v>5240.32</v>
      </c>
      <c r="DA299">
        <f>AI299</f>
        <v>1</v>
      </c>
      <c r="DB299">
        <f t="shared" si="97"/>
        <v>52.4</v>
      </c>
      <c r="DC299">
        <f t="shared" si="98"/>
        <v>0</v>
      </c>
      <c r="DD299" t="s">
        <v>3</v>
      </c>
      <c r="DE299" t="s">
        <v>3</v>
      </c>
      <c r="DF299">
        <f t="shared" si="80"/>
        <v>1.05</v>
      </c>
      <c r="DG299">
        <f t="shared" si="81"/>
        <v>0</v>
      </c>
      <c r="DH299">
        <f t="shared" si="82"/>
        <v>0</v>
      </c>
      <c r="DI299">
        <f t="shared" si="83"/>
        <v>0</v>
      </c>
      <c r="DJ299">
        <f>DF299</f>
        <v>1.05</v>
      </c>
      <c r="DK299">
        <v>0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ROW(Source!A275)</f>
        <v>275</v>
      </c>
      <c r="B300">
        <v>68582722</v>
      </c>
      <c r="C300">
        <v>68583989</v>
      </c>
      <c r="D300">
        <v>68305308</v>
      </c>
      <c r="E300">
        <v>1</v>
      </c>
      <c r="F300">
        <v>1</v>
      </c>
      <c r="G300">
        <v>33</v>
      </c>
      <c r="H300">
        <v>3</v>
      </c>
      <c r="I300" t="s">
        <v>2185</v>
      </c>
      <c r="J300" t="s">
        <v>2186</v>
      </c>
      <c r="K300" t="s">
        <v>2187</v>
      </c>
      <c r="L300">
        <v>1339</v>
      </c>
      <c r="N300">
        <v>1007</v>
      </c>
      <c r="O300" t="s">
        <v>666</v>
      </c>
      <c r="P300" t="s">
        <v>666</v>
      </c>
      <c r="Q300">
        <v>1</v>
      </c>
      <c r="W300">
        <v>0</v>
      </c>
      <c r="X300">
        <v>1035632843</v>
      </c>
      <c r="Y300">
        <f t="shared" si="96"/>
        <v>0.05</v>
      </c>
      <c r="AA300">
        <v>42.44</v>
      </c>
      <c r="AB300">
        <v>0</v>
      </c>
      <c r="AC300">
        <v>0</v>
      </c>
      <c r="AD300">
        <v>0</v>
      </c>
      <c r="AE300">
        <v>42.44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1</v>
      </c>
      <c r="AP300">
        <v>0</v>
      </c>
      <c r="AQ300">
        <v>0</v>
      </c>
      <c r="AR300">
        <v>0</v>
      </c>
      <c r="AS300" t="s">
        <v>3</v>
      </c>
      <c r="AT300">
        <v>0.05</v>
      </c>
      <c r="AU300" t="s">
        <v>3</v>
      </c>
      <c r="AV300">
        <v>0</v>
      </c>
      <c r="AW300">
        <v>2</v>
      </c>
      <c r="AX300">
        <v>68620431</v>
      </c>
      <c r="AY300">
        <v>1</v>
      </c>
      <c r="AZ300">
        <v>0</v>
      </c>
      <c r="BA300">
        <v>300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X300">
        <f>ROUND(Y300*Source!I275,9)</f>
        <v>1E-3</v>
      </c>
      <c r="CY300">
        <f>AA300</f>
        <v>42.44</v>
      </c>
      <c r="CZ300">
        <f>AE300</f>
        <v>42.44</v>
      </c>
      <c r="DA300">
        <f>AI300</f>
        <v>1</v>
      </c>
      <c r="DB300">
        <f t="shared" si="97"/>
        <v>2.12</v>
      </c>
      <c r="DC300">
        <f t="shared" si="98"/>
        <v>0</v>
      </c>
      <c r="DD300" t="s">
        <v>3</v>
      </c>
      <c r="DE300" t="s">
        <v>3</v>
      </c>
      <c r="DF300">
        <f t="shared" si="80"/>
        <v>0.04</v>
      </c>
      <c r="DG300">
        <f t="shared" si="81"/>
        <v>0</v>
      </c>
      <c r="DH300">
        <f t="shared" si="82"/>
        <v>0</v>
      </c>
      <c r="DI300">
        <f t="shared" si="83"/>
        <v>0</v>
      </c>
      <c r="DJ300">
        <f>DF300</f>
        <v>0.04</v>
      </c>
      <c r="DK300">
        <v>0</v>
      </c>
      <c r="DL300" t="s">
        <v>3</v>
      </c>
      <c r="DM300">
        <v>0</v>
      </c>
      <c r="DN300" t="s">
        <v>3</v>
      </c>
      <c r="DO300">
        <v>0</v>
      </c>
    </row>
    <row r="301" spans="1:119" x14ac:dyDescent="0.2">
      <c r="A301">
        <f>ROW(Source!A275)</f>
        <v>275</v>
      </c>
      <c r="B301">
        <v>68582722</v>
      </c>
      <c r="C301">
        <v>68583989</v>
      </c>
      <c r="D301">
        <v>68306379</v>
      </c>
      <c r="E301">
        <v>1</v>
      </c>
      <c r="F301">
        <v>1</v>
      </c>
      <c r="G301">
        <v>33</v>
      </c>
      <c r="H301">
        <v>3</v>
      </c>
      <c r="I301" t="s">
        <v>2173</v>
      </c>
      <c r="J301" t="s">
        <v>2174</v>
      </c>
      <c r="K301" t="s">
        <v>2175</v>
      </c>
      <c r="L301">
        <v>1339</v>
      </c>
      <c r="N301">
        <v>1007</v>
      </c>
      <c r="O301" t="s">
        <v>666</v>
      </c>
      <c r="P301" t="s">
        <v>666</v>
      </c>
      <c r="Q301">
        <v>1</v>
      </c>
      <c r="W301">
        <v>0</v>
      </c>
      <c r="X301">
        <v>-2147064579</v>
      </c>
      <c r="Y301">
        <f t="shared" si="96"/>
        <v>0.31</v>
      </c>
      <c r="AA301">
        <v>4592.2299999999996</v>
      </c>
      <c r="AB301">
        <v>0</v>
      </c>
      <c r="AC301">
        <v>0</v>
      </c>
      <c r="AD301">
        <v>0</v>
      </c>
      <c r="AE301">
        <v>4592.2299999999996</v>
      </c>
      <c r="AF301">
        <v>0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1</v>
      </c>
      <c r="AP301">
        <v>0</v>
      </c>
      <c r="AQ301">
        <v>0</v>
      </c>
      <c r="AR301">
        <v>0</v>
      </c>
      <c r="AS301" t="s">
        <v>3</v>
      </c>
      <c r="AT301">
        <v>0.31</v>
      </c>
      <c r="AU301" t="s">
        <v>3</v>
      </c>
      <c r="AV301">
        <v>0</v>
      </c>
      <c r="AW301">
        <v>2</v>
      </c>
      <c r="AX301">
        <v>68620432</v>
      </c>
      <c r="AY301">
        <v>1</v>
      </c>
      <c r="AZ301">
        <v>0</v>
      </c>
      <c r="BA301">
        <v>301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X301">
        <f>ROUND(Y301*Source!I275,9)</f>
        <v>6.1999999999999998E-3</v>
      </c>
      <c r="CY301">
        <f>AA301</f>
        <v>4592.2299999999996</v>
      </c>
      <c r="CZ301">
        <f>AE301</f>
        <v>4592.2299999999996</v>
      </c>
      <c r="DA301">
        <f>AI301</f>
        <v>1</v>
      </c>
      <c r="DB301">
        <f t="shared" si="97"/>
        <v>1423.59</v>
      </c>
      <c r="DC301">
        <f t="shared" si="98"/>
        <v>0</v>
      </c>
      <c r="DD301" t="s">
        <v>3</v>
      </c>
      <c r="DE301" t="s">
        <v>3</v>
      </c>
      <c r="DF301">
        <f t="shared" si="80"/>
        <v>28.47</v>
      </c>
      <c r="DG301">
        <f t="shared" si="81"/>
        <v>0</v>
      </c>
      <c r="DH301">
        <f t="shared" si="82"/>
        <v>0</v>
      </c>
      <c r="DI301">
        <f t="shared" si="83"/>
        <v>0</v>
      </c>
      <c r="DJ301">
        <f>DF301</f>
        <v>28.47</v>
      </c>
      <c r="DK301">
        <v>0</v>
      </c>
      <c r="DL301" t="s">
        <v>3</v>
      </c>
      <c r="DM301">
        <v>0</v>
      </c>
      <c r="DN301" t="s">
        <v>3</v>
      </c>
      <c r="DO301">
        <v>0</v>
      </c>
    </row>
    <row r="302" spans="1:119" x14ac:dyDescent="0.2">
      <c r="A302">
        <f>ROW(Source!A275)</f>
        <v>275</v>
      </c>
      <c r="B302">
        <v>68582722</v>
      </c>
      <c r="C302">
        <v>68583989</v>
      </c>
      <c r="D302">
        <v>68291585</v>
      </c>
      <c r="E302">
        <v>33</v>
      </c>
      <c r="F302">
        <v>1</v>
      </c>
      <c r="G302">
        <v>33</v>
      </c>
      <c r="H302">
        <v>3</v>
      </c>
      <c r="I302" t="s">
        <v>2168</v>
      </c>
      <c r="J302" t="s">
        <v>3</v>
      </c>
      <c r="K302" t="s">
        <v>2169</v>
      </c>
      <c r="L302">
        <v>1348</v>
      </c>
      <c r="N302">
        <v>1009</v>
      </c>
      <c r="O302" t="s">
        <v>550</v>
      </c>
      <c r="P302" t="s">
        <v>550</v>
      </c>
      <c r="Q302">
        <v>1000</v>
      </c>
      <c r="W302">
        <v>0</v>
      </c>
      <c r="X302">
        <v>1489638031</v>
      </c>
      <c r="Y302">
        <f t="shared" si="96"/>
        <v>0.3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1</v>
      </c>
      <c r="AP302">
        <v>0</v>
      </c>
      <c r="AQ302">
        <v>0</v>
      </c>
      <c r="AR302">
        <v>0</v>
      </c>
      <c r="AS302" t="s">
        <v>3</v>
      </c>
      <c r="AT302">
        <v>0.3</v>
      </c>
      <c r="AU302" t="s">
        <v>3</v>
      </c>
      <c r="AV302">
        <v>0</v>
      </c>
      <c r="AW302">
        <v>2</v>
      </c>
      <c r="AX302">
        <v>68620433</v>
      </c>
      <c r="AY302">
        <v>1</v>
      </c>
      <c r="AZ302">
        <v>0</v>
      </c>
      <c r="BA302">
        <v>302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X302">
        <f>ROUND(Y302*Source!I275,9)</f>
        <v>6.0000000000000001E-3</v>
      </c>
      <c r="CY302">
        <f>AA302</f>
        <v>0</v>
      </c>
      <c r="CZ302">
        <f>AE302</f>
        <v>0</v>
      </c>
      <c r="DA302">
        <f>AI302</f>
        <v>1</v>
      </c>
      <c r="DB302">
        <f t="shared" si="97"/>
        <v>0</v>
      </c>
      <c r="DC302">
        <f t="shared" si="98"/>
        <v>0</v>
      </c>
      <c r="DD302" t="s">
        <v>3</v>
      </c>
      <c r="DE302" t="s">
        <v>3</v>
      </c>
      <c r="DF302">
        <f t="shared" si="80"/>
        <v>0</v>
      </c>
      <c r="DG302">
        <f t="shared" si="81"/>
        <v>0</v>
      </c>
      <c r="DH302">
        <f t="shared" si="82"/>
        <v>0</v>
      </c>
      <c r="DI302">
        <f t="shared" si="83"/>
        <v>0</v>
      </c>
      <c r="DJ302">
        <f>DF302</f>
        <v>0</v>
      </c>
      <c r="DK302">
        <v>0</v>
      </c>
      <c r="DL302" t="s">
        <v>3</v>
      </c>
      <c r="DM302">
        <v>0</v>
      </c>
      <c r="DN302" t="s">
        <v>3</v>
      </c>
      <c r="DO302">
        <v>0</v>
      </c>
    </row>
    <row r="303" spans="1:119" x14ac:dyDescent="0.2">
      <c r="A303">
        <f>ROW(Source!A276)</f>
        <v>276</v>
      </c>
      <c r="B303">
        <v>68582722</v>
      </c>
      <c r="C303">
        <v>68584004</v>
      </c>
      <c r="D303">
        <v>68289694</v>
      </c>
      <c r="E303">
        <v>33</v>
      </c>
      <c r="F303">
        <v>1</v>
      </c>
      <c r="G303">
        <v>33</v>
      </c>
      <c r="H303">
        <v>1</v>
      </c>
      <c r="I303" t="s">
        <v>2072</v>
      </c>
      <c r="J303" t="s">
        <v>3</v>
      </c>
      <c r="K303" t="s">
        <v>2073</v>
      </c>
      <c r="L303">
        <v>1191</v>
      </c>
      <c r="N303">
        <v>1013</v>
      </c>
      <c r="O303" t="s">
        <v>2074</v>
      </c>
      <c r="P303" t="s">
        <v>2074</v>
      </c>
      <c r="Q303">
        <v>1</v>
      </c>
      <c r="W303">
        <v>0</v>
      </c>
      <c r="X303">
        <v>476480486</v>
      </c>
      <c r="Y303">
        <f t="shared" si="96"/>
        <v>69.349999999999994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1</v>
      </c>
      <c r="AP303">
        <v>0</v>
      </c>
      <c r="AQ303">
        <v>0</v>
      </c>
      <c r="AR303">
        <v>0</v>
      </c>
      <c r="AS303" t="s">
        <v>3</v>
      </c>
      <c r="AT303">
        <v>69.349999999999994</v>
      </c>
      <c r="AU303" t="s">
        <v>3</v>
      </c>
      <c r="AV303">
        <v>1</v>
      </c>
      <c r="AW303">
        <v>2</v>
      </c>
      <c r="AX303">
        <v>68620434</v>
      </c>
      <c r="AY303">
        <v>1</v>
      </c>
      <c r="AZ303">
        <v>0</v>
      </c>
      <c r="BA303">
        <v>303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X303">
        <f>ROUND(Y303*Source!I276,9)</f>
        <v>2.0804999999999998</v>
      </c>
      <c r="CY303">
        <f>AD303</f>
        <v>0</v>
      </c>
      <c r="CZ303">
        <f>AH303</f>
        <v>0</v>
      </c>
      <c r="DA303">
        <f>AL303</f>
        <v>1</v>
      </c>
      <c r="DB303">
        <f t="shared" si="97"/>
        <v>0</v>
      </c>
      <c r="DC303">
        <f t="shared" si="98"/>
        <v>0</v>
      </c>
      <c r="DD303" t="s">
        <v>3</v>
      </c>
      <c r="DE303" t="s">
        <v>3</v>
      </c>
      <c r="DF303">
        <f t="shared" si="80"/>
        <v>0</v>
      </c>
      <c r="DG303">
        <f t="shared" si="81"/>
        <v>0</v>
      </c>
      <c r="DH303">
        <f t="shared" si="82"/>
        <v>0</v>
      </c>
      <c r="DI303">
        <f t="shared" si="83"/>
        <v>0</v>
      </c>
      <c r="DJ303">
        <f>DI303</f>
        <v>0</v>
      </c>
      <c r="DK303">
        <v>0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ROW(Source!A276)</f>
        <v>276</v>
      </c>
      <c r="B304">
        <v>68582722</v>
      </c>
      <c r="C304">
        <v>68584004</v>
      </c>
      <c r="D304">
        <v>68302650</v>
      </c>
      <c r="E304">
        <v>1</v>
      </c>
      <c r="F304">
        <v>1</v>
      </c>
      <c r="G304">
        <v>33</v>
      </c>
      <c r="H304">
        <v>2</v>
      </c>
      <c r="I304" t="s">
        <v>2176</v>
      </c>
      <c r="J304" t="s">
        <v>2177</v>
      </c>
      <c r="K304" t="s">
        <v>2178</v>
      </c>
      <c r="L304">
        <v>1368</v>
      </c>
      <c r="N304">
        <v>1011</v>
      </c>
      <c r="O304" t="s">
        <v>341</v>
      </c>
      <c r="P304" t="s">
        <v>341</v>
      </c>
      <c r="Q304">
        <v>1</v>
      </c>
      <c r="W304">
        <v>0</v>
      </c>
      <c r="X304">
        <v>558067121</v>
      </c>
      <c r="Y304">
        <f t="shared" si="96"/>
        <v>0.63</v>
      </c>
      <c r="AA304">
        <v>0</v>
      </c>
      <c r="AB304">
        <v>7.69</v>
      </c>
      <c r="AC304">
        <v>0.04</v>
      </c>
      <c r="AD304">
        <v>0</v>
      </c>
      <c r="AE304">
        <v>0</v>
      </c>
      <c r="AF304">
        <v>7.69</v>
      </c>
      <c r="AG304">
        <v>0.04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1</v>
      </c>
      <c r="AP304">
        <v>0</v>
      </c>
      <c r="AQ304">
        <v>0</v>
      </c>
      <c r="AR304">
        <v>0</v>
      </c>
      <c r="AS304" t="s">
        <v>3</v>
      </c>
      <c r="AT304">
        <v>0.63</v>
      </c>
      <c r="AU304" t="s">
        <v>3</v>
      </c>
      <c r="AV304">
        <v>0</v>
      </c>
      <c r="AW304">
        <v>2</v>
      </c>
      <c r="AX304">
        <v>68620435</v>
      </c>
      <c r="AY304">
        <v>1</v>
      </c>
      <c r="AZ304">
        <v>0</v>
      </c>
      <c r="BA304">
        <v>304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X304">
        <f>ROUND(Y304*Source!I276,9)</f>
        <v>1.89E-2</v>
      </c>
      <c r="CY304">
        <f>AB304</f>
        <v>7.69</v>
      </c>
      <c r="CZ304">
        <f>AF304</f>
        <v>7.69</v>
      </c>
      <c r="DA304">
        <f>AJ304</f>
        <v>1</v>
      </c>
      <c r="DB304">
        <f t="shared" si="97"/>
        <v>4.84</v>
      </c>
      <c r="DC304">
        <f t="shared" si="98"/>
        <v>0.03</v>
      </c>
      <c r="DD304" t="s">
        <v>3</v>
      </c>
      <c r="DE304" t="s">
        <v>3</v>
      </c>
      <c r="DF304">
        <f t="shared" si="80"/>
        <v>0</v>
      </c>
      <c r="DG304">
        <f t="shared" si="81"/>
        <v>0.15</v>
      </c>
      <c r="DH304">
        <f t="shared" si="82"/>
        <v>0</v>
      </c>
      <c r="DI304">
        <f t="shared" si="83"/>
        <v>0</v>
      </c>
      <c r="DJ304">
        <f>DG304</f>
        <v>0.15</v>
      </c>
      <c r="DK304">
        <v>0</v>
      </c>
      <c r="DL304" t="s">
        <v>3</v>
      </c>
      <c r="DM304">
        <v>0</v>
      </c>
      <c r="DN304" t="s">
        <v>3</v>
      </c>
      <c r="DO304">
        <v>0</v>
      </c>
    </row>
    <row r="305" spans="1:119" x14ac:dyDescent="0.2">
      <c r="A305">
        <f>ROW(Source!A276)</f>
        <v>276</v>
      </c>
      <c r="B305">
        <v>68582722</v>
      </c>
      <c r="C305">
        <v>68584004</v>
      </c>
      <c r="D305">
        <v>68303208</v>
      </c>
      <c r="E305">
        <v>1</v>
      </c>
      <c r="F305">
        <v>1</v>
      </c>
      <c r="G305">
        <v>33</v>
      </c>
      <c r="H305">
        <v>2</v>
      </c>
      <c r="I305" t="s">
        <v>2179</v>
      </c>
      <c r="J305" t="s">
        <v>2180</v>
      </c>
      <c r="K305" t="s">
        <v>2181</v>
      </c>
      <c r="L305">
        <v>1368</v>
      </c>
      <c r="N305">
        <v>1011</v>
      </c>
      <c r="O305" t="s">
        <v>341</v>
      </c>
      <c r="P305" t="s">
        <v>341</v>
      </c>
      <c r="Q305">
        <v>1</v>
      </c>
      <c r="W305">
        <v>0</v>
      </c>
      <c r="X305">
        <v>117961379</v>
      </c>
      <c r="Y305">
        <f t="shared" si="96"/>
        <v>0.63</v>
      </c>
      <c r="AA305">
        <v>0</v>
      </c>
      <c r="AB305">
        <v>6.02</v>
      </c>
      <c r="AC305">
        <v>0.02</v>
      </c>
      <c r="AD305">
        <v>0</v>
      </c>
      <c r="AE305">
        <v>0</v>
      </c>
      <c r="AF305">
        <v>6.02</v>
      </c>
      <c r="AG305">
        <v>0.02</v>
      </c>
      <c r="AH305">
        <v>0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1</v>
      </c>
      <c r="AP305">
        <v>0</v>
      </c>
      <c r="AQ305">
        <v>0</v>
      </c>
      <c r="AR305">
        <v>0</v>
      </c>
      <c r="AS305" t="s">
        <v>3</v>
      </c>
      <c r="AT305">
        <v>0.63</v>
      </c>
      <c r="AU305" t="s">
        <v>3</v>
      </c>
      <c r="AV305">
        <v>0</v>
      </c>
      <c r="AW305">
        <v>2</v>
      </c>
      <c r="AX305">
        <v>68620436</v>
      </c>
      <c r="AY305">
        <v>1</v>
      </c>
      <c r="AZ305">
        <v>0</v>
      </c>
      <c r="BA305">
        <v>305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X305">
        <f>ROUND(Y305*Source!I276,9)</f>
        <v>1.89E-2</v>
      </c>
      <c r="CY305">
        <f>AB305</f>
        <v>6.02</v>
      </c>
      <c r="CZ305">
        <f>AF305</f>
        <v>6.02</v>
      </c>
      <c r="DA305">
        <f>AJ305</f>
        <v>1</v>
      </c>
      <c r="DB305">
        <f t="shared" si="97"/>
        <v>3.79</v>
      </c>
      <c r="DC305">
        <f t="shared" si="98"/>
        <v>0.01</v>
      </c>
      <c r="DD305" t="s">
        <v>3</v>
      </c>
      <c r="DE305" t="s">
        <v>3</v>
      </c>
      <c r="DF305">
        <f t="shared" si="80"/>
        <v>0</v>
      </c>
      <c r="DG305">
        <f t="shared" si="81"/>
        <v>0.11</v>
      </c>
      <c r="DH305">
        <f t="shared" si="82"/>
        <v>0</v>
      </c>
      <c r="DI305">
        <f t="shared" si="83"/>
        <v>0</v>
      </c>
      <c r="DJ305">
        <f>DG305</f>
        <v>0.11</v>
      </c>
      <c r="DK305">
        <v>0</v>
      </c>
      <c r="DL305" t="s">
        <v>3</v>
      </c>
      <c r="DM305">
        <v>0</v>
      </c>
      <c r="DN305" t="s">
        <v>3</v>
      </c>
      <c r="DO305">
        <v>0</v>
      </c>
    </row>
    <row r="306" spans="1:119" x14ac:dyDescent="0.2">
      <c r="A306">
        <f>ROW(Source!A276)</f>
        <v>276</v>
      </c>
      <c r="B306">
        <v>68582722</v>
      </c>
      <c r="C306">
        <v>68584004</v>
      </c>
      <c r="D306">
        <v>68303445</v>
      </c>
      <c r="E306">
        <v>1</v>
      </c>
      <c r="F306">
        <v>1</v>
      </c>
      <c r="G306">
        <v>33</v>
      </c>
      <c r="H306">
        <v>3</v>
      </c>
      <c r="I306" t="s">
        <v>2182</v>
      </c>
      <c r="J306" t="s">
        <v>2183</v>
      </c>
      <c r="K306" t="s">
        <v>2184</v>
      </c>
      <c r="L306">
        <v>1348</v>
      </c>
      <c r="N306">
        <v>1009</v>
      </c>
      <c r="O306" t="s">
        <v>550</v>
      </c>
      <c r="P306" t="s">
        <v>550</v>
      </c>
      <c r="Q306">
        <v>1000</v>
      </c>
      <c r="W306">
        <v>0</v>
      </c>
      <c r="X306">
        <v>1568821143</v>
      </c>
      <c r="Y306">
        <f t="shared" si="96"/>
        <v>0.02</v>
      </c>
      <c r="AA306">
        <v>5240.32</v>
      </c>
      <c r="AB306">
        <v>0</v>
      </c>
      <c r="AC306">
        <v>0</v>
      </c>
      <c r="AD306">
        <v>0</v>
      </c>
      <c r="AE306">
        <v>5240.32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1</v>
      </c>
      <c r="AP306">
        <v>0</v>
      </c>
      <c r="AQ306">
        <v>0</v>
      </c>
      <c r="AR306">
        <v>0</v>
      </c>
      <c r="AS306" t="s">
        <v>3</v>
      </c>
      <c r="AT306">
        <v>0.02</v>
      </c>
      <c r="AU306" t="s">
        <v>3</v>
      </c>
      <c r="AV306">
        <v>0</v>
      </c>
      <c r="AW306">
        <v>2</v>
      </c>
      <c r="AX306">
        <v>68620437</v>
      </c>
      <c r="AY306">
        <v>1</v>
      </c>
      <c r="AZ306">
        <v>0</v>
      </c>
      <c r="BA306">
        <v>306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X306">
        <f>ROUND(Y306*Source!I276,9)</f>
        <v>5.9999999999999995E-4</v>
      </c>
      <c r="CY306">
        <f>AA306</f>
        <v>5240.32</v>
      </c>
      <c r="CZ306">
        <f>AE306</f>
        <v>5240.32</v>
      </c>
      <c r="DA306">
        <f>AI306</f>
        <v>1</v>
      </c>
      <c r="DB306">
        <f t="shared" si="97"/>
        <v>104.81</v>
      </c>
      <c r="DC306">
        <f t="shared" si="98"/>
        <v>0</v>
      </c>
      <c r="DD306" t="s">
        <v>3</v>
      </c>
      <c r="DE306" t="s">
        <v>3</v>
      </c>
      <c r="DF306">
        <f t="shared" si="80"/>
        <v>3.14</v>
      </c>
      <c r="DG306">
        <f t="shared" si="81"/>
        <v>0</v>
      </c>
      <c r="DH306">
        <f t="shared" si="82"/>
        <v>0</v>
      </c>
      <c r="DI306">
        <f t="shared" si="83"/>
        <v>0</v>
      </c>
      <c r="DJ306">
        <f>DF306</f>
        <v>3.14</v>
      </c>
      <c r="DK306">
        <v>0</v>
      </c>
      <c r="DL306" t="s">
        <v>3</v>
      </c>
      <c r="DM306">
        <v>0</v>
      </c>
      <c r="DN306" t="s">
        <v>3</v>
      </c>
      <c r="DO306">
        <v>0</v>
      </c>
    </row>
    <row r="307" spans="1:119" x14ac:dyDescent="0.2">
      <c r="A307">
        <f>ROW(Source!A276)</f>
        <v>276</v>
      </c>
      <c r="B307">
        <v>68582722</v>
      </c>
      <c r="C307">
        <v>68584004</v>
      </c>
      <c r="D307">
        <v>68305308</v>
      </c>
      <c r="E307">
        <v>1</v>
      </c>
      <c r="F307">
        <v>1</v>
      </c>
      <c r="G307">
        <v>33</v>
      </c>
      <c r="H307">
        <v>3</v>
      </c>
      <c r="I307" t="s">
        <v>2185</v>
      </c>
      <c r="J307" t="s">
        <v>2186</v>
      </c>
      <c r="K307" t="s">
        <v>2187</v>
      </c>
      <c r="L307">
        <v>1339</v>
      </c>
      <c r="N307">
        <v>1007</v>
      </c>
      <c r="O307" t="s">
        <v>666</v>
      </c>
      <c r="P307" t="s">
        <v>666</v>
      </c>
      <c r="Q307">
        <v>1</v>
      </c>
      <c r="W307">
        <v>0</v>
      </c>
      <c r="X307">
        <v>1035632843</v>
      </c>
      <c r="Y307">
        <f t="shared" si="96"/>
        <v>7.0000000000000007E-2</v>
      </c>
      <c r="AA307">
        <v>42.44</v>
      </c>
      <c r="AB307">
        <v>0</v>
      </c>
      <c r="AC307">
        <v>0</v>
      </c>
      <c r="AD307">
        <v>0</v>
      </c>
      <c r="AE307">
        <v>42.44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1</v>
      </c>
      <c r="AP307">
        <v>0</v>
      </c>
      <c r="AQ307">
        <v>0</v>
      </c>
      <c r="AR307">
        <v>0</v>
      </c>
      <c r="AS307" t="s">
        <v>3</v>
      </c>
      <c r="AT307">
        <v>7.0000000000000007E-2</v>
      </c>
      <c r="AU307" t="s">
        <v>3</v>
      </c>
      <c r="AV307">
        <v>0</v>
      </c>
      <c r="AW307">
        <v>2</v>
      </c>
      <c r="AX307">
        <v>68620438</v>
      </c>
      <c r="AY307">
        <v>1</v>
      </c>
      <c r="AZ307">
        <v>0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X307">
        <f>ROUND(Y307*Source!I276,9)</f>
        <v>2.0999999999999999E-3</v>
      </c>
      <c r="CY307">
        <f>AA307</f>
        <v>42.44</v>
      </c>
      <c r="CZ307">
        <f>AE307</f>
        <v>42.44</v>
      </c>
      <c r="DA307">
        <f>AI307</f>
        <v>1</v>
      </c>
      <c r="DB307">
        <f t="shared" si="97"/>
        <v>2.97</v>
      </c>
      <c r="DC307">
        <f t="shared" si="98"/>
        <v>0</v>
      </c>
      <c r="DD307" t="s">
        <v>3</v>
      </c>
      <c r="DE307" t="s">
        <v>3</v>
      </c>
      <c r="DF307">
        <f t="shared" si="80"/>
        <v>0.09</v>
      </c>
      <c r="DG307">
        <f t="shared" si="81"/>
        <v>0</v>
      </c>
      <c r="DH307">
        <f t="shared" si="82"/>
        <v>0</v>
      </c>
      <c r="DI307">
        <f t="shared" si="83"/>
        <v>0</v>
      </c>
      <c r="DJ307">
        <f>DF307</f>
        <v>0.09</v>
      </c>
      <c r="DK307">
        <v>0</v>
      </c>
      <c r="DL307" t="s">
        <v>3</v>
      </c>
      <c r="DM307">
        <v>0</v>
      </c>
      <c r="DN307" t="s">
        <v>3</v>
      </c>
      <c r="DO307">
        <v>0</v>
      </c>
    </row>
    <row r="308" spans="1:119" x14ac:dyDescent="0.2">
      <c r="A308">
        <f>ROW(Source!A276)</f>
        <v>276</v>
      </c>
      <c r="B308">
        <v>68582722</v>
      </c>
      <c r="C308">
        <v>68584004</v>
      </c>
      <c r="D308">
        <v>68306379</v>
      </c>
      <c r="E308">
        <v>1</v>
      </c>
      <c r="F308">
        <v>1</v>
      </c>
      <c r="G308">
        <v>33</v>
      </c>
      <c r="H308">
        <v>3</v>
      </c>
      <c r="I308" t="s">
        <v>2173</v>
      </c>
      <c r="J308" t="s">
        <v>2174</v>
      </c>
      <c r="K308" t="s">
        <v>2175</v>
      </c>
      <c r="L308">
        <v>1339</v>
      </c>
      <c r="N308">
        <v>1007</v>
      </c>
      <c r="O308" t="s">
        <v>666</v>
      </c>
      <c r="P308" t="s">
        <v>666</v>
      </c>
      <c r="Q308">
        <v>1</v>
      </c>
      <c r="W308">
        <v>0</v>
      </c>
      <c r="X308">
        <v>-2147064579</v>
      </c>
      <c r="Y308">
        <f t="shared" si="96"/>
        <v>0.71</v>
      </c>
      <c r="AA308">
        <v>4592.2299999999996</v>
      </c>
      <c r="AB308">
        <v>0</v>
      </c>
      <c r="AC308">
        <v>0</v>
      </c>
      <c r="AD308">
        <v>0</v>
      </c>
      <c r="AE308">
        <v>4592.2299999999996</v>
      </c>
      <c r="AF308">
        <v>0</v>
      </c>
      <c r="AG308">
        <v>0</v>
      </c>
      <c r="AH308">
        <v>0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1</v>
      </c>
      <c r="AP308">
        <v>0</v>
      </c>
      <c r="AQ308">
        <v>0</v>
      </c>
      <c r="AR308">
        <v>0</v>
      </c>
      <c r="AS308" t="s">
        <v>3</v>
      </c>
      <c r="AT308">
        <v>0.71</v>
      </c>
      <c r="AU308" t="s">
        <v>3</v>
      </c>
      <c r="AV308">
        <v>0</v>
      </c>
      <c r="AW308">
        <v>2</v>
      </c>
      <c r="AX308">
        <v>68620439</v>
      </c>
      <c r="AY308">
        <v>1</v>
      </c>
      <c r="AZ308">
        <v>0</v>
      </c>
      <c r="BA308">
        <v>308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X308">
        <f>ROUND(Y308*Source!I276,9)</f>
        <v>2.1299999999999999E-2</v>
      </c>
      <c r="CY308">
        <f>AA308</f>
        <v>4592.2299999999996</v>
      </c>
      <c r="CZ308">
        <f>AE308</f>
        <v>4592.2299999999996</v>
      </c>
      <c r="DA308">
        <f>AI308</f>
        <v>1</v>
      </c>
      <c r="DB308">
        <f t="shared" si="97"/>
        <v>3260.48</v>
      </c>
      <c r="DC308">
        <f t="shared" si="98"/>
        <v>0</v>
      </c>
      <c r="DD308" t="s">
        <v>3</v>
      </c>
      <c r="DE308" t="s">
        <v>3</v>
      </c>
      <c r="DF308">
        <f t="shared" si="80"/>
        <v>97.81</v>
      </c>
      <c r="DG308">
        <f t="shared" si="81"/>
        <v>0</v>
      </c>
      <c r="DH308">
        <f t="shared" si="82"/>
        <v>0</v>
      </c>
      <c r="DI308">
        <f t="shared" si="83"/>
        <v>0</v>
      </c>
      <c r="DJ308">
        <f>DF308</f>
        <v>97.81</v>
      </c>
      <c r="DK308">
        <v>0</v>
      </c>
      <c r="DL308" t="s">
        <v>3</v>
      </c>
      <c r="DM308">
        <v>0</v>
      </c>
      <c r="DN308" t="s">
        <v>3</v>
      </c>
      <c r="DO308">
        <v>0</v>
      </c>
    </row>
    <row r="309" spans="1:119" x14ac:dyDescent="0.2">
      <c r="A309">
        <f>ROW(Source!A276)</f>
        <v>276</v>
      </c>
      <c r="B309">
        <v>68582722</v>
      </c>
      <c r="C309">
        <v>68584004</v>
      </c>
      <c r="D309">
        <v>68291585</v>
      </c>
      <c r="E309">
        <v>33</v>
      </c>
      <c r="F309">
        <v>1</v>
      </c>
      <c r="G309">
        <v>33</v>
      </c>
      <c r="H309">
        <v>3</v>
      </c>
      <c r="I309" t="s">
        <v>2168</v>
      </c>
      <c r="J309" t="s">
        <v>3</v>
      </c>
      <c r="K309" t="s">
        <v>2169</v>
      </c>
      <c r="L309">
        <v>1348</v>
      </c>
      <c r="N309">
        <v>1009</v>
      </c>
      <c r="O309" t="s">
        <v>550</v>
      </c>
      <c r="P309" t="s">
        <v>550</v>
      </c>
      <c r="Q309">
        <v>1000</v>
      </c>
      <c r="W309">
        <v>0</v>
      </c>
      <c r="X309">
        <v>1489638031</v>
      </c>
      <c r="Y309">
        <f t="shared" si="96"/>
        <v>0.7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1</v>
      </c>
      <c r="AP309">
        <v>0</v>
      </c>
      <c r="AQ309">
        <v>0</v>
      </c>
      <c r="AR309">
        <v>0</v>
      </c>
      <c r="AS309" t="s">
        <v>3</v>
      </c>
      <c r="AT309">
        <v>0.7</v>
      </c>
      <c r="AU309" t="s">
        <v>3</v>
      </c>
      <c r="AV309">
        <v>0</v>
      </c>
      <c r="AW309">
        <v>2</v>
      </c>
      <c r="AX309">
        <v>68620440</v>
      </c>
      <c r="AY309">
        <v>1</v>
      </c>
      <c r="AZ309">
        <v>0</v>
      </c>
      <c r="BA309">
        <v>309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X309">
        <f>ROUND(Y309*Source!I276,9)</f>
        <v>2.1000000000000001E-2</v>
      </c>
      <c r="CY309">
        <f>AA309</f>
        <v>0</v>
      </c>
      <c r="CZ309">
        <f>AE309</f>
        <v>0</v>
      </c>
      <c r="DA309">
        <f>AI309</f>
        <v>1</v>
      </c>
      <c r="DB309">
        <f t="shared" si="97"/>
        <v>0</v>
      </c>
      <c r="DC309">
        <f t="shared" si="98"/>
        <v>0</v>
      </c>
      <c r="DD309" t="s">
        <v>3</v>
      </c>
      <c r="DE309" t="s">
        <v>3</v>
      </c>
      <c r="DF309">
        <f t="shared" si="80"/>
        <v>0</v>
      </c>
      <c r="DG309">
        <f t="shared" si="81"/>
        <v>0</v>
      </c>
      <c r="DH309">
        <f t="shared" si="82"/>
        <v>0</v>
      </c>
      <c r="DI309">
        <f t="shared" si="83"/>
        <v>0</v>
      </c>
      <c r="DJ309">
        <f>DF309</f>
        <v>0</v>
      </c>
      <c r="DK309">
        <v>0</v>
      </c>
      <c r="DL309" t="s">
        <v>3</v>
      </c>
      <c r="DM309">
        <v>0</v>
      </c>
      <c r="DN309" t="s">
        <v>3</v>
      </c>
      <c r="DO309">
        <v>0</v>
      </c>
    </row>
    <row r="310" spans="1:119" x14ac:dyDescent="0.2">
      <c r="A310">
        <f>ROW(Source!A277)</f>
        <v>277</v>
      </c>
      <c r="B310">
        <v>68582722</v>
      </c>
      <c r="C310">
        <v>68584052</v>
      </c>
      <c r="D310">
        <v>68289694</v>
      </c>
      <c r="E310">
        <v>33</v>
      </c>
      <c r="F310">
        <v>1</v>
      </c>
      <c r="G310">
        <v>33</v>
      </c>
      <c r="H310">
        <v>1</v>
      </c>
      <c r="I310" t="s">
        <v>2072</v>
      </c>
      <c r="J310" t="s">
        <v>3</v>
      </c>
      <c r="K310" t="s">
        <v>2073</v>
      </c>
      <c r="L310">
        <v>1191</v>
      </c>
      <c r="N310">
        <v>1013</v>
      </c>
      <c r="O310" t="s">
        <v>2074</v>
      </c>
      <c r="P310" t="s">
        <v>2074</v>
      </c>
      <c r="Q310">
        <v>1</v>
      </c>
      <c r="W310">
        <v>0</v>
      </c>
      <c r="X310">
        <v>476480486</v>
      </c>
      <c r="Y310">
        <f t="shared" si="96"/>
        <v>88.26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1</v>
      </c>
      <c r="AP310">
        <v>0</v>
      </c>
      <c r="AQ310">
        <v>0</v>
      </c>
      <c r="AR310">
        <v>0</v>
      </c>
      <c r="AS310" t="s">
        <v>3</v>
      </c>
      <c r="AT310">
        <v>88.26</v>
      </c>
      <c r="AU310" t="s">
        <v>3</v>
      </c>
      <c r="AV310">
        <v>1</v>
      </c>
      <c r="AW310">
        <v>2</v>
      </c>
      <c r="AX310">
        <v>68620441</v>
      </c>
      <c r="AY310">
        <v>1</v>
      </c>
      <c r="AZ310">
        <v>0</v>
      </c>
      <c r="BA310">
        <v>310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X310">
        <f>ROUND(Y310*Source!I277,9)</f>
        <v>2.6478000000000002</v>
      </c>
      <c r="CY310">
        <f>AD310</f>
        <v>0</v>
      </c>
      <c r="CZ310">
        <f>AH310</f>
        <v>0</v>
      </c>
      <c r="DA310">
        <f>AL310</f>
        <v>1</v>
      </c>
      <c r="DB310">
        <f t="shared" si="97"/>
        <v>0</v>
      </c>
      <c r="DC310">
        <f t="shared" si="98"/>
        <v>0</v>
      </c>
      <c r="DD310" t="s">
        <v>3</v>
      </c>
      <c r="DE310" t="s">
        <v>3</v>
      </c>
      <c r="DF310">
        <f t="shared" si="80"/>
        <v>0</v>
      </c>
      <c r="DG310">
        <f t="shared" si="81"/>
        <v>0</v>
      </c>
      <c r="DH310">
        <f t="shared" si="82"/>
        <v>0</v>
      </c>
      <c r="DI310">
        <f t="shared" si="83"/>
        <v>0</v>
      </c>
      <c r="DJ310">
        <f>DI310</f>
        <v>0</v>
      </c>
      <c r="DK310">
        <v>0</v>
      </c>
      <c r="DL310" t="s">
        <v>3</v>
      </c>
      <c r="DM310">
        <v>0</v>
      </c>
      <c r="DN310" t="s">
        <v>3</v>
      </c>
      <c r="DO310">
        <v>0</v>
      </c>
    </row>
    <row r="311" spans="1:119" x14ac:dyDescent="0.2">
      <c r="A311">
        <f>ROW(Source!A277)</f>
        <v>277</v>
      </c>
      <c r="B311">
        <v>68582722</v>
      </c>
      <c r="C311">
        <v>68584052</v>
      </c>
      <c r="D311">
        <v>68305449</v>
      </c>
      <c r="E311">
        <v>1</v>
      </c>
      <c r="F311">
        <v>1</v>
      </c>
      <c r="G311">
        <v>33</v>
      </c>
      <c r="H311">
        <v>3</v>
      </c>
      <c r="I311" t="s">
        <v>2263</v>
      </c>
      <c r="J311" t="s">
        <v>2264</v>
      </c>
      <c r="K311" t="s">
        <v>2265</v>
      </c>
      <c r="L311">
        <v>1327</v>
      </c>
      <c r="N311">
        <v>1005</v>
      </c>
      <c r="O311" t="s">
        <v>402</v>
      </c>
      <c r="P311" t="s">
        <v>402</v>
      </c>
      <c r="Q311">
        <v>1</v>
      </c>
      <c r="W311">
        <v>0</v>
      </c>
      <c r="X311">
        <v>1071051101</v>
      </c>
      <c r="Y311">
        <f t="shared" si="96"/>
        <v>102</v>
      </c>
      <c r="AA311">
        <v>520.49</v>
      </c>
      <c r="AB311">
        <v>0</v>
      </c>
      <c r="AC311">
        <v>0</v>
      </c>
      <c r="AD311">
        <v>0</v>
      </c>
      <c r="AE311">
        <v>520.49</v>
      </c>
      <c r="AF311">
        <v>0</v>
      </c>
      <c r="AG311">
        <v>0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1</v>
      </c>
      <c r="AP311">
        <v>0</v>
      </c>
      <c r="AQ311">
        <v>0</v>
      </c>
      <c r="AR311">
        <v>0</v>
      </c>
      <c r="AS311" t="s">
        <v>3</v>
      </c>
      <c r="AT311">
        <v>102</v>
      </c>
      <c r="AU311" t="s">
        <v>3</v>
      </c>
      <c r="AV311">
        <v>0</v>
      </c>
      <c r="AW311">
        <v>2</v>
      </c>
      <c r="AX311">
        <v>68620442</v>
      </c>
      <c r="AY311">
        <v>1</v>
      </c>
      <c r="AZ311">
        <v>0</v>
      </c>
      <c r="BA311">
        <v>311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X311">
        <f>ROUND(Y311*Source!I277,9)</f>
        <v>3.06</v>
      </c>
      <c r="CY311">
        <f>AA311</f>
        <v>520.49</v>
      </c>
      <c r="CZ311">
        <f>AE311</f>
        <v>520.49</v>
      </c>
      <c r="DA311">
        <f>AI311</f>
        <v>1</v>
      </c>
      <c r="DB311">
        <f t="shared" si="97"/>
        <v>53089.98</v>
      </c>
      <c r="DC311">
        <f t="shared" si="98"/>
        <v>0</v>
      </c>
      <c r="DD311" t="s">
        <v>3</v>
      </c>
      <c r="DE311" t="s">
        <v>3</v>
      </c>
      <c r="DF311">
        <f t="shared" si="80"/>
        <v>1592.7</v>
      </c>
      <c r="DG311">
        <f t="shared" si="81"/>
        <v>0</v>
      </c>
      <c r="DH311">
        <f t="shared" si="82"/>
        <v>0</v>
      </c>
      <c r="DI311">
        <f t="shared" si="83"/>
        <v>0</v>
      </c>
      <c r="DJ311">
        <f>DF311</f>
        <v>1592.7</v>
      </c>
      <c r="DK311">
        <v>0</v>
      </c>
      <c r="DL311" t="s">
        <v>3</v>
      </c>
      <c r="DM311">
        <v>0</v>
      </c>
      <c r="DN311" t="s">
        <v>3</v>
      </c>
      <c r="DO311">
        <v>0</v>
      </c>
    </row>
    <row r="312" spans="1:119" x14ac:dyDescent="0.2">
      <c r="A312">
        <f>ROW(Source!A277)</f>
        <v>277</v>
      </c>
      <c r="B312">
        <v>68582722</v>
      </c>
      <c r="C312">
        <v>68584052</v>
      </c>
      <c r="D312">
        <v>68305371</v>
      </c>
      <c r="E312">
        <v>1</v>
      </c>
      <c r="F312">
        <v>1</v>
      </c>
      <c r="G312">
        <v>33</v>
      </c>
      <c r="H312">
        <v>3</v>
      </c>
      <c r="I312" t="s">
        <v>2266</v>
      </c>
      <c r="J312" t="s">
        <v>2267</v>
      </c>
      <c r="K312" t="s">
        <v>2268</v>
      </c>
      <c r="L312">
        <v>1346</v>
      </c>
      <c r="N312">
        <v>1009</v>
      </c>
      <c r="O312" t="s">
        <v>529</v>
      </c>
      <c r="P312" t="s">
        <v>529</v>
      </c>
      <c r="Q312">
        <v>1</v>
      </c>
      <c r="W312">
        <v>0</v>
      </c>
      <c r="X312">
        <v>-1694053628</v>
      </c>
      <c r="Y312">
        <f t="shared" si="96"/>
        <v>51</v>
      </c>
      <c r="AA312">
        <v>281.76</v>
      </c>
      <c r="AB312">
        <v>0</v>
      </c>
      <c r="AC312">
        <v>0</v>
      </c>
      <c r="AD312">
        <v>0</v>
      </c>
      <c r="AE312">
        <v>281.76</v>
      </c>
      <c r="AF312">
        <v>0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1</v>
      </c>
      <c r="AP312">
        <v>0</v>
      </c>
      <c r="AQ312">
        <v>0</v>
      </c>
      <c r="AR312">
        <v>0</v>
      </c>
      <c r="AS312" t="s">
        <v>3</v>
      </c>
      <c r="AT312">
        <v>51</v>
      </c>
      <c r="AU312" t="s">
        <v>3</v>
      </c>
      <c r="AV312">
        <v>0</v>
      </c>
      <c r="AW312">
        <v>2</v>
      </c>
      <c r="AX312">
        <v>68620443</v>
      </c>
      <c r="AY312">
        <v>1</v>
      </c>
      <c r="AZ312">
        <v>0</v>
      </c>
      <c r="BA312">
        <v>312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X312">
        <f>ROUND(Y312*Source!I277,9)</f>
        <v>1.53</v>
      </c>
      <c r="CY312">
        <f>AA312</f>
        <v>281.76</v>
      </c>
      <c r="CZ312">
        <f>AE312</f>
        <v>281.76</v>
      </c>
      <c r="DA312">
        <f>AI312</f>
        <v>1</v>
      </c>
      <c r="DB312">
        <f t="shared" si="97"/>
        <v>14369.76</v>
      </c>
      <c r="DC312">
        <f t="shared" si="98"/>
        <v>0</v>
      </c>
      <c r="DD312" t="s">
        <v>3</v>
      </c>
      <c r="DE312" t="s">
        <v>3</v>
      </c>
      <c r="DF312">
        <f t="shared" si="80"/>
        <v>431.09</v>
      </c>
      <c r="DG312">
        <f t="shared" si="81"/>
        <v>0</v>
      </c>
      <c r="DH312">
        <f t="shared" si="82"/>
        <v>0</v>
      </c>
      <c r="DI312">
        <f t="shared" si="83"/>
        <v>0</v>
      </c>
      <c r="DJ312">
        <f>DF312</f>
        <v>431.09</v>
      </c>
      <c r="DK312">
        <v>0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ROW(Source!A277)</f>
        <v>277</v>
      </c>
      <c r="B313">
        <v>68582722</v>
      </c>
      <c r="C313">
        <v>68584052</v>
      </c>
      <c r="D313">
        <v>68291585</v>
      </c>
      <c r="E313">
        <v>33</v>
      </c>
      <c r="F313">
        <v>1</v>
      </c>
      <c r="G313">
        <v>33</v>
      </c>
      <c r="H313">
        <v>3</v>
      </c>
      <c r="I313" t="s">
        <v>2168</v>
      </c>
      <c r="J313" t="s">
        <v>3</v>
      </c>
      <c r="K313" t="s">
        <v>2169</v>
      </c>
      <c r="L313">
        <v>1348</v>
      </c>
      <c r="N313">
        <v>1009</v>
      </c>
      <c r="O313" t="s">
        <v>550</v>
      </c>
      <c r="P313" t="s">
        <v>550</v>
      </c>
      <c r="Q313">
        <v>1000</v>
      </c>
      <c r="W313">
        <v>0</v>
      </c>
      <c r="X313">
        <v>1489638031</v>
      </c>
      <c r="Y313">
        <f t="shared" si="96"/>
        <v>0.46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1</v>
      </c>
      <c r="AP313">
        <v>0</v>
      </c>
      <c r="AQ313">
        <v>0</v>
      </c>
      <c r="AR313">
        <v>0</v>
      </c>
      <c r="AS313" t="s">
        <v>3</v>
      </c>
      <c r="AT313">
        <v>0.46</v>
      </c>
      <c r="AU313" t="s">
        <v>3</v>
      </c>
      <c r="AV313">
        <v>0</v>
      </c>
      <c r="AW313">
        <v>2</v>
      </c>
      <c r="AX313">
        <v>68620444</v>
      </c>
      <c r="AY313">
        <v>1</v>
      </c>
      <c r="AZ313">
        <v>0</v>
      </c>
      <c r="BA313">
        <v>313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X313">
        <f>ROUND(Y313*Source!I277,9)</f>
        <v>1.38E-2</v>
      </c>
      <c r="CY313">
        <f>AA313</f>
        <v>0</v>
      </c>
      <c r="CZ313">
        <f>AE313</f>
        <v>0</v>
      </c>
      <c r="DA313">
        <f>AI313</f>
        <v>1</v>
      </c>
      <c r="DB313">
        <f t="shared" si="97"/>
        <v>0</v>
      </c>
      <c r="DC313">
        <f t="shared" si="98"/>
        <v>0</v>
      </c>
      <c r="DD313" t="s">
        <v>3</v>
      </c>
      <c r="DE313" t="s">
        <v>3</v>
      </c>
      <c r="DF313">
        <f t="shared" si="80"/>
        <v>0</v>
      </c>
      <c r="DG313">
        <f t="shared" si="81"/>
        <v>0</v>
      </c>
      <c r="DH313">
        <f t="shared" si="82"/>
        <v>0</v>
      </c>
      <c r="DI313">
        <f t="shared" si="83"/>
        <v>0</v>
      </c>
      <c r="DJ313">
        <f>DF313</f>
        <v>0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ROW(Source!A278)</f>
        <v>278</v>
      </c>
      <c r="B314">
        <v>68582722</v>
      </c>
      <c r="C314">
        <v>68584061</v>
      </c>
      <c r="D314">
        <v>68289694</v>
      </c>
      <c r="E314">
        <v>33</v>
      </c>
      <c r="F314">
        <v>1</v>
      </c>
      <c r="G314">
        <v>33</v>
      </c>
      <c r="H314">
        <v>1</v>
      </c>
      <c r="I314" t="s">
        <v>2072</v>
      </c>
      <c r="J314" t="s">
        <v>3</v>
      </c>
      <c r="K314" t="s">
        <v>2073</v>
      </c>
      <c r="L314">
        <v>1191</v>
      </c>
      <c r="N314">
        <v>1013</v>
      </c>
      <c r="O314" t="s">
        <v>2074</v>
      </c>
      <c r="P314" t="s">
        <v>2074</v>
      </c>
      <c r="Q314">
        <v>1</v>
      </c>
      <c r="W314">
        <v>0</v>
      </c>
      <c r="X314">
        <v>476480486</v>
      </c>
      <c r="Y314">
        <f t="shared" si="96"/>
        <v>13.88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-2</v>
      </c>
      <c r="AN314">
        <v>0</v>
      </c>
      <c r="AO314">
        <v>1</v>
      </c>
      <c r="AP314">
        <v>0</v>
      </c>
      <c r="AQ314">
        <v>0</v>
      </c>
      <c r="AR314">
        <v>0</v>
      </c>
      <c r="AS314" t="s">
        <v>3</v>
      </c>
      <c r="AT314">
        <v>13.88</v>
      </c>
      <c r="AU314" t="s">
        <v>3</v>
      </c>
      <c r="AV314">
        <v>1</v>
      </c>
      <c r="AW314">
        <v>2</v>
      </c>
      <c r="AX314">
        <v>68620445</v>
      </c>
      <c r="AY314">
        <v>1</v>
      </c>
      <c r="AZ314">
        <v>0</v>
      </c>
      <c r="BA314">
        <v>314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X314">
        <f>ROUND(Y314*Source!I278,9)</f>
        <v>4.1639999999999997</v>
      </c>
      <c r="CY314">
        <f>AD314</f>
        <v>0</v>
      </c>
      <c r="CZ314">
        <f>AH314</f>
        <v>0</v>
      </c>
      <c r="DA314">
        <f>AL314</f>
        <v>1</v>
      </c>
      <c r="DB314">
        <f t="shared" si="97"/>
        <v>0</v>
      </c>
      <c r="DC314">
        <f t="shared" si="98"/>
        <v>0</v>
      </c>
      <c r="DD314" t="s">
        <v>3</v>
      </c>
      <c r="DE314" t="s">
        <v>3</v>
      </c>
      <c r="DF314">
        <f t="shared" si="80"/>
        <v>0</v>
      </c>
      <c r="DG314">
        <f t="shared" si="81"/>
        <v>0</v>
      </c>
      <c r="DH314">
        <f t="shared" si="82"/>
        <v>0</v>
      </c>
      <c r="DI314">
        <f t="shared" si="83"/>
        <v>0</v>
      </c>
      <c r="DJ314">
        <f>DI314</f>
        <v>0</v>
      </c>
      <c r="DK314">
        <v>0</v>
      </c>
      <c r="DL314" t="s">
        <v>3</v>
      </c>
      <c r="DM314">
        <v>0</v>
      </c>
      <c r="DN314" t="s">
        <v>3</v>
      </c>
      <c r="DO314">
        <v>0</v>
      </c>
    </row>
    <row r="315" spans="1:119" x14ac:dyDescent="0.2">
      <c r="A315">
        <f>ROW(Source!A278)</f>
        <v>278</v>
      </c>
      <c r="B315">
        <v>68582722</v>
      </c>
      <c r="C315">
        <v>68584061</v>
      </c>
      <c r="D315">
        <v>68306378</v>
      </c>
      <c r="E315">
        <v>1</v>
      </c>
      <c r="F315">
        <v>1</v>
      </c>
      <c r="G315">
        <v>33</v>
      </c>
      <c r="H315">
        <v>3</v>
      </c>
      <c r="I315" t="s">
        <v>2269</v>
      </c>
      <c r="J315" t="s">
        <v>2270</v>
      </c>
      <c r="K315" t="s">
        <v>2271</v>
      </c>
      <c r="L315">
        <v>1339</v>
      </c>
      <c r="N315">
        <v>1007</v>
      </c>
      <c r="O315" t="s">
        <v>666</v>
      </c>
      <c r="P315" t="s">
        <v>666</v>
      </c>
      <c r="Q315">
        <v>1</v>
      </c>
      <c r="W315">
        <v>0</v>
      </c>
      <c r="X315">
        <v>1491302261</v>
      </c>
      <c r="Y315">
        <f t="shared" si="96"/>
        <v>0.02</v>
      </c>
      <c r="AA315">
        <v>4352.96</v>
      </c>
      <c r="AB315">
        <v>0</v>
      </c>
      <c r="AC315">
        <v>0</v>
      </c>
      <c r="AD315">
        <v>0</v>
      </c>
      <c r="AE315">
        <v>4352.96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1</v>
      </c>
      <c r="AP315">
        <v>0</v>
      </c>
      <c r="AQ315">
        <v>0</v>
      </c>
      <c r="AR315">
        <v>0</v>
      </c>
      <c r="AS315" t="s">
        <v>3</v>
      </c>
      <c r="AT315">
        <v>0.02</v>
      </c>
      <c r="AU315" t="s">
        <v>3</v>
      </c>
      <c r="AV315">
        <v>0</v>
      </c>
      <c r="AW315">
        <v>2</v>
      </c>
      <c r="AX315">
        <v>68620446</v>
      </c>
      <c r="AY315">
        <v>1</v>
      </c>
      <c r="AZ315">
        <v>0</v>
      </c>
      <c r="BA315">
        <v>315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X315">
        <f>ROUND(Y315*Source!I278,9)</f>
        <v>6.0000000000000001E-3</v>
      </c>
      <c r="CY315">
        <f>AA315</f>
        <v>4352.96</v>
      </c>
      <c r="CZ315">
        <f>AE315</f>
        <v>4352.96</v>
      </c>
      <c r="DA315">
        <f>AI315</f>
        <v>1</v>
      </c>
      <c r="DB315">
        <f t="shared" si="97"/>
        <v>87.06</v>
      </c>
      <c r="DC315">
        <f t="shared" si="98"/>
        <v>0</v>
      </c>
      <c r="DD315" t="s">
        <v>3</v>
      </c>
      <c r="DE315" t="s">
        <v>3</v>
      </c>
      <c r="DF315">
        <f t="shared" si="80"/>
        <v>26.12</v>
      </c>
      <c r="DG315">
        <f t="shared" si="81"/>
        <v>0</v>
      </c>
      <c r="DH315">
        <f t="shared" si="82"/>
        <v>0</v>
      </c>
      <c r="DI315">
        <f t="shared" si="83"/>
        <v>0</v>
      </c>
      <c r="DJ315">
        <f>DF315</f>
        <v>26.12</v>
      </c>
      <c r="DK315">
        <v>0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ROW(Source!A278)</f>
        <v>278</v>
      </c>
      <c r="B316">
        <v>68582722</v>
      </c>
      <c r="C316">
        <v>68584061</v>
      </c>
      <c r="D316">
        <v>68291585</v>
      </c>
      <c r="E316">
        <v>33</v>
      </c>
      <c r="F316">
        <v>1</v>
      </c>
      <c r="G316">
        <v>33</v>
      </c>
      <c r="H316">
        <v>3</v>
      </c>
      <c r="I316" t="s">
        <v>2168</v>
      </c>
      <c r="J316" t="s">
        <v>3</v>
      </c>
      <c r="K316" t="s">
        <v>2169</v>
      </c>
      <c r="L316">
        <v>1348</v>
      </c>
      <c r="N316">
        <v>1009</v>
      </c>
      <c r="O316" t="s">
        <v>550</v>
      </c>
      <c r="P316" t="s">
        <v>550</v>
      </c>
      <c r="Q316">
        <v>1000</v>
      </c>
      <c r="W316">
        <v>0</v>
      </c>
      <c r="X316">
        <v>1489638031</v>
      </c>
      <c r="Y316">
        <f t="shared" si="96"/>
        <v>7.0000000000000007E-2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1</v>
      </c>
      <c r="AP316">
        <v>0</v>
      </c>
      <c r="AQ316">
        <v>0</v>
      </c>
      <c r="AR316">
        <v>0</v>
      </c>
      <c r="AS316" t="s">
        <v>3</v>
      </c>
      <c r="AT316">
        <v>7.0000000000000007E-2</v>
      </c>
      <c r="AU316" t="s">
        <v>3</v>
      </c>
      <c r="AV316">
        <v>0</v>
      </c>
      <c r="AW316">
        <v>2</v>
      </c>
      <c r="AX316">
        <v>68620447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X316">
        <f>ROUND(Y316*Source!I278,9)</f>
        <v>2.1000000000000001E-2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97"/>
        <v>0</v>
      </c>
      <c r="DC316">
        <f t="shared" si="98"/>
        <v>0</v>
      </c>
      <c r="DD316" t="s">
        <v>3</v>
      </c>
      <c r="DE316" t="s">
        <v>3</v>
      </c>
      <c r="DF316">
        <f t="shared" si="80"/>
        <v>0</v>
      </c>
      <c r="DG316">
        <f t="shared" si="81"/>
        <v>0</v>
      </c>
      <c r="DH316">
        <f t="shared" si="82"/>
        <v>0</v>
      </c>
      <c r="DI316">
        <f t="shared" si="83"/>
        <v>0</v>
      </c>
      <c r="DJ316">
        <f>DF316</f>
        <v>0</v>
      </c>
      <c r="DK316">
        <v>0</v>
      </c>
      <c r="DL316" t="s">
        <v>3</v>
      </c>
      <c r="DM316">
        <v>0</v>
      </c>
      <c r="DN316" t="s">
        <v>3</v>
      </c>
      <c r="DO316">
        <v>0</v>
      </c>
    </row>
    <row r="317" spans="1:119" x14ac:dyDescent="0.2">
      <c r="A317">
        <f>ROW(Source!A281)</f>
        <v>281</v>
      </c>
      <c r="B317">
        <v>68582722</v>
      </c>
      <c r="C317">
        <v>68584069</v>
      </c>
      <c r="D317">
        <v>68289694</v>
      </c>
      <c r="E317">
        <v>33</v>
      </c>
      <c r="F317">
        <v>1</v>
      </c>
      <c r="G317">
        <v>33</v>
      </c>
      <c r="H317">
        <v>1</v>
      </c>
      <c r="I317" t="s">
        <v>2072</v>
      </c>
      <c r="J317" t="s">
        <v>3</v>
      </c>
      <c r="K317" t="s">
        <v>2073</v>
      </c>
      <c r="L317">
        <v>1191</v>
      </c>
      <c r="N317">
        <v>1013</v>
      </c>
      <c r="O317" t="s">
        <v>2074</v>
      </c>
      <c r="P317" t="s">
        <v>2074</v>
      </c>
      <c r="Q317">
        <v>1</v>
      </c>
      <c r="W317">
        <v>0</v>
      </c>
      <c r="X317">
        <v>476480486</v>
      </c>
      <c r="Y317">
        <f t="shared" si="96"/>
        <v>3.13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1</v>
      </c>
      <c r="AP317">
        <v>0</v>
      </c>
      <c r="AQ317">
        <v>0</v>
      </c>
      <c r="AR317">
        <v>0</v>
      </c>
      <c r="AS317" t="s">
        <v>3</v>
      </c>
      <c r="AT317">
        <v>3.13</v>
      </c>
      <c r="AU317" t="s">
        <v>3</v>
      </c>
      <c r="AV317">
        <v>1</v>
      </c>
      <c r="AW317">
        <v>2</v>
      </c>
      <c r="AX317">
        <v>68620448</v>
      </c>
      <c r="AY317">
        <v>1</v>
      </c>
      <c r="AZ317">
        <v>0</v>
      </c>
      <c r="BA317">
        <v>317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X317">
        <f>ROUND(Y317*Source!I281,9)</f>
        <v>3.7560000000000003E-2</v>
      </c>
      <c r="CY317">
        <f>AD317</f>
        <v>0</v>
      </c>
      <c r="CZ317">
        <f>AH317</f>
        <v>0</v>
      </c>
      <c r="DA317">
        <f>AL317</f>
        <v>1</v>
      </c>
      <c r="DB317">
        <f t="shared" si="97"/>
        <v>0</v>
      </c>
      <c r="DC317">
        <f t="shared" si="98"/>
        <v>0</v>
      </c>
      <c r="DD317" t="s">
        <v>3</v>
      </c>
      <c r="DE317" t="s">
        <v>3</v>
      </c>
      <c r="DF317">
        <f t="shared" si="80"/>
        <v>0</v>
      </c>
      <c r="DG317">
        <f t="shared" si="81"/>
        <v>0</v>
      </c>
      <c r="DH317">
        <f t="shared" si="82"/>
        <v>0</v>
      </c>
      <c r="DI317">
        <f t="shared" si="83"/>
        <v>0</v>
      </c>
      <c r="DJ317">
        <f>DI317</f>
        <v>0</v>
      </c>
      <c r="DK317">
        <v>0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ROW(Source!A281)</f>
        <v>281</v>
      </c>
      <c r="B318">
        <v>68582722</v>
      </c>
      <c r="C318">
        <v>68584069</v>
      </c>
      <c r="D318">
        <v>68303210</v>
      </c>
      <c r="E318">
        <v>1</v>
      </c>
      <c r="F318">
        <v>1</v>
      </c>
      <c r="G318">
        <v>33</v>
      </c>
      <c r="H318">
        <v>2</v>
      </c>
      <c r="I318" t="s">
        <v>2105</v>
      </c>
      <c r="J318" t="s">
        <v>2106</v>
      </c>
      <c r="K318" t="s">
        <v>2107</v>
      </c>
      <c r="L318">
        <v>1368</v>
      </c>
      <c r="N318">
        <v>1011</v>
      </c>
      <c r="O318" t="s">
        <v>341</v>
      </c>
      <c r="P318" t="s">
        <v>341</v>
      </c>
      <c r="Q318">
        <v>1</v>
      </c>
      <c r="W318">
        <v>0</v>
      </c>
      <c r="X318">
        <v>-700529201</v>
      </c>
      <c r="Y318">
        <f t="shared" si="96"/>
        <v>1</v>
      </c>
      <c r="AA318">
        <v>0</v>
      </c>
      <c r="AB318">
        <v>5.27</v>
      </c>
      <c r="AC318">
        <v>0.01</v>
      </c>
      <c r="AD318">
        <v>0</v>
      </c>
      <c r="AE318">
        <v>0</v>
      </c>
      <c r="AF318">
        <v>5.27</v>
      </c>
      <c r="AG318">
        <v>0.01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1</v>
      </c>
      <c r="AP318">
        <v>0</v>
      </c>
      <c r="AQ318">
        <v>0</v>
      </c>
      <c r="AR318">
        <v>0</v>
      </c>
      <c r="AS318" t="s">
        <v>3</v>
      </c>
      <c r="AT318">
        <v>1</v>
      </c>
      <c r="AU318" t="s">
        <v>3</v>
      </c>
      <c r="AV318">
        <v>0</v>
      </c>
      <c r="AW318">
        <v>2</v>
      </c>
      <c r="AX318">
        <v>68620449</v>
      </c>
      <c r="AY318">
        <v>1</v>
      </c>
      <c r="AZ318">
        <v>0</v>
      </c>
      <c r="BA318">
        <v>318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X318">
        <f>ROUND(Y318*Source!I281,9)</f>
        <v>1.2E-2</v>
      </c>
      <c r="CY318">
        <f>AB318</f>
        <v>5.27</v>
      </c>
      <c r="CZ318">
        <f>AF318</f>
        <v>5.27</v>
      </c>
      <c r="DA318">
        <f>AJ318</f>
        <v>1</v>
      </c>
      <c r="DB318">
        <f t="shared" si="97"/>
        <v>5.27</v>
      </c>
      <c r="DC318">
        <f t="shared" si="98"/>
        <v>0.01</v>
      </c>
      <c r="DD318" t="s">
        <v>3</v>
      </c>
      <c r="DE318" t="s">
        <v>3</v>
      </c>
      <c r="DF318">
        <f t="shared" si="80"/>
        <v>0</v>
      </c>
      <c r="DG318">
        <f t="shared" si="81"/>
        <v>0.06</v>
      </c>
      <c r="DH318">
        <f t="shared" si="82"/>
        <v>0</v>
      </c>
      <c r="DI318">
        <f t="shared" si="83"/>
        <v>0</v>
      </c>
      <c r="DJ318">
        <f>DG318</f>
        <v>0.06</v>
      </c>
      <c r="DK318">
        <v>0</v>
      </c>
      <c r="DL318" t="s">
        <v>3</v>
      </c>
      <c r="DM318">
        <v>0</v>
      </c>
      <c r="DN318" t="s">
        <v>3</v>
      </c>
      <c r="DO318">
        <v>0</v>
      </c>
    </row>
    <row r="319" spans="1:119" x14ac:dyDescent="0.2">
      <c r="A319">
        <f>ROW(Source!A282)</f>
        <v>282</v>
      </c>
      <c r="B319">
        <v>68582722</v>
      </c>
      <c r="C319">
        <v>68619748</v>
      </c>
      <c r="D319">
        <v>68289694</v>
      </c>
      <c r="E319">
        <v>33</v>
      </c>
      <c r="F319">
        <v>1</v>
      </c>
      <c r="G319">
        <v>33</v>
      </c>
      <c r="H319">
        <v>1</v>
      </c>
      <c r="I319" t="s">
        <v>2072</v>
      </c>
      <c r="J319" t="s">
        <v>3</v>
      </c>
      <c r="K319" t="s">
        <v>2073</v>
      </c>
      <c r="L319">
        <v>1191</v>
      </c>
      <c r="N319">
        <v>1013</v>
      </c>
      <c r="O319" t="s">
        <v>2074</v>
      </c>
      <c r="P319" t="s">
        <v>2074</v>
      </c>
      <c r="Q319">
        <v>1</v>
      </c>
      <c r="W319">
        <v>0</v>
      </c>
      <c r="X319">
        <v>476480486</v>
      </c>
      <c r="Y319">
        <f t="shared" si="96"/>
        <v>2.78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1</v>
      </c>
      <c r="AP319">
        <v>0</v>
      </c>
      <c r="AQ319">
        <v>0</v>
      </c>
      <c r="AR319">
        <v>0</v>
      </c>
      <c r="AS319" t="s">
        <v>3</v>
      </c>
      <c r="AT319">
        <v>2.78</v>
      </c>
      <c r="AU319" t="s">
        <v>3</v>
      </c>
      <c r="AV319">
        <v>1</v>
      </c>
      <c r="AW319">
        <v>2</v>
      </c>
      <c r="AX319">
        <v>68620450</v>
      </c>
      <c r="AY319">
        <v>1</v>
      </c>
      <c r="AZ319">
        <v>0</v>
      </c>
      <c r="BA319">
        <v>319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X319">
        <f>ROUND(Y319*Source!I282,9)</f>
        <v>0.27800000000000002</v>
      </c>
      <c r="CY319">
        <f>AD319</f>
        <v>0</v>
      </c>
      <c r="CZ319">
        <f>AH319</f>
        <v>0</v>
      </c>
      <c r="DA319">
        <f>AL319</f>
        <v>1</v>
      </c>
      <c r="DB319">
        <f t="shared" si="97"/>
        <v>0</v>
      </c>
      <c r="DC319">
        <f t="shared" si="98"/>
        <v>0</v>
      </c>
      <c r="DD319" t="s">
        <v>3</v>
      </c>
      <c r="DE319" t="s">
        <v>3</v>
      </c>
      <c r="DF319">
        <f t="shared" si="80"/>
        <v>0</v>
      </c>
      <c r="DG319">
        <f t="shared" si="81"/>
        <v>0</v>
      </c>
      <c r="DH319">
        <f t="shared" si="82"/>
        <v>0</v>
      </c>
      <c r="DI319">
        <f t="shared" si="83"/>
        <v>0</v>
      </c>
      <c r="DJ319">
        <f>DI319</f>
        <v>0</v>
      </c>
      <c r="DK319">
        <v>0</v>
      </c>
      <c r="DL319" t="s">
        <v>3</v>
      </c>
      <c r="DM319">
        <v>0</v>
      </c>
      <c r="DN319" t="s">
        <v>3</v>
      </c>
      <c r="DO319">
        <v>0</v>
      </c>
    </row>
    <row r="320" spans="1:119" x14ac:dyDescent="0.2">
      <c r="A320">
        <f>ROW(Source!A282)</f>
        <v>282</v>
      </c>
      <c r="B320">
        <v>68582722</v>
      </c>
      <c r="C320">
        <v>68619748</v>
      </c>
      <c r="D320">
        <v>68303210</v>
      </c>
      <c r="E320">
        <v>1</v>
      </c>
      <c r="F320">
        <v>1</v>
      </c>
      <c r="G320">
        <v>33</v>
      </c>
      <c r="H320">
        <v>2</v>
      </c>
      <c r="I320" t="s">
        <v>2105</v>
      </c>
      <c r="J320" t="s">
        <v>2106</v>
      </c>
      <c r="K320" t="s">
        <v>2107</v>
      </c>
      <c r="L320">
        <v>1368</v>
      </c>
      <c r="N320">
        <v>1011</v>
      </c>
      <c r="O320" t="s">
        <v>341</v>
      </c>
      <c r="P320" t="s">
        <v>341</v>
      </c>
      <c r="Q320">
        <v>1</v>
      </c>
      <c r="W320">
        <v>0</v>
      </c>
      <c r="X320">
        <v>-700529201</v>
      </c>
      <c r="Y320">
        <f t="shared" si="96"/>
        <v>0.34</v>
      </c>
      <c r="AA320">
        <v>0</v>
      </c>
      <c r="AB320">
        <v>5.27</v>
      </c>
      <c r="AC320">
        <v>0.01</v>
      </c>
      <c r="AD320">
        <v>0</v>
      </c>
      <c r="AE320">
        <v>0</v>
      </c>
      <c r="AF320">
        <v>5.27</v>
      </c>
      <c r="AG320">
        <v>0.01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1</v>
      </c>
      <c r="AP320">
        <v>0</v>
      </c>
      <c r="AQ320">
        <v>0</v>
      </c>
      <c r="AR320">
        <v>0</v>
      </c>
      <c r="AS320" t="s">
        <v>3</v>
      </c>
      <c r="AT320">
        <v>0.34</v>
      </c>
      <c r="AU320" t="s">
        <v>3</v>
      </c>
      <c r="AV320">
        <v>0</v>
      </c>
      <c r="AW320">
        <v>2</v>
      </c>
      <c r="AX320">
        <v>68620451</v>
      </c>
      <c r="AY320">
        <v>1</v>
      </c>
      <c r="AZ320">
        <v>0</v>
      </c>
      <c r="BA320">
        <v>320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X320">
        <f>ROUND(Y320*Source!I282,9)</f>
        <v>3.4000000000000002E-2</v>
      </c>
      <c r="CY320">
        <f>AB320</f>
        <v>5.27</v>
      </c>
      <c r="CZ320">
        <f>AF320</f>
        <v>5.27</v>
      </c>
      <c r="DA320">
        <f>AJ320</f>
        <v>1</v>
      </c>
      <c r="DB320">
        <f t="shared" si="97"/>
        <v>1.79</v>
      </c>
      <c r="DC320">
        <f t="shared" si="98"/>
        <v>0</v>
      </c>
      <c r="DD320" t="s">
        <v>3</v>
      </c>
      <c r="DE320" t="s">
        <v>3</v>
      </c>
      <c r="DF320">
        <f t="shared" si="80"/>
        <v>0</v>
      </c>
      <c r="DG320">
        <f t="shared" si="81"/>
        <v>0.18</v>
      </c>
      <c r="DH320">
        <f t="shared" si="82"/>
        <v>0</v>
      </c>
      <c r="DI320">
        <f t="shared" si="83"/>
        <v>0</v>
      </c>
      <c r="DJ320">
        <f>DG320</f>
        <v>0.18</v>
      </c>
      <c r="DK320">
        <v>0</v>
      </c>
      <c r="DL320" t="s">
        <v>3</v>
      </c>
      <c r="DM320">
        <v>0</v>
      </c>
      <c r="DN320" t="s">
        <v>3</v>
      </c>
      <c r="DO320">
        <v>0</v>
      </c>
    </row>
    <row r="321" spans="1:119" x14ac:dyDescent="0.2">
      <c r="A321">
        <f>ROW(Source!A283)</f>
        <v>283</v>
      </c>
      <c r="B321">
        <v>68582722</v>
      </c>
      <c r="C321">
        <v>68584082</v>
      </c>
      <c r="D321">
        <v>68289694</v>
      </c>
      <c r="E321">
        <v>33</v>
      </c>
      <c r="F321">
        <v>1</v>
      </c>
      <c r="G321">
        <v>33</v>
      </c>
      <c r="H321">
        <v>1</v>
      </c>
      <c r="I321" t="s">
        <v>2072</v>
      </c>
      <c r="J321" t="s">
        <v>3</v>
      </c>
      <c r="K321" t="s">
        <v>2073</v>
      </c>
      <c r="L321">
        <v>1191</v>
      </c>
      <c r="N321">
        <v>1013</v>
      </c>
      <c r="O321" t="s">
        <v>2074</v>
      </c>
      <c r="P321" t="s">
        <v>2074</v>
      </c>
      <c r="Q321">
        <v>1</v>
      </c>
      <c r="W321">
        <v>0</v>
      </c>
      <c r="X321">
        <v>476480486</v>
      </c>
      <c r="Y321">
        <f t="shared" si="96"/>
        <v>14.28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1</v>
      </c>
      <c r="AP321">
        <v>0</v>
      </c>
      <c r="AQ321">
        <v>0</v>
      </c>
      <c r="AR321">
        <v>0</v>
      </c>
      <c r="AS321" t="s">
        <v>3</v>
      </c>
      <c r="AT321">
        <v>14.28</v>
      </c>
      <c r="AU321" t="s">
        <v>3</v>
      </c>
      <c r="AV321">
        <v>1</v>
      </c>
      <c r="AW321">
        <v>2</v>
      </c>
      <c r="AX321">
        <v>68620452</v>
      </c>
      <c r="AY321">
        <v>1</v>
      </c>
      <c r="AZ321">
        <v>0</v>
      </c>
      <c r="BA321">
        <v>321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X321">
        <f>ROUND(Y321*Source!I283,9)</f>
        <v>0.28560000000000002</v>
      </c>
      <c r="CY321">
        <f>AD321</f>
        <v>0</v>
      </c>
      <c r="CZ321">
        <f>AH321</f>
        <v>0</v>
      </c>
      <c r="DA321">
        <f>AL321</f>
        <v>1</v>
      </c>
      <c r="DB321">
        <f t="shared" si="97"/>
        <v>0</v>
      </c>
      <c r="DC321">
        <f t="shared" si="98"/>
        <v>0</v>
      </c>
      <c r="DD321" t="s">
        <v>3</v>
      </c>
      <c r="DE321" t="s">
        <v>3</v>
      </c>
      <c r="DF321">
        <f t="shared" ref="DF321:DF384" si="99">ROUND(ROUND(AE321,2)*CX321,2)</f>
        <v>0</v>
      </c>
      <c r="DG321">
        <f t="shared" ref="DG321:DG384" si="100">ROUND(ROUND(AF321,2)*CX321,2)</f>
        <v>0</v>
      </c>
      <c r="DH321">
        <f t="shared" ref="DH321:DH384" si="101">ROUND(ROUND(AG321,2)*CX321,2)</f>
        <v>0</v>
      </c>
      <c r="DI321">
        <f t="shared" ref="DI321:DI384" si="102">ROUND(ROUND(AH321,2)*CX321,2)</f>
        <v>0</v>
      </c>
      <c r="DJ321">
        <f>DI321</f>
        <v>0</v>
      </c>
      <c r="DK321">
        <v>0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ROW(Source!A283)</f>
        <v>283</v>
      </c>
      <c r="B322">
        <v>68582722</v>
      </c>
      <c r="C322">
        <v>68584082</v>
      </c>
      <c r="D322">
        <v>68291585</v>
      </c>
      <c r="E322">
        <v>33</v>
      </c>
      <c r="F322">
        <v>1</v>
      </c>
      <c r="G322">
        <v>33</v>
      </c>
      <c r="H322">
        <v>3</v>
      </c>
      <c r="I322" t="s">
        <v>2168</v>
      </c>
      <c r="J322" t="s">
        <v>3</v>
      </c>
      <c r="K322" t="s">
        <v>2169</v>
      </c>
      <c r="L322">
        <v>1348</v>
      </c>
      <c r="N322">
        <v>1009</v>
      </c>
      <c r="O322" t="s">
        <v>550</v>
      </c>
      <c r="P322" t="s">
        <v>550</v>
      </c>
      <c r="Q322">
        <v>1000</v>
      </c>
      <c r="W322">
        <v>0</v>
      </c>
      <c r="X322">
        <v>1489638031</v>
      </c>
      <c r="Y322">
        <f t="shared" si="96"/>
        <v>0.62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1</v>
      </c>
      <c r="AP322">
        <v>0</v>
      </c>
      <c r="AQ322">
        <v>0</v>
      </c>
      <c r="AR322">
        <v>0</v>
      </c>
      <c r="AS322" t="s">
        <v>3</v>
      </c>
      <c r="AT322">
        <v>0.62</v>
      </c>
      <c r="AU322" t="s">
        <v>3</v>
      </c>
      <c r="AV322">
        <v>0</v>
      </c>
      <c r="AW322">
        <v>2</v>
      </c>
      <c r="AX322">
        <v>68620453</v>
      </c>
      <c r="AY322">
        <v>1</v>
      </c>
      <c r="AZ322">
        <v>0</v>
      </c>
      <c r="BA322">
        <v>322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X322">
        <f>ROUND(Y322*Source!I283,9)</f>
        <v>1.24E-2</v>
      </c>
      <c r="CY322">
        <f>AA322</f>
        <v>0</v>
      </c>
      <c r="CZ322">
        <f>AE322</f>
        <v>0</v>
      </c>
      <c r="DA322">
        <f>AI322</f>
        <v>1</v>
      </c>
      <c r="DB322">
        <f t="shared" si="97"/>
        <v>0</v>
      </c>
      <c r="DC322">
        <f t="shared" si="98"/>
        <v>0</v>
      </c>
      <c r="DD322" t="s">
        <v>3</v>
      </c>
      <c r="DE322" t="s">
        <v>3</v>
      </c>
      <c r="DF322">
        <f t="shared" si="99"/>
        <v>0</v>
      </c>
      <c r="DG322">
        <f t="shared" si="100"/>
        <v>0</v>
      </c>
      <c r="DH322">
        <f t="shared" si="101"/>
        <v>0</v>
      </c>
      <c r="DI322">
        <f t="shared" si="102"/>
        <v>0</v>
      </c>
      <c r="DJ322">
        <f>DF322</f>
        <v>0</v>
      </c>
      <c r="DK322">
        <v>0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ROW(Source!A284)</f>
        <v>284</v>
      </c>
      <c r="B323">
        <v>68582722</v>
      </c>
      <c r="C323">
        <v>68584087</v>
      </c>
      <c r="D323">
        <v>68289694</v>
      </c>
      <c r="E323">
        <v>33</v>
      </c>
      <c r="F323">
        <v>1</v>
      </c>
      <c r="G323">
        <v>33</v>
      </c>
      <c r="H323">
        <v>1</v>
      </c>
      <c r="I323" t="s">
        <v>2072</v>
      </c>
      <c r="J323" t="s">
        <v>3</v>
      </c>
      <c r="K323" t="s">
        <v>2073</v>
      </c>
      <c r="L323">
        <v>1191</v>
      </c>
      <c r="N323">
        <v>1013</v>
      </c>
      <c r="O323" t="s">
        <v>2074</v>
      </c>
      <c r="P323" t="s">
        <v>2074</v>
      </c>
      <c r="Q323">
        <v>1</v>
      </c>
      <c r="W323">
        <v>0</v>
      </c>
      <c r="X323">
        <v>476480486</v>
      </c>
      <c r="Y323">
        <f>(AT323*0.6)</f>
        <v>41.922000000000004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1</v>
      </c>
      <c r="AP323">
        <v>1</v>
      </c>
      <c r="AQ323">
        <v>0</v>
      </c>
      <c r="AR323">
        <v>0</v>
      </c>
      <c r="AS323" t="s">
        <v>3</v>
      </c>
      <c r="AT323">
        <v>69.87</v>
      </c>
      <c r="AU323" t="s">
        <v>301</v>
      </c>
      <c r="AV323">
        <v>1</v>
      </c>
      <c r="AW323">
        <v>2</v>
      </c>
      <c r="AX323">
        <v>68620454</v>
      </c>
      <c r="AY323">
        <v>1</v>
      </c>
      <c r="AZ323">
        <v>0</v>
      </c>
      <c r="BA323">
        <v>323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X323">
        <f>ROUND(Y323*Source!I284,9)</f>
        <v>1.6768799999999999</v>
      </c>
      <c r="CY323">
        <f>AD323</f>
        <v>0</v>
      </c>
      <c r="CZ323">
        <f>AH323</f>
        <v>0</v>
      </c>
      <c r="DA323">
        <f>AL323</f>
        <v>1</v>
      </c>
      <c r="DB323">
        <f>ROUND((ROUND(AT323*CZ323,2)*0.6),6)</f>
        <v>0</v>
      </c>
      <c r="DC323">
        <f>ROUND((ROUND(AT323*AG323,2)*0.6),6)</f>
        <v>0</v>
      </c>
      <c r="DD323" t="s">
        <v>3</v>
      </c>
      <c r="DE323" t="s">
        <v>3</v>
      </c>
      <c r="DF323">
        <f t="shared" si="99"/>
        <v>0</v>
      </c>
      <c r="DG323">
        <f t="shared" si="100"/>
        <v>0</v>
      </c>
      <c r="DH323">
        <f t="shared" si="101"/>
        <v>0</v>
      </c>
      <c r="DI323">
        <f t="shared" si="102"/>
        <v>0</v>
      </c>
      <c r="DJ323">
        <f>DI323</f>
        <v>0</v>
      </c>
      <c r="DK323">
        <v>0</v>
      </c>
      <c r="DL323" t="s">
        <v>3</v>
      </c>
      <c r="DM323">
        <v>0</v>
      </c>
      <c r="DN323" t="s">
        <v>3</v>
      </c>
      <c r="DO323">
        <v>0</v>
      </c>
    </row>
    <row r="324" spans="1:119" x14ac:dyDescent="0.2">
      <c r="A324">
        <f>ROW(Source!A284)</f>
        <v>284</v>
      </c>
      <c r="B324">
        <v>68582722</v>
      </c>
      <c r="C324">
        <v>68584087</v>
      </c>
      <c r="D324">
        <v>68302650</v>
      </c>
      <c r="E324">
        <v>1</v>
      </c>
      <c r="F324">
        <v>1</v>
      </c>
      <c r="G324">
        <v>33</v>
      </c>
      <c r="H324">
        <v>2</v>
      </c>
      <c r="I324" t="s">
        <v>2176</v>
      </c>
      <c r="J324" t="s">
        <v>2177</v>
      </c>
      <c r="K324" t="s">
        <v>2178</v>
      </c>
      <c r="L324">
        <v>1368</v>
      </c>
      <c r="N324">
        <v>1011</v>
      </c>
      <c r="O324" t="s">
        <v>341</v>
      </c>
      <c r="P324" t="s">
        <v>341</v>
      </c>
      <c r="Q324">
        <v>1</v>
      </c>
      <c r="W324">
        <v>0</v>
      </c>
      <c r="X324">
        <v>558067121</v>
      </c>
      <c r="Y324">
        <f t="shared" ref="Y324:Y334" si="103">AT324</f>
        <v>1.44</v>
      </c>
      <c r="AA324">
        <v>0</v>
      </c>
      <c r="AB324">
        <v>7.69</v>
      </c>
      <c r="AC324">
        <v>0.04</v>
      </c>
      <c r="AD324">
        <v>0</v>
      </c>
      <c r="AE324">
        <v>0</v>
      </c>
      <c r="AF324">
        <v>7.69</v>
      </c>
      <c r="AG324">
        <v>0.04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1</v>
      </c>
      <c r="AP324">
        <v>0</v>
      </c>
      <c r="AQ324">
        <v>0</v>
      </c>
      <c r="AR324">
        <v>0</v>
      </c>
      <c r="AS324" t="s">
        <v>3</v>
      </c>
      <c r="AT324">
        <v>1.44</v>
      </c>
      <c r="AU324" t="s">
        <v>3</v>
      </c>
      <c r="AV324">
        <v>0</v>
      </c>
      <c r="AW324">
        <v>2</v>
      </c>
      <c r="AX324">
        <v>68620455</v>
      </c>
      <c r="AY324">
        <v>1</v>
      </c>
      <c r="AZ324">
        <v>2048</v>
      </c>
      <c r="BA324">
        <v>324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X324">
        <f>ROUND(Y324*Source!I284,9)</f>
        <v>5.7599999999999998E-2</v>
      </c>
      <c r="CY324">
        <f>AB324</f>
        <v>7.69</v>
      </c>
      <c r="CZ324">
        <f>AF324</f>
        <v>7.69</v>
      </c>
      <c r="DA324">
        <f>AJ324</f>
        <v>1</v>
      </c>
      <c r="DB324">
        <f t="shared" ref="DB324:DB334" si="104">ROUND(ROUND(AT324*CZ324,2),6)</f>
        <v>11.07</v>
      </c>
      <c r="DC324">
        <f t="shared" ref="DC324:DC334" si="105">ROUND(ROUND(AT324*AG324,2),6)</f>
        <v>0.06</v>
      </c>
      <c r="DD324" t="s">
        <v>3</v>
      </c>
      <c r="DE324" t="s">
        <v>3</v>
      </c>
      <c r="DF324">
        <f t="shared" si="99"/>
        <v>0</v>
      </c>
      <c r="DG324">
        <f t="shared" si="100"/>
        <v>0.44</v>
      </c>
      <c r="DH324">
        <f t="shared" si="101"/>
        <v>0</v>
      </c>
      <c r="DI324">
        <f t="shared" si="102"/>
        <v>0</v>
      </c>
      <c r="DJ324">
        <f>DG324</f>
        <v>0.44</v>
      </c>
      <c r="DK324">
        <v>0</v>
      </c>
      <c r="DL324" t="s">
        <v>3</v>
      </c>
      <c r="DM324">
        <v>0</v>
      </c>
      <c r="DN324" t="s">
        <v>3</v>
      </c>
      <c r="DO324">
        <v>0</v>
      </c>
    </row>
    <row r="325" spans="1:119" x14ac:dyDescent="0.2">
      <c r="A325">
        <f>ROW(Source!A284)</f>
        <v>284</v>
      </c>
      <c r="B325">
        <v>68582722</v>
      </c>
      <c r="C325">
        <v>68584087</v>
      </c>
      <c r="D325">
        <v>68303208</v>
      </c>
      <c r="E325">
        <v>1</v>
      </c>
      <c r="F325">
        <v>1</v>
      </c>
      <c r="G325">
        <v>33</v>
      </c>
      <c r="H325">
        <v>2</v>
      </c>
      <c r="I325" t="s">
        <v>2179</v>
      </c>
      <c r="J325" t="s">
        <v>2180</v>
      </c>
      <c r="K325" t="s">
        <v>2181</v>
      </c>
      <c r="L325">
        <v>1368</v>
      </c>
      <c r="N325">
        <v>1011</v>
      </c>
      <c r="O325" t="s">
        <v>341</v>
      </c>
      <c r="P325" t="s">
        <v>341</v>
      </c>
      <c r="Q325">
        <v>1</v>
      </c>
      <c r="W325">
        <v>0</v>
      </c>
      <c r="X325">
        <v>117961379</v>
      </c>
      <c r="Y325">
        <f t="shared" si="103"/>
        <v>1.44</v>
      </c>
      <c r="AA325">
        <v>0</v>
      </c>
      <c r="AB325">
        <v>6.02</v>
      </c>
      <c r="AC325">
        <v>0.02</v>
      </c>
      <c r="AD325">
        <v>0</v>
      </c>
      <c r="AE325">
        <v>0</v>
      </c>
      <c r="AF325">
        <v>6.02</v>
      </c>
      <c r="AG325">
        <v>0.02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1</v>
      </c>
      <c r="AP325">
        <v>0</v>
      </c>
      <c r="AQ325">
        <v>0</v>
      </c>
      <c r="AR325">
        <v>0</v>
      </c>
      <c r="AS325" t="s">
        <v>3</v>
      </c>
      <c r="AT325">
        <v>1.44</v>
      </c>
      <c r="AU325" t="s">
        <v>3</v>
      </c>
      <c r="AV325">
        <v>0</v>
      </c>
      <c r="AW325">
        <v>2</v>
      </c>
      <c r="AX325">
        <v>68620456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X325">
        <f>ROUND(Y325*Source!I284,9)</f>
        <v>5.7599999999999998E-2</v>
      </c>
      <c r="CY325">
        <f>AB325</f>
        <v>6.02</v>
      </c>
      <c r="CZ325">
        <f>AF325</f>
        <v>6.02</v>
      </c>
      <c r="DA325">
        <f>AJ325</f>
        <v>1</v>
      </c>
      <c r="DB325">
        <f t="shared" si="104"/>
        <v>8.67</v>
      </c>
      <c r="DC325">
        <f t="shared" si="105"/>
        <v>0.03</v>
      </c>
      <c r="DD325" t="s">
        <v>3</v>
      </c>
      <c r="DE325" t="s">
        <v>3</v>
      </c>
      <c r="DF325">
        <f t="shared" si="99"/>
        <v>0</v>
      </c>
      <c r="DG325">
        <f t="shared" si="100"/>
        <v>0.35</v>
      </c>
      <c r="DH325">
        <f t="shared" si="101"/>
        <v>0</v>
      </c>
      <c r="DI325">
        <f t="shared" si="102"/>
        <v>0</v>
      </c>
      <c r="DJ325">
        <f>DG325</f>
        <v>0.35</v>
      </c>
      <c r="DK325">
        <v>0</v>
      </c>
      <c r="DL325" t="s">
        <v>3</v>
      </c>
      <c r="DM325">
        <v>0</v>
      </c>
      <c r="DN325" t="s">
        <v>3</v>
      </c>
      <c r="DO325">
        <v>0</v>
      </c>
    </row>
    <row r="326" spans="1:119" x14ac:dyDescent="0.2">
      <c r="A326">
        <f>ROW(Source!A284)</f>
        <v>284</v>
      </c>
      <c r="B326">
        <v>68582722</v>
      </c>
      <c r="C326">
        <v>68584087</v>
      </c>
      <c r="D326">
        <v>68291585</v>
      </c>
      <c r="E326">
        <v>33</v>
      </c>
      <c r="F326">
        <v>1</v>
      </c>
      <c r="G326">
        <v>33</v>
      </c>
      <c r="H326">
        <v>3</v>
      </c>
      <c r="I326" t="s">
        <v>2168</v>
      </c>
      <c r="J326" t="s">
        <v>3</v>
      </c>
      <c r="K326" t="s">
        <v>2169</v>
      </c>
      <c r="L326">
        <v>1348</v>
      </c>
      <c r="N326">
        <v>1009</v>
      </c>
      <c r="O326" t="s">
        <v>550</v>
      </c>
      <c r="P326" t="s">
        <v>550</v>
      </c>
      <c r="Q326">
        <v>1000</v>
      </c>
      <c r="W326">
        <v>0</v>
      </c>
      <c r="X326">
        <v>1489638031</v>
      </c>
      <c r="Y326">
        <f t="shared" si="103"/>
        <v>5.2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1</v>
      </c>
      <c r="AP326">
        <v>0</v>
      </c>
      <c r="AQ326">
        <v>0</v>
      </c>
      <c r="AR326">
        <v>0</v>
      </c>
      <c r="AS326" t="s">
        <v>3</v>
      </c>
      <c r="AT326">
        <v>5.2</v>
      </c>
      <c r="AU326" t="s">
        <v>3</v>
      </c>
      <c r="AV326">
        <v>0</v>
      </c>
      <c r="AW326">
        <v>2</v>
      </c>
      <c r="AX326">
        <v>68620457</v>
      </c>
      <c r="AY326">
        <v>1</v>
      </c>
      <c r="AZ326">
        <v>0</v>
      </c>
      <c r="BA326">
        <v>326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X326">
        <f>ROUND(Y326*Source!I284,9)</f>
        <v>0.20799999999999999</v>
      </c>
      <c r="CY326">
        <f>AA326</f>
        <v>0</v>
      </c>
      <c r="CZ326">
        <f>AE326</f>
        <v>0</v>
      </c>
      <c r="DA326">
        <f>AI326</f>
        <v>1</v>
      </c>
      <c r="DB326">
        <f t="shared" si="104"/>
        <v>0</v>
      </c>
      <c r="DC326">
        <f t="shared" si="105"/>
        <v>0</v>
      </c>
      <c r="DD326" t="s">
        <v>3</v>
      </c>
      <c r="DE326" t="s">
        <v>3</v>
      </c>
      <c r="DF326">
        <f t="shared" si="99"/>
        <v>0</v>
      </c>
      <c r="DG326">
        <f t="shared" si="100"/>
        <v>0</v>
      </c>
      <c r="DH326">
        <f t="shared" si="101"/>
        <v>0</v>
      </c>
      <c r="DI326">
        <f t="shared" si="102"/>
        <v>0</v>
      </c>
      <c r="DJ326">
        <f>DF326</f>
        <v>0</v>
      </c>
      <c r="DK326">
        <v>0</v>
      </c>
      <c r="DL326" t="s">
        <v>3</v>
      </c>
      <c r="DM326">
        <v>0</v>
      </c>
      <c r="DN326" t="s">
        <v>3</v>
      </c>
      <c r="DO326">
        <v>0</v>
      </c>
    </row>
    <row r="327" spans="1:119" x14ac:dyDescent="0.2">
      <c r="A327">
        <f>ROW(Source!A285)</f>
        <v>285</v>
      </c>
      <c r="B327">
        <v>68582722</v>
      </c>
      <c r="C327">
        <v>68584096</v>
      </c>
      <c r="D327">
        <v>68289694</v>
      </c>
      <c r="E327">
        <v>33</v>
      </c>
      <c r="F327">
        <v>1</v>
      </c>
      <c r="G327">
        <v>33</v>
      </c>
      <c r="H327">
        <v>1</v>
      </c>
      <c r="I327" t="s">
        <v>2072</v>
      </c>
      <c r="J327" t="s">
        <v>3</v>
      </c>
      <c r="K327" t="s">
        <v>2073</v>
      </c>
      <c r="L327">
        <v>1191</v>
      </c>
      <c r="N327">
        <v>1013</v>
      </c>
      <c r="O327" t="s">
        <v>2074</v>
      </c>
      <c r="P327" t="s">
        <v>2074</v>
      </c>
      <c r="Q327">
        <v>1</v>
      </c>
      <c r="W327">
        <v>0</v>
      </c>
      <c r="X327">
        <v>476480486</v>
      </c>
      <c r="Y327">
        <f t="shared" si="103"/>
        <v>11.39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1</v>
      </c>
      <c r="AP327">
        <v>0</v>
      </c>
      <c r="AQ327">
        <v>0</v>
      </c>
      <c r="AR327">
        <v>0</v>
      </c>
      <c r="AS327" t="s">
        <v>3</v>
      </c>
      <c r="AT327">
        <v>11.39</v>
      </c>
      <c r="AU327" t="s">
        <v>3</v>
      </c>
      <c r="AV327">
        <v>1</v>
      </c>
      <c r="AW327">
        <v>2</v>
      </c>
      <c r="AX327">
        <v>68620458</v>
      </c>
      <c r="AY327">
        <v>1</v>
      </c>
      <c r="AZ327">
        <v>0</v>
      </c>
      <c r="BA327">
        <v>327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X327">
        <f>ROUND(Y327*Source!I285,9)</f>
        <v>1.9362999999999999</v>
      </c>
      <c r="CY327">
        <f>AD327</f>
        <v>0</v>
      </c>
      <c r="CZ327">
        <f>AH327</f>
        <v>0</v>
      </c>
      <c r="DA327">
        <f>AL327</f>
        <v>1</v>
      </c>
      <c r="DB327">
        <f t="shared" si="104"/>
        <v>0</v>
      </c>
      <c r="DC327">
        <f t="shared" si="105"/>
        <v>0</v>
      </c>
      <c r="DD327" t="s">
        <v>3</v>
      </c>
      <c r="DE327" t="s">
        <v>3</v>
      </c>
      <c r="DF327">
        <f t="shared" si="99"/>
        <v>0</v>
      </c>
      <c r="DG327">
        <f t="shared" si="100"/>
        <v>0</v>
      </c>
      <c r="DH327">
        <f t="shared" si="101"/>
        <v>0</v>
      </c>
      <c r="DI327">
        <f t="shared" si="102"/>
        <v>0</v>
      </c>
      <c r="DJ327">
        <f>DI327</f>
        <v>0</v>
      </c>
      <c r="DK327">
        <v>0</v>
      </c>
      <c r="DL327" t="s">
        <v>3</v>
      </c>
      <c r="DM327">
        <v>0</v>
      </c>
      <c r="DN327" t="s">
        <v>3</v>
      </c>
      <c r="DO327">
        <v>0</v>
      </c>
    </row>
    <row r="328" spans="1:119" x14ac:dyDescent="0.2">
      <c r="A328">
        <f>ROW(Source!A285)</f>
        <v>285</v>
      </c>
      <c r="B328">
        <v>68582722</v>
      </c>
      <c r="C328">
        <v>68584096</v>
      </c>
      <c r="D328">
        <v>68291585</v>
      </c>
      <c r="E328">
        <v>33</v>
      </c>
      <c r="F328">
        <v>1</v>
      </c>
      <c r="G328">
        <v>33</v>
      </c>
      <c r="H328">
        <v>3</v>
      </c>
      <c r="I328" t="s">
        <v>2168</v>
      </c>
      <c r="J328" t="s">
        <v>3</v>
      </c>
      <c r="K328" t="s">
        <v>2169</v>
      </c>
      <c r="L328">
        <v>1348</v>
      </c>
      <c r="N328">
        <v>1009</v>
      </c>
      <c r="O328" t="s">
        <v>550</v>
      </c>
      <c r="P328" t="s">
        <v>550</v>
      </c>
      <c r="Q328">
        <v>1000</v>
      </c>
      <c r="W328">
        <v>0</v>
      </c>
      <c r="X328">
        <v>1489638031</v>
      </c>
      <c r="Y328">
        <f t="shared" si="103"/>
        <v>0.47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1</v>
      </c>
      <c r="AP328">
        <v>0</v>
      </c>
      <c r="AQ328">
        <v>0</v>
      </c>
      <c r="AR328">
        <v>0</v>
      </c>
      <c r="AS328" t="s">
        <v>3</v>
      </c>
      <c r="AT328">
        <v>0.47</v>
      </c>
      <c r="AU328" t="s">
        <v>3</v>
      </c>
      <c r="AV328">
        <v>0</v>
      </c>
      <c r="AW328">
        <v>2</v>
      </c>
      <c r="AX328">
        <v>68620459</v>
      </c>
      <c r="AY328">
        <v>1</v>
      </c>
      <c r="AZ328">
        <v>0</v>
      </c>
      <c r="BA328">
        <v>328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X328">
        <f>ROUND(Y328*Source!I285,9)</f>
        <v>7.9899999999999999E-2</v>
      </c>
      <c r="CY328">
        <f>AA328</f>
        <v>0</v>
      </c>
      <c r="CZ328">
        <f>AE328</f>
        <v>0</v>
      </c>
      <c r="DA328">
        <f>AI328</f>
        <v>1</v>
      </c>
      <c r="DB328">
        <f t="shared" si="104"/>
        <v>0</v>
      </c>
      <c r="DC328">
        <f t="shared" si="105"/>
        <v>0</v>
      </c>
      <c r="DD328" t="s">
        <v>3</v>
      </c>
      <c r="DE328" t="s">
        <v>3</v>
      </c>
      <c r="DF328">
        <f t="shared" si="99"/>
        <v>0</v>
      </c>
      <c r="DG328">
        <f t="shared" si="100"/>
        <v>0</v>
      </c>
      <c r="DH328">
        <f t="shared" si="101"/>
        <v>0</v>
      </c>
      <c r="DI328">
        <f t="shared" si="102"/>
        <v>0</v>
      </c>
      <c r="DJ328">
        <f>DF328</f>
        <v>0</v>
      </c>
      <c r="DK328">
        <v>0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ROW(Source!A286)</f>
        <v>286</v>
      </c>
      <c r="B329">
        <v>68582722</v>
      </c>
      <c r="C329">
        <v>68584101</v>
      </c>
      <c r="D329">
        <v>68289694</v>
      </c>
      <c r="E329">
        <v>33</v>
      </c>
      <c r="F329">
        <v>1</v>
      </c>
      <c r="G329">
        <v>33</v>
      </c>
      <c r="H329">
        <v>1</v>
      </c>
      <c r="I329" t="s">
        <v>2072</v>
      </c>
      <c r="J329" t="s">
        <v>3</v>
      </c>
      <c r="K329" t="s">
        <v>2073</v>
      </c>
      <c r="L329">
        <v>1191</v>
      </c>
      <c r="N329">
        <v>1013</v>
      </c>
      <c r="O329" t="s">
        <v>2074</v>
      </c>
      <c r="P329" t="s">
        <v>2074</v>
      </c>
      <c r="Q329">
        <v>1</v>
      </c>
      <c r="W329">
        <v>0</v>
      </c>
      <c r="X329">
        <v>476480486</v>
      </c>
      <c r="Y329">
        <f t="shared" si="103"/>
        <v>33.6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1</v>
      </c>
      <c r="AP329">
        <v>0</v>
      </c>
      <c r="AQ329">
        <v>0</v>
      </c>
      <c r="AR329">
        <v>0</v>
      </c>
      <c r="AS329" t="s">
        <v>3</v>
      </c>
      <c r="AT329">
        <v>33.6</v>
      </c>
      <c r="AU329" t="s">
        <v>3</v>
      </c>
      <c r="AV329">
        <v>1</v>
      </c>
      <c r="AW329">
        <v>2</v>
      </c>
      <c r="AX329">
        <v>68620460</v>
      </c>
      <c r="AY329">
        <v>1</v>
      </c>
      <c r="AZ329">
        <v>0</v>
      </c>
      <c r="BA329">
        <v>329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X329">
        <f>ROUND(Y329*Source!I286,9)</f>
        <v>1.3440000000000001</v>
      </c>
      <c r="CY329">
        <f>AD329</f>
        <v>0</v>
      </c>
      <c r="CZ329">
        <f>AH329</f>
        <v>0</v>
      </c>
      <c r="DA329">
        <f>AL329</f>
        <v>1</v>
      </c>
      <c r="DB329">
        <f t="shared" si="104"/>
        <v>0</v>
      </c>
      <c r="DC329">
        <f t="shared" si="105"/>
        <v>0</v>
      </c>
      <c r="DD329" t="s">
        <v>3</v>
      </c>
      <c r="DE329" t="s">
        <v>3</v>
      </c>
      <c r="DF329">
        <f t="shared" si="99"/>
        <v>0</v>
      </c>
      <c r="DG329">
        <f t="shared" si="100"/>
        <v>0</v>
      </c>
      <c r="DH329">
        <f t="shared" si="101"/>
        <v>0</v>
      </c>
      <c r="DI329">
        <f t="shared" si="102"/>
        <v>0</v>
      </c>
      <c r="DJ329">
        <f>DI329</f>
        <v>0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ROW(Source!A286)</f>
        <v>286</v>
      </c>
      <c r="B330">
        <v>68582722</v>
      </c>
      <c r="C330">
        <v>68584101</v>
      </c>
      <c r="D330">
        <v>68291585</v>
      </c>
      <c r="E330">
        <v>33</v>
      </c>
      <c r="F330">
        <v>1</v>
      </c>
      <c r="G330">
        <v>33</v>
      </c>
      <c r="H330">
        <v>3</v>
      </c>
      <c r="I330" t="s">
        <v>2168</v>
      </c>
      <c r="J330" t="s">
        <v>3</v>
      </c>
      <c r="K330" t="s">
        <v>2169</v>
      </c>
      <c r="L330">
        <v>1348</v>
      </c>
      <c r="N330">
        <v>1009</v>
      </c>
      <c r="O330" t="s">
        <v>550</v>
      </c>
      <c r="P330" t="s">
        <v>550</v>
      </c>
      <c r="Q330">
        <v>1000</v>
      </c>
      <c r="W330">
        <v>0</v>
      </c>
      <c r="X330">
        <v>1489638031</v>
      </c>
      <c r="Y330">
        <f t="shared" si="103"/>
        <v>0.8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1</v>
      </c>
      <c r="AP330">
        <v>0</v>
      </c>
      <c r="AQ330">
        <v>0</v>
      </c>
      <c r="AR330">
        <v>0</v>
      </c>
      <c r="AS330" t="s">
        <v>3</v>
      </c>
      <c r="AT330">
        <v>0.8</v>
      </c>
      <c r="AU330" t="s">
        <v>3</v>
      </c>
      <c r="AV330">
        <v>0</v>
      </c>
      <c r="AW330">
        <v>2</v>
      </c>
      <c r="AX330">
        <v>68620461</v>
      </c>
      <c r="AY330">
        <v>1</v>
      </c>
      <c r="AZ330">
        <v>0</v>
      </c>
      <c r="BA330">
        <v>330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X330">
        <f>ROUND(Y330*Source!I286,9)</f>
        <v>3.2000000000000001E-2</v>
      </c>
      <c r="CY330">
        <f>AA330</f>
        <v>0</v>
      </c>
      <c r="CZ330">
        <f>AE330</f>
        <v>0</v>
      </c>
      <c r="DA330">
        <f>AI330</f>
        <v>1</v>
      </c>
      <c r="DB330">
        <f t="shared" si="104"/>
        <v>0</v>
      </c>
      <c r="DC330">
        <f t="shared" si="105"/>
        <v>0</v>
      </c>
      <c r="DD330" t="s">
        <v>3</v>
      </c>
      <c r="DE330" t="s">
        <v>3</v>
      </c>
      <c r="DF330">
        <f t="shared" si="99"/>
        <v>0</v>
      </c>
      <c r="DG330">
        <f t="shared" si="100"/>
        <v>0</v>
      </c>
      <c r="DH330">
        <f t="shared" si="101"/>
        <v>0</v>
      </c>
      <c r="DI330">
        <f t="shared" si="102"/>
        <v>0</v>
      </c>
      <c r="DJ330">
        <f>DF330</f>
        <v>0</v>
      </c>
      <c r="DK330">
        <v>0</v>
      </c>
      <c r="DL330" t="s">
        <v>3</v>
      </c>
      <c r="DM330">
        <v>0</v>
      </c>
      <c r="DN330" t="s">
        <v>3</v>
      </c>
      <c r="DO330">
        <v>0</v>
      </c>
    </row>
    <row r="331" spans="1:119" x14ac:dyDescent="0.2">
      <c r="A331">
        <f>ROW(Source!A287)</f>
        <v>287</v>
      </c>
      <c r="B331">
        <v>68582722</v>
      </c>
      <c r="C331">
        <v>68584106</v>
      </c>
      <c r="D331">
        <v>68289694</v>
      </c>
      <c r="E331">
        <v>33</v>
      </c>
      <c r="F331">
        <v>1</v>
      </c>
      <c r="G331">
        <v>33</v>
      </c>
      <c r="H331">
        <v>1</v>
      </c>
      <c r="I331" t="s">
        <v>2072</v>
      </c>
      <c r="J331" t="s">
        <v>3</v>
      </c>
      <c r="K331" t="s">
        <v>2073</v>
      </c>
      <c r="L331">
        <v>1191</v>
      </c>
      <c r="N331">
        <v>1013</v>
      </c>
      <c r="O331" t="s">
        <v>2074</v>
      </c>
      <c r="P331" t="s">
        <v>2074</v>
      </c>
      <c r="Q331">
        <v>1</v>
      </c>
      <c r="W331">
        <v>0</v>
      </c>
      <c r="X331">
        <v>476480486</v>
      </c>
      <c r="Y331">
        <f t="shared" si="103"/>
        <v>24.6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1</v>
      </c>
      <c r="AP331">
        <v>0</v>
      </c>
      <c r="AQ331">
        <v>0</v>
      </c>
      <c r="AR331">
        <v>0</v>
      </c>
      <c r="AS331" t="s">
        <v>3</v>
      </c>
      <c r="AT331">
        <v>24.6</v>
      </c>
      <c r="AU331" t="s">
        <v>3</v>
      </c>
      <c r="AV331">
        <v>1</v>
      </c>
      <c r="AW331">
        <v>2</v>
      </c>
      <c r="AX331">
        <v>68620462</v>
      </c>
      <c r="AY331">
        <v>1</v>
      </c>
      <c r="AZ331">
        <v>0</v>
      </c>
      <c r="BA331">
        <v>331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X331">
        <f>ROUND(Y331*Source!I287,9)</f>
        <v>0.98399999999999999</v>
      </c>
      <c r="CY331">
        <f>AD331</f>
        <v>0</v>
      </c>
      <c r="CZ331">
        <f>AH331</f>
        <v>0</v>
      </c>
      <c r="DA331">
        <f>AL331</f>
        <v>1</v>
      </c>
      <c r="DB331">
        <f t="shared" si="104"/>
        <v>0</v>
      </c>
      <c r="DC331">
        <f t="shared" si="105"/>
        <v>0</v>
      </c>
      <c r="DD331" t="s">
        <v>3</v>
      </c>
      <c r="DE331" t="s">
        <v>3</v>
      </c>
      <c r="DF331">
        <f t="shared" si="99"/>
        <v>0</v>
      </c>
      <c r="DG331">
        <f t="shared" si="100"/>
        <v>0</v>
      </c>
      <c r="DH331">
        <f t="shared" si="101"/>
        <v>0</v>
      </c>
      <c r="DI331">
        <f t="shared" si="102"/>
        <v>0</v>
      </c>
      <c r="DJ331">
        <f>DI331</f>
        <v>0</v>
      </c>
      <c r="DK331">
        <v>0</v>
      </c>
      <c r="DL331" t="s">
        <v>3</v>
      </c>
      <c r="DM331">
        <v>0</v>
      </c>
      <c r="DN331" t="s">
        <v>3</v>
      </c>
      <c r="DO331">
        <v>0</v>
      </c>
    </row>
    <row r="332" spans="1:119" x14ac:dyDescent="0.2">
      <c r="A332">
        <f>ROW(Source!A287)</f>
        <v>287</v>
      </c>
      <c r="B332">
        <v>68582722</v>
      </c>
      <c r="C332">
        <v>68584106</v>
      </c>
      <c r="D332">
        <v>68302650</v>
      </c>
      <c r="E332">
        <v>1</v>
      </c>
      <c r="F332">
        <v>1</v>
      </c>
      <c r="G332">
        <v>33</v>
      </c>
      <c r="H332">
        <v>2</v>
      </c>
      <c r="I332" t="s">
        <v>2176</v>
      </c>
      <c r="J332" t="s">
        <v>2177</v>
      </c>
      <c r="K332" t="s">
        <v>2178</v>
      </c>
      <c r="L332">
        <v>1368</v>
      </c>
      <c r="N332">
        <v>1011</v>
      </c>
      <c r="O332" t="s">
        <v>341</v>
      </c>
      <c r="P332" t="s">
        <v>341</v>
      </c>
      <c r="Q332">
        <v>1</v>
      </c>
      <c r="W332">
        <v>0</v>
      </c>
      <c r="X332">
        <v>558067121</v>
      </c>
      <c r="Y332">
        <f t="shared" si="103"/>
        <v>10.4</v>
      </c>
      <c r="AA332">
        <v>0</v>
      </c>
      <c r="AB332">
        <v>7.69</v>
      </c>
      <c r="AC332">
        <v>0.04</v>
      </c>
      <c r="AD332">
        <v>0</v>
      </c>
      <c r="AE332">
        <v>0</v>
      </c>
      <c r="AF332">
        <v>7.69</v>
      </c>
      <c r="AG332">
        <v>0.04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1</v>
      </c>
      <c r="AP332">
        <v>0</v>
      </c>
      <c r="AQ332">
        <v>0</v>
      </c>
      <c r="AR332">
        <v>0</v>
      </c>
      <c r="AS332" t="s">
        <v>3</v>
      </c>
      <c r="AT332">
        <v>10.4</v>
      </c>
      <c r="AU332" t="s">
        <v>3</v>
      </c>
      <c r="AV332">
        <v>0</v>
      </c>
      <c r="AW332">
        <v>2</v>
      </c>
      <c r="AX332">
        <v>68620463</v>
      </c>
      <c r="AY332">
        <v>1</v>
      </c>
      <c r="AZ332">
        <v>0</v>
      </c>
      <c r="BA332">
        <v>332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X332">
        <f>ROUND(Y332*Source!I287,9)</f>
        <v>0.41599999999999998</v>
      </c>
      <c r="CY332">
        <f>AB332</f>
        <v>7.69</v>
      </c>
      <c r="CZ332">
        <f>AF332</f>
        <v>7.69</v>
      </c>
      <c r="DA332">
        <f>AJ332</f>
        <v>1</v>
      </c>
      <c r="DB332">
        <f t="shared" si="104"/>
        <v>79.98</v>
      </c>
      <c r="DC332">
        <f t="shared" si="105"/>
        <v>0.42</v>
      </c>
      <c r="DD332" t="s">
        <v>3</v>
      </c>
      <c r="DE332" t="s">
        <v>3</v>
      </c>
      <c r="DF332">
        <f t="shared" si="99"/>
        <v>0</v>
      </c>
      <c r="DG332">
        <f t="shared" si="100"/>
        <v>3.2</v>
      </c>
      <c r="DH332">
        <f t="shared" si="101"/>
        <v>0.02</v>
      </c>
      <c r="DI332">
        <f t="shared" si="102"/>
        <v>0</v>
      </c>
      <c r="DJ332">
        <f>DG332</f>
        <v>3.2</v>
      </c>
      <c r="DK332">
        <v>0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ROW(Source!A287)</f>
        <v>287</v>
      </c>
      <c r="B333">
        <v>68582722</v>
      </c>
      <c r="C333">
        <v>68584106</v>
      </c>
      <c r="D333">
        <v>68303208</v>
      </c>
      <c r="E333">
        <v>1</v>
      </c>
      <c r="F333">
        <v>1</v>
      </c>
      <c r="G333">
        <v>33</v>
      </c>
      <c r="H333">
        <v>2</v>
      </c>
      <c r="I333" t="s">
        <v>2179</v>
      </c>
      <c r="J333" t="s">
        <v>2180</v>
      </c>
      <c r="K333" t="s">
        <v>2181</v>
      </c>
      <c r="L333">
        <v>1368</v>
      </c>
      <c r="N333">
        <v>1011</v>
      </c>
      <c r="O333" t="s">
        <v>341</v>
      </c>
      <c r="P333" t="s">
        <v>341</v>
      </c>
      <c r="Q333">
        <v>1</v>
      </c>
      <c r="W333">
        <v>0</v>
      </c>
      <c r="X333">
        <v>117961379</v>
      </c>
      <c r="Y333">
        <f t="shared" si="103"/>
        <v>10.4</v>
      </c>
      <c r="AA333">
        <v>0</v>
      </c>
      <c r="AB333">
        <v>6.02</v>
      </c>
      <c r="AC333">
        <v>0.02</v>
      </c>
      <c r="AD333">
        <v>0</v>
      </c>
      <c r="AE333">
        <v>0</v>
      </c>
      <c r="AF333">
        <v>6.02</v>
      </c>
      <c r="AG333">
        <v>0.02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1</v>
      </c>
      <c r="AP333">
        <v>0</v>
      </c>
      <c r="AQ333">
        <v>0</v>
      </c>
      <c r="AR333">
        <v>0</v>
      </c>
      <c r="AS333" t="s">
        <v>3</v>
      </c>
      <c r="AT333">
        <v>10.4</v>
      </c>
      <c r="AU333" t="s">
        <v>3</v>
      </c>
      <c r="AV333">
        <v>0</v>
      </c>
      <c r="AW333">
        <v>2</v>
      </c>
      <c r="AX333">
        <v>68620464</v>
      </c>
      <c r="AY333">
        <v>1</v>
      </c>
      <c r="AZ333">
        <v>0</v>
      </c>
      <c r="BA333">
        <v>333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X333">
        <f>ROUND(Y333*Source!I287,9)</f>
        <v>0.41599999999999998</v>
      </c>
      <c r="CY333">
        <f>AB333</f>
        <v>6.02</v>
      </c>
      <c r="CZ333">
        <f>AF333</f>
        <v>6.02</v>
      </c>
      <c r="DA333">
        <f>AJ333</f>
        <v>1</v>
      </c>
      <c r="DB333">
        <f t="shared" si="104"/>
        <v>62.61</v>
      </c>
      <c r="DC333">
        <f t="shared" si="105"/>
        <v>0.21</v>
      </c>
      <c r="DD333" t="s">
        <v>3</v>
      </c>
      <c r="DE333" t="s">
        <v>3</v>
      </c>
      <c r="DF333">
        <f t="shared" si="99"/>
        <v>0</v>
      </c>
      <c r="DG333">
        <f t="shared" si="100"/>
        <v>2.5</v>
      </c>
      <c r="DH333">
        <f t="shared" si="101"/>
        <v>0.01</v>
      </c>
      <c r="DI333">
        <f t="shared" si="102"/>
        <v>0</v>
      </c>
      <c r="DJ333">
        <f>DG333</f>
        <v>2.5</v>
      </c>
      <c r="DK333">
        <v>0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ROW(Source!A287)</f>
        <v>287</v>
      </c>
      <c r="B334">
        <v>68582722</v>
      </c>
      <c r="C334">
        <v>68584106</v>
      </c>
      <c r="D334">
        <v>68291585</v>
      </c>
      <c r="E334">
        <v>33</v>
      </c>
      <c r="F334">
        <v>1</v>
      </c>
      <c r="G334">
        <v>33</v>
      </c>
      <c r="H334">
        <v>3</v>
      </c>
      <c r="I334" t="s">
        <v>2168</v>
      </c>
      <c r="J334" t="s">
        <v>3</v>
      </c>
      <c r="K334" t="s">
        <v>2169</v>
      </c>
      <c r="L334">
        <v>1348</v>
      </c>
      <c r="N334">
        <v>1009</v>
      </c>
      <c r="O334" t="s">
        <v>550</v>
      </c>
      <c r="P334" t="s">
        <v>550</v>
      </c>
      <c r="Q334">
        <v>1000</v>
      </c>
      <c r="W334">
        <v>0</v>
      </c>
      <c r="X334">
        <v>1489638031</v>
      </c>
      <c r="Y334">
        <f t="shared" si="103"/>
        <v>6.6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1</v>
      </c>
      <c r="AP334">
        <v>0</v>
      </c>
      <c r="AQ334">
        <v>0</v>
      </c>
      <c r="AR334">
        <v>0</v>
      </c>
      <c r="AS334" t="s">
        <v>3</v>
      </c>
      <c r="AT334">
        <v>6.6</v>
      </c>
      <c r="AU334" t="s">
        <v>3</v>
      </c>
      <c r="AV334">
        <v>0</v>
      </c>
      <c r="AW334">
        <v>2</v>
      </c>
      <c r="AX334">
        <v>68620465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X334">
        <f>ROUND(Y334*Source!I287,9)</f>
        <v>0.26400000000000001</v>
      </c>
      <c r="CY334">
        <f>AA334</f>
        <v>0</v>
      </c>
      <c r="CZ334">
        <f>AE334</f>
        <v>0</v>
      </c>
      <c r="DA334">
        <f>AI334</f>
        <v>1</v>
      </c>
      <c r="DB334">
        <f t="shared" si="104"/>
        <v>0</v>
      </c>
      <c r="DC334">
        <f t="shared" si="105"/>
        <v>0</v>
      </c>
      <c r="DD334" t="s">
        <v>3</v>
      </c>
      <c r="DE334" t="s">
        <v>3</v>
      </c>
      <c r="DF334">
        <f t="shared" si="99"/>
        <v>0</v>
      </c>
      <c r="DG334">
        <f t="shared" si="100"/>
        <v>0</v>
      </c>
      <c r="DH334">
        <f t="shared" si="101"/>
        <v>0</v>
      </c>
      <c r="DI334">
        <f t="shared" si="102"/>
        <v>0</v>
      </c>
      <c r="DJ334">
        <f>DF334</f>
        <v>0</v>
      </c>
      <c r="DK334">
        <v>0</v>
      </c>
      <c r="DL334" t="s">
        <v>3</v>
      </c>
      <c r="DM334">
        <v>0</v>
      </c>
      <c r="DN334" t="s">
        <v>3</v>
      </c>
      <c r="DO334">
        <v>0</v>
      </c>
    </row>
    <row r="335" spans="1:119" x14ac:dyDescent="0.2">
      <c r="A335">
        <f>ROW(Source!A288)</f>
        <v>288</v>
      </c>
      <c r="B335">
        <v>68582722</v>
      </c>
      <c r="C335">
        <v>68584115</v>
      </c>
      <c r="D335">
        <v>68289694</v>
      </c>
      <c r="E335">
        <v>33</v>
      </c>
      <c r="F335">
        <v>1</v>
      </c>
      <c r="G335">
        <v>33</v>
      </c>
      <c r="H335">
        <v>1</v>
      </c>
      <c r="I335" t="s">
        <v>2072</v>
      </c>
      <c r="J335" t="s">
        <v>3</v>
      </c>
      <c r="K335" t="s">
        <v>2073</v>
      </c>
      <c r="L335">
        <v>1191</v>
      </c>
      <c r="N335">
        <v>1013</v>
      </c>
      <c r="O335" t="s">
        <v>2074</v>
      </c>
      <c r="P335" t="s">
        <v>2074</v>
      </c>
      <c r="Q335">
        <v>1</v>
      </c>
      <c r="W335">
        <v>0</v>
      </c>
      <c r="X335">
        <v>476480486</v>
      </c>
      <c r="Y335">
        <f>(AT335*4)</f>
        <v>12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1</v>
      </c>
      <c r="AP335">
        <v>1</v>
      </c>
      <c r="AQ335">
        <v>0</v>
      </c>
      <c r="AR335">
        <v>0</v>
      </c>
      <c r="AS335" t="s">
        <v>3</v>
      </c>
      <c r="AT335">
        <v>3</v>
      </c>
      <c r="AU335" t="s">
        <v>434</v>
      </c>
      <c r="AV335">
        <v>1</v>
      </c>
      <c r="AW335">
        <v>2</v>
      </c>
      <c r="AX335">
        <v>68620466</v>
      </c>
      <c r="AY335">
        <v>1</v>
      </c>
      <c r="AZ335">
        <v>0</v>
      </c>
      <c r="BA335">
        <v>335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X335">
        <f>ROUND(Y335*Source!I288,9)</f>
        <v>0.48</v>
      </c>
      <c r="CY335">
        <f>AD335</f>
        <v>0</v>
      </c>
      <c r="CZ335">
        <f>AH335</f>
        <v>0</v>
      </c>
      <c r="DA335">
        <f>AL335</f>
        <v>1</v>
      </c>
      <c r="DB335">
        <f>ROUND((ROUND(AT335*CZ335,2)*4),6)</f>
        <v>0</v>
      </c>
      <c r="DC335">
        <f>ROUND((ROUND(AT335*AG335,2)*4),6)</f>
        <v>0</v>
      </c>
      <c r="DD335" t="s">
        <v>3</v>
      </c>
      <c r="DE335" t="s">
        <v>3</v>
      </c>
      <c r="DF335">
        <f t="shared" si="99"/>
        <v>0</v>
      </c>
      <c r="DG335">
        <f t="shared" si="100"/>
        <v>0</v>
      </c>
      <c r="DH335">
        <f t="shared" si="101"/>
        <v>0</v>
      </c>
      <c r="DI335">
        <f t="shared" si="102"/>
        <v>0</v>
      </c>
      <c r="DJ335">
        <f>DI335</f>
        <v>0</v>
      </c>
      <c r="DK335">
        <v>0</v>
      </c>
      <c r="DL335" t="s">
        <v>3</v>
      </c>
      <c r="DM335">
        <v>0</v>
      </c>
      <c r="DN335" t="s">
        <v>3</v>
      </c>
      <c r="DO335">
        <v>0</v>
      </c>
    </row>
    <row r="336" spans="1:119" x14ac:dyDescent="0.2">
      <c r="A336">
        <f>ROW(Source!A288)</f>
        <v>288</v>
      </c>
      <c r="B336">
        <v>68582722</v>
      </c>
      <c r="C336">
        <v>68584115</v>
      </c>
      <c r="D336">
        <v>68291585</v>
      </c>
      <c r="E336">
        <v>33</v>
      </c>
      <c r="F336">
        <v>1</v>
      </c>
      <c r="G336">
        <v>33</v>
      </c>
      <c r="H336">
        <v>3</v>
      </c>
      <c r="I336" t="s">
        <v>2168</v>
      </c>
      <c r="J336" t="s">
        <v>3</v>
      </c>
      <c r="K336" t="s">
        <v>2169</v>
      </c>
      <c r="L336">
        <v>1348</v>
      </c>
      <c r="N336">
        <v>1009</v>
      </c>
      <c r="O336" t="s">
        <v>550</v>
      </c>
      <c r="P336" t="s">
        <v>550</v>
      </c>
      <c r="Q336">
        <v>1000</v>
      </c>
      <c r="W336">
        <v>0</v>
      </c>
      <c r="X336">
        <v>1489638031</v>
      </c>
      <c r="Y336">
        <f t="shared" ref="Y336:Y341" si="106">AT336</f>
        <v>1.1000000000000001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1</v>
      </c>
      <c r="AP336">
        <v>0</v>
      </c>
      <c r="AQ336">
        <v>0</v>
      </c>
      <c r="AR336">
        <v>0</v>
      </c>
      <c r="AS336" t="s">
        <v>3</v>
      </c>
      <c r="AT336">
        <v>1.1000000000000001</v>
      </c>
      <c r="AU336" t="s">
        <v>3</v>
      </c>
      <c r="AV336">
        <v>0</v>
      </c>
      <c r="AW336">
        <v>2</v>
      </c>
      <c r="AX336">
        <v>68620467</v>
      </c>
      <c r="AY336">
        <v>1</v>
      </c>
      <c r="AZ336">
        <v>2048</v>
      </c>
      <c r="BA336">
        <v>336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X336">
        <f>ROUND(Y336*Source!I288,9)</f>
        <v>4.3999999999999997E-2</v>
      </c>
      <c r="CY336">
        <f>AA336</f>
        <v>0</v>
      </c>
      <c r="CZ336">
        <f>AE336</f>
        <v>0</v>
      </c>
      <c r="DA336">
        <f>AI336</f>
        <v>1</v>
      </c>
      <c r="DB336">
        <f t="shared" ref="DB336:DB341" si="107">ROUND(ROUND(AT336*CZ336,2),6)</f>
        <v>0</v>
      </c>
      <c r="DC336">
        <f t="shared" ref="DC336:DC341" si="108">ROUND(ROUND(AT336*AG336,2),6)</f>
        <v>0</v>
      </c>
      <c r="DD336" t="s">
        <v>3</v>
      </c>
      <c r="DE336" t="s">
        <v>3</v>
      </c>
      <c r="DF336">
        <f t="shared" si="99"/>
        <v>0</v>
      </c>
      <c r="DG336">
        <f t="shared" si="100"/>
        <v>0</v>
      </c>
      <c r="DH336">
        <f t="shared" si="101"/>
        <v>0</v>
      </c>
      <c r="DI336">
        <f t="shared" si="102"/>
        <v>0</v>
      </c>
      <c r="DJ336">
        <f>DF336</f>
        <v>0</v>
      </c>
      <c r="DK336">
        <v>0</v>
      </c>
      <c r="DL336" t="s">
        <v>3</v>
      </c>
      <c r="DM336">
        <v>0</v>
      </c>
      <c r="DN336" t="s">
        <v>3</v>
      </c>
      <c r="DO336">
        <v>0</v>
      </c>
    </row>
    <row r="337" spans="1:119" x14ac:dyDescent="0.2">
      <c r="A337">
        <f>ROW(Source!A289)</f>
        <v>289</v>
      </c>
      <c r="B337">
        <v>68582722</v>
      </c>
      <c r="C337">
        <v>68584120</v>
      </c>
      <c r="D337">
        <v>68289694</v>
      </c>
      <c r="E337">
        <v>33</v>
      </c>
      <c r="F337">
        <v>1</v>
      </c>
      <c r="G337">
        <v>33</v>
      </c>
      <c r="H337">
        <v>1</v>
      </c>
      <c r="I337" t="s">
        <v>2072</v>
      </c>
      <c r="J337" t="s">
        <v>3</v>
      </c>
      <c r="K337" t="s">
        <v>2073</v>
      </c>
      <c r="L337">
        <v>1191</v>
      </c>
      <c r="N337">
        <v>1013</v>
      </c>
      <c r="O337" t="s">
        <v>2074</v>
      </c>
      <c r="P337" t="s">
        <v>2074</v>
      </c>
      <c r="Q337">
        <v>1</v>
      </c>
      <c r="W337">
        <v>0</v>
      </c>
      <c r="X337">
        <v>476480486</v>
      </c>
      <c r="Y337">
        <f t="shared" si="106"/>
        <v>23.57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0</v>
      </c>
      <c r="AO337">
        <v>1</v>
      </c>
      <c r="AP337">
        <v>0</v>
      </c>
      <c r="AQ337">
        <v>0</v>
      </c>
      <c r="AR337">
        <v>0</v>
      </c>
      <c r="AS337" t="s">
        <v>3</v>
      </c>
      <c r="AT337">
        <v>23.57</v>
      </c>
      <c r="AU337" t="s">
        <v>3</v>
      </c>
      <c r="AV337">
        <v>1</v>
      </c>
      <c r="AW337">
        <v>2</v>
      </c>
      <c r="AX337">
        <v>68620468</v>
      </c>
      <c r="AY337">
        <v>1</v>
      </c>
      <c r="AZ337">
        <v>0</v>
      </c>
      <c r="BA337">
        <v>337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X337">
        <f>ROUND(Y337*Source!I289,9)</f>
        <v>0.47139999999999999</v>
      </c>
      <c r="CY337">
        <f>AD337</f>
        <v>0</v>
      </c>
      <c r="CZ337">
        <f>AH337</f>
        <v>0</v>
      </c>
      <c r="DA337">
        <f>AL337</f>
        <v>1</v>
      </c>
      <c r="DB337">
        <f t="shared" si="107"/>
        <v>0</v>
      </c>
      <c r="DC337">
        <f t="shared" si="108"/>
        <v>0</v>
      </c>
      <c r="DD337" t="s">
        <v>3</v>
      </c>
      <c r="DE337" t="s">
        <v>3</v>
      </c>
      <c r="DF337">
        <f t="shared" si="99"/>
        <v>0</v>
      </c>
      <c r="DG337">
        <f t="shared" si="100"/>
        <v>0</v>
      </c>
      <c r="DH337">
        <f t="shared" si="101"/>
        <v>0</v>
      </c>
      <c r="DI337">
        <f t="shared" si="102"/>
        <v>0</v>
      </c>
      <c r="DJ337">
        <f>DI337</f>
        <v>0</v>
      </c>
      <c r="DK337">
        <v>0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ROW(Source!A290)</f>
        <v>290</v>
      </c>
      <c r="B338">
        <v>68582722</v>
      </c>
      <c r="C338">
        <v>68584123</v>
      </c>
      <c r="D338">
        <v>68289694</v>
      </c>
      <c r="E338">
        <v>33</v>
      </c>
      <c r="F338">
        <v>1</v>
      </c>
      <c r="G338">
        <v>33</v>
      </c>
      <c r="H338">
        <v>1</v>
      </c>
      <c r="I338" t="s">
        <v>2072</v>
      </c>
      <c r="J338" t="s">
        <v>3</v>
      </c>
      <c r="K338" t="s">
        <v>2073</v>
      </c>
      <c r="L338">
        <v>1191</v>
      </c>
      <c r="N338">
        <v>1013</v>
      </c>
      <c r="O338" t="s">
        <v>2074</v>
      </c>
      <c r="P338" t="s">
        <v>2074</v>
      </c>
      <c r="Q338">
        <v>1</v>
      </c>
      <c r="W338">
        <v>0</v>
      </c>
      <c r="X338">
        <v>476480486</v>
      </c>
      <c r="Y338">
        <f t="shared" si="106"/>
        <v>26.83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1</v>
      </c>
      <c r="AP338">
        <v>0</v>
      </c>
      <c r="AQ338">
        <v>0</v>
      </c>
      <c r="AR338">
        <v>0</v>
      </c>
      <c r="AS338" t="s">
        <v>3</v>
      </c>
      <c r="AT338">
        <v>26.83</v>
      </c>
      <c r="AU338" t="s">
        <v>3</v>
      </c>
      <c r="AV338">
        <v>1</v>
      </c>
      <c r="AW338">
        <v>2</v>
      </c>
      <c r="AX338">
        <v>68620469</v>
      </c>
      <c r="AY338">
        <v>1</v>
      </c>
      <c r="AZ338">
        <v>0</v>
      </c>
      <c r="BA338">
        <v>338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X338">
        <f>ROUND(Y338*Source!I290,9)</f>
        <v>1.0731999999999999</v>
      </c>
      <c r="CY338">
        <f>AD338</f>
        <v>0</v>
      </c>
      <c r="CZ338">
        <f>AH338</f>
        <v>0</v>
      </c>
      <c r="DA338">
        <f>AL338</f>
        <v>1</v>
      </c>
      <c r="DB338">
        <f t="shared" si="107"/>
        <v>0</v>
      </c>
      <c r="DC338">
        <f t="shared" si="108"/>
        <v>0</v>
      </c>
      <c r="DD338" t="s">
        <v>3</v>
      </c>
      <c r="DE338" t="s">
        <v>3</v>
      </c>
      <c r="DF338">
        <f t="shared" si="99"/>
        <v>0</v>
      </c>
      <c r="DG338">
        <f t="shared" si="100"/>
        <v>0</v>
      </c>
      <c r="DH338">
        <f t="shared" si="101"/>
        <v>0</v>
      </c>
      <c r="DI338">
        <f t="shared" si="102"/>
        <v>0</v>
      </c>
      <c r="DJ338">
        <f>DI338</f>
        <v>0</v>
      </c>
      <c r="DK338">
        <v>0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ROW(Source!A290)</f>
        <v>290</v>
      </c>
      <c r="B339">
        <v>68582722</v>
      </c>
      <c r="C339">
        <v>68584123</v>
      </c>
      <c r="D339">
        <v>68302566</v>
      </c>
      <c r="E339">
        <v>1</v>
      </c>
      <c r="F339">
        <v>1</v>
      </c>
      <c r="G339">
        <v>33</v>
      </c>
      <c r="H339">
        <v>2</v>
      </c>
      <c r="I339" t="s">
        <v>2272</v>
      </c>
      <c r="J339" t="s">
        <v>2273</v>
      </c>
      <c r="K339" t="s">
        <v>2274</v>
      </c>
      <c r="L339">
        <v>1368</v>
      </c>
      <c r="N339">
        <v>1011</v>
      </c>
      <c r="O339" t="s">
        <v>341</v>
      </c>
      <c r="P339" t="s">
        <v>341</v>
      </c>
      <c r="Q339">
        <v>1</v>
      </c>
      <c r="W339">
        <v>0</v>
      </c>
      <c r="X339">
        <v>-42240936</v>
      </c>
      <c r="Y339">
        <f t="shared" si="106"/>
        <v>9.7799999999999994</v>
      </c>
      <c r="AA339">
        <v>0</v>
      </c>
      <c r="AB339">
        <v>3.89</v>
      </c>
      <c r="AC339">
        <v>0.01</v>
      </c>
      <c r="AD339">
        <v>0</v>
      </c>
      <c r="AE339">
        <v>0</v>
      </c>
      <c r="AF339">
        <v>3.89</v>
      </c>
      <c r="AG339">
        <v>0.01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-2</v>
      </c>
      <c r="AN339">
        <v>0</v>
      </c>
      <c r="AO339">
        <v>1</v>
      </c>
      <c r="AP339">
        <v>0</v>
      </c>
      <c r="AQ339">
        <v>0</v>
      </c>
      <c r="AR339">
        <v>0</v>
      </c>
      <c r="AS339" t="s">
        <v>3</v>
      </c>
      <c r="AT339">
        <v>9.7799999999999994</v>
      </c>
      <c r="AU339" t="s">
        <v>3</v>
      </c>
      <c r="AV339">
        <v>0</v>
      </c>
      <c r="AW339">
        <v>2</v>
      </c>
      <c r="AX339">
        <v>68620470</v>
      </c>
      <c r="AY339">
        <v>1</v>
      </c>
      <c r="AZ339">
        <v>0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X339">
        <f>ROUND(Y339*Source!I290,9)</f>
        <v>0.39119999999999999</v>
      </c>
      <c r="CY339">
        <f>AB339</f>
        <v>3.89</v>
      </c>
      <c r="CZ339">
        <f>AF339</f>
        <v>3.89</v>
      </c>
      <c r="DA339">
        <f>AJ339</f>
        <v>1</v>
      </c>
      <c r="DB339">
        <f t="shared" si="107"/>
        <v>38.04</v>
      </c>
      <c r="DC339">
        <f t="shared" si="108"/>
        <v>0.1</v>
      </c>
      <c r="DD339" t="s">
        <v>3</v>
      </c>
      <c r="DE339" t="s">
        <v>3</v>
      </c>
      <c r="DF339">
        <f t="shared" si="99"/>
        <v>0</v>
      </c>
      <c r="DG339">
        <f t="shared" si="100"/>
        <v>1.52</v>
      </c>
      <c r="DH339">
        <f t="shared" si="101"/>
        <v>0</v>
      </c>
      <c r="DI339">
        <f t="shared" si="102"/>
        <v>0</v>
      </c>
      <c r="DJ339">
        <f>DG339</f>
        <v>1.52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ROW(Source!A290)</f>
        <v>290</v>
      </c>
      <c r="B340">
        <v>68582722</v>
      </c>
      <c r="C340">
        <v>68584123</v>
      </c>
      <c r="D340">
        <v>68305308</v>
      </c>
      <c r="E340">
        <v>1</v>
      </c>
      <c r="F340">
        <v>1</v>
      </c>
      <c r="G340">
        <v>33</v>
      </c>
      <c r="H340">
        <v>3</v>
      </c>
      <c r="I340" t="s">
        <v>2185</v>
      </c>
      <c r="J340" t="s">
        <v>2186</v>
      </c>
      <c r="K340" t="s">
        <v>2187</v>
      </c>
      <c r="L340">
        <v>1339</v>
      </c>
      <c r="N340">
        <v>1007</v>
      </c>
      <c r="O340" t="s">
        <v>666</v>
      </c>
      <c r="P340" t="s">
        <v>666</v>
      </c>
      <c r="Q340">
        <v>1</v>
      </c>
      <c r="W340">
        <v>0</v>
      </c>
      <c r="X340">
        <v>1035632843</v>
      </c>
      <c r="Y340">
        <f t="shared" si="106"/>
        <v>3.5</v>
      </c>
      <c r="AA340">
        <v>42.44</v>
      </c>
      <c r="AB340">
        <v>0</v>
      </c>
      <c r="AC340">
        <v>0</v>
      </c>
      <c r="AD340">
        <v>0</v>
      </c>
      <c r="AE340">
        <v>42.44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1</v>
      </c>
      <c r="AP340">
        <v>0</v>
      </c>
      <c r="AQ340">
        <v>0</v>
      </c>
      <c r="AR340">
        <v>0</v>
      </c>
      <c r="AS340" t="s">
        <v>3</v>
      </c>
      <c r="AT340">
        <v>3.5</v>
      </c>
      <c r="AU340" t="s">
        <v>3</v>
      </c>
      <c r="AV340">
        <v>0</v>
      </c>
      <c r="AW340">
        <v>2</v>
      </c>
      <c r="AX340">
        <v>68620471</v>
      </c>
      <c r="AY340">
        <v>1</v>
      </c>
      <c r="AZ340">
        <v>0</v>
      </c>
      <c r="BA340">
        <v>340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X340">
        <f>ROUND(Y340*Source!I290,9)</f>
        <v>0.14000000000000001</v>
      </c>
      <c r="CY340">
        <f>AA340</f>
        <v>42.44</v>
      </c>
      <c r="CZ340">
        <f>AE340</f>
        <v>42.44</v>
      </c>
      <c r="DA340">
        <f>AI340</f>
        <v>1</v>
      </c>
      <c r="DB340">
        <f t="shared" si="107"/>
        <v>148.54</v>
      </c>
      <c r="DC340">
        <f t="shared" si="108"/>
        <v>0</v>
      </c>
      <c r="DD340" t="s">
        <v>3</v>
      </c>
      <c r="DE340" t="s">
        <v>3</v>
      </c>
      <c r="DF340">
        <f t="shared" si="99"/>
        <v>5.94</v>
      </c>
      <c r="DG340">
        <f t="shared" si="100"/>
        <v>0</v>
      </c>
      <c r="DH340">
        <f t="shared" si="101"/>
        <v>0</v>
      </c>
      <c r="DI340">
        <f t="shared" si="102"/>
        <v>0</v>
      </c>
      <c r="DJ340">
        <f>DF340</f>
        <v>5.94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ROW(Source!A290)</f>
        <v>290</v>
      </c>
      <c r="B341">
        <v>68582722</v>
      </c>
      <c r="C341">
        <v>68584123</v>
      </c>
      <c r="D341">
        <v>68306379</v>
      </c>
      <c r="E341">
        <v>1</v>
      </c>
      <c r="F341">
        <v>1</v>
      </c>
      <c r="G341">
        <v>33</v>
      </c>
      <c r="H341">
        <v>3</v>
      </c>
      <c r="I341" t="s">
        <v>2173</v>
      </c>
      <c r="J341" t="s">
        <v>2174</v>
      </c>
      <c r="K341" t="s">
        <v>2175</v>
      </c>
      <c r="L341">
        <v>1339</v>
      </c>
      <c r="N341">
        <v>1007</v>
      </c>
      <c r="O341" t="s">
        <v>666</v>
      </c>
      <c r="P341" t="s">
        <v>666</v>
      </c>
      <c r="Q341">
        <v>1</v>
      </c>
      <c r="W341">
        <v>0</v>
      </c>
      <c r="X341">
        <v>-2147064579</v>
      </c>
      <c r="Y341">
        <f t="shared" si="106"/>
        <v>2.04</v>
      </c>
      <c r="AA341">
        <v>4592.2299999999996</v>
      </c>
      <c r="AB341">
        <v>0</v>
      </c>
      <c r="AC341">
        <v>0</v>
      </c>
      <c r="AD341">
        <v>0</v>
      </c>
      <c r="AE341">
        <v>4592.2299999999996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1</v>
      </c>
      <c r="AP341">
        <v>0</v>
      </c>
      <c r="AQ341">
        <v>0</v>
      </c>
      <c r="AR341">
        <v>0</v>
      </c>
      <c r="AS341" t="s">
        <v>3</v>
      </c>
      <c r="AT341">
        <v>2.04</v>
      </c>
      <c r="AU341" t="s">
        <v>3</v>
      </c>
      <c r="AV341">
        <v>0</v>
      </c>
      <c r="AW341">
        <v>2</v>
      </c>
      <c r="AX341">
        <v>68620472</v>
      </c>
      <c r="AY341">
        <v>1</v>
      </c>
      <c r="AZ341">
        <v>0</v>
      </c>
      <c r="BA341">
        <v>341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X341">
        <f>ROUND(Y341*Source!I290,9)</f>
        <v>8.1600000000000006E-2</v>
      </c>
      <c r="CY341">
        <f>AA341</f>
        <v>4592.2299999999996</v>
      </c>
      <c r="CZ341">
        <f>AE341</f>
        <v>4592.2299999999996</v>
      </c>
      <c r="DA341">
        <f>AI341</f>
        <v>1</v>
      </c>
      <c r="DB341">
        <f t="shared" si="107"/>
        <v>9368.15</v>
      </c>
      <c r="DC341">
        <f t="shared" si="108"/>
        <v>0</v>
      </c>
      <c r="DD341" t="s">
        <v>3</v>
      </c>
      <c r="DE341" t="s">
        <v>3</v>
      </c>
      <c r="DF341">
        <f t="shared" si="99"/>
        <v>374.73</v>
      </c>
      <c r="DG341">
        <f t="shared" si="100"/>
        <v>0</v>
      </c>
      <c r="DH341">
        <f t="shared" si="101"/>
        <v>0</v>
      </c>
      <c r="DI341">
        <f t="shared" si="102"/>
        <v>0</v>
      </c>
      <c r="DJ341">
        <f>DF341</f>
        <v>374.73</v>
      </c>
      <c r="DK341">
        <v>0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ROW(Source!A291)</f>
        <v>291</v>
      </c>
      <c r="B342">
        <v>68582722</v>
      </c>
      <c r="C342">
        <v>68584132</v>
      </c>
      <c r="D342">
        <v>68289694</v>
      </c>
      <c r="E342">
        <v>33</v>
      </c>
      <c r="F342">
        <v>1</v>
      </c>
      <c r="G342">
        <v>33</v>
      </c>
      <c r="H342">
        <v>1</v>
      </c>
      <c r="I342" t="s">
        <v>2072</v>
      </c>
      <c r="J342" t="s">
        <v>3</v>
      </c>
      <c r="K342" t="s">
        <v>2073</v>
      </c>
      <c r="L342">
        <v>1191</v>
      </c>
      <c r="N342">
        <v>1013</v>
      </c>
      <c r="O342" t="s">
        <v>2074</v>
      </c>
      <c r="P342" t="s">
        <v>2074</v>
      </c>
      <c r="Q342">
        <v>1</v>
      </c>
      <c r="W342">
        <v>0</v>
      </c>
      <c r="X342">
        <v>476480486</v>
      </c>
      <c r="Y342">
        <f>(AT342*6)</f>
        <v>3.06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1</v>
      </c>
      <c r="AP342">
        <v>1</v>
      </c>
      <c r="AQ342">
        <v>0</v>
      </c>
      <c r="AR342">
        <v>0</v>
      </c>
      <c r="AS342" t="s">
        <v>3</v>
      </c>
      <c r="AT342">
        <v>0.51</v>
      </c>
      <c r="AU342" t="s">
        <v>117</v>
      </c>
      <c r="AV342">
        <v>1</v>
      </c>
      <c r="AW342">
        <v>2</v>
      </c>
      <c r="AX342">
        <v>68620473</v>
      </c>
      <c r="AY342">
        <v>1</v>
      </c>
      <c r="AZ342">
        <v>0</v>
      </c>
      <c r="BA342">
        <v>342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X342">
        <f>ROUND(Y342*Source!I291,9)</f>
        <v>0.12239999999999999</v>
      </c>
      <c r="CY342">
        <f>AD342</f>
        <v>0</v>
      </c>
      <c r="CZ342">
        <f>AH342</f>
        <v>0</v>
      </c>
      <c r="DA342">
        <f>AL342</f>
        <v>1</v>
      </c>
      <c r="DB342">
        <f>ROUND((ROUND(AT342*CZ342,2)*6),6)</f>
        <v>0</v>
      </c>
      <c r="DC342">
        <f>ROUND((ROUND(AT342*AG342,2)*6),6)</f>
        <v>0</v>
      </c>
      <c r="DD342" t="s">
        <v>3</v>
      </c>
      <c r="DE342" t="s">
        <v>3</v>
      </c>
      <c r="DF342">
        <f t="shared" si="99"/>
        <v>0</v>
      </c>
      <c r="DG342">
        <f t="shared" si="100"/>
        <v>0</v>
      </c>
      <c r="DH342">
        <f t="shared" si="101"/>
        <v>0</v>
      </c>
      <c r="DI342">
        <f t="shared" si="102"/>
        <v>0</v>
      </c>
      <c r="DJ342">
        <f>DI342</f>
        <v>0</v>
      </c>
      <c r="DK342">
        <v>0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ROW(Source!A291)</f>
        <v>291</v>
      </c>
      <c r="B343">
        <v>68582722</v>
      </c>
      <c r="C343">
        <v>68584132</v>
      </c>
      <c r="D343">
        <v>68302566</v>
      </c>
      <c r="E343">
        <v>1</v>
      </c>
      <c r="F343">
        <v>1</v>
      </c>
      <c r="G343">
        <v>33</v>
      </c>
      <c r="H343">
        <v>2</v>
      </c>
      <c r="I343" t="s">
        <v>2272</v>
      </c>
      <c r="J343" t="s">
        <v>2273</v>
      </c>
      <c r="K343" t="s">
        <v>2274</v>
      </c>
      <c r="L343">
        <v>1368</v>
      </c>
      <c r="N343">
        <v>1011</v>
      </c>
      <c r="O343" t="s">
        <v>341</v>
      </c>
      <c r="P343" t="s">
        <v>341</v>
      </c>
      <c r="Q343">
        <v>1</v>
      </c>
      <c r="W343">
        <v>0</v>
      </c>
      <c r="X343">
        <v>-42240936</v>
      </c>
      <c r="Y343">
        <f t="shared" ref="Y343:Y374" si="109">AT343</f>
        <v>2.5</v>
      </c>
      <c r="AA343">
        <v>0</v>
      </c>
      <c r="AB343">
        <v>3.89</v>
      </c>
      <c r="AC343">
        <v>0.01</v>
      </c>
      <c r="AD343">
        <v>0</v>
      </c>
      <c r="AE343">
        <v>0</v>
      </c>
      <c r="AF343">
        <v>3.89</v>
      </c>
      <c r="AG343">
        <v>0.01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1</v>
      </c>
      <c r="AP343">
        <v>0</v>
      </c>
      <c r="AQ343">
        <v>0</v>
      </c>
      <c r="AR343">
        <v>0</v>
      </c>
      <c r="AS343" t="s">
        <v>3</v>
      </c>
      <c r="AT343">
        <v>2.5</v>
      </c>
      <c r="AU343" t="s">
        <v>3</v>
      </c>
      <c r="AV343">
        <v>0</v>
      </c>
      <c r="AW343">
        <v>2</v>
      </c>
      <c r="AX343">
        <v>68620474</v>
      </c>
      <c r="AY343">
        <v>1</v>
      </c>
      <c r="AZ343">
        <v>2048</v>
      </c>
      <c r="BA343">
        <v>343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X343">
        <f>ROUND(Y343*Source!I291,9)</f>
        <v>0.1</v>
      </c>
      <c r="CY343">
        <f>AB343</f>
        <v>3.89</v>
      </c>
      <c r="CZ343">
        <f>AF343</f>
        <v>3.89</v>
      </c>
      <c r="DA343">
        <f>AJ343</f>
        <v>1</v>
      </c>
      <c r="DB343">
        <f t="shared" ref="DB343:DB374" si="110">ROUND(ROUND(AT343*CZ343,2),6)</f>
        <v>9.73</v>
      </c>
      <c r="DC343">
        <f t="shared" ref="DC343:DC374" si="111">ROUND(ROUND(AT343*AG343,2),6)</f>
        <v>0.03</v>
      </c>
      <c r="DD343" t="s">
        <v>3</v>
      </c>
      <c r="DE343" t="s">
        <v>3</v>
      </c>
      <c r="DF343">
        <f t="shared" si="99"/>
        <v>0</v>
      </c>
      <c r="DG343">
        <f t="shared" si="100"/>
        <v>0.39</v>
      </c>
      <c r="DH343">
        <f t="shared" si="101"/>
        <v>0</v>
      </c>
      <c r="DI343">
        <f t="shared" si="102"/>
        <v>0</v>
      </c>
      <c r="DJ343">
        <f>DG343</f>
        <v>0.39</v>
      </c>
      <c r="DK343">
        <v>0</v>
      </c>
      <c r="DL343" t="s">
        <v>3</v>
      </c>
      <c r="DM343">
        <v>0</v>
      </c>
      <c r="DN343" t="s">
        <v>3</v>
      </c>
      <c r="DO343">
        <v>0</v>
      </c>
    </row>
    <row r="344" spans="1:119" x14ac:dyDescent="0.2">
      <c r="A344">
        <f>ROW(Source!A291)</f>
        <v>291</v>
      </c>
      <c r="B344">
        <v>68582722</v>
      </c>
      <c r="C344">
        <v>68584132</v>
      </c>
      <c r="D344">
        <v>68306379</v>
      </c>
      <c r="E344">
        <v>1</v>
      </c>
      <c r="F344">
        <v>1</v>
      </c>
      <c r="G344">
        <v>33</v>
      </c>
      <c r="H344">
        <v>3</v>
      </c>
      <c r="I344" t="s">
        <v>2173</v>
      </c>
      <c r="J344" t="s">
        <v>2174</v>
      </c>
      <c r="K344" t="s">
        <v>2175</v>
      </c>
      <c r="L344">
        <v>1339</v>
      </c>
      <c r="N344">
        <v>1007</v>
      </c>
      <c r="O344" t="s">
        <v>666</v>
      </c>
      <c r="P344" t="s">
        <v>666</v>
      </c>
      <c r="Q344">
        <v>1</v>
      </c>
      <c r="W344">
        <v>0</v>
      </c>
      <c r="X344">
        <v>-2147064579</v>
      </c>
      <c r="Y344">
        <f t="shared" si="109"/>
        <v>0.51</v>
      </c>
      <c r="AA344">
        <v>4592.2299999999996</v>
      </c>
      <c r="AB344">
        <v>0</v>
      </c>
      <c r="AC344">
        <v>0</v>
      </c>
      <c r="AD344">
        <v>0</v>
      </c>
      <c r="AE344">
        <v>4592.2299999999996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1</v>
      </c>
      <c r="AP344">
        <v>0</v>
      </c>
      <c r="AQ344">
        <v>0</v>
      </c>
      <c r="AR344">
        <v>0</v>
      </c>
      <c r="AS344" t="s">
        <v>3</v>
      </c>
      <c r="AT344">
        <v>0.51</v>
      </c>
      <c r="AU344" t="s">
        <v>3</v>
      </c>
      <c r="AV344">
        <v>0</v>
      </c>
      <c r="AW344">
        <v>2</v>
      </c>
      <c r="AX344">
        <v>68620475</v>
      </c>
      <c r="AY344">
        <v>1</v>
      </c>
      <c r="AZ344">
        <v>2048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X344">
        <f>ROUND(Y344*Source!I291,9)</f>
        <v>2.0400000000000001E-2</v>
      </c>
      <c r="CY344">
        <f>AA344</f>
        <v>4592.2299999999996</v>
      </c>
      <c r="CZ344">
        <f>AE344</f>
        <v>4592.2299999999996</v>
      </c>
      <c r="DA344">
        <f>AI344</f>
        <v>1</v>
      </c>
      <c r="DB344">
        <f t="shared" si="110"/>
        <v>2342.04</v>
      </c>
      <c r="DC344">
        <f t="shared" si="111"/>
        <v>0</v>
      </c>
      <c r="DD344" t="s">
        <v>3</v>
      </c>
      <c r="DE344" t="s">
        <v>3</v>
      </c>
      <c r="DF344">
        <f t="shared" si="99"/>
        <v>93.68</v>
      </c>
      <c r="DG344">
        <f t="shared" si="100"/>
        <v>0</v>
      </c>
      <c r="DH344">
        <f t="shared" si="101"/>
        <v>0</v>
      </c>
      <c r="DI344">
        <f t="shared" si="102"/>
        <v>0</v>
      </c>
      <c r="DJ344">
        <f>DF344</f>
        <v>93.68</v>
      </c>
      <c r="DK344">
        <v>0</v>
      </c>
      <c r="DL344" t="s">
        <v>3</v>
      </c>
      <c r="DM344">
        <v>0</v>
      </c>
      <c r="DN344" t="s">
        <v>3</v>
      </c>
      <c r="DO344">
        <v>0</v>
      </c>
    </row>
    <row r="345" spans="1:119" x14ac:dyDescent="0.2">
      <c r="A345">
        <f>ROW(Source!A292)</f>
        <v>292</v>
      </c>
      <c r="B345">
        <v>68582722</v>
      </c>
      <c r="C345">
        <v>68584139</v>
      </c>
      <c r="D345">
        <v>68289694</v>
      </c>
      <c r="E345">
        <v>33</v>
      </c>
      <c r="F345">
        <v>1</v>
      </c>
      <c r="G345">
        <v>33</v>
      </c>
      <c r="H345">
        <v>1</v>
      </c>
      <c r="I345" t="s">
        <v>2072</v>
      </c>
      <c r="J345" t="s">
        <v>3</v>
      </c>
      <c r="K345" t="s">
        <v>2073</v>
      </c>
      <c r="L345">
        <v>1191</v>
      </c>
      <c r="N345">
        <v>1013</v>
      </c>
      <c r="O345" t="s">
        <v>2074</v>
      </c>
      <c r="P345" t="s">
        <v>2074</v>
      </c>
      <c r="Q345">
        <v>1</v>
      </c>
      <c r="W345">
        <v>0</v>
      </c>
      <c r="X345">
        <v>476480486</v>
      </c>
      <c r="Y345">
        <f t="shared" si="109"/>
        <v>37.97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1</v>
      </c>
      <c r="AP345">
        <v>0</v>
      </c>
      <c r="AQ345">
        <v>0</v>
      </c>
      <c r="AR345">
        <v>0</v>
      </c>
      <c r="AS345" t="s">
        <v>3</v>
      </c>
      <c r="AT345">
        <v>37.97</v>
      </c>
      <c r="AU345" t="s">
        <v>3</v>
      </c>
      <c r="AV345">
        <v>1</v>
      </c>
      <c r="AW345">
        <v>2</v>
      </c>
      <c r="AX345">
        <v>68620476</v>
      </c>
      <c r="AY345">
        <v>1</v>
      </c>
      <c r="AZ345">
        <v>0</v>
      </c>
      <c r="BA345">
        <v>345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X345">
        <f>ROUND(Y345*Source!I292,9)</f>
        <v>1.5187999999999999</v>
      </c>
      <c r="CY345">
        <f>AD345</f>
        <v>0</v>
      </c>
      <c r="CZ345">
        <f>AH345</f>
        <v>0</v>
      </c>
      <c r="DA345">
        <f>AL345</f>
        <v>1</v>
      </c>
      <c r="DB345">
        <f t="shared" si="110"/>
        <v>0</v>
      </c>
      <c r="DC345">
        <f t="shared" si="111"/>
        <v>0</v>
      </c>
      <c r="DD345" t="s">
        <v>3</v>
      </c>
      <c r="DE345" t="s">
        <v>3</v>
      </c>
      <c r="DF345">
        <f t="shared" si="99"/>
        <v>0</v>
      </c>
      <c r="DG345">
        <f t="shared" si="100"/>
        <v>0</v>
      </c>
      <c r="DH345">
        <f t="shared" si="101"/>
        <v>0</v>
      </c>
      <c r="DI345">
        <f t="shared" si="102"/>
        <v>0</v>
      </c>
      <c r="DJ345">
        <f>DI345</f>
        <v>0</v>
      </c>
      <c r="DK345">
        <v>0</v>
      </c>
      <c r="DL345" t="s">
        <v>3</v>
      </c>
      <c r="DM345">
        <v>0</v>
      </c>
      <c r="DN345" t="s">
        <v>3</v>
      </c>
      <c r="DO345">
        <v>0</v>
      </c>
    </row>
    <row r="346" spans="1:119" x14ac:dyDescent="0.2">
      <c r="A346">
        <f>ROW(Source!A292)</f>
        <v>292</v>
      </c>
      <c r="B346">
        <v>68582722</v>
      </c>
      <c r="C346">
        <v>68584139</v>
      </c>
      <c r="D346">
        <v>68302772</v>
      </c>
      <c r="E346">
        <v>1</v>
      </c>
      <c r="F346">
        <v>1</v>
      </c>
      <c r="G346">
        <v>33</v>
      </c>
      <c r="H346">
        <v>2</v>
      </c>
      <c r="I346" t="s">
        <v>2275</v>
      </c>
      <c r="J346" t="s">
        <v>2276</v>
      </c>
      <c r="K346" t="s">
        <v>2277</v>
      </c>
      <c r="L346">
        <v>1368</v>
      </c>
      <c r="N346">
        <v>1011</v>
      </c>
      <c r="O346" t="s">
        <v>341</v>
      </c>
      <c r="P346" t="s">
        <v>341</v>
      </c>
      <c r="Q346">
        <v>1</v>
      </c>
      <c r="W346">
        <v>0</v>
      </c>
      <c r="X346">
        <v>1420822293</v>
      </c>
      <c r="Y346">
        <f t="shared" si="109"/>
        <v>3</v>
      </c>
      <c r="AA346">
        <v>0</v>
      </c>
      <c r="AB346">
        <v>50.65</v>
      </c>
      <c r="AC346">
        <v>0.19</v>
      </c>
      <c r="AD346">
        <v>0</v>
      </c>
      <c r="AE346">
        <v>0</v>
      </c>
      <c r="AF346">
        <v>50.65</v>
      </c>
      <c r="AG346">
        <v>0.19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-2</v>
      </c>
      <c r="AN346">
        <v>0</v>
      </c>
      <c r="AO346">
        <v>1</v>
      </c>
      <c r="AP346">
        <v>0</v>
      </c>
      <c r="AQ346">
        <v>0</v>
      </c>
      <c r="AR346">
        <v>0</v>
      </c>
      <c r="AS346" t="s">
        <v>3</v>
      </c>
      <c r="AT346">
        <v>3</v>
      </c>
      <c r="AU346" t="s">
        <v>3</v>
      </c>
      <c r="AV346">
        <v>0</v>
      </c>
      <c r="AW346">
        <v>2</v>
      </c>
      <c r="AX346">
        <v>68620477</v>
      </c>
      <c r="AY346">
        <v>1</v>
      </c>
      <c r="AZ346">
        <v>0</v>
      </c>
      <c r="BA346">
        <v>346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X346">
        <f>ROUND(Y346*Source!I292,9)</f>
        <v>0.12</v>
      </c>
      <c r="CY346">
        <f>AB346</f>
        <v>50.65</v>
      </c>
      <c r="CZ346">
        <f>AF346</f>
        <v>50.65</v>
      </c>
      <c r="DA346">
        <f>AJ346</f>
        <v>1</v>
      </c>
      <c r="DB346">
        <f t="shared" si="110"/>
        <v>151.94999999999999</v>
      </c>
      <c r="DC346">
        <f t="shared" si="111"/>
        <v>0.56999999999999995</v>
      </c>
      <c r="DD346" t="s">
        <v>3</v>
      </c>
      <c r="DE346" t="s">
        <v>3</v>
      </c>
      <c r="DF346">
        <f t="shared" si="99"/>
        <v>0</v>
      </c>
      <c r="DG346">
        <f t="shared" si="100"/>
        <v>6.08</v>
      </c>
      <c r="DH346">
        <f t="shared" si="101"/>
        <v>0.02</v>
      </c>
      <c r="DI346">
        <f t="shared" si="102"/>
        <v>0</v>
      </c>
      <c r="DJ346">
        <f>DG346</f>
        <v>6.08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ROW(Source!A292)</f>
        <v>292</v>
      </c>
      <c r="B347">
        <v>68582722</v>
      </c>
      <c r="C347">
        <v>68584139</v>
      </c>
      <c r="D347">
        <v>68303249</v>
      </c>
      <c r="E347">
        <v>1</v>
      </c>
      <c r="F347">
        <v>1</v>
      </c>
      <c r="G347">
        <v>33</v>
      </c>
      <c r="H347">
        <v>2</v>
      </c>
      <c r="I347" t="s">
        <v>2278</v>
      </c>
      <c r="J347" t="s">
        <v>2279</v>
      </c>
      <c r="K347" t="s">
        <v>2280</v>
      </c>
      <c r="L347">
        <v>1368</v>
      </c>
      <c r="N347">
        <v>1011</v>
      </c>
      <c r="O347" t="s">
        <v>341</v>
      </c>
      <c r="P347" t="s">
        <v>341</v>
      </c>
      <c r="Q347">
        <v>1</v>
      </c>
      <c r="W347">
        <v>0</v>
      </c>
      <c r="X347">
        <v>-2077003567</v>
      </c>
      <c r="Y347">
        <f t="shared" si="109"/>
        <v>4.1500000000000004</v>
      </c>
      <c r="AA347">
        <v>0</v>
      </c>
      <c r="AB347">
        <v>8.76</v>
      </c>
      <c r="AC347">
        <v>1.18</v>
      </c>
      <c r="AD347">
        <v>0</v>
      </c>
      <c r="AE347">
        <v>0</v>
      </c>
      <c r="AF347">
        <v>8.76</v>
      </c>
      <c r="AG347">
        <v>1.18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1</v>
      </c>
      <c r="AP347">
        <v>0</v>
      </c>
      <c r="AQ347">
        <v>0</v>
      </c>
      <c r="AR347">
        <v>0</v>
      </c>
      <c r="AS347" t="s">
        <v>3</v>
      </c>
      <c r="AT347">
        <v>4.1500000000000004</v>
      </c>
      <c r="AU347" t="s">
        <v>3</v>
      </c>
      <c r="AV347">
        <v>0</v>
      </c>
      <c r="AW347">
        <v>2</v>
      </c>
      <c r="AX347">
        <v>68620478</v>
      </c>
      <c r="AY347">
        <v>1</v>
      </c>
      <c r="AZ347">
        <v>0</v>
      </c>
      <c r="BA347">
        <v>347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X347">
        <f>ROUND(Y347*Source!I292,9)</f>
        <v>0.16600000000000001</v>
      </c>
      <c r="CY347">
        <f>AB347</f>
        <v>8.76</v>
      </c>
      <c r="CZ347">
        <f>AF347</f>
        <v>8.76</v>
      </c>
      <c r="DA347">
        <f>AJ347</f>
        <v>1</v>
      </c>
      <c r="DB347">
        <f t="shared" si="110"/>
        <v>36.35</v>
      </c>
      <c r="DC347">
        <f t="shared" si="111"/>
        <v>4.9000000000000004</v>
      </c>
      <c r="DD347" t="s">
        <v>3</v>
      </c>
      <c r="DE347" t="s">
        <v>3</v>
      </c>
      <c r="DF347">
        <f t="shared" si="99"/>
        <v>0</v>
      </c>
      <c r="DG347">
        <f t="shared" si="100"/>
        <v>1.45</v>
      </c>
      <c r="DH347">
        <f t="shared" si="101"/>
        <v>0.2</v>
      </c>
      <c r="DI347">
        <f t="shared" si="102"/>
        <v>0</v>
      </c>
      <c r="DJ347">
        <f>DG347</f>
        <v>1.45</v>
      </c>
      <c r="DK347">
        <v>0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ROW(Source!A292)</f>
        <v>292</v>
      </c>
      <c r="B348">
        <v>68582722</v>
      </c>
      <c r="C348">
        <v>68584139</v>
      </c>
      <c r="D348">
        <v>68302390</v>
      </c>
      <c r="E348">
        <v>1</v>
      </c>
      <c r="F348">
        <v>1</v>
      </c>
      <c r="G348">
        <v>33</v>
      </c>
      <c r="H348">
        <v>2</v>
      </c>
      <c r="I348" t="s">
        <v>2281</v>
      </c>
      <c r="J348" t="s">
        <v>2282</v>
      </c>
      <c r="K348" t="s">
        <v>2283</v>
      </c>
      <c r="L348">
        <v>1368</v>
      </c>
      <c r="N348">
        <v>1011</v>
      </c>
      <c r="O348" t="s">
        <v>341</v>
      </c>
      <c r="P348" t="s">
        <v>341</v>
      </c>
      <c r="Q348">
        <v>1</v>
      </c>
      <c r="W348">
        <v>0</v>
      </c>
      <c r="X348">
        <v>1615535813</v>
      </c>
      <c r="Y348">
        <f t="shared" si="109"/>
        <v>0.02</v>
      </c>
      <c r="AA348">
        <v>0</v>
      </c>
      <c r="AB348">
        <v>1011.27</v>
      </c>
      <c r="AC348">
        <v>549.21</v>
      </c>
      <c r="AD348">
        <v>0</v>
      </c>
      <c r="AE348">
        <v>0</v>
      </c>
      <c r="AF348">
        <v>1011.27</v>
      </c>
      <c r="AG348">
        <v>549.21</v>
      </c>
      <c r="AH348">
        <v>0</v>
      </c>
      <c r="AI348">
        <v>1</v>
      </c>
      <c r="AJ348">
        <v>1</v>
      </c>
      <c r="AK348">
        <v>1</v>
      </c>
      <c r="AL348">
        <v>1</v>
      </c>
      <c r="AM348">
        <v>-2</v>
      </c>
      <c r="AN348">
        <v>0</v>
      </c>
      <c r="AO348">
        <v>1</v>
      </c>
      <c r="AP348">
        <v>0</v>
      </c>
      <c r="AQ348">
        <v>0</v>
      </c>
      <c r="AR348">
        <v>0</v>
      </c>
      <c r="AS348" t="s">
        <v>3</v>
      </c>
      <c r="AT348">
        <v>0.02</v>
      </c>
      <c r="AU348" t="s">
        <v>3</v>
      </c>
      <c r="AV348">
        <v>0</v>
      </c>
      <c r="AW348">
        <v>2</v>
      </c>
      <c r="AX348">
        <v>68620479</v>
      </c>
      <c r="AY348">
        <v>1</v>
      </c>
      <c r="AZ348">
        <v>0</v>
      </c>
      <c r="BA348">
        <v>348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X348">
        <f>ROUND(Y348*Source!I292,9)</f>
        <v>8.0000000000000004E-4</v>
      </c>
      <c r="CY348">
        <f>AB348</f>
        <v>1011.27</v>
      </c>
      <c r="CZ348">
        <f>AF348</f>
        <v>1011.27</v>
      </c>
      <c r="DA348">
        <f>AJ348</f>
        <v>1</v>
      </c>
      <c r="DB348">
        <f t="shared" si="110"/>
        <v>20.23</v>
      </c>
      <c r="DC348">
        <f t="shared" si="111"/>
        <v>10.98</v>
      </c>
      <c r="DD348" t="s">
        <v>3</v>
      </c>
      <c r="DE348" t="s">
        <v>3</v>
      </c>
      <c r="DF348">
        <f t="shared" si="99"/>
        <v>0</v>
      </c>
      <c r="DG348">
        <f t="shared" si="100"/>
        <v>0.81</v>
      </c>
      <c r="DH348">
        <f t="shared" si="101"/>
        <v>0.44</v>
      </c>
      <c r="DI348">
        <f t="shared" si="102"/>
        <v>0</v>
      </c>
      <c r="DJ348">
        <f>DG348</f>
        <v>0.81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ROW(Source!A292)</f>
        <v>292</v>
      </c>
      <c r="B349">
        <v>68582722</v>
      </c>
      <c r="C349">
        <v>68584139</v>
      </c>
      <c r="D349">
        <v>68305308</v>
      </c>
      <c r="E349">
        <v>1</v>
      </c>
      <c r="F349">
        <v>1</v>
      </c>
      <c r="G349">
        <v>33</v>
      </c>
      <c r="H349">
        <v>3</v>
      </c>
      <c r="I349" t="s">
        <v>2185</v>
      </c>
      <c r="J349" t="s">
        <v>2186</v>
      </c>
      <c r="K349" t="s">
        <v>2187</v>
      </c>
      <c r="L349">
        <v>1339</v>
      </c>
      <c r="N349">
        <v>1007</v>
      </c>
      <c r="O349" t="s">
        <v>666</v>
      </c>
      <c r="P349" t="s">
        <v>666</v>
      </c>
      <c r="Q349">
        <v>1</v>
      </c>
      <c r="W349">
        <v>0</v>
      </c>
      <c r="X349">
        <v>1035632843</v>
      </c>
      <c r="Y349">
        <f t="shared" si="109"/>
        <v>0.30199999999999999</v>
      </c>
      <c r="AA349">
        <v>42.44</v>
      </c>
      <c r="AB349">
        <v>0</v>
      </c>
      <c r="AC349">
        <v>0</v>
      </c>
      <c r="AD349">
        <v>0</v>
      </c>
      <c r="AE349">
        <v>42.44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1</v>
      </c>
      <c r="AP349">
        <v>0</v>
      </c>
      <c r="AQ349">
        <v>0</v>
      </c>
      <c r="AR349">
        <v>0</v>
      </c>
      <c r="AS349" t="s">
        <v>3</v>
      </c>
      <c r="AT349">
        <v>0.30199999999999999</v>
      </c>
      <c r="AU349" t="s">
        <v>3</v>
      </c>
      <c r="AV349">
        <v>0</v>
      </c>
      <c r="AW349">
        <v>2</v>
      </c>
      <c r="AX349">
        <v>68620480</v>
      </c>
      <c r="AY349">
        <v>1</v>
      </c>
      <c r="AZ349">
        <v>0</v>
      </c>
      <c r="BA349">
        <v>349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X349">
        <f>ROUND(Y349*Source!I292,9)</f>
        <v>1.208E-2</v>
      </c>
      <c r="CY349">
        <f>AA349</f>
        <v>42.44</v>
      </c>
      <c r="CZ349">
        <f>AE349</f>
        <v>42.44</v>
      </c>
      <c r="DA349">
        <f>AI349</f>
        <v>1</v>
      </c>
      <c r="DB349">
        <f t="shared" si="110"/>
        <v>12.82</v>
      </c>
      <c r="DC349">
        <f t="shared" si="111"/>
        <v>0</v>
      </c>
      <c r="DD349" t="s">
        <v>3</v>
      </c>
      <c r="DE349" t="s">
        <v>3</v>
      </c>
      <c r="DF349">
        <f t="shared" si="99"/>
        <v>0.51</v>
      </c>
      <c r="DG349">
        <f t="shared" si="100"/>
        <v>0</v>
      </c>
      <c r="DH349">
        <f t="shared" si="101"/>
        <v>0</v>
      </c>
      <c r="DI349">
        <f t="shared" si="102"/>
        <v>0</v>
      </c>
      <c r="DJ349">
        <f>DF349</f>
        <v>0.51</v>
      </c>
      <c r="DK349">
        <v>0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ROW(Source!A292)</f>
        <v>292</v>
      </c>
      <c r="B350">
        <v>68582722</v>
      </c>
      <c r="C350">
        <v>68584139</v>
      </c>
      <c r="D350">
        <v>68305531</v>
      </c>
      <c r="E350">
        <v>1</v>
      </c>
      <c r="F350">
        <v>1</v>
      </c>
      <c r="G350">
        <v>33</v>
      </c>
      <c r="H350">
        <v>3</v>
      </c>
      <c r="I350" t="s">
        <v>2284</v>
      </c>
      <c r="J350" t="s">
        <v>2285</v>
      </c>
      <c r="K350" t="s">
        <v>2286</v>
      </c>
      <c r="L350">
        <v>1327</v>
      </c>
      <c r="N350">
        <v>1005</v>
      </c>
      <c r="O350" t="s">
        <v>402</v>
      </c>
      <c r="P350" t="s">
        <v>402</v>
      </c>
      <c r="Q350">
        <v>1</v>
      </c>
      <c r="W350">
        <v>0</v>
      </c>
      <c r="X350">
        <v>2036952145</v>
      </c>
      <c r="Y350">
        <f t="shared" si="109"/>
        <v>10</v>
      </c>
      <c r="AA350">
        <v>10.09</v>
      </c>
      <c r="AB350">
        <v>0</v>
      </c>
      <c r="AC350">
        <v>0</v>
      </c>
      <c r="AD350">
        <v>0</v>
      </c>
      <c r="AE350">
        <v>10.09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1</v>
      </c>
      <c r="AP350">
        <v>0</v>
      </c>
      <c r="AQ350">
        <v>0</v>
      </c>
      <c r="AR350">
        <v>0</v>
      </c>
      <c r="AS350" t="s">
        <v>3</v>
      </c>
      <c r="AT350">
        <v>10</v>
      </c>
      <c r="AU350" t="s">
        <v>3</v>
      </c>
      <c r="AV350">
        <v>0</v>
      </c>
      <c r="AW350">
        <v>2</v>
      </c>
      <c r="AX350">
        <v>68620481</v>
      </c>
      <c r="AY350">
        <v>1</v>
      </c>
      <c r="AZ350">
        <v>0</v>
      </c>
      <c r="BA350">
        <v>350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X350">
        <f>ROUND(Y350*Source!I292,9)</f>
        <v>0.4</v>
      </c>
      <c r="CY350">
        <f>AA350</f>
        <v>10.09</v>
      </c>
      <c r="CZ350">
        <f>AE350</f>
        <v>10.09</v>
      </c>
      <c r="DA350">
        <f>AI350</f>
        <v>1</v>
      </c>
      <c r="DB350">
        <f t="shared" si="110"/>
        <v>100.9</v>
      </c>
      <c r="DC350">
        <f t="shared" si="111"/>
        <v>0</v>
      </c>
      <c r="DD350" t="s">
        <v>3</v>
      </c>
      <c r="DE350" t="s">
        <v>3</v>
      </c>
      <c r="DF350">
        <f t="shared" si="99"/>
        <v>4.04</v>
      </c>
      <c r="DG350">
        <f t="shared" si="100"/>
        <v>0</v>
      </c>
      <c r="DH350">
        <f t="shared" si="101"/>
        <v>0</v>
      </c>
      <c r="DI350">
        <f t="shared" si="102"/>
        <v>0</v>
      </c>
      <c r="DJ350">
        <f>DF350</f>
        <v>4.04</v>
      </c>
      <c r="DK350">
        <v>0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ROW(Source!A292)</f>
        <v>292</v>
      </c>
      <c r="B351">
        <v>68582722</v>
      </c>
      <c r="C351">
        <v>68584139</v>
      </c>
      <c r="D351">
        <v>68303843</v>
      </c>
      <c r="E351">
        <v>1</v>
      </c>
      <c r="F351">
        <v>1</v>
      </c>
      <c r="G351">
        <v>33</v>
      </c>
      <c r="H351">
        <v>3</v>
      </c>
      <c r="I351" t="s">
        <v>2287</v>
      </c>
      <c r="J351" t="s">
        <v>2288</v>
      </c>
      <c r="K351" t="s">
        <v>2289</v>
      </c>
      <c r="L351">
        <v>1346</v>
      </c>
      <c r="N351">
        <v>1009</v>
      </c>
      <c r="O351" t="s">
        <v>529</v>
      </c>
      <c r="P351" t="s">
        <v>529</v>
      </c>
      <c r="Q351">
        <v>1</v>
      </c>
      <c r="W351">
        <v>0</v>
      </c>
      <c r="X351">
        <v>479128015</v>
      </c>
      <c r="Y351">
        <f t="shared" si="109"/>
        <v>20</v>
      </c>
      <c r="AA351">
        <v>768.3</v>
      </c>
      <c r="AB351">
        <v>0</v>
      </c>
      <c r="AC351">
        <v>0</v>
      </c>
      <c r="AD351">
        <v>0</v>
      </c>
      <c r="AE351">
        <v>768.3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1</v>
      </c>
      <c r="AP351">
        <v>0</v>
      </c>
      <c r="AQ351">
        <v>0</v>
      </c>
      <c r="AR351">
        <v>0</v>
      </c>
      <c r="AS351" t="s">
        <v>3</v>
      </c>
      <c r="AT351">
        <v>20</v>
      </c>
      <c r="AU351" t="s">
        <v>3</v>
      </c>
      <c r="AV351">
        <v>0</v>
      </c>
      <c r="AW351">
        <v>2</v>
      </c>
      <c r="AX351">
        <v>68620482</v>
      </c>
      <c r="AY351">
        <v>1</v>
      </c>
      <c r="AZ351">
        <v>0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X351">
        <f>ROUND(Y351*Source!I292,9)</f>
        <v>0.8</v>
      </c>
      <c r="CY351">
        <f>AA351</f>
        <v>768.3</v>
      </c>
      <c r="CZ351">
        <f>AE351</f>
        <v>768.3</v>
      </c>
      <c r="DA351">
        <f>AI351</f>
        <v>1</v>
      </c>
      <c r="DB351">
        <f t="shared" si="110"/>
        <v>15366</v>
      </c>
      <c r="DC351">
        <f t="shared" si="111"/>
        <v>0</v>
      </c>
      <c r="DD351" t="s">
        <v>3</v>
      </c>
      <c r="DE351" t="s">
        <v>3</v>
      </c>
      <c r="DF351">
        <f t="shared" si="99"/>
        <v>614.64</v>
      </c>
      <c r="DG351">
        <f t="shared" si="100"/>
        <v>0</v>
      </c>
      <c r="DH351">
        <f t="shared" si="101"/>
        <v>0</v>
      </c>
      <c r="DI351">
        <f t="shared" si="102"/>
        <v>0</v>
      </c>
      <c r="DJ351">
        <f>DF351</f>
        <v>614.64</v>
      </c>
      <c r="DK351">
        <v>0</v>
      </c>
      <c r="DL351" t="s">
        <v>3</v>
      </c>
      <c r="DM351">
        <v>0</v>
      </c>
      <c r="DN351" t="s">
        <v>3</v>
      </c>
      <c r="DO351">
        <v>0</v>
      </c>
    </row>
    <row r="352" spans="1:119" x14ac:dyDescent="0.2">
      <c r="A352">
        <f>ROW(Source!A292)</f>
        <v>292</v>
      </c>
      <c r="B352">
        <v>68582722</v>
      </c>
      <c r="C352">
        <v>68584139</v>
      </c>
      <c r="D352">
        <v>68306477</v>
      </c>
      <c r="E352">
        <v>1</v>
      </c>
      <c r="F352">
        <v>1</v>
      </c>
      <c r="G352">
        <v>33</v>
      </c>
      <c r="H352">
        <v>3</v>
      </c>
      <c r="I352" t="s">
        <v>2290</v>
      </c>
      <c r="J352" t="s">
        <v>2291</v>
      </c>
      <c r="K352" t="s">
        <v>2292</v>
      </c>
      <c r="L352">
        <v>1348</v>
      </c>
      <c r="N352">
        <v>1009</v>
      </c>
      <c r="O352" t="s">
        <v>550</v>
      </c>
      <c r="P352" t="s">
        <v>550</v>
      </c>
      <c r="Q352">
        <v>1000</v>
      </c>
      <c r="W352">
        <v>0</v>
      </c>
      <c r="X352">
        <v>1555640525</v>
      </c>
      <c r="Y352">
        <f t="shared" si="109"/>
        <v>0.84199999999999997</v>
      </c>
      <c r="AA352">
        <v>37894.81</v>
      </c>
      <c r="AB352">
        <v>0</v>
      </c>
      <c r="AC352">
        <v>0</v>
      </c>
      <c r="AD352">
        <v>0</v>
      </c>
      <c r="AE352">
        <v>37894.81</v>
      </c>
      <c r="AF352">
        <v>0</v>
      </c>
      <c r="AG352">
        <v>0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1</v>
      </c>
      <c r="AP352">
        <v>0</v>
      </c>
      <c r="AQ352">
        <v>0</v>
      </c>
      <c r="AR352">
        <v>0</v>
      </c>
      <c r="AS352" t="s">
        <v>3</v>
      </c>
      <c r="AT352">
        <v>0.84199999999999997</v>
      </c>
      <c r="AU352" t="s">
        <v>3</v>
      </c>
      <c r="AV352">
        <v>0</v>
      </c>
      <c r="AW352">
        <v>2</v>
      </c>
      <c r="AX352">
        <v>68620483</v>
      </c>
      <c r="AY352">
        <v>1</v>
      </c>
      <c r="AZ352">
        <v>0</v>
      </c>
      <c r="BA352">
        <v>352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X352">
        <f>ROUND(Y352*Source!I292,9)</f>
        <v>3.3680000000000002E-2</v>
      </c>
      <c r="CY352">
        <f>AA352</f>
        <v>37894.81</v>
      </c>
      <c r="CZ352">
        <f>AE352</f>
        <v>37894.81</v>
      </c>
      <c r="DA352">
        <f>AI352</f>
        <v>1</v>
      </c>
      <c r="DB352">
        <f t="shared" si="110"/>
        <v>31907.43</v>
      </c>
      <c r="DC352">
        <f t="shared" si="111"/>
        <v>0</v>
      </c>
      <c r="DD352" t="s">
        <v>3</v>
      </c>
      <c r="DE352" t="s">
        <v>3</v>
      </c>
      <c r="DF352">
        <f t="shared" si="99"/>
        <v>1276.3</v>
      </c>
      <c r="DG352">
        <f t="shared" si="100"/>
        <v>0</v>
      </c>
      <c r="DH352">
        <f t="shared" si="101"/>
        <v>0</v>
      </c>
      <c r="DI352">
        <f t="shared" si="102"/>
        <v>0</v>
      </c>
      <c r="DJ352">
        <f>DF352</f>
        <v>1276.3</v>
      </c>
      <c r="DK352">
        <v>0</v>
      </c>
      <c r="DL352" t="s">
        <v>3</v>
      </c>
      <c r="DM352">
        <v>0</v>
      </c>
      <c r="DN352" t="s">
        <v>3</v>
      </c>
      <c r="DO352">
        <v>0</v>
      </c>
    </row>
    <row r="353" spans="1:119" x14ac:dyDescent="0.2">
      <c r="A353">
        <f>ROW(Source!A293)</f>
        <v>293</v>
      </c>
      <c r="B353">
        <v>68582722</v>
      </c>
      <c r="C353">
        <v>68584156</v>
      </c>
      <c r="D353">
        <v>68289694</v>
      </c>
      <c r="E353">
        <v>33</v>
      </c>
      <c r="F353">
        <v>1</v>
      </c>
      <c r="G353">
        <v>33</v>
      </c>
      <c r="H353">
        <v>1</v>
      </c>
      <c r="I353" t="s">
        <v>2072</v>
      </c>
      <c r="J353" t="s">
        <v>3</v>
      </c>
      <c r="K353" t="s">
        <v>2073</v>
      </c>
      <c r="L353">
        <v>1191</v>
      </c>
      <c r="N353">
        <v>1013</v>
      </c>
      <c r="O353" t="s">
        <v>2074</v>
      </c>
      <c r="P353" t="s">
        <v>2074</v>
      </c>
      <c r="Q353">
        <v>1</v>
      </c>
      <c r="W353">
        <v>0</v>
      </c>
      <c r="X353">
        <v>476480486</v>
      </c>
      <c r="Y353">
        <f t="shared" si="109"/>
        <v>36.799999999999997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1</v>
      </c>
      <c r="AP353">
        <v>0</v>
      </c>
      <c r="AQ353">
        <v>0</v>
      </c>
      <c r="AR353">
        <v>0</v>
      </c>
      <c r="AS353" t="s">
        <v>3</v>
      </c>
      <c r="AT353">
        <v>36.799999999999997</v>
      </c>
      <c r="AU353" t="s">
        <v>3</v>
      </c>
      <c r="AV353">
        <v>1</v>
      </c>
      <c r="AW353">
        <v>2</v>
      </c>
      <c r="AX353">
        <v>68620484</v>
      </c>
      <c r="AY353">
        <v>1</v>
      </c>
      <c r="AZ353">
        <v>0</v>
      </c>
      <c r="BA353">
        <v>353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X353">
        <f>ROUND(Y353*Source!I293,9)</f>
        <v>0.73599999999999999</v>
      </c>
      <c r="CY353">
        <f>AD353</f>
        <v>0</v>
      </c>
      <c r="CZ353">
        <f>AH353</f>
        <v>0</v>
      </c>
      <c r="DA353">
        <f>AL353</f>
        <v>1</v>
      </c>
      <c r="DB353">
        <f t="shared" si="110"/>
        <v>0</v>
      </c>
      <c r="DC353">
        <f t="shared" si="111"/>
        <v>0</v>
      </c>
      <c r="DD353" t="s">
        <v>3</v>
      </c>
      <c r="DE353" t="s">
        <v>3</v>
      </c>
      <c r="DF353">
        <f t="shared" si="99"/>
        <v>0</v>
      </c>
      <c r="DG353">
        <f t="shared" si="100"/>
        <v>0</v>
      </c>
      <c r="DH353">
        <f t="shared" si="101"/>
        <v>0</v>
      </c>
      <c r="DI353">
        <f t="shared" si="102"/>
        <v>0</v>
      </c>
      <c r="DJ353">
        <f>DI353</f>
        <v>0</v>
      </c>
      <c r="DK353">
        <v>0</v>
      </c>
      <c r="DL353" t="s">
        <v>3</v>
      </c>
      <c r="DM353">
        <v>0</v>
      </c>
      <c r="DN353" t="s">
        <v>3</v>
      </c>
      <c r="DO353">
        <v>0</v>
      </c>
    </row>
    <row r="354" spans="1:119" x14ac:dyDescent="0.2">
      <c r="A354">
        <f>ROW(Source!A293)</f>
        <v>293</v>
      </c>
      <c r="B354">
        <v>68582722</v>
      </c>
      <c r="C354">
        <v>68584156</v>
      </c>
      <c r="D354">
        <v>68302714</v>
      </c>
      <c r="E354">
        <v>1</v>
      </c>
      <c r="F354">
        <v>1</v>
      </c>
      <c r="G354">
        <v>33</v>
      </c>
      <c r="H354">
        <v>2</v>
      </c>
      <c r="I354" t="s">
        <v>2293</v>
      </c>
      <c r="J354" t="s">
        <v>2294</v>
      </c>
      <c r="K354" t="s">
        <v>2295</v>
      </c>
      <c r="L354">
        <v>1368</v>
      </c>
      <c r="N354">
        <v>1011</v>
      </c>
      <c r="O354" t="s">
        <v>341</v>
      </c>
      <c r="P354" t="s">
        <v>341</v>
      </c>
      <c r="Q354">
        <v>1</v>
      </c>
      <c r="W354">
        <v>0</v>
      </c>
      <c r="X354">
        <v>102548362</v>
      </c>
      <c r="Y354">
        <f t="shared" si="109"/>
        <v>7.19</v>
      </c>
      <c r="AA354">
        <v>0</v>
      </c>
      <c r="AB354">
        <v>169.02</v>
      </c>
      <c r="AC354">
        <v>5.91</v>
      </c>
      <c r="AD354">
        <v>0</v>
      </c>
      <c r="AE354">
        <v>0</v>
      </c>
      <c r="AF354">
        <v>169.02</v>
      </c>
      <c r="AG354">
        <v>5.91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1</v>
      </c>
      <c r="AP354">
        <v>0</v>
      </c>
      <c r="AQ354">
        <v>0</v>
      </c>
      <c r="AR354">
        <v>0</v>
      </c>
      <c r="AS354" t="s">
        <v>3</v>
      </c>
      <c r="AT354">
        <v>7.19</v>
      </c>
      <c r="AU354" t="s">
        <v>3</v>
      </c>
      <c r="AV354">
        <v>0</v>
      </c>
      <c r="AW354">
        <v>2</v>
      </c>
      <c r="AX354">
        <v>68620485</v>
      </c>
      <c r="AY354">
        <v>1</v>
      </c>
      <c r="AZ354">
        <v>0</v>
      </c>
      <c r="BA354">
        <v>354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X354">
        <f>ROUND(Y354*Source!I293,9)</f>
        <v>0.14380000000000001</v>
      </c>
      <c r="CY354">
        <f>AB354</f>
        <v>169.02</v>
      </c>
      <c r="CZ354">
        <f>AF354</f>
        <v>169.02</v>
      </c>
      <c r="DA354">
        <f>AJ354</f>
        <v>1</v>
      </c>
      <c r="DB354">
        <f t="shared" si="110"/>
        <v>1215.25</v>
      </c>
      <c r="DC354">
        <f t="shared" si="111"/>
        <v>42.49</v>
      </c>
      <c r="DD354" t="s">
        <v>3</v>
      </c>
      <c r="DE354" t="s">
        <v>3</v>
      </c>
      <c r="DF354">
        <f t="shared" si="99"/>
        <v>0</v>
      </c>
      <c r="DG354">
        <f t="shared" si="100"/>
        <v>24.31</v>
      </c>
      <c r="DH354">
        <f t="shared" si="101"/>
        <v>0.85</v>
      </c>
      <c r="DI354">
        <f t="shared" si="102"/>
        <v>0</v>
      </c>
      <c r="DJ354">
        <f>DG354</f>
        <v>24.31</v>
      </c>
      <c r="DK354">
        <v>0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ROW(Source!A293)</f>
        <v>293</v>
      </c>
      <c r="B355">
        <v>68582722</v>
      </c>
      <c r="C355">
        <v>68584156</v>
      </c>
      <c r="D355">
        <v>68303347</v>
      </c>
      <c r="E355">
        <v>1</v>
      </c>
      <c r="F355">
        <v>1</v>
      </c>
      <c r="G355">
        <v>33</v>
      </c>
      <c r="H355">
        <v>3</v>
      </c>
      <c r="I355" t="s">
        <v>2296</v>
      </c>
      <c r="J355" t="s">
        <v>2297</v>
      </c>
      <c r="K355" t="s">
        <v>2298</v>
      </c>
      <c r="L355">
        <v>1348</v>
      </c>
      <c r="N355">
        <v>1009</v>
      </c>
      <c r="O355" t="s">
        <v>550</v>
      </c>
      <c r="P355" t="s">
        <v>550</v>
      </c>
      <c r="Q355">
        <v>1000</v>
      </c>
      <c r="W355">
        <v>0</v>
      </c>
      <c r="X355">
        <v>-296759552</v>
      </c>
      <c r="Y355">
        <f t="shared" si="109"/>
        <v>0.53</v>
      </c>
      <c r="AA355">
        <v>113404.73</v>
      </c>
      <c r="AB355">
        <v>0</v>
      </c>
      <c r="AC355">
        <v>0</v>
      </c>
      <c r="AD355">
        <v>0</v>
      </c>
      <c r="AE355">
        <v>113404.73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0</v>
      </c>
      <c r="AO355">
        <v>1</v>
      </c>
      <c r="AP355">
        <v>0</v>
      </c>
      <c r="AQ355">
        <v>0</v>
      </c>
      <c r="AR355">
        <v>0</v>
      </c>
      <c r="AS355" t="s">
        <v>3</v>
      </c>
      <c r="AT355">
        <v>0.53</v>
      </c>
      <c r="AU355" t="s">
        <v>3</v>
      </c>
      <c r="AV355">
        <v>0</v>
      </c>
      <c r="AW355">
        <v>2</v>
      </c>
      <c r="AX355">
        <v>68620486</v>
      </c>
      <c r="AY355">
        <v>1</v>
      </c>
      <c r="AZ355">
        <v>0</v>
      </c>
      <c r="BA355">
        <v>355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X355">
        <f>ROUND(Y355*Source!I293,9)</f>
        <v>1.06E-2</v>
      </c>
      <c r="CY355">
        <f>AA355</f>
        <v>113404.73</v>
      </c>
      <c r="CZ355">
        <f>AE355</f>
        <v>113404.73</v>
      </c>
      <c r="DA355">
        <f>AI355</f>
        <v>1</v>
      </c>
      <c r="DB355">
        <f t="shared" si="110"/>
        <v>60104.51</v>
      </c>
      <c r="DC355">
        <f t="shared" si="111"/>
        <v>0</v>
      </c>
      <c r="DD355" t="s">
        <v>3</v>
      </c>
      <c r="DE355" t="s">
        <v>3</v>
      </c>
      <c r="DF355">
        <f t="shared" si="99"/>
        <v>1202.0899999999999</v>
      </c>
      <c r="DG355">
        <f t="shared" si="100"/>
        <v>0</v>
      </c>
      <c r="DH355">
        <f t="shared" si="101"/>
        <v>0</v>
      </c>
      <c r="DI355">
        <f t="shared" si="102"/>
        <v>0</v>
      </c>
      <c r="DJ355">
        <f>DF355</f>
        <v>1202.0899999999999</v>
      </c>
      <c r="DK355">
        <v>0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ROW(Source!A293)</f>
        <v>293</v>
      </c>
      <c r="B356">
        <v>68582722</v>
      </c>
      <c r="C356">
        <v>68584156</v>
      </c>
      <c r="D356">
        <v>68303334</v>
      </c>
      <c r="E356">
        <v>1</v>
      </c>
      <c r="F356">
        <v>1</v>
      </c>
      <c r="G356">
        <v>33</v>
      </c>
      <c r="H356">
        <v>3</v>
      </c>
      <c r="I356" t="s">
        <v>2299</v>
      </c>
      <c r="J356" t="s">
        <v>2300</v>
      </c>
      <c r="K356" t="s">
        <v>2301</v>
      </c>
      <c r="L356">
        <v>1348</v>
      </c>
      <c r="N356">
        <v>1009</v>
      </c>
      <c r="O356" t="s">
        <v>550</v>
      </c>
      <c r="P356" t="s">
        <v>550</v>
      </c>
      <c r="Q356">
        <v>1000</v>
      </c>
      <c r="W356">
        <v>0</v>
      </c>
      <c r="X356">
        <v>2147455564</v>
      </c>
      <c r="Y356">
        <f t="shared" si="109"/>
        <v>2.4E-2</v>
      </c>
      <c r="AA356">
        <v>32495.85</v>
      </c>
      <c r="AB356">
        <v>0</v>
      </c>
      <c r="AC356">
        <v>0</v>
      </c>
      <c r="AD356">
        <v>0</v>
      </c>
      <c r="AE356">
        <v>32495.85</v>
      </c>
      <c r="AF356">
        <v>0</v>
      </c>
      <c r="AG356">
        <v>0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1</v>
      </c>
      <c r="AP356">
        <v>0</v>
      </c>
      <c r="AQ356">
        <v>0</v>
      </c>
      <c r="AR356">
        <v>0</v>
      </c>
      <c r="AS356" t="s">
        <v>3</v>
      </c>
      <c r="AT356">
        <v>2.4E-2</v>
      </c>
      <c r="AU356" t="s">
        <v>3</v>
      </c>
      <c r="AV356">
        <v>0</v>
      </c>
      <c r="AW356">
        <v>2</v>
      </c>
      <c r="AX356">
        <v>68620487</v>
      </c>
      <c r="AY356">
        <v>1</v>
      </c>
      <c r="AZ356">
        <v>0</v>
      </c>
      <c r="BA356">
        <v>356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X356">
        <f>ROUND(Y356*Source!I293,9)</f>
        <v>4.8000000000000001E-4</v>
      </c>
      <c r="CY356">
        <f>AA356</f>
        <v>32495.85</v>
      </c>
      <c r="CZ356">
        <f>AE356</f>
        <v>32495.85</v>
      </c>
      <c r="DA356">
        <f>AI356</f>
        <v>1</v>
      </c>
      <c r="DB356">
        <f t="shared" si="110"/>
        <v>779.9</v>
      </c>
      <c r="DC356">
        <f t="shared" si="111"/>
        <v>0</v>
      </c>
      <c r="DD356" t="s">
        <v>3</v>
      </c>
      <c r="DE356" t="s">
        <v>3</v>
      </c>
      <c r="DF356">
        <f t="shared" si="99"/>
        <v>15.6</v>
      </c>
      <c r="DG356">
        <f t="shared" si="100"/>
        <v>0</v>
      </c>
      <c r="DH356">
        <f t="shared" si="101"/>
        <v>0</v>
      </c>
      <c r="DI356">
        <f t="shared" si="102"/>
        <v>0</v>
      </c>
      <c r="DJ356">
        <f>DF356</f>
        <v>15.6</v>
      </c>
      <c r="DK356">
        <v>0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ROW(Source!A293)</f>
        <v>293</v>
      </c>
      <c r="B357">
        <v>68582722</v>
      </c>
      <c r="C357">
        <v>68584156</v>
      </c>
      <c r="D357">
        <v>68303493</v>
      </c>
      <c r="E357">
        <v>1</v>
      </c>
      <c r="F357">
        <v>1</v>
      </c>
      <c r="G357">
        <v>33</v>
      </c>
      <c r="H357">
        <v>3</v>
      </c>
      <c r="I357" t="s">
        <v>2302</v>
      </c>
      <c r="J357" t="s">
        <v>2303</v>
      </c>
      <c r="K357" t="s">
        <v>2304</v>
      </c>
      <c r="L357">
        <v>1327</v>
      </c>
      <c r="N357">
        <v>1005</v>
      </c>
      <c r="O357" t="s">
        <v>402</v>
      </c>
      <c r="P357" t="s">
        <v>402</v>
      </c>
      <c r="Q357">
        <v>1</v>
      </c>
      <c r="W357">
        <v>0</v>
      </c>
      <c r="X357">
        <v>-349557934</v>
      </c>
      <c r="Y357">
        <f t="shared" si="109"/>
        <v>112</v>
      </c>
      <c r="AA357">
        <v>49.5</v>
      </c>
      <c r="AB357">
        <v>0</v>
      </c>
      <c r="AC357">
        <v>0</v>
      </c>
      <c r="AD357">
        <v>0</v>
      </c>
      <c r="AE357">
        <v>49.5</v>
      </c>
      <c r="AF357">
        <v>0</v>
      </c>
      <c r="AG357">
        <v>0</v>
      </c>
      <c r="AH357">
        <v>0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1</v>
      </c>
      <c r="AP357">
        <v>0</v>
      </c>
      <c r="AQ357">
        <v>0</v>
      </c>
      <c r="AR357">
        <v>0</v>
      </c>
      <c r="AS357" t="s">
        <v>3</v>
      </c>
      <c r="AT357">
        <v>112</v>
      </c>
      <c r="AU357" t="s">
        <v>3</v>
      </c>
      <c r="AV357">
        <v>0</v>
      </c>
      <c r="AW357">
        <v>2</v>
      </c>
      <c r="AX357">
        <v>68620488</v>
      </c>
      <c r="AY357">
        <v>1</v>
      </c>
      <c r="AZ357">
        <v>0</v>
      </c>
      <c r="BA357">
        <v>357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X357">
        <f>ROUND(Y357*Source!I293,9)</f>
        <v>2.2400000000000002</v>
      </c>
      <c r="CY357">
        <f>AA357</f>
        <v>49.5</v>
      </c>
      <c r="CZ357">
        <f>AE357</f>
        <v>49.5</v>
      </c>
      <c r="DA357">
        <f>AI357</f>
        <v>1</v>
      </c>
      <c r="DB357">
        <f t="shared" si="110"/>
        <v>5544</v>
      </c>
      <c r="DC357">
        <f t="shared" si="111"/>
        <v>0</v>
      </c>
      <c r="DD357" t="s">
        <v>3</v>
      </c>
      <c r="DE357" t="s">
        <v>3</v>
      </c>
      <c r="DF357">
        <f t="shared" si="99"/>
        <v>110.88</v>
      </c>
      <c r="DG357">
        <f t="shared" si="100"/>
        <v>0</v>
      </c>
      <c r="DH357">
        <f t="shared" si="101"/>
        <v>0</v>
      </c>
      <c r="DI357">
        <f t="shared" si="102"/>
        <v>0</v>
      </c>
      <c r="DJ357">
        <f>DF357</f>
        <v>110.88</v>
      </c>
      <c r="DK357">
        <v>0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ROW(Source!A293)</f>
        <v>293</v>
      </c>
      <c r="B358">
        <v>68582722</v>
      </c>
      <c r="C358">
        <v>68584156</v>
      </c>
      <c r="D358">
        <v>68303531</v>
      </c>
      <c r="E358">
        <v>1</v>
      </c>
      <c r="F358">
        <v>1</v>
      </c>
      <c r="G358">
        <v>33</v>
      </c>
      <c r="H358">
        <v>3</v>
      </c>
      <c r="I358" t="s">
        <v>2138</v>
      </c>
      <c r="J358" t="s">
        <v>2139</v>
      </c>
      <c r="K358" t="s">
        <v>2140</v>
      </c>
      <c r="L358">
        <v>1348</v>
      </c>
      <c r="N358">
        <v>1009</v>
      </c>
      <c r="O358" t="s">
        <v>550</v>
      </c>
      <c r="P358" t="s">
        <v>550</v>
      </c>
      <c r="Q358">
        <v>1000</v>
      </c>
      <c r="W358">
        <v>0</v>
      </c>
      <c r="X358">
        <v>1168112944</v>
      </c>
      <c r="Y358">
        <f t="shared" si="109"/>
        <v>5.5E-2</v>
      </c>
      <c r="AA358">
        <v>122462.72</v>
      </c>
      <c r="AB358">
        <v>0</v>
      </c>
      <c r="AC358">
        <v>0</v>
      </c>
      <c r="AD358">
        <v>0</v>
      </c>
      <c r="AE358">
        <v>122462.72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1</v>
      </c>
      <c r="AP358">
        <v>0</v>
      </c>
      <c r="AQ358">
        <v>0</v>
      </c>
      <c r="AR358">
        <v>0</v>
      </c>
      <c r="AS358" t="s">
        <v>3</v>
      </c>
      <c r="AT358">
        <v>5.5E-2</v>
      </c>
      <c r="AU358" t="s">
        <v>3</v>
      </c>
      <c r="AV358">
        <v>0</v>
      </c>
      <c r="AW358">
        <v>2</v>
      </c>
      <c r="AX358">
        <v>68620489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X358">
        <f>ROUND(Y358*Source!I293,9)</f>
        <v>1.1000000000000001E-3</v>
      </c>
      <c r="CY358">
        <f>AA358</f>
        <v>122462.72</v>
      </c>
      <c r="CZ358">
        <f>AE358</f>
        <v>122462.72</v>
      </c>
      <c r="DA358">
        <f>AI358</f>
        <v>1</v>
      </c>
      <c r="DB358">
        <f t="shared" si="110"/>
        <v>6735.45</v>
      </c>
      <c r="DC358">
        <f t="shared" si="111"/>
        <v>0</v>
      </c>
      <c r="DD358" t="s">
        <v>3</v>
      </c>
      <c r="DE358" t="s">
        <v>3</v>
      </c>
      <c r="DF358">
        <f t="shared" si="99"/>
        <v>134.71</v>
      </c>
      <c r="DG358">
        <f t="shared" si="100"/>
        <v>0</v>
      </c>
      <c r="DH358">
        <f t="shared" si="101"/>
        <v>0</v>
      </c>
      <c r="DI358">
        <f t="shared" si="102"/>
        <v>0</v>
      </c>
      <c r="DJ358">
        <f>DF358</f>
        <v>134.71</v>
      </c>
      <c r="DK358">
        <v>0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ROW(Source!A294)</f>
        <v>294</v>
      </c>
      <c r="B359">
        <v>68582722</v>
      </c>
      <c r="C359">
        <v>68584169</v>
      </c>
      <c r="D359">
        <v>68289694</v>
      </c>
      <c r="E359">
        <v>33</v>
      </c>
      <c r="F359">
        <v>1</v>
      </c>
      <c r="G359">
        <v>33</v>
      </c>
      <c r="H359">
        <v>1</v>
      </c>
      <c r="I359" t="s">
        <v>2072</v>
      </c>
      <c r="J359" t="s">
        <v>3</v>
      </c>
      <c r="K359" t="s">
        <v>2073</v>
      </c>
      <c r="L359">
        <v>1191</v>
      </c>
      <c r="N359">
        <v>1013</v>
      </c>
      <c r="O359" t="s">
        <v>2074</v>
      </c>
      <c r="P359" t="s">
        <v>2074</v>
      </c>
      <c r="Q359">
        <v>1</v>
      </c>
      <c r="W359">
        <v>0</v>
      </c>
      <c r="X359">
        <v>476480486</v>
      </c>
      <c r="Y359">
        <f t="shared" si="109"/>
        <v>23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1</v>
      </c>
      <c r="AP359">
        <v>0</v>
      </c>
      <c r="AQ359">
        <v>0</v>
      </c>
      <c r="AR359">
        <v>0</v>
      </c>
      <c r="AS359" t="s">
        <v>3</v>
      </c>
      <c r="AT359">
        <v>23</v>
      </c>
      <c r="AU359" t="s">
        <v>3</v>
      </c>
      <c r="AV359">
        <v>1</v>
      </c>
      <c r="AW359">
        <v>2</v>
      </c>
      <c r="AX359">
        <v>68620490</v>
      </c>
      <c r="AY359">
        <v>1</v>
      </c>
      <c r="AZ359">
        <v>0</v>
      </c>
      <c r="BA359">
        <v>359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X359">
        <f>ROUND(Y359*Source!I294,9)</f>
        <v>0.46</v>
      </c>
      <c r="CY359">
        <f>AD359</f>
        <v>0</v>
      </c>
      <c r="CZ359">
        <f>AH359</f>
        <v>0</v>
      </c>
      <c r="DA359">
        <f>AL359</f>
        <v>1</v>
      </c>
      <c r="DB359">
        <f t="shared" si="110"/>
        <v>0</v>
      </c>
      <c r="DC359">
        <f t="shared" si="111"/>
        <v>0</v>
      </c>
      <c r="DD359" t="s">
        <v>3</v>
      </c>
      <c r="DE359" t="s">
        <v>3</v>
      </c>
      <c r="DF359">
        <f t="shared" si="99"/>
        <v>0</v>
      </c>
      <c r="DG359">
        <f t="shared" si="100"/>
        <v>0</v>
      </c>
      <c r="DH359">
        <f t="shared" si="101"/>
        <v>0</v>
      </c>
      <c r="DI359">
        <f t="shared" si="102"/>
        <v>0</v>
      </c>
      <c r="DJ359">
        <f>DI359</f>
        <v>0</v>
      </c>
      <c r="DK359">
        <v>0</v>
      </c>
      <c r="DL359" t="s">
        <v>3</v>
      </c>
      <c r="DM359">
        <v>0</v>
      </c>
      <c r="DN359" t="s">
        <v>3</v>
      </c>
      <c r="DO359">
        <v>0</v>
      </c>
    </row>
    <row r="360" spans="1:119" x14ac:dyDescent="0.2">
      <c r="A360">
        <f>ROW(Source!A294)</f>
        <v>294</v>
      </c>
      <c r="B360">
        <v>68582722</v>
      </c>
      <c r="C360">
        <v>68584169</v>
      </c>
      <c r="D360">
        <v>68302714</v>
      </c>
      <c r="E360">
        <v>1</v>
      </c>
      <c r="F360">
        <v>1</v>
      </c>
      <c r="G360">
        <v>33</v>
      </c>
      <c r="H360">
        <v>2</v>
      </c>
      <c r="I360" t="s">
        <v>2293</v>
      </c>
      <c r="J360" t="s">
        <v>2294</v>
      </c>
      <c r="K360" t="s">
        <v>2295</v>
      </c>
      <c r="L360">
        <v>1368</v>
      </c>
      <c r="N360">
        <v>1011</v>
      </c>
      <c r="O360" t="s">
        <v>341</v>
      </c>
      <c r="P360" t="s">
        <v>341</v>
      </c>
      <c r="Q360">
        <v>1</v>
      </c>
      <c r="W360">
        <v>0</v>
      </c>
      <c r="X360">
        <v>102548362</v>
      </c>
      <c r="Y360">
        <f t="shared" si="109"/>
        <v>5.39</v>
      </c>
      <c r="AA360">
        <v>0</v>
      </c>
      <c r="AB360">
        <v>169.02</v>
      </c>
      <c r="AC360">
        <v>5.91</v>
      </c>
      <c r="AD360">
        <v>0</v>
      </c>
      <c r="AE360">
        <v>0</v>
      </c>
      <c r="AF360">
        <v>169.02</v>
      </c>
      <c r="AG360">
        <v>5.91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1</v>
      </c>
      <c r="AP360">
        <v>0</v>
      </c>
      <c r="AQ360">
        <v>0</v>
      </c>
      <c r="AR360">
        <v>0</v>
      </c>
      <c r="AS360" t="s">
        <v>3</v>
      </c>
      <c r="AT360">
        <v>5.39</v>
      </c>
      <c r="AU360" t="s">
        <v>3</v>
      </c>
      <c r="AV360">
        <v>0</v>
      </c>
      <c r="AW360">
        <v>2</v>
      </c>
      <c r="AX360">
        <v>68620491</v>
      </c>
      <c r="AY360">
        <v>1</v>
      </c>
      <c r="AZ360">
        <v>0</v>
      </c>
      <c r="BA360">
        <v>360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X360">
        <f>ROUND(Y360*Source!I294,9)</f>
        <v>0.10780000000000001</v>
      </c>
      <c r="CY360">
        <f>AB360</f>
        <v>169.02</v>
      </c>
      <c r="CZ360">
        <f>AF360</f>
        <v>169.02</v>
      </c>
      <c r="DA360">
        <f>AJ360</f>
        <v>1</v>
      </c>
      <c r="DB360">
        <f t="shared" si="110"/>
        <v>911.02</v>
      </c>
      <c r="DC360">
        <f t="shared" si="111"/>
        <v>31.85</v>
      </c>
      <c r="DD360" t="s">
        <v>3</v>
      </c>
      <c r="DE360" t="s">
        <v>3</v>
      </c>
      <c r="DF360">
        <f t="shared" si="99"/>
        <v>0</v>
      </c>
      <c r="DG360">
        <f t="shared" si="100"/>
        <v>18.22</v>
      </c>
      <c r="DH360">
        <f t="shared" si="101"/>
        <v>0.64</v>
      </c>
      <c r="DI360">
        <f t="shared" si="102"/>
        <v>0</v>
      </c>
      <c r="DJ360">
        <f>DG360</f>
        <v>18.22</v>
      </c>
      <c r="DK360">
        <v>0</v>
      </c>
      <c r="DL360" t="s">
        <v>3</v>
      </c>
      <c r="DM360">
        <v>0</v>
      </c>
      <c r="DN360" t="s">
        <v>3</v>
      </c>
      <c r="DO360">
        <v>0</v>
      </c>
    </row>
    <row r="361" spans="1:119" x14ac:dyDescent="0.2">
      <c r="A361">
        <f>ROW(Source!A294)</f>
        <v>294</v>
      </c>
      <c r="B361">
        <v>68582722</v>
      </c>
      <c r="C361">
        <v>68584169</v>
      </c>
      <c r="D361">
        <v>68303347</v>
      </c>
      <c r="E361">
        <v>1</v>
      </c>
      <c r="F361">
        <v>1</v>
      </c>
      <c r="G361">
        <v>33</v>
      </c>
      <c r="H361">
        <v>3</v>
      </c>
      <c r="I361" t="s">
        <v>2296</v>
      </c>
      <c r="J361" t="s">
        <v>2297</v>
      </c>
      <c r="K361" t="s">
        <v>2298</v>
      </c>
      <c r="L361">
        <v>1348</v>
      </c>
      <c r="N361">
        <v>1009</v>
      </c>
      <c r="O361" t="s">
        <v>550</v>
      </c>
      <c r="P361" t="s">
        <v>550</v>
      </c>
      <c r="Q361">
        <v>1000</v>
      </c>
      <c r="W361">
        <v>0</v>
      </c>
      <c r="X361">
        <v>-296759552</v>
      </c>
      <c r="Y361">
        <f t="shared" si="109"/>
        <v>0.24</v>
      </c>
      <c r="AA361">
        <v>113404.73</v>
      </c>
      <c r="AB361">
        <v>0</v>
      </c>
      <c r="AC361">
        <v>0</v>
      </c>
      <c r="AD361">
        <v>0</v>
      </c>
      <c r="AE361">
        <v>113404.73</v>
      </c>
      <c r="AF361">
        <v>0</v>
      </c>
      <c r="AG361">
        <v>0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1</v>
      </c>
      <c r="AP361">
        <v>0</v>
      </c>
      <c r="AQ361">
        <v>0</v>
      </c>
      <c r="AR361">
        <v>0</v>
      </c>
      <c r="AS361" t="s">
        <v>3</v>
      </c>
      <c r="AT361">
        <v>0.24</v>
      </c>
      <c r="AU361" t="s">
        <v>3</v>
      </c>
      <c r="AV361">
        <v>0</v>
      </c>
      <c r="AW361">
        <v>2</v>
      </c>
      <c r="AX361">
        <v>68620492</v>
      </c>
      <c r="AY361">
        <v>1</v>
      </c>
      <c r="AZ361">
        <v>0</v>
      </c>
      <c r="BA361">
        <v>361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X361">
        <f>ROUND(Y361*Source!I294,9)</f>
        <v>4.7999999999999996E-3</v>
      </c>
      <c r="CY361">
        <f>AA361</f>
        <v>113404.73</v>
      </c>
      <c r="CZ361">
        <f>AE361</f>
        <v>113404.73</v>
      </c>
      <c r="DA361">
        <f>AI361</f>
        <v>1</v>
      </c>
      <c r="DB361">
        <f t="shared" si="110"/>
        <v>27217.14</v>
      </c>
      <c r="DC361">
        <f t="shared" si="111"/>
        <v>0</v>
      </c>
      <c r="DD361" t="s">
        <v>3</v>
      </c>
      <c r="DE361" t="s">
        <v>3</v>
      </c>
      <c r="DF361">
        <f t="shared" si="99"/>
        <v>544.34</v>
      </c>
      <c r="DG361">
        <f t="shared" si="100"/>
        <v>0</v>
      </c>
      <c r="DH361">
        <f t="shared" si="101"/>
        <v>0</v>
      </c>
      <c r="DI361">
        <f t="shared" si="102"/>
        <v>0</v>
      </c>
      <c r="DJ361">
        <f>DF361</f>
        <v>544.34</v>
      </c>
      <c r="DK361">
        <v>0</v>
      </c>
      <c r="DL361" t="s">
        <v>3</v>
      </c>
      <c r="DM361">
        <v>0</v>
      </c>
      <c r="DN361" t="s">
        <v>3</v>
      </c>
      <c r="DO361">
        <v>0</v>
      </c>
    </row>
    <row r="362" spans="1:119" x14ac:dyDescent="0.2">
      <c r="A362">
        <f>ROW(Source!A294)</f>
        <v>294</v>
      </c>
      <c r="B362">
        <v>68582722</v>
      </c>
      <c r="C362">
        <v>68584169</v>
      </c>
      <c r="D362">
        <v>68303493</v>
      </c>
      <c r="E362">
        <v>1</v>
      </c>
      <c r="F362">
        <v>1</v>
      </c>
      <c r="G362">
        <v>33</v>
      </c>
      <c r="H362">
        <v>3</v>
      </c>
      <c r="I362" t="s">
        <v>2302</v>
      </c>
      <c r="J362" t="s">
        <v>2303</v>
      </c>
      <c r="K362" t="s">
        <v>2304</v>
      </c>
      <c r="L362">
        <v>1327</v>
      </c>
      <c r="N362">
        <v>1005</v>
      </c>
      <c r="O362" t="s">
        <v>402</v>
      </c>
      <c r="P362" t="s">
        <v>402</v>
      </c>
      <c r="Q362">
        <v>1</v>
      </c>
      <c r="W362">
        <v>0</v>
      </c>
      <c r="X362">
        <v>-349557934</v>
      </c>
      <c r="Y362">
        <f t="shared" si="109"/>
        <v>112</v>
      </c>
      <c r="AA362">
        <v>49.5</v>
      </c>
      <c r="AB362">
        <v>0</v>
      </c>
      <c r="AC362">
        <v>0</v>
      </c>
      <c r="AD362">
        <v>0</v>
      </c>
      <c r="AE362">
        <v>49.5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1</v>
      </c>
      <c r="AP362">
        <v>0</v>
      </c>
      <c r="AQ362">
        <v>0</v>
      </c>
      <c r="AR362">
        <v>0</v>
      </c>
      <c r="AS362" t="s">
        <v>3</v>
      </c>
      <c r="AT362">
        <v>112</v>
      </c>
      <c r="AU362" t="s">
        <v>3</v>
      </c>
      <c r="AV362">
        <v>0</v>
      </c>
      <c r="AW362">
        <v>2</v>
      </c>
      <c r="AX362">
        <v>68620493</v>
      </c>
      <c r="AY362">
        <v>1</v>
      </c>
      <c r="AZ362">
        <v>0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X362">
        <f>ROUND(Y362*Source!I294,9)</f>
        <v>2.2400000000000002</v>
      </c>
      <c r="CY362">
        <f>AA362</f>
        <v>49.5</v>
      </c>
      <c r="CZ362">
        <f>AE362</f>
        <v>49.5</v>
      </c>
      <c r="DA362">
        <f>AI362</f>
        <v>1</v>
      </c>
      <c r="DB362">
        <f t="shared" si="110"/>
        <v>5544</v>
      </c>
      <c r="DC362">
        <f t="shared" si="111"/>
        <v>0</v>
      </c>
      <c r="DD362" t="s">
        <v>3</v>
      </c>
      <c r="DE362" t="s">
        <v>3</v>
      </c>
      <c r="DF362">
        <f t="shared" si="99"/>
        <v>110.88</v>
      </c>
      <c r="DG362">
        <f t="shared" si="100"/>
        <v>0</v>
      </c>
      <c r="DH362">
        <f t="shared" si="101"/>
        <v>0</v>
      </c>
      <c r="DI362">
        <f t="shared" si="102"/>
        <v>0</v>
      </c>
      <c r="DJ362">
        <f>DF362</f>
        <v>110.88</v>
      </c>
      <c r="DK362">
        <v>0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ROW(Source!A295)</f>
        <v>295</v>
      </c>
      <c r="B363">
        <v>68582722</v>
      </c>
      <c r="C363">
        <v>68584178</v>
      </c>
      <c r="D363">
        <v>68289694</v>
      </c>
      <c r="E363">
        <v>33</v>
      </c>
      <c r="F363">
        <v>1</v>
      </c>
      <c r="G363">
        <v>33</v>
      </c>
      <c r="H363">
        <v>1</v>
      </c>
      <c r="I363" t="s">
        <v>2072</v>
      </c>
      <c r="J363" t="s">
        <v>3</v>
      </c>
      <c r="K363" t="s">
        <v>2073</v>
      </c>
      <c r="L363">
        <v>1191</v>
      </c>
      <c r="N363">
        <v>1013</v>
      </c>
      <c r="O363" t="s">
        <v>2074</v>
      </c>
      <c r="P363" t="s">
        <v>2074</v>
      </c>
      <c r="Q363">
        <v>1</v>
      </c>
      <c r="W363">
        <v>0</v>
      </c>
      <c r="X363">
        <v>476480486</v>
      </c>
      <c r="Y363">
        <f t="shared" si="109"/>
        <v>1.1399999999999999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1</v>
      </c>
      <c r="AP363">
        <v>0</v>
      </c>
      <c r="AQ363">
        <v>0</v>
      </c>
      <c r="AR363">
        <v>0</v>
      </c>
      <c r="AS363" t="s">
        <v>3</v>
      </c>
      <c r="AT363">
        <v>1.1399999999999999</v>
      </c>
      <c r="AU363" t="s">
        <v>3</v>
      </c>
      <c r="AV363">
        <v>1</v>
      </c>
      <c r="AW363">
        <v>2</v>
      </c>
      <c r="AX363">
        <v>68620494</v>
      </c>
      <c r="AY363">
        <v>1</v>
      </c>
      <c r="AZ363">
        <v>0</v>
      </c>
      <c r="BA363">
        <v>363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X363">
        <f>ROUND(Y363*Source!I295,9)</f>
        <v>2.2799999999999998</v>
      </c>
      <c r="CY363">
        <f>AD363</f>
        <v>0</v>
      </c>
      <c r="CZ363">
        <f>AH363</f>
        <v>0</v>
      </c>
      <c r="DA363">
        <f>AL363</f>
        <v>1</v>
      </c>
      <c r="DB363">
        <f t="shared" si="110"/>
        <v>0</v>
      </c>
      <c r="DC363">
        <f t="shared" si="111"/>
        <v>0</v>
      </c>
      <c r="DD363" t="s">
        <v>3</v>
      </c>
      <c r="DE363" t="s">
        <v>3</v>
      </c>
      <c r="DF363">
        <f t="shared" si="99"/>
        <v>0</v>
      </c>
      <c r="DG363">
        <f t="shared" si="100"/>
        <v>0</v>
      </c>
      <c r="DH363">
        <f t="shared" si="101"/>
        <v>0</v>
      </c>
      <c r="DI363">
        <f t="shared" si="102"/>
        <v>0</v>
      </c>
      <c r="DJ363">
        <f>DI363</f>
        <v>0</v>
      </c>
      <c r="DK363">
        <v>0</v>
      </c>
      <c r="DL363" t="s">
        <v>3</v>
      </c>
      <c r="DM363">
        <v>0</v>
      </c>
      <c r="DN363" t="s">
        <v>3</v>
      </c>
      <c r="DO363">
        <v>0</v>
      </c>
    </row>
    <row r="364" spans="1:119" x14ac:dyDescent="0.2">
      <c r="A364">
        <f>ROW(Source!A295)</f>
        <v>295</v>
      </c>
      <c r="B364">
        <v>68582722</v>
      </c>
      <c r="C364">
        <v>68584178</v>
      </c>
      <c r="D364">
        <v>68303248</v>
      </c>
      <c r="E364">
        <v>1</v>
      </c>
      <c r="F364">
        <v>1</v>
      </c>
      <c r="G364">
        <v>33</v>
      </c>
      <c r="H364">
        <v>2</v>
      </c>
      <c r="I364" t="s">
        <v>2188</v>
      </c>
      <c r="J364" t="s">
        <v>2189</v>
      </c>
      <c r="K364" t="s">
        <v>2190</v>
      </c>
      <c r="L364">
        <v>1368</v>
      </c>
      <c r="N364">
        <v>1011</v>
      </c>
      <c r="O364" t="s">
        <v>341</v>
      </c>
      <c r="P364" t="s">
        <v>341</v>
      </c>
      <c r="Q364">
        <v>1</v>
      </c>
      <c r="W364">
        <v>0</v>
      </c>
      <c r="X364">
        <v>-550399794</v>
      </c>
      <c r="Y364">
        <f t="shared" si="109"/>
        <v>0.28999999999999998</v>
      </c>
      <c r="AA364">
        <v>0</v>
      </c>
      <c r="AB364">
        <v>8.0299999999999994</v>
      </c>
      <c r="AC364">
        <v>1.18</v>
      </c>
      <c r="AD364">
        <v>0</v>
      </c>
      <c r="AE364">
        <v>0</v>
      </c>
      <c r="AF364">
        <v>8.0299999999999994</v>
      </c>
      <c r="AG364">
        <v>1.18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1</v>
      </c>
      <c r="AP364">
        <v>0</v>
      </c>
      <c r="AQ364">
        <v>0</v>
      </c>
      <c r="AR364">
        <v>0</v>
      </c>
      <c r="AS364" t="s">
        <v>3</v>
      </c>
      <c r="AT364">
        <v>0.28999999999999998</v>
      </c>
      <c r="AU364" t="s">
        <v>3</v>
      </c>
      <c r="AV364">
        <v>0</v>
      </c>
      <c r="AW364">
        <v>2</v>
      </c>
      <c r="AX364">
        <v>68620495</v>
      </c>
      <c r="AY364">
        <v>1</v>
      </c>
      <c r="AZ364">
        <v>0</v>
      </c>
      <c r="BA364">
        <v>364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X364">
        <f>ROUND(Y364*Source!I295,9)</f>
        <v>0.57999999999999996</v>
      </c>
      <c r="CY364">
        <f>AB364</f>
        <v>8.0299999999999994</v>
      </c>
      <c r="CZ364">
        <f>AF364</f>
        <v>8.0299999999999994</v>
      </c>
      <c r="DA364">
        <f>AJ364</f>
        <v>1</v>
      </c>
      <c r="DB364">
        <f t="shared" si="110"/>
        <v>2.33</v>
      </c>
      <c r="DC364">
        <f t="shared" si="111"/>
        <v>0.34</v>
      </c>
      <c r="DD364" t="s">
        <v>3</v>
      </c>
      <c r="DE364" t="s">
        <v>3</v>
      </c>
      <c r="DF364">
        <f t="shared" si="99"/>
        <v>0</v>
      </c>
      <c r="DG364">
        <f t="shared" si="100"/>
        <v>4.66</v>
      </c>
      <c r="DH364">
        <f t="shared" si="101"/>
        <v>0.68</v>
      </c>
      <c r="DI364">
        <f t="shared" si="102"/>
        <v>0</v>
      </c>
      <c r="DJ364">
        <f>DG364</f>
        <v>4.66</v>
      </c>
      <c r="DK364">
        <v>0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ROW(Source!A295)</f>
        <v>295</v>
      </c>
      <c r="B365">
        <v>68582722</v>
      </c>
      <c r="C365">
        <v>68584178</v>
      </c>
      <c r="D365">
        <v>68305308</v>
      </c>
      <c r="E365">
        <v>1</v>
      </c>
      <c r="F365">
        <v>1</v>
      </c>
      <c r="G365">
        <v>33</v>
      </c>
      <c r="H365">
        <v>3</v>
      </c>
      <c r="I365" t="s">
        <v>2185</v>
      </c>
      <c r="J365" t="s">
        <v>2186</v>
      </c>
      <c r="K365" t="s">
        <v>2187</v>
      </c>
      <c r="L365">
        <v>1339</v>
      </c>
      <c r="N365">
        <v>1007</v>
      </c>
      <c r="O365" t="s">
        <v>666</v>
      </c>
      <c r="P365" t="s">
        <v>666</v>
      </c>
      <c r="Q365">
        <v>1</v>
      </c>
      <c r="W365">
        <v>0</v>
      </c>
      <c r="X365">
        <v>1035632843</v>
      </c>
      <c r="Y365">
        <f t="shared" si="109"/>
        <v>4.3299999999999996E-3</v>
      </c>
      <c r="AA365">
        <v>42.44</v>
      </c>
      <c r="AB365">
        <v>0</v>
      </c>
      <c r="AC365">
        <v>0</v>
      </c>
      <c r="AD365">
        <v>0</v>
      </c>
      <c r="AE365">
        <v>42.44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1</v>
      </c>
      <c r="AP365">
        <v>0</v>
      </c>
      <c r="AQ365">
        <v>0</v>
      </c>
      <c r="AR365">
        <v>0</v>
      </c>
      <c r="AS365" t="s">
        <v>3</v>
      </c>
      <c r="AT365">
        <v>4.3299999999999996E-3</v>
      </c>
      <c r="AU365" t="s">
        <v>3</v>
      </c>
      <c r="AV365">
        <v>0</v>
      </c>
      <c r="AW365">
        <v>2</v>
      </c>
      <c r="AX365">
        <v>68620496</v>
      </c>
      <c r="AY365">
        <v>1</v>
      </c>
      <c r="AZ365">
        <v>0</v>
      </c>
      <c r="BA365">
        <v>365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X365">
        <f>ROUND(Y365*Source!I295,9)</f>
        <v>8.6599999999999993E-3</v>
      </c>
      <c r="CY365">
        <f>AA365</f>
        <v>42.44</v>
      </c>
      <c r="CZ365">
        <f>AE365</f>
        <v>42.44</v>
      </c>
      <c r="DA365">
        <f>AI365</f>
        <v>1</v>
      </c>
      <c r="DB365">
        <f t="shared" si="110"/>
        <v>0.18</v>
      </c>
      <c r="DC365">
        <f t="shared" si="111"/>
        <v>0</v>
      </c>
      <c r="DD365" t="s">
        <v>3</v>
      </c>
      <c r="DE365" t="s">
        <v>3</v>
      </c>
      <c r="DF365">
        <f t="shared" si="99"/>
        <v>0.37</v>
      </c>
      <c r="DG365">
        <f t="shared" si="100"/>
        <v>0</v>
      </c>
      <c r="DH365">
        <f t="shared" si="101"/>
        <v>0</v>
      </c>
      <c r="DI365">
        <f t="shared" si="102"/>
        <v>0</v>
      </c>
      <c r="DJ365">
        <f>DF365</f>
        <v>0.37</v>
      </c>
      <c r="DK365">
        <v>0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ROW(Source!A295)</f>
        <v>295</v>
      </c>
      <c r="B366">
        <v>68582722</v>
      </c>
      <c r="C366">
        <v>68584178</v>
      </c>
      <c r="D366">
        <v>68306419</v>
      </c>
      <c r="E366">
        <v>1</v>
      </c>
      <c r="F366">
        <v>1</v>
      </c>
      <c r="G366">
        <v>33</v>
      </c>
      <c r="H366">
        <v>3</v>
      </c>
      <c r="I366" t="s">
        <v>2305</v>
      </c>
      <c r="J366" t="s">
        <v>2306</v>
      </c>
      <c r="K366" t="s">
        <v>2307</v>
      </c>
      <c r="L366">
        <v>1346</v>
      </c>
      <c r="N366">
        <v>1009</v>
      </c>
      <c r="O366" t="s">
        <v>529</v>
      </c>
      <c r="P366" t="s">
        <v>529</v>
      </c>
      <c r="Q366">
        <v>1</v>
      </c>
      <c r="W366">
        <v>0</v>
      </c>
      <c r="X366">
        <v>-34305777</v>
      </c>
      <c r="Y366">
        <f t="shared" si="109"/>
        <v>5.9</v>
      </c>
      <c r="AA366">
        <v>238.23</v>
      </c>
      <c r="AB366">
        <v>0</v>
      </c>
      <c r="AC366">
        <v>0</v>
      </c>
      <c r="AD366">
        <v>0</v>
      </c>
      <c r="AE366">
        <v>238.23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1</v>
      </c>
      <c r="AP366">
        <v>0</v>
      </c>
      <c r="AQ366">
        <v>0</v>
      </c>
      <c r="AR366">
        <v>0</v>
      </c>
      <c r="AS366" t="s">
        <v>3</v>
      </c>
      <c r="AT366">
        <v>5.9</v>
      </c>
      <c r="AU366" t="s">
        <v>3</v>
      </c>
      <c r="AV366">
        <v>0</v>
      </c>
      <c r="AW366">
        <v>2</v>
      </c>
      <c r="AX366">
        <v>68620497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X366">
        <f>ROUND(Y366*Source!I295,9)</f>
        <v>11.8</v>
      </c>
      <c r="CY366">
        <f>AA366</f>
        <v>238.23</v>
      </c>
      <c r="CZ366">
        <f>AE366</f>
        <v>238.23</v>
      </c>
      <c r="DA366">
        <f>AI366</f>
        <v>1</v>
      </c>
      <c r="DB366">
        <f t="shared" si="110"/>
        <v>1405.56</v>
      </c>
      <c r="DC366">
        <f t="shared" si="111"/>
        <v>0</v>
      </c>
      <c r="DD366" t="s">
        <v>3</v>
      </c>
      <c r="DE366" t="s">
        <v>3</v>
      </c>
      <c r="DF366">
        <f t="shared" si="99"/>
        <v>2811.11</v>
      </c>
      <c r="DG366">
        <f t="shared" si="100"/>
        <v>0</v>
      </c>
      <c r="DH366">
        <f t="shared" si="101"/>
        <v>0</v>
      </c>
      <c r="DI366">
        <f t="shared" si="102"/>
        <v>0</v>
      </c>
      <c r="DJ366">
        <f>DF366</f>
        <v>2811.11</v>
      </c>
      <c r="DK366">
        <v>0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ROW(Source!A296)</f>
        <v>296</v>
      </c>
      <c r="B367">
        <v>68582722</v>
      </c>
      <c r="C367">
        <v>68584187</v>
      </c>
      <c r="D367">
        <v>68289694</v>
      </c>
      <c r="E367">
        <v>33</v>
      </c>
      <c r="F367">
        <v>1</v>
      </c>
      <c r="G367">
        <v>33</v>
      </c>
      <c r="H367">
        <v>1</v>
      </c>
      <c r="I367" t="s">
        <v>2072</v>
      </c>
      <c r="J367" t="s">
        <v>3</v>
      </c>
      <c r="K367" t="s">
        <v>2073</v>
      </c>
      <c r="L367">
        <v>1191</v>
      </c>
      <c r="N367">
        <v>1013</v>
      </c>
      <c r="O367" t="s">
        <v>2074</v>
      </c>
      <c r="P367" t="s">
        <v>2074</v>
      </c>
      <c r="Q367">
        <v>1</v>
      </c>
      <c r="W367">
        <v>0</v>
      </c>
      <c r="X367">
        <v>476480486</v>
      </c>
      <c r="Y367">
        <f t="shared" si="109"/>
        <v>0.26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1</v>
      </c>
      <c r="AP367">
        <v>0</v>
      </c>
      <c r="AQ367">
        <v>0</v>
      </c>
      <c r="AR367">
        <v>0</v>
      </c>
      <c r="AS367" t="s">
        <v>3</v>
      </c>
      <c r="AT367">
        <v>0.26</v>
      </c>
      <c r="AU367" t="s">
        <v>3</v>
      </c>
      <c r="AV367">
        <v>1</v>
      </c>
      <c r="AW367">
        <v>2</v>
      </c>
      <c r="AX367">
        <v>68620498</v>
      </c>
      <c r="AY367">
        <v>1</v>
      </c>
      <c r="AZ367">
        <v>0</v>
      </c>
      <c r="BA367">
        <v>367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X367">
        <f>ROUND(Y367*Source!I296,9)</f>
        <v>0.52</v>
      </c>
      <c r="CY367">
        <f>AD367</f>
        <v>0</v>
      </c>
      <c r="CZ367">
        <f>AH367</f>
        <v>0</v>
      </c>
      <c r="DA367">
        <f>AL367</f>
        <v>1</v>
      </c>
      <c r="DB367">
        <f t="shared" si="110"/>
        <v>0</v>
      </c>
      <c r="DC367">
        <f t="shared" si="111"/>
        <v>0</v>
      </c>
      <c r="DD367" t="s">
        <v>3</v>
      </c>
      <c r="DE367" t="s">
        <v>3</v>
      </c>
      <c r="DF367">
        <f t="shared" si="99"/>
        <v>0</v>
      </c>
      <c r="DG367">
        <f t="shared" si="100"/>
        <v>0</v>
      </c>
      <c r="DH367">
        <f t="shared" si="101"/>
        <v>0</v>
      </c>
      <c r="DI367">
        <f t="shared" si="102"/>
        <v>0</v>
      </c>
      <c r="DJ367">
        <f>DI367</f>
        <v>0</v>
      </c>
      <c r="DK367">
        <v>0</v>
      </c>
      <c r="DL367" t="s">
        <v>3</v>
      </c>
      <c r="DM367">
        <v>0</v>
      </c>
      <c r="DN367" t="s">
        <v>3</v>
      </c>
      <c r="DO367">
        <v>0</v>
      </c>
    </row>
    <row r="368" spans="1:119" x14ac:dyDescent="0.2">
      <c r="A368">
        <f>ROW(Source!A296)</f>
        <v>296</v>
      </c>
      <c r="B368">
        <v>68582722</v>
      </c>
      <c r="C368">
        <v>68584187</v>
      </c>
      <c r="D368">
        <v>68303248</v>
      </c>
      <c r="E368">
        <v>1</v>
      </c>
      <c r="F368">
        <v>1</v>
      </c>
      <c r="G368">
        <v>33</v>
      </c>
      <c r="H368">
        <v>2</v>
      </c>
      <c r="I368" t="s">
        <v>2188</v>
      </c>
      <c r="J368" t="s">
        <v>2189</v>
      </c>
      <c r="K368" t="s">
        <v>2190</v>
      </c>
      <c r="L368">
        <v>1368</v>
      </c>
      <c r="N368">
        <v>1011</v>
      </c>
      <c r="O368" t="s">
        <v>341</v>
      </c>
      <c r="P368" t="s">
        <v>341</v>
      </c>
      <c r="Q368">
        <v>1</v>
      </c>
      <c r="W368">
        <v>0</v>
      </c>
      <c r="X368">
        <v>-550399794</v>
      </c>
      <c r="Y368">
        <f t="shared" si="109"/>
        <v>0.11</v>
      </c>
      <c r="AA368">
        <v>0</v>
      </c>
      <c r="AB368">
        <v>8.0299999999999994</v>
      </c>
      <c r="AC368">
        <v>1.18</v>
      </c>
      <c r="AD368">
        <v>0</v>
      </c>
      <c r="AE368">
        <v>0</v>
      </c>
      <c r="AF368">
        <v>8.0299999999999994</v>
      </c>
      <c r="AG368">
        <v>1.18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1</v>
      </c>
      <c r="AP368">
        <v>0</v>
      </c>
      <c r="AQ368">
        <v>0</v>
      </c>
      <c r="AR368">
        <v>0</v>
      </c>
      <c r="AS368" t="s">
        <v>3</v>
      </c>
      <c r="AT368">
        <v>0.11</v>
      </c>
      <c r="AU368" t="s">
        <v>3</v>
      </c>
      <c r="AV368">
        <v>0</v>
      </c>
      <c r="AW368">
        <v>2</v>
      </c>
      <c r="AX368">
        <v>68620499</v>
      </c>
      <c r="AY368">
        <v>1</v>
      </c>
      <c r="AZ368">
        <v>0</v>
      </c>
      <c r="BA368">
        <v>368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X368">
        <f>ROUND(Y368*Source!I296,9)</f>
        <v>0.22</v>
      </c>
      <c r="CY368">
        <f>AB368</f>
        <v>8.0299999999999994</v>
      </c>
      <c r="CZ368">
        <f>AF368</f>
        <v>8.0299999999999994</v>
      </c>
      <c r="DA368">
        <f>AJ368</f>
        <v>1</v>
      </c>
      <c r="DB368">
        <f t="shared" si="110"/>
        <v>0.88</v>
      </c>
      <c r="DC368">
        <f t="shared" si="111"/>
        <v>0.13</v>
      </c>
      <c r="DD368" t="s">
        <v>3</v>
      </c>
      <c r="DE368" t="s">
        <v>3</v>
      </c>
      <c r="DF368">
        <f t="shared" si="99"/>
        <v>0</v>
      </c>
      <c r="DG368">
        <f t="shared" si="100"/>
        <v>1.77</v>
      </c>
      <c r="DH368">
        <f t="shared" si="101"/>
        <v>0.26</v>
      </c>
      <c r="DI368">
        <f t="shared" si="102"/>
        <v>0</v>
      </c>
      <c r="DJ368">
        <f>DG368</f>
        <v>1.77</v>
      </c>
      <c r="DK368">
        <v>0</v>
      </c>
      <c r="DL368" t="s">
        <v>3</v>
      </c>
      <c r="DM368">
        <v>0</v>
      </c>
      <c r="DN368" t="s">
        <v>3</v>
      </c>
      <c r="DO368">
        <v>0</v>
      </c>
    </row>
    <row r="369" spans="1:119" x14ac:dyDescent="0.2">
      <c r="A369">
        <f>ROW(Source!A296)</f>
        <v>296</v>
      </c>
      <c r="B369">
        <v>68582722</v>
      </c>
      <c r="C369">
        <v>68584187</v>
      </c>
      <c r="D369">
        <v>68305308</v>
      </c>
      <c r="E369">
        <v>1</v>
      </c>
      <c r="F369">
        <v>1</v>
      </c>
      <c r="G369">
        <v>33</v>
      </c>
      <c r="H369">
        <v>3</v>
      </c>
      <c r="I369" t="s">
        <v>2185</v>
      </c>
      <c r="J369" t="s">
        <v>2186</v>
      </c>
      <c r="K369" t="s">
        <v>2187</v>
      </c>
      <c r="L369">
        <v>1339</v>
      </c>
      <c r="N369">
        <v>1007</v>
      </c>
      <c r="O369" t="s">
        <v>666</v>
      </c>
      <c r="P369" t="s">
        <v>666</v>
      </c>
      <c r="Q369">
        <v>1</v>
      </c>
      <c r="W369">
        <v>0</v>
      </c>
      <c r="X369">
        <v>1035632843</v>
      </c>
      <c r="Y369">
        <f t="shared" si="109"/>
        <v>4.0999999999999999E-4</v>
      </c>
      <c r="AA369">
        <v>42.44</v>
      </c>
      <c r="AB369">
        <v>0</v>
      </c>
      <c r="AC369">
        <v>0</v>
      </c>
      <c r="AD369">
        <v>0</v>
      </c>
      <c r="AE369">
        <v>42.44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1</v>
      </c>
      <c r="AP369">
        <v>0</v>
      </c>
      <c r="AQ369">
        <v>0</v>
      </c>
      <c r="AR369">
        <v>0</v>
      </c>
      <c r="AS369" t="s">
        <v>3</v>
      </c>
      <c r="AT369">
        <v>4.0999999999999999E-4</v>
      </c>
      <c r="AU369" t="s">
        <v>3</v>
      </c>
      <c r="AV369">
        <v>0</v>
      </c>
      <c r="AW369">
        <v>2</v>
      </c>
      <c r="AX369">
        <v>68620500</v>
      </c>
      <c r="AY369">
        <v>1</v>
      </c>
      <c r="AZ369">
        <v>0</v>
      </c>
      <c r="BA369">
        <v>369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X369">
        <f>ROUND(Y369*Source!I296,9)</f>
        <v>8.1999999999999998E-4</v>
      </c>
      <c r="CY369">
        <f>AA369</f>
        <v>42.44</v>
      </c>
      <c r="CZ369">
        <f>AE369</f>
        <v>42.44</v>
      </c>
      <c r="DA369">
        <f>AI369</f>
        <v>1</v>
      </c>
      <c r="DB369">
        <f t="shared" si="110"/>
        <v>0.02</v>
      </c>
      <c r="DC369">
        <f t="shared" si="111"/>
        <v>0</v>
      </c>
      <c r="DD369" t="s">
        <v>3</v>
      </c>
      <c r="DE369" t="s">
        <v>3</v>
      </c>
      <c r="DF369">
        <f t="shared" si="99"/>
        <v>0.03</v>
      </c>
      <c r="DG369">
        <f t="shared" si="100"/>
        <v>0</v>
      </c>
      <c r="DH369">
        <f t="shared" si="101"/>
        <v>0</v>
      </c>
      <c r="DI369">
        <f t="shared" si="102"/>
        <v>0</v>
      </c>
      <c r="DJ369">
        <f>DF369</f>
        <v>0.03</v>
      </c>
      <c r="DK369">
        <v>0</v>
      </c>
      <c r="DL369" t="s">
        <v>3</v>
      </c>
      <c r="DM369">
        <v>0</v>
      </c>
      <c r="DN369" t="s">
        <v>3</v>
      </c>
      <c r="DO369">
        <v>0</v>
      </c>
    </row>
    <row r="370" spans="1:119" x14ac:dyDescent="0.2">
      <c r="A370">
        <f>ROW(Source!A296)</f>
        <v>296</v>
      </c>
      <c r="B370">
        <v>68582722</v>
      </c>
      <c r="C370">
        <v>68584187</v>
      </c>
      <c r="D370">
        <v>68306419</v>
      </c>
      <c r="E370">
        <v>1</v>
      </c>
      <c r="F370">
        <v>1</v>
      </c>
      <c r="G370">
        <v>33</v>
      </c>
      <c r="H370">
        <v>3</v>
      </c>
      <c r="I370" t="s">
        <v>2305</v>
      </c>
      <c r="J370" t="s">
        <v>2306</v>
      </c>
      <c r="K370" t="s">
        <v>2307</v>
      </c>
      <c r="L370">
        <v>1346</v>
      </c>
      <c r="N370">
        <v>1009</v>
      </c>
      <c r="O370" t="s">
        <v>529</v>
      </c>
      <c r="P370" t="s">
        <v>529</v>
      </c>
      <c r="Q370">
        <v>1</v>
      </c>
      <c r="W370">
        <v>0</v>
      </c>
      <c r="X370">
        <v>-34305777</v>
      </c>
      <c r="Y370">
        <f t="shared" si="109"/>
        <v>2.27</v>
      </c>
      <c r="AA370">
        <v>238.23</v>
      </c>
      <c r="AB370">
        <v>0</v>
      </c>
      <c r="AC370">
        <v>0</v>
      </c>
      <c r="AD370">
        <v>0</v>
      </c>
      <c r="AE370">
        <v>238.23</v>
      </c>
      <c r="AF370">
        <v>0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1</v>
      </c>
      <c r="AP370">
        <v>0</v>
      </c>
      <c r="AQ370">
        <v>0</v>
      </c>
      <c r="AR370">
        <v>0</v>
      </c>
      <c r="AS370" t="s">
        <v>3</v>
      </c>
      <c r="AT370">
        <v>2.27</v>
      </c>
      <c r="AU370" t="s">
        <v>3</v>
      </c>
      <c r="AV370">
        <v>0</v>
      </c>
      <c r="AW370">
        <v>2</v>
      </c>
      <c r="AX370">
        <v>68620501</v>
      </c>
      <c r="AY370">
        <v>1</v>
      </c>
      <c r="AZ370">
        <v>0</v>
      </c>
      <c r="BA370">
        <v>370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X370">
        <f>ROUND(Y370*Source!I296,9)</f>
        <v>4.54</v>
      </c>
      <c r="CY370">
        <f>AA370</f>
        <v>238.23</v>
      </c>
      <c r="CZ370">
        <f>AE370</f>
        <v>238.23</v>
      </c>
      <c r="DA370">
        <f>AI370</f>
        <v>1</v>
      </c>
      <c r="DB370">
        <f t="shared" si="110"/>
        <v>540.78</v>
      </c>
      <c r="DC370">
        <f t="shared" si="111"/>
        <v>0</v>
      </c>
      <c r="DD370" t="s">
        <v>3</v>
      </c>
      <c r="DE370" t="s">
        <v>3</v>
      </c>
      <c r="DF370">
        <f t="shared" si="99"/>
        <v>1081.56</v>
      </c>
      <c r="DG370">
        <f t="shared" si="100"/>
        <v>0</v>
      </c>
      <c r="DH370">
        <f t="shared" si="101"/>
        <v>0</v>
      </c>
      <c r="DI370">
        <f t="shared" si="102"/>
        <v>0</v>
      </c>
      <c r="DJ370">
        <f>DF370</f>
        <v>1081.56</v>
      </c>
      <c r="DK370">
        <v>0</v>
      </c>
      <c r="DL370" t="s">
        <v>3</v>
      </c>
      <c r="DM370">
        <v>0</v>
      </c>
      <c r="DN370" t="s">
        <v>3</v>
      </c>
      <c r="DO370">
        <v>0</v>
      </c>
    </row>
    <row r="371" spans="1:119" x14ac:dyDescent="0.2">
      <c r="A371">
        <f>ROW(Source!A297)</f>
        <v>297</v>
      </c>
      <c r="B371">
        <v>68582722</v>
      </c>
      <c r="C371">
        <v>68584211</v>
      </c>
      <c r="D371">
        <v>68289694</v>
      </c>
      <c r="E371">
        <v>33</v>
      </c>
      <c r="F371">
        <v>1</v>
      </c>
      <c r="G371">
        <v>33</v>
      </c>
      <c r="H371">
        <v>1</v>
      </c>
      <c r="I371" t="s">
        <v>2072</v>
      </c>
      <c r="J371" t="s">
        <v>3</v>
      </c>
      <c r="K371" t="s">
        <v>2073</v>
      </c>
      <c r="L371">
        <v>1191</v>
      </c>
      <c r="N371">
        <v>1013</v>
      </c>
      <c r="O371" t="s">
        <v>2074</v>
      </c>
      <c r="P371" t="s">
        <v>2074</v>
      </c>
      <c r="Q371">
        <v>1</v>
      </c>
      <c r="W371">
        <v>0</v>
      </c>
      <c r="X371">
        <v>476480486</v>
      </c>
      <c r="Y371">
        <f t="shared" si="109"/>
        <v>95.49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1</v>
      </c>
      <c r="AP371">
        <v>0</v>
      </c>
      <c r="AQ371">
        <v>0</v>
      </c>
      <c r="AR371">
        <v>0</v>
      </c>
      <c r="AS371" t="s">
        <v>3</v>
      </c>
      <c r="AT371">
        <v>95.49</v>
      </c>
      <c r="AU371" t="s">
        <v>3</v>
      </c>
      <c r="AV371">
        <v>1</v>
      </c>
      <c r="AW371">
        <v>2</v>
      </c>
      <c r="AX371">
        <v>68620502</v>
      </c>
      <c r="AY371">
        <v>1</v>
      </c>
      <c r="AZ371">
        <v>0</v>
      </c>
      <c r="BA371">
        <v>371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X371">
        <f>ROUND(Y371*Source!I297,9)</f>
        <v>1.9097999999999999</v>
      </c>
      <c r="CY371">
        <f>AD371</f>
        <v>0</v>
      </c>
      <c r="CZ371">
        <f>AH371</f>
        <v>0</v>
      </c>
      <c r="DA371">
        <f>AL371</f>
        <v>1</v>
      </c>
      <c r="DB371">
        <f t="shared" si="110"/>
        <v>0</v>
      </c>
      <c r="DC371">
        <f t="shared" si="111"/>
        <v>0</v>
      </c>
      <c r="DD371" t="s">
        <v>3</v>
      </c>
      <c r="DE371" t="s">
        <v>3</v>
      </c>
      <c r="DF371">
        <f t="shared" si="99"/>
        <v>0</v>
      </c>
      <c r="DG371">
        <f t="shared" si="100"/>
        <v>0</v>
      </c>
      <c r="DH371">
        <f t="shared" si="101"/>
        <v>0</v>
      </c>
      <c r="DI371">
        <f t="shared" si="102"/>
        <v>0</v>
      </c>
      <c r="DJ371">
        <f>DI371</f>
        <v>0</v>
      </c>
      <c r="DK371">
        <v>0</v>
      </c>
      <c r="DL371" t="s">
        <v>3</v>
      </c>
      <c r="DM371">
        <v>0</v>
      </c>
      <c r="DN371" t="s">
        <v>3</v>
      </c>
      <c r="DO371">
        <v>0</v>
      </c>
    </row>
    <row r="372" spans="1:119" x14ac:dyDescent="0.2">
      <c r="A372">
        <f>ROW(Source!A297)</f>
        <v>297</v>
      </c>
      <c r="B372">
        <v>68582722</v>
      </c>
      <c r="C372">
        <v>68584211</v>
      </c>
      <c r="D372">
        <v>68302772</v>
      </c>
      <c r="E372">
        <v>1</v>
      </c>
      <c r="F372">
        <v>1</v>
      </c>
      <c r="G372">
        <v>33</v>
      </c>
      <c r="H372">
        <v>2</v>
      </c>
      <c r="I372" t="s">
        <v>2275</v>
      </c>
      <c r="J372" t="s">
        <v>2276</v>
      </c>
      <c r="K372" t="s">
        <v>2277</v>
      </c>
      <c r="L372">
        <v>1368</v>
      </c>
      <c r="N372">
        <v>1011</v>
      </c>
      <c r="O372" t="s">
        <v>341</v>
      </c>
      <c r="P372" t="s">
        <v>341</v>
      </c>
      <c r="Q372">
        <v>1</v>
      </c>
      <c r="W372">
        <v>0</v>
      </c>
      <c r="X372">
        <v>1420822293</v>
      </c>
      <c r="Y372">
        <f t="shared" si="109"/>
        <v>6.64</v>
      </c>
      <c r="AA372">
        <v>0</v>
      </c>
      <c r="AB372">
        <v>50.65</v>
      </c>
      <c r="AC372">
        <v>0.19</v>
      </c>
      <c r="AD372">
        <v>0</v>
      </c>
      <c r="AE372">
        <v>0</v>
      </c>
      <c r="AF372">
        <v>50.65</v>
      </c>
      <c r="AG372">
        <v>0.19</v>
      </c>
      <c r="AH372">
        <v>0</v>
      </c>
      <c r="AI372">
        <v>1</v>
      </c>
      <c r="AJ372">
        <v>1</v>
      </c>
      <c r="AK372">
        <v>1</v>
      </c>
      <c r="AL372">
        <v>1</v>
      </c>
      <c r="AM372">
        <v>-2</v>
      </c>
      <c r="AN372">
        <v>0</v>
      </c>
      <c r="AO372">
        <v>1</v>
      </c>
      <c r="AP372">
        <v>0</v>
      </c>
      <c r="AQ372">
        <v>0</v>
      </c>
      <c r="AR372">
        <v>0</v>
      </c>
      <c r="AS372" t="s">
        <v>3</v>
      </c>
      <c r="AT372">
        <v>6.64</v>
      </c>
      <c r="AU372" t="s">
        <v>3</v>
      </c>
      <c r="AV372">
        <v>0</v>
      </c>
      <c r="AW372">
        <v>2</v>
      </c>
      <c r="AX372">
        <v>68620503</v>
      </c>
      <c r="AY372">
        <v>1</v>
      </c>
      <c r="AZ372">
        <v>0</v>
      </c>
      <c r="BA372">
        <v>372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X372">
        <f>ROUND(Y372*Source!I297,9)</f>
        <v>0.1328</v>
      </c>
      <c r="CY372">
        <f>AB372</f>
        <v>50.65</v>
      </c>
      <c r="CZ372">
        <f>AF372</f>
        <v>50.65</v>
      </c>
      <c r="DA372">
        <f>AJ372</f>
        <v>1</v>
      </c>
      <c r="DB372">
        <f t="shared" si="110"/>
        <v>336.32</v>
      </c>
      <c r="DC372">
        <f t="shared" si="111"/>
        <v>1.26</v>
      </c>
      <c r="DD372" t="s">
        <v>3</v>
      </c>
      <c r="DE372" t="s">
        <v>3</v>
      </c>
      <c r="DF372">
        <f t="shared" si="99"/>
        <v>0</v>
      </c>
      <c r="DG372">
        <f t="shared" si="100"/>
        <v>6.73</v>
      </c>
      <c r="DH372">
        <f t="shared" si="101"/>
        <v>0.03</v>
      </c>
      <c r="DI372">
        <f t="shared" si="102"/>
        <v>0</v>
      </c>
      <c r="DJ372">
        <f>DG372</f>
        <v>6.73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ROW(Source!A297)</f>
        <v>297</v>
      </c>
      <c r="B373">
        <v>68582722</v>
      </c>
      <c r="C373">
        <v>68584211</v>
      </c>
      <c r="D373">
        <v>68303248</v>
      </c>
      <c r="E373">
        <v>1</v>
      </c>
      <c r="F373">
        <v>1</v>
      </c>
      <c r="G373">
        <v>33</v>
      </c>
      <c r="H373">
        <v>2</v>
      </c>
      <c r="I373" t="s">
        <v>2188</v>
      </c>
      <c r="J373" t="s">
        <v>2189</v>
      </c>
      <c r="K373" t="s">
        <v>2190</v>
      </c>
      <c r="L373">
        <v>1368</v>
      </c>
      <c r="N373">
        <v>1011</v>
      </c>
      <c r="O373" t="s">
        <v>341</v>
      </c>
      <c r="P373" t="s">
        <v>341</v>
      </c>
      <c r="Q373">
        <v>1</v>
      </c>
      <c r="W373">
        <v>0</v>
      </c>
      <c r="X373">
        <v>-550399794</v>
      </c>
      <c r="Y373">
        <f t="shared" si="109"/>
        <v>11.78</v>
      </c>
      <c r="AA373">
        <v>0</v>
      </c>
      <c r="AB373">
        <v>8.0299999999999994</v>
      </c>
      <c r="AC373">
        <v>1.18</v>
      </c>
      <c r="AD373">
        <v>0</v>
      </c>
      <c r="AE373">
        <v>0</v>
      </c>
      <c r="AF373">
        <v>8.0299999999999994</v>
      </c>
      <c r="AG373">
        <v>1.18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1</v>
      </c>
      <c r="AP373">
        <v>0</v>
      </c>
      <c r="AQ373">
        <v>0</v>
      </c>
      <c r="AR373">
        <v>0</v>
      </c>
      <c r="AS373" t="s">
        <v>3</v>
      </c>
      <c r="AT373">
        <v>11.78</v>
      </c>
      <c r="AU373" t="s">
        <v>3</v>
      </c>
      <c r="AV373">
        <v>0</v>
      </c>
      <c r="AW373">
        <v>2</v>
      </c>
      <c r="AX373">
        <v>68620504</v>
      </c>
      <c r="AY373">
        <v>1</v>
      </c>
      <c r="AZ373">
        <v>0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X373">
        <f>ROUND(Y373*Source!I297,9)</f>
        <v>0.2356</v>
      </c>
      <c r="CY373">
        <f>AB373</f>
        <v>8.0299999999999994</v>
      </c>
      <c r="CZ373">
        <f>AF373</f>
        <v>8.0299999999999994</v>
      </c>
      <c r="DA373">
        <f>AJ373</f>
        <v>1</v>
      </c>
      <c r="DB373">
        <f t="shared" si="110"/>
        <v>94.59</v>
      </c>
      <c r="DC373">
        <f t="shared" si="111"/>
        <v>13.9</v>
      </c>
      <c r="DD373" t="s">
        <v>3</v>
      </c>
      <c r="DE373" t="s">
        <v>3</v>
      </c>
      <c r="DF373">
        <f t="shared" si="99"/>
        <v>0</v>
      </c>
      <c r="DG373">
        <f t="shared" si="100"/>
        <v>1.89</v>
      </c>
      <c r="DH373">
        <f t="shared" si="101"/>
        <v>0.28000000000000003</v>
      </c>
      <c r="DI373">
        <f t="shared" si="102"/>
        <v>0</v>
      </c>
      <c r="DJ373">
        <f>DG373</f>
        <v>1.89</v>
      </c>
      <c r="DK373">
        <v>0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ROW(Source!A297)</f>
        <v>297</v>
      </c>
      <c r="B374">
        <v>68582722</v>
      </c>
      <c r="C374">
        <v>68584211</v>
      </c>
      <c r="D374">
        <v>68303181</v>
      </c>
      <c r="E374">
        <v>1</v>
      </c>
      <c r="F374">
        <v>1</v>
      </c>
      <c r="G374">
        <v>33</v>
      </c>
      <c r="H374">
        <v>2</v>
      </c>
      <c r="I374" t="s">
        <v>2308</v>
      </c>
      <c r="J374" t="s">
        <v>2309</v>
      </c>
      <c r="K374" t="s">
        <v>2310</v>
      </c>
      <c r="L374">
        <v>1368</v>
      </c>
      <c r="N374">
        <v>1011</v>
      </c>
      <c r="O374" t="s">
        <v>341</v>
      </c>
      <c r="P374" t="s">
        <v>341</v>
      </c>
      <c r="Q374">
        <v>1</v>
      </c>
      <c r="W374">
        <v>0</v>
      </c>
      <c r="X374">
        <v>1972435356</v>
      </c>
      <c r="Y374">
        <f t="shared" si="109"/>
        <v>2.78</v>
      </c>
      <c r="AA374">
        <v>0</v>
      </c>
      <c r="AB374">
        <v>11.88</v>
      </c>
      <c r="AC374">
        <v>1.35</v>
      </c>
      <c r="AD374">
        <v>0</v>
      </c>
      <c r="AE374">
        <v>0</v>
      </c>
      <c r="AF374">
        <v>11.88</v>
      </c>
      <c r="AG374">
        <v>1.35</v>
      </c>
      <c r="AH374">
        <v>0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1</v>
      </c>
      <c r="AP374">
        <v>0</v>
      </c>
      <c r="AQ374">
        <v>0</v>
      </c>
      <c r="AR374">
        <v>0</v>
      </c>
      <c r="AS374" t="s">
        <v>3</v>
      </c>
      <c r="AT374">
        <v>2.78</v>
      </c>
      <c r="AU374" t="s">
        <v>3</v>
      </c>
      <c r="AV374">
        <v>0</v>
      </c>
      <c r="AW374">
        <v>2</v>
      </c>
      <c r="AX374">
        <v>68620505</v>
      </c>
      <c r="AY374">
        <v>1</v>
      </c>
      <c r="AZ374">
        <v>0</v>
      </c>
      <c r="BA374">
        <v>374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X374">
        <f>ROUND(Y374*Source!I297,9)</f>
        <v>5.5599999999999997E-2</v>
      </c>
      <c r="CY374">
        <f>AB374</f>
        <v>11.88</v>
      </c>
      <c r="CZ374">
        <f>AF374</f>
        <v>11.88</v>
      </c>
      <c r="DA374">
        <f>AJ374</f>
        <v>1</v>
      </c>
      <c r="DB374">
        <f t="shared" si="110"/>
        <v>33.03</v>
      </c>
      <c r="DC374">
        <f t="shared" si="111"/>
        <v>3.75</v>
      </c>
      <c r="DD374" t="s">
        <v>3</v>
      </c>
      <c r="DE374" t="s">
        <v>3</v>
      </c>
      <c r="DF374">
        <f t="shared" si="99"/>
        <v>0</v>
      </c>
      <c r="DG374">
        <f t="shared" si="100"/>
        <v>0.66</v>
      </c>
      <c r="DH374">
        <f t="shared" si="101"/>
        <v>0.08</v>
      </c>
      <c r="DI374">
        <f t="shared" si="102"/>
        <v>0</v>
      </c>
      <c r="DJ374">
        <f>DG374</f>
        <v>0.66</v>
      </c>
      <c r="DK374">
        <v>0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ROW(Source!A297)</f>
        <v>297</v>
      </c>
      <c r="B375">
        <v>68582722</v>
      </c>
      <c r="C375">
        <v>68584211</v>
      </c>
      <c r="D375">
        <v>68303184</v>
      </c>
      <c r="E375">
        <v>1</v>
      </c>
      <c r="F375">
        <v>1</v>
      </c>
      <c r="G375">
        <v>33</v>
      </c>
      <c r="H375">
        <v>2</v>
      </c>
      <c r="I375" t="s">
        <v>2311</v>
      </c>
      <c r="J375" t="s">
        <v>2312</v>
      </c>
      <c r="K375" t="s">
        <v>2313</v>
      </c>
      <c r="L375">
        <v>1368</v>
      </c>
      <c r="N375">
        <v>1011</v>
      </c>
      <c r="O375" t="s">
        <v>341</v>
      </c>
      <c r="P375" t="s">
        <v>341</v>
      </c>
      <c r="Q375">
        <v>1</v>
      </c>
      <c r="W375">
        <v>0</v>
      </c>
      <c r="X375">
        <v>-1395597562</v>
      </c>
      <c r="Y375">
        <f t="shared" ref="Y375:Y406" si="112">AT375</f>
        <v>4.91</v>
      </c>
      <c r="AA375">
        <v>0</v>
      </c>
      <c r="AB375">
        <v>4.7699999999999996</v>
      </c>
      <c r="AC375">
        <v>0.01</v>
      </c>
      <c r="AD375">
        <v>0</v>
      </c>
      <c r="AE375">
        <v>0</v>
      </c>
      <c r="AF375">
        <v>4.7699999999999996</v>
      </c>
      <c r="AG375">
        <v>0.01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1</v>
      </c>
      <c r="AP375">
        <v>0</v>
      </c>
      <c r="AQ375">
        <v>0</v>
      </c>
      <c r="AR375">
        <v>0</v>
      </c>
      <c r="AS375" t="s">
        <v>3</v>
      </c>
      <c r="AT375">
        <v>4.91</v>
      </c>
      <c r="AU375" t="s">
        <v>3</v>
      </c>
      <c r="AV375">
        <v>0</v>
      </c>
      <c r="AW375">
        <v>2</v>
      </c>
      <c r="AX375">
        <v>68620506</v>
      </c>
      <c r="AY375">
        <v>1</v>
      </c>
      <c r="AZ375">
        <v>0</v>
      </c>
      <c r="BA375">
        <v>375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X375">
        <f>ROUND(Y375*Source!I297,9)</f>
        <v>9.8199999999999996E-2</v>
      </c>
      <c r="CY375">
        <f>AB375</f>
        <v>4.7699999999999996</v>
      </c>
      <c r="CZ375">
        <f>AF375</f>
        <v>4.7699999999999996</v>
      </c>
      <c r="DA375">
        <f>AJ375</f>
        <v>1</v>
      </c>
      <c r="DB375">
        <f t="shared" ref="DB375:DB406" si="113">ROUND(ROUND(AT375*CZ375,2),6)</f>
        <v>23.42</v>
      </c>
      <c r="DC375">
        <f t="shared" ref="DC375:DC406" si="114">ROUND(ROUND(AT375*AG375,2),6)</f>
        <v>0.05</v>
      </c>
      <c r="DD375" t="s">
        <v>3</v>
      </c>
      <c r="DE375" t="s">
        <v>3</v>
      </c>
      <c r="DF375">
        <f t="shared" si="99"/>
        <v>0</v>
      </c>
      <c r="DG375">
        <f t="shared" si="100"/>
        <v>0.47</v>
      </c>
      <c r="DH375">
        <f t="shared" si="101"/>
        <v>0</v>
      </c>
      <c r="DI375">
        <f t="shared" si="102"/>
        <v>0</v>
      </c>
      <c r="DJ375">
        <f>DG375</f>
        <v>0.47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ROW(Source!A297)</f>
        <v>297</v>
      </c>
      <c r="B376">
        <v>68582722</v>
      </c>
      <c r="C376">
        <v>68584211</v>
      </c>
      <c r="D376">
        <v>68302393</v>
      </c>
      <c r="E376">
        <v>1</v>
      </c>
      <c r="F376">
        <v>1</v>
      </c>
      <c r="G376">
        <v>33</v>
      </c>
      <c r="H376">
        <v>2</v>
      </c>
      <c r="I376" t="s">
        <v>2314</v>
      </c>
      <c r="J376" t="s">
        <v>2315</v>
      </c>
      <c r="K376" t="s">
        <v>2316</v>
      </c>
      <c r="L376">
        <v>1368</v>
      </c>
      <c r="N376">
        <v>1011</v>
      </c>
      <c r="O376" t="s">
        <v>341</v>
      </c>
      <c r="P376" t="s">
        <v>341</v>
      </c>
      <c r="Q376">
        <v>1</v>
      </c>
      <c r="W376">
        <v>0</v>
      </c>
      <c r="X376">
        <v>-263227183</v>
      </c>
      <c r="Y376">
        <f t="shared" si="112"/>
        <v>0.04</v>
      </c>
      <c r="AA376">
        <v>0</v>
      </c>
      <c r="AB376">
        <v>727.02</v>
      </c>
      <c r="AC376">
        <v>614.41999999999996</v>
      </c>
      <c r="AD376">
        <v>0</v>
      </c>
      <c r="AE376">
        <v>0</v>
      </c>
      <c r="AF376">
        <v>727.02</v>
      </c>
      <c r="AG376">
        <v>614.41999999999996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1</v>
      </c>
      <c r="AP376">
        <v>0</v>
      </c>
      <c r="AQ376">
        <v>0</v>
      </c>
      <c r="AR376">
        <v>0</v>
      </c>
      <c r="AS376" t="s">
        <v>3</v>
      </c>
      <c r="AT376">
        <v>0.04</v>
      </c>
      <c r="AU376" t="s">
        <v>3</v>
      </c>
      <c r="AV376">
        <v>0</v>
      </c>
      <c r="AW376">
        <v>2</v>
      </c>
      <c r="AX376">
        <v>68620507</v>
      </c>
      <c r="AY376">
        <v>1</v>
      </c>
      <c r="AZ376">
        <v>0</v>
      </c>
      <c r="BA376">
        <v>376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X376">
        <f>ROUND(Y376*Source!I297,9)</f>
        <v>8.0000000000000004E-4</v>
      </c>
      <c r="CY376">
        <f>AB376</f>
        <v>727.02</v>
      </c>
      <c r="CZ376">
        <f>AF376</f>
        <v>727.02</v>
      </c>
      <c r="DA376">
        <f>AJ376</f>
        <v>1</v>
      </c>
      <c r="DB376">
        <f t="shared" si="113"/>
        <v>29.08</v>
      </c>
      <c r="DC376">
        <f t="shared" si="114"/>
        <v>24.58</v>
      </c>
      <c r="DD376" t="s">
        <v>3</v>
      </c>
      <c r="DE376" t="s">
        <v>3</v>
      </c>
      <c r="DF376">
        <f t="shared" si="99"/>
        <v>0</v>
      </c>
      <c r="DG376">
        <f t="shared" si="100"/>
        <v>0.57999999999999996</v>
      </c>
      <c r="DH376">
        <f t="shared" si="101"/>
        <v>0.49</v>
      </c>
      <c r="DI376">
        <f t="shared" si="102"/>
        <v>0</v>
      </c>
      <c r="DJ376">
        <f>DG376</f>
        <v>0.57999999999999996</v>
      </c>
      <c r="DK376">
        <v>0</v>
      </c>
      <c r="DL376" t="s">
        <v>3</v>
      </c>
      <c r="DM376">
        <v>0</v>
      </c>
      <c r="DN376" t="s">
        <v>3</v>
      </c>
      <c r="DO376">
        <v>0</v>
      </c>
    </row>
    <row r="377" spans="1:119" x14ac:dyDescent="0.2">
      <c r="A377">
        <f>ROW(Source!A297)</f>
        <v>297</v>
      </c>
      <c r="B377">
        <v>68582722</v>
      </c>
      <c r="C377">
        <v>68584211</v>
      </c>
      <c r="D377">
        <v>68304373</v>
      </c>
      <c r="E377">
        <v>1</v>
      </c>
      <c r="F377">
        <v>1</v>
      </c>
      <c r="G377">
        <v>33</v>
      </c>
      <c r="H377">
        <v>3</v>
      </c>
      <c r="I377" t="s">
        <v>2317</v>
      </c>
      <c r="J377" t="s">
        <v>2318</v>
      </c>
      <c r="K377" t="s">
        <v>2319</v>
      </c>
      <c r="L377">
        <v>1355</v>
      </c>
      <c r="N377">
        <v>1010</v>
      </c>
      <c r="O377" t="s">
        <v>91</v>
      </c>
      <c r="P377" t="s">
        <v>91</v>
      </c>
      <c r="Q377">
        <v>100</v>
      </c>
      <c r="W377">
        <v>0</v>
      </c>
      <c r="X377">
        <v>-1100906222</v>
      </c>
      <c r="Y377">
        <f t="shared" si="112"/>
        <v>15.2</v>
      </c>
      <c r="AA377">
        <v>399.26</v>
      </c>
      <c r="AB377">
        <v>0</v>
      </c>
      <c r="AC377">
        <v>0</v>
      </c>
      <c r="AD377">
        <v>0</v>
      </c>
      <c r="AE377">
        <v>399.26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1</v>
      </c>
      <c r="AP377">
        <v>0</v>
      </c>
      <c r="AQ377">
        <v>0</v>
      </c>
      <c r="AR377">
        <v>0</v>
      </c>
      <c r="AS377" t="s">
        <v>3</v>
      </c>
      <c r="AT377">
        <v>15.2</v>
      </c>
      <c r="AU377" t="s">
        <v>3</v>
      </c>
      <c r="AV377">
        <v>0</v>
      </c>
      <c r="AW377">
        <v>2</v>
      </c>
      <c r="AX377">
        <v>68620508</v>
      </c>
      <c r="AY377">
        <v>1</v>
      </c>
      <c r="AZ377">
        <v>0</v>
      </c>
      <c r="BA377">
        <v>377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X377">
        <f>ROUND(Y377*Source!I297,9)</f>
        <v>0.30399999999999999</v>
      </c>
      <c r="CY377">
        <f t="shared" ref="CY377:CY383" si="115">AA377</f>
        <v>399.26</v>
      </c>
      <c r="CZ377">
        <f t="shared" ref="CZ377:CZ383" si="116">AE377</f>
        <v>399.26</v>
      </c>
      <c r="DA377">
        <f t="shared" ref="DA377:DA383" si="117">AI377</f>
        <v>1</v>
      </c>
      <c r="DB377">
        <f t="shared" si="113"/>
        <v>6068.75</v>
      </c>
      <c r="DC377">
        <f t="shared" si="114"/>
        <v>0</v>
      </c>
      <c r="DD377" t="s">
        <v>3</v>
      </c>
      <c r="DE377" t="s">
        <v>3</v>
      </c>
      <c r="DF377">
        <f t="shared" si="99"/>
        <v>121.38</v>
      </c>
      <c r="DG377">
        <f t="shared" si="100"/>
        <v>0</v>
      </c>
      <c r="DH377">
        <f t="shared" si="101"/>
        <v>0</v>
      </c>
      <c r="DI377">
        <f t="shared" si="102"/>
        <v>0</v>
      </c>
      <c r="DJ377">
        <f t="shared" ref="DJ377:DJ383" si="118">DF377</f>
        <v>121.38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ROW(Source!A297)</f>
        <v>297</v>
      </c>
      <c r="B378">
        <v>68582722</v>
      </c>
      <c r="C378">
        <v>68584211</v>
      </c>
      <c r="D378">
        <v>68305069</v>
      </c>
      <c r="E378">
        <v>1</v>
      </c>
      <c r="F378">
        <v>1</v>
      </c>
      <c r="G378">
        <v>33</v>
      </c>
      <c r="H378">
        <v>3</v>
      </c>
      <c r="I378" t="s">
        <v>2320</v>
      </c>
      <c r="J378" t="s">
        <v>2321</v>
      </c>
      <c r="K378" t="s">
        <v>2322</v>
      </c>
      <c r="L378">
        <v>1346</v>
      </c>
      <c r="N378">
        <v>1009</v>
      </c>
      <c r="O378" t="s">
        <v>529</v>
      </c>
      <c r="P378" t="s">
        <v>529</v>
      </c>
      <c r="Q378">
        <v>1</v>
      </c>
      <c r="W378">
        <v>0</v>
      </c>
      <c r="X378">
        <v>943915524</v>
      </c>
      <c r="Y378">
        <f t="shared" si="112"/>
        <v>4.9000000000000004</v>
      </c>
      <c r="AA378">
        <v>447.41</v>
      </c>
      <c r="AB378">
        <v>0</v>
      </c>
      <c r="AC378">
        <v>0</v>
      </c>
      <c r="AD378">
        <v>0</v>
      </c>
      <c r="AE378">
        <v>447.41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1</v>
      </c>
      <c r="AP378">
        <v>0</v>
      </c>
      <c r="AQ378">
        <v>0</v>
      </c>
      <c r="AR378">
        <v>0</v>
      </c>
      <c r="AS378" t="s">
        <v>3</v>
      </c>
      <c r="AT378">
        <v>4.9000000000000004</v>
      </c>
      <c r="AU378" t="s">
        <v>3</v>
      </c>
      <c r="AV378">
        <v>0</v>
      </c>
      <c r="AW378">
        <v>2</v>
      </c>
      <c r="AX378">
        <v>68620509</v>
      </c>
      <c r="AY378">
        <v>1</v>
      </c>
      <c r="AZ378">
        <v>0</v>
      </c>
      <c r="BA378">
        <v>378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X378">
        <f>ROUND(Y378*Source!I297,9)</f>
        <v>9.8000000000000004E-2</v>
      </c>
      <c r="CY378">
        <f t="shared" si="115"/>
        <v>447.41</v>
      </c>
      <c r="CZ378">
        <f t="shared" si="116"/>
        <v>447.41</v>
      </c>
      <c r="DA378">
        <f t="shared" si="117"/>
        <v>1</v>
      </c>
      <c r="DB378">
        <f t="shared" si="113"/>
        <v>2192.31</v>
      </c>
      <c r="DC378">
        <f t="shared" si="114"/>
        <v>0</v>
      </c>
      <c r="DD378" t="s">
        <v>3</v>
      </c>
      <c r="DE378" t="s">
        <v>3</v>
      </c>
      <c r="DF378">
        <f t="shared" si="99"/>
        <v>43.85</v>
      </c>
      <c r="DG378">
        <f t="shared" si="100"/>
        <v>0</v>
      </c>
      <c r="DH378">
        <f t="shared" si="101"/>
        <v>0</v>
      </c>
      <c r="DI378">
        <f t="shared" si="102"/>
        <v>0</v>
      </c>
      <c r="DJ378">
        <f t="shared" si="118"/>
        <v>43.85</v>
      </c>
      <c r="DK378">
        <v>0</v>
      </c>
      <c r="DL378" t="s">
        <v>3</v>
      </c>
      <c r="DM378">
        <v>0</v>
      </c>
      <c r="DN378" t="s">
        <v>3</v>
      </c>
      <c r="DO378">
        <v>0</v>
      </c>
    </row>
    <row r="379" spans="1:119" x14ac:dyDescent="0.2">
      <c r="A379">
        <f>ROW(Source!A297)</f>
        <v>297</v>
      </c>
      <c r="B379">
        <v>68582722</v>
      </c>
      <c r="C379">
        <v>68584211</v>
      </c>
      <c r="D379">
        <v>68305659</v>
      </c>
      <c r="E379">
        <v>1</v>
      </c>
      <c r="F379">
        <v>1</v>
      </c>
      <c r="G379">
        <v>33</v>
      </c>
      <c r="H379">
        <v>3</v>
      </c>
      <c r="I379" t="s">
        <v>2248</v>
      </c>
      <c r="J379" t="s">
        <v>2249</v>
      </c>
      <c r="K379" t="s">
        <v>2250</v>
      </c>
      <c r="L379">
        <v>1327</v>
      </c>
      <c r="N379">
        <v>1005</v>
      </c>
      <c r="O379" t="s">
        <v>402</v>
      </c>
      <c r="P379" t="s">
        <v>402</v>
      </c>
      <c r="Q379">
        <v>1</v>
      </c>
      <c r="W379">
        <v>0</v>
      </c>
      <c r="X379">
        <v>2022988969</v>
      </c>
      <c r="Y379">
        <f t="shared" si="112"/>
        <v>0.2</v>
      </c>
      <c r="AA379">
        <v>459.29</v>
      </c>
      <c r="AB379">
        <v>0</v>
      </c>
      <c r="AC379">
        <v>0</v>
      </c>
      <c r="AD379">
        <v>0</v>
      </c>
      <c r="AE379">
        <v>459.29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1</v>
      </c>
      <c r="AP379">
        <v>0</v>
      </c>
      <c r="AQ379">
        <v>0</v>
      </c>
      <c r="AR379">
        <v>0</v>
      </c>
      <c r="AS379" t="s">
        <v>3</v>
      </c>
      <c r="AT379">
        <v>0.2</v>
      </c>
      <c r="AU379" t="s">
        <v>3</v>
      </c>
      <c r="AV379">
        <v>0</v>
      </c>
      <c r="AW379">
        <v>2</v>
      </c>
      <c r="AX379">
        <v>68620510</v>
      </c>
      <c r="AY379">
        <v>1</v>
      </c>
      <c r="AZ379">
        <v>0</v>
      </c>
      <c r="BA379">
        <v>379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X379">
        <f>ROUND(Y379*Source!I297,9)</f>
        <v>4.0000000000000001E-3</v>
      </c>
      <c r="CY379">
        <f t="shared" si="115"/>
        <v>459.29</v>
      </c>
      <c r="CZ379">
        <f t="shared" si="116"/>
        <v>459.29</v>
      </c>
      <c r="DA379">
        <f t="shared" si="117"/>
        <v>1</v>
      </c>
      <c r="DB379">
        <f t="shared" si="113"/>
        <v>91.86</v>
      </c>
      <c r="DC379">
        <f t="shared" si="114"/>
        <v>0</v>
      </c>
      <c r="DD379" t="s">
        <v>3</v>
      </c>
      <c r="DE379" t="s">
        <v>3</v>
      </c>
      <c r="DF379">
        <f t="shared" si="99"/>
        <v>1.84</v>
      </c>
      <c r="DG379">
        <f t="shared" si="100"/>
        <v>0</v>
      </c>
      <c r="DH379">
        <f t="shared" si="101"/>
        <v>0</v>
      </c>
      <c r="DI379">
        <f t="shared" si="102"/>
        <v>0</v>
      </c>
      <c r="DJ379">
        <f t="shared" si="118"/>
        <v>1.84</v>
      </c>
      <c r="DK379">
        <v>0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ROW(Source!A297)</f>
        <v>297</v>
      </c>
      <c r="B380">
        <v>68582722</v>
      </c>
      <c r="C380">
        <v>68584211</v>
      </c>
      <c r="D380">
        <v>68305371</v>
      </c>
      <c r="E380">
        <v>1</v>
      </c>
      <c r="F380">
        <v>1</v>
      </c>
      <c r="G380">
        <v>33</v>
      </c>
      <c r="H380">
        <v>3</v>
      </c>
      <c r="I380" t="s">
        <v>2266</v>
      </c>
      <c r="J380" t="s">
        <v>2267</v>
      </c>
      <c r="K380" t="s">
        <v>2268</v>
      </c>
      <c r="L380">
        <v>1346</v>
      </c>
      <c r="N380">
        <v>1009</v>
      </c>
      <c r="O380" t="s">
        <v>529</v>
      </c>
      <c r="P380" t="s">
        <v>529</v>
      </c>
      <c r="Q380">
        <v>1</v>
      </c>
      <c r="W380">
        <v>0</v>
      </c>
      <c r="X380">
        <v>-1694053628</v>
      </c>
      <c r="Y380">
        <f t="shared" si="112"/>
        <v>0.51500000000000001</v>
      </c>
      <c r="AA380">
        <v>281.76</v>
      </c>
      <c r="AB380">
        <v>0</v>
      </c>
      <c r="AC380">
        <v>0</v>
      </c>
      <c r="AD380">
        <v>0</v>
      </c>
      <c r="AE380">
        <v>281.76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1</v>
      </c>
      <c r="AP380">
        <v>0</v>
      </c>
      <c r="AQ380">
        <v>0</v>
      </c>
      <c r="AR380">
        <v>0</v>
      </c>
      <c r="AS380" t="s">
        <v>3</v>
      </c>
      <c r="AT380">
        <v>0.51500000000000001</v>
      </c>
      <c r="AU380" t="s">
        <v>3</v>
      </c>
      <c r="AV380">
        <v>0</v>
      </c>
      <c r="AW380">
        <v>2</v>
      </c>
      <c r="AX380">
        <v>68620511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X380">
        <f>ROUND(Y380*Source!I297,9)</f>
        <v>1.03E-2</v>
      </c>
      <c r="CY380">
        <f t="shared" si="115"/>
        <v>281.76</v>
      </c>
      <c r="CZ380">
        <f t="shared" si="116"/>
        <v>281.76</v>
      </c>
      <c r="DA380">
        <f t="shared" si="117"/>
        <v>1</v>
      </c>
      <c r="DB380">
        <f t="shared" si="113"/>
        <v>145.11000000000001</v>
      </c>
      <c r="DC380">
        <f t="shared" si="114"/>
        <v>0</v>
      </c>
      <c r="DD380" t="s">
        <v>3</v>
      </c>
      <c r="DE380" t="s">
        <v>3</v>
      </c>
      <c r="DF380">
        <f t="shared" si="99"/>
        <v>2.9</v>
      </c>
      <c r="DG380">
        <f t="shared" si="100"/>
        <v>0</v>
      </c>
      <c r="DH380">
        <f t="shared" si="101"/>
        <v>0</v>
      </c>
      <c r="DI380">
        <f t="shared" si="102"/>
        <v>0</v>
      </c>
      <c r="DJ380">
        <f t="shared" si="118"/>
        <v>2.9</v>
      </c>
      <c r="DK380">
        <v>0</v>
      </c>
      <c r="DL380" t="s">
        <v>3</v>
      </c>
      <c r="DM380">
        <v>0</v>
      </c>
      <c r="DN380" t="s">
        <v>3</v>
      </c>
      <c r="DO380">
        <v>0</v>
      </c>
    </row>
    <row r="381" spans="1:119" x14ac:dyDescent="0.2">
      <c r="A381">
        <f>ROW(Source!A297)</f>
        <v>297</v>
      </c>
      <c r="B381">
        <v>68582722</v>
      </c>
      <c r="C381">
        <v>68584211</v>
      </c>
      <c r="D381">
        <v>68305372</v>
      </c>
      <c r="E381">
        <v>1</v>
      </c>
      <c r="F381">
        <v>1</v>
      </c>
      <c r="G381">
        <v>33</v>
      </c>
      <c r="H381">
        <v>3</v>
      </c>
      <c r="I381" t="s">
        <v>2323</v>
      </c>
      <c r="J381" t="s">
        <v>2324</v>
      </c>
      <c r="K381" t="s">
        <v>2325</v>
      </c>
      <c r="L381">
        <v>1348</v>
      </c>
      <c r="N381">
        <v>1009</v>
      </c>
      <c r="O381" t="s">
        <v>550</v>
      </c>
      <c r="P381" t="s">
        <v>550</v>
      </c>
      <c r="Q381">
        <v>1000</v>
      </c>
      <c r="W381">
        <v>0</v>
      </c>
      <c r="X381">
        <v>-766598351</v>
      </c>
      <c r="Y381">
        <f t="shared" si="112"/>
        <v>0.08</v>
      </c>
      <c r="AA381">
        <v>101204.54</v>
      </c>
      <c r="AB381">
        <v>0</v>
      </c>
      <c r="AC381">
        <v>0</v>
      </c>
      <c r="AD381">
        <v>0</v>
      </c>
      <c r="AE381">
        <v>101204.54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1</v>
      </c>
      <c r="AP381">
        <v>0</v>
      </c>
      <c r="AQ381">
        <v>0</v>
      </c>
      <c r="AR381">
        <v>0</v>
      </c>
      <c r="AS381" t="s">
        <v>3</v>
      </c>
      <c r="AT381">
        <v>0.08</v>
      </c>
      <c r="AU381" t="s">
        <v>3</v>
      </c>
      <c r="AV381">
        <v>0</v>
      </c>
      <c r="AW381">
        <v>2</v>
      </c>
      <c r="AX381">
        <v>68620512</v>
      </c>
      <c r="AY381">
        <v>1</v>
      </c>
      <c r="AZ381">
        <v>0</v>
      </c>
      <c r="BA381">
        <v>381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X381">
        <f>ROUND(Y381*Source!I297,9)</f>
        <v>1.6000000000000001E-3</v>
      </c>
      <c r="CY381">
        <f t="shared" si="115"/>
        <v>101204.54</v>
      </c>
      <c r="CZ381">
        <f t="shared" si="116"/>
        <v>101204.54</v>
      </c>
      <c r="DA381">
        <f t="shared" si="117"/>
        <v>1</v>
      </c>
      <c r="DB381">
        <f t="shared" si="113"/>
        <v>8096.36</v>
      </c>
      <c r="DC381">
        <f t="shared" si="114"/>
        <v>0</v>
      </c>
      <c r="DD381" t="s">
        <v>3</v>
      </c>
      <c r="DE381" t="s">
        <v>3</v>
      </c>
      <c r="DF381">
        <f t="shared" si="99"/>
        <v>161.93</v>
      </c>
      <c r="DG381">
        <f t="shared" si="100"/>
        <v>0</v>
      </c>
      <c r="DH381">
        <f t="shared" si="101"/>
        <v>0</v>
      </c>
      <c r="DI381">
        <f t="shared" si="102"/>
        <v>0</v>
      </c>
      <c r="DJ381">
        <f t="shared" si="118"/>
        <v>161.93</v>
      </c>
      <c r="DK381">
        <v>0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ROW(Source!A297)</f>
        <v>297</v>
      </c>
      <c r="B382">
        <v>68582722</v>
      </c>
      <c r="C382">
        <v>68584211</v>
      </c>
      <c r="D382">
        <v>68303525</v>
      </c>
      <c r="E382">
        <v>1</v>
      </c>
      <c r="F382">
        <v>1</v>
      </c>
      <c r="G382">
        <v>33</v>
      </c>
      <c r="H382">
        <v>3</v>
      </c>
      <c r="I382" t="s">
        <v>2081</v>
      </c>
      <c r="J382" t="s">
        <v>2089</v>
      </c>
      <c r="K382" t="s">
        <v>2082</v>
      </c>
      <c r="L382">
        <v>1348</v>
      </c>
      <c r="N382">
        <v>1009</v>
      </c>
      <c r="O382" t="s">
        <v>550</v>
      </c>
      <c r="P382" t="s">
        <v>550</v>
      </c>
      <c r="Q382">
        <v>1000</v>
      </c>
      <c r="W382">
        <v>0</v>
      </c>
      <c r="X382">
        <v>-1947011936</v>
      </c>
      <c r="Y382">
        <f t="shared" si="112"/>
        <v>4.8999999999999998E-3</v>
      </c>
      <c r="AA382">
        <v>61875.7</v>
      </c>
      <c r="AB382">
        <v>0</v>
      </c>
      <c r="AC382">
        <v>0</v>
      </c>
      <c r="AD382">
        <v>0</v>
      </c>
      <c r="AE382">
        <v>61875.7</v>
      </c>
      <c r="AF382">
        <v>0</v>
      </c>
      <c r="AG382">
        <v>0</v>
      </c>
      <c r="AH382">
        <v>0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1</v>
      </c>
      <c r="AP382">
        <v>0</v>
      </c>
      <c r="AQ382">
        <v>0</v>
      </c>
      <c r="AR382">
        <v>0</v>
      </c>
      <c r="AS382" t="s">
        <v>3</v>
      </c>
      <c r="AT382">
        <v>4.8999999999999998E-3</v>
      </c>
      <c r="AU382" t="s">
        <v>3</v>
      </c>
      <c r="AV382">
        <v>0</v>
      </c>
      <c r="AW382">
        <v>2</v>
      </c>
      <c r="AX382">
        <v>68620513</v>
      </c>
      <c r="AY382">
        <v>1</v>
      </c>
      <c r="AZ382">
        <v>0</v>
      </c>
      <c r="BA382">
        <v>382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X382">
        <f>ROUND(Y382*Source!I297,9)</f>
        <v>9.7999999999999997E-5</v>
      </c>
      <c r="CY382">
        <f t="shared" si="115"/>
        <v>61875.7</v>
      </c>
      <c r="CZ382">
        <f t="shared" si="116"/>
        <v>61875.7</v>
      </c>
      <c r="DA382">
        <f t="shared" si="117"/>
        <v>1</v>
      </c>
      <c r="DB382">
        <f t="shared" si="113"/>
        <v>303.19</v>
      </c>
      <c r="DC382">
        <f t="shared" si="114"/>
        <v>0</v>
      </c>
      <c r="DD382" t="s">
        <v>3</v>
      </c>
      <c r="DE382" t="s">
        <v>3</v>
      </c>
      <c r="DF382">
        <f t="shared" si="99"/>
        <v>6.06</v>
      </c>
      <c r="DG382">
        <f t="shared" si="100"/>
        <v>0</v>
      </c>
      <c r="DH382">
        <f t="shared" si="101"/>
        <v>0</v>
      </c>
      <c r="DI382">
        <f t="shared" si="102"/>
        <v>0</v>
      </c>
      <c r="DJ382">
        <f t="shared" si="118"/>
        <v>6.06</v>
      </c>
      <c r="DK382">
        <v>0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ROW(Source!A297)</f>
        <v>297</v>
      </c>
      <c r="B383">
        <v>68582722</v>
      </c>
      <c r="C383">
        <v>68584211</v>
      </c>
      <c r="D383">
        <v>68303996</v>
      </c>
      <c r="E383">
        <v>1</v>
      </c>
      <c r="F383">
        <v>1</v>
      </c>
      <c r="G383">
        <v>33</v>
      </c>
      <c r="H383">
        <v>3</v>
      </c>
      <c r="I383" t="s">
        <v>2326</v>
      </c>
      <c r="J383" t="s">
        <v>2327</v>
      </c>
      <c r="K383" t="s">
        <v>2328</v>
      </c>
      <c r="L383">
        <v>1339</v>
      </c>
      <c r="N383">
        <v>1007</v>
      </c>
      <c r="O383" t="s">
        <v>666</v>
      </c>
      <c r="P383" t="s">
        <v>666</v>
      </c>
      <c r="Q383">
        <v>1</v>
      </c>
      <c r="W383">
        <v>0</v>
      </c>
      <c r="X383">
        <v>-445239377</v>
      </c>
      <c r="Y383">
        <f t="shared" si="112"/>
        <v>1.03</v>
      </c>
      <c r="AA383">
        <v>35872.36</v>
      </c>
      <c r="AB383">
        <v>0</v>
      </c>
      <c r="AC383">
        <v>0</v>
      </c>
      <c r="AD383">
        <v>0</v>
      </c>
      <c r="AE383">
        <v>35872.36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1</v>
      </c>
      <c r="AP383">
        <v>0</v>
      </c>
      <c r="AQ383">
        <v>0</v>
      </c>
      <c r="AR383">
        <v>0</v>
      </c>
      <c r="AS383" t="s">
        <v>3</v>
      </c>
      <c r="AT383">
        <v>1.03</v>
      </c>
      <c r="AU383" t="s">
        <v>3</v>
      </c>
      <c r="AV383">
        <v>0</v>
      </c>
      <c r="AW383">
        <v>2</v>
      </c>
      <c r="AX383">
        <v>68620514</v>
      </c>
      <c r="AY383">
        <v>1</v>
      </c>
      <c r="AZ383">
        <v>0</v>
      </c>
      <c r="BA383">
        <v>383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X383">
        <f>ROUND(Y383*Source!I297,9)</f>
        <v>2.06E-2</v>
      </c>
      <c r="CY383">
        <f t="shared" si="115"/>
        <v>35872.36</v>
      </c>
      <c r="CZ383">
        <f t="shared" si="116"/>
        <v>35872.36</v>
      </c>
      <c r="DA383">
        <f t="shared" si="117"/>
        <v>1</v>
      </c>
      <c r="DB383">
        <f t="shared" si="113"/>
        <v>36948.53</v>
      </c>
      <c r="DC383">
        <f t="shared" si="114"/>
        <v>0</v>
      </c>
      <c r="DD383" t="s">
        <v>3</v>
      </c>
      <c r="DE383" t="s">
        <v>3</v>
      </c>
      <c r="DF383">
        <f t="shared" si="99"/>
        <v>738.97</v>
      </c>
      <c r="DG383">
        <f t="shared" si="100"/>
        <v>0</v>
      </c>
      <c r="DH383">
        <f t="shared" si="101"/>
        <v>0</v>
      </c>
      <c r="DI383">
        <f t="shared" si="102"/>
        <v>0</v>
      </c>
      <c r="DJ383">
        <f t="shared" si="118"/>
        <v>738.97</v>
      </c>
      <c r="DK383">
        <v>0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ROW(Source!A298)</f>
        <v>298</v>
      </c>
      <c r="B384">
        <v>68582722</v>
      </c>
      <c r="C384">
        <v>68584238</v>
      </c>
      <c r="D384">
        <v>68289694</v>
      </c>
      <c r="E384">
        <v>33</v>
      </c>
      <c r="F384">
        <v>1</v>
      </c>
      <c r="G384">
        <v>33</v>
      </c>
      <c r="H384">
        <v>1</v>
      </c>
      <c r="I384" t="s">
        <v>2072</v>
      </c>
      <c r="J384" t="s">
        <v>3</v>
      </c>
      <c r="K384" t="s">
        <v>2073</v>
      </c>
      <c r="L384">
        <v>1191</v>
      </c>
      <c r="N384">
        <v>1013</v>
      </c>
      <c r="O384" t="s">
        <v>2074</v>
      </c>
      <c r="P384" t="s">
        <v>2074</v>
      </c>
      <c r="Q384">
        <v>1</v>
      </c>
      <c r="W384">
        <v>0</v>
      </c>
      <c r="X384">
        <v>476480486</v>
      </c>
      <c r="Y384">
        <f t="shared" si="112"/>
        <v>4.68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1</v>
      </c>
      <c r="AP384">
        <v>0</v>
      </c>
      <c r="AQ384">
        <v>0</v>
      </c>
      <c r="AR384">
        <v>0</v>
      </c>
      <c r="AS384" t="s">
        <v>3</v>
      </c>
      <c r="AT384">
        <v>4.68</v>
      </c>
      <c r="AU384" t="s">
        <v>3</v>
      </c>
      <c r="AV384">
        <v>1</v>
      </c>
      <c r="AW384">
        <v>2</v>
      </c>
      <c r="AX384">
        <v>68620515</v>
      </c>
      <c r="AY384">
        <v>1</v>
      </c>
      <c r="AZ384">
        <v>0</v>
      </c>
      <c r="BA384">
        <v>384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X384">
        <f>ROUND(Y384*Source!I298,9)</f>
        <v>9.3600000000000003E-2</v>
      </c>
      <c r="CY384">
        <f>AD384</f>
        <v>0</v>
      </c>
      <c r="CZ384">
        <f>AH384</f>
        <v>0</v>
      </c>
      <c r="DA384">
        <f>AL384</f>
        <v>1</v>
      </c>
      <c r="DB384">
        <f t="shared" si="113"/>
        <v>0</v>
      </c>
      <c r="DC384">
        <f t="shared" si="114"/>
        <v>0</v>
      </c>
      <c r="DD384" t="s">
        <v>3</v>
      </c>
      <c r="DE384" t="s">
        <v>3</v>
      </c>
      <c r="DF384">
        <f t="shared" si="99"/>
        <v>0</v>
      </c>
      <c r="DG384">
        <f t="shared" si="100"/>
        <v>0</v>
      </c>
      <c r="DH384">
        <f t="shared" si="101"/>
        <v>0</v>
      </c>
      <c r="DI384">
        <f t="shared" si="102"/>
        <v>0</v>
      </c>
      <c r="DJ384">
        <f>DI384</f>
        <v>0</v>
      </c>
      <c r="DK384">
        <v>0</v>
      </c>
      <c r="DL384" t="s">
        <v>3</v>
      </c>
      <c r="DM384">
        <v>0</v>
      </c>
      <c r="DN384" t="s">
        <v>3</v>
      </c>
      <c r="DO384">
        <v>0</v>
      </c>
    </row>
    <row r="385" spans="1:119" x14ac:dyDescent="0.2">
      <c r="A385">
        <f>ROW(Source!A298)</f>
        <v>298</v>
      </c>
      <c r="B385">
        <v>68582722</v>
      </c>
      <c r="C385">
        <v>68584238</v>
      </c>
      <c r="D385">
        <v>68303988</v>
      </c>
      <c r="E385">
        <v>1</v>
      </c>
      <c r="F385">
        <v>1</v>
      </c>
      <c r="G385">
        <v>33</v>
      </c>
      <c r="H385">
        <v>3</v>
      </c>
      <c r="I385" t="s">
        <v>2329</v>
      </c>
      <c r="J385" t="s">
        <v>2330</v>
      </c>
      <c r="K385" t="s">
        <v>2331</v>
      </c>
      <c r="L385">
        <v>1327</v>
      </c>
      <c r="N385">
        <v>1005</v>
      </c>
      <c r="O385" t="s">
        <v>402</v>
      </c>
      <c r="P385" t="s">
        <v>402</v>
      </c>
      <c r="Q385">
        <v>1</v>
      </c>
      <c r="W385">
        <v>0</v>
      </c>
      <c r="X385">
        <v>-618250585</v>
      </c>
      <c r="Y385">
        <f t="shared" si="112"/>
        <v>30</v>
      </c>
      <c r="AA385">
        <v>126.29</v>
      </c>
      <c r="AB385">
        <v>0</v>
      </c>
      <c r="AC385">
        <v>0</v>
      </c>
      <c r="AD385">
        <v>0</v>
      </c>
      <c r="AE385">
        <v>126.29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1</v>
      </c>
      <c r="AP385">
        <v>0</v>
      </c>
      <c r="AQ385">
        <v>0</v>
      </c>
      <c r="AR385">
        <v>0</v>
      </c>
      <c r="AS385" t="s">
        <v>3</v>
      </c>
      <c r="AT385">
        <v>30</v>
      </c>
      <c r="AU385" t="s">
        <v>3</v>
      </c>
      <c r="AV385">
        <v>0</v>
      </c>
      <c r="AW385">
        <v>2</v>
      </c>
      <c r="AX385">
        <v>68620516</v>
      </c>
      <c r="AY385">
        <v>1</v>
      </c>
      <c r="AZ385">
        <v>0</v>
      </c>
      <c r="BA385">
        <v>385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X385">
        <f>ROUND(Y385*Source!I298,9)</f>
        <v>0.6</v>
      </c>
      <c r="CY385">
        <f>AA385</f>
        <v>126.29</v>
      </c>
      <c r="CZ385">
        <f>AE385</f>
        <v>126.29</v>
      </c>
      <c r="DA385">
        <f>AI385</f>
        <v>1</v>
      </c>
      <c r="DB385">
        <f t="shared" si="113"/>
        <v>3788.7</v>
      </c>
      <c r="DC385">
        <f t="shared" si="114"/>
        <v>0</v>
      </c>
      <c r="DD385" t="s">
        <v>3</v>
      </c>
      <c r="DE385" t="s">
        <v>3</v>
      </c>
      <c r="DF385">
        <f t="shared" ref="DF385:DF448" si="119">ROUND(ROUND(AE385,2)*CX385,2)</f>
        <v>75.77</v>
      </c>
      <c r="DG385">
        <f t="shared" ref="DG385:DG448" si="120">ROUND(ROUND(AF385,2)*CX385,2)</f>
        <v>0</v>
      </c>
      <c r="DH385">
        <f t="shared" ref="DH385:DH448" si="121">ROUND(ROUND(AG385,2)*CX385,2)</f>
        <v>0</v>
      </c>
      <c r="DI385">
        <f t="shared" ref="DI385:DI448" si="122">ROUND(ROUND(AH385,2)*CX385,2)</f>
        <v>0</v>
      </c>
      <c r="DJ385">
        <f>DF385</f>
        <v>75.77</v>
      </c>
      <c r="DK385">
        <v>0</v>
      </c>
      <c r="DL385" t="s">
        <v>3</v>
      </c>
      <c r="DM385">
        <v>0</v>
      </c>
      <c r="DN385" t="s">
        <v>3</v>
      </c>
      <c r="DO385">
        <v>0</v>
      </c>
    </row>
    <row r="386" spans="1:119" x14ac:dyDescent="0.2">
      <c r="A386">
        <f>ROW(Source!A299)</f>
        <v>299</v>
      </c>
      <c r="B386">
        <v>68582722</v>
      </c>
      <c r="C386">
        <v>68584250</v>
      </c>
      <c r="D386">
        <v>68289694</v>
      </c>
      <c r="E386">
        <v>33</v>
      </c>
      <c r="F386">
        <v>1</v>
      </c>
      <c r="G386">
        <v>33</v>
      </c>
      <c r="H386">
        <v>1</v>
      </c>
      <c r="I386" t="s">
        <v>2072</v>
      </c>
      <c r="J386" t="s">
        <v>3</v>
      </c>
      <c r="K386" t="s">
        <v>2073</v>
      </c>
      <c r="L386">
        <v>1191</v>
      </c>
      <c r="N386">
        <v>1013</v>
      </c>
      <c r="O386" t="s">
        <v>2074</v>
      </c>
      <c r="P386" t="s">
        <v>2074</v>
      </c>
      <c r="Q386">
        <v>1</v>
      </c>
      <c r="W386">
        <v>0</v>
      </c>
      <c r="X386">
        <v>476480486</v>
      </c>
      <c r="Y386">
        <f t="shared" si="112"/>
        <v>113.19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1</v>
      </c>
      <c r="AP386">
        <v>0</v>
      </c>
      <c r="AQ386">
        <v>0</v>
      </c>
      <c r="AR386">
        <v>0</v>
      </c>
      <c r="AS386" t="s">
        <v>3</v>
      </c>
      <c r="AT386">
        <v>113.19</v>
      </c>
      <c r="AU386" t="s">
        <v>3</v>
      </c>
      <c r="AV386">
        <v>1</v>
      </c>
      <c r="AW386">
        <v>2</v>
      </c>
      <c r="AX386">
        <v>68620517</v>
      </c>
      <c r="AY386">
        <v>1</v>
      </c>
      <c r="AZ386">
        <v>0</v>
      </c>
      <c r="BA386">
        <v>386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X386">
        <f>ROUND(Y386*Source!I299,9)</f>
        <v>4.5275999999999996</v>
      </c>
      <c r="CY386">
        <f>AD386</f>
        <v>0</v>
      </c>
      <c r="CZ386">
        <f>AH386</f>
        <v>0</v>
      </c>
      <c r="DA386">
        <f>AL386</f>
        <v>1</v>
      </c>
      <c r="DB386">
        <f t="shared" si="113"/>
        <v>0</v>
      </c>
      <c r="DC386">
        <f t="shared" si="114"/>
        <v>0</v>
      </c>
      <c r="DD386" t="s">
        <v>3</v>
      </c>
      <c r="DE386" t="s">
        <v>3</v>
      </c>
      <c r="DF386">
        <f t="shared" si="119"/>
        <v>0</v>
      </c>
      <c r="DG386">
        <f t="shared" si="120"/>
        <v>0</v>
      </c>
      <c r="DH386">
        <f t="shared" si="121"/>
        <v>0</v>
      </c>
      <c r="DI386">
        <f t="shared" si="122"/>
        <v>0</v>
      </c>
      <c r="DJ386">
        <f>DI386</f>
        <v>0</v>
      </c>
      <c r="DK386">
        <v>0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ROW(Source!A299)</f>
        <v>299</v>
      </c>
      <c r="B387">
        <v>68582722</v>
      </c>
      <c r="C387">
        <v>68584250</v>
      </c>
      <c r="D387">
        <v>68303248</v>
      </c>
      <c r="E387">
        <v>1</v>
      </c>
      <c r="F387">
        <v>1</v>
      </c>
      <c r="G387">
        <v>33</v>
      </c>
      <c r="H387">
        <v>2</v>
      </c>
      <c r="I387" t="s">
        <v>2188</v>
      </c>
      <c r="J387" t="s">
        <v>2189</v>
      </c>
      <c r="K387" t="s">
        <v>2190</v>
      </c>
      <c r="L387">
        <v>1368</v>
      </c>
      <c r="N387">
        <v>1011</v>
      </c>
      <c r="O387" t="s">
        <v>341</v>
      </c>
      <c r="P387" t="s">
        <v>341</v>
      </c>
      <c r="Q387">
        <v>1</v>
      </c>
      <c r="W387">
        <v>0</v>
      </c>
      <c r="X387">
        <v>-550399794</v>
      </c>
      <c r="Y387">
        <f t="shared" si="112"/>
        <v>50.52</v>
      </c>
      <c r="AA387">
        <v>0</v>
      </c>
      <c r="AB387">
        <v>8.0299999999999994</v>
      </c>
      <c r="AC387">
        <v>1.18</v>
      </c>
      <c r="AD387">
        <v>0</v>
      </c>
      <c r="AE387">
        <v>0</v>
      </c>
      <c r="AF387">
        <v>8.0299999999999994</v>
      </c>
      <c r="AG387">
        <v>1.18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1</v>
      </c>
      <c r="AP387">
        <v>0</v>
      </c>
      <c r="AQ387">
        <v>0</v>
      </c>
      <c r="AR387">
        <v>0</v>
      </c>
      <c r="AS387" t="s">
        <v>3</v>
      </c>
      <c r="AT387">
        <v>50.52</v>
      </c>
      <c r="AU387" t="s">
        <v>3</v>
      </c>
      <c r="AV387">
        <v>0</v>
      </c>
      <c r="AW387">
        <v>2</v>
      </c>
      <c r="AX387">
        <v>68620518</v>
      </c>
      <c r="AY387">
        <v>1</v>
      </c>
      <c r="AZ387">
        <v>0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X387">
        <f>ROUND(Y387*Source!I299,9)</f>
        <v>2.0207999999999999</v>
      </c>
      <c r="CY387">
        <f>AB387</f>
        <v>8.0299999999999994</v>
      </c>
      <c r="CZ387">
        <f>AF387</f>
        <v>8.0299999999999994</v>
      </c>
      <c r="DA387">
        <f>AJ387</f>
        <v>1</v>
      </c>
      <c r="DB387">
        <f t="shared" si="113"/>
        <v>405.68</v>
      </c>
      <c r="DC387">
        <f t="shared" si="114"/>
        <v>59.61</v>
      </c>
      <c r="DD387" t="s">
        <v>3</v>
      </c>
      <c r="DE387" t="s">
        <v>3</v>
      </c>
      <c r="DF387">
        <f t="shared" si="119"/>
        <v>0</v>
      </c>
      <c r="DG387">
        <f t="shared" si="120"/>
        <v>16.23</v>
      </c>
      <c r="DH387">
        <f t="shared" si="121"/>
        <v>2.38</v>
      </c>
      <c r="DI387">
        <f t="shared" si="122"/>
        <v>0</v>
      </c>
      <c r="DJ387">
        <f>DG387</f>
        <v>16.23</v>
      </c>
      <c r="DK387">
        <v>0</v>
      </c>
      <c r="DL387" t="s">
        <v>3</v>
      </c>
      <c r="DM387">
        <v>0</v>
      </c>
      <c r="DN387" t="s">
        <v>3</v>
      </c>
      <c r="DO387">
        <v>0</v>
      </c>
    </row>
    <row r="388" spans="1:119" x14ac:dyDescent="0.2">
      <c r="A388">
        <f>ROW(Source!A299)</f>
        <v>299</v>
      </c>
      <c r="B388">
        <v>68582722</v>
      </c>
      <c r="C388">
        <v>68584250</v>
      </c>
      <c r="D388">
        <v>68303226</v>
      </c>
      <c r="E388">
        <v>1</v>
      </c>
      <c r="F388">
        <v>1</v>
      </c>
      <c r="G388">
        <v>33</v>
      </c>
      <c r="H388">
        <v>2</v>
      </c>
      <c r="I388" t="s">
        <v>2191</v>
      </c>
      <c r="J388" t="s">
        <v>2192</v>
      </c>
      <c r="K388" t="s">
        <v>2193</v>
      </c>
      <c r="L388">
        <v>1368</v>
      </c>
      <c r="N388">
        <v>1011</v>
      </c>
      <c r="O388" t="s">
        <v>341</v>
      </c>
      <c r="P388" t="s">
        <v>341</v>
      </c>
      <c r="Q388">
        <v>1</v>
      </c>
      <c r="W388">
        <v>0</v>
      </c>
      <c r="X388">
        <v>-1054888339</v>
      </c>
      <c r="Y388">
        <f t="shared" si="112"/>
        <v>0.39</v>
      </c>
      <c r="AA388">
        <v>0</v>
      </c>
      <c r="AB388">
        <v>554.77</v>
      </c>
      <c r="AC388">
        <v>481.85</v>
      </c>
      <c r="AD388">
        <v>0</v>
      </c>
      <c r="AE388">
        <v>0</v>
      </c>
      <c r="AF388">
        <v>554.77</v>
      </c>
      <c r="AG388">
        <v>481.85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1</v>
      </c>
      <c r="AP388">
        <v>0</v>
      </c>
      <c r="AQ388">
        <v>0</v>
      </c>
      <c r="AR388">
        <v>0</v>
      </c>
      <c r="AS388" t="s">
        <v>3</v>
      </c>
      <c r="AT388">
        <v>0.39</v>
      </c>
      <c r="AU388" t="s">
        <v>3</v>
      </c>
      <c r="AV388">
        <v>0</v>
      </c>
      <c r="AW388">
        <v>2</v>
      </c>
      <c r="AX388">
        <v>68620519</v>
      </c>
      <c r="AY388">
        <v>1</v>
      </c>
      <c r="AZ388">
        <v>0</v>
      </c>
      <c r="BA388">
        <v>388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X388">
        <f>ROUND(Y388*Source!I299,9)</f>
        <v>1.5599999999999999E-2</v>
      </c>
      <c r="CY388">
        <f>AB388</f>
        <v>554.77</v>
      </c>
      <c r="CZ388">
        <f>AF388</f>
        <v>554.77</v>
      </c>
      <c r="DA388">
        <f>AJ388</f>
        <v>1</v>
      </c>
      <c r="DB388">
        <f t="shared" si="113"/>
        <v>216.36</v>
      </c>
      <c r="DC388">
        <f t="shared" si="114"/>
        <v>187.92</v>
      </c>
      <c r="DD388" t="s">
        <v>3</v>
      </c>
      <c r="DE388" t="s">
        <v>3</v>
      </c>
      <c r="DF388">
        <f t="shared" si="119"/>
        <v>0</v>
      </c>
      <c r="DG388">
        <f t="shared" si="120"/>
        <v>8.65</v>
      </c>
      <c r="DH388">
        <f t="shared" si="121"/>
        <v>7.52</v>
      </c>
      <c r="DI388">
        <f t="shared" si="122"/>
        <v>0</v>
      </c>
      <c r="DJ388">
        <f>DG388</f>
        <v>8.65</v>
      </c>
      <c r="DK388">
        <v>0</v>
      </c>
      <c r="DL388" t="s">
        <v>3</v>
      </c>
      <c r="DM388">
        <v>0</v>
      </c>
      <c r="DN388" t="s">
        <v>3</v>
      </c>
      <c r="DO388">
        <v>0</v>
      </c>
    </row>
    <row r="389" spans="1:119" x14ac:dyDescent="0.2">
      <c r="A389">
        <f>ROW(Source!A299)</f>
        <v>299</v>
      </c>
      <c r="B389">
        <v>68582722</v>
      </c>
      <c r="C389">
        <v>68584250</v>
      </c>
      <c r="D389">
        <v>68305308</v>
      </c>
      <c r="E389">
        <v>1</v>
      </c>
      <c r="F389">
        <v>1</v>
      </c>
      <c r="G389">
        <v>33</v>
      </c>
      <c r="H389">
        <v>3</v>
      </c>
      <c r="I389" t="s">
        <v>2185</v>
      </c>
      <c r="J389" t="s">
        <v>2186</v>
      </c>
      <c r="K389" t="s">
        <v>2187</v>
      </c>
      <c r="L389">
        <v>1339</v>
      </c>
      <c r="N389">
        <v>1007</v>
      </c>
      <c r="O389" t="s">
        <v>666</v>
      </c>
      <c r="P389" t="s">
        <v>666</v>
      </c>
      <c r="Q389">
        <v>1</v>
      </c>
      <c r="W389">
        <v>0</v>
      </c>
      <c r="X389">
        <v>1035632843</v>
      </c>
      <c r="Y389">
        <f t="shared" si="112"/>
        <v>0.32300000000000001</v>
      </c>
      <c r="AA389">
        <v>42.44</v>
      </c>
      <c r="AB389">
        <v>0</v>
      </c>
      <c r="AC389">
        <v>0</v>
      </c>
      <c r="AD389">
        <v>0</v>
      </c>
      <c r="AE389">
        <v>42.44</v>
      </c>
      <c r="AF389">
        <v>0</v>
      </c>
      <c r="AG389">
        <v>0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1</v>
      </c>
      <c r="AP389">
        <v>0</v>
      </c>
      <c r="AQ389">
        <v>0</v>
      </c>
      <c r="AR389">
        <v>0</v>
      </c>
      <c r="AS389" t="s">
        <v>3</v>
      </c>
      <c r="AT389">
        <v>0.32300000000000001</v>
      </c>
      <c r="AU389" t="s">
        <v>3</v>
      </c>
      <c r="AV389">
        <v>0</v>
      </c>
      <c r="AW389">
        <v>2</v>
      </c>
      <c r="AX389">
        <v>68620520</v>
      </c>
      <c r="AY389">
        <v>1</v>
      </c>
      <c r="AZ389">
        <v>0</v>
      </c>
      <c r="BA389">
        <v>389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X389">
        <f>ROUND(Y389*Source!I299,9)</f>
        <v>1.2919999999999999E-2</v>
      </c>
      <c r="CY389">
        <f>AA389</f>
        <v>42.44</v>
      </c>
      <c r="CZ389">
        <f>AE389</f>
        <v>42.44</v>
      </c>
      <c r="DA389">
        <f>AI389</f>
        <v>1</v>
      </c>
      <c r="DB389">
        <f t="shared" si="113"/>
        <v>13.71</v>
      </c>
      <c r="DC389">
        <f t="shared" si="114"/>
        <v>0</v>
      </c>
      <c r="DD389" t="s">
        <v>3</v>
      </c>
      <c r="DE389" t="s">
        <v>3</v>
      </c>
      <c r="DF389">
        <f t="shared" si="119"/>
        <v>0.55000000000000004</v>
      </c>
      <c r="DG389">
        <f t="shared" si="120"/>
        <v>0</v>
      </c>
      <c r="DH389">
        <f t="shared" si="121"/>
        <v>0</v>
      </c>
      <c r="DI389">
        <f t="shared" si="122"/>
        <v>0</v>
      </c>
      <c r="DJ389">
        <f>DF389</f>
        <v>0.55000000000000004</v>
      </c>
      <c r="DK389">
        <v>0</v>
      </c>
      <c r="DL389" t="s">
        <v>3</v>
      </c>
      <c r="DM389">
        <v>0</v>
      </c>
      <c r="DN389" t="s">
        <v>3</v>
      </c>
      <c r="DO389">
        <v>0</v>
      </c>
    </row>
    <row r="390" spans="1:119" x14ac:dyDescent="0.2">
      <c r="A390">
        <f>ROW(Source!A299)</f>
        <v>299</v>
      </c>
      <c r="B390">
        <v>68582722</v>
      </c>
      <c r="C390">
        <v>68584250</v>
      </c>
      <c r="D390">
        <v>68303612</v>
      </c>
      <c r="E390">
        <v>1</v>
      </c>
      <c r="F390">
        <v>1</v>
      </c>
      <c r="G390">
        <v>33</v>
      </c>
      <c r="H390">
        <v>3</v>
      </c>
      <c r="I390" t="s">
        <v>400</v>
      </c>
      <c r="J390" t="s">
        <v>403</v>
      </c>
      <c r="K390" t="s">
        <v>401</v>
      </c>
      <c r="L390">
        <v>1327</v>
      </c>
      <c r="N390">
        <v>1005</v>
      </c>
      <c r="O390" t="s">
        <v>402</v>
      </c>
      <c r="P390" t="s">
        <v>402</v>
      </c>
      <c r="Q390">
        <v>1</v>
      </c>
      <c r="W390">
        <v>0</v>
      </c>
      <c r="X390">
        <v>216204917</v>
      </c>
      <c r="Y390">
        <f t="shared" si="112"/>
        <v>102</v>
      </c>
      <c r="AA390">
        <v>622.76</v>
      </c>
      <c r="AB390">
        <v>0</v>
      </c>
      <c r="AC390">
        <v>0</v>
      </c>
      <c r="AD390">
        <v>0</v>
      </c>
      <c r="AE390">
        <v>622.76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1</v>
      </c>
      <c r="AL390">
        <v>1</v>
      </c>
      <c r="AM390">
        <v>-2</v>
      </c>
      <c r="AN390">
        <v>0</v>
      </c>
      <c r="AO390">
        <v>1</v>
      </c>
      <c r="AP390">
        <v>0</v>
      </c>
      <c r="AQ390">
        <v>0</v>
      </c>
      <c r="AR390">
        <v>0</v>
      </c>
      <c r="AS390" t="s">
        <v>3</v>
      </c>
      <c r="AT390">
        <v>102</v>
      </c>
      <c r="AU390" t="s">
        <v>3</v>
      </c>
      <c r="AV390">
        <v>0</v>
      </c>
      <c r="AW390">
        <v>2</v>
      </c>
      <c r="AX390">
        <v>68620521</v>
      </c>
      <c r="AY390">
        <v>1</v>
      </c>
      <c r="AZ390">
        <v>0</v>
      </c>
      <c r="BA390">
        <v>390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X390">
        <f>ROUND(Y390*Source!I299,9)</f>
        <v>4.08</v>
      </c>
      <c r="CY390">
        <f>AA390</f>
        <v>622.76</v>
      </c>
      <c r="CZ390">
        <f>AE390</f>
        <v>622.76</v>
      </c>
      <c r="DA390">
        <f>AI390</f>
        <v>1</v>
      </c>
      <c r="DB390">
        <f t="shared" si="113"/>
        <v>63521.52</v>
      </c>
      <c r="DC390">
        <f t="shared" si="114"/>
        <v>0</v>
      </c>
      <c r="DD390" t="s">
        <v>3</v>
      </c>
      <c r="DE390" t="s">
        <v>3</v>
      </c>
      <c r="DF390">
        <f t="shared" si="119"/>
        <v>2540.86</v>
      </c>
      <c r="DG390">
        <f t="shared" si="120"/>
        <v>0</v>
      </c>
      <c r="DH390">
        <f t="shared" si="121"/>
        <v>0</v>
      </c>
      <c r="DI390">
        <f t="shared" si="122"/>
        <v>0</v>
      </c>
      <c r="DJ390">
        <f>DF390</f>
        <v>2540.86</v>
      </c>
      <c r="DK390">
        <v>0</v>
      </c>
      <c r="DL390" t="s">
        <v>3</v>
      </c>
      <c r="DM390">
        <v>0</v>
      </c>
      <c r="DN390" t="s">
        <v>3</v>
      </c>
      <c r="DO390">
        <v>0</v>
      </c>
    </row>
    <row r="391" spans="1:119" x14ac:dyDescent="0.2">
      <c r="A391">
        <f>ROW(Source!A299)</f>
        <v>299</v>
      </c>
      <c r="B391">
        <v>68582722</v>
      </c>
      <c r="C391">
        <v>68584250</v>
      </c>
      <c r="D391">
        <v>68303677</v>
      </c>
      <c r="E391">
        <v>1</v>
      </c>
      <c r="F391">
        <v>1</v>
      </c>
      <c r="G391">
        <v>33</v>
      </c>
      <c r="H391">
        <v>3</v>
      </c>
      <c r="I391" t="s">
        <v>2194</v>
      </c>
      <c r="J391" t="s">
        <v>2195</v>
      </c>
      <c r="K391" t="s">
        <v>2196</v>
      </c>
      <c r="L391">
        <v>1348</v>
      </c>
      <c r="N391">
        <v>1009</v>
      </c>
      <c r="O391" t="s">
        <v>550</v>
      </c>
      <c r="P391" t="s">
        <v>550</v>
      </c>
      <c r="Q391">
        <v>1000</v>
      </c>
      <c r="W391">
        <v>0</v>
      </c>
      <c r="X391">
        <v>-789998201</v>
      </c>
      <c r="Y391">
        <f t="shared" si="112"/>
        <v>0.01</v>
      </c>
      <c r="AA391">
        <v>260360.17</v>
      </c>
      <c r="AB391">
        <v>0</v>
      </c>
      <c r="AC391">
        <v>0</v>
      </c>
      <c r="AD391">
        <v>0</v>
      </c>
      <c r="AE391">
        <v>260360.17</v>
      </c>
      <c r="AF391">
        <v>0</v>
      </c>
      <c r="AG391">
        <v>0</v>
      </c>
      <c r="AH391">
        <v>0</v>
      </c>
      <c r="AI391">
        <v>1</v>
      </c>
      <c r="AJ391">
        <v>1</v>
      </c>
      <c r="AK391">
        <v>1</v>
      </c>
      <c r="AL391">
        <v>1</v>
      </c>
      <c r="AM391">
        <v>-2</v>
      </c>
      <c r="AN391">
        <v>0</v>
      </c>
      <c r="AO391">
        <v>1</v>
      </c>
      <c r="AP391">
        <v>0</v>
      </c>
      <c r="AQ391">
        <v>0</v>
      </c>
      <c r="AR391">
        <v>0</v>
      </c>
      <c r="AS391" t="s">
        <v>3</v>
      </c>
      <c r="AT391">
        <v>0.01</v>
      </c>
      <c r="AU391" t="s">
        <v>3</v>
      </c>
      <c r="AV391">
        <v>0</v>
      </c>
      <c r="AW391">
        <v>2</v>
      </c>
      <c r="AX391">
        <v>68620522</v>
      </c>
      <c r="AY391">
        <v>1</v>
      </c>
      <c r="AZ391">
        <v>0</v>
      </c>
      <c r="BA391">
        <v>391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X391">
        <f>ROUND(Y391*Source!I299,9)</f>
        <v>4.0000000000000002E-4</v>
      </c>
      <c r="CY391">
        <f>AA391</f>
        <v>260360.17</v>
      </c>
      <c r="CZ391">
        <f>AE391</f>
        <v>260360.17</v>
      </c>
      <c r="DA391">
        <f>AI391</f>
        <v>1</v>
      </c>
      <c r="DB391">
        <f t="shared" si="113"/>
        <v>2603.6</v>
      </c>
      <c r="DC391">
        <f t="shared" si="114"/>
        <v>0</v>
      </c>
      <c r="DD391" t="s">
        <v>3</v>
      </c>
      <c r="DE391" t="s">
        <v>3</v>
      </c>
      <c r="DF391">
        <f t="shared" si="119"/>
        <v>104.14</v>
      </c>
      <c r="DG391">
        <f t="shared" si="120"/>
        <v>0</v>
      </c>
      <c r="DH391">
        <f t="shared" si="121"/>
        <v>0</v>
      </c>
      <c r="DI391">
        <f t="shared" si="122"/>
        <v>0</v>
      </c>
      <c r="DJ391">
        <f>DF391</f>
        <v>104.14</v>
      </c>
      <c r="DK391">
        <v>0</v>
      </c>
      <c r="DL391" t="s">
        <v>3</v>
      </c>
      <c r="DM391">
        <v>0</v>
      </c>
      <c r="DN391" t="s">
        <v>3</v>
      </c>
      <c r="DO391">
        <v>0</v>
      </c>
    </row>
    <row r="392" spans="1:119" x14ac:dyDescent="0.2">
      <c r="A392">
        <f>ROW(Source!A299)</f>
        <v>299</v>
      </c>
      <c r="B392">
        <v>68582722</v>
      </c>
      <c r="C392">
        <v>68584250</v>
      </c>
      <c r="D392">
        <v>68306464</v>
      </c>
      <c r="E392">
        <v>1</v>
      </c>
      <c r="F392">
        <v>1</v>
      </c>
      <c r="G392">
        <v>33</v>
      </c>
      <c r="H392">
        <v>3</v>
      </c>
      <c r="I392" t="s">
        <v>2197</v>
      </c>
      <c r="J392" t="s">
        <v>2198</v>
      </c>
      <c r="K392" t="s">
        <v>2199</v>
      </c>
      <c r="L392">
        <v>1348</v>
      </c>
      <c r="N392">
        <v>1009</v>
      </c>
      <c r="O392" t="s">
        <v>550</v>
      </c>
      <c r="P392" t="s">
        <v>550</v>
      </c>
      <c r="Q392">
        <v>1000</v>
      </c>
      <c r="W392">
        <v>0</v>
      </c>
      <c r="X392">
        <v>-2049126727</v>
      </c>
      <c r="Y392">
        <f t="shared" si="112"/>
        <v>0.68</v>
      </c>
      <c r="AA392">
        <v>12292.81</v>
      </c>
      <c r="AB392">
        <v>0</v>
      </c>
      <c r="AC392">
        <v>0</v>
      </c>
      <c r="AD392">
        <v>0</v>
      </c>
      <c r="AE392">
        <v>12292.81</v>
      </c>
      <c r="AF392">
        <v>0</v>
      </c>
      <c r="AG392">
        <v>0</v>
      </c>
      <c r="AH392">
        <v>0</v>
      </c>
      <c r="AI392">
        <v>1</v>
      </c>
      <c r="AJ392">
        <v>1</v>
      </c>
      <c r="AK392">
        <v>1</v>
      </c>
      <c r="AL392">
        <v>1</v>
      </c>
      <c r="AM392">
        <v>-2</v>
      </c>
      <c r="AN392">
        <v>0</v>
      </c>
      <c r="AO392">
        <v>1</v>
      </c>
      <c r="AP392">
        <v>0</v>
      </c>
      <c r="AQ392">
        <v>0</v>
      </c>
      <c r="AR392">
        <v>0</v>
      </c>
      <c r="AS392" t="s">
        <v>3</v>
      </c>
      <c r="AT392">
        <v>0.68</v>
      </c>
      <c r="AU392" t="s">
        <v>3</v>
      </c>
      <c r="AV392">
        <v>0</v>
      </c>
      <c r="AW392">
        <v>2</v>
      </c>
      <c r="AX392">
        <v>68620523</v>
      </c>
      <c r="AY392">
        <v>1</v>
      </c>
      <c r="AZ392">
        <v>0</v>
      </c>
      <c r="BA392">
        <v>392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X392">
        <f>ROUND(Y392*Source!I299,9)</f>
        <v>2.7199999999999998E-2</v>
      </c>
      <c r="CY392">
        <f>AA392</f>
        <v>12292.81</v>
      </c>
      <c r="CZ392">
        <f>AE392</f>
        <v>12292.81</v>
      </c>
      <c r="DA392">
        <f>AI392</f>
        <v>1</v>
      </c>
      <c r="DB392">
        <f t="shared" si="113"/>
        <v>8359.11</v>
      </c>
      <c r="DC392">
        <f t="shared" si="114"/>
        <v>0</v>
      </c>
      <c r="DD392" t="s">
        <v>3</v>
      </c>
      <c r="DE392" t="s">
        <v>3</v>
      </c>
      <c r="DF392">
        <f t="shared" si="119"/>
        <v>334.36</v>
      </c>
      <c r="DG392">
        <f t="shared" si="120"/>
        <v>0</v>
      </c>
      <c r="DH392">
        <f t="shared" si="121"/>
        <v>0</v>
      </c>
      <c r="DI392">
        <f t="shared" si="122"/>
        <v>0</v>
      </c>
      <c r="DJ392">
        <f>DF392</f>
        <v>334.36</v>
      </c>
      <c r="DK392">
        <v>0</v>
      </c>
      <c r="DL392" t="s">
        <v>3</v>
      </c>
      <c r="DM392">
        <v>0</v>
      </c>
      <c r="DN392" t="s">
        <v>3</v>
      </c>
      <c r="DO392">
        <v>0</v>
      </c>
    </row>
    <row r="393" spans="1:119" x14ac:dyDescent="0.2">
      <c r="A393">
        <f>ROW(Source!A299)</f>
        <v>299</v>
      </c>
      <c r="B393">
        <v>68582722</v>
      </c>
      <c r="C393">
        <v>68584250</v>
      </c>
      <c r="D393">
        <v>68306466</v>
      </c>
      <c r="E393">
        <v>1</v>
      </c>
      <c r="F393">
        <v>1</v>
      </c>
      <c r="G393">
        <v>33</v>
      </c>
      <c r="H393">
        <v>3</v>
      </c>
      <c r="I393" t="s">
        <v>2200</v>
      </c>
      <c r="J393" t="s">
        <v>2201</v>
      </c>
      <c r="K393" t="s">
        <v>2202</v>
      </c>
      <c r="L393">
        <v>1348</v>
      </c>
      <c r="N393">
        <v>1009</v>
      </c>
      <c r="O393" t="s">
        <v>550</v>
      </c>
      <c r="P393" t="s">
        <v>550</v>
      </c>
      <c r="Q393">
        <v>1000</v>
      </c>
      <c r="W393">
        <v>0</v>
      </c>
      <c r="X393">
        <v>-1964085884</v>
      </c>
      <c r="Y393">
        <f t="shared" si="112"/>
        <v>4.8000000000000001E-2</v>
      </c>
      <c r="AA393">
        <v>59880.6</v>
      </c>
      <c r="AB393">
        <v>0</v>
      </c>
      <c r="AC393">
        <v>0</v>
      </c>
      <c r="AD393">
        <v>0</v>
      </c>
      <c r="AE393">
        <v>59880.6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M393">
        <v>-2</v>
      </c>
      <c r="AN393">
        <v>0</v>
      </c>
      <c r="AO393">
        <v>1</v>
      </c>
      <c r="AP393">
        <v>0</v>
      </c>
      <c r="AQ393">
        <v>0</v>
      </c>
      <c r="AR393">
        <v>0</v>
      </c>
      <c r="AS393" t="s">
        <v>3</v>
      </c>
      <c r="AT393">
        <v>4.8000000000000001E-2</v>
      </c>
      <c r="AU393" t="s">
        <v>3</v>
      </c>
      <c r="AV393">
        <v>0</v>
      </c>
      <c r="AW393">
        <v>2</v>
      </c>
      <c r="AX393">
        <v>68620524</v>
      </c>
      <c r="AY393">
        <v>1</v>
      </c>
      <c r="AZ393">
        <v>0</v>
      </c>
      <c r="BA393">
        <v>393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X393">
        <f>ROUND(Y393*Source!I299,9)</f>
        <v>1.92E-3</v>
      </c>
      <c r="CY393">
        <f>AA393</f>
        <v>59880.6</v>
      </c>
      <c r="CZ393">
        <f>AE393</f>
        <v>59880.6</v>
      </c>
      <c r="DA393">
        <f>AI393</f>
        <v>1</v>
      </c>
      <c r="DB393">
        <f t="shared" si="113"/>
        <v>2874.27</v>
      </c>
      <c r="DC393">
        <f t="shared" si="114"/>
        <v>0</v>
      </c>
      <c r="DD393" t="s">
        <v>3</v>
      </c>
      <c r="DE393" t="s">
        <v>3</v>
      </c>
      <c r="DF393">
        <f t="shared" si="119"/>
        <v>114.97</v>
      </c>
      <c r="DG393">
        <f t="shared" si="120"/>
        <v>0</v>
      </c>
      <c r="DH393">
        <f t="shared" si="121"/>
        <v>0</v>
      </c>
      <c r="DI393">
        <f t="shared" si="122"/>
        <v>0</v>
      </c>
      <c r="DJ393">
        <f>DF393</f>
        <v>114.97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ROW(Source!A300)</f>
        <v>300</v>
      </c>
      <c r="B394">
        <v>68582722</v>
      </c>
      <c r="C394">
        <v>68584268</v>
      </c>
      <c r="D394">
        <v>68289694</v>
      </c>
      <c r="E394">
        <v>33</v>
      </c>
      <c r="F394">
        <v>1</v>
      </c>
      <c r="G394">
        <v>33</v>
      </c>
      <c r="H394">
        <v>1</v>
      </c>
      <c r="I394" t="s">
        <v>2072</v>
      </c>
      <c r="J394" t="s">
        <v>3</v>
      </c>
      <c r="K394" t="s">
        <v>2073</v>
      </c>
      <c r="L394">
        <v>1191</v>
      </c>
      <c r="N394">
        <v>1013</v>
      </c>
      <c r="O394" t="s">
        <v>2074</v>
      </c>
      <c r="P394" t="s">
        <v>2074</v>
      </c>
      <c r="Q394">
        <v>1</v>
      </c>
      <c r="W394">
        <v>0</v>
      </c>
      <c r="X394">
        <v>476480486</v>
      </c>
      <c r="Y394">
        <f t="shared" si="112"/>
        <v>60.04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0</v>
      </c>
      <c r="AO394">
        <v>1</v>
      </c>
      <c r="AP394">
        <v>0</v>
      </c>
      <c r="AQ394">
        <v>0</v>
      </c>
      <c r="AR394">
        <v>0</v>
      </c>
      <c r="AS394" t="s">
        <v>3</v>
      </c>
      <c r="AT394">
        <v>60.04</v>
      </c>
      <c r="AU394" t="s">
        <v>3</v>
      </c>
      <c r="AV394">
        <v>1</v>
      </c>
      <c r="AW394">
        <v>2</v>
      </c>
      <c r="AX394">
        <v>68620525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X394">
        <f>ROUND(Y394*Source!I300,9)</f>
        <v>8.4055999999999997</v>
      </c>
      <c r="CY394">
        <f>AD394</f>
        <v>0</v>
      </c>
      <c r="CZ394">
        <f>AH394</f>
        <v>0</v>
      </c>
      <c r="DA394">
        <f>AL394</f>
        <v>1</v>
      </c>
      <c r="DB394">
        <f t="shared" si="113"/>
        <v>0</v>
      </c>
      <c r="DC394">
        <f t="shared" si="114"/>
        <v>0</v>
      </c>
      <c r="DD394" t="s">
        <v>3</v>
      </c>
      <c r="DE394" t="s">
        <v>3</v>
      </c>
      <c r="DF394">
        <f t="shared" si="119"/>
        <v>0</v>
      </c>
      <c r="DG394">
        <f t="shared" si="120"/>
        <v>0</v>
      </c>
      <c r="DH394">
        <f t="shared" si="121"/>
        <v>0</v>
      </c>
      <c r="DI394">
        <f t="shared" si="122"/>
        <v>0</v>
      </c>
      <c r="DJ394">
        <f>DI394</f>
        <v>0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ROW(Source!A300)</f>
        <v>300</v>
      </c>
      <c r="B395">
        <v>68582722</v>
      </c>
      <c r="C395">
        <v>68584268</v>
      </c>
      <c r="D395">
        <v>68302772</v>
      </c>
      <c r="E395">
        <v>1</v>
      </c>
      <c r="F395">
        <v>1</v>
      </c>
      <c r="G395">
        <v>33</v>
      </c>
      <c r="H395">
        <v>2</v>
      </c>
      <c r="I395" t="s">
        <v>2275</v>
      </c>
      <c r="J395" t="s">
        <v>2276</v>
      </c>
      <c r="K395" t="s">
        <v>2277</v>
      </c>
      <c r="L395">
        <v>1368</v>
      </c>
      <c r="N395">
        <v>1011</v>
      </c>
      <c r="O395" t="s">
        <v>341</v>
      </c>
      <c r="P395" t="s">
        <v>341</v>
      </c>
      <c r="Q395">
        <v>1</v>
      </c>
      <c r="W395">
        <v>0</v>
      </c>
      <c r="X395">
        <v>1420822293</v>
      </c>
      <c r="Y395">
        <f t="shared" si="112"/>
        <v>6.64</v>
      </c>
      <c r="AA395">
        <v>0</v>
      </c>
      <c r="AB395">
        <v>50.65</v>
      </c>
      <c r="AC395">
        <v>0.19</v>
      </c>
      <c r="AD395">
        <v>0</v>
      </c>
      <c r="AE395">
        <v>0</v>
      </c>
      <c r="AF395">
        <v>50.65</v>
      </c>
      <c r="AG395">
        <v>0.19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1</v>
      </c>
      <c r="AP395">
        <v>0</v>
      </c>
      <c r="AQ395">
        <v>0</v>
      </c>
      <c r="AR395">
        <v>0</v>
      </c>
      <c r="AS395" t="s">
        <v>3</v>
      </c>
      <c r="AT395">
        <v>6.64</v>
      </c>
      <c r="AU395" t="s">
        <v>3</v>
      </c>
      <c r="AV395">
        <v>0</v>
      </c>
      <c r="AW395">
        <v>2</v>
      </c>
      <c r="AX395">
        <v>68620526</v>
      </c>
      <c r="AY395">
        <v>1</v>
      </c>
      <c r="AZ395">
        <v>0</v>
      </c>
      <c r="BA395">
        <v>395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X395">
        <f>ROUND(Y395*Source!I300,9)</f>
        <v>0.92959999999999998</v>
      </c>
      <c r="CY395">
        <f>AB395</f>
        <v>50.65</v>
      </c>
      <c r="CZ395">
        <f>AF395</f>
        <v>50.65</v>
      </c>
      <c r="DA395">
        <f>AJ395</f>
        <v>1</v>
      </c>
      <c r="DB395">
        <f t="shared" si="113"/>
        <v>336.32</v>
      </c>
      <c r="DC395">
        <f t="shared" si="114"/>
        <v>1.26</v>
      </c>
      <c r="DD395" t="s">
        <v>3</v>
      </c>
      <c r="DE395" t="s">
        <v>3</v>
      </c>
      <c r="DF395">
        <f t="shared" si="119"/>
        <v>0</v>
      </c>
      <c r="DG395">
        <f t="shared" si="120"/>
        <v>47.08</v>
      </c>
      <c r="DH395">
        <f t="shared" si="121"/>
        <v>0.18</v>
      </c>
      <c r="DI395">
        <f t="shared" si="122"/>
        <v>0</v>
      </c>
      <c r="DJ395">
        <f>DG395</f>
        <v>47.08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ROW(Source!A300)</f>
        <v>300</v>
      </c>
      <c r="B396">
        <v>68582722</v>
      </c>
      <c r="C396">
        <v>68584268</v>
      </c>
      <c r="D396">
        <v>68302969</v>
      </c>
      <c r="E396">
        <v>1</v>
      </c>
      <c r="F396">
        <v>1</v>
      </c>
      <c r="G396">
        <v>33</v>
      </c>
      <c r="H396">
        <v>2</v>
      </c>
      <c r="I396" t="s">
        <v>2332</v>
      </c>
      <c r="J396" t="s">
        <v>2333</v>
      </c>
      <c r="K396" t="s">
        <v>2334</v>
      </c>
      <c r="L396">
        <v>1368</v>
      </c>
      <c r="N396">
        <v>1011</v>
      </c>
      <c r="O396" t="s">
        <v>341</v>
      </c>
      <c r="P396" t="s">
        <v>341</v>
      </c>
      <c r="Q396">
        <v>1</v>
      </c>
      <c r="W396">
        <v>0</v>
      </c>
      <c r="X396">
        <v>-905070914</v>
      </c>
      <c r="Y396">
        <f t="shared" si="112"/>
        <v>4.7</v>
      </c>
      <c r="AA396">
        <v>0</v>
      </c>
      <c r="AB396">
        <v>11.8</v>
      </c>
      <c r="AC396">
        <v>0</v>
      </c>
      <c r="AD396">
        <v>0</v>
      </c>
      <c r="AE396">
        <v>0</v>
      </c>
      <c r="AF396">
        <v>11.8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0</v>
      </c>
      <c r="AO396">
        <v>1</v>
      </c>
      <c r="AP396">
        <v>0</v>
      </c>
      <c r="AQ396">
        <v>0</v>
      </c>
      <c r="AR396">
        <v>0</v>
      </c>
      <c r="AS396" t="s">
        <v>3</v>
      </c>
      <c r="AT396">
        <v>4.7</v>
      </c>
      <c r="AU396" t="s">
        <v>3</v>
      </c>
      <c r="AV396">
        <v>0</v>
      </c>
      <c r="AW396">
        <v>2</v>
      </c>
      <c r="AX396">
        <v>68620527</v>
      </c>
      <c r="AY396">
        <v>1</v>
      </c>
      <c r="AZ396">
        <v>0</v>
      </c>
      <c r="BA396">
        <v>396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X396">
        <f>ROUND(Y396*Source!I300,9)</f>
        <v>0.65800000000000003</v>
      </c>
      <c r="CY396">
        <f>AB396</f>
        <v>11.8</v>
      </c>
      <c r="CZ396">
        <f>AF396</f>
        <v>11.8</v>
      </c>
      <c r="DA396">
        <f>AJ396</f>
        <v>1</v>
      </c>
      <c r="DB396">
        <f t="shared" si="113"/>
        <v>55.46</v>
      </c>
      <c r="DC396">
        <f t="shared" si="114"/>
        <v>0</v>
      </c>
      <c r="DD396" t="s">
        <v>3</v>
      </c>
      <c r="DE396" t="s">
        <v>3</v>
      </c>
      <c r="DF396">
        <f t="shared" si="119"/>
        <v>0</v>
      </c>
      <c r="DG396">
        <f t="shared" si="120"/>
        <v>7.76</v>
      </c>
      <c r="DH396">
        <f t="shared" si="121"/>
        <v>0</v>
      </c>
      <c r="DI396">
        <f t="shared" si="122"/>
        <v>0</v>
      </c>
      <c r="DJ396">
        <f>DG396</f>
        <v>7.76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ROW(Source!A300)</f>
        <v>300</v>
      </c>
      <c r="B397">
        <v>68582722</v>
      </c>
      <c r="C397">
        <v>68584268</v>
      </c>
      <c r="D397">
        <v>68303180</v>
      </c>
      <c r="E397">
        <v>1</v>
      </c>
      <c r="F397">
        <v>1</v>
      </c>
      <c r="G397">
        <v>33</v>
      </c>
      <c r="H397">
        <v>2</v>
      </c>
      <c r="I397" t="s">
        <v>2335</v>
      </c>
      <c r="J397" t="s">
        <v>2336</v>
      </c>
      <c r="K397" t="s">
        <v>2337</v>
      </c>
      <c r="L397">
        <v>1368</v>
      </c>
      <c r="N397">
        <v>1011</v>
      </c>
      <c r="O397" t="s">
        <v>341</v>
      </c>
      <c r="P397" t="s">
        <v>341</v>
      </c>
      <c r="Q397">
        <v>1</v>
      </c>
      <c r="W397">
        <v>0</v>
      </c>
      <c r="X397">
        <v>1505261229</v>
      </c>
      <c r="Y397">
        <f t="shared" si="112"/>
        <v>1.5</v>
      </c>
      <c r="AA397">
        <v>0</v>
      </c>
      <c r="AB397">
        <v>2.58</v>
      </c>
      <c r="AC397">
        <v>0.01</v>
      </c>
      <c r="AD397">
        <v>0</v>
      </c>
      <c r="AE397">
        <v>0</v>
      </c>
      <c r="AF397">
        <v>2.58</v>
      </c>
      <c r="AG397">
        <v>0.01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0</v>
      </c>
      <c r="AO397">
        <v>1</v>
      </c>
      <c r="AP397">
        <v>0</v>
      </c>
      <c r="AQ397">
        <v>0</v>
      </c>
      <c r="AR397">
        <v>0</v>
      </c>
      <c r="AS397" t="s">
        <v>3</v>
      </c>
      <c r="AT397">
        <v>1.5</v>
      </c>
      <c r="AU397" t="s">
        <v>3</v>
      </c>
      <c r="AV397">
        <v>0</v>
      </c>
      <c r="AW397">
        <v>2</v>
      </c>
      <c r="AX397">
        <v>68620528</v>
      </c>
      <c r="AY397">
        <v>1</v>
      </c>
      <c r="AZ397">
        <v>0</v>
      </c>
      <c r="BA397">
        <v>397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X397">
        <f>ROUND(Y397*Source!I300,9)</f>
        <v>0.21</v>
      </c>
      <c r="CY397">
        <f>AB397</f>
        <v>2.58</v>
      </c>
      <c r="CZ397">
        <f>AF397</f>
        <v>2.58</v>
      </c>
      <c r="DA397">
        <f>AJ397</f>
        <v>1</v>
      </c>
      <c r="DB397">
        <f t="shared" si="113"/>
        <v>3.87</v>
      </c>
      <c r="DC397">
        <f t="shared" si="114"/>
        <v>0.02</v>
      </c>
      <c r="DD397" t="s">
        <v>3</v>
      </c>
      <c r="DE397" t="s">
        <v>3</v>
      </c>
      <c r="DF397">
        <f t="shared" si="119"/>
        <v>0</v>
      </c>
      <c r="DG397">
        <f t="shared" si="120"/>
        <v>0.54</v>
      </c>
      <c r="DH397">
        <f t="shared" si="121"/>
        <v>0</v>
      </c>
      <c r="DI397">
        <f t="shared" si="122"/>
        <v>0</v>
      </c>
      <c r="DJ397">
        <f>DG397</f>
        <v>0.54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ROW(Source!A300)</f>
        <v>300</v>
      </c>
      <c r="B398">
        <v>68582722</v>
      </c>
      <c r="C398">
        <v>68584268</v>
      </c>
      <c r="D398">
        <v>68305382</v>
      </c>
      <c r="E398">
        <v>1</v>
      </c>
      <c r="F398">
        <v>1</v>
      </c>
      <c r="G398">
        <v>33</v>
      </c>
      <c r="H398">
        <v>3</v>
      </c>
      <c r="I398" t="s">
        <v>2338</v>
      </c>
      <c r="J398" t="s">
        <v>2339</v>
      </c>
      <c r="K398" t="s">
        <v>2340</v>
      </c>
      <c r="L398">
        <v>1346</v>
      </c>
      <c r="N398">
        <v>1009</v>
      </c>
      <c r="O398" t="s">
        <v>529</v>
      </c>
      <c r="P398" t="s">
        <v>529</v>
      </c>
      <c r="Q398">
        <v>1</v>
      </c>
      <c r="W398">
        <v>0</v>
      </c>
      <c r="X398">
        <v>-1984504357</v>
      </c>
      <c r="Y398">
        <f t="shared" si="112"/>
        <v>36.049999999999997</v>
      </c>
      <c r="AA398">
        <v>259.68</v>
      </c>
      <c r="AB398">
        <v>0</v>
      </c>
      <c r="AC398">
        <v>0</v>
      </c>
      <c r="AD398">
        <v>0</v>
      </c>
      <c r="AE398">
        <v>259.68</v>
      </c>
      <c r="AF398">
        <v>0</v>
      </c>
      <c r="AG398">
        <v>0</v>
      </c>
      <c r="AH398">
        <v>0</v>
      </c>
      <c r="AI398">
        <v>1</v>
      </c>
      <c r="AJ398">
        <v>1</v>
      </c>
      <c r="AK398">
        <v>1</v>
      </c>
      <c r="AL398">
        <v>1</v>
      </c>
      <c r="AM398">
        <v>-2</v>
      </c>
      <c r="AN398">
        <v>0</v>
      </c>
      <c r="AO398">
        <v>1</v>
      </c>
      <c r="AP398">
        <v>0</v>
      </c>
      <c r="AQ398">
        <v>0</v>
      </c>
      <c r="AR398">
        <v>0</v>
      </c>
      <c r="AS398" t="s">
        <v>3</v>
      </c>
      <c r="AT398">
        <v>36.049999999999997</v>
      </c>
      <c r="AU398" t="s">
        <v>3</v>
      </c>
      <c r="AV398">
        <v>0</v>
      </c>
      <c r="AW398">
        <v>2</v>
      </c>
      <c r="AX398">
        <v>68620529</v>
      </c>
      <c r="AY398">
        <v>1</v>
      </c>
      <c r="AZ398">
        <v>0</v>
      </c>
      <c r="BA398">
        <v>398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X398">
        <f>ROUND(Y398*Source!I300,9)</f>
        <v>5.0469999999999997</v>
      </c>
      <c r="CY398">
        <f>AA398</f>
        <v>259.68</v>
      </c>
      <c r="CZ398">
        <f>AE398</f>
        <v>259.68</v>
      </c>
      <c r="DA398">
        <f>AI398</f>
        <v>1</v>
      </c>
      <c r="DB398">
        <f t="shared" si="113"/>
        <v>9361.4599999999991</v>
      </c>
      <c r="DC398">
        <f t="shared" si="114"/>
        <v>0</v>
      </c>
      <c r="DD398" t="s">
        <v>3</v>
      </c>
      <c r="DE398" t="s">
        <v>3</v>
      </c>
      <c r="DF398">
        <f t="shared" si="119"/>
        <v>1310.5999999999999</v>
      </c>
      <c r="DG398">
        <f t="shared" si="120"/>
        <v>0</v>
      </c>
      <c r="DH398">
        <f t="shared" si="121"/>
        <v>0</v>
      </c>
      <c r="DI398">
        <f t="shared" si="122"/>
        <v>0</v>
      </c>
      <c r="DJ398">
        <f>DF398</f>
        <v>1310.5999999999999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ROW(Source!A300)</f>
        <v>300</v>
      </c>
      <c r="B399">
        <v>68582722</v>
      </c>
      <c r="C399">
        <v>68584268</v>
      </c>
      <c r="D399">
        <v>68305801</v>
      </c>
      <c r="E399">
        <v>1</v>
      </c>
      <c r="F399">
        <v>1</v>
      </c>
      <c r="G399">
        <v>33</v>
      </c>
      <c r="H399">
        <v>3</v>
      </c>
      <c r="I399" t="s">
        <v>2341</v>
      </c>
      <c r="J399" t="s">
        <v>2342</v>
      </c>
      <c r="K399" t="s">
        <v>2343</v>
      </c>
      <c r="L399">
        <v>1327</v>
      </c>
      <c r="N399">
        <v>1005</v>
      </c>
      <c r="O399" t="s">
        <v>402</v>
      </c>
      <c r="P399" t="s">
        <v>402</v>
      </c>
      <c r="Q399">
        <v>1</v>
      </c>
      <c r="W399">
        <v>0</v>
      </c>
      <c r="X399">
        <v>1562307054</v>
      </c>
      <c r="Y399">
        <f t="shared" si="112"/>
        <v>107</v>
      </c>
      <c r="AA399">
        <v>851</v>
      </c>
      <c r="AB399">
        <v>0</v>
      </c>
      <c r="AC399">
        <v>0</v>
      </c>
      <c r="AD399">
        <v>0</v>
      </c>
      <c r="AE399">
        <v>851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-2</v>
      </c>
      <c r="AN399">
        <v>0</v>
      </c>
      <c r="AO399">
        <v>1</v>
      </c>
      <c r="AP399">
        <v>0</v>
      </c>
      <c r="AQ399">
        <v>0</v>
      </c>
      <c r="AR399">
        <v>0</v>
      </c>
      <c r="AS399" t="s">
        <v>3</v>
      </c>
      <c r="AT399">
        <v>107</v>
      </c>
      <c r="AU399" t="s">
        <v>3</v>
      </c>
      <c r="AV399">
        <v>0</v>
      </c>
      <c r="AW399">
        <v>2</v>
      </c>
      <c r="AX399">
        <v>68620530</v>
      </c>
      <c r="AY399">
        <v>1</v>
      </c>
      <c r="AZ399">
        <v>0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X399">
        <f>ROUND(Y399*Source!I300,9)</f>
        <v>14.98</v>
      </c>
      <c r="CY399">
        <f>AA399</f>
        <v>851</v>
      </c>
      <c r="CZ399">
        <f>AE399</f>
        <v>851</v>
      </c>
      <c r="DA399">
        <f>AI399</f>
        <v>1</v>
      </c>
      <c r="DB399">
        <f t="shared" si="113"/>
        <v>91057</v>
      </c>
      <c r="DC399">
        <f t="shared" si="114"/>
        <v>0</v>
      </c>
      <c r="DD399" t="s">
        <v>3</v>
      </c>
      <c r="DE399" t="s">
        <v>3</v>
      </c>
      <c r="DF399">
        <f t="shared" si="119"/>
        <v>12747.98</v>
      </c>
      <c r="DG399">
        <f t="shared" si="120"/>
        <v>0</v>
      </c>
      <c r="DH399">
        <f t="shared" si="121"/>
        <v>0</v>
      </c>
      <c r="DI399">
        <f t="shared" si="122"/>
        <v>0</v>
      </c>
      <c r="DJ399">
        <f>DF399</f>
        <v>12747.98</v>
      </c>
      <c r="DK399">
        <v>0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ROW(Source!A300)</f>
        <v>300</v>
      </c>
      <c r="B400">
        <v>68582722</v>
      </c>
      <c r="C400">
        <v>68584268</v>
      </c>
      <c r="D400">
        <v>68305813</v>
      </c>
      <c r="E400">
        <v>1</v>
      </c>
      <c r="F400">
        <v>1</v>
      </c>
      <c r="G400">
        <v>33</v>
      </c>
      <c r="H400">
        <v>3</v>
      </c>
      <c r="I400" t="s">
        <v>2344</v>
      </c>
      <c r="J400" t="s">
        <v>2345</v>
      </c>
      <c r="K400" t="s">
        <v>2346</v>
      </c>
      <c r="L400">
        <v>1301</v>
      </c>
      <c r="N400">
        <v>1003</v>
      </c>
      <c r="O400" t="s">
        <v>613</v>
      </c>
      <c r="P400" t="s">
        <v>613</v>
      </c>
      <c r="Q400">
        <v>1</v>
      </c>
      <c r="W400">
        <v>0</v>
      </c>
      <c r="X400">
        <v>-730734161</v>
      </c>
      <c r="Y400">
        <f t="shared" si="112"/>
        <v>60</v>
      </c>
      <c r="AA400">
        <v>54.42</v>
      </c>
      <c r="AB400">
        <v>0</v>
      </c>
      <c r="AC400">
        <v>0</v>
      </c>
      <c r="AD400">
        <v>0</v>
      </c>
      <c r="AE400">
        <v>54.42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1</v>
      </c>
      <c r="AP400">
        <v>0</v>
      </c>
      <c r="AQ400">
        <v>0</v>
      </c>
      <c r="AR400">
        <v>0</v>
      </c>
      <c r="AS400" t="s">
        <v>3</v>
      </c>
      <c r="AT400">
        <v>60</v>
      </c>
      <c r="AU400" t="s">
        <v>3</v>
      </c>
      <c r="AV400">
        <v>0</v>
      </c>
      <c r="AW400">
        <v>2</v>
      </c>
      <c r="AX400">
        <v>68620531</v>
      </c>
      <c r="AY400">
        <v>1</v>
      </c>
      <c r="AZ400">
        <v>0</v>
      </c>
      <c r="BA400">
        <v>400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X400">
        <f>ROUND(Y400*Source!I300,9)</f>
        <v>8.4</v>
      </c>
      <c r="CY400">
        <f>AA400</f>
        <v>54.42</v>
      </c>
      <c r="CZ400">
        <f>AE400</f>
        <v>54.42</v>
      </c>
      <c r="DA400">
        <f>AI400</f>
        <v>1</v>
      </c>
      <c r="DB400">
        <f t="shared" si="113"/>
        <v>3265.2</v>
      </c>
      <c r="DC400">
        <f t="shared" si="114"/>
        <v>0</v>
      </c>
      <c r="DD400" t="s">
        <v>3</v>
      </c>
      <c r="DE400" t="s">
        <v>3</v>
      </c>
      <c r="DF400">
        <f t="shared" si="119"/>
        <v>457.13</v>
      </c>
      <c r="DG400">
        <f t="shared" si="120"/>
        <v>0</v>
      </c>
      <c r="DH400">
        <f t="shared" si="121"/>
        <v>0</v>
      </c>
      <c r="DI400">
        <f t="shared" si="122"/>
        <v>0</v>
      </c>
      <c r="DJ400">
        <f>DF400</f>
        <v>457.13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ROW(Source!A300)</f>
        <v>300</v>
      </c>
      <c r="B401">
        <v>68582722</v>
      </c>
      <c r="C401">
        <v>68584268</v>
      </c>
      <c r="D401">
        <v>68303825</v>
      </c>
      <c r="E401">
        <v>1</v>
      </c>
      <c r="F401">
        <v>1</v>
      </c>
      <c r="G401">
        <v>33</v>
      </c>
      <c r="H401">
        <v>3</v>
      </c>
      <c r="I401" t="s">
        <v>2347</v>
      </c>
      <c r="J401" t="s">
        <v>2348</v>
      </c>
      <c r="K401" t="s">
        <v>2349</v>
      </c>
      <c r="L401">
        <v>1346</v>
      </c>
      <c r="N401">
        <v>1009</v>
      </c>
      <c r="O401" t="s">
        <v>529</v>
      </c>
      <c r="P401" t="s">
        <v>529</v>
      </c>
      <c r="Q401">
        <v>1</v>
      </c>
      <c r="W401">
        <v>0</v>
      </c>
      <c r="X401">
        <v>1462898</v>
      </c>
      <c r="Y401">
        <f t="shared" si="112"/>
        <v>10.3</v>
      </c>
      <c r="AA401">
        <v>113.12</v>
      </c>
      <c r="AB401">
        <v>0</v>
      </c>
      <c r="AC401">
        <v>0</v>
      </c>
      <c r="AD401">
        <v>0</v>
      </c>
      <c r="AE401">
        <v>113.12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1</v>
      </c>
      <c r="AP401">
        <v>0</v>
      </c>
      <c r="AQ401">
        <v>0</v>
      </c>
      <c r="AR401">
        <v>0</v>
      </c>
      <c r="AS401" t="s">
        <v>3</v>
      </c>
      <c r="AT401">
        <v>10.3</v>
      </c>
      <c r="AU401" t="s">
        <v>3</v>
      </c>
      <c r="AV401">
        <v>0</v>
      </c>
      <c r="AW401">
        <v>2</v>
      </c>
      <c r="AX401">
        <v>68620532</v>
      </c>
      <c r="AY401">
        <v>1</v>
      </c>
      <c r="AZ401">
        <v>0</v>
      </c>
      <c r="BA401">
        <v>401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X401">
        <f>ROUND(Y401*Source!I300,9)</f>
        <v>1.4419999999999999</v>
      </c>
      <c r="CY401">
        <f>AA401</f>
        <v>113.12</v>
      </c>
      <c r="CZ401">
        <f>AE401</f>
        <v>113.12</v>
      </c>
      <c r="DA401">
        <f>AI401</f>
        <v>1</v>
      </c>
      <c r="DB401">
        <f t="shared" si="113"/>
        <v>1165.1400000000001</v>
      </c>
      <c r="DC401">
        <f t="shared" si="114"/>
        <v>0</v>
      </c>
      <c r="DD401" t="s">
        <v>3</v>
      </c>
      <c r="DE401" t="s">
        <v>3</v>
      </c>
      <c r="DF401">
        <f t="shared" si="119"/>
        <v>163.12</v>
      </c>
      <c r="DG401">
        <f t="shared" si="120"/>
        <v>0</v>
      </c>
      <c r="DH401">
        <f t="shared" si="121"/>
        <v>0</v>
      </c>
      <c r="DI401">
        <f t="shared" si="122"/>
        <v>0</v>
      </c>
      <c r="DJ401">
        <f>DF401</f>
        <v>163.12</v>
      </c>
      <c r="DK401">
        <v>0</v>
      </c>
      <c r="DL401" t="s">
        <v>3</v>
      </c>
      <c r="DM401">
        <v>0</v>
      </c>
      <c r="DN401" t="s">
        <v>3</v>
      </c>
      <c r="DO401">
        <v>0</v>
      </c>
    </row>
    <row r="402" spans="1:119" x14ac:dyDescent="0.2">
      <c r="A402">
        <f>ROW(Source!A301)</f>
        <v>301</v>
      </c>
      <c r="B402">
        <v>68582722</v>
      </c>
      <c r="C402">
        <v>68584285</v>
      </c>
      <c r="D402">
        <v>68289694</v>
      </c>
      <c r="E402">
        <v>33</v>
      </c>
      <c r="F402">
        <v>1</v>
      </c>
      <c r="G402">
        <v>33</v>
      </c>
      <c r="H402">
        <v>1</v>
      </c>
      <c r="I402" t="s">
        <v>2072</v>
      </c>
      <c r="J402" t="s">
        <v>3</v>
      </c>
      <c r="K402" t="s">
        <v>2073</v>
      </c>
      <c r="L402">
        <v>1191</v>
      </c>
      <c r="N402">
        <v>1013</v>
      </c>
      <c r="O402" t="s">
        <v>2074</v>
      </c>
      <c r="P402" t="s">
        <v>2074</v>
      </c>
      <c r="Q402">
        <v>1</v>
      </c>
      <c r="W402">
        <v>0</v>
      </c>
      <c r="X402">
        <v>476480486</v>
      </c>
      <c r="Y402">
        <f t="shared" si="112"/>
        <v>60.04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1</v>
      </c>
      <c r="AP402">
        <v>0</v>
      </c>
      <c r="AQ402">
        <v>0</v>
      </c>
      <c r="AR402">
        <v>0</v>
      </c>
      <c r="AS402" t="s">
        <v>3</v>
      </c>
      <c r="AT402">
        <v>60.04</v>
      </c>
      <c r="AU402" t="s">
        <v>3</v>
      </c>
      <c r="AV402">
        <v>1</v>
      </c>
      <c r="AW402">
        <v>2</v>
      </c>
      <c r="AX402">
        <v>68620533</v>
      </c>
      <c r="AY402">
        <v>1</v>
      </c>
      <c r="AZ402">
        <v>0</v>
      </c>
      <c r="BA402">
        <v>402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X402">
        <f>ROUND(Y402*Source!I301,9)</f>
        <v>1.8011999999999999</v>
      </c>
      <c r="CY402">
        <f>AD402</f>
        <v>0</v>
      </c>
      <c r="CZ402">
        <f>AH402</f>
        <v>0</v>
      </c>
      <c r="DA402">
        <f>AL402</f>
        <v>1</v>
      </c>
      <c r="DB402">
        <f t="shared" si="113"/>
        <v>0</v>
      </c>
      <c r="DC402">
        <f t="shared" si="114"/>
        <v>0</v>
      </c>
      <c r="DD402" t="s">
        <v>3</v>
      </c>
      <c r="DE402" t="s">
        <v>3</v>
      </c>
      <c r="DF402">
        <f t="shared" si="119"/>
        <v>0</v>
      </c>
      <c r="DG402">
        <f t="shared" si="120"/>
        <v>0</v>
      </c>
      <c r="DH402">
        <f t="shared" si="121"/>
        <v>0</v>
      </c>
      <c r="DI402">
        <f t="shared" si="122"/>
        <v>0</v>
      </c>
      <c r="DJ402">
        <f>DI402</f>
        <v>0</v>
      </c>
      <c r="DK402">
        <v>0</v>
      </c>
      <c r="DL402" t="s">
        <v>3</v>
      </c>
      <c r="DM402">
        <v>0</v>
      </c>
      <c r="DN402" t="s">
        <v>3</v>
      </c>
      <c r="DO402">
        <v>0</v>
      </c>
    </row>
    <row r="403" spans="1:119" x14ac:dyDescent="0.2">
      <c r="A403">
        <f>ROW(Source!A301)</f>
        <v>301</v>
      </c>
      <c r="B403">
        <v>68582722</v>
      </c>
      <c r="C403">
        <v>68584285</v>
      </c>
      <c r="D403">
        <v>68302772</v>
      </c>
      <c r="E403">
        <v>1</v>
      </c>
      <c r="F403">
        <v>1</v>
      </c>
      <c r="G403">
        <v>33</v>
      </c>
      <c r="H403">
        <v>2</v>
      </c>
      <c r="I403" t="s">
        <v>2275</v>
      </c>
      <c r="J403" t="s">
        <v>2276</v>
      </c>
      <c r="K403" t="s">
        <v>2277</v>
      </c>
      <c r="L403">
        <v>1368</v>
      </c>
      <c r="N403">
        <v>1011</v>
      </c>
      <c r="O403" t="s">
        <v>341</v>
      </c>
      <c r="P403" t="s">
        <v>341</v>
      </c>
      <c r="Q403">
        <v>1</v>
      </c>
      <c r="W403">
        <v>0</v>
      </c>
      <c r="X403">
        <v>1420822293</v>
      </c>
      <c r="Y403">
        <f t="shared" si="112"/>
        <v>6.64</v>
      </c>
      <c r="AA403">
        <v>0</v>
      </c>
      <c r="AB403">
        <v>50.65</v>
      </c>
      <c r="AC403">
        <v>0.19</v>
      </c>
      <c r="AD403">
        <v>0</v>
      </c>
      <c r="AE403">
        <v>0</v>
      </c>
      <c r="AF403">
        <v>50.65</v>
      </c>
      <c r="AG403">
        <v>0.19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1</v>
      </c>
      <c r="AP403">
        <v>0</v>
      </c>
      <c r="AQ403">
        <v>0</v>
      </c>
      <c r="AR403">
        <v>0</v>
      </c>
      <c r="AS403" t="s">
        <v>3</v>
      </c>
      <c r="AT403">
        <v>6.64</v>
      </c>
      <c r="AU403" t="s">
        <v>3</v>
      </c>
      <c r="AV403">
        <v>0</v>
      </c>
      <c r="AW403">
        <v>2</v>
      </c>
      <c r="AX403">
        <v>68620534</v>
      </c>
      <c r="AY403">
        <v>1</v>
      </c>
      <c r="AZ403">
        <v>0</v>
      </c>
      <c r="BA403">
        <v>403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X403">
        <f>ROUND(Y403*Source!I301,9)</f>
        <v>0.19919999999999999</v>
      </c>
      <c r="CY403">
        <f>AB403</f>
        <v>50.65</v>
      </c>
      <c r="CZ403">
        <f>AF403</f>
        <v>50.65</v>
      </c>
      <c r="DA403">
        <f>AJ403</f>
        <v>1</v>
      </c>
      <c r="DB403">
        <f t="shared" si="113"/>
        <v>336.32</v>
      </c>
      <c r="DC403">
        <f t="shared" si="114"/>
        <v>1.26</v>
      </c>
      <c r="DD403" t="s">
        <v>3</v>
      </c>
      <c r="DE403" t="s">
        <v>3</v>
      </c>
      <c r="DF403">
        <f t="shared" si="119"/>
        <v>0</v>
      </c>
      <c r="DG403">
        <f t="shared" si="120"/>
        <v>10.09</v>
      </c>
      <c r="DH403">
        <f t="shared" si="121"/>
        <v>0.04</v>
      </c>
      <c r="DI403">
        <f t="shared" si="122"/>
        <v>0</v>
      </c>
      <c r="DJ403">
        <f>DG403</f>
        <v>10.09</v>
      </c>
      <c r="DK403">
        <v>0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ROW(Source!A301)</f>
        <v>301</v>
      </c>
      <c r="B404">
        <v>68582722</v>
      </c>
      <c r="C404">
        <v>68584285</v>
      </c>
      <c r="D404">
        <v>68302969</v>
      </c>
      <c r="E404">
        <v>1</v>
      </c>
      <c r="F404">
        <v>1</v>
      </c>
      <c r="G404">
        <v>33</v>
      </c>
      <c r="H404">
        <v>2</v>
      </c>
      <c r="I404" t="s">
        <v>2332</v>
      </c>
      <c r="J404" t="s">
        <v>2333</v>
      </c>
      <c r="K404" t="s">
        <v>2334</v>
      </c>
      <c r="L404">
        <v>1368</v>
      </c>
      <c r="N404">
        <v>1011</v>
      </c>
      <c r="O404" t="s">
        <v>341</v>
      </c>
      <c r="P404" t="s">
        <v>341</v>
      </c>
      <c r="Q404">
        <v>1</v>
      </c>
      <c r="W404">
        <v>0</v>
      </c>
      <c r="X404">
        <v>-905070914</v>
      </c>
      <c r="Y404">
        <f t="shared" si="112"/>
        <v>4.7</v>
      </c>
      <c r="AA404">
        <v>0</v>
      </c>
      <c r="AB404">
        <v>11.8</v>
      </c>
      <c r="AC404">
        <v>0</v>
      </c>
      <c r="AD404">
        <v>0</v>
      </c>
      <c r="AE404">
        <v>0</v>
      </c>
      <c r="AF404">
        <v>11.8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1</v>
      </c>
      <c r="AP404">
        <v>0</v>
      </c>
      <c r="AQ404">
        <v>0</v>
      </c>
      <c r="AR404">
        <v>0</v>
      </c>
      <c r="AS404" t="s">
        <v>3</v>
      </c>
      <c r="AT404">
        <v>4.7</v>
      </c>
      <c r="AU404" t="s">
        <v>3</v>
      </c>
      <c r="AV404">
        <v>0</v>
      </c>
      <c r="AW404">
        <v>2</v>
      </c>
      <c r="AX404">
        <v>68620535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X404">
        <f>ROUND(Y404*Source!I301,9)</f>
        <v>0.14099999999999999</v>
      </c>
      <c r="CY404">
        <f>AB404</f>
        <v>11.8</v>
      </c>
      <c r="CZ404">
        <f>AF404</f>
        <v>11.8</v>
      </c>
      <c r="DA404">
        <f>AJ404</f>
        <v>1</v>
      </c>
      <c r="DB404">
        <f t="shared" si="113"/>
        <v>55.46</v>
      </c>
      <c r="DC404">
        <f t="shared" si="114"/>
        <v>0</v>
      </c>
      <c r="DD404" t="s">
        <v>3</v>
      </c>
      <c r="DE404" t="s">
        <v>3</v>
      </c>
      <c r="DF404">
        <f t="shared" si="119"/>
        <v>0</v>
      </c>
      <c r="DG404">
        <f t="shared" si="120"/>
        <v>1.66</v>
      </c>
      <c r="DH404">
        <f t="shared" si="121"/>
        <v>0</v>
      </c>
      <c r="DI404">
        <f t="shared" si="122"/>
        <v>0</v>
      </c>
      <c r="DJ404">
        <f>DG404</f>
        <v>1.66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ROW(Source!A301)</f>
        <v>301</v>
      </c>
      <c r="B405">
        <v>68582722</v>
      </c>
      <c r="C405">
        <v>68584285</v>
      </c>
      <c r="D405">
        <v>68303180</v>
      </c>
      <c r="E405">
        <v>1</v>
      </c>
      <c r="F405">
        <v>1</v>
      </c>
      <c r="G405">
        <v>33</v>
      </c>
      <c r="H405">
        <v>2</v>
      </c>
      <c r="I405" t="s">
        <v>2335</v>
      </c>
      <c r="J405" t="s">
        <v>2336</v>
      </c>
      <c r="K405" t="s">
        <v>2337</v>
      </c>
      <c r="L405">
        <v>1368</v>
      </c>
      <c r="N405">
        <v>1011</v>
      </c>
      <c r="O405" t="s">
        <v>341</v>
      </c>
      <c r="P405" t="s">
        <v>341</v>
      </c>
      <c r="Q405">
        <v>1</v>
      </c>
      <c r="W405">
        <v>0</v>
      </c>
      <c r="X405">
        <v>1505261229</v>
      </c>
      <c r="Y405">
        <f t="shared" si="112"/>
        <v>1.5</v>
      </c>
      <c r="AA405">
        <v>0</v>
      </c>
      <c r="AB405">
        <v>2.58</v>
      </c>
      <c r="AC405">
        <v>0.01</v>
      </c>
      <c r="AD405">
        <v>0</v>
      </c>
      <c r="AE405">
        <v>0</v>
      </c>
      <c r="AF405">
        <v>2.58</v>
      </c>
      <c r="AG405">
        <v>0.01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1</v>
      </c>
      <c r="AP405">
        <v>0</v>
      </c>
      <c r="AQ405">
        <v>0</v>
      </c>
      <c r="AR405">
        <v>0</v>
      </c>
      <c r="AS405" t="s">
        <v>3</v>
      </c>
      <c r="AT405">
        <v>1.5</v>
      </c>
      <c r="AU405" t="s">
        <v>3</v>
      </c>
      <c r="AV405">
        <v>0</v>
      </c>
      <c r="AW405">
        <v>2</v>
      </c>
      <c r="AX405">
        <v>68620536</v>
      </c>
      <c r="AY405">
        <v>1</v>
      </c>
      <c r="AZ405">
        <v>0</v>
      </c>
      <c r="BA405">
        <v>405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X405">
        <f>ROUND(Y405*Source!I301,9)</f>
        <v>4.4999999999999998E-2</v>
      </c>
      <c r="CY405">
        <f>AB405</f>
        <v>2.58</v>
      </c>
      <c r="CZ405">
        <f>AF405</f>
        <v>2.58</v>
      </c>
      <c r="DA405">
        <f>AJ405</f>
        <v>1</v>
      </c>
      <c r="DB405">
        <f t="shared" si="113"/>
        <v>3.87</v>
      </c>
      <c r="DC405">
        <f t="shared" si="114"/>
        <v>0.02</v>
      </c>
      <c r="DD405" t="s">
        <v>3</v>
      </c>
      <c r="DE405" t="s">
        <v>3</v>
      </c>
      <c r="DF405">
        <f t="shared" si="119"/>
        <v>0</v>
      </c>
      <c r="DG405">
        <f t="shared" si="120"/>
        <v>0.12</v>
      </c>
      <c r="DH405">
        <f t="shared" si="121"/>
        <v>0</v>
      </c>
      <c r="DI405">
        <f t="shared" si="122"/>
        <v>0</v>
      </c>
      <c r="DJ405">
        <f>DG405</f>
        <v>0.12</v>
      </c>
      <c r="DK405">
        <v>0</v>
      </c>
      <c r="DL405" t="s">
        <v>3</v>
      </c>
      <c r="DM405">
        <v>0</v>
      </c>
      <c r="DN405" t="s">
        <v>3</v>
      </c>
      <c r="DO405">
        <v>0</v>
      </c>
    </row>
    <row r="406" spans="1:119" x14ac:dyDescent="0.2">
      <c r="A406">
        <f>ROW(Source!A301)</f>
        <v>301</v>
      </c>
      <c r="B406">
        <v>68582722</v>
      </c>
      <c r="C406">
        <v>68584285</v>
      </c>
      <c r="D406">
        <v>68305382</v>
      </c>
      <c r="E406">
        <v>1</v>
      </c>
      <c r="F406">
        <v>1</v>
      </c>
      <c r="G406">
        <v>33</v>
      </c>
      <c r="H406">
        <v>3</v>
      </c>
      <c r="I406" t="s">
        <v>2338</v>
      </c>
      <c r="J406" t="s">
        <v>2339</v>
      </c>
      <c r="K406" t="s">
        <v>2340</v>
      </c>
      <c r="L406">
        <v>1346</v>
      </c>
      <c r="N406">
        <v>1009</v>
      </c>
      <c r="O406" t="s">
        <v>529</v>
      </c>
      <c r="P406" t="s">
        <v>529</v>
      </c>
      <c r="Q406">
        <v>1</v>
      </c>
      <c r="W406">
        <v>0</v>
      </c>
      <c r="X406">
        <v>-1984504357</v>
      </c>
      <c r="Y406">
        <f t="shared" si="112"/>
        <v>36.049999999999997</v>
      </c>
      <c r="AA406">
        <v>259.68</v>
      </c>
      <c r="AB406">
        <v>0</v>
      </c>
      <c r="AC406">
        <v>0</v>
      </c>
      <c r="AD406">
        <v>0</v>
      </c>
      <c r="AE406">
        <v>259.68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1</v>
      </c>
      <c r="AP406">
        <v>0</v>
      </c>
      <c r="AQ406">
        <v>0</v>
      </c>
      <c r="AR406">
        <v>0</v>
      </c>
      <c r="AS406" t="s">
        <v>3</v>
      </c>
      <c r="AT406">
        <v>36.049999999999997</v>
      </c>
      <c r="AU406" t="s">
        <v>3</v>
      </c>
      <c r="AV406">
        <v>0</v>
      </c>
      <c r="AW406">
        <v>2</v>
      </c>
      <c r="AX406">
        <v>68620537</v>
      </c>
      <c r="AY406">
        <v>1</v>
      </c>
      <c r="AZ406">
        <v>0</v>
      </c>
      <c r="BA406">
        <v>406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X406">
        <f>ROUND(Y406*Source!I301,9)</f>
        <v>1.0814999999999999</v>
      </c>
      <c r="CY406">
        <f>AA406</f>
        <v>259.68</v>
      </c>
      <c r="CZ406">
        <f>AE406</f>
        <v>259.68</v>
      </c>
      <c r="DA406">
        <f>AI406</f>
        <v>1</v>
      </c>
      <c r="DB406">
        <f t="shared" si="113"/>
        <v>9361.4599999999991</v>
      </c>
      <c r="DC406">
        <f t="shared" si="114"/>
        <v>0</v>
      </c>
      <c r="DD406" t="s">
        <v>3</v>
      </c>
      <c r="DE406" t="s">
        <v>3</v>
      </c>
      <c r="DF406">
        <f t="shared" si="119"/>
        <v>280.83999999999997</v>
      </c>
      <c r="DG406">
        <f t="shared" si="120"/>
        <v>0</v>
      </c>
      <c r="DH406">
        <f t="shared" si="121"/>
        <v>0</v>
      </c>
      <c r="DI406">
        <f t="shared" si="122"/>
        <v>0</v>
      </c>
      <c r="DJ406">
        <f>DF406</f>
        <v>280.83999999999997</v>
      </c>
      <c r="DK406">
        <v>0</v>
      </c>
      <c r="DL406" t="s">
        <v>3</v>
      </c>
      <c r="DM406">
        <v>0</v>
      </c>
      <c r="DN406" t="s">
        <v>3</v>
      </c>
      <c r="DO406">
        <v>0</v>
      </c>
    </row>
    <row r="407" spans="1:119" x14ac:dyDescent="0.2">
      <c r="A407">
        <f>ROW(Source!A301)</f>
        <v>301</v>
      </c>
      <c r="B407">
        <v>68582722</v>
      </c>
      <c r="C407">
        <v>68584285</v>
      </c>
      <c r="D407">
        <v>68305800</v>
      </c>
      <c r="E407">
        <v>1</v>
      </c>
      <c r="F407">
        <v>1</v>
      </c>
      <c r="G407">
        <v>33</v>
      </c>
      <c r="H407">
        <v>3</v>
      </c>
      <c r="I407" t="s">
        <v>2350</v>
      </c>
      <c r="J407" t="s">
        <v>2351</v>
      </c>
      <c r="K407" t="s">
        <v>2352</v>
      </c>
      <c r="L407">
        <v>1327</v>
      </c>
      <c r="N407">
        <v>1005</v>
      </c>
      <c r="O407" t="s">
        <v>402</v>
      </c>
      <c r="P407" t="s">
        <v>402</v>
      </c>
      <c r="Q407">
        <v>1</v>
      </c>
      <c r="W407">
        <v>0</v>
      </c>
      <c r="X407">
        <v>1949254325</v>
      </c>
      <c r="Y407">
        <f t="shared" ref="Y407:Y436" si="123">AT407</f>
        <v>107</v>
      </c>
      <c r="AA407">
        <v>682.34</v>
      </c>
      <c r="AB407">
        <v>0</v>
      </c>
      <c r="AC407">
        <v>0</v>
      </c>
      <c r="AD407">
        <v>0</v>
      </c>
      <c r="AE407">
        <v>682.34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-2</v>
      </c>
      <c r="AN407">
        <v>0</v>
      </c>
      <c r="AO407">
        <v>1</v>
      </c>
      <c r="AP407">
        <v>0</v>
      </c>
      <c r="AQ407">
        <v>0</v>
      </c>
      <c r="AR407">
        <v>0</v>
      </c>
      <c r="AS407" t="s">
        <v>3</v>
      </c>
      <c r="AT407">
        <v>107</v>
      </c>
      <c r="AU407" t="s">
        <v>3</v>
      </c>
      <c r="AV407">
        <v>0</v>
      </c>
      <c r="AW407">
        <v>2</v>
      </c>
      <c r="AX407">
        <v>68620538</v>
      </c>
      <c r="AY407">
        <v>1</v>
      </c>
      <c r="AZ407">
        <v>0</v>
      </c>
      <c r="BA407">
        <v>407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X407">
        <f>ROUND(Y407*Source!I301,9)</f>
        <v>3.21</v>
      </c>
      <c r="CY407">
        <f>AA407</f>
        <v>682.34</v>
      </c>
      <c r="CZ407">
        <f>AE407</f>
        <v>682.34</v>
      </c>
      <c r="DA407">
        <f>AI407</f>
        <v>1</v>
      </c>
      <c r="DB407">
        <f t="shared" ref="DB407:DB436" si="124">ROUND(ROUND(AT407*CZ407,2),6)</f>
        <v>73010.38</v>
      </c>
      <c r="DC407">
        <f t="shared" ref="DC407:DC436" si="125">ROUND(ROUND(AT407*AG407,2),6)</f>
        <v>0</v>
      </c>
      <c r="DD407" t="s">
        <v>3</v>
      </c>
      <c r="DE407" t="s">
        <v>3</v>
      </c>
      <c r="DF407">
        <f t="shared" si="119"/>
        <v>2190.31</v>
      </c>
      <c r="DG407">
        <f t="shared" si="120"/>
        <v>0</v>
      </c>
      <c r="DH407">
        <f t="shared" si="121"/>
        <v>0</v>
      </c>
      <c r="DI407">
        <f t="shared" si="122"/>
        <v>0</v>
      </c>
      <c r="DJ407">
        <f>DF407</f>
        <v>2190.31</v>
      </c>
      <c r="DK407">
        <v>0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ROW(Source!A301)</f>
        <v>301</v>
      </c>
      <c r="B408">
        <v>68582722</v>
      </c>
      <c r="C408">
        <v>68584285</v>
      </c>
      <c r="D408">
        <v>68305813</v>
      </c>
      <c r="E408">
        <v>1</v>
      </c>
      <c r="F408">
        <v>1</v>
      </c>
      <c r="G408">
        <v>33</v>
      </c>
      <c r="H408">
        <v>3</v>
      </c>
      <c r="I408" t="s">
        <v>2344</v>
      </c>
      <c r="J408" t="s">
        <v>2345</v>
      </c>
      <c r="K408" t="s">
        <v>2346</v>
      </c>
      <c r="L408">
        <v>1301</v>
      </c>
      <c r="N408">
        <v>1003</v>
      </c>
      <c r="O408" t="s">
        <v>613</v>
      </c>
      <c r="P408" t="s">
        <v>613</v>
      </c>
      <c r="Q408">
        <v>1</v>
      </c>
      <c r="W408">
        <v>0</v>
      </c>
      <c r="X408">
        <v>-730734161</v>
      </c>
      <c r="Y408">
        <f t="shared" si="123"/>
        <v>60</v>
      </c>
      <c r="AA408">
        <v>54.42</v>
      </c>
      <c r="AB408">
        <v>0</v>
      </c>
      <c r="AC408">
        <v>0</v>
      </c>
      <c r="AD408">
        <v>0</v>
      </c>
      <c r="AE408">
        <v>54.42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-2</v>
      </c>
      <c r="AN408">
        <v>0</v>
      </c>
      <c r="AO408">
        <v>1</v>
      </c>
      <c r="AP408">
        <v>0</v>
      </c>
      <c r="AQ408">
        <v>0</v>
      </c>
      <c r="AR408">
        <v>0</v>
      </c>
      <c r="AS408" t="s">
        <v>3</v>
      </c>
      <c r="AT408">
        <v>60</v>
      </c>
      <c r="AU408" t="s">
        <v>3</v>
      </c>
      <c r="AV408">
        <v>0</v>
      </c>
      <c r="AW408">
        <v>2</v>
      </c>
      <c r="AX408">
        <v>68620539</v>
      </c>
      <c r="AY408">
        <v>1</v>
      </c>
      <c r="AZ408">
        <v>0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X408">
        <f>ROUND(Y408*Source!I301,9)</f>
        <v>1.8</v>
      </c>
      <c r="CY408">
        <f>AA408</f>
        <v>54.42</v>
      </c>
      <c r="CZ408">
        <f>AE408</f>
        <v>54.42</v>
      </c>
      <c r="DA408">
        <f>AI408</f>
        <v>1</v>
      </c>
      <c r="DB408">
        <f t="shared" si="124"/>
        <v>3265.2</v>
      </c>
      <c r="DC408">
        <f t="shared" si="125"/>
        <v>0</v>
      </c>
      <c r="DD408" t="s">
        <v>3</v>
      </c>
      <c r="DE408" t="s">
        <v>3</v>
      </c>
      <c r="DF408">
        <f t="shared" si="119"/>
        <v>97.96</v>
      </c>
      <c r="DG408">
        <f t="shared" si="120"/>
        <v>0</v>
      </c>
      <c r="DH408">
        <f t="shared" si="121"/>
        <v>0</v>
      </c>
      <c r="DI408">
        <f t="shared" si="122"/>
        <v>0</v>
      </c>
      <c r="DJ408">
        <f>DF408</f>
        <v>97.96</v>
      </c>
      <c r="DK408">
        <v>0</v>
      </c>
      <c r="DL408" t="s">
        <v>3</v>
      </c>
      <c r="DM408">
        <v>0</v>
      </c>
      <c r="DN408" t="s">
        <v>3</v>
      </c>
      <c r="DO408">
        <v>0</v>
      </c>
    </row>
    <row r="409" spans="1:119" x14ac:dyDescent="0.2">
      <c r="A409">
        <f>ROW(Source!A301)</f>
        <v>301</v>
      </c>
      <c r="B409">
        <v>68582722</v>
      </c>
      <c r="C409">
        <v>68584285</v>
      </c>
      <c r="D409">
        <v>68303825</v>
      </c>
      <c r="E409">
        <v>1</v>
      </c>
      <c r="F409">
        <v>1</v>
      </c>
      <c r="G409">
        <v>33</v>
      </c>
      <c r="H409">
        <v>3</v>
      </c>
      <c r="I409" t="s">
        <v>2347</v>
      </c>
      <c r="J409" t="s">
        <v>2348</v>
      </c>
      <c r="K409" t="s">
        <v>2349</v>
      </c>
      <c r="L409">
        <v>1346</v>
      </c>
      <c r="N409">
        <v>1009</v>
      </c>
      <c r="O409" t="s">
        <v>529</v>
      </c>
      <c r="P409" t="s">
        <v>529</v>
      </c>
      <c r="Q409">
        <v>1</v>
      </c>
      <c r="W409">
        <v>0</v>
      </c>
      <c r="X409">
        <v>1462898</v>
      </c>
      <c r="Y409">
        <f t="shared" si="123"/>
        <v>10.3</v>
      </c>
      <c r="AA409">
        <v>113.12</v>
      </c>
      <c r="AB409">
        <v>0</v>
      </c>
      <c r="AC409">
        <v>0</v>
      </c>
      <c r="AD409">
        <v>0</v>
      </c>
      <c r="AE409">
        <v>113.12</v>
      </c>
      <c r="AF409">
        <v>0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1</v>
      </c>
      <c r="AP409">
        <v>0</v>
      </c>
      <c r="AQ409">
        <v>0</v>
      </c>
      <c r="AR409">
        <v>0</v>
      </c>
      <c r="AS409" t="s">
        <v>3</v>
      </c>
      <c r="AT409">
        <v>10.3</v>
      </c>
      <c r="AU409" t="s">
        <v>3</v>
      </c>
      <c r="AV409">
        <v>0</v>
      </c>
      <c r="AW409">
        <v>2</v>
      </c>
      <c r="AX409">
        <v>68620540</v>
      </c>
      <c r="AY409">
        <v>1</v>
      </c>
      <c r="AZ409">
        <v>0</v>
      </c>
      <c r="BA409">
        <v>409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X409">
        <f>ROUND(Y409*Source!I301,9)</f>
        <v>0.309</v>
      </c>
      <c r="CY409">
        <f>AA409</f>
        <v>113.12</v>
      </c>
      <c r="CZ409">
        <f>AE409</f>
        <v>113.12</v>
      </c>
      <c r="DA409">
        <f>AI409</f>
        <v>1</v>
      </c>
      <c r="DB409">
        <f t="shared" si="124"/>
        <v>1165.1400000000001</v>
      </c>
      <c r="DC409">
        <f t="shared" si="125"/>
        <v>0</v>
      </c>
      <c r="DD409" t="s">
        <v>3</v>
      </c>
      <c r="DE409" t="s">
        <v>3</v>
      </c>
      <c r="DF409">
        <f t="shared" si="119"/>
        <v>34.950000000000003</v>
      </c>
      <c r="DG409">
        <f t="shared" si="120"/>
        <v>0</v>
      </c>
      <c r="DH409">
        <f t="shared" si="121"/>
        <v>0</v>
      </c>
      <c r="DI409">
        <f t="shared" si="122"/>
        <v>0</v>
      </c>
      <c r="DJ409">
        <f>DF409</f>
        <v>34.950000000000003</v>
      </c>
      <c r="DK409">
        <v>0</v>
      </c>
      <c r="DL409" t="s">
        <v>3</v>
      </c>
      <c r="DM409">
        <v>0</v>
      </c>
      <c r="DN409" t="s">
        <v>3</v>
      </c>
      <c r="DO409">
        <v>0</v>
      </c>
    </row>
    <row r="410" spans="1:119" x14ac:dyDescent="0.2">
      <c r="A410">
        <f>ROW(Source!A302)</f>
        <v>302</v>
      </c>
      <c r="B410">
        <v>68582722</v>
      </c>
      <c r="C410">
        <v>68584328</v>
      </c>
      <c r="D410">
        <v>68289694</v>
      </c>
      <c r="E410">
        <v>33</v>
      </c>
      <c r="F410">
        <v>1</v>
      </c>
      <c r="G410">
        <v>33</v>
      </c>
      <c r="H410">
        <v>1</v>
      </c>
      <c r="I410" t="s">
        <v>2072</v>
      </c>
      <c r="J410" t="s">
        <v>3</v>
      </c>
      <c r="K410" t="s">
        <v>2073</v>
      </c>
      <c r="L410">
        <v>1191</v>
      </c>
      <c r="N410">
        <v>1013</v>
      </c>
      <c r="O410" t="s">
        <v>2074</v>
      </c>
      <c r="P410" t="s">
        <v>2074</v>
      </c>
      <c r="Q410">
        <v>1</v>
      </c>
      <c r="W410">
        <v>0</v>
      </c>
      <c r="X410">
        <v>476480486</v>
      </c>
      <c r="Y410">
        <f t="shared" si="123"/>
        <v>19.14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1</v>
      </c>
      <c r="AJ410">
        <v>1</v>
      </c>
      <c r="AK410">
        <v>1</v>
      </c>
      <c r="AL410">
        <v>1</v>
      </c>
      <c r="AM410">
        <v>-2</v>
      </c>
      <c r="AN410">
        <v>0</v>
      </c>
      <c r="AO410">
        <v>1</v>
      </c>
      <c r="AP410">
        <v>0</v>
      </c>
      <c r="AQ410">
        <v>0</v>
      </c>
      <c r="AR410">
        <v>0</v>
      </c>
      <c r="AS410" t="s">
        <v>3</v>
      </c>
      <c r="AT410">
        <v>19.14</v>
      </c>
      <c r="AU410" t="s">
        <v>3</v>
      </c>
      <c r="AV410">
        <v>1</v>
      </c>
      <c r="AW410">
        <v>2</v>
      </c>
      <c r="AX410">
        <v>68620544</v>
      </c>
      <c r="AY410">
        <v>1</v>
      </c>
      <c r="AZ410">
        <v>0</v>
      </c>
      <c r="BA410">
        <v>410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X410">
        <f>ROUND(Y410*Source!I302,9)</f>
        <v>0.22968</v>
      </c>
      <c r="CY410">
        <f>AD410</f>
        <v>0</v>
      </c>
      <c r="CZ410">
        <f>AH410</f>
        <v>0</v>
      </c>
      <c r="DA410">
        <f>AL410</f>
        <v>1</v>
      </c>
      <c r="DB410">
        <f t="shared" si="124"/>
        <v>0</v>
      </c>
      <c r="DC410">
        <f t="shared" si="125"/>
        <v>0</v>
      </c>
      <c r="DD410" t="s">
        <v>3</v>
      </c>
      <c r="DE410" t="s">
        <v>3</v>
      </c>
      <c r="DF410">
        <f t="shared" si="119"/>
        <v>0</v>
      </c>
      <c r="DG410">
        <f t="shared" si="120"/>
        <v>0</v>
      </c>
      <c r="DH410">
        <f t="shared" si="121"/>
        <v>0</v>
      </c>
      <c r="DI410">
        <f t="shared" si="122"/>
        <v>0</v>
      </c>
      <c r="DJ410">
        <f>DI410</f>
        <v>0</v>
      </c>
      <c r="DK410">
        <v>0</v>
      </c>
      <c r="DL410" t="s">
        <v>3</v>
      </c>
      <c r="DM410">
        <v>0</v>
      </c>
      <c r="DN410" t="s">
        <v>3</v>
      </c>
      <c r="DO410">
        <v>0</v>
      </c>
    </row>
    <row r="411" spans="1:119" x14ac:dyDescent="0.2">
      <c r="A411">
        <f>ROW(Source!A302)</f>
        <v>302</v>
      </c>
      <c r="B411">
        <v>68582722</v>
      </c>
      <c r="C411">
        <v>68584328</v>
      </c>
      <c r="D411">
        <v>68303248</v>
      </c>
      <c r="E411">
        <v>1</v>
      </c>
      <c r="F411">
        <v>1</v>
      </c>
      <c r="G411">
        <v>33</v>
      </c>
      <c r="H411">
        <v>2</v>
      </c>
      <c r="I411" t="s">
        <v>2188</v>
      </c>
      <c r="J411" t="s">
        <v>2189</v>
      </c>
      <c r="K411" t="s">
        <v>2190</v>
      </c>
      <c r="L411">
        <v>1368</v>
      </c>
      <c r="N411">
        <v>1011</v>
      </c>
      <c r="O411" t="s">
        <v>341</v>
      </c>
      <c r="P411" t="s">
        <v>341</v>
      </c>
      <c r="Q411">
        <v>1</v>
      </c>
      <c r="W411">
        <v>0</v>
      </c>
      <c r="X411">
        <v>-550399794</v>
      </c>
      <c r="Y411">
        <f t="shared" si="123"/>
        <v>5.36</v>
      </c>
      <c r="AA411">
        <v>0</v>
      </c>
      <c r="AB411">
        <v>8.0299999999999994</v>
      </c>
      <c r="AC411">
        <v>1.18</v>
      </c>
      <c r="AD411">
        <v>0</v>
      </c>
      <c r="AE411">
        <v>0</v>
      </c>
      <c r="AF411">
        <v>8.0299999999999994</v>
      </c>
      <c r="AG411">
        <v>1.18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0</v>
      </c>
      <c r="AO411">
        <v>1</v>
      </c>
      <c r="AP411">
        <v>0</v>
      </c>
      <c r="AQ411">
        <v>0</v>
      </c>
      <c r="AR411">
        <v>0</v>
      </c>
      <c r="AS411" t="s">
        <v>3</v>
      </c>
      <c r="AT411">
        <v>5.36</v>
      </c>
      <c r="AU411" t="s">
        <v>3</v>
      </c>
      <c r="AV411">
        <v>0</v>
      </c>
      <c r="AW411">
        <v>2</v>
      </c>
      <c r="AX411">
        <v>68620545</v>
      </c>
      <c r="AY411">
        <v>1</v>
      </c>
      <c r="AZ411">
        <v>0</v>
      </c>
      <c r="BA411">
        <v>411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X411">
        <f>ROUND(Y411*Source!I302,9)</f>
        <v>6.4320000000000002E-2</v>
      </c>
      <c r="CY411">
        <f>AB411</f>
        <v>8.0299999999999994</v>
      </c>
      <c r="CZ411">
        <f>AF411</f>
        <v>8.0299999999999994</v>
      </c>
      <c r="DA411">
        <f>AJ411</f>
        <v>1</v>
      </c>
      <c r="DB411">
        <f t="shared" si="124"/>
        <v>43.04</v>
      </c>
      <c r="DC411">
        <f t="shared" si="125"/>
        <v>6.32</v>
      </c>
      <c r="DD411" t="s">
        <v>3</v>
      </c>
      <c r="DE411" t="s">
        <v>3</v>
      </c>
      <c r="DF411">
        <f t="shared" si="119"/>
        <v>0</v>
      </c>
      <c r="DG411">
        <f t="shared" si="120"/>
        <v>0.52</v>
      </c>
      <c r="DH411">
        <f t="shared" si="121"/>
        <v>0.08</v>
      </c>
      <c r="DI411">
        <f t="shared" si="122"/>
        <v>0</v>
      </c>
      <c r="DJ411">
        <f>DG411</f>
        <v>0.52</v>
      </c>
      <c r="DK411">
        <v>0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ROW(Source!A302)</f>
        <v>302</v>
      </c>
      <c r="B412">
        <v>68582722</v>
      </c>
      <c r="C412">
        <v>68584328</v>
      </c>
      <c r="D412">
        <v>68303184</v>
      </c>
      <c r="E412">
        <v>1</v>
      </c>
      <c r="F412">
        <v>1</v>
      </c>
      <c r="G412">
        <v>33</v>
      </c>
      <c r="H412">
        <v>2</v>
      </c>
      <c r="I412" t="s">
        <v>2311</v>
      </c>
      <c r="J412" t="s">
        <v>2312</v>
      </c>
      <c r="K412" t="s">
        <v>2313</v>
      </c>
      <c r="L412">
        <v>1368</v>
      </c>
      <c r="N412">
        <v>1011</v>
      </c>
      <c r="O412" t="s">
        <v>341</v>
      </c>
      <c r="P412" t="s">
        <v>341</v>
      </c>
      <c r="Q412">
        <v>1</v>
      </c>
      <c r="W412">
        <v>0</v>
      </c>
      <c r="X412">
        <v>-1395597562</v>
      </c>
      <c r="Y412">
        <f t="shared" si="123"/>
        <v>0.45</v>
      </c>
      <c r="AA412">
        <v>0</v>
      </c>
      <c r="AB412">
        <v>4.7699999999999996</v>
      </c>
      <c r="AC412">
        <v>0.01</v>
      </c>
      <c r="AD412">
        <v>0</v>
      </c>
      <c r="AE412">
        <v>0</v>
      </c>
      <c r="AF412">
        <v>4.7699999999999996</v>
      </c>
      <c r="AG412">
        <v>0.01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-2</v>
      </c>
      <c r="AN412">
        <v>0</v>
      </c>
      <c r="AO412">
        <v>1</v>
      </c>
      <c r="AP412">
        <v>0</v>
      </c>
      <c r="AQ412">
        <v>0</v>
      </c>
      <c r="AR412">
        <v>0</v>
      </c>
      <c r="AS412" t="s">
        <v>3</v>
      </c>
      <c r="AT412">
        <v>0.45</v>
      </c>
      <c r="AU412" t="s">
        <v>3</v>
      </c>
      <c r="AV412">
        <v>0</v>
      </c>
      <c r="AW412">
        <v>2</v>
      </c>
      <c r="AX412">
        <v>68620546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X412">
        <f>ROUND(Y412*Source!I302,9)</f>
        <v>5.4000000000000003E-3</v>
      </c>
      <c r="CY412">
        <f>AB412</f>
        <v>4.7699999999999996</v>
      </c>
      <c r="CZ412">
        <f>AF412</f>
        <v>4.7699999999999996</v>
      </c>
      <c r="DA412">
        <f>AJ412</f>
        <v>1</v>
      </c>
      <c r="DB412">
        <f t="shared" si="124"/>
        <v>2.15</v>
      </c>
      <c r="DC412">
        <f t="shared" si="125"/>
        <v>0</v>
      </c>
      <c r="DD412" t="s">
        <v>3</v>
      </c>
      <c r="DE412" t="s">
        <v>3</v>
      </c>
      <c r="DF412">
        <f t="shared" si="119"/>
        <v>0</v>
      </c>
      <c r="DG412">
        <f t="shared" si="120"/>
        <v>0.03</v>
      </c>
      <c r="DH412">
        <f t="shared" si="121"/>
        <v>0</v>
      </c>
      <c r="DI412">
        <f t="shared" si="122"/>
        <v>0</v>
      </c>
      <c r="DJ412">
        <f>DG412</f>
        <v>0.03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ROW(Source!A302)</f>
        <v>302</v>
      </c>
      <c r="B413">
        <v>68582722</v>
      </c>
      <c r="C413">
        <v>68584328</v>
      </c>
      <c r="D413">
        <v>68303210</v>
      </c>
      <c r="E413">
        <v>1</v>
      </c>
      <c r="F413">
        <v>1</v>
      </c>
      <c r="G413">
        <v>33</v>
      </c>
      <c r="H413">
        <v>2</v>
      </c>
      <c r="I413" t="s">
        <v>2105</v>
      </c>
      <c r="J413" t="s">
        <v>2106</v>
      </c>
      <c r="K413" t="s">
        <v>2107</v>
      </c>
      <c r="L413">
        <v>1368</v>
      </c>
      <c r="N413">
        <v>1011</v>
      </c>
      <c r="O413" t="s">
        <v>341</v>
      </c>
      <c r="P413" t="s">
        <v>341</v>
      </c>
      <c r="Q413">
        <v>1</v>
      </c>
      <c r="W413">
        <v>0</v>
      </c>
      <c r="X413">
        <v>-700529201</v>
      </c>
      <c r="Y413">
        <f t="shared" si="123"/>
        <v>7.3</v>
      </c>
      <c r="AA413">
        <v>0</v>
      </c>
      <c r="AB413">
        <v>5.27</v>
      </c>
      <c r="AC413">
        <v>0.01</v>
      </c>
      <c r="AD413">
        <v>0</v>
      </c>
      <c r="AE413">
        <v>0</v>
      </c>
      <c r="AF413">
        <v>5.27</v>
      </c>
      <c r="AG413">
        <v>0.01</v>
      </c>
      <c r="AH413">
        <v>0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1</v>
      </c>
      <c r="AP413">
        <v>0</v>
      </c>
      <c r="AQ413">
        <v>0</v>
      </c>
      <c r="AR413">
        <v>0</v>
      </c>
      <c r="AS413" t="s">
        <v>3</v>
      </c>
      <c r="AT413">
        <v>7.3</v>
      </c>
      <c r="AU413" t="s">
        <v>3</v>
      </c>
      <c r="AV413">
        <v>0</v>
      </c>
      <c r="AW413">
        <v>2</v>
      </c>
      <c r="AX413">
        <v>68620547</v>
      </c>
      <c r="AY413">
        <v>1</v>
      </c>
      <c r="AZ413">
        <v>0</v>
      </c>
      <c r="BA413">
        <v>413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X413">
        <f>ROUND(Y413*Source!I302,9)</f>
        <v>8.7599999999999997E-2</v>
      </c>
      <c r="CY413">
        <f>AB413</f>
        <v>5.27</v>
      </c>
      <c r="CZ413">
        <f>AF413</f>
        <v>5.27</v>
      </c>
      <c r="DA413">
        <f>AJ413</f>
        <v>1</v>
      </c>
      <c r="DB413">
        <f t="shared" si="124"/>
        <v>38.47</v>
      </c>
      <c r="DC413">
        <f t="shared" si="125"/>
        <v>7.0000000000000007E-2</v>
      </c>
      <c r="DD413" t="s">
        <v>3</v>
      </c>
      <c r="DE413" t="s">
        <v>3</v>
      </c>
      <c r="DF413">
        <f t="shared" si="119"/>
        <v>0</v>
      </c>
      <c r="DG413">
        <f t="shared" si="120"/>
        <v>0.46</v>
      </c>
      <c r="DH413">
        <f t="shared" si="121"/>
        <v>0</v>
      </c>
      <c r="DI413">
        <f t="shared" si="122"/>
        <v>0</v>
      </c>
      <c r="DJ413">
        <f>DG413</f>
        <v>0.46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ROW(Source!A302)</f>
        <v>302</v>
      </c>
      <c r="B414">
        <v>68582722</v>
      </c>
      <c r="C414">
        <v>68584328</v>
      </c>
      <c r="D414">
        <v>68304335</v>
      </c>
      <c r="E414">
        <v>1</v>
      </c>
      <c r="F414">
        <v>1</v>
      </c>
      <c r="G414">
        <v>33</v>
      </c>
      <c r="H414">
        <v>3</v>
      </c>
      <c r="I414" t="s">
        <v>2353</v>
      </c>
      <c r="J414" t="s">
        <v>2354</v>
      </c>
      <c r="K414" t="s">
        <v>2355</v>
      </c>
      <c r="L414">
        <v>1346</v>
      </c>
      <c r="N414">
        <v>1009</v>
      </c>
      <c r="O414" t="s">
        <v>529</v>
      </c>
      <c r="P414" t="s">
        <v>529</v>
      </c>
      <c r="Q414">
        <v>1</v>
      </c>
      <c r="W414">
        <v>0</v>
      </c>
      <c r="X414">
        <v>1701799116</v>
      </c>
      <c r="Y414">
        <f t="shared" si="123"/>
        <v>0.94</v>
      </c>
      <c r="AA414">
        <v>304.43</v>
      </c>
      <c r="AB414">
        <v>0</v>
      </c>
      <c r="AC414">
        <v>0</v>
      </c>
      <c r="AD414">
        <v>0</v>
      </c>
      <c r="AE414">
        <v>304.43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0</v>
      </c>
      <c r="AO414">
        <v>1</v>
      </c>
      <c r="AP414">
        <v>0</v>
      </c>
      <c r="AQ414">
        <v>0</v>
      </c>
      <c r="AR414">
        <v>0</v>
      </c>
      <c r="AS414" t="s">
        <v>3</v>
      </c>
      <c r="AT414">
        <v>0.94</v>
      </c>
      <c r="AU414" t="s">
        <v>3</v>
      </c>
      <c r="AV414">
        <v>0</v>
      </c>
      <c r="AW414">
        <v>2</v>
      </c>
      <c r="AX414">
        <v>68620548</v>
      </c>
      <c r="AY414">
        <v>1</v>
      </c>
      <c r="AZ414">
        <v>0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X414">
        <f>ROUND(Y414*Source!I302,9)</f>
        <v>1.128E-2</v>
      </c>
      <c r="CY414">
        <f>AA414</f>
        <v>304.43</v>
      </c>
      <c r="CZ414">
        <f>AE414</f>
        <v>304.43</v>
      </c>
      <c r="DA414">
        <f>AI414</f>
        <v>1</v>
      </c>
      <c r="DB414">
        <f t="shared" si="124"/>
        <v>286.16000000000003</v>
      </c>
      <c r="DC414">
        <f t="shared" si="125"/>
        <v>0</v>
      </c>
      <c r="DD414" t="s">
        <v>3</v>
      </c>
      <c r="DE414" t="s">
        <v>3</v>
      </c>
      <c r="DF414">
        <f t="shared" si="119"/>
        <v>3.43</v>
      </c>
      <c r="DG414">
        <f t="shared" si="120"/>
        <v>0</v>
      </c>
      <c r="DH414">
        <f t="shared" si="121"/>
        <v>0</v>
      </c>
      <c r="DI414">
        <f t="shared" si="122"/>
        <v>0</v>
      </c>
      <c r="DJ414">
        <f>DF414</f>
        <v>3.43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ROW(Source!A302)</f>
        <v>302</v>
      </c>
      <c r="B415">
        <v>68582722</v>
      </c>
      <c r="C415">
        <v>68584328</v>
      </c>
      <c r="D415">
        <v>68308152</v>
      </c>
      <c r="E415">
        <v>1</v>
      </c>
      <c r="F415">
        <v>1</v>
      </c>
      <c r="G415">
        <v>33</v>
      </c>
      <c r="H415">
        <v>3</v>
      </c>
      <c r="I415" t="s">
        <v>2356</v>
      </c>
      <c r="J415" t="s">
        <v>2357</v>
      </c>
      <c r="K415" t="s">
        <v>2358</v>
      </c>
      <c r="L415">
        <v>1301</v>
      </c>
      <c r="N415">
        <v>1003</v>
      </c>
      <c r="O415" t="s">
        <v>613</v>
      </c>
      <c r="P415" t="s">
        <v>613</v>
      </c>
      <c r="Q415">
        <v>1</v>
      </c>
      <c r="W415">
        <v>0</v>
      </c>
      <c r="X415">
        <v>-1948818465</v>
      </c>
      <c r="Y415">
        <f t="shared" si="123"/>
        <v>105</v>
      </c>
      <c r="AA415">
        <v>120.92</v>
      </c>
      <c r="AB415">
        <v>0</v>
      </c>
      <c r="AC415">
        <v>0</v>
      </c>
      <c r="AD415">
        <v>0</v>
      </c>
      <c r="AE415">
        <v>120.92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1</v>
      </c>
      <c r="AP415">
        <v>0</v>
      </c>
      <c r="AQ415">
        <v>0</v>
      </c>
      <c r="AR415">
        <v>0</v>
      </c>
      <c r="AS415" t="s">
        <v>3</v>
      </c>
      <c r="AT415">
        <v>105</v>
      </c>
      <c r="AU415" t="s">
        <v>3</v>
      </c>
      <c r="AV415">
        <v>0</v>
      </c>
      <c r="AW415">
        <v>2</v>
      </c>
      <c r="AX415">
        <v>68620549</v>
      </c>
      <c r="AY415">
        <v>1</v>
      </c>
      <c r="AZ415">
        <v>0</v>
      </c>
      <c r="BA415">
        <v>415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X415">
        <f>ROUND(Y415*Source!I302,9)</f>
        <v>1.26</v>
      </c>
      <c r="CY415">
        <f>AA415</f>
        <v>120.92</v>
      </c>
      <c r="CZ415">
        <f>AE415</f>
        <v>120.92</v>
      </c>
      <c r="DA415">
        <f>AI415</f>
        <v>1</v>
      </c>
      <c r="DB415">
        <f t="shared" si="124"/>
        <v>12696.6</v>
      </c>
      <c r="DC415">
        <f t="shared" si="125"/>
        <v>0</v>
      </c>
      <c r="DD415" t="s">
        <v>3</v>
      </c>
      <c r="DE415" t="s">
        <v>3</v>
      </c>
      <c r="DF415">
        <f t="shared" si="119"/>
        <v>152.36000000000001</v>
      </c>
      <c r="DG415">
        <f t="shared" si="120"/>
        <v>0</v>
      </c>
      <c r="DH415">
        <f t="shared" si="121"/>
        <v>0</v>
      </c>
      <c r="DI415">
        <f t="shared" si="122"/>
        <v>0</v>
      </c>
      <c r="DJ415">
        <f>DF415</f>
        <v>152.36000000000001</v>
      </c>
      <c r="DK415">
        <v>0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ROW(Source!A303)</f>
        <v>303</v>
      </c>
      <c r="B416">
        <v>68582722</v>
      </c>
      <c r="C416">
        <v>68619751</v>
      </c>
      <c r="D416">
        <v>68289694</v>
      </c>
      <c r="E416">
        <v>33</v>
      </c>
      <c r="F416">
        <v>1</v>
      </c>
      <c r="G416">
        <v>33</v>
      </c>
      <c r="H416">
        <v>1</v>
      </c>
      <c r="I416" t="s">
        <v>2072</v>
      </c>
      <c r="J416" t="s">
        <v>3</v>
      </c>
      <c r="K416" t="s">
        <v>2073</v>
      </c>
      <c r="L416">
        <v>1191</v>
      </c>
      <c r="N416">
        <v>1013</v>
      </c>
      <c r="O416" t="s">
        <v>2074</v>
      </c>
      <c r="P416" t="s">
        <v>2074</v>
      </c>
      <c r="Q416">
        <v>1</v>
      </c>
      <c r="W416">
        <v>0</v>
      </c>
      <c r="X416">
        <v>476480486</v>
      </c>
      <c r="Y416">
        <f t="shared" si="123"/>
        <v>16.91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0</v>
      </c>
      <c r="AO416">
        <v>1</v>
      </c>
      <c r="AP416">
        <v>0</v>
      </c>
      <c r="AQ416">
        <v>0</v>
      </c>
      <c r="AR416">
        <v>0</v>
      </c>
      <c r="AS416" t="s">
        <v>3</v>
      </c>
      <c r="AT416">
        <v>16.91</v>
      </c>
      <c r="AU416" t="s">
        <v>3</v>
      </c>
      <c r="AV416">
        <v>1</v>
      </c>
      <c r="AW416">
        <v>2</v>
      </c>
      <c r="AX416">
        <v>68620550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X416">
        <f>ROUND(Y416*Source!I303,9)</f>
        <v>1.6910000000000001</v>
      </c>
      <c r="CY416">
        <f>AD416</f>
        <v>0</v>
      </c>
      <c r="CZ416">
        <f>AH416</f>
        <v>0</v>
      </c>
      <c r="DA416">
        <f>AL416</f>
        <v>1</v>
      </c>
      <c r="DB416">
        <f t="shared" si="124"/>
        <v>0</v>
      </c>
      <c r="DC416">
        <f t="shared" si="125"/>
        <v>0</v>
      </c>
      <c r="DD416" t="s">
        <v>3</v>
      </c>
      <c r="DE416" t="s">
        <v>3</v>
      </c>
      <c r="DF416">
        <f t="shared" si="119"/>
        <v>0</v>
      </c>
      <c r="DG416">
        <f t="shared" si="120"/>
        <v>0</v>
      </c>
      <c r="DH416">
        <f t="shared" si="121"/>
        <v>0</v>
      </c>
      <c r="DI416">
        <f t="shared" si="122"/>
        <v>0</v>
      </c>
      <c r="DJ416">
        <f>DI416</f>
        <v>0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ROW(Source!A303)</f>
        <v>303</v>
      </c>
      <c r="B417">
        <v>68582722</v>
      </c>
      <c r="C417">
        <v>68619751</v>
      </c>
      <c r="D417">
        <v>68302772</v>
      </c>
      <c r="E417">
        <v>1</v>
      </c>
      <c r="F417">
        <v>1</v>
      </c>
      <c r="G417">
        <v>33</v>
      </c>
      <c r="H417">
        <v>2</v>
      </c>
      <c r="I417" t="s">
        <v>2275</v>
      </c>
      <c r="J417" t="s">
        <v>2276</v>
      </c>
      <c r="K417" t="s">
        <v>2277</v>
      </c>
      <c r="L417">
        <v>1368</v>
      </c>
      <c r="N417">
        <v>1011</v>
      </c>
      <c r="O417" t="s">
        <v>341</v>
      </c>
      <c r="P417" t="s">
        <v>341</v>
      </c>
      <c r="Q417">
        <v>1</v>
      </c>
      <c r="W417">
        <v>0</v>
      </c>
      <c r="X417">
        <v>1420822293</v>
      </c>
      <c r="Y417">
        <f t="shared" si="123"/>
        <v>6.24</v>
      </c>
      <c r="AA417">
        <v>0</v>
      </c>
      <c r="AB417">
        <v>50.65</v>
      </c>
      <c r="AC417">
        <v>0.19</v>
      </c>
      <c r="AD417">
        <v>0</v>
      </c>
      <c r="AE417">
        <v>0</v>
      </c>
      <c r="AF417">
        <v>50.65</v>
      </c>
      <c r="AG417">
        <v>0.19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1</v>
      </c>
      <c r="AP417">
        <v>0</v>
      </c>
      <c r="AQ417">
        <v>0</v>
      </c>
      <c r="AR417">
        <v>0</v>
      </c>
      <c r="AS417" t="s">
        <v>3</v>
      </c>
      <c r="AT417">
        <v>6.24</v>
      </c>
      <c r="AU417" t="s">
        <v>3</v>
      </c>
      <c r="AV417">
        <v>0</v>
      </c>
      <c r="AW417">
        <v>2</v>
      </c>
      <c r="AX417">
        <v>68620551</v>
      </c>
      <c r="AY417">
        <v>1</v>
      </c>
      <c r="AZ417">
        <v>0</v>
      </c>
      <c r="BA417">
        <v>417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X417">
        <f>ROUND(Y417*Source!I303,9)</f>
        <v>0.624</v>
      </c>
      <c r="CY417">
        <f>AB417</f>
        <v>50.65</v>
      </c>
      <c r="CZ417">
        <f>AF417</f>
        <v>50.65</v>
      </c>
      <c r="DA417">
        <f>AJ417</f>
        <v>1</v>
      </c>
      <c r="DB417">
        <f t="shared" si="124"/>
        <v>316.06</v>
      </c>
      <c r="DC417">
        <f t="shared" si="125"/>
        <v>1.19</v>
      </c>
      <c r="DD417" t="s">
        <v>3</v>
      </c>
      <c r="DE417" t="s">
        <v>3</v>
      </c>
      <c r="DF417">
        <f t="shared" si="119"/>
        <v>0</v>
      </c>
      <c r="DG417">
        <f t="shared" si="120"/>
        <v>31.61</v>
      </c>
      <c r="DH417">
        <f t="shared" si="121"/>
        <v>0.12</v>
      </c>
      <c r="DI417">
        <f t="shared" si="122"/>
        <v>0</v>
      </c>
      <c r="DJ417">
        <f>DG417</f>
        <v>31.61</v>
      </c>
      <c r="DK417">
        <v>0</v>
      </c>
      <c r="DL417" t="s">
        <v>3</v>
      </c>
      <c r="DM417">
        <v>0</v>
      </c>
      <c r="DN417" t="s">
        <v>3</v>
      </c>
      <c r="DO417">
        <v>0</v>
      </c>
    </row>
    <row r="418" spans="1:119" x14ac:dyDescent="0.2">
      <c r="A418">
        <f>ROW(Source!A303)</f>
        <v>303</v>
      </c>
      <c r="B418">
        <v>68582722</v>
      </c>
      <c r="C418">
        <v>68619751</v>
      </c>
      <c r="D418">
        <v>68303249</v>
      </c>
      <c r="E418">
        <v>1</v>
      </c>
      <c r="F418">
        <v>1</v>
      </c>
      <c r="G418">
        <v>33</v>
      </c>
      <c r="H418">
        <v>2</v>
      </c>
      <c r="I418" t="s">
        <v>2278</v>
      </c>
      <c r="J418" t="s">
        <v>2279</v>
      </c>
      <c r="K418" t="s">
        <v>2280</v>
      </c>
      <c r="L418">
        <v>1368</v>
      </c>
      <c r="N418">
        <v>1011</v>
      </c>
      <c r="O418" t="s">
        <v>341</v>
      </c>
      <c r="P418" t="s">
        <v>341</v>
      </c>
      <c r="Q418">
        <v>1</v>
      </c>
      <c r="W418">
        <v>0</v>
      </c>
      <c r="X418">
        <v>-2077003567</v>
      </c>
      <c r="Y418">
        <f t="shared" si="123"/>
        <v>6.24</v>
      </c>
      <c r="AA418">
        <v>0</v>
      </c>
      <c r="AB418">
        <v>8.76</v>
      </c>
      <c r="AC418">
        <v>1.18</v>
      </c>
      <c r="AD418">
        <v>0</v>
      </c>
      <c r="AE418">
        <v>0</v>
      </c>
      <c r="AF418">
        <v>8.76</v>
      </c>
      <c r="AG418">
        <v>1.18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0</v>
      </c>
      <c r="AO418">
        <v>1</v>
      </c>
      <c r="AP418">
        <v>0</v>
      </c>
      <c r="AQ418">
        <v>0</v>
      </c>
      <c r="AR418">
        <v>0</v>
      </c>
      <c r="AS418" t="s">
        <v>3</v>
      </c>
      <c r="AT418">
        <v>6.24</v>
      </c>
      <c r="AU418" t="s">
        <v>3</v>
      </c>
      <c r="AV418">
        <v>0</v>
      </c>
      <c r="AW418">
        <v>2</v>
      </c>
      <c r="AX418">
        <v>68620552</v>
      </c>
      <c r="AY418">
        <v>1</v>
      </c>
      <c r="AZ418">
        <v>0</v>
      </c>
      <c r="BA418">
        <v>418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X418">
        <f>ROUND(Y418*Source!I303,9)</f>
        <v>0.624</v>
      </c>
      <c r="CY418">
        <f>AB418</f>
        <v>8.76</v>
      </c>
      <c r="CZ418">
        <f>AF418</f>
        <v>8.76</v>
      </c>
      <c r="DA418">
        <f>AJ418</f>
        <v>1</v>
      </c>
      <c r="DB418">
        <f t="shared" si="124"/>
        <v>54.66</v>
      </c>
      <c r="DC418">
        <f t="shared" si="125"/>
        <v>7.36</v>
      </c>
      <c r="DD418" t="s">
        <v>3</v>
      </c>
      <c r="DE418" t="s">
        <v>3</v>
      </c>
      <c r="DF418">
        <f t="shared" si="119"/>
        <v>0</v>
      </c>
      <c r="DG418">
        <f t="shared" si="120"/>
        <v>5.47</v>
      </c>
      <c r="DH418">
        <f t="shared" si="121"/>
        <v>0.74</v>
      </c>
      <c r="DI418">
        <f t="shared" si="122"/>
        <v>0</v>
      </c>
      <c r="DJ418">
        <f>DG418</f>
        <v>5.47</v>
      </c>
      <c r="DK418">
        <v>0</v>
      </c>
      <c r="DL418" t="s">
        <v>3</v>
      </c>
      <c r="DM418">
        <v>0</v>
      </c>
      <c r="DN418" t="s">
        <v>3</v>
      </c>
      <c r="DO418">
        <v>0</v>
      </c>
    </row>
    <row r="419" spans="1:119" x14ac:dyDescent="0.2">
      <c r="A419">
        <f>ROW(Source!A303)</f>
        <v>303</v>
      </c>
      <c r="B419">
        <v>68582722</v>
      </c>
      <c r="C419">
        <v>68619751</v>
      </c>
      <c r="D419">
        <v>68303210</v>
      </c>
      <c r="E419">
        <v>1</v>
      </c>
      <c r="F419">
        <v>1</v>
      </c>
      <c r="G419">
        <v>33</v>
      </c>
      <c r="H419">
        <v>2</v>
      </c>
      <c r="I419" t="s">
        <v>2105</v>
      </c>
      <c r="J419" t="s">
        <v>2106</v>
      </c>
      <c r="K419" t="s">
        <v>2107</v>
      </c>
      <c r="L419">
        <v>1368</v>
      </c>
      <c r="N419">
        <v>1011</v>
      </c>
      <c r="O419" t="s">
        <v>341</v>
      </c>
      <c r="P419" t="s">
        <v>341</v>
      </c>
      <c r="Q419">
        <v>1</v>
      </c>
      <c r="W419">
        <v>0</v>
      </c>
      <c r="X419">
        <v>-700529201</v>
      </c>
      <c r="Y419">
        <f t="shared" si="123"/>
        <v>1.1299999999999999</v>
      </c>
      <c r="AA419">
        <v>0</v>
      </c>
      <c r="AB419">
        <v>5.27</v>
      </c>
      <c r="AC419">
        <v>0.01</v>
      </c>
      <c r="AD419">
        <v>0</v>
      </c>
      <c r="AE419">
        <v>0</v>
      </c>
      <c r="AF419">
        <v>5.27</v>
      </c>
      <c r="AG419">
        <v>0.01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1</v>
      </c>
      <c r="AP419">
        <v>0</v>
      </c>
      <c r="AQ419">
        <v>0</v>
      </c>
      <c r="AR419">
        <v>0</v>
      </c>
      <c r="AS419" t="s">
        <v>3</v>
      </c>
      <c r="AT419">
        <v>1.1299999999999999</v>
      </c>
      <c r="AU419" t="s">
        <v>3</v>
      </c>
      <c r="AV419">
        <v>0</v>
      </c>
      <c r="AW419">
        <v>2</v>
      </c>
      <c r="AX419">
        <v>68620553</v>
      </c>
      <c r="AY419">
        <v>1</v>
      </c>
      <c r="AZ419">
        <v>0</v>
      </c>
      <c r="BA419">
        <v>419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X419">
        <f>ROUND(Y419*Source!I303,9)</f>
        <v>0.113</v>
      </c>
      <c r="CY419">
        <f>AB419</f>
        <v>5.27</v>
      </c>
      <c r="CZ419">
        <f>AF419</f>
        <v>5.27</v>
      </c>
      <c r="DA419">
        <f>AJ419</f>
        <v>1</v>
      </c>
      <c r="DB419">
        <f t="shared" si="124"/>
        <v>5.96</v>
      </c>
      <c r="DC419">
        <f t="shared" si="125"/>
        <v>0.01</v>
      </c>
      <c r="DD419" t="s">
        <v>3</v>
      </c>
      <c r="DE419" t="s">
        <v>3</v>
      </c>
      <c r="DF419">
        <f t="shared" si="119"/>
        <v>0</v>
      </c>
      <c r="DG419">
        <f t="shared" si="120"/>
        <v>0.6</v>
      </c>
      <c r="DH419">
        <f t="shared" si="121"/>
        <v>0</v>
      </c>
      <c r="DI419">
        <f t="shared" si="122"/>
        <v>0</v>
      </c>
      <c r="DJ419">
        <f>DG419</f>
        <v>0.6</v>
      </c>
      <c r="DK419">
        <v>0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ROW(Source!A303)</f>
        <v>303</v>
      </c>
      <c r="B420">
        <v>68582722</v>
      </c>
      <c r="C420">
        <v>68619751</v>
      </c>
      <c r="D420">
        <v>68304501</v>
      </c>
      <c r="E420">
        <v>1</v>
      </c>
      <c r="F420">
        <v>1</v>
      </c>
      <c r="G420">
        <v>33</v>
      </c>
      <c r="H420">
        <v>3</v>
      </c>
      <c r="I420" t="s">
        <v>2359</v>
      </c>
      <c r="J420" t="s">
        <v>2360</v>
      </c>
      <c r="K420" t="s">
        <v>2361</v>
      </c>
      <c r="L420">
        <v>1354</v>
      </c>
      <c r="N420">
        <v>1010</v>
      </c>
      <c r="O420" t="s">
        <v>16</v>
      </c>
      <c r="P420" t="s">
        <v>16</v>
      </c>
      <c r="Q420">
        <v>1</v>
      </c>
      <c r="W420">
        <v>0</v>
      </c>
      <c r="X420">
        <v>382608088</v>
      </c>
      <c r="Y420">
        <f t="shared" si="123"/>
        <v>252.5</v>
      </c>
      <c r="AA420">
        <v>1.7</v>
      </c>
      <c r="AB420">
        <v>0</v>
      </c>
      <c r="AC420">
        <v>0</v>
      </c>
      <c r="AD420">
        <v>0</v>
      </c>
      <c r="AE420">
        <v>1.7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M420">
        <v>-2</v>
      </c>
      <c r="AN420">
        <v>0</v>
      </c>
      <c r="AO420">
        <v>1</v>
      </c>
      <c r="AP420">
        <v>0</v>
      </c>
      <c r="AQ420">
        <v>0</v>
      </c>
      <c r="AR420">
        <v>0</v>
      </c>
      <c r="AS420" t="s">
        <v>3</v>
      </c>
      <c r="AT420">
        <v>252.5</v>
      </c>
      <c r="AU420" t="s">
        <v>3</v>
      </c>
      <c r="AV420">
        <v>0</v>
      </c>
      <c r="AW420">
        <v>2</v>
      </c>
      <c r="AX420">
        <v>68620554</v>
      </c>
      <c r="AY420">
        <v>1</v>
      </c>
      <c r="AZ420">
        <v>0</v>
      </c>
      <c r="BA420">
        <v>420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X420">
        <f>ROUND(Y420*Source!I303,9)</f>
        <v>25.25</v>
      </c>
      <c r="CY420">
        <f t="shared" ref="CY420:CY425" si="126">AA420</f>
        <v>1.7</v>
      </c>
      <c r="CZ420">
        <f t="shared" ref="CZ420:CZ425" si="127">AE420</f>
        <v>1.7</v>
      </c>
      <c r="DA420">
        <f t="shared" ref="DA420:DA425" si="128">AI420</f>
        <v>1</v>
      </c>
      <c r="DB420">
        <f t="shared" si="124"/>
        <v>429.25</v>
      </c>
      <c r="DC420">
        <f t="shared" si="125"/>
        <v>0</v>
      </c>
      <c r="DD420" t="s">
        <v>3</v>
      </c>
      <c r="DE420" t="s">
        <v>3</v>
      </c>
      <c r="DF420">
        <f t="shared" si="119"/>
        <v>42.93</v>
      </c>
      <c r="DG420">
        <f t="shared" si="120"/>
        <v>0</v>
      </c>
      <c r="DH420">
        <f t="shared" si="121"/>
        <v>0</v>
      </c>
      <c r="DI420">
        <f t="shared" si="122"/>
        <v>0</v>
      </c>
      <c r="DJ420">
        <f t="shared" ref="DJ420:DJ425" si="129">DF420</f>
        <v>42.93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ROW(Source!A303)</f>
        <v>303</v>
      </c>
      <c r="B421">
        <v>68582722</v>
      </c>
      <c r="C421">
        <v>68619751</v>
      </c>
      <c r="D421">
        <v>68306151</v>
      </c>
      <c r="E421">
        <v>1</v>
      </c>
      <c r="F421">
        <v>1</v>
      </c>
      <c r="G421">
        <v>33</v>
      </c>
      <c r="H421">
        <v>3</v>
      </c>
      <c r="I421" t="s">
        <v>2362</v>
      </c>
      <c r="J421" t="s">
        <v>2363</v>
      </c>
      <c r="K421" t="s">
        <v>2364</v>
      </c>
      <c r="L421">
        <v>1301</v>
      </c>
      <c r="N421">
        <v>1003</v>
      </c>
      <c r="O421" t="s">
        <v>613</v>
      </c>
      <c r="P421" t="s">
        <v>613</v>
      </c>
      <c r="Q421">
        <v>1</v>
      </c>
      <c r="W421">
        <v>0</v>
      </c>
      <c r="X421">
        <v>835599078</v>
      </c>
      <c r="Y421">
        <f t="shared" si="123"/>
        <v>101</v>
      </c>
      <c r="AA421">
        <v>48.86</v>
      </c>
      <c r="AB421">
        <v>0</v>
      </c>
      <c r="AC421">
        <v>0</v>
      </c>
      <c r="AD421">
        <v>0</v>
      </c>
      <c r="AE421">
        <v>48.86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0</v>
      </c>
      <c r="AO421">
        <v>1</v>
      </c>
      <c r="AP421">
        <v>0</v>
      </c>
      <c r="AQ421">
        <v>0</v>
      </c>
      <c r="AR421">
        <v>0</v>
      </c>
      <c r="AS421" t="s">
        <v>3</v>
      </c>
      <c r="AT421">
        <v>101</v>
      </c>
      <c r="AU421" t="s">
        <v>3</v>
      </c>
      <c r="AV421">
        <v>0</v>
      </c>
      <c r="AW421">
        <v>2</v>
      </c>
      <c r="AX421">
        <v>68620555</v>
      </c>
      <c r="AY421">
        <v>1</v>
      </c>
      <c r="AZ421">
        <v>0</v>
      </c>
      <c r="BA421">
        <v>421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X421">
        <f>ROUND(Y421*Source!I303,9)</f>
        <v>10.1</v>
      </c>
      <c r="CY421">
        <f t="shared" si="126"/>
        <v>48.86</v>
      </c>
      <c r="CZ421">
        <f t="shared" si="127"/>
        <v>48.86</v>
      </c>
      <c r="DA421">
        <f t="shared" si="128"/>
        <v>1</v>
      </c>
      <c r="DB421">
        <f t="shared" si="124"/>
        <v>4934.8599999999997</v>
      </c>
      <c r="DC421">
        <f t="shared" si="125"/>
        <v>0</v>
      </c>
      <c r="DD421" t="s">
        <v>3</v>
      </c>
      <c r="DE421" t="s">
        <v>3</v>
      </c>
      <c r="DF421">
        <f t="shared" si="119"/>
        <v>493.49</v>
      </c>
      <c r="DG421">
        <f t="shared" si="120"/>
        <v>0</v>
      </c>
      <c r="DH421">
        <f t="shared" si="121"/>
        <v>0</v>
      </c>
      <c r="DI421">
        <f t="shared" si="122"/>
        <v>0</v>
      </c>
      <c r="DJ421">
        <f t="shared" si="129"/>
        <v>493.49</v>
      </c>
      <c r="DK421">
        <v>0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ROW(Source!A303)</f>
        <v>303</v>
      </c>
      <c r="B422">
        <v>68582722</v>
      </c>
      <c r="C422">
        <v>68619751</v>
      </c>
      <c r="D422">
        <v>68306152</v>
      </c>
      <c r="E422">
        <v>1</v>
      </c>
      <c r="F422">
        <v>1</v>
      </c>
      <c r="G422">
        <v>33</v>
      </c>
      <c r="H422">
        <v>3</v>
      </c>
      <c r="I422" t="s">
        <v>2365</v>
      </c>
      <c r="J422" t="s">
        <v>2366</v>
      </c>
      <c r="K422" t="s">
        <v>2367</v>
      </c>
      <c r="L422">
        <v>1354</v>
      </c>
      <c r="N422">
        <v>1010</v>
      </c>
      <c r="O422" t="s">
        <v>16</v>
      </c>
      <c r="P422" t="s">
        <v>16</v>
      </c>
      <c r="Q422">
        <v>1</v>
      </c>
      <c r="W422">
        <v>0</v>
      </c>
      <c r="X422">
        <v>-499523664</v>
      </c>
      <c r="Y422">
        <f t="shared" si="123"/>
        <v>8</v>
      </c>
      <c r="AA422">
        <v>28.91</v>
      </c>
      <c r="AB422">
        <v>0</v>
      </c>
      <c r="AC422">
        <v>0</v>
      </c>
      <c r="AD422">
        <v>0</v>
      </c>
      <c r="AE422">
        <v>28.91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1</v>
      </c>
      <c r="AP422">
        <v>0</v>
      </c>
      <c r="AQ422">
        <v>0</v>
      </c>
      <c r="AR422">
        <v>0</v>
      </c>
      <c r="AS422" t="s">
        <v>3</v>
      </c>
      <c r="AT422">
        <v>8</v>
      </c>
      <c r="AU422" t="s">
        <v>3</v>
      </c>
      <c r="AV422">
        <v>0</v>
      </c>
      <c r="AW422">
        <v>2</v>
      </c>
      <c r="AX422">
        <v>68620556</v>
      </c>
      <c r="AY422">
        <v>1</v>
      </c>
      <c r="AZ422">
        <v>0</v>
      </c>
      <c r="BA422">
        <v>422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X422">
        <f>ROUND(Y422*Source!I303,9)</f>
        <v>0.8</v>
      </c>
      <c r="CY422">
        <f t="shared" si="126"/>
        <v>28.91</v>
      </c>
      <c r="CZ422">
        <f t="shared" si="127"/>
        <v>28.91</v>
      </c>
      <c r="DA422">
        <f t="shared" si="128"/>
        <v>1</v>
      </c>
      <c r="DB422">
        <f t="shared" si="124"/>
        <v>231.28</v>
      </c>
      <c r="DC422">
        <f t="shared" si="125"/>
        <v>0</v>
      </c>
      <c r="DD422" t="s">
        <v>3</v>
      </c>
      <c r="DE422" t="s">
        <v>3</v>
      </c>
      <c r="DF422">
        <f t="shared" si="119"/>
        <v>23.13</v>
      </c>
      <c r="DG422">
        <f t="shared" si="120"/>
        <v>0</v>
      </c>
      <c r="DH422">
        <f t="shared" si="121"/>
        <v>0</v>
      </c>
      <c r="DI422">
        <f t="shared" si="122"/>
        <v>0</v>
      </c>
      <c r="DJ422">
        <f t="shared" si="129"/>
        <v>23.13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ROW(Source!A303)</f>
        <v>303</v>
      </c>
      <c r="B423">
        <v>68582722</v>
      </c>
      <c r="C423">
        <v>68619751</v>
      </c>
      <c r="D423">
        <v>68306153</v>
      </c>
      <c r="E423">
        <v>1</v>
      </c>
      <c r="F423">
        <v>1</v>
      </c>
      <c r="G423">
        <v>33</v>
      </c>
      <c r="H423">
        <v>3</v>
      </c>
      <c r="I423" t="s">
        <v>2368</v>
      </c>
      <c r="J423" t="s">
        <v>2369</v>
      </c>
      <c r="K423" t="s">
        <v>2370</v>
      </c>
      <c r="L423">
        <v>1354</v>
      </c>
      <c r="N423">
        <v>1010</v>
      </c>
      <c r="O423" t="s">
        <v>16</v>
      </c>
      <c r="P423" t="s">
        <v>16</v>
      </c>
      <c r="Q423">
        <v>1</v>
      </c>
      <c r="W423">
        <v>0</v>
      </c>
      <c r="X423">
        <v>814274914</v>
      </c>
      <c r="Y423">
        <f t="shared" si="123"/>
        <v>2</v>
      </c>
      <c r="AA423">
        <v>21.26</v>
      </c>
      <c r="AB423">
        <v>0</v>
      </c>
      <c r="AC423">
        <v>0</v>
      </c>
      <c r="AD423">
        <v>0</v>
      </c>
      <c r="AE423">
        <v>21.26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1</v>
      </c>
      <c r="AP423">
        <v>0</v>
      </c>
      <c r="AQ423">
        <v>0</v>
      </c>
      <c r="AR423">
        <v>0</v>
      </c>
      <c r="AS423" t="s">
        <v>3</v>
      </c>
      <c r="AT423">
        <v>2</v>
      </c>
      <c r="AU423" t="s">
        <v>3</v>
      </c>
      <c r="AV423">
        <v>0</v>
      </c>
      <c r="AW423">
        <v>2</v>
      </c>
      <c r="AX423">
        <v>68620557</v>
      </c>
      <c r="AY423">
        <v>1</v>
      </c>
      <c r="AZ423">
        <v>0</v>
      </c>
      <c r="BA423">
        <v>423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X423">
        <f>ROUND(Y423*Source!I303,9)</f>
        <v>0.2</v>
      </c>
      <c r="CY423">
        <f t="shared" si="126"/>
        <v>21.26</v>
      </c>
      <c r="CZ423">
        <f t="shared" si="127"/>
        <v>21.26</v>
      </c>
      <c r="DA423">
        <f t="shared" si="128"/>
        <v>1</v>
      </c>
      <c r="DB423">
        <f t="shared" si="124"/>
        <v>42.52</v>
      </c>
      <c r="DC423">
        <f t="shared" si="125"/>
        <v>0</v>
      </c>
      <c r="DD423" t="s">
        <v>3</v>
      </c>
      <c r="DE423" t="s">
        <v>3</v>
      </c>
      <c r="DF423">
        <f t="shared" si="119"/>
        <v>4.25</v>
      </c>
      <c r="DG423">
        <f t="shared" si="120"/>
        <v>0</v>
      </c>
      <c r="DH423">
        <f t="shared" si="121"/>
        <v>0</v>
      </c>
      <c r="DI423">
        <f t="shared" si="122"/>
        <v>0</v>
      </c>
      <c r="DJ423">
        <f t="shared" si="129"/>
        <v>4.25</v>
      </c>
      <c r="DK423">
        <v>0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ROW(Source!A303)</f>
        <v>303</v>
      </c>
      <c r="B424">
        <v>68582722</v>
      </c>
      <c r="C424">
        <v>68619751</v>
      </c>
      <c r="D424">
        <v>68306154</v>
      </c>
      <c r="E424">
        <v>1</v>
      </c>
      <c r="F424">
        <v>1</v>
      </c>
      <c r="G424">
        <v>33</v>
      </c>
      <c r="H424">
        <v>3</v>
      </c>
      <c r="I424" t="s">
        <v>2371</v>
      </c>
      <c r="J424" t="s">
        <v>2372</v>
      </c>
      <c r="K424" t="s">
        <v>2373</v>
      </c>
      <c r="L424">
        <v>1354</v>
      </c>
      <c r="N424">
        <v>1010</v>
      </c>
      <c r="O424" t="s">
        <v>16</v>
      </c>
      <c r="P424" t="s">
        <v>16</v>
      </c>
      <c r="Q424">
        <v>1</v>
      </c>
      <c r="W424">
        <v>0</v>
      </c>
      <c r="X424">
        <v>-546283429</v>
      </c>
      <c r="Y424">
        <f t="shared" si="123"/>
        <v>8</v>
      </c>
      <c r="AA424">
        <v>17.02</v>
      </c>
      <c r="AB424">
        <v>0</v>
      </c>
      <c r="AC424">
        <v>0</v>
      </c>
      <c r="AD424">
        <v>0</v>
      </c>
      <c r="AE424">
        <v>17.02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1</v>
      </c>
      <c r="AP424">
        <v>0</v>
      </c>
      <c r="AQ424">
        <v>0</v>
      </c>
      <c r="AR424">
        <v>0</v>
      </c>
      <c r="AS424" t="s">
        <v>3</v>
      </c>
      <c r="AT424">
        <v>8</v>
      </c>
      <c r="AU424" t="s">
        <v>3</v>
      </c>
      <c r="AV424">
        <v>0</v>
      </c>
      <c r="AW424">
        <v>2</v>
      </c>
      <c r="AX424">
        <v>68620558</v>
      </c>
      <c r="AY424">
        <v>1</v>
      </c>
      <c r="AZ424">
        <v>0</v>
      </c>
      <c r="BA424">
        <v>424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X424">
        <f>ROUND(Y424*Source!I303,9)</f>
        <v>0.8</v>
      </c>
      <c r="CY424">
        <f t="shared" si="126"/>
        <v>17.02</v>
      </c>
      <c r="CZ424">
        <f t="shared" si="127"/>
        <v>17.02</v>
      </c>
      <c r="DA424">
        <f t="shared" si="128"/>
        <v>1</v>
      </c>
      <c r="DB424">
        <f t="shared" si="124"/>
        <v>136.16</v>
      </c>
      <c r="DC424">
        <f t="shared" si="125"/>
        <v>0</v>
      </c>
      <c r="DD424" t="s">
        <v>3</v>
      </c>
      <c r="DE424" t="s">
        <v>3</v>
      </c>
      <c r="DF424">
        <f t="shared" si="119"/>
        <v>13.62</v>
      </c>
      <c r="DG424">
        <f t="shared" si="120"/>
        <v>0</v>
      </c>
      <c r="DH424">
        <f t="shared" si="121"/>
        <v>0</v>
      </c>
      <c r="DI424">
        <f t="shared" si="122"/>
        <v>0</v>
      </c>
      <c r="DJ424">
        <f t="shared" si="129"/>
        <v>13.62</v>
      </c>
      <c r="DK424">
        <v>0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ROW(Source!A303)</f>
        <v>303</v>
      </c>
      <c r="B425">
        <v>68582722</v>
      </c>
      <c r="C425">
        <v>68619751</v>
      </c>
      <c r="D425">
        <v>68306155</v>
      </c>
      <c r="E425">
        <v>1</v>
      </c>
      <c r="F425">
        <v>1</v>
      </c>
      <c r="G425">
        <v>33</v>
      </c>
      <c r="H425">
        <v>3</v>
      </c>
      <c r="I425" t="s">
        <v>2374</v>
      </c>
      <c r="J425" t="s">
        <v>2375</v>
      </c>
      <c r="K425" t="s">
        <v>2376</v>
      </c>
      <c r="L425">
        <v>1354</v>
      </c>
      <c r="N425">
        <v>1010</v>
      </c>
      <c r="O425" t="s">
        <v>16</v>
      </c>
      <c r="P425" t="s">
        <v>16</v>
      </c>
      <c r="Q425">
        <v>1</v>
      </c>
      <c r="W425">
        <v>0</v>
      </c>
      <c r="X425">
        <v>-1381738831</v>
      </c>
      <c r="Y425">
        <f t="shared" si="123"/>
        <v>4</v>
      </c>
      <c r="AA425">
        <v>17.02</v>
      </c>
      <c r="AB425">
        <v>0</v>
      </c>
      <c r="AC425">
        <v>0</v>
      </c>
      <c r="AD425">
        <v>0</v>
      </c>
      <c r="AE425">
        <v>17.02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1</v>
      </c>
      <c r="AP425">
        <v>0</v>
      </c>
      <c r="AQ425">
        <v>0</v>
      </c>
      <c r="AR425">
        <v>0</v>
      </c>
      <c r="AS425" t="s">
        <v>3</v>
      </c>
      <c r="AT425">
        <v>4</v>
      </c>
      <c r="AU425" t="s">
        <v>3</v>
      </c>
      <c r="AV425">
        <v>0</v>
      </c>
      <c r="AW425">
        <v>2</v>
      </c>
      <c r="AX425">
        <v>68620559</v>
      </c>
      <c r="AY425">
        <v>1</v>
      </c>
      <c r="AZ425">
        <v>0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X425">
        <f>ROUND(Y425*Source!I303,9)</f>
        <v>0.4</v>
      </c>
      <c r="CY425">
        <f t="shared" si="126"/>
        <v>17.02</v>
      </c>
      <c r="CZ425">
        <f t="shared" si="127"/>
        <v>17.02</v>
      </c>
      <c r="DA425">
        <f t="shared" si="128"/>
        <v>1</v>
      </c>
      <c r="DB425">
        <f t="shared" si="124"/>
        <v>68.08</v>
      </c>
      <c r="DC425">
        <f t="shared" si="125"/>
        <v>0</v>
      </c>
      <c r="DD425" t="s">
        <v>3</v>
      </c>
      <c r="DE425" t="s">
        <v>3</v>
      </c>
      <c r="DF425">
        <f t="shared" si="119"/>
        <v>6.81</v>
      </c>
      <c r="DG425">
        <f t="shared" si="120"/>
        <v>0</v>
      </c>
      <c r="DH425">
        <f t="shared" si="121"/>
        <v>0</v>
      </c>
      <c r="DI425">
        <f t="shared" si="122"/>
        <v>0</v>
      </c>
      <c r="DJ425">
        <f t="shared" si="129"/>
        <v>6.81</v>
      </c>
      <c r="DK425">
        <v>0</v>
      </c>
      <c r="DL425" t="s">
        <v>3</v>
      </c>
      <c r="DM425">
        <v>0</v>
      </c>
      <c r="DN425" t="s">
        <v>3</v>
      </c>
      <c r="DO425">
        <v>0</v>
      </c>
    </row>
    <row r="426" spans="1:119" x14ac:dyDescent="0.2">
      <c r="A426">
        <f>ROW(Source!A304)</f>
        <v>304</v>
      </c>
      <c r="B426">
        <v>68582722</v>
      </c>
      <c r="C426">
        <v>68584355</v>
      </c>
      <c r="D426">
        <v>68289694</v>
      </c>
      <c r="E426">
        <v>33</v>
      </c>
      <c r="F426">
        <v>1</v>
      </c>
      <c r="G426">
        <v>33</v>
      </c>
      <c r="H426">
        <v>1</v>
      </c>
      <c r="I426" t="s">
        <v>2072</v>
      </c>
      <c r="J426" t="s">
        <v>3</v>
      </c>
      <c r="K426" t="s">
        <v>2073</v>
      </c>
      <c r="L426">
        <v>1191</v>
      </c>
      <c r="N426">
        <v>1013</v>
      </c>
      <c r="O426" t="s">
        <v>2074</v>
      </c>
      <c r="P426" t="s">
        <v>2074</v>
      </c>
      <c r="Q426">
        <v>1</v>
      </c>
      <c r="W426">
        <v>0</v>
      </c>
      <c r="X426">
        <v>476480486</v>
      </c>
      <c r="Y426">
        <f t="shared" si="123"/>
        <v>33.56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1</v>
      </c>
      <c r="AP426">
        <v>0</v>
      </c>
      <c r="AQ426">
        <v>0</v>
      </c>
      <c r="AR426">
        <v>0</v>
      </c>
      <c r="AS426" t="s">
        <v>3</v>
      </c>
      <c r="AT426">
        <v>33.56</v>
      </c>
      <c r="AU426" t="s">
        <v>3</v>
      </c>
      <c r="AV426">
        <v>1</v>
      </c>
      <c r="AW426">
        <v>2</v>
      </c>
      <c r="AX426">
        <v>68620560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X426">
        <f>ROUND(Y426*Source!I304,9)</f>
        <v>0.67120000000000002</v>
      </c>
      <c r="CY426">
        <f>AD426</f>
        <v>0</v>
      </c>
      <c r="CZ426">
        <f>AH426</f>
        <v>0</v>
      </c>
      <c r="DA426">
        <f>AL426</f>
        <v>1</v>
      </c>
      <c r="DB426">
        <f t="shared" si="124"/>
        <v>0</v>
      </c>
      <c r="DC426">
        <f t="shared" si="125"/>
        <v>0</v>
      </c>
      <c r="DD426" t="s">
        <v>3</v>
      </c>
      <c r="DE426" t="s">
        <v>3</v>
      </c>
      <c r="DF426">
        <f t="shared" si="119"/>
        <v>0</v>
      </c>
      <c r="DG426">
        <f t="shared" si="120"/>
        <v>0</v>
      </c>
      <c r="DH426">
        <f t="shared" si="121"/>
        <v>0</v>
      </c>
      <c r="DI426">
        <f t="shared" si="122"/>
        <v>0</v>
      </c>
      <c r="DJ426">
        <f>DI426</f>
        <v>0</v>
      </c>
      <c r="DK426">
        <v>0</v>
      </c>
      <c r="DL426" t="s">
        <v>3</v>
      </c>
      <c r="DM426">
        <v>0</v>
      </c>
      <c r="DN426" t="s">
        <v>3</v>
      </c>
      <c r="DO426">
        <v>0</v>
      </c>
    </row>
    <row r="427" spans="1:119" x14ac:dyDescent="0.2">
      <c r="A427">
        <f>ROW(Source!A304)</f>
        <v>304</v>
      </c>
      <c r="B427">
        <v>68582722</v>
      </c>
      <c r="C427">
        <v>68584355</v>
      </c>
      <c r="D427">
        <v>68303248</v>
      </c>
      <c r="E427">
        <v>1</v>
      </c>
      <c r="F427">
        <v>1</v>
      </c>
      <c r="G427">
        <v>33</v>
      </c>
      <c r="H427">
        <v>2</v>
      </c>
      <c r="I427" t="s">
        <v>2188</v>
      </c>
      <c r="J427" t="s">
        <v>2189</v>
      </c>
      <c r="K427" t="s">
        <v>2190</v>
      </c>
      <c r="L427">
        <v>1368</v>
      </c>
      <c r="N427">
        <v>1011</v>
      </c>
      <c r="O427" t="s">
        <v>341</v>
      </c>
      <c r="P427" t="s">
        <v>341</v>
      </c>
      <c r="Q427">
        <v>1</v>
      </c>
      <c r="W427">
        <v>0</v>
      </c>
      <c r="X427">
        <v>-550399794</v>
      </c>
      <c r="Y427">
        <f t="shared" si="123"/>
        <v>0.21</v>
      </c>
      <c r="AA427">
        <v>0</v>
      </c>
      <c r="AB427">
        <v>8.0299999999999994</v>
      </c>
      <c r="AC427">
        <v>1.18</v>
      </c>
      <c r="AD427">
        <v>0</v>
      </c>
      <c r="AE427">
        <v>0</v>
      </c>
      <c r="AF427">
        <v>8.0299999999999994</v>
      </c>
      <c r="AG427">
        <v>1.18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1</v>
      </c>
      <c r="AP427">
        <v>0</v>
      </c>
      <c r="AQ427">
        <v>0</v>
      </c>
      <c r="AR427">
        <v>0</v>
      </c>
      <c r="AS427" t="s">
        <v>3</v>
      </c>
      <c r="AT427">
        <v>0.21</v>
      </c>
      <c r="AU427" t="s">
        <v>3</v>
      </c>
      <c r="AV427">
        <v>0</v>
      </c>
      <c r="AW427">
        <v>2</v>
      </c>
      <c r="AX427">
        <v>68620561</v>
      </c>
      <c r="AY427">
        <v>1</v>
      </c>
      <c r="AZ427">
        <v>0</v>
      </c>
      <c r="BA427">
        <v>427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X427">
        <f>ROUND(Y427*Source!I304,9)</f>
        <v>4.1999999999999997E-3</v>
      </c>
      <c r="CY427">
        <f>AB427</f>
        <v>8.0299999999999994</v>
      </c>
      <c r="CZ427">
        <f>AF427</f>
        <v>8.0299999999999994</v>
      </c>
      <c r="DA427">
        <f>AJ427</f>
        <v>1</v>
      </c>
      <c r="DB427">
        <f t="shared" si="124"/>
        <v>1.69</v>
      </c>
      <c r="DC427">
        <f t="shared" si="125"/>
        <v>0.25</v>
      </c>
      <c r="DD427" t="s">
        <v>3</v>
      </c>
      <c r="DE427" t="s">
        <v>3</v>
      </c>
      <c r="DF427">
        <f t="shared" si="119"/>
        <v>0</v>
      </c>
      <c r="DG427">
        <f t="shared" si="120"/>
        <v>0.03</v>
      </c>
      <c r="DH427">
        <f t="shared" si="121"/>
        <v>0</v>
      </c>
      <c r="DI427">
        <f t="shared" si="122"/>
        <v>0</v>
      </c>
      <c r="DJ427">
        <f>DG427</f>
        <v>0.03</v>
      </c>
      <c r="DK427">
        <v>0</v>
      </c>
      <c r="DL427" t="s">
        <v>3</v>
      </c>
      <c r="DM427">
        <v>0</v>
      </c>
      <c r="DN427" t="s">
        <v>3</v>
      </c>
      <c r="DO427">
        <v>0</v>
      </c>
    </row>
    <row r="428" spans="1:119" x14ac:dyDescent="0.2">
      <c r="A428">
        <f>ROW(Source!A304)</f>
        <v>304</v>
      </c>
      <c r="B428">
        <v>68582722</v>
      </c>
      <c r="C428">
        <v>68584355</v>
      </c>
      <c r="D428">
        <v>68305308</v>
      </c>
      <c r="E428">
        <v>1</v>
      </c>
      <c r="F428">
        <v>1</v>
      </c>
      <c r="G428">
        <v>33</v>
      </c>
      <c r="H428">
        <v>3</v>
      </c>
      <c r="I428" t="s">
        <v>2185</v>
      </c>
      <c r="J428" t="s">
        <v>2186</v>
      </c>
      <c r="K428" t="s">
        <v>2187</v>
      </c>
      <c r="L428">
        <v>1339</v>
      </c>
      <c r="N428">
        <v>1007</v>
      </c>
      <c r="O428" t="s">
        <v>666</v>
      </c>
      <c r="P428" t="s">
        <v>666</v>
      </c>
      <c r="Q428">
        <v>1</v>
      </c>
      <c r="W428">
        <v>0</v>
      </c>
      <c r="X428">
        <v>1035632843</v>
      </c>
      <c r="Y428">
        <f t="shared" si="123"/>
        <v>0.01</v>
      </c>
      <c r="AA428">
        <v>42.44</v>
      </c>
      <c r="AB428">
        <v>0</v>
      </c>
      <c r="AC428">
        <v>0</v>
      </c>
      <c r="AD428">
        <v>0</v>
      </c>
      <c r="AE428">
        <v>42.44</v>
      </c>
      <c r="AF428">
        <v>0</v>
      </c>
      <c r="AG428">
        <v>0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1</v>
      </c>
      <c r="AP428">
        <v>0</v>
      </c>
      <c r="AQ428">
        <v>0</v>
      </c>
      <c r="AR428">
        <v>0</v>
      </c>
      <c r="AS428" t="s">
        <v>3</v>
      </c>
      <c r="AT428">
        <v>0.01</v>
      </c>
      <c r="AU428" t="s">
        <v>3</v>
      </c>
      <c r="AV428">
        <v>0</v>
      </c>
      <c r="AW428">
        <v>2</v>
      </c>
      <c r="AX428">
        <v>68620562</v>
      </c>
      <c r="AY428">
        <v>1</v>
      </c>
      <c r="AZ428">
        <v>0</v>
      </c>
      <c r="BA428">
        <v>428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X428">
        <f>ROUND(Y428*Source!I304,9)</f>
        <v>2.0000000000000001E-4</v>
      </c>
      <c r="CY428">
        <f>AA428</f>
        <v>42.44</v>
      </c>
      <c r="CZ428">
        <f>AE428</f>
        <v>42.44</v>
      </c>
      <c r="DA428">
        <f>AI428</f>
        <v>1</v>
      </c>
      <c r="DB428">
        <f t="shared" si="124"/>
        <v>0.42</v>
      </c>
      <c r="DC428">
        <f t="shared" si="125"/>
        <v>0</v>
      </c>
      <c r="DD428" t="s">
        <v>3</v>
      </c>
      <c r="DE428" t="s">
        <v>3</v>
      </c>
      <c r="DF428">
        <f t="shared" si="119"/>
        <v>0.01</v>
      </c>
      <c r="DG428">
        <f t="shared" si="120"/>
        <v>0</v>
      </c>
      <c r="DH428">
        <f t="shared" si="121"/>
        <v>0</v>
      </c>
      <c r="DI428">
        <f t="shared" si="122"/>
        <v>0</v>
      </c>
      <c r="DJ428">
        <f>DF428</f>
        <v>0.01</v>
      </c>
      <c r="DK428">
        <v>0</v>
      </c>
      <c r="DL428" t="s">
        <v>3</v>
      </c>
      <c r="DM428">
        <v>0</v>
      </c>
      <c r="DN428" t="s">
        <v>3</v>
      </c>
      <c r="DO428">
        <v>0</v>
      </c>
    </row>
    <row r="429" spans="1:119" x14ac:dyDescent="0.2">
      <c r="A429">
        <f>ROW(Source!A304)</f>
        <v>304</v>
      </c>
      <c r="B429">
        <v>68582722</v>
      </c>
      <c r="C429">
        <v>68584355</v>
      </c>
      <c r="D429">
        <v>68303612</v>
      </c>
      <c r="E429">
        <v>1</v>
      </c>
      <c r="F429">
        <v>1</v>
      </c>
      <c r="G429">
        <v>33</v>
      </c>
      <c r="H429">
        <v>3</v>
      </c>
      <c r="I429" t="s">
        <v>400</v>
      </c>
      <c r="J429" t="s">
        <v>403</v>
      </c>
      <c r="K429" t="s">
        <v>401</v>
      </c>
      <c r="L429">
        <v>1327</v>
      </c>
      <c r="N429">
        <v>1005</v>
      </c>
      <c r="O429" t="s">
        <v>402</v>
      </c>
      <c r="P429" t="s">
        <v>402</v>
      </c>
      <c r="Q429">
        <v>1</v>
      </c>
      <c r="W429">
        <v>0</v>
      </c>
      <c r="X429">
        <v>216204917</v>
      </c>
      <c r="Y429">
        <f t="shared" si="123"/>
        <v>10.199999999999999</v>
      </c>
      <c r="AA429">
        <v>622.76</v>
      </c>
      <c r="AB429">
        <v>0</v>
      </c>
      <c r="AC429">
        <v>0</v>
      </c>
      <c r="AD429">
        <v>0</v>
      </c>
      <c r="AE429">
        <v>622.76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1</v>
      </c>
      <c r="AP429">
        <v>0</v>
      </c>
      <c r="AQ429">
        <v>0</v>
      </c>
      <c r="AR429">
        <v>0</v>
      </c>
      <c r="AS429" t="s">
        <v>3</v>
      </c>
      <c r="AT429">
        <v>10.199999999999999</v>
      </c>
      <c r="AU429" t="s">
        <v>3</v>
      </c>
      <c r="AV429">
        <v>0</v>
      </c>
      <c r="AW429">
        <v>2</v>
      </c>
      <c r="AX429">
        <v>68620563</v>
      </c>
      <c r="AY429">
        <v>1</v>
      </c>
      <c r="AZ429">
        <v>0</v>
      </c>
      <c r="BA429">
        <v>429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X429">
        <f>ROUND(Y429*Source!I304,9)</f>
        <v>0.20399999999999999</v>
      </c>
      <c r="CY429">
        <f>AA429</f>
        <v>622.76</v>
      </c>
      <c r="CZ429">
        <f>AE429</f>
        <v>622.76</v>
      </c>
      <c r="DA429">
        <f>AI429</f>
        <v>1</v>
      </c>
      <c r="DB429">
        <f t="shared" si="124"/>
        <v>6352.15</v>
      </c>
      <c r="DC429">
        <f t="shared" si="125"/>
        <v>0</v>
      </c>
      <c r="DD429" t="s">
        <v>3</v>
      </c>
      <c r="DE429" t="s">
        <v>3</v>
      </c>
      <c r="DF429">
        <f t="shared" si="119"/>
        <v>127.04</v>
      </c>
      <c r="DG429">
        <f t="shared" si="120"/>
        <v>0</v>
      </c>
      <c r="DH429">
        <f t="shared" si="121"/>
        <v>0</v>
      </c>
      <c r="DI429">
        <f t="shared" si="122"/>
        <v>0</v>
      </c>
      <c r="DJ429">
        <f>DF429</f>
        <v>127.04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ROW(Source!A304)</f>
        <v>304</v>
      </c>
      <c r="B430">
        <v>68582722</v>
      </c>
      <c r="C430">
        <v>68584355</v>
      </c>
      <c r="D430">
        <v>68306464</v>
      </c>
      <c r="E430">
        <v>1</v>
      </c>
      <c r="F430">
        <v>1</v>
      </c>
      <c r="G430">
        <v>33</v>
      </c>
      <c r="H430">
        <v>3</v>
      </c>
      <c r="I430" t="s">
        <v>2197</v>
      </c>
      <c r="J430" t="s">
        <v>2198</v>
      </c>
      <c r="K430" t="s">
        <v>2199</v>
      </c>
      <c r="L430">
        <v>1348</v>
      </c>
      <c r="N430">
        <v>1009</v>
      </c>
      <c r="O430" t="s">
        <v>550</v>
      </c>
      <c r="P430" t="s">
        <v>550</v>
      </c>
      <c r="Q430">
        <v>1000</v>
      </c>
      <c r="W430">
        <v>0</v>
      </c>
      <c r="X430">
        <v>-2049126727</v>
      </c>
      <c r="Y430">
        <f t="shared" si="123"/>
        <v>4.2999999999999997E-2</v>
      </c>
      <c r="AA430">
        <v>12292.81</v>
      </c>
      <c r="AB430">
        <v>0</v>
      </c>
      <c r="AC430">
        <v>0</v>
      </c>
      <c r="AD430">
        <v>0</v>
      </c>
      <c r="AE430">
        <v>12292.81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1</v>
      </c>
      <c r="AP430">
        <v>0</v>
      </c>
      <c r="AQ430">
        <v>0</v>
      </c>
      <c r="AR430">
        <v>0</v>
      </c>
      <c r="AS430" t="s">
        <v>3</v>
      </c>
      <c r="AT430">
        <v>4.2999999999999997E-2</v>
      </c>
      <c r="AU430" t="s">
        <v>3</v>
      </c>
      <c r="AV430">
        <v>0</v>
      </c>
      <c r="AW430">
        <v>2</v>
      </c>
      <c r="AX430">
        <v>68620564</v>
      </c>
      <c r="AY430">
        <v>1</v>
      </c>
      <c r="AZ430">
        <v>0</v>
      </c>
      <c r="BA430">
        <v>430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X430">
        <f>ROUND(Y430*Source!I304,9)</f>
        <v>8.5999999999999998E-4</v>
      </c>
      <c r="CY430">
        <f>AA430</f>
        <v>12292.81</v>
      </c>
      <c r="CZ430">
        <f>AE430</f>
        <v>12292.81</v>
      </c>
      <c r="DA430">
        <f>AI430</f>
        <v>1</v>
      </c>
      <c r="DB430">
        <f t="shared" si="124"/>
        <v>528.59</v>
      </c>
      <c r="DC430">
        <f t="shared" si="125"/>
        <v>0</v>
      </c>
      <c r="DD430" t="s">
        <v>3</v>
      </c>
      <c r="DE430" t="s">
        <v>3</v>
      </c>
      <c r="DF430">
        <f t="shared" si="119"/>
        <v>10.57</v>
      </c>
      <c r="DG430">
        <f t="shared" si="120"/>
        <v>0</v>
      </c>
      <c r="DH430">
        <f t="shared" si="121"/>
        <v>0</v>
      </c>
      <c r="DI430">
        <f t="shared" si="122"/>
        <v>0</v>
      </c>
      <c r="DJ430">
        <f>DF430</f>
        <v>10.57</v>
      </c>
      <c r="DK430">
        <v>0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ROW(Source!A304)</f>
        <v>304</v>
      </c>
      <c r="B431">
        <v>68582722</v>
      </c>
      <c r="C431">
        <v>68584355</v>
      </c>
      <c r="D431">
        <v>68306466</v>
      </c>
      <c r="E431">
        <v>1</v>
      </c>
      <c r="F431">
        <v>1</v>
      </c>
      <c r="G431">
        <v>33</v>
      </c>
      <c r="H431">
        <v>3</v>
      </c>
      <c r="I431" t="s">
        <v>2200</v>
      </c>
      <c r="J431" t="s">
        <v>2201</v>
      </c>
      <c r="K431" t="s">
        <v>2202</v>
      </c>
      <c r="L431">
        <v>1348</v>
      </c>
      <c r="N431">
        <v>1009</v>
      </c>
      <c r="O431" t="s">
        <v>550</v>
      </c>
      <c r="P431" t="s">
        <v>550</v>
      </c>
      <c r="Q431">
        <v>1000</v>
      </c>
      <c r="W431">
        <v>0</v>
      </c>
      <c r="X431">
        <v>-1964085884</v>
      </c>
      <c r="Y431">
        <f t="shared" si="123"/>
        <v>6.0000000000000001E-3</v>
      </c>
      <c r="AA431">
        <v>59880.6</v>
      </c>
      <c r="AB431">
        <v>0</v>
      </c>
      <c r="AC431">
        <v>0</v>
      </c>
      <c r="AD431">
        <v>0</v>
      </c>
      <c r="AE431">
        <v>59880.6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1</v>
      </c>
      <c r="AP431">
        <v>0</v>
      </c>
      <c r="AQ431">
        <v>0</v>
      </c>
      <c r="AR431">
        <v>0</v>
      </c>
      <c r="AS431" t="s">
        <v>3</v>
      </c>
      <c r="AT431">
        <v>6.0000000000000001E-3</v>
      </c>
      <c r="AU431" t="s">
        <v>3</v>
      </c>
      <c r="AV431">
        <v>0</v>
      </c>
      <c r="AW431">
        <v>2</v>
      </c>
      <c r="AX431">
        <v>68620565</v>
      </c>
      <c r="AY431">
        <v>1</v>
      </c>
      <c r="AZ431">
        <v>0</v>
      </c>
      <c r="BA431">
        <v>431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X431">
        <f>ROUND(Y431*Source!I304,9)</f>
        <v>1.2E-4</v>
      </c>
      <c r="CY431">
        <f>AA431</f>
        <v>59880.6</v>
      </c>
      <c r="CZ431">
        <f>AE431</f>
        <v>59880.6</v>
      </c>
      <c r="DA431">
        <f>AI431</f>
        <v>1</v>
      </c>
      <c r="DB431">
        <f t="shared" si="124"/>
        <v>359.28</v>
      </c>
      <c r="DC431">
        <f t="shared" si="125"/>
        <v>0</v>
      </c>
      <c r="DD431" t="s">
        <v>3</v>
      </c>
      <c r="DE431" t="s">
        <v>3</v>
      </c>
      <c r="DF431">
        <f t="shared" si="119"/>
        <v>7.19</v>
      </c>
      <c r="DG431">
        <f t="shared" si="120"/>
        <v>0</v>
      </c>
      <c r="DH431">
        <f t="shared" si="121"/>
        <v>0</v>
      </c>
      <c r="DI431">
        <f t="shared" si="122"/>
        <v>0</v>
      </c>
      <c r="DJ431">
        <f>DF431</f>
        <v>7.19</v>
      </c>
      <c r="DK431">
        <v>0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ROW(Source!A305)</f>
        <v>305</v>
      </c>
      <c r="B432">
        <v>68582722</v>
      </c>
      <c r="C432">
        <v>68584388</v>
      </c>
      <c r="D432">
        <v>68289694</v>
      </c>
      <c r="E432">
        <v>33</v>
      </c>
      <c r="F432">
        <v>1</v>
      </c>
      <c r="G432">
        <v>33</v>
      </c>
      <c r="H432">
        <v>1</v>
      </c>
      <c r="I432" t="s">
        <v>2072</v>
      </c>
      <c r="J432" t="s">
        <v>3</v>
      </c>
      <c r="K432" t="s">
        <v>2073</v>
      </c>
      <c r="L432">
        <v>1191</v>
      </c>
      <c r="N432">
        <v>1013</v>
      </c>
      <c r="O432" t="s">
        <v>2074</v>
      </c>
      <c r="P432" t="s">
        <v>2074</v>
      </c>
      <c r="Q432">
        <v>1</v>
      </c>
      <c r="W432">
        <v>0</v>
      </c>
      <c r="X432">
        <v>476480486</v>
      </c>
      <c r="Y432">
        <f t="shared" si="123"/>
        <v>11.7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1</v>
      </c>
      <c r="AP432">
        <v>0</v>
      </c>
      <c r="AQ432">
        <v>0</v>
      </c>
      <c r="AR432">
        <v>0</v>
      </c>
      <c r="AS432" t="s">
        <v>3</v>
      </c>
      <c r="AT432">
        <v>11.7</v>
      </c>
      <c r="AU432" t="s">
        <v>3</v>
      </c>
      <c r="AV432">
        <v>1</v>
      </c>
      <c r="AW432">
        <v>2</v>
      </c>
      <c r="AX432">
        <v>68620566</v>
      </c>
      <c r="AY432">
        <v>1</v>
      </c>
      <c r="AZ432">
        <v>0</v>
      </c>
      <c r="BA432">
        <v>432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X432">
        <f>ROUND(Y432*Source!I305,9)</f>
        <v>2.9249999999999998</v>
      </c>
      <c r="CY432">
        <f>AD432</f>
        <v>0</v>
      </c>
      <c r="CZ432">
        <f>AH432</f>
        <v>0</v>
      </c>
      <c r="DA432">
        <f>AL432</f>
        <v>1</v>
      </c>
      <c r="DB432">
        <f t="shared" si="124"/>
        <v>0</v>
      </c>
      <c r="DC432">
        <f t="shared" si="125"/>
        <v>0</v>
      </c>
      <c r="DD432" t="s">
        <v>3</v>
      </c>
      <c r="DE432" t="s">
        <v>3</v>
      </c>
      <c r="DF432">
        <f t="shared" si="119"/>
        <v>0</v>
      </c>
      <c r="DG432">
        <f t="shared" si="120"/>
        <v>0</v>
      </c>
      <c r="DH432">
        <f t="shared" si="121"/>
        <v>0</v>
      </c>
      <c r="DI432">
        <f t="shared" si="122"/>
        <v>0</v>
      </c>
      <c r="DJ432">
        <f>DI432</f>
        <v>0</v>
      </c>
      <c r="DK432">
        <v>0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ROW(Source!A305)</f>
        <v>305</v>
      </c>
      <c r="B433">
        <v>68582722</v>
      </c>
      <c r="C433">
        <v>68584388</v>
      </c>
      <c r="D433">
        <v>68291585</v>
      </c>
      <c r="E433">
        <v>33</v>
      </c>
      <c r="F433">
        <v>1</v>
      </c>
      <c r="G433">
        <v>33</v>
      </c>
      <c r="H433">
        <v>3</v>
      </c>
      <c r="I433" t="s">
        <v>2168</v>
      </c>
      <c r="J433" t="s">
        <v>3</v>
      </c>
      <c r="K433" t="s">
        <v>2169</v>
      </c>
      <c r="L433">
        <v>1348</v>
      </c>
      <c r="N433">
        <v>1009</v>
      </c>
      <c r="O433" t="s">
        <v>550</v>
      </c>
      <c r="P433" t="s">
        <v>550</v>
      </c>
      <c r="Q433">
        <v>1000</v>
      </c>
      <c r="W433">
        <v>0</v>
      </c>
      <c r="X433">
        <v>1489638031</v>
      </c>
      <c r="Y433">
        <f t="shared" si="123"/>
        <v>0.03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1</v>
      </c>
      <c r="AP433">
        <v>0</v>
      </c>
      <c r="AQ433">
        <v>0</v>
      </c>
      <c r="AR433">
        <v>0</v>
      </c>
      <c r="AS433" t="s">
        <v>3</v>
      </c>
      <c r="AT433">
        <v>0.03</v>
      </c>
      <c r="AU433" t="s">
        <v>3</v>
      </c>
      <c r="AV433">
        <v>0</v>
      </c>
      <c r="AW433">
        <v>2</v>
      </c>
      <c r="AX433">
        <v>68620567</v>
      </c>
      <c r="AY433">
        <v>1</v>
      </c>
      <c r="AZ433">
        <v>0</v>
      </c>
      <c r="BA433">
        <v>433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X433">
        <f>ROUND(Y433*Source!I305,9)</f>
        <v>7.4999999999999997E-3</v>
      </c>
      <c r="CY433">
        <f>AA433</f>
        <v>0</v>
      </c>
      <c r="CZ433">
        <f>AE433</f>
        <v>0</v>
      </c>
      <c r="DA433">
        <f>AI433</f>
        <v>1</v>
      </c>
      <c r="DB433">
        <f t="shared" si="124"/>
        <v>0</v>
      </c>
      <c r="DC433">
        <f t="shared" si="125"/>
        <v>0</v>
      </c>
      <c r="DD433" t="s">
        <v>3</v>
      </c>
      <c r="DE433" t="s">
        <v>3</v>
      </c>
      <c r="DF433">
        <f t="shared" si="119"/>
        <v>0</v>
      </c>
      <c r="DG433">
        <f t="shared" si="120"/>
        <v>0</v>
      </c>
      <c r="DH433">
        <f t="shared" si="121"/>
        <v>0</v>
      </c>
      <c r="DI433">
        <f t="shared" si="122"/>
        <v>0</v>
      </c>
      <c r="DJ433">
        <f>DF433</f>
        <v>0</v>
      </c>
      <c r="DK433">
        <v>0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ROW(Source!A306)</f>
        <v>306</v>
      </c>
      <c r="B434">
        <v>68582722</v>
      </c>
      <c r="C434">
        <v>68584393</v>
      </c>
      <c r="D434">
        <v>68289694</v>
      </c>
      <c r="E434">
        <v>33</v>
      </c>
      <c r="F434">
        <v>1</v>
      </c>
      <c r="G434">
        <v>33</v>
      </c>
      <c r="H434">
        <v>1</v>
      </c>
      <c r="I434" t="s">
        <v>2072</v>
      </c>
      <c r="J434" t="s">
        <v>3</v>
      </c>
      <c r="K434" t="s">
        <v>2073</v>
      </c>
      <c r="L434">
        <v>1191</v>
      </c>
      <c r="N434">
        <v>1013</v>
      </c>
      <c r="O434" t="s">
        <v>2074</v>
      </c>
      <c r="P434" t="s">
        <v>2074</v>
      </c>
      <c r="Q434">
        <v>1</v>
      </c>
      <c r="W434">
        <v>0</v>
      </c>
      <c r="X434">
        <v>476480486</v>
      </c>
      <c r="Y434">
        <f t="shared" si="123"/>
        <v>0.6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1</v>
      </c>
      <c r="AP434">
        <v>0</v>
      </c>
      <c r="AQ434">
        <v>0</v>
      </c>
      <c r="AR434">
        <v>0</v>
      </c>
      <c r="AS434" t="s">
        <v>3</v>
      </c>
      <c r="AT434">
        <v>0.6</v>
      </c>
      <c r="AU434" t="s">
        <v>3</v>
      </c>
      <c r="AV434">
        <v>1</v>
      </c>
      <c r="AW434">
        <v>2</v>
      </c>
      <c r="AX434">
        <v>68620568</v>
      </c>
      <c r="AY434">
        <v>1</v>
      </c>
      <c r="AZ434">
        <v>0</v>
      </c>
      <c r="BA434">
        <v>434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X434">
        <f>ROUND(Y434*Source!I306,9)</f>
        <v>15</v>
      </c>
      <c r="CY434">
        <f>AD434</f>
        <v>0</v>
      </c>
      <c r="CZ434">
        <f>AH434</f>
        <v>0</v>
      </c>
      <c r="DA434">
        <f>AL434</f>
        <v>1</v>
      </c>
      <c r="DB434">
        <f t="shared" si="124"/>
        <v>0</v>
      </c>
      <c r="DC434">
        <f t="shared" si="125"/>
        <v>0</v>
      </c>
      <c r="DD434" t="s">
        <v>3</v>
      </c>
      <c r="DE434" t="s">
        <v>3</v>
      </c>
      <c r="DF434">
        <f t="shared" si="119"/>
        <v>0</v>
      </c>
      <c r="DG434">
        <f t="shared" si="120"/>
        <v>0</v>
      </c>
      <c r="DH434">
        <f t="shared" si="121"/>
        <v>0</v>
      </c>
      <c r="DI434">
        <f t="shared" si="122"/>
        <v>0</v>
      </c>
      <c r="DJ434">
        <f>DI434</f>
        <v>0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ROW(Source!A307)</f>
        <v>307</v>
      </c>
      <c r="B435">
        <v>68582722</v>
      </c>
      <c r="C435">
        <v>68619762</v>
      </c>
      <c r="D435">
        <v>68289694</v>
      </c>
      <c r="E435">
        <v>33</v>
      </c>
      <c r="F435">
        <v>1</v>
      </c>
      <c r="G435">
        <v>33</v>
      </c>
      <c r="H435">
        <v>1</v>
      </c>
      <c r="I435" t="s">
        <v>2072</v>
      </c>
      <c r="J435" t="s">
        <v>3</v>
      </c>
      <c r="K435" t="s">
        <v>2073</v>
      </c>
      <c r="L435">
        <v>1191</v>
      </c>
      <c r="N435">
        <v>1013</v>
      </c>
      <c r="O435" t="s">
        <v>2074</v>
      </c>
      <c r="P435" t="s">
        <v>2074</v>
      </c>
      <c r="Q435">
        <v>1</v>
      </c>
      <c r="W435">
        <v>0</v>
      </c>
      <c r="X435">
        <v>476480486</v>
      </c>
      <c r="Y435">
        <f t="shared" si="123"/>
        <v>49.5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1</v>
      </c>
      <c r="AP435">
        <v>0</v>
      </c>
      <c r="AQ435">
        <v>0</v>
      </c>
      <c r="AR435">
        <v>0</v>
      </c>
      <c r="AS435" t="s">
        <v>3</v>
      </c>
      <c r="AT435">
        <v>49.5</v>
      </c>
      <c r="AU435" t="s">
        <v>3</v>
      </c>
      <c r="AV435">
        <v>1</v>
      </c>
      <c r="AW435">
        <v>2</v>
      </c>
      <c r="AX435">
        <v>68620569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X435">
        <f>ROUND(Y435*Source!I307,9)</f>
        <v>2.4750000000000001</v>
      </c>
      <c r="CY435">
        <f>AD435</f>
        <v>0</v>
      </c>
      <c r="CZ435">
        <f>AH435</f>
        <v>0</v>
      </c>
      <c r="DA435">
        <f>AL435</f>
        <v>1</v>
      </c>
      <c r="DB435">
        <f t="shared" si="124"/>
        <v>0</v>
      </c>
      <c r="DC435">
        <f t="shared" si="125"/>
        <v>0</v>
      </c>
      <c r="DD435" t="s">
        <v>3</v>
      </c>
      <c r="DE435" t="s">
        <v>3</v>
      </c>
      <c r="DF435">
        <f t="shared" si="119"/>
        <v>0</v>
      </c>
      <c r="DG435">
        <f t="shared" si="120"/>
        <v>0</v>
      </c>
      <c r="DH435">
        <f t="shared" si="121"/>
        <v>0</v>
      </c>
      <c r="DI435">
        <f t="shared" si="122"/>
        <v>0</v>
      </c>
      <c r="DJ435">
        <f>DI435</f>
        <v>0</v>
      </c>
      <c r="DK435">
        <v>0</v>
      </c>
      <c r="DL435" t="s">
        <v>3</v>
      </c>
      <c r="DM435">
        <v>0</v>
      </c>
      <c r="DN435" t="s">
        <v>3</v>
      </c>
      <c r="DO435">
        <v>0</v>
      </c>
    </row>
    <row r="436" spans="1:119" x14ac:dyDescent="0.2">
      <c r="A436">
        <f>ROW(Source!A307)</f>
        <v>307</v>
      </c>
      <c r="B436">
        <v>68582722</v>
      </c>
      <c r="C436">
        <v>68619762</v>
      </c>
      <c r="D436">
        <v>68303249</v>
      </c>
      <c r="E436">
        <v>1</v>
      </c>
      <c r="F436">
        <v>1</v>
      </c>
      <c r="G436">
        <v>33</v>
      </c>
      <c r="H436">
        <v>2</v>
      </c>
      <c r="I436" t="s">
        <v>2278</v>
      </c>
      <c r="J436" t="s">
        <v>2279</v>
      </c>
      <c r="K436" t="s">
        <v>2280</v>
      </c>
      <c r="L436">
        <v>1368</v>
      </c>
      <c r="N436">
        <v>1011</v>
      </c>
      <c r="O436" t="s">
        <v>341</v>
      </c>
      <c r="P436" t="s">
        <v>341</v>
      </c>
      <c r="Q436">
        <v>1</v>
      </c>
      <c r="W436">
        <v>0</v>
      </c>
      <c r="X436">
        <v>-2077003567</v>
      </c>
      <c r="Y436">
        <f t="shared" si="123"/>
        <v>0.21</v>
      </c>
      <c r="AA436">
        <v>0</v>
      </c>
      <c r="AB436">
        <v>8.76</v>
      </c>
      <c r="AC436">
        <v>1.18</v>
      </c>
      <c r="AD436">
        <v>0</v>
      </c>
      <c r="AE436">
        <v>0</v>
      </c>
      <c r="AF436">
        <v>8.76</v>
      </c>
      <c r="AG436">
        <v>1.18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-2</v>
      </c>
      <c r="AN436">
        <v>0</v>
      </c>
      <c r="AO436">
        <v>1</v>
      </c>
      <c r="AP436">
        <v>0</v>
      </c>
      <c r="AQ436">
        <v>0</v>
      </c>
      <c r="AR436">
        <v>0</v>
      </c>
      <c r="AS436" t="s">
        <v>3</v>
      </c>
      <c r="AT436">
        <v>0.21</v>
      </c>
      <c r="AU436" t="s">
        <v>3</v>
      </c>
      <c r="AV436">
        <v>0</v>
      </c>
      <c r="AW436">
        <v>2</v>
      </c>
      <c r="AX436">
        <v>68620570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X436">
        <f>ROUND(Y436*Source!I307,9)</f>
        <v>1.0500000000000001E-2</v>
      </c>
      <c r="CY436">
        <f>AB436</f>
        <v>8.76</v>
      </c>
      <c r="CZ436">
        <f>AF436</f>
        <v>8.76</v>
      </c>
      <c r="DA436">
        <f>AJ436</f>
        <v>1</v>
      </c>
      <c r="DB436">
        <f t="shared" si="124"/>
        <v>1.84</v>
      </c>
      <c r="DC436">
        <f t="shared" si="125"/>
        <v>0.25</v>
      </c>
      <c r="DD436" t="s">
        <v>3</v>
      </c>
      <c r="DE436" t="s">
        <v>3</v>
      </c>
      <c r="DF436">
        <f t="shared" si="119"/>
        <v>0</v>
      </c>
      <c r="DG436">
        <f t="shared" si="120"/>
        <v>0.09</v>
      </c>
      <c r="DH436">
        <f t="shared" si="121"/>
        <v>0.01</v>
      </c>
      <c r="DI436">
        <f t="shared" si="122"/>
        <v>0</v>
      </c>
      <c r="DJ436">
        <f>DG436</f>
        <v>0.09</v>
      </c>
      <c r="DK436">
        <v>0</v>
      </c>
      <c r="DL436" t="s">
        <v>3</v>
      </c>
      <c r="DM436">
        <v>0</v>
      </c>
      <c r="DN436" t="s">
        <v>3</v>
      </c>
      <c r="DO436">
        <v>0</v>
      </c>
    </row>
    <row r="437" spans="1:119" x14ac:dyDescent="0.2">
      <c r="A437">
        <f>ROW(Source!A308)</f>
        <v>308</v>
      </c>
      <c r="B437">
        <v>68582722</v>
      </c>
      <c r="C437">
        <v>68584401</v>
      </c>
      <c r="D437">
        <v>68289694</v>
      </c>
      <c r="E437">
        <v>33</v>
      </c>
      <c r="F437">
        <v>1</v>
      </c>
      <c r="G437">
        <v>33</v>
      </c>
      <c r="H437">
        <v>1</v>
      </c>
      <c r="I437" t="s">
        <v>2072</v>
      </c>
      <c r="J437" t="s">
        <v>3</v>
      </c>
      <c r="K437" t="s">
        <v>2073</v>
      </c>
      <c r="L437">
        <v>1191</v>
      </c>
      <c r="N437">
        <v>1013</v>
      </c>
      <c r="O437" t="s">
        <v>2074</v>
      </c>
      <c r="P437" t="s">
        <v>2074</v>
      </c>
      <c r="Q437">
        <v>1</v>
      </c>
      <c r="W437">
        <v>0</v>
      </c>
      <c r="X437">
        <v>476480486</v>
      </c>
      <c r="Y437">
        <f>(AT437*0.6)</f>
        <v>44.58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1</v>
      </c>
      <c r="AP437">
        <v>1</v>
      </c>
      <c r="AQ437">
        <v>0</v>
      </c>
      <c r="AR437">
        <v>0</v>
      </c>
      <c r="AS437" t="s">
        <v>3</v>
      </c>
      <c r="AT437">
        <v>74.3</v>
      </c>
      <c r="AU437" t="s">
        <v>301</v>
      </c>
      <c r="AV437">
        <v>1</v>
      </c>
      <c r="AW437">
        <v>2</v>
      </c>
      <c r="AX437">
        <v>68620571</v>
      </c>
      <c r="AY437">
        <v>1</v>
      </c>
      <c r="AZ437">
        <v>0</v>
      </c>
      <c r="BA437">
        <v>437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X437">
        <f>ROUND(Y437*Source!I308,9)</f>
        <v>2.2290000000000001</v>
      </c>
      <c r="CY437">
        <f>AD437</f>
        <v>0</v>
      </c>
      <c r="CZ437">
        <f>AH437</f>
        <v>0</v>
      </c>
      <c r="DA437">
        <f>AL437</f>
        <v>1</v>
      </c>
      <c r="DB437">
        <f>ROUND((ROUND(AT437*CZ437,2)*0.6),6)</f>
        <v>0</v>
      </c>
      <c r="DC437">
        <f>ROUND((ROUND(AT437*AG437,2)*0.6),6)</f>
        <v>0</v>
      </c>
      <c r="DD437" t="s">
        <v>3</v>
      </c>
      <c r="DE437" t="s">
        <v>3</v>
      </c>
      <c r="DF437">
        <f t="shared" si="119"/>
        <v>0</v>
      </c>
      <c r="DG437">
        <f t="shared" si="120"/>
        <v>0</v>
      </c>
      <c r="DH437">
        <f t="shared" si="121"/>
        <v>0</v>
      </c>
      <c r="DI437">
        <f t="shared" si="122"/>
        <v>0</v>
      </c>
      <c r="DJ437">
        <f>DI437</f>
        <v>0</v>
      </c>
      <c r="DK437">
        <v>0</v>
      </c>
      <c r="DL437" t="s">
        <v>3</v>
      </c>
      <c r="DM437">
        <v>0</v>
      </c>
      <c r="DN437" t="s">
        <v>3</v>
      </c>
      <c r="DO437">
        <v>0</v>
      </c>
    </row>
    <row r="438" spans="1:119" x14ac:dyDescent="0.2">
      <c r="A438">
        <f>ROW(Source!A308)</f>
        <v>308</v>
      </c>
      <c r="B438">
        <v>68582722</v>
      </c>
      <c r="C438">
        <v>68584401</v>
      </c>
      <c r="D438">
        <v>68291585</v>
      </c>
      <c r="E438">
        <v>33</v>
      </c>
      <c r="F438">
        <v>1</v>
      </c>
      <c r="G438">
        <v>33</v>
      </c>
      <c r="H438">
        <v>3</v>
      </c>
      <c r="I438" t="s">
        <v>2168</v>
      </c>
      <c r="J438" t="s">
        <v>3</v>
      </c>
      <c r="K438" t="s">
        <v>2169</v>
      </c>
      <c r="L438">
        <v>1348</v>
      </c>
      <c r="N438">
        <v>1009</v>
      </c>
      <c r="O438" t="s">
        <v>550</v>
      </c>
      <c r="P438" t="s">
        <v>550</v>
      </c>
      <c r="Q438">
        <v>1000</v>
      </c>
      <c r="W438">
        <v>0</v>
      </c>
      <c r="X438">
        <v>1489638031</v>
      </c>
      <c r="Y438">
        <f t="shared" ref="Y438:Y501" si="130">AT438</f>
        <v>4.41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1</v>
      </c>
      <c r="AP438">
        <v>0</v>
      </c>
      <c r="AQ438">
        <v>0</v>
      </c>
      <c r="AR438">
        <v>0</v>
      </c>
      <c r="AS438" t="s">
        <v>3</v>
      </c>
      <c r="AT438">
        <v>4.41</v>
      </c>
      <c r="AU438" t="s">
        <v>3</v>
      </c>
      <c r="AV438">
        <v>0</v>
      </c>
      <c r="AW438">
        <v>2</v>
      </c>
      <c r="AX438">
        <v>68620572</v>
      </c>
      <c r="AY438">
        <v>1</v>
      </c>
      <c r="AZ438">
        <v>0</v>
      </c>
      <c r="BA438">
        <v>438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X438">
        <f>ROUND(Y438*Source!I308,9)</f>
        <v>0.2205</v>
      </c>
      <c r="CY438">
        <f>AA438</f>
        <v>0</v>
      </c>
      <c r="CZ438">
        <f>AE438</f>
        <v>0</v>
      </c>
      <c r="DA438">
        <f>AI438</f>
        <v>1</v>
      </c>
      <c r="DB438">
        <f t="shared" ref="DB438:DB501" si="131">ROUND(ROUND(AT438*CZ438,2),6)</f>
        <v>0</v>
      </c>
      <c r="DC438">
        <f t="shared" ref="DC438:DC501" si="132">ROUND(ROUND(AT438*AG438,2),6)</f>
        <v>0</v>
      </c>
      <c r="DD438" t="s">
        <v>3</v>
      </c>
      <c r="DE438" t="s">
        <v>3</v>
      </c>
      <c r="DF438">
        <f t="shared" si="119"/>
        <v>0</v>
      </c>
      <c r="DG438">
        <f t="shared" si="120"/>
        <v>0</v>
      </c>
      <c r="DH438">
        <f t="shared" si="121"/>
        <v>0</v>
      </c>
      <c r="DI438">
        <f t="shared" si="122"/>
        <v>0</v>
      </c>
      <c r="DJ438">
        <f>DF438</f>
        <v>0</v>
      </c>
      <c r="DK438">
        <v>0</v>
      </c>
      <c r="DL438" t="s">
        <v>3</v>
      </c>
      <c r="DM438">
        <v>0</v>
      </c>
      <c r="DN438" t="s">
        <v>3</v>
      </c>
      <c r="DO438">
        <v>0</v>
      </c>
    </row>
    <row r="439" spans="1:119" x14ac:dyDescent="0.2">
      <c r="A439">
        <f>ROW(Source!A309)</f>
        <v>309</v>
      </c>
      <c r="B439">
        <v>68582722</v>
      </c>
      <c r="C439">
        <v>68584406</v>
      </c>
      <c r="D439">
        <v>68289694</v>
      </c>
      <c r="E439">
        <v>33</v>
      </c>
      <c r="F439">
        <v>1</v>
      </c>
      <c r="G439">
        <v>33</v>
      </c>
      <c r="H439">
        <v>1</v>
      </c>
      <c r="I439" t="s">
        <v>2072</v>
      </c>
      <c r="J439" t="s">
        <v>3</v>
      </c>
      <c r="K439" t="s">
        <v>2073</v>
      </c>
      <c r="L439">
        <v>1191</v>
      </c>
      <c r="N439">
        <v>1013</v>
      </c>
      <c r="O439" t="s">
        <v>2074</v>
      </c>
      <c r="P439" t="s">
        <v>2074</v>
      </c>
      <c r="Q439">
        <v>1</v>
      </c>
      <c r="W439">
        <v>0</v>
      </c>
      <c r="X439">
        <v>476480486</v>
      </c>
      <c r="Y439">
        <f t="shared" si="130"/>
        <v>57.5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1</v>
      </c>
      <c r="AP439">
        <v>0</v>
      </c>
      <c r="AQ439">
        <v>0</v>
      </c>
      <c r="AR439">
        <v>0</v>
      </c>
      <c r="AS439" t="s">
        <v>3</v>
      </c>
      <c r="AT439">
        <v>57.5</v>
      </c>
      <c r="AU439" t="s">
        <v>3</v>
      </c>
      <c r="AV439">
        <v>1</v>
      </c>
      <c r="AW439">
        <v>2</v>
      </c>
      <c r="AX439">
        <v>68620573</v>
      </c>
      <c r="AY439">
        <v>1</v>
      </c>
      <c r="AZ439">
        <v>0</v>
      </c>
      <c r="BA439">
        <v>439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X439">
        <f>ROUND(Y439*Source!I309,9)</f>
        <v>2.2999999999999998</v>
      </c>
      <c r="CY439">
        <f>AD439</f>
        <v>0</v>
      </c>
      <c r="CZ439">
        <f>AH439</f>
        <v>0</v>
      </c>
      <c r="DA439">
        <f>AL439</f>
        <v>1</v>
      </c>
      <c r="DB439">
        <f t="shared" si="131"/>
        <v>0</v>
      </c>
      <c r="DC439">
        <f t="shared" si="132"/>
        <v>0</v>
      </c>
      <c r="DD439" t="s">
        <v>3</v>
      </c>
      <c r="DE439" t="s">
        <v>3</v>
      </c>
      <c r="DF439">
        <f t="shared" si="119"/>
        <v>0</v>
      </c>
      <c r="DG439">
        <f t="shared" si="120"/>
        <v>0</v>
      </c>
      <c r="DH439">
        <f t="shared" si="121"/>
        <v>0</v>
      </c>
      <c r="DI439">
        <f t="shared" si="122"/>
        <v>0</v>
      </c>
      <c r="DJ439">
        <f>DI439</f>
        <v>0</v>
      </c>
      <c r="DK439">
        <v>0</v>
      </c>
      <c r="DL439" t="s">
        <v>3</v>
      </c>
      <c r="DM439">
        <v>0</v>
      </c>
      <c r="DN439" t="s">
        <v>3</v>
      </c>
      <c r="DO439">
        <v>0</v>
      </c>
    </row>
    <row r="440" spans="1:119" x14ac:dyDescent="0.2">
      <c r="A440">
        <f>ROW(Source!A309)</f>
        <v>309</v>
      </c>
      <c r="B440">
        <v>68582722</v>
      </c>
      <c r="C440">
        <v>68584406</v>
      </c>
      <c r="D440">
        <v>68291585</v>
      </c>
      <c r="E440">
        <v>33</v>
      </c>
      <c r="F440">
        <v>1</v>
      </c>
      <c r="G440">
        <v>33</v>
      </c>
      <c r="H440">
        <v>3</v>
      </c>
      <c r="I440" t="s">
        <v>2168</v>
      </c>
      <c r="J440" t="s">
        <v>3</v>
      </c>
      <c r="K440" t="s">
        <v>2169</v>
      </c>
      <c r="L440">
        <v>1348</v>
      </c>
      <c r="N440">
        <v>1009</v>
      </c>
      <c r="O440" t="s">
        <v>550</v>
      </c>
      <c r="P440" t="s">
        <v>550</v>
      </c>
      <c r="Q440">
        <v>1000</v>
      </c>
      <c r="W440">
        <v>0</v>
      </c>
      <c r="X440">
        <v>1489638031</v>
      </c>
      <c r="Y440">
        <f t="shared" si="130"/>
        <v>4.5999999999999996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1</v>
      </c>
      <c r="AP440">
        <v>0</v>
      </c>
      <c r="AQ440">
        <v>0</v>
      </c>
      <c r="AR440">
        <v>0</v>
      </c>
      <c r="AS440" t="s">
        <v>3</v>
      </c>
      <c r="AT440">
        <v>4.5999999999999996</v>
      </c>
      <c r="AU440" t="s">
        <v>3</v>
      </c>
      <c r="AV440">
        <v>0</v>
      </c>
      <c r="AW440">
        <v>2</v>
      </c>
      <c r="AX440">
        <v>68620574</v>
      </c>
      <c r="AY440">
        <v>1</v>
      </c>
      <c r="AZ440">
        <v>0</v>
      </c>
      <c r="BA440">
        <v>440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X440">
        <f>ROUND(Y440*Source!I309,9)</f>
        <v>0.184</v>
      </c>
      <c r="CY440">
        <f>AA440</f>
        <v>0</v>
      </c>
      <c r="CZ440">
        <f>AE440</f>
        <v>0</v>
      </c>
      <c r="DA440">
        <f>AI440</f>
        <v>1</v>
      </c>
      <c r="DB440">
        <f t="shared" si="131"/>
        <v>0</v>
      </c>
      <c r="DC440">
        <f t="shared" si="132"/>
        <v>0</v>
      </c>
      <c r="DD440" t="s">
        <v>3</v>
      </c>
      <c r="DE440" t="s">
        <v>3</v>
      </c>
      <c r="DF440">
        <f t="shared" si="119"/>
        <v>0</v>
      </c>
      <c r="DG440">
        <f t="shared" si="120"/>
        <v>0</v>
      </c>
      <c r="DH440">
        <f t="shared" si="121"/>
        <v>0</v>
      </c>
      <c r="DI440">
        <f t="shared" si="122"/>
        <v>0</v>
      </c>
      <c r="DJ440">
        <f>DF440</f>
        <v>0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ROW(Source!A310)</f>
        <v>310</v>
      </c>
      <c r="B441">
        <v>68582722</v>
      </c>
      <c r="C441">
        <v>68584411</v>
      </c>
      <c r="D441">
        <v>68289694</v>
      </c>
      <c r="E441">
        <v>33</v>
      </c>
      <c r="F441">
        <v>1</v>
      </c>
      <c r="G441">
        <v>33</v>
      </c>
      <c r="H441">
        <v>1</v>
      </c>
      <c r="I441" t="s">
        <v>2072</v>
      </c>
      <c r="J441" t="s">
        <v>3</v>
      </c>
      <c r="K441" t="s">
        <v>2073</v>
      </c>
      <c r="L441">
        <v>1191</v>
      </c>
      <c r="N441">
        <v>1013</v>
      </c>
      <c r="O441" t="s">
        <v>2074</v>
      </c>
      <c r="P441" t="s">
        <v>2074</v>
      </c>
      <c r="Q441">
        <v>1</v>
      </c>
      <c r="W441">
        <v>0</v>
      </c>
      <c r="X441">
        <v>476480486</v>
      </c>
      <c r="Y441">
        <f t="shared" si="130"/>
        <v>49.1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1</v>
      </c>
      <c r="AP441">
        <v>0</v>
      </c>
      <c r="AQ441">
        <v>0</v>
      </c>
      <c r="AR441">
        <v>0</v>
      </c>
      <c r="AS441" t="s">
        <v>3</v>
      </c>
      <c r="AT441">
        <v>49.1</v>
      </c>
      <c r="AU441" t="s">
        <v>3</v>
      </c>
      <c r="AV441">
        <v>1</v>
      </c>
      <c r="AW441">
        <v>2</v>
      </c>
      <c r="AX441">
        <v>68620575</v>
      </c>
      <c r="AY441">
        <v>1</v>
      </c>
      <c r="AZ441">
        <v>0</v>
      </c>
      <c r="BA441">
        <v>441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X441">
        <f>ROUND(Y441*Source!I310,9)</f>
        <v>2.9460000000000002</v>
      </c>
      <c r="CY441">
        <f>AD441</f>
        <v>0</v>
      </c>
      <c r="CZ441">
        <f>AH441</f>
        <v>0</v>
      </c>
      <c r="DA441">
        <f>AL441</f>
        <v>1</v>
      </c>
      <c r="DB441">
        <f t="shared" si="131"/>
        <v>0</v>
      </c>
      <c r="DC441">
        <f t="shared" si="132"/>
        <v>0</v>
      </c>
      <c r="DD441" t="s">
        <v>3</v>
      </c>
      <c r="DE441" t="s">
        <v>3</v>
      </c>
      <c r="DF441">
        <f t="shared" si="119"/>
        <v>0</v>
      </c>
      <c r="DG441">
        <f t="shared" si="120"/>
        <v>0</v>
      </c>
      <c r="DH441">
        <f t="shared" si="121"/>
        <v>0</v>
      </c>
      <c r="DI441">
        <f t="shared" si="122"/>
        <v>0</v>
      </c>
      <c r="DJ441">
        <f>DI441</f>
        <v>0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ROW(Source!A310)</f>
        <v>310</v>
      </c>
      <c r="B442">
        <v>68582722</v>
      </c>
      <c r="C442">
        <v>68584411</v>
      </c>
      <c r="D442">
        <v>68291585</v>
      </c>
      <c r="E442">
        <v>33</v>
      </c>
      <c r="F442">
        <v>1</v>
      </c>
      <c r="G442">
        <v>33</v>
      </c>
      <c r="H442">
        <v>3</v>
      </c>
      <c r="I442" t="s">
        <v>2168</v>
      </c>
      <c r="J442" t="s">
        <v>3</v>
      </c>
      <c r="K442" t="s">
        <v>2169</v>
      </c>
      <c r="L442">
        <v>1348</v>
      </c>
      <c r="N442">
        <v>1009</v>
      </c>
      <c r="O442" t="s">
        <v>550</v>
      </c>
      <c r="P442" t="s">
        <v>550</v>
      </c>
      <c r="Q442">
        <v>1000</v>
      </c>
      <c r="W442">
        <v>0</v>
      </c>
      <c r="X442">
        <v>1489638031</v>
      </c>
      <c r="Y442">
        <f t="shared" si="130"/>
        <v>4.5999999999999996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1</v>
      </c>
      <c r="AP442">
        <v>0</v>
      </c>
      <c r="AQ442">
        <v>0</v>
      </c>
      <c r="AR442">
        <v>0</v>
      </c>
      <c r="AS442" t="s">
        <v>3</v>
      </c>
      <c r="AT442">
        <v>4.5999999999999996</v>
      </c>
      <c r="AU442" t="s">
        <v>3</v>
      </c>
      <c r="AV442">
        <v>0</v>
      </c>
      <c r="AW442">
        <v>2</v>
      </c>
      <c r="AX442">
        <v>68620576</v>
      </c>
      <c r="AY442">
        <v>1</v>
      </c>
      <c r="AZ442">
        <v>0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X442">
        <f>ROUND(Y442*Source!I310,9)</f>
        <v>0.27600000000000002</v>
      </c>
      <c r="CY442">
        <f>AA442</f>
        <v>0</v>
      </c>
      <c r="CZ442">
        <f>AE442</f>
        <v>0</v>
      </c>
      <c r="DA442">
        <f>AI442</f>
        <v>1</v>
      </c>
      <c r="DB442">
        <f t="shared" si="131"/>
        <v>0</v>
      </c>
      <c r="DC442">
        <f t="shared" si="132"/>
        <v>0</v>
      </c>
      <c r="DD442" t="s">
        <v>3</v>
      </c>
      <c r="DE442" t="s">
        <v>3</v>
      </c>
      <c r="DF442">
        <f t="shared" si="119"/>
        <v>0</v>
      </c>
      <c r="DG442">
        <f t="shared" si="120"/>
        <v>0</v>
      </c>
      <c r="DH442">
        <f t="shared" si="121"/>
        <v>0</v>
      </c>
      <c r="DI442">
        <f t="shared" si="122"/>
        <v>0</v>
      </c>
      <c r="DJ442">
        <f>DF442</f>
        <v>0</v>
      </c>
      <c r="DK442">
        <v>0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ROW(Source!A311)</f>
        <v>311</v>
      </c>
      <c r="B443">
        <v>68582722</v>
      </c>
      <c r="C443">
        <v>68584416</v>
      </c>
      <c r="D443">
        <v>68289694</v>
      </c>
      <c r="E443">
        <v>33</v>
      </c>
      <c r="F443">
        <v>1</v>
      </c>
      <c r="G443">
        <v>33</v>
      </c>
      <c r="H443">
        <v>1</v>
      </c>
      <c r="I443" t="s">
        <v>2072</v>
      </c>
      <c r="J443" t="s">
        <v>3</v>
      </c>
      <c r="K443" t="s">
        <v>2073</v>
      </c>
      <c r="L443">
        <v>1191</v>
      </c>
      <c r="N443">
        <v>1013</v>
      </c>
      <c r="O443" t="s">
        <v>2074</v>
      </c>
      <c r="P443" t="s">
        <v>2074</v>
      </c>
      <c r="Q443">
        <v>1</v>
      </c>
      <c r="W443">
        <v>0</v>
      </c>
      <c r="X443">
        <v>476480486</v>
      </c>
      <c r="Y443">
        <f t="shared" si="130"/>
        <v>5.35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1</v>
      </c>
      <c r="AP443">
        <v>0</v>
      </c>
      <c r="AQ443">
        <v>0</v>
      </c>
      <c r="AR443">
        <v>0</v>
      </c>
      <c r="AS443" t="s">
        <v>3</v>
      </c>
      <c r="AT443">
        <v>5.35</v>
      </c>
      <c r="AU443" t="s">
        <v>3</v>
      </c>
      <c r="AV443">
        <v>1</v>
      </c>
      <c r="AW443">
        <v>2</v>
      </c>
      <c r="AX443">
        <v>68620577</v>
      </c>
      <c r="AY443">
        <v>1</v>
      </c>
      <c r="AZ443">
        <v>0</v>
      </c>
      <c r="BA443">
        <v>443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X443">
        <f>ROUND(Y443*Source!I311,9)</f>
        <v>1.605</v>
      </c>
      <c r="CY443">
        <f>AD443</f>
        <v>0</v>
      </c>
      <c r="CZ443">
        <f>AH443</f>
        <v>0</v>
      </c>
      <c r="DA443">
        <f>AL443</f>
        <v>1</v>
      </c>
      <c r="DB443">
        <f t="shared" si="131"/>
        <v>0</v>
      </c>
      <c r="DC443">
        <f t="shared" si="132"/>
        <v>0</v>
      </c>
      <c r="DD443" t="s">
        <v>3</v>
      </c>
      <c r="DE443" t="s">
        <v>3</v>
      </c>
      <c r="DF443">
        <f t="shared" si="119"/>
        <v>0</v>
      </c>
      <c r="DG443">
        <f t="shared" si="120"/>
        <v>0</v>
      </c>
      <c r="DH443">
        <f t="shared" si="121"/>
        <v>0</v>
      </c>
      <c r="DI443">
        <f t="shared" si="122"/>
        <v>0</v>
      </c>
      <c r="DJ443">
        <f>DI443</f>
        <v>0</v>
      </c>
      <c r="DK443">
        <v>0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ROW(Source!A311)</f>
        <v>311</v>
      </c>
      <c r="B444">
        <v>68582722</v>
      </c>
      <c r="C444">
        <v>68584416</v>
      </c>
      <c r="D444">
        <v>68303239</v>
      </c>
      <c r="E444">
        <v>1</v>
      </c>
      <c r="F444">
        <v>1</v>
      </c>
      <c r="G444">
        <v>33</v>
      </c>
      <c r="H444">
        <v>2</v>
      </c>
      <c r="I444" t="s">
        <v>2377</v>
      </c>
      <c r="J444" t="s">
        <v>2378</v>
      </c>
      <c r="K444" t="s">
        <v>2379</v>
      </c>
      <c r="L444">
        <v>1368</v>
      </c>
      <c r="N444">
        <v>1011</v>
      </c>
      <c r="O444" t="s">
        <v>341</v>
      </c>
      <c r="P444" t="s">
        <v>341</v>
      </c>
      <c r="Q444">
        <v>1</v>
      </c>
      <c r="W444">
        <v>0</v>
      </c>
      <c r="X444">
        <v>-1579076338</v>
      </c>
      <c r="Y444">
        <f t="shared" si="130"/>
        <v>0.04</v>
      </c>
      <c r="AA444">
        <v>0</v>
      </c>
      <c r="AB444">
        <v>10.55</v>
      </c>
      <c r="AC444">
        <v>0.15</v>
      </c>
      <c r="AD444">
        <v>0</v>
      </c>
      <c r="AE444">
        <v>0</v>
      </c>
      <c r="AF444">
        <v>10.55</v>
      </c>
      <c r="AG444">
        <v>0.15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1</v>
      </c>
      <c r="AP444">
        <v>0</v>
      </c>
      <c r="AQ444">
        <v>0</v>
      </c>
      <c r="AR444">
        <v>0</v>
      </c>
      <c r="AS444" t="s">
        <v>3</v>
      </c>
      <c r="AT444">
        <v>0.04</v>
      </c>
      <c r="AU444" t="s">
        <v>3</v>
      </c>
      <c r="AV444">
        <v>0</v>
      </c>
      <c r="AW444">
        <v>2</v>
      </c>
      <c r="AX444">
        <v>68620578</v>
      </c>
      <c r="AY444">
        <v>1</v>
      </c>
      <c r="AZ444">
        <v>0</v>
      </c>
      <c r="BA444">
        <v>444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X444">
        <f>ROUND(Y444*Source!I311,9)</f>
        <v>1.2E-2</v>
      </c>
      <c r="CY444">
        <f>AB444</f>
        <v>10.55</v>
      </c>
      <c r="CZ444">
        <f>AF444</f>
        <v>10.55</v>
      </c>
      <c r="DA444">
        <f>AJ444</f>
        <v>1</v>
      </c>
      <c r="DB444">
        <f t="shared" si="131"/>
        <v>0.42</v>
      </c>
      <c r="DC444">
        <f t="shared" si="132"/>
        <v>0.01</v>
      </c>
      <c r="DD444" t="s">
        <v>3</v>
      </c>
      <c r="DE444" t="s">
        <v>3</v>
      </c>
      <c r="DF444">
        <f t="shared" si="119"/>
        <v>0</v>
      </c>
      <c r="DG444">
        <f t="shared" si="120"/>
        <v>0.13</v>
      </c>
      <c r="DH444">
        <f t="shared" si="121"/>
        <v>0</v>
      </c>
      <c r="DI444">
        <f t="shared" si="122"/>
        <v>0</v>
      </c>
      <c r="DJ444">
        <f>DG444</f>
        <v>0.13</v>
      </c>
      <c r="DK444">
        <v>0</v>
      </c>
      <c r="DL444" t="s">
        <v>3</v>
      </c>
      <c r="DM444">
        <v>0</v>
      </c>
      <c r="DN444" t="s">
        <v>3</v>
      </c>
      <c r="DO444">
        <v>0</v>
      </c>
    </row>
    <row r="445" spans="1:119" x14ac:dyDescent="0.2">
      <c r="A445">
        <f>ROW(Source!A311)</f>
        <v>311</v>
      </c>
      <c r="B445">
        <v>68582722</v>
      </c>
      <c r="C445">
        <v>68584416</v>
      </c>
      <c r="D445">
        <v>68303676</v>
      </c>
      <c r="E445">
        <v>1</v>
      </c>
      <c r="F445">
        <v>1</v>
      </c>
      <c r="G445">
        <v>33</v>
      </c>
      <c r="H445">
        <v>3</v>
      </c>
      <c r="I445" t="s">
        <v>522</v>
      </c>
      <c r="J445" t="s">
        <v>525</v>
      </c>
      <c r="K445" t="s">
        <v>523</v>
      </c>
      <c r="L445">
        <v>1296</v>
      </c>
      <c r="N445">
        <v>1002</v>
      </c>
      <c r="O445" t="s">
        <v>524</v>
      </c>
      <c r="P445" t="s">
        <v>524</v>
      </c>
      <c r="Q445">
        <v>1</v>
      </c>
      <c r="W445">
        <v>0</v>
      </c>
      <c r="X445">
        <v>1853242977</v>
      </c>
      <c r="Y445">
        <f t="shared" si="130"/>
        <v>10.3</v>
      </c>
      <c r="AA445">
        <v>105.2</v>
      </c>
      <c r="AB445">
        <v>0</v>
      </c>
      <c r="AC445">
        <v>0</v>
      </c>
      <c r="AD445">
        <v>0</v>
      </c>
      <c r="AE445">
        <v>105.2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1</v>
      </c>
      <c r="AP445">
        <v>0</v>
      </c>
      <c r="AQ445">
        <v>0</v>
      </c>
      <c r="AR445">
        <v>0</v>
      </c>
      <c r="AS445" t="s">
        <v>3</v>
      </c>
      <c r="AT445">
        <v>10.3</v>
      </c>
      <c r="AU445" t="s">
        <v>3</v>
      </c>
      <c r="AV445">
        <v>0</v>
      </c>
      <c r="AW445">
        <v>2</v>
      </c>
      <c r="AX445">
        <v>68620579</v>
      </c>
      <c r="AY445">
        <v>1</v>
      </c>
      <c r="AZ445">
        <v>0</v>
      </c>
      <c r="BA445">
        <v>445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X445">
        <f>ROUND(Y445*Source!I311,9)</f>
        <v>3.09</v>
      </c>
      <c r="CY445">
        <f>AA445</f>
        <v>105.2</v>
      </c>
      <c r="CZ445">
        <f>AE445</f>
        <v>105.2</v>
      </c>
      <c r="DA445">
        <f>AI445</f>
        <v>1</v>
      </c>
      <c r="DB445">
        <f t="shared" si="131"/>
        <v>1083.56</v>
      </c>
      <c r="DC445">
        <f t="shared" si="132"/>
        <v>0</v>
      </c>
      <c r="DD445" t="s">
        <v>3</v>
      </c>
      <c r="DE445" t="s">
        <v>3</v>
      </c>
      <c r="DF445">
        <f t="shared" si="119"/>
        <v>325.07</v>
      </c>
      <c r="DG445">
        <f t="shared" si="120"/>
        <v>0</v>
      </c>
      <c r="DH445">
        <f t="shared" si="121"/>
        <v>0</v>
      </c>
      <c r="DI445">
        <f t="shared" si="122"/>
        <v>0</v>
      </c>
      <c r="DJ445">
        <f>DF445</f>
        <v>325.07</v>
      </c>
      <c r="DK445">
        <v>0</v>
      </c>
      <c r="DL445" t="s">
        <v>3</v>
      </c>
      <c r="DM445">
        <v>0</v>
      </c>
      <c r="DN445" t="s">
        <v>3</v>
      </c>
      <c r="DO445">
        <v>0</v>
      </c>
    </row>
    <row r="446" spans="1:119" x14ac:dyDescent="0.2">
      <c r="A446">
        <f>ROW(Source!A314)</f>
        <v>314</v>
      </c>
      <c r="B446">
        <v>68582722</v>
      </c>
      <c r="C446">
        <v>68584425</v>
      </c>
      <c r="D446">
        <v>68289694</v>
      </c>
      <c r="E446">
        <v>33</v>
      </c>
      <c r="F446">
        <v>1</v>
      </c>
      <c r="G446">
        <v>33</v>
      </c>
      <c r="H446">
        <v>1</v>
      </c>
      <c r="I446" t="s">
        <v>2072</v>
      </c>
      <c r="J446" t="s">
        <v>3</v>
      </c>
      <c r="K446" t="s">
        <v>2073</v>
      </c>
      <c r="L446">
        <v>1191</v>
      </c>
      <c r="N446">
        <v>1013</v>
      </c>
      <c r="O446" t="s">
        <v>2074</v>
      </c>
      <c r="P446" t="s">
        <v>2074</v>
      </c>
      <c r="Q446">
        <v>1</v>
      </c>
      <c r="W446">
        <v>0</v>
      </c>
      <c r="X446">
        <v>476480486</v>
      </c>
      <c r="Y446">
        <f t="shared" si="130"/>
        <v>6.53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1</v>
      </c>
      <c r="AP446">
        <v>0</v>
      </c>
      <c r="AQ446">
        <v>0</v>
      </c>
      <c r="AR446">
        <v>0</v>
      </c>
      <c r="AS446" t="s">
        <v>3</v>
      </c>
      <c r="AT446">
        <v>6.53</v>
      </c>
      <c r="AU446" t="s">
        <v>3</v>
      </c>
      <c r="AV446">
        <v>1</v>
      </c>
      <c r="AW446">
        <v>2</v>
      </c>
      <c r="AX446">
        <v>68620580</v>
      </c>
      <c r="AY446">
        <v>1</v>
      </c>
      <c r="AZ446">
        <v>0</v>
      </c>
      <c r="BA446">
        <v>446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X446">
        <f>ROUND(Y446*Source!I314,9)</f>
        <v>0.65300000000000002</v>
      </c>
      <c r="CY446">
        <f>AD446</f>
        <v>0</v>
      </c>
      <c r="CZ446">
        <f>AH446</f>
        <v>0</v>
      </c>
      <c r="DA446">
        <f>AL446</f>
        <v>1</v>
      </c>
      <c r="DB446">
        <f t="shared" si="131"/>
        <v>0</v>
      </c>
      <c r="DC446">
        <f t="shared" si="132"/>
        <v>0</v>
      </c>
      <c r="DD446" t="s">
        <v>3</v>
      </c>
      <c r="DE446" t="s">
        <v>3</v>
      </c>
      <c r="DF446">
        <f t="shared" si="119"/>
        <v>0</v>
      </c>
      <c r="DG446">
        <f t="shared" si="120"/>
        <v>0</v>
      </c>
      <c r="DH446">
        <f t="shared" si="121"/>
        <v>0</v>
      </c>
      <c r="DI446">
        <f t="shared" si="122"/>
        <v>0</v>
      </c>
      <c r="DJ446">
        <f>DI446</f>
        <v>0</v>
      </c>
      <c r="DK446">
        <v>0</v>
      </c>
      <c r="DL446" t="s">
        <v>3</v>
      </c>
      <c r="DM446">
        <v>0</v>
      </c>
      <c r="DN446" t="s">
        <v>3</v>
      </c>
      <c r="DO446">
        <v>0</v>
      </c>
    </row>
    <row r="447" spans="1:119" x14ac:dyDescent="0.2">
      <c r="A447">
        <f>ROW(Source!A314)</f>
        <v>314</v>
      </c>
      <c r="B447">
        <v>68582722</v>
      </c>
      <c r="C447">
        <v>68584425</v>
      </c>
      <c r="D447">
        <v>68303239</v>
      </c>
      <c r="E447">
        <v>1</v>
      </c>
      <c r="F447">
        <v>1</v>
      </c>
      <c r="G447">
        <v>33</v>
      </c>
      <c r="H447">
        <v>2</v>
      </c>
      <c r="I447" t="s">
        <v>2377</v>
      </c>
      <c r="J447" t="s">
        <v>2378</v>
      </c>
      <c r="K447" t="s">
        <v>2379</v>
      </c>
      <c r="L447">
        <v>1368</v>
      </c>
      <c r="N447">
        <v>1011</v>
      </c>
      <c r="O447" t="s">
        <v>341</v>
      </c>
      <c r="P447" t="s">
        <v>341</v>
      </c>
      <c r="Q447">
        <v>1</v>
      </c>
      <c r="W447">
        <v>0</v>
      </c>
      <c r="X447">
        <v>-1579076338</v>
      </c>
      <c r="Y447">
        <f t="shared" si="130"/>
        <v>0.04</v>
      </c>
      <c r="AA447">
        <v>0</v>
      </c>
      <c r="AB447">
        <v>10.55</v>
      </c>
      <c r="AC447">
        <v>0.15</v>
      </c>
      <c r="AD447">
        <v>0</v>
      </c>
      <c r="AE447">
        <v>0</v>
      </c>
      <c r="AF447">
        <v>10.55</v>
      </c>
      <c r="AG447">
        <v>0.15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1</v>
      </c>
      <c r="AP447">
        <v>0</v>
      </c>
      <c r="AQ447">
        <v>0</v>
      </c>
      <c r="AR447">
        <v>0</v>
      </c>
      <c r="AS447" t="s">
        <v>3</v>
      </c>
      <c r="AT447">
        <v>0.04</v>
      </c>
      <c r="AU447" t="s">
        <v>3</v>
      </c>
      <c r="AV447">
        <v>0</v>
      </c>
      <c r="AW447">
        <v>2</v>
      </c>
      <c r="AX447">
        <v>68620581</v>
      </c>
      <c r="AY447">
        <v>1</v>
      </c>
      <c r="AZ447">
        <v>0</v>
      </c>
      <c r="BA447">
        <v>447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X447">
        <f>ROUND(Y447*Source!I314,9)</f>
        <v>4.0000000000000001E-3</v>
      </c>
      <c r="CY447">
        <f>AB447</f>
        <v>10.55</v>
      </c>
      <c r="CZ447">
        <f>AF447</f>
        <v>10.55</v>
      </c>
      <c r="DA447">
        <f>AJ447</f>
        <v>1</v>
      </c>
      <c r="DB447">
        <f t="shared" si="131"/>
        <v>0.42</v>
      </c>
      <c r="DC447">
        <f t="shared" si="132"/>
        <v>0.01</v>
      </c>
      <c r="DD447" t="s">
        <v>3</v>
      </c>
      <c r="DE447" t="s">
        <v>3</v>
      </c>
      <c r="DF447">
        <f t="shared" si="119"/>
        <v>0</v>
      </c>
      <c r="DG447">
        <f t="shared" si="120"/>
        <v>0.04</v>
      </c>
      <c r="DH447">
        <f t="shared" si="121"/>
        <v>0</v>
      </c>
      <c r="DI447">
        <f t="shared" si="122"/>
        <v>0</v>
      </c>
      <c r="DJ447">
        <f>DG447</f>
        <v>0.04</v>
      </c>
      <c r="DK447">
        <v>0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ROW(Source!A314)</f>
        <v>314</v>
      </c>
      <c r="B448">
        <v>68582722</v>
      </c>
      <c r="C448">
        <v>68584425</v>
      </c>
      <c r="D448">
        <v>68303676</v>
      </c>
      <c r="E448">
        <v>1</v>
      </c>
      <c r="F448">
        <v>1</v>
      </c>
      <c r="G448">
        <v>33</v>
      </c>
      <c r="H448">
        <v>3</v>
      </c>
      <c r="I448" t="s">
        <v>522</v>
      </c>
      <c r="J448" t="s">
        <v>525</v>
      </c>
      <c r="K448" t="s">
        <v>523</v>
      </c>
      <c r="L448">
        <v>1296</v>
      </c>
      <c r="N448">
        <v>1002</v>
      </c>
      <c r="O448" t="s">
        <v>524</v>
      </c>
      <c r="P448" t="s">
        <v>524</v>
      </c>
      <c r="Q448">
        <v>1</v>
      </c>
      <c r="W448">
        <v>0</v>
      </c>
      <c r="X448">
        <v>1853242977</v>
      </c>
      <c r="Y448">
        <f t="shared" si="130"/>
        <v>10.3</v>
      </c>
      <c r="AA448">
        <v>105.2</v>
      </c>
      <c r="AB448">
        <v>0</v>
      </c>
      <c r="AC448">
        <v>0</v>
      </c>
      <c r="AD448">
        <v>0</v>
      </c>
      <c r="AE448">
        <v>105.2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1</v>
      </c>
      <c r="AP448">
        <v>0</v>
      </c>
      <c r="AQ448">
        <v>0</v>
      </c>
      <c r="AR448">
        <v>0</v>
      </c>
      <c r="AS448" t="s">
        <v>3</v>
      </c>
      <c r="AT448">
        <v>10.3</v>
      </c>
      <c r="AU448" t="s">
        <v>3</v>
      </c>
      <c r="AV448">
        <v>0</v>
      </c>
      <c r="AW448">
        <v>2</v>
      </c>
      <c r="AX448">
        <v>68620582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X448">
        <f>ROUND(Y448*Source!I314,9)</f>
        <v>1.03</v>
      </c>
      <c r="CY448">
        <f>AA448</f>
        <v>105.2</v>
      </c>
      <c r="CZ448">
        <f>AE448</f>
        <v>105.2</v>
      </c>
      <c r="DA448">
        <f>AI448</f>
        <v>1</v>
      </c>
      <c r="DB448">
        <f t="shared" si="131"/>
        <v>1083.56</v>
      </c>
      <c r="DC448">
        <f t="shared" si="132"/>
        <v>0</v>
      </c>
      <c r="DD448" t="s">
        <v>3</v>
      </c>
      <c r="DE448" t="s">
        <v>3</v>
      </c>
      <c r="DF448">
        <f t="shared" si="119"/>
        <v>108.36</v>
      </c>
      <c r="DG448">
        <f t="shared" si="120"/>
        <v>0</v>
      </c>
      <c r="DH448">
        <f t="shared" si="121"/>
        <v>0</v>
      </c>
      <c r="DI448">
        <f t="shared" si="122"/>
        <v>0</v>
      </c>
      <c r="DJ448">
        <f>DF448</f>
        <v>108.36</v>
      </c>
      <c r="DK448">
        <v>0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ROW(Source!A315)</f>
        <v>315</v>
      </c>
      <c r="B449">
        <v>68582722</v>
      </c>
      <c r="C449">
        <v>68584443</v>
      </c>
      <c r="D449">
        <v>68289694</v>
      </c>
      <c r="E449">
        <v>33</v>
      </c>
      <c r="F449">
        <v>1</v>
      </c>
      <c r="G449">
        <v>33</v>
      </c>
      <c r="H449">
        <v>1</v>
      </c>
      <c r="I449" t="s">
        <v>2072</v>
      </c>
      <c r="J449" t="s">
        <v>3</v>
      </c>
      <c r="K449" t="s">
        <v>2073</v>
      </c>
      <c r="L449">
        <v>1191</v>
      </c>
      <c r="N449">
        <v>1013</v>
      </c>
      <c r="O449" t="s">
        <v>2074</v>
      </c>
      <c r="P449" t="s">
        <v>2074</v>
      </c>
      <c r="Q449">
        <v>1</v>
      </c>
      <c r="W449">
        <v>0</v>
      </c>
      <c r="X449">
        <v>476480486</v>
      </c>
      <c r="Y449">
        <f t="shared" si="130"/>
        <v>226.6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1</v>
      </c>
      <c r="AP449">
        <v>0</v>
      </c>
      <c r="AQ449">
        <v>0</v>
      </c>
      <c r="AR449">
        <v>0</v>
      </c>
      <c r="AS449" t="s">
        <v>3</v>
      </c>
      <c r="AT449">
        <v>226.6</v>
      </c>
      <c r="AU449" t="s">
        <v>3</v>
      </c>
      <c r="AV449">
        <v>1</v>
      </c>
      <c r="AW449">
        <v>2</v>
      </c>
      <c r="AX449">
        <v>68620588</v>
      </c>
      <c r="AY449">
        <v>1</v>
      </c>
      <c r="AZ449">
        <v>0</v>
      </c>
      <c r="BA449">
        <v>449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X449">
        <f>ROUND(Y449*Source!I315,9)</f>
        <v>15.862</v>
      </c>
      <c r="CY449">
        <f>AD449</f>
        <v>0</v>
      </c>
      <c r="CZ449">
        <f>AH449</f>
        <v>0</v>
      </c>
      <c r="DA449">
        <f>AL449</f>
        <v>1</v>
      </c>
      <c r="DB449">
        <f t="shared" si="131"/>
        <v>0</v>
      </c>
      <c r="DC449">
        <f t="shared" si="132"/>
        <v>0</v>
      </c>
      <c r="DD449" t="s">
        <v>3</v>
      </c>
      <c r="DE449" t="s">
        <v>3</v>
      </c>
      <c r="DF449">
        <f t="shared" ref="DF449:DF512" si="133">ROUND(ROUND(AE449,2)*CX449,2)</f>
        <v>0</v>
      </c>
      <c r="DG449">
        <f t="shared" ref="DG449:DG512" si="134">ROUND(ROUND(AF449,2)*CX449,2)</f>
        <v>0</v>
      </c>
      <c r="DH449">
        <f t="shared" ref="DH449:DH512" si="135">ROUND(ROUND(AG449,2)*CX449,2)</f>
        <v>0</v>
      </c>
      <c r="DI449">
        <f t="shared" ref="DI449:DI512" si="136">ROUND(ROUND(AH449,2)*CX449,2)</f>
        <v>0</v>
      </c>
      <c r="DJ449">
        <f>DI449</f>
        <v>0</v>
      </c>
      <c r="DK449">
        <v>0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ROW(Source!A315)</f>
        <v>315</v>
      </c>
      <c r="B450">
        <v>68582722</v>
      </c>
      <c r="C450">
        <v>68584443</v>
      </c>
      <c r="D450">
        <v>68306373</v>
      </c>
      <c r="E450">
        <v>1</v>
      </c>
      <c r="F450">
        <v>1</v>
      </c>
      <c r="G450">
        <v>33</v>
      </c>
      <c r="H450">
        <v>3</v>
      </c>
      <c r="I450" t="s">
        <v>2380</v>
      </c>
      <c r="J450" t="s">
        <v>2381</v>
      </c>
      <c r="K450" t="s">
        <v>2382</v>
      </c>
      <c r="L450">
        <v>1339</v>
      </c>
      <c r="N450">
        <v>1007</v>
      </c>
      <c r="O450" t="s">
        <v>666</v>
      </c>
      <c r="P450" t="s">
        <v>666</v>
      </c>
      <c r="Q450">
        <v>1</v>
      </c>
      <c r="W450">
        <v>0</v>
      </c>
      <c r="X450">
        <v>-1888002791</v>
      </c>
      <c r="Y450">
        <f t="shared" si="130"/>
        <v>2.2000000000000002</v>
      </c>
      <c r="AA450">
        <v>3817.03</v>
      </c>
      <c r="AB450">
        <v>0</v>
      </c>
      <c r="AC450">
        <v>0</v>
      </c>
      <c r="AD450">
        <v>0</v>
      </c>
      <c r="AE450">
        <v>3817.03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1</v>
      </c>
      <c r="AP450">
        <v>0</v>
      </c>
      <c r="AQ450">
        <v>0</v>
      </c>
      <c r="AR450">
        <v>0</v>
      </c>
      <c r="AS450" t="s">
        <v>3</v>
      </c>
      <c r="AT450">
        <v>2.2000000000000002</v>
      </c>
      <c r="AU450" t="s">
        <v>3</v>
      </c>
      <c r="AV450">
        <v>0</v>
      </c>
      <c r="AW450">
        <v>2</v>
      </c>
      <c r="AX450">
        <v>68620589</v>
      </c>
      <c r="AY450">
        <v>1</v>
      </c>
      <c r="AZ450">
        <v>0</v>
      </c>
      <c r="BA450">
        <v>450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X450">
        <f>ROUND(Y450*Source!I315,9)</f>
        <v>0.154</v>
      </c>
      <c r="CY450">
        <f>AA450</f>
        <v>3817.03</v>
      </c>
      <c r="CZ450">
        <f>AE450</f>
        <v>3817.03</v>
      </c>
      <c r="DA450">
        <f>AI450</f>
        <v>1</v>
      </c>
      <c r="DB450">
        <f t="shared" si="131"/>
        <v>8397.4699999999993</v>
      </c>
      <c r="DC450">
        <f t="shared" si="132"/>
        <v>0</v>
      </c>
      <c r="DD450" t="s">
        <v>3</v>
      </c>
      <c r="DE450" t="s">
        <v>3</v>
      </c>
      <c r="DF450">
        <f t="shared" si="133"/>
        <v>587.82000000000005</v>
      </c>
      <c r="DG450">
        <f t="shared" si="134"/>
        <v>0</v>
      </c>
      <c r="DH450">
        <f t="shared" si="135"/>
        <v>0</v>
      </c>
      <c r="DI450">
        <f t="shared" si="136"/>
        <v>0</v>
      </c>
      <c r="DJ450">
        <f>DF450</f>
        <v>587.82000000000005</v>
      </c>
      <c r="DK450">
        <v>0</v>
      </c>
      <c r="DL450" t="s">
        <v>3</v>
      </c>
      <c r="DM450">
        <v>0</v>
      </c>
      <c r="DN450" t="s">
        <v>3</v>
      </c>
      <c r="DO450">
        <v>0</v>
      </c>
    </row>
    <row r="451" spans="1:119" x14ac:dyDescent="0.2">
      <c r="A451">
        <f>ROW(Source!A315)</f>
        <v>315</v>
      </c>
      <c r="B451">
        <v>68582722</v>
      </c>
      <c r="C451">
        <v>68584443</v>
      </c>
      <c r="D451">
        <v>68291585</v>
      </c>
      <c r="E451">
        <v>33</v>
      </c>
      <c r="F451">
        <v>1</v>
      </c>
      <c r="G451">
        <v>33</v>
      </c>
      <c r="H451">
        <v>3</v>
      </c>
      <c r="I451" t="s">
        <v>2168</v>
      </c>
      <c r="J451" t="s">
        <v>3</v>
      </c>
      <c r="K451" t="s">
        <v>2169</v>
      </c>
      <c r="L451">
        <v>1348</v>
      </c>
      <c r="N451">
        <v>1009</v>
      </c>
      <c r="O451" t="s">
        <v>550</v>
      </c>
      <c r="P451" t="s">
        <v>550</v>
      </c>
      <c r="Q451">
        <v>1000</v>
      </c>
      <c r="W451">
        <v>0</v>
      </c>
      <c r="X451">
        <v>1489638031</v>
      </c>
      <c r="Y451">
        <f t="shared" si="130"/>
        <v>3.38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1</v>
      </c>
      <c r="AP451">
        <v>0</v>
      </c>
      <c r="AQ451">
        <v>0</v>
      </c>
      <c r="AR451">
        <v>0</v>
      </c>
      <c r="AS451" t="s">
        <v>3</v>
      </c>
      <c r="AT451">
        <v>3.38</v>
      </c>
      <c r="AU451" t="s">
        <v>3</v>
      </c>
      <c r="AV451">
        <v>0</v>
      </c>
      <c r="AW451">
        <v>2</v>
      </c>
      <c r="AX451">
        <v>68620590</v>
      </c>
      <c r="AY451">
        <v>1</v>
      </c>
      <c r="AZ451">
        <v>0</v>
      </c>
      <c r="BA451">
        <v>451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X451">
        <f>ROUND(Y451*Source!I315,9)</f>
        <v>0.2366</v>
      </c>
      <c r="CY451">
        <f>AA451</f>
        <v>0</v>
      </c>
      <c r="CZ451">
        <f>AE451</f>
        <v>0</v>
      </c>
      <c r="DA451">
        <f>AI451</f>
        <v>1</v>
      </c>
      <c r="DB451">
        <f t="shared" si="131"/>
        <v>0</v>
      </c>
      <c r="DC451">
        <f t="shared" si="132"/>
        <v>0</v>
      </c>
      <c r="DD451" t="s">
        <v>3</v>
      </c>
      <c r="DE451" t="s">
        <v>3</v>
      </c>
      <c r="DF451">
        <f t="shared" si="133"/>
        <v>0</v>
      </c>
      <c r="DG451">
        <f t="shared" si="134"/>
        <v>0</v>
      </c>
      <c r="DH451">
        <f t="shared" si="135"/>
        <v>0</v>
      </c>
      <c r="DI451">
        <f t="shared" si="136"/>
        <v>0</v>
      </c>
      <c r="DJ451">
        <f>DF451</f>
        <v>0</v>
      </c>
      <c r="DK451">
        <v>0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ROW(Source!A316)</f>
        <v>316</v>
      </c>
      <c r="B452">
        <v>68582722</v>
      </c>
      <c r="C452">
        <v>68584464</v>
      </c>
      <c r="D452">
        <v>68289694</v>
      </c>
      <c r="E452">
        <v>33</v>
      </c>
      <c r="F452">
        <v>1</v>
      </c>
      <c r="G452">
        <v>33</v>
      </c>
      <c r="H452">
        <v>1</v>
      </c>
      <c r="I452" t="s">
        <v>2072</v>
      </c>
      <c r="J452" t="s">
        <v>3</v>
      </c>
      <c r="K452" t="s">
        <v>2073</v>
      </c>
      <c r="L452">
        <v>1191</v>
      </c>
      <c r="N452">
        <v>1013</v>
      </c>
      <c r="O452" t="s">
        <v>2074</v>
      </c>
      <c r="P452" t="s">
        <v>2074</v>
      </c>
      <c r="Q452">
        <v>1</v>
      </c>
      <c r="W452">
        <v>0</v>
      </c>
      <c r="X452">
        <v>476480486</v>
      </c>
      <c r="Y452">
        <f t="shared" si="130"/>
        <v>280.2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1</v>
      </c>
      <c r="AP452">
        <v>0</v>
      </c>
      <c r="AQ452">
        <v>0</v>
      </c>
      <c r="AR452">
        <v>0</v>
      </c>
      <c r="AS452" t="s">
        <v>3</v>
      </c>
      <c r="AT452">
        <v>280.2</v>
      </c>
      <c r="AU452" t="s">
        <v>3</v>
      </c>
      <c r="AV452">
        <v>1</v>
      </c>
      <c r="AW452">
        <v>2</v>
      </c>
      <c r="AX452">
        <v>68620591</v>
      </c>
      <c r="AY452">
        <v>1</v>
      </c>
      <c r="AZ452">
        <v>0</v>
      </c>
      <c r="BA452">
        <v>452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X452">
        <f>ROUND(Y452*Source!I316,9)</f>
        <v>8.4060000000000006</v>
      </c>
      <c r="CY452">
        <f>AD452</f>
        <v>0</v>
      </c>
      <c r="CZ452">
        <f>AH452</f>
        <v>0</v>
      </c>
      <c r="DA452">
        <f>AL452</f>
        <v>1</v>
      </c>
      <c r="DB452">
        <f t="shared" si="131"/>
        <v>0</v>
      </c>
      <c r="DC452">
        <f t="shared" si="132"/>
        <v>0</v>
      </c>
      <c r="DD452" t="s">
        <v>3</v>
      </c>
      <c r="DE452" t="s">
        <v>3</v>
      </c>
      <c r="DF452">
        <f t="shared" si="133"/>
        <v>0</v>
      </c>
      <c r="DG452">
        <f t="shared" si="134"/>
        <v>0</v>
      </c>
      <c r="DH452">
        <f t="shared" si="135"/>
        <v>0</v>
      </c>
      <c r="DI452">
        <f t="shared" si="136"/>
        <v>0</v>
      </c>
      <c r="DJ452">
        <f>DI452</f>
        <v>0</v>
      </c>
      <c r="DK452">
        <v>0</v>
      </c>
      <c r="DL452" t="s">
        <v>3</v>
      </c>
      <c r="DM452">
        <v>0</v>
      </c>
      <c r="DN452" t="s">
        <v>3</v>
      </c>
      <c r="DO452">
        <v>0</v>
      </c>
    </row>
    <row r="453" spans="1:119" x14ac:dyDescent="0.2">
      <c r="A453">
        <f>ROW(Source!A316)</f>
        <v>316</v>
      </c>
      <c r="B453">
        <v>68582722</v>
      </c>
      <c r="C453">
        <v>68584464</v>
      </c>
      <c r="D453">
        <v>68306373</v>
      </c>
      <c r="E453">
        <v>1</v>
      </c>
      <c r="F453">
        <v>1</v>
      </c>
      <c r="G453">
        <v>33</v>
      </c>
      <c r="H453">
        <v>3</v>
      </c>
      <c r="I453" t="s">
        <v>2380</v>
      </c>
      <c r="J453" t="s">
        <v>2381</v>
      </c>
      <c r="K453" t="s">
        <v>2382</v>
      </c>
      <c r="L453">
        <v>1339</v>
      </c>
      <c r="N453">
        <v>1007</v>
      </c>
      <c r="O453" t="s">
        <v>666</v>
      </c>
      <c r="P453" t="s">
        <v>666</v>
      </c>
      <c r="Q453">
        <v>1</v>
      </c>
      <c r="W453">
        <v>0</v>
      </c>
      <c r="X453">
        <v>-1888002791</v>
      </c>
      <c r="Y453">
        <f t="shared" si="130"/>
        <v>2.31</v>
      </c>
      <c r="AA453">
        <v>3817.03</v>
      </c>
      <c r="AB453">
        <v>0</v>
      </c>
      <c r="AC453">
        <v>0</v>
      </c>
      <c r="AD453">
        <v>0</v>
      </c>
      <c r="AE453">
        <v>3817.03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1</v>
      </c>
      <c r="AP453">
        <v>0</v>
      </c>
      <c r="AQ453">
        <v>0</v>
      </c>
      <c r="AR453">
        <v>0</v>
      </c>
      <c r="AS453" t="s">
        <v>3</v>
      </c>
      <c r="AT453">
        <v>2.31</v>
      </c>
      <c r="AU453" t="s">
        <v>3</v>
      </c>
      <c r="AV453">
        <v>0</v>
      </c>
      <c r="AW453">
        <v>2</v>
      </c>
      <c r="AX453">
        <v>68620592</v>
      </c>
      <c r="AY453">
        <v>1</v>
      </c>
      <c r="AZ453">
        <v>0</v>
      </c>
      <c r="BA453">
        <v>453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X453">
        <f>ROUND(Y453*Source!I316,9)</f>
        <v>6.93E-2</v>
      </c>
      <c r="CY453">
        <f>AA453</f>
        <v>3817.03</v>
      </c>
      <c r="CZ453">
        <f>AE453</f>
        <v>3817.03</v>
      </c>
      <c r="DA453">
        <f>AI453</f>
        <v>1</v>
      </c>
      <c r="DB453">
        <f t="shared" si="131"/>
        <v>8817.34</v>
      </c>
      <c r="DC453">
        <f t="shared" si="132"/>
        <v>0</v>
      </c>
      <c r="DD453" t="s">
        <v>3</v>
      </c>
      <c r="DE453" t="s">
        <v>3</v>
      </c>
      <c r="DF453">
        <f t="shared" si="133"/>
        <v>264.52</v>
      </c>
      <c r="DG453">
        <f t="shared" si="134"/>
        <v>0</v>
      </c>
      <c r="DH453">
        <f t="shared" si="135"/>
        <v>0</v>
      </c>
      <c r="DI453">
        <f t="shared" si="136"/>
        <v>0</v>
      </c>
      <c r="DJ453">
        <f>DF453</f>
        <v>264.52</v>
      </c>
      <c r="DK453">
        <v>0</v>
      </c>
      <c r="DL453" t="s">
        <v>3</v>
      </c>
      <c r="DM453">
        <v>0</v>
      </c>
      <c r="DN453" t="s">
        <v>3</v>
      </c>
      <c r="DO453">
        <v>0</v>
      </c>
    </row>
    <row r="454" spans="1:119" x14ac:dyDescent="0.2">
      <c r="A454">
        <f>ROW(Source!A316)</f>
        <v>316</v>
      </c>
      <c r="B454">
        <v>68582722</v>
      </c>
      <c r="C454">
        <v>68584464</v>
      </c>
      <c r="D454">
        <v>68291585</v>
      </c>
      <c r="E454">
        <v>33</v>
      </c>
      <c r="F454">
        <v>1</v>
      </c>
      <c r="G454">
        <v>33</v>
      </c>
      <c r="H454">
        <v>3</v>
      </c>
      <c r="I454" t="s">
        <v>2168</v>
      </c>
      <c r="J454" t="s">
        <v>3</v>
      </c>
      <c r="K454" t="s">
        <v>2169</v>
      </c>
      <c r="L454">
        <v>1348</v>
      </c>
      <c r="N454">
        <v>1009</v>
      </c>
      <c r="O454" t="s">
        <v>550</v>
      </c>
      <c r="P454" t="s">
        <v>550</v>
      </c>
      <c r="Q454">
        <v>1000</v>
      </c>
      <c r="W454">
        <v>0</v>
      </c>
      <c r="X454">
        <v>1489638031</v>
      </c>
      <c r="Y454">
        <f t="shared" si="130"/>
        <v>3.38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-2</v>
      </c>
      <c r="AN454">
        <v>0</v>
      </c>
      <c r="AO454">
        <v>1</v>
      </c>
      <c r="AP454">
        <v>0</v>
      </c>
      <c r="AQ454">
        <v>0</v>
      </c>
      <c r="AR454">
        <v>0</v>
      </c>
      <c r="AS454" t="s">
        <v>3</v>
      </c>
      <c r="AT454">
        <v>3.38</v>
      </c>
      <c r="AU454" t="s">
        <v>3</v>
      </c>
      <c r="AV454">
        <v>0</v>
      </c>
      <c r="AW454">
        <v>2</v>
      </c>
      <c r="AX454">
        <v>68620593</v>
      </c>
      <c r="AY454">
        <v>1</v>
      </c>
      <c r="AZ454">
        <v>0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X454">
        <f>ROUND(Y454*Source!I316,9)</f>
        <v>0.1014</v>
      </c>
      <c r="CY454">
        <f>AA454</f>
        <v>0</v>
      </c>
      <c r="CZ454">
        <f>AE454</f>
        <v>0</v>
      </c>
      <c r="DA454">
        <f>AI454</f>
        <v>1</v>
      </c>
      <c r="DB454">
        <f t="shared" si="131"/>
        <v>0</v>
      </c>
      <c r="DC454">
        <f t="shared" si="132"/>
        <v>0</v>
      </c>
      <c r="DD454" t="s">
        <v>3</v>
      </c>
      <c r="DE454" t="s">
        <v>3</v>
      </c>
      <c r="DF454">
        <f t="shared" si="133"/>
        <v>0</v>
      </c>
      <c r="DG454">
        <f t="shared" si="134"/>
        <v>0</v>
      </c>
      <c r="DH454">
        <f t="shared" si="135"/>
        <v>0</v>
      </c>
      <c r="DI454">
        <f t="shared" si="136"/>
        <v>0</v>
      </c>
      <c r="DJ454">
        <f>DF454</f>
        <v>0</v>
      </c>
      <c r="DK454">
        <v>0</v>
      </c>
      <c r="DL454" t="s">
        <v>3</v>
      </c>
      <c r="DM454">
        <v>0</v>
      </c>
      <c r="DN454" t="s">
        <v>3</v>
      </c>
      <c r="DO454">
        <v>0</v>
      </c>
    </row>
    <row r="455" spans="1:119" x14ac:dyDescent="0.2">
      <c r="A455">
        <f>ROW(Source!A317)</f>
        <v>317</v>
      </c>
      <c r="B455">
        <v>68582722</v>
      </c>
      <c r="C455">
        <v>68584485</v>
      </c>
      <c r="D455">
        <v>68289694</v>
      </c>
      <c r="E455">
        <v>33</v>
      </c>
      <c r="F455">
        <v>1</v>
      </c>
      <c r="G455">
        <v>33</v>
      </c>
      <c r="H455">
        <v>1</v>
      </c>
      <c r="I455" t="s">
        <v>2072</v>
      </c>
      <c r="J455" t="s">
        <v>3</v>
      </c>
      <c r="K455" t="s">
        <v>2073</v>
      </c>
      <c r="L455">
        <v>1191</v>
      </c>
      <c r="N455">
        <v>1013</v>
      </c>
      <c r="O455" t="s">
        <v>2074</v>
      </c>
      <c r="P455" t="s">
        <v>2074</v>
      </c>
      <c r="Q455">
        <v>1</v>
      </c>
      <c r="W455">
        <v>0</v>
      </c>
      <c r="X455">
        <v>476480486</v>
      </c>
      <c r="Y455">
        <f t="shared" si="130"/>
        <v>107.75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1</v>
      </c>
      <c r="AP455">
        <v>0</v>
      </c>
      <c r="AQ455">
        <v>0</v>
      </c>
      <c r="AR455">
        <v>0</v>
      </c>
      <c r="AS455" t="s">
        <v>3</v>
      </c>
      <c r="AT455">
        <v>107.75</v>
      </c>
      <c r="AU455" t="s">
        <v>3</v>
      </c>
      <c r="AV455">
        <v>1</v>
      </c>
      <c r="AW455">
        <v>2</v>
      </c>
      <c r="AX455">
        <v>68620594</v>
      </c>
      <c r="AY455">
        <v>1</v>
      </c>
      <c r="AZ455">
        <v>0</v>
      </c>
      <c r="BA455">
        <v>455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X455">
        <f>ROUND(Y455*Source!I317,9)</f>
        <v>10.775</v>
      </c>
      <c r="CY455">
        <f>AD455</f>
        <v>0</v>
      </c>
      <c r="CZ455">
        <f>AH455</f>
        <v>0</v>
      </c>
      <c r="DA455">
        <f>AL455</f>
        <v>1</v>
      </c>
      <c r="DB455">
        <f t="shared" si="131"/>
        <v>0</v>
      </c>
      <c r="DC455">
        <f t="shared" si="132"/>
        <v>0</v>
      </c>
      <c r="DD455" t="s">
        <v>3</v>
      </c>
      <c r="DE455" t="s">
        <v>3</v>
      </c>
      <c r="DF455">
        <f t="shared" si="133"/>
        <v>0</v>
      </c>
      <c r="DG455">
        <f t="shared" si="134"/>
        <v>0</v>
      </c>
      <c r="DH455">
        <f t="shared" si="135"/>
        <v>0</v>
      </c>
      <c r="DI455">
        <f t="shared" si="136"/>
        <v>0</v>
      </c>
      <c r="DJ455">
        <f>DI455</f>
        <v>0</v>
      </c>
      <c r="DK455">
        <v>0</v>
      </c>
      <c r="DL455" t="s">
        <v>3</v>
      </c>
      <c r="DM455">
        <v>0</v>
      </c>
      <c r="DN455" t="s">
        <v>3</v>
      </c>
      <c r="DO455">
        <v>0</v>
      </c>
    </row>
    <row r="456" spans="1:119" x14ac:dyDescent="0.2">
      <c r="A456">
        <f>ROW(Source!A317)</f>
        <v>317</v>
      </c>
      <c r="B456">
        <v>68582722</v>
      </c>
      <c r="C456">
        <v>68584485</v>
      </c>
      <c r="D456">
        <v>68303239</v>
      </c>
      <c r="E456">
        <v>1</v>
      </c>
      <c r="F456">
        <v>1</v>
      </c>
      <c r="G456">
        <v>33</v>
      </c>
      <c r="H456">
        <v>2</v>
      </c>
      <c r="I456" t="s">
        <v>2377</v>
      </c>
      <c r="J456" t="s">
        <v>2378</v>
      </c>
      <c r="K456" t="s">
        <v>2379</v>
      </c>
      <c r="L456">
        <v>1368</v>
      </c>
      <c r="N456">
        <v>1011</v>
      </c>
      <c r="O456" t="s">
        <v>341</v>
      </c>
      <c r="P456" t="s">
        <v>341</v>
      </c>
      <c r="Q456">
        <v>1</v>
      </c>
      <c r="W456">
        <v>0</v>
      </c>
      <c r="X456">
        <v>-1579076338</v>
      </c>
      <c r="Y456">
        <f t="shared" si="130"/>
        <v>12.14</v>
      </c>
      <c r="AA456">
        <v>0</v>
      </c>
      <c r="AB456">
        <v>10.55</v>
      </c>
      <c r="AC456">
        <v>0.15</v>
      </c>
      <c r="AD456">
        <v>0</v>
      </c>
      <c r="AE456">
        <v>0</v>
      </c>
      <c r="AF456">
        <v>10.55</v>
      </c>
      <c r="AG456">
        <v>0.15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1</v>
      </c>
      <c r="AP456">
        <v>0</v>
      </c>
      <c r="AQ456">
        <v>0</v>
      </c>
      <c r="AR456">
        <v>0</v>
      </c>
      <c r="AS456" t="s">
        <v>3</v>
      </c>
      <c r="AT456">
        <v>12.14</v>
      </c>
      <c r="AU456" t="s">
        <v>3</v>
      </c>
      <c r="AV456">
        <v>0</v>
      </c>
      <c r="AW456">
        <v>2</v>
      </c>
      <c r="AX456">
        <v>68620595</v>
      </c>
      <c r="AY456">
        <v>1</v>
      </c>
      <c r="AZ456">
        <v>0</v>
      </c>
      <c r="BA456">
        <v>456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X456">
        <f>ROUND(Y456*Source!I317,9)</f>
        <v>1.214</v>
      </c>
      <c r="CY456">
        <f>AB456</f>
        <v>10.55</v>
      </c>
      <c r="CZ456">
        <f>AF456</f>
        <v>10.55</v>
      </c>
      <c r="DA456">
        <f>AJ456</f>
        <v>1</v>
      </c>
      <c r="DB456">
        <f t="shared" si="131"/>
        <v>128.08000000000001</v>
      </c>
      <c r="DC456">
        <f t="shared" si="132"/>
        <v>1.82</v>
      </c>
      <c r="DD456" t="s">
        <v>3</v>
      </c>
      <c r="DE456" t="s">
        <v>3</v>
      </c>
      <c r="DF456">
        <f t="shared" si="133"/>
        <v>0</v>
      </c>
      <c r="DG456">
        <f t="shared" si="134"/>
        <v>12.81</v>
      </c>
      <c r="DH456">
        <f t="shared" si="135"/>
        <v>0.18</v>
      </c>
      <c r="DI456">
        <f t="shared" si="136"/>
        <v>0</v>
      </c>
      <c r="DJ456">
        <f>DG456</f>
        <v>12.81</v>
      </c>
      <c r="DK456">
        <v>0</v>
      </c>
      <c r="DL456" t="s">
        <v>3</v>
      </c>
      <c r="DM456">
        <v>0</v>
      </c>
      <c r="DN456" t="s">
        <v>3</v>
      </c>
      <c r="DO456">
        <v>0</v>
      </c>
    </row>
    <row r="457" spans="1:119" x14ac:dyDescent="0.2">
      <c r="A457">
        <f>ROW(Source!A317)</f>
        <v>317</v>
      </c>
      <c r="B457">
        <v>68582722</v>
      </c>
      <c r="C457">
        <v>68584485</v>
      </c>
      <c r="D457">
        <v>68304161</v>
      </c>
      <c r="E457">
        <v>1</v>
      </c>
      <c r="F457">
        <v>1</v>
      </c>
      <c r="G457">
        <v>33</v>
      </c>
      <c r="H457">
        <v>3</v>
      </c>
      <c r="I457" t="s">
        <v>2383</v>
      </c>
      <c r="J457" t="s">
        <v>2384</v>
      </c>
      <c r="K457" t="s">
        <v>2385</v>
      </c>
      <c r="L457">
        <v>1301</v>
      </c>
      <c r="N457">
        <v>1003</v>
      </c>
      <c r="O457" t="s">
        <v>613</v>
      </c>
      <c r="P457" t="s">
        <v>613</v>
      </c>
      <c r="Q457">
        <v>1</v>
      </c>
      <c r="W457">
        <v>0</v>
      </c>
      <c r="X457">
        <v>206306273</v>
      </c>
      <c r="Y457">
        <f t="shared" si="130"/>
        <v>30.6</v>
      </c>
      <c r="AA457">
        <v>18.77</v>
      </c>
      <c r="AB457">
        <v>0</v>
      </c>
      <c r="AC457">
        <v>0</v>
      </c>
      <c r="AD457">
        <v>0</v>
      </c>
      <c r="AE457">
        <v>18.77</v>
      </c>
      <c r="AF457">
        <v>0</v>
      </c>
      <c r="AG457">
        <v>0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1</v>
      </c>
      <c r="AP457">
        <v>0</v>
      </c>
      <c r="AQ457">
        <v>0</v>
      </c>
      <c r="AR457">
        <v>0</v>
      </c>
      <c r="AS457" t="s">
        <v>3</v>
      </c>
      <c r="AT457">
        <v>30.6</v>
      </c>
      <c r="AU457" t="s">
        <v>3</v>
      </c>
      <c r="AV457">
        <v>0</v>
      </c>
      <c r="AW457">
        <v>2</v>
      </c>
      <c r="AX457">
        <v>68620596</v>
      </c>
      <c r="AY457">
        <v>1</v>
      </c>
      <c r="AZ457">
        <v>0</v>
      </c>
      <c r="BA457">
        <v>457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X457">
        <f>ROUND(Y457*Source!I317,9)</f>
        <v>3.06</v>
      </c>
      <c r="CY457">
        <f t="shared" ref="CY457:CY462" si="137">AA457</f>
        <v>18.77</v>
      </c>
      <c r="CZ457">
        <f t="shared" ref="CZ457:CZ462" si="138">AE457</f>
        <v>18.77</v>
      </c>
      <c r="DA457">
        <f t="shared" ref="DA457:DA462" si="139">AI457</f>
        <v>1</v>
      </c>
      <c r="DB457">
        <f t="shared" si="131"/>
        <v>574.36</v>
      </c>
      <c r="DC457">
        <f t="shared" si="132"/>
        <v>0</v>
      </c>
      <c r="DD457" t="s">
        <v>3</v>
      </c>
      <c r="DE457" t="s">
        <v>3</v>
      </c>
      <c r="DF457">
        <f t="shared" si="133"/>
        <v>57.44</v>
      </c>
      <c r="DG457">
        <f t="shared" si="134"/>
        <v>0</v>
      </c>
      <c r="DH457">
        <f t="shared" si="135"/>
        <v>0</v>
      </c>
      <c r="DI457">
        <f t="shared" si="136"/>
        <v>0</v>
      </c>
      <c r="DJ457">
        <f t="shared" ref="DJ457:DJ462" si="140">DF457</f>
        <v>57.44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ROW(Source!A317)</f>
        <v>317</v>
      </c>
      <c r="B458">
        <v>68582722</v>
      </c>
      <c r="C458">
        <v>68584485</v>
      </c>
      <c r="D458">
        <v>68306149</v>
      </c>
      <c r="E458">
        <v>1</v>
      </c>
      <c r="F458">
        <v>1</v>
      </c>
      <c r="G458">
        <v>33</v>
      </c>
      <c r="H458">
        <v>3</v>
      </c>
      <c r="I458" t="s">
        <v>2386</v>
      </c>
      <c r="J458" t="s">
        <v>2387</v>
      </c>
      <c r="K458" t="s">
        <v>2388</v>
      </c>
      <c r="L458">
        <v>1301</v>
      </c>
      <c r="N458">
        <v>1003</v>
      </c>
      <c r="O458" t="s">
        <v>613</v>
      </c>
      <c r="P458" t="s">
        <v>613</v>
      </c>
      <c r="Q458">
        <v>1</v>
      </c>
      <c r="W458">
        <v>0</v>
      </c>
      <c r="X458">
        <v>1356990394</v>
      </c>
      <c r="Y458">
        <f t="shared" si="130"/>
        <v>100</v>
      </c>
      <c r="AA458">
        <v>8.1199999999999992</v>
      </c>
      <c r="AB458">
        <v>0</v>
      </c>
      <c r="AC458">
        <v>0</v>
      </c>
      <c r="AD458">
        <v>0</v>
      </c>
      <c r="AE458">
        <v>8.1199999999999992</v>
      </c>
      <c r="AF458">
        <v>0</v>
      </c>
      <c r="AG458">
        <v>0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1</v>
      </c>
      <c r="AP458">
        <v>0</v>
      </c>
      <c r="AQ458">
        <v>0</v>
      </c>
      <c r="AR458">
        <v>0</v>
      </c>
      <c r="AS458" t="s">
        <v>3</v>
      </c>
      <c r="AT458">
        <v>100</v>
      </c>
      <c r="AU458" t="s">
        <v>3</v>
      </c>
      <c r="AV458">
        <v>0</v>
      </c>
      <c r="AW458">
        <v>2</v>
      </c>
      <c r="AX458">
        <v>68620597</v>
      </c>
      <c r="AY458">
        <v>1</v>
      </c>
      <c r="AZ458">
        <v>0</v>
      </c>
      <c r="BA458">
        <v>458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X458">
        <f>ROUND(Y458*Source!I317,9)</f>
        <v>10</v>
      </c>
      <c r="CY458">
        <f t="shared" si="137"/>
        <v>8.1199999999999992</v>
      </c>
      <c r="CZ458">
        <f t="shared" si="138"/>
        <v>8.1199999999999992</v>
      </c>
      <c r="DA458">
        <f t="shared" si="139"/>
        <v>1</v>
      </c>
      <c r="DB458">
        <f t="shared" si="131"/>
        <v>812</v>
      </c>
      <c r="DC458">
        <f t="shared" si="132"/>
        <v>0</v>
      </c>
      <c r="DD458" t="s">
        <v>3</v>
      </c>
      <c r="DE458" t="s">
        <v>3</v>
      </c>
      <c r="DF458">
        <f t="shared" si="133"/>
        <v>81.2</v>
      </c>
      <c r="DG458">
        <f t="shared" si="134"/>
        <v>0</v>
      </c>
      <c r="DH458">
        <f t="shared" si="135"/>
        <v>0</v>
      </c>
      <c r="DI458">
        <f t="shared" si="136"/>
        <v>0</v>
      </c>
      <c r="DJ458">
        <f t="shared" si="140"/>
        <v>81.2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ROW(Source!A317)</f>
        <v>317</v>
      </c>
      <c r="B459">
        <v>68582722</v>
      </c>
      <c r="C459">
        <v>68584485</v>
      </c>
      <c r="D459">
        <v>68305308</v>
      </c>
      <c r="E459">
        <v>1</v>
      </c>
      <c r="F459">
        <v>1</v>
      </c>
      <c r="G459">
        <v>33</v>
      </c>
      <c r="H459">
        <v>3</v>
      </c>
      <c r="I459" t="s">
        <v>2185</v>
      </c>
      <c r="J459" t="s">
        <v>2186</v>
      </c>
      <c r="K459" t="s">
        <v>2187</v>
      </c>
      <c r="L459">
        <v>1339</v>
      </c>
      <c r="N459">
        <v>1007</v>
      </c>
      <c r="O459" t="s">
        <v>666</v>
      </c>
      <c r="P459" t="s">
        <v>666</v>
      </c>
      <c r="Q459">
        <v>1</v>
      </c>
      <c r="W459">
        <v>0</v>
      </c>
      <c r="X459">
        <v>1035632843</v>
      </c>
      <c r="Y459">
        <f t="shared" si="130"/>
        <v>1.04</v>
      </c>
      <c r="AA459">
        <v>42.44</v>
      </c>
      <c r="AB459">
        <v>0</v>
      </c>
      <c r="AC459">
        <v>0</v>
      </c>
      <c r="AD459">
        <v>0</v>
      </c>
      <c r="AE459">
        <v>42.44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-2</v>
      </c>
      <c r="AN459">
        <v>0</v>
      </c>
      <c r="AO459">
        <v>1</v>
      </c>
      <c r="AP459">
        <v>0</v>
      </c>
      <c r="AQ459">
        <v>0</v>
      </c>
      <c r="AR459">
        <v>0</v>
      </c>
      <c r="AS459" t="s">
        <v>3</v>
      </c>
      <c r="AT459">
        <v>1.04</v>
      </c>
      <c r="AU459" t="s">
        <v>3</v>
      </c>
      <c r="AV459">
        <v>0</v>
      </c>
      <c r="AW459">
        <v>2</v>
      </c>
      <c r="AX459">
        <v>68620598</v>
      </c>
      <c r="AY459">
        <v>1</v>
      </c>
      <c r="AZ459">
        <v>0</v>
      </c>
      <c r="BA459">
        <v>459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X459">
        <f>ROUND(Y459*Source!I317,9)</f>
        <v>0.104</v>
      </c>
      <c r="CY459">
        <f t="shared" si="137"/>
        <v>42.44</v>
      </c>
      <c r="CZ459">
        <f t="shared" si="138"/>
        <v>42.44</v>
      </c>
      <c r="DA459">
        <f t="shared" si="139"/>
        <v>1</v>
      </c>
      <c r="DB459">
        <f t="shared" si="131"/>
        <v>44.14</v>
      </c>
      <c r="DC459">
        <f t="shared" si="132"/>
        <v>0</v>
      </c>
      <c r="DD459" t="s">
        <v>3</v>
      </c>
      <c r="DE459" t="s">
        <v>3</v>
      </c>
      <c r="DF459">
        <f t="shared" si="133"/>
        <v>4.41</v>
      </c>
      <c r="DG459">
        <f t="shared" si="134"/>
        <v>0</v>
      </c>
      <c r="DH459">
        <f t="shared" si="135"/>
        <v>0</v>
      </c>
      <c r="DI459">
        <f t="shared" si="136"/>
        <v>0</v>
      </c>
      <c r="DJ459">
        <f t="shared" si="140"/>
        <v>4.41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ROW(Source!A317)</f>
        <v>317</v>
      </c>
      <c r="B460">
        <v>68582722</v>
      </c>
      <c r="C460">
        <v>68584485</v>
      </c>
      <c r="D460">
        <v>68305608</v>
      </c>
      <c r="E460">
        <v>1</v>
      </c>
      <c r="F460">
        <v>1</v>
      </c>
      <c r="G460">
        <v>33</v>
      </c>
      <c r="H460">
        <v>3</v>
      </c>
      <c r="I460" t="s">
        <v>2389</v>
      </c>
      <c r="J460" t="s">
        <v>2390</v>
      </c>
      <c r="K460" t="s">
        <v>2391</v>
      </c>
      <c r="L460">
        <v>1327</v>
      </c>
      <c r="N460">
        <v>1005</v>
      </c>
      <c r="O460" t="s">
        <v>402</v>
      </c>
      <c r="P460" t="s">
        <v>402</v>
      </c>
      <c r="Q460">
        <v>1</v>
      </c>
      <c r="W460">
        <v>0</v>
      </c>
      <c r="X460">
        <v>-42170598</v>
      </c>
      <c r="Y460">
        <f t="shared" si="130"/>
        <v>5.0999999999999996</v>
      </c>
      <c r="AA460">
        <v>525.41999999999996</v>
      </c>
      <c r="AB460">
        <v>0</v>
      </c>
      <c r="AC460">
        <v>0</v>
      </c>
      <c r="AD460">
        <v>0</v>
      </c>
      <c r="AE460">
        <v>525.41999999999996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0</v>
      </c>
      <c r="AO460">
        <v>1</v>
      </c>
      <c r="AP460">
        <v>0</v>
      </c>
      <c r="AQ460">
        <v>0</v>
      </c>
      <c r="AR460">
        <v>0</v>
      </c>
      <c r="AS460" t="s">
        <v>3</v>
      </c>
      <c r="AT460">
        <v>5.0999999999999996</v>
      </c>
      <c r="AU460" t="s">
        <v>3</v>
      </c>
      <c r="AV460">
        <v>0</v>
      </c>
      <c r="AW460">
        <v>2</v>
      </c>
      <c r="AX460">
        <v>68620599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X460">
        <f>ROUND(Y460*Source!I317,9)</f>
        <v>0.51</v>
      </c>
      <c r="CY460">
        <f t="shared" si="137"/>
        <v>525.41999999999996</v>
      </c>
      <c r="CZ460">
        <f t="shared" si="138"/>
        <v>525.41999999999996</v>
      </c>
      <c r="DA460">
        <f t="shared" si="139"/>
        <v>1</v>
      </c>
      <c r="DB460">
        <f t="shared" si="131"/>
        <v>2679.64</v>
      </c>
      <c r="DC460">
        <f t="shared" si="132"/>
        <v>0</v>
      </c>
      <c r="DD460" t="s">
        <v>3</v>
      </c>
      <c r="DE460" t="s">
        <v>3</v>
      </c>
      <c r="DF460">
        <f t="shared" si="133"/>
        <v>267.95999999999998</v>
      </c>
      <c r="DG460">
        <f t="shared" si="134"/>
        <v>0</v>
      </c>
      <c r="DH460">
        <f t="shared" si="135"/>
        <v>0</v>
      </c>
      <c r="DI460">
        <f t="shared" si="136"/>
        <v>0</v>
      </c>
      <c r="DJ460">
        <f t="shared" si="140"/>
        <v>267.95999999999998</v>
      </c>
      <c r="DK460">
        <v>0</v>
      </c>
      <c r="DL460" t="s">
        <v>3</v>
      </c>
      <c r="DM460">
        <v>0</v>
      </c>
      <c r="DN460" t="s">
        <v>3</v>
      </c>
      <c r="DO460">
        <v>0</v>
      </c>
    </row>
    <row r="461" spans="1:119" x14ac:dyDescent="0.2">
      <c r="A461">
        <f>ROW(Source!A317)</f>
        <v>317</v>
      </c>
      <c r="B461">
        <v>68582722</v>
      </c>
      <c r="C461">
        <v>68584485</v>
      </c>
      <c r="D461">
        <v>68303677</v>
      </c>
      <c r="E461">
        <v>1</v>
      </c>
      <c r="F461">
        <v>1</v>
      </c>
      <c r="G461">
        <v>33</v>
      </c>
      <c r="H461">
        <v>3</v>
      </c>
      <c r="I461" t="s">
        <v>2194</v>
      </c>
      <c r="J461" t="s">
        <v>2195</v>
      </c>
      <c r="K461" t="s">
        <v>2196</v>
      </c>
      <c r="L461">
        <v>1348</v>
      </c>
      <c r="N461">
        <v>1009</v>
      </c>
      <c r="O461" t="s">
        <v>550</v>
      </c>
      <c r="P461" t="s">
        <v>550</v>
      </c>
      <c r="Q461">
        <v>1000</v>
      </c>
      <c r="W461">
        <v>0</v>
      </c>
      <c r="X461">
        <v>-789998201</v>
      </c>
      <c r="Y461">
        <f t="shared" si="130"/>
        <v>2.1000000000000001E-2</v>
      </c>
      <c r="AA461">
        <v>260360.17</v>
      </c>
      <c r="AB461">
        <v>0</v>
      </c>
      <c r="AC461">
        <v>0</v>
      </c>
      <c r="AD461">
        <v>0</v>
      </c>
      <c r="AE461">
        <v>260360.17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1</v>
      </c>
      <c r="AP461">
        <v>0</v>
      </c>
      <c r="AQ461">
        <v>0</v>
      </c>
      <c r="AR461">
        <v>0</v>
      </c>
      <c r="AS461" t="s">
        <v>3</v>
      </c>
      <c r="AT461">
        <v>2.1000000000000001E-2</v>
      </c>
      <c r="AU461" t="s">
        <v>3</v>
      </c>
      <c r="AV461">
        <v>0</v>
      </c>
      <c r="AW461">
        <v>2</v>
      </c>
      <c r="AX461">
        <v>68620600</v>
      </c>
      <c r="AY461">
        <v>1</v>
      </c>
      <c r="AZ461">
        <v>0</v>
      </c>
      <c r="BA461">
        <v>461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X461">
        <f>ROUND(Y461*Source!I317,9)</f>
        <v>2.0999999999999999E-3</v>
      </c>
      <c r="CY461">
        <f t="shared" si="137"/>
        <v>260360.17</v>
      </c>
      <c r="CZ461">
        <f t="shared" si="138"/>
        <v>260360.17</v>
      </c>
      <c r="DA461">
        <f t="shared" si="139"/>
        <v>1</v>
      </c>
      <c r="DB461">
        <f t="shared" si="131"/>
        <v>5467.56</v>
      </c>
      <c r="DC461">
        <f t="shared" si="132"/>
        <v>0</v>
      </c>
      <c r="DD461" t="s">
        <v>3</v>
      </c>
      <c r="DE461" t="s">
        <v>3</v>
      </c>
      <c r="DF461">
        <f t="shared" si="133"/>
        <v>546.76</v>
      </c>
      <c r="DG461">
        <f t="shared" si="134"/>
        <v>0</v>
      </c>
      <c r="DH461">
        <f t="shared" si="135"/>
        <v>0</v>
      </c>
      <c r="DI461">
        <f t="shared" si="136"/>
        <v>0</v>
      </c>
      <c r="DJ461">
        <f t="shared" si="140"/>
        <v>546.76</v>
      </c>
      <c r="DK461">
        <v>0</v>
      </c>
      <c r="DL461" t="s">
        <v>3</v>
      </c>
      <c r="DM461">
        <v>0</v>
      </c>
      <c r="DN461" t="s">
        <v>3</v>
      </c>
      <c r="DO461">
        <v>0</v>
      </c>
    </row>
    <row r="462" spans="1:119" x14ac:dyDescent="0.2">
      <c r="A462">
        <f>ROW(Source!A317)</f>
        <v>317</v>
      </c>
      <c r="B462">
        <v>68582722</v>
      </c>
      <c r="C462">
        <v>68584485</v>
      </c>
      <c r="D462">
        <v>68306497</v>
      </c>
      <c r="E462">
        <v>1</v>
      </c>
      <c r="F462">
        <v>1</v>
      </c>
      <c r="G462">
        <v>33</v>
      </c>
      <c r="H462">
        <v>3</v>
      </c>
      <c r="I462" t="s">
        <v>548</v>
      </c>
      <c r="J462" t="s">
        <v>551</v>
      </c>
      <c r="K462" t="s">
        <v>549</v>
      </c>
      <c r="L462">
        <v>1348</v>
      </c>
      <c r="N462">
        <v>1009</v>
      </c>
      <c r="O462" t="s">
        <v>550</v>
      </c>
      <c r="P462" t="s">
        <v>550</v>
      </c>
      <c r="Q462">
        <v>1000</v>
      </c>
      <c r="W462">
        <v>0</v>
      </c>
      <c r="X462">
        <v>1186148003</v>
      </c>
      <c r="Y462">
        <f t="shared" si="130"/>
        <v>1.734</v>
      </c>
      <c r="AA462">
        <v>15548.85</v>
      </c>
      <c r="AB462">
        <v>0</v>
      </c>
      <c r="AC462">
        <v>0</v>
      </c>
      <c r="AD462">
        <v>0</v>
      </c>
      <c r="AE462">
        <v>15548.85</v>
      </c>
      <c r="AF462">
        <v>0</v>
      </c>
      <c r="AG462">
        <v>0</v>
      </c>
      <c r="AH462">
        <v>0</v>
      </c>
      <c r="AI462">
        <v>1</v>
      </c>
      <c r="AJ462">
        <v>1</v>
      </c>
      <c r="AK462">
        <v>1</v>
      </c>
      <c r="AL462">
        <v>1</v>
      </c>
      <c r="AM462">
        <v>-2</v>
      </c>
      <c r="AN462">
        <v>0</v>
      </c>
      <c r="AO462">
        <v>1</v>
      </c>
      <c r="AP462">
        <v>0</v>
      </c>
      <c r="AQ462">
        <v>0</v>
      </c>
      <c r="AR462">
        <v>0</v>
      </c>
      <c r="AS462" t="s">
        <v>3</v>
      </c>
      <c r="AT462">
        <v>1.734</v>
      </c>
      <c r="AU462" t="s">
        <v>3</v>
      </c>
      <c r="AV462">
        <v>0</v>
      </c>
      <c r="AW462">
        <v>2</v>
      </c>
      <c r="AX462">
        <v>68620601</v>
      </c>
      <c r="AY462">
        <v>1</v>
      </c>
      <c r="AZ462">
        <v>0</v>
      </c>
      <c r="BA462">
        <v>462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X462">
        <f>ROUND(Y462*Source!I317,9)</f>
        <v>0.1734</v>
      </c>
      <c r="CY462">
        <f t="shared" si="137"/>
        <v>15548.85</v>
      </c>
      <c r="CZ462">
        <f t="shared" si="138"/>
        <v>15548.85</v>
      </c>
      <c r="DA462">
        <f t="shared" si="139"/>
        <v>1</v>
      </c>
      <c r="DB462">
        <f t="shared" si="131"/>
        <v>26961.71</v>
      </c>
      <c r="DC462">
        <f t="shared" si="132"/>
        <v>0</v>
      </c>
      <c r="DD462" t="s">
        <v>3</v>
      </c>
      <c r="DE462" t="s">
        <v>3</v>
      </c>
      <c r="DF462">
        <f t="shared" si="133"/>
        <v>2696.17</v>
      </c>
      <c r="DG462">
        <f t="shared" si="134"/>
        <v>0</v>
      </c>
      <c r="DH462">
        <f t="shared" si="135"/>
        <v>0</v>
      </c>
      <c r="DI462">
        <f t="shared" si="136"/>
        <v>0</v>
      </c>
      <c r="DJ462">
        <f t="shared" si="140"/>
        <v>2696.17</v>
      </c>
      <c r="DK462">
        <v>0</v>
      </c>
      <c r="DL462" t="s">
        <v>3</v>
      </c>
      <c r="DM462">
        <v>0</v>
      </c>
      <c r="DN462" t="s">
        <v>3</v>
      </c>
      <c r="DO462">
        <v>0</v>
      </c>
    </row>
    <row r="463" spans="1:119" x14ac:dyDescent="0.2">
      <c r="A463">
        <f>ROW(Source!A320)</f>
        <v>320</v>
      </c>
      <c r="B463">
        <v>68582722</v>
      </c>
      <c r="C463">
        <v>68633630</v>
      </c>
      <c r="D463">
        <v>68289694</v>
      </c>
      <c r="E463">
        <v>33</v>
      </c>
      <c r="F463">
        <v>1</v>
      </c>
      <c r="G463">
        <v>33</v>
      </c>
      <c r="H463">
        <v>1</v>
      </c>
      <c r="I463" t="s">
        <v>2072</v>
      </c>
      <c r="J463" t="s">
        <v>3</v>
      </c>
      <c r="K463" t="s">
        <v>2073</v>
      </c>
      <c r="L463">
        <v>1191</v>
      </c>
      <c r="N463">
        <v>1013</v>
      </c>
      <c r="O463" t="s">
        <v>2074</v>
      </c>
      <c r="P463" t="s">
        <v>2074</v>
      </c>
      <c r="Q463">
        <v>1</v>
      </c>
      <c r="W463">
        <v>0</v>
      </c>
      <c r="X463">
        <v>476480486</v>
      </c>
      <c r="Y463">
        <f t="shared" si="130"/>
        <v>35.729999999999997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-2</v>
      </c>
      <c r="AN463">
        <v>0</v>
      </c>
      <c r="AO463">
        <v>1</v>
      </c>
      <c r="AP463">
        <v>0</v>
      </c>
      <c r="AQ463">
        <v>0</v>
      </c>
      <c r="AR463">
        <v>0</v>
      </c>
      <c r="AS463" t="s">
        <v>3</v>
      </c>
      <c r="AT463">
        <v>35.729999999999997</v>
      </c>
      <c r="AU463" t="s">
        <v>3</v>
      </c>
      <c r="AV463">
        <v>1</v>
      </c>
      <c r="AW463">
        <v>2</v>
      </c>
      <c r="AX463">
        <v>68633635</v>
      </c>
      <c r="AY463">
        <v>1</v>
      </c>
      <c r="AZ463">
        <v>0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X463">
        <f>ROUND(Y463*Source!I320,9)</f>
        <v>7.1459999999999999</v>
      </c>
      <c r="CY463">
        <f>AD463</f>
        <v>0</v>
      </c>
      <c r="CZ463">
        <f>AH463</f>
        <v>0</v>
      </c>
      <c r="DA463">
        <f>AL463</f>
        <v>1</v>
      </c>
      <c r="DB463">
        <f t="shared" si="131"/>
        <v>0</v>
      </c>
      <c r="DC463">
        <f t="shared" si="132"/>
        <v>0</v>
      </c>
      <c r="DD463" t="s">
        <v>3</v>
      </c>
      <c r="DE463" t="s">
        <v>3</v>
      </c>
      <c r="DF463">
        <f t="shared" si="133"/>
        <v>0</v>
      </c>
      <c r="DG463">
        <f t="shared" si="134"/>
        <v>0</v>
      </c>
      <c r="DH463">
        <f t="shared" si="135"/>
        <v>0</v>
      </c>
      <c r="DI463">
        <f t="shared" si="136"/>
        <v>0</v>
      </c>
      <c r="DJ463">
        <f>DI463</f>
        <v>0</v>
      </c>
      <c r="DK463">
        <v>0</v>
      </c>
      <c r="DL463" t="s">
        <v>3</v>
      </c>
      <c r="DM463">
        <v>0</v>
      </c>
      <c r="DN463" t="s">
        <v>3</v>
      </c>
      <c r="DO463">
        <v>0</v>
      </c>
    </row>
    <row r="464" spans="1:119" x14ac:dyDescent="0.2">
      <c r="A464">
        <f>ROW(Source!A320)</f>
        <v>320</v>
      </c>
      <c r="B464">
        <v>68582722</v>
      </c>
      <c r="C464">
        <v>68633630</v>
      </c>
      <c r="D464">
        <v>68305308</v>
      </c>
      <c r="E464">
        <v>1</v>
      </c>
      <c r="F464">
        <v>1</v>
      </c>
      <c r="G464">
        <v>33</v>
      </c>
      <c r="H464">
        <v>3</v>
      </c>
      <c r="I464" t="s">
        <v>2185</v>
      </c>
      <c r="J464" t="s">
        <v>2186</v>
      </c>
      <c r="K464" t="s">
        <v>2187</v>
      </c>
      <c r="L464">
        <v>1339</v>
      </c>
      <c r="N464">
        <v>1007</v>
      </c>
      <c r="O464" t="s">
        <v>666</v>
      </c>
      <c r="P464" t="s">
        <v>666</v>
      </c>
      <c r="Q464">
        <v>1</v>
      </c>
      <c r="W464">
        <v>0</v>
      </c>
      <c r="X464">
        <v>1035632843</v>
      </c>
      <c r="Y464">
        <f t="shared" si="130"/>
        <v>0.152</v>
      </c>
      <c r="AA464">
        <v>42.44</v>
      </c>
      <c r="AB464">
        <v>0</v>
      </c>
      <c r="AC464">
        <v>0</v>
      </c>
      <c r="AD464">
        <v>0</v>
      </c>
      <c r="AE464">
        <v>42.44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-2</v>
      </c>
      <c r="AN464">
        <v>0</v>
      </c>
      <c r="AO464">
        <v>1</v>
      </c>
      <c r="AP464">
        <v>0</v>
      </c>
      <c r="AQ464">
        <v>0</v>
      </c>
      <c r="AR464">
        <v>0</v>
      </c>
      <c r="AS464" t="s">
        <v>3</v>
      </c>
      <c r="AT464">
        <v>0.152</v>
      </c>
      <c r="AU464" t="s">
        <v>3</v>
      </c>
      <c r="AV464">
        <v>0</v>
      </c>
      <c r="AW464">
        <v>2</v>
      </c>
      <c r="AX464">
        <v>68633636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X464">
        <f>ROUND(Y464*Source!I320,9)</f>
        <v>3.04E-2</v>
      </c>
      <c r="CY464">
        <f>AA464</f>
        <v>42.44</v>
      </c>
      <c r="CZ464">
        <f>AE464</f>
        <v>42.44</v>
      </c>
      <c r="DA464">
        <f>AI464</f>
        <v>1</v>
      </c>
      <c r="DB464">
        <f t="shared" si="131"/>
        <v>6.45</v>
      </c>
      <c r="DC464">
        <f t="shared" si="132"/>
        <v>0</v>
      </c>
      <c r="DD464" t="s">
        <v>3</v>
      </c>
      <c r="DE464" t="s">
        <v>3</v>
      </c>
      <c r="DF464">
        <f t="shared" si="133"/>
        <v>1.29</v>
      </c>
      <c r="DG464">
        <f t="shared" si="134"/>
        <v>0</v>
      </c>
      <c r="DH464">
        <f t="shared" si="135"/>
        <v>0</v>
      </c>
      <c r="DI464">
        <f t="shared" si="136"/>
        <v>0</v>
      </c>
      <c r="DJ464">
        <f>DF464</f>
        <v>1.29</v>
      </c>
      <c r="DK464">
        <v>0</v>
      </c>
      <c r="DL464" t="s">
        <v>3</v>
      </c>
      <c r="DM464">
        <v>0</v>
      </c>
      <c r="DN464" t="s">
        <v>3</v>
      </c>
      <c r="DO464">
        <v>0</v>
      </c>
    </row>
    <row r="465" spans="1:119" x14ac:dyDescent="0.2">
      <c r="A465">
        <f>ROW(Source!A320)</f>
        <v>320</v>
      </c>
      <c r="B465">
        <v>68582722</v>
      </c>
      <c r="C465">
        <v>68633630</v>
      </c>
      <c r="D465">
        <v>68303687</v>
      </c>
      <c r="E465">
        <v>1</v>
      </c>
      <c r="F465">
        <v>1</v>
      </c>
      <c r="G465">
        <v>33</v>
      </c>
      <c r="H465">
        <v>3</v>
      </c>
      <c r="I465" t="s">
        <v>561</v>
      </c>
      <c r="J465" t="s">
        <v>563</v>
      </c>
      <c r="K465" t="s">
        <v>562</v>
      </c>
      <c r="L465">
        <v>1348</v>
      </c>
      <c r="N465">
        <v>1009</v>
      </c>
      <c r="O465" t="s">
        <v>550</v>
      </c>
      <c r="P465" t="s">
        <v>550</v>
      </c>
      <c r="Q465">
        <v>1000</v>
      </c>
      <c r="W465">
        <v>0</v>
      </c>
      <c r="X465">
        <v>-1470948709</v>
      </c>
      <c r="Y465">
        <f t="shared" si="130"/>
        <v>4.5999999999999999E-3</v>
      </c>
      <c r="AA465">
        <v>107215.92</v>
      </c>
      <c r="AB465">
        <v>0</v>
      </c>
      <c r="AC465">
        <v>0</v>
      </c>
      <c r="AD465">
        <v>0</v>
      </c>
      <c r="AE465">
        <v>107215.92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1</v>
      </c>
      <c r="AP465">
        <v>0</v>
      </c>
      <c r="AQ465">
        <v>0</v>
      </c>
      <c r="AR465">
        <v>0</v>
      </c>
      <c r="AS465" t="s">
        <v>3</v>
      </c>
      <c r="AT465">
        <v>4.5999999999999999E-3</v>
      </c>
      <c r="AU465" t="s">
        <v>3</v>
      </c>
      <c r="AV465">
        <v>0</v>
      </c>
      <c r="AW465">
        <v>2</v>
      </c>
      <c r="AX465">
        <v>68633637</v>
      </c>
      <c r="AY465">
        <v>1</v>
      </c>
      <c r="AZ465">
        <v>0</v>
      </c>
      <c r="BA465">
        <v>465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X465">
        <f>ROUND(Y465*Source!I320,9)</f>
        <v>9.2000000000000003E-4</v>
      </c>
      <c r="CY465">
        <f>AA465</f>
        <v>107215.92</v>
      </c>
      <c r="CZ465">
        <f>AE465</f>
        <v>107215.92</v>
      </c>
      <c r="DA465">
        <f>AI465</f>
        <v>1</v>
      </c>
      <c r="DB465">
        <f t="shared" si="131"/>
        <v>493.19</v>
      </c>
      <c r="DC465">
        <f t="shared" si="132"/>
        <v>0</v>
      </c>
      <c r="DD465" t="s">
        <v>3</v>
      </c>
      <c r="DE465" t="s">
        <v>3</v>
      </c>
      <c r="DF465">
        <f t="shared" si="133"/>
        <v>98.64</v>
      </c>
      <c r="DG465">
        <f t="shared" si="134"/>
        <v>0</v>
      </c>
      <c r="DH465">
        <f t="shared" si="135"/>
        <v>0</v>
      </c>
      <c r="DI465">
        <f t="shared" si="136"/>
        <v>0</v>
      </c>
      <c r="DJ465">
        <f>DF465</f>
        <v>98.64</v>
      </c>
      <c r="DK465">
        <v>0</v>
      </c>
      <c r="DL465" t="s">
        <v>3</v>
      </c>
      <c r="DM465">
        <v>0</v>
      </c>
      <c r="DN465" t="s">
        <v>3</v>
      </c>
      <c r="DO465">
        <v>0</v>
      </c>
    </row>
    <row r="466" spans="1:119" x14ac:dyDescent="0.2">
      <c r="A466">
        <f>ROW(Source!A320)</f>
        <v>320</v>
      </c>
      <c r="B466">
        <v>68582722</v>
      </c>
      <c r="C466">
        <v>68633630</v>
      </c>
      <c r="D466">
        <v>68306455</v>
      </c>
      <c r="E466">
        <v>1</v>
      </c>
      <c r="F466">
        <v>1</v>
      </c>
      <c r="G466">
        <v>33</v>
      </c>
      <c r="H466">
        <v>3</v>
      </c>
      <c r="I466" t="s">
        <v>565</v>
      </c>
      <c r="J466" t="s">
        <v>567</v>
      </c>
      <c r="K466" t="s">
        <v>566</v>
      </c>
      <c r="L466">
        <v>1348</v>
      </c>
      <c r="N466">
        <v>1009</v>
      </c>
      <c r="O466" t="s">
        <v>550</v>
      </c>
      <c r="P466" t="s">
        <v>550</v>
      </c>
      <c r="Q466">
        <v>1000</v>
      </c>
      <c r="W466">
        <v>0</v>
      </c>
      <c r="X466">
        <v>314111285</v>
      </c>
      <c r="Y466">
        <f t="shared" si="130"/>
        <v>0.876</v>
      </c>
      <c r="AA466">
        <v>9743.9699999999993</v>
      </c>
      <c r="AB466">
        <v>0</v>
      </c>
      <c r="AC466">
        <v>0</v>
      </c>
      <c r="AD466">
        <v>0</v>
      </c>
      <c r="AE466">
        <v>9743.9699999999993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0</v>
      </c>
      <c r="AO466">
        <v>1</v>
      </c>
      <c r="AP466">
        <v>0</v>
      </c>
      <c r="AQ466">
        <v>0</v>
      </c>
      <c r="AR466">
        <v>0</v>
      </c>
      <c r="AS466" t="s">
        <v>3</v>
      </c>
      <c r="AT466">
        <v>0.876</v>
      </c>
      <c r="AU466" t="s">
        <v>3</v>
      </c>
      <c r="AV466">
        <v>0</v>
      </c>
      <c r="AW466">
        <v>2</v>
      </c>
      <c r="AX466">
        <v>68633638</v>
      </c>
      <c r="AY466">
        <v>1</v>
      </c>
      <c r="AZ466">
        <v>0</v>
      </c>
      <c r="BA466">
        <v>466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X466">
        <f>ROUND(Y466*Source!I320,9)</f>
        <v>0.17519999999999999</v>
      </c>
      <c r="CY466">
        <f>AA466</f>
        <v>9743.9699999999993</v>
      </c>
      <c r="CZ466">
        <f>AE466</f>
        <v>9743.9699999999993</v>
      </c>
      <c r="DA466">
        <f>AI466</f>
        <v>1</v>
      </c>
      <c r="DB466">
        <f t="shared" si="131"/>
        <v>8535.7199999999993</v>
      </c>
      <c r="DC466">
        <f t="shared" si="132"/>
        <v>0</v>
      </c>
      <c r="DD466" t="s">
        <v>3</v>
      </c>
      <c r="DE466" t="s">
        <v>3</v>
      </c>
      <c r="DF466">
        <f t="shared" si="133"/>
        <v>1707.14</v>
      </c>
      <c r="DG466">
        <f t="shared" si="134"/>
        <v>0</v>
      </c>
      <c r="DH466">
        <f t="shared" si="135"/>
        <v>0</v>
      </c>
      <c r="DI466">
        <f t="shared" si="136"/>
        <v>0</v>
      </c>
      <c r="DJ466">
        <f>DF466</f>
        <v>1707.14</v>
      </c>
      <c r="DK466">
        <v>0</v>
      </c>
      <c r="DL466" t="s">
        <v>3</v>
      </c>
      <c r="DM466">
        <v>0</v>
      </c>
      <c r="DN466" t="s">
        <v>3</v>
      </c>
      <c r="DO466">
        <v>0</v>
      </c>
    </row>
    <row r="467" spans="1:119" x14ac:dyDescent="0.2">
      <c r="A467">
        <f>ROW(Source!A325)</f>
        <v>325</v>
      </c>
      <c r="B467">
        <v>68582722</v>
      </c>
      <c r="C467">
        <v>68584517</v>
      </c>
      <c r="D467">
        <v>68289694</v>
      </c>
      <c r="E467">
        <v>33</v>
      </c>
      <c r="F467">
        <v>1</v>
      </c>
      <c r="G467">
        <v>33</v>
      </c>
      <c r="H467">
        <v>1</v>
      </c>
      <c r="I467" t="s">
        <v>2072</v>
      </c>
      <c r="J467" t="s">
        <v>3</v>
      </c>
      <c r="K467" t="s">
        <v>2073</v>
      </c>
      <c r="L467">
        <v>1191</v>
      </c>
      <c r="N467">
        <v>1013</v>
      </c>
      <c r="O467" t="s">
        <v>2074</v>
      </c>
      <c r="P467" t="s">
        <v>2074</v>
      </c>
      <c r="Q467">
        <v>1</v>
      </c>
      <c r="W467">
        <v>0</v>
      </c>
      <c r="X467">
        <v>476480486</v>
      </c>
      <c r="Y467">
        <f t="shared" si="130"/>
        <v>44.41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0</v>
      </c>
      <c r="AO467">
        <v>1</v>
      </c>
      <c r="AP467">
        <v>0</v>
      </c>
      <c r="AQ467">
        <v>0</v>
      </c>
      <c r="AR467">
        <v>0</v>
      </c>
      <c r="AS467" t="s">
        <v>3</v>
      </c>
      <c r="AT467">
        <v>44.41</v>
      </c>
      <c r="AU467" t="s">
        <v>3</v>
      </c>
      <c r="AV467">
        <v>1</v>
      </c>
      <c r="AW467">
        <v>2</v>
      </c>
      <c r="AX467">
        <v>68620602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X467">
        <f>ROUND(Y467*Source!I325,9)</f>
        <v>4.4409999999999998</v>
      </c>
      <c r="CY467">
        <f>AD467</f>
        <v>0</v>
      </c>
      <c r="CZ467">
        <f>AH467</f>
        <v>0</v>
      </c>
      <c r="DA467">
        <f>AL467</f>
        <v>1</v>
      </c>
      <c r="DB467">
        <f t="shared" si="131"/>
        <v>0</v>
      </c>
      <c r="DC467">
        <f t="shared" si="132"/>
        <v>0</v>
      </c>
      <c r="DD467" t="s">
        <v>3</v>
      </c>
      <c r="DE467" t="s">
        <v>3</v>
      </c>
      <c r="DF467">
        <f t="shared" si="133"/>
        <v>0</v>
      </c>
      <c r="DG467">
        <f t="shared" si="134"/>
        <v>0</v>
      </c>
      <c r="DH467">
        <f t="shared" si="135"/>
        <v>0</v>
      </c>
      <c r="DI467">
        <f t="shared" si="136"/>
        <v>0</v>
      </c>
      <c r="DJ467">
        <f>DI467</f>
        <v>0</v>
      </c>
      <c r="DK467">
        <v>0</v>
      </c>
      <c r="DL467" t="s">
        <v>3</v>
      </c>
      <c r="DM467">
        <v>0</v>
      </c>
      <c r="DN467" t="s">
        <v>3</v>
      </c>
      <c r="DO467">
        <v>0</v>
      </c>
    </row>
    <row r="468" spans="1:119" x14ac:dyDescent="0.2">
      <c r="A468">
        <f>ROW(Source!A325)</f>
        <v>325</v>
      </c>
      <c r="B468">
        <v>68582722</v>
      </c>
      <c r="C468">
        <v>68584517</v>
      </c>
      <c r="D468">
        <v>68305308</v>
      </c>
      <c r="E468">
        <v>1</v>
      </c>
      <c r="F468">
        <v>1</v>
      </c>
      <c r="G468">
        <v>33</v>
      </c>
      <c r="H468">
        <v>3</v>
      </c>
      <c r="I468" t="s">
        <v>2185</v>
      </c>
      <c r="J468" t="s">
        <v>2186</v>
      </c>
      <c r="K468" t="s">
        <v>2187</v>
      </c>
      <c r="L468">
        <v>1339</v>
      </c>
      <c r="N468">
        <v>1007</v>
      </c>
      <c r="O468" t="s">
        <v>666</v>
      </c>
      <c r="P468" t="s">
        <v>666</v>
      </c>
      <c r="Q468">
        <v>1</v>
      </c>
      <c r="W468">
        <v>0</v>
      </c>
      <c r="X468">
        <v>1035632843</v>
      </c>
      <c r="Y468">
        <f t="shared" si="130"/>
        <v>0.15959999999999999</v>
      </c>
      <c r="AA468">
        <v>42.44</v>
      </c>
      <c r="AB468">
        <v>0</v>
      </c>
      <c r="AC468">
        <v>0</v>
      </c>
      <c r="AD468">
        <v>0</v>
      </c>
      <c r="AE468">
        <v>42.44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1</v>
      </c>
      <c r="AP468">
        <v>0</v>
      </c>
      <c r="AQ468">
        <v>0</v>
      </c>
      <c r="AR468">
        <v>0</v>
      </c>
      <c r="AS468" t="s">
        <v>3</v>
      </c>
      <c r="AT468">
        <v>0.15959999999999999</v>
      </c>
      <c r="AU468" t="s">
        <v>3</v>
      </c>
      <c r="AV468">
        <v>0</v>
      </c>
      <c r="AW468">
        <v>2</v>
      </c>
      <c r="AX468">
        <v>68620603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X468">
        <f>ROUND(Y468*Source!I325,9)</f>
        <v>1.5959999999999998E-2</v>
      </c>
      <c r="CY468">
        <f>AA468</f>
        <v>42.44</v>
      </c>
      <c r="CZ468">
        <f>AE468</f>
        <v>42.44</v>
      </c>
      <c r="DA468">
        <f>AI468</f>
        <v>1</v>
      </c>
      <c r="DB468">
        <f t="shared" si="131"/>
        <v>6.77</v>
      </c>
      <c r="DC468">
        <f t="shared" si="132"/>
        <v>0</v>
      </c>
      <c r="DD468" t="s">
        <v>3</v>
      </c>
      <c r="DE468" t="s">
        <v>3</v>
      </c>
      <c r="DF468">
        <f t="shared" si="133"/>
        <v>0.68</v>
      </c>
      <c r="DG468">
        <f t="shared" si="134"/>
        <v>0</v>
      </c>
      <c r="DH468">
        <f t="shared" si="135"/>
        <v>0</v>
      </c>
      <c r="DI468">
        <f t="shared" si="136"/>
        <v>0</v>
      </c>
      <c r="DJ468">
        <f>DF468</f>
        <v>0.68</v>
      </c>
      <c r="DK468">
        <v>0</v>
      </c>
      <c r="DL468" t="s">
        <v>3</v>
      </c>
      <c r="DM468">
        <v>0</v>
      </c>
      <c r="DN468" t="s">
        <v>3</v>
      </c>
      <c r="DO468">
        <v>0</v>
      </c>
    </row>
    <row r="469" spans="1:119" x14ac:dyDescent="0.2">
      <c r="A469">
        <f>ROW(Source!A325)</f>
        <v>325</v>
      </c>
      <c r="B469">
        <v>68582722</v>
      </c>
      <c r="C469">
        <v>68584517</v>
      </c>
      <c r="D469">
        <v>68303687</v>
      </c>
      <c r="E469">
        <v>1</v>
      </c>
      <c r="F469">
        <v>1</v>
      </c>
      <c r="G469">
        <v>33</v>
      </c>
      <c r="H469">
        <v>3</v>
      </c>
      <c r="I469" t="s">
        <v>561</v>
      </c>
      <c r="J469" t="s">
        <v>563</v>
      </c>
      <c r="K469" t="s">
        <v>562</v>
      </c>
      <c r="L469">
        <v>1348</v>
      </c>
      <c r="N469">
        <v>1009</v>
      </c>
      <c r="O469" t="s">
        <v>550</v>
      </c>
      <c r="P469" t="s">
        <v>550</v>
      </c>
      <c r="Q469">
        <v>1000</v>
      </c>
      <c r="W469">
        <v>0</v>
      </c>
      <c r="X469">
        <v>-1470948709</v>
      </c>
      <c r="Y469">
        <f t="shared" si="130"/>
        <v>4.8300000000000001E-3</v>
      </c>
      <c r="AA469">
        <v>107215.92</v>
      </c>
      <c r="AB469">
        <v>0</v>
      </c>
      <c r="AC469">
        <v>0</v>
      </c>
      <c r="AD469">
        <v>0</v>
      </c>
      <c r="AE469">
        <v>107215.92</v>
      </c>
      <c r="AF469">
        <v>0</v>
      </c>
      <c r="AG469">
        <v>0</v>
      </c>
      <c r="AH469">
        <v>0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1</v>
      </c>
      <c r="AP469">
        <v>0</v>
      </c>
      <c r="AQ469">
        <v>0</v>
      </c>
      <c r="AR469">
        <v>0</v>
      </c>
      <c r="AS469" t="s">
        <v>3</v>
      </c>
      <c r="AT469">
        <v>4.8300000000000001E-3</v>
      </c>
      <c r="AU469" t="s">
        <v>3</v>
      </c>
      <c r="AV469">
        <v>0</v>
      </c>
      <c r="AW469">
        <v>2</v>
      </c>
      <c r="AX469">
        <v>68620604</v>
      </c>
      <c r="AY469">
        <v>1</v>
      </c>
      <c r="AZ469">
        <v>0</v>
      </c>
      <c r="BA469">
        <v>469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X469">
        <f>ROUND(Y469*Source!I325,9)</f>
        <v>4.8299999999999998E-4</v>
      </c>
      <c r="CY469">
        <f>AA469</f>
        <v>107215.92</v>
      </c>
      <c r="CZ469">
        <f>AE469</f>
        <v>107215.92</v>
      </c>
      <c r="DA469">
        <f>AI469</f>
        <v>1</v>
      </c>
      <c r="DB469">
        <f t="shared" si="131"/>
        <v>517.85</v>
      </c>
      <c r="DC469">
        <f t="shared" si="132"/>
        <v>0</v>
      </c>
      <c r="DD469" t="s">
        <v>3</v>
      </c>
      <c r="DE469" t="s">
        <v>3</v>
      </c>
      <c r="DF469">
        <f t="shared" si="133"/>
        <v>51.79</v>
      </c>
      <c r="DG469">
        <f t="shared" si="134"/>
        <v>0</v>
      </c>
      <c r="DH469">
        <f t="shared" si="135"/>
        <v>0</v>
      </c>
      <c r="DI469">
        <f t="shared" si="136"/>
        <v>0</v>
      </c>
      <c r="DJ469">
        <f>DF469</f>
        <v>51.79</v>
      </c>
      <c r="DK469">
        <v>0</v>
      </c>
      <c r="DL469" t="s">
        <v>3</v>
      </c>
      <c r="DM469">
        <v>0</v>
      </c>
      <c r="DN469" t="s">
        <v>3</v>
      </c>
      <c r="DO469">
        <v>0</v>
      </c>
    </row>
    <row r="470" spans="1:119" x14ac:dyDescent="0.2">
      <c r="A470">
        <f>ROW(Source!A325)</f>
        <v>325</v>
      </c>
      <c r="B470">
        <v>68582722</v>
      </c>
      <c r="C470">
        <v>68584517</v>
      </c>
      <c r="D470">
        <v>68306455</v>
      </c>
      <c r="E470">
        <v>1</v>
      </c>
      <c r="F470">
        <v>1</v>
      </c>
      <c r="G470">
        <v>33</v>
      </c>
      <c r="H470">
        <v>3</v>
      </c>
      <c r="I470" t="s">
        <v>565</v>
      </c>
      <c r="J470" t="s">
        <v>567</v>
      </c>
      <c r="K470" t="s">
        <v>566</v>
      </c>
      <c r="L470">
        <v>1348</v>
      </c>
      <c r="N470">
        <v>1009</v>
      </c>
      <c r="O470" t="s">
        <v>550</v>
      </c>
      <c r="P470" t="s">
        <v>550</v>
      </c>
      <c r="Q470">
        <v>1000</v>
      </c>
      <c r="W470">
        <v>0</v>
      </c>
      <c r="X470">
        <v>314111285</v>
      </c>
      <c r="Y470">
        <f t="shared" si="130"/>
        <v>0.92400000000000004</v>
      </c>
      <c r="AA470">
        <v>9743.9699999999993</v>
      </c>
      <c r="AB470">
        <v>0</v>
      </c>
      <c r="AC470">
        <v>0</v>
      </c>
      <c r="AD470">
        <v>0</v>
      </c>
      <c r="AE470">
        <v>9743.9699999999993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1</v>
      </c>
      <c r="AP470">
        <v>0</v>
      </c>
      <c r="AQ470">
        <v>0</v>
      </c>
      <c r="AR470">
        <v>0</v>
      </c>
      <c r="AS470" t="s">
        <v>3</v>
      </c>
      <c r="AT470">
        <v>0.92400000000000004</v>
      </c>
      <c r="AU470" t="s">
        <v>3</v>
      </c>
      <c r="AV470">
        <v>0</v>
      </c>
      <c r="AW470">
        <v>2</v>
      </c>
      <c r="AX470">
        <v>68620605</v>
      </c>
      <c r="AY470">
        <v>1</v>
      </c>
      <c r="AZ470">
        <v>0</v>
      </c>
      <c r="BA470">
        <v>470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X470">
        <f>ROUND(Y470*Source!I325,9)</f>
        <v>9.2399999999999996E-2</v>
      </c>
      <c r="CY470">
        <f>AA470</f>
        <v>9743.9699999999993</v>
      </c>
      <c r="CZ470">
        <f>AE470</f>
        <v>9743.9699999999993</v>
      </c>
      <c r="DA470">
        <f>AI470</f>
        <v>1</v>
      </c>
      <c r="DB470">
        <f t="shared" si="131"/>
        <v>9003.43</v>
      </c>
      <c r="DC470">
        <f t="shared" si="132"/>
        <v>0</v>
      </c>
      <c r="DD470" t="s">
        <v>3</v>
      </c>
      <c r="DE470" t="s">
        <v>3</v>
      </c>
      <c r="DF470">
        <f t="shared" si="133"/>
        <v>900.34</v>
      </c>
      <c r="DG470">
        <f t="shared" si="134"/>
        <v>0</v>
      </c>
      <c r="DH470">
        <f t="shared" si="135"/>
        <v>0</v>
      </c>
      <c r="DI470">
        <f t="shared" si="136"/>
        <v>0</v>
      </c>
      <c r="DJ470">
        <f>DF470</f>
        <v>900.34</v>
      </c>
      <c r="DK470">
        <v>0</v>
      </c>
      <c r="DL470" t="s">
        <v>3</v>
      </c>
      <c r="DM470">
        <v>0</v>
      </c>
      <c r="DN470" t="s">
        <v>3</v>
      </c>
      <c r="DO470">
        <v>0</v>
      </c>
    </row>
    <row r="471" spans="1:119" x14ac:dyDescent="0.2">
      <c r="A471">
        <f>ROW(Source!A330)</f>
        <v>330</v>
      </c>
      <c r="B471">
        <v>68582722</v>
      </c>
      <c r="C471">
        <v>68584560</v>
      </c>
      <c r="D471">
        <v>68289694</v>
      </c>
      <c r="E471">
        <v>33</v>
      </c>
      <c r="F471">
        <v>1</v>
      </c>
      <c r="G471">
        <v>33</v>
      </c>
      <c r="H471">
        <v>1</v>
      </c>
      <c r="I471" t="s">
        <v>2072</v>
      </c>
      <c r="J471" t="s">
        <v>3</v>
      </c>
      <c r="K471" t="s">
        <v>2073</v>
      </c>
      <c r="L471">
        <v>1191</v>
      </c>
      <c r="N471">
        <v>1013</v>
      </c>
      <c r="O471" t="s">
        <v>2074</v>
      </c>
      <c r="P471" t="s">
        <v>2074</v>
      </c>
      <c r="Q471">
        <v>1</v>
      </c>
      <c r="W471">
        <v>0</v>
      </c>
      <c r="X471">
        <v>476480486</v>
      </c>
      <c r="Y471">
        <f t="shared" si="130"/>
        <v>180.55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1</v>
      </c>
      <c r="AJ471">
        <v>1</v>
      </c>
      <c r="AK471">
        <v>1</v>
      </c>
      <c r="AL471">
        <v>1</v>
      </c>
      <c r="AM471">
        <v>-2</v>
      </c>
      <c r="AN471">
        <v>0</v>
      </c>
      <c r="AO471">
        <v>1</v>
      </c>
      <c r="AP471">
        <v>0</v>
      </c>
      <c r="AQ471">
        <v>0</v>
      </c>
      <c r="AR471">
        <v>0</v>
      </c>
      <c r="AS471" t="s">
        <v>3</v>
      </c>
      <c r="AT471">
        <v>180.55</v>
      </c>
      <c r="AU471" t="s">
        <v>3</v>
      </c>
      <c r="AV471">
        <v>1</v>
      </c>
      <c r="AW471">
        <v>2</v>
      </c>
      <c r="AX471">
        <v>68620606</v>
      </c>
      <c r="AY471">
        <v>1</v>
      </c>
      <c r="AZ471">
        <v>0</v>
      </c>
      <c r="BA471">
        <v>471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X471">
        <f>ROUND(Y471*Source!I330,9)</f>
        <v>45.137500000000003</v>
      </c>
      <c r="CY471">
        <f>AD471</f>
        <v>0</v>
      </c>
      <c r="CZ471">
        <f>AH471</f>
        <v>0</v>
      </c>
      <c r="DA471">
        <f>AL471</f>
        <v>1</v>
      </c>
      <c r="DB471">
        <f t="shared" si="131"/>
        <v>0</v>
      </c>
      <c r="DC471">
        <f t="shared" si="132"/>
        <v>0</v>
      </c>
      <c r="DD471" t="s">
        <v>3</v>
      </c>
      <c r="DE471" t="s">
        <v>3</v>
      </c>
      <c r="DF471">
        <f t="shared" si="133"/>
        <v>0</v>
      </c>
      <c r="DG471">
        <f t="shared" si="134"/>
        <v>0</v>
      </c>
      <c r="DH471">
        <f t="shared" si="135"/>
        <v>0</v>
      </c>
      <c r="DI471">
        <f t="shared" si="136"/>
        <v>0</v>
      </c>
      <c r="DJ471">
        <f>DI471</f>
        <v>0</v>
      </c>
      <c r="DK471">
        <v>0</v>
      </c>
      <c r="DL471" t="s">
        <v>3</v>
      </c>
      <c r="DM471">
        <v>0</v>
      </c>
      <c r="DN471" t="s">
        <v>3</v>
      </c>
      <c r="DO471">
        <v>0</v>
      </c>
    </row>
    <row r="472" spans="1:119" x14ac:dyDescent="0.2">
      <c r="A472">
        <f>ROW(Source!A330)</f>
        <v>330</v>
      </c>
      <c r="B472">
        <v>68582722</v>
      </c>
      <c r="C472">
        <v>68584560</v>
      </c>
      <c r="D472">
        <v>68305693</v>
      </c>
      <c r="E472">
        <v>1</v>
      </c>
      <c r="F472">
        <v>1</v>
      </c>
      <c r="G472">
        <v>33</v>
      </c>
      <c r="H472">
        <v>3</v>
      </c>
      <c r="I472" t="s">
        <v>2392</v>
      </c>
      <c r="J472" t="s">
        <v>2393</v>
      </c>
      <c r="K472" t="s">
        <v>2394</v>
      </c>
      <c r="L472">
        <v>1327</v>
      </c>
      <c r="N472">
        <v>1005</v>
      </c>
      <c r="O472" t="s">
        <v>402</v>
      </c>
      <c r="P472" t="s">
        <v>402</v>
      </c>
      <c r="Q472">
        <v>1</v>
      </c>
      <c r="W472">
        <v>0</v>
      </c>
      <c r="X472">
        <v>-2068793215</v>
      </c>
      <c r="Y472">
        <f t="shared" si="130"/>
        <v>112</v>
      </c>
      <c r="AA472">
        <v>143.44999999999999</v>
      </c>
      <c r="AB472">
        <v>0</v>
      </c>
      <c r="AC472">
        <v>0</v>
      </c>
      <c r="AD472">
        <v>0</v>
      </c>
      <c r="AE472">
        <v>143.44999999999999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-2</v>
      </c>
      <c r="AN472">
        <v>0</v>
      </c>
      <c r="AO472">
        <v>1</v>
      </c>
      <c r="AP472">
        <v>0</v>
      </c>
      <c r="AQ472">
        <v>0</v>
      </c>
      <c r="AR472">
        <v>0</v>
      </c>
      <c r="AS472" t="s">
        <v>3</v>
      </c>
      <c r="AT472">
        <v>112</v>
      </c>
      <c r="AU472" t="s">
        <v>3</v>
      </c>
      <c r="AV472">
        <v>0</v>
      </c>
      <c r="AW472">
        <v>2</v>
      </c>
      <c r="AX472">
        <v>68620607</v>
      </c>
      <c r="AY472">
        <v>1</v>
      </c>
      <c r="AZ472">
        <v>0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X472">
        <f>ROUND(Y472*Source!I330,9)</f>
        <v>28</v>
      </c>
      <c r="CY472">
        <f>AA472</f>
        <v>143.44999999999999</v>
      </c>
      <c r="CZ472">
        <f>AE472</f>
        <v>143.44999999999999</v>
      </c>
      <c r="DA472">
        <f>AI472</f>
        <v>1</v>
      </c>
      <c r="DB472">
        <f t="shared" si="131"/>
        <v>16066.4</v>
      </c>
      <c r="DC472">
        <f t="shared" si="132"/>
        <v>0</v>
      </c>
      <c r="DD472" t="s">
        <v>3</v>
      </c>
      <c r="DE472" t="s">
        <v>3</v>
      </c>
      <c r="DF472">
        <f t="shared" si="133"/>
        <v>4016.6</v>
      </c>
      <c r="DG472">
        <f t="shared" si="134"/>
        <v>0</v>
      </c>
      <c r="DH472">
        <f t="shared" si="135"/>
        <v>0</v>
      </c>
      <c r="DI472">
        <f t="shared" si="136"/>
        <v>0</v>
      </c>
      <c r="DJ472">
        <f>DF472</f>
        <v>4016.6</v>
      </c>
      <c r="DK472">
        <v>0</v>
      </c>
      <c r="DL472" t="s">
        <v>3</v>
      </c>
      <c r="DM472">
        <v>0</v>
      </c>
      <c r="DN472" t="s">
        <v>3</v>
      </c>
      <c r="DO472">
        <v>0</v>
      </c>
    </row>
    <row r="473" spans="1:119" x14ac:dyDescent="0.2">
      <c r="A473">
        <f>ROW(Source!A330)</f>
        <v>330</v>
      </c>
      <c r="B473">
        <v>68582722</v>
      </c>
      <c r="C473">
        <v>68584560</v>
      </c>
      <c r="D473">
        <v>68305360</v>
      </c>
      <c r="E473">
        <v>1</v>
      </c>
      <c r="F473">
        <v>1</v>
      </c>
      <c r="G473">
        <v>33</v>
      </c>
      <c r="H473">
        <v>3</v>
      </c>
      <c r="I473" t="s">
        <v>2395</v>
      </c>
      <c r="J473" t="s">
        <v>2396</v>
      </c>
      <c r="K473" t="s">
        <v>2397</v>
      </c>
      <c r="L473">
        <v>1348</v>
      </c>
      <c r="N473">
        <v>1009</v>
      </c>
      <c r="O473" t="s">
        <v>550</v>
      </c>
      <c r="P473" t="s">
        <v>550</v>
      </c>
      <c r="Q473">
        <v>1000</v>
      </c>
      <c r="W473">
        <v>0</v>
      </c>
      <c r="X473">
        <v>2011962088</v>
      </c>
      <c r="Y473">
        <f t="shared" si="130"/>
        <v>0.02</v>
      </c>
      <c r="AA473">
        <v>183265.27</v>
      </c>
      <c r="AB473">
        <v>0</v>
      </c>
      <c r="AC473">
        <v>0</v>
      </c>
      <c r="AD473">
        <v>0</v>
      </c>
      <c r="AE473">
        <v>183265.27</v>
      </c>
      <c r="AF473">
        <v>0</v>
      </c>
      <c r="AG473">
        <v>0</v>
      </c>
      <c r="AH473">
        <v>0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1</v>
      </c>
      <c r="AP473">
        <v>0</v>
      </c>
      <c r="AQ473">
        <v>0</v>
      </c>
      <c r="AR473">
        <v>0</v>
      </c>
      <c r="AS473" t="s">
        <v>3</v>
      </c>
      <c r="AT473">
        <v>0.02</v>
      </c>
      <c r="AU473" t="s">
        <v>3</v>
      </c>
      <c r="AV473">
        <v>0</v>
      </c>
      <c r="AW473">
        <v>2</v>
      </c>
      <c r="AX473">
        <v>68620608</v>
      </c>
      <c r="AY473">
        <v>1</v>
      </c>
      <c r="AZ473">
        <v>0</v>
      </c>
      <c r="BA473">
        <v>473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X473">
        <f>ROUND(Y473*Source!I330,9)</f>
        <v>5.0000000000000001E-3</v>
      </c>
      <c r="CY473">
        <f>AA473</f>
        <v>183265.27</v>
      </c>
      <c r="CZ473">
        <f>AE473</f>
        <v>183265.27</v>
      </c>
      <c r="DA473">
        <f>AI473</f>
        <v>1</v>
      </c>
      <c r="DB473">
        <f t="shared" si="131"/>
        <v>3665.31</v>
      </c>
      <c r="DC473">
        <f t="shared" si="132"/>
        <v>0</v>
      </c>
      <c r="DD473" t="s">
        <v>3</v>
      </c>
      <c r="DE473" t="s">
        <v>3</v>
      </c>
      <c r="DF473">
        <f t="shared" si="133"/>
        <v>916.33</v>
      </c>
      <c r="DG473">
        <f t="shared" si="134"/>
        <v>0</v>
      </c>
      <c r="DH473">
        <f t="shared" si="135"/>
        <v>0</v>
      </c>
      <c r="DI473">
        <f t="shared" si="136"/>
        <v>0</v>
      </c>
      <c r="DJ473">
        <f>DF473</f>
        <v>916.33</v>
      </c>
      <c r="DK473">
        <v>0</v>
      </c>
      <c r="DL473" t="s">
        <v>3</v>
      </c>
      <c r="DM473">
        <v>0</v>
      </c>
      <c r="DN473" t="s">
        <v>3</v>
      </c>
      <c r="DO473">
        <v>0</v>
      </c>
    </row>
    <row r="474" spans="1:119" x14ac:dyDescent="0.2">
      <c r="A474">
        <f>ROW(Source!A330)</f>
        <v>330</v>
      </c>
      <c r="B474">
        <v>68582722</v>
      </c>
      <c r="C474">
        <v>68584560</v>
      </c>
      <c r="D474">
        <v>68303704</v>
      </c>
      <c r="E474">
        <v>1</v>
      </c>
      <c r="F474">
        <v>1</v>
      </c>
      <c r="G474">
        <v>33</v>
      </c>
      <c r="H474">
        <v>3</v>
      </c>
      <c r="I474" t="s">
        <v>2257</v>
      </c>
      <c r="J474" t="s">
        <v>2258</v>
      </c>
      <c r="K474" t="s">
        <v>2259</v>
      </c>
      <c r="L474">
        <v>1348</v>
      </c>
      <c r="N474">
        <v>1009</v>
      </c>
      <c r="O474" t="s">
        <v>550</v>
      </c>
      <c r="P474" t="s">
        <v>550</v>
      </c>
      <c r="Q474">
        <v>1000</v>
      </c>
      <c r="W474">
        <v>0</v>
      </c>
      <c r="X474">
        <v>-1375426823</v>
      </c>
      <c r="Y474">
        <f t="shared" si="130"/>
        <v>1.6E-2</v>
      </c>
      <c r="AA474">
        <v>84932.35</v>
      </c>
      <c r="AB474">
        <v>0</v>
      </c>
      <c r="AC474">
        <v>0</v>
      </c>
      <c r="AD474">
        <v>0</v>
      </c>
      <c r="AE474">
        <v>84932.35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1</v>
      </c>
      <c r="AP474">
        <v>0</v>
      </c>
      <c r="AQ474">
        <v>0</v>
      </c>
      <c r="AR474">
        <v>0</v>
      </c>
      <c r="AS474" t="s">
        <v>3</v>
      </c>
      <c r="AT474">
        <v>1.6E-2</v>
      </c>
      <c r="AU474" t="s">
        <v>3</v>
      </c>
      <c r="AV474">
        <v>0</v>
      </c>
      <c r="AW474">
        <v>2</v>
      </c>
      <c r="AX474">
        <v>68620609</v>
      </c>
      <c r="AY474">
        <v>1</v>
      </c>
      <c r="AZ474">
        <v>0</v>
      </c>
      <c r="BA474">
        <v>474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X474">
        <f>ROUND(Y474*Source!I330,9)</f>
        <v>4.0000000000000001E-3</v>
      </c>
      <c r="CY474">
        <f>AA474</f>
        <v>84932.35</v>
      </c>
      <c r="CZ474">
        <f>AE474</f>
        <v>84932.35</v>
      </c>
      <c r="DA474">
        <f>AI474</f>
        <v>1</v>
      </c>
      <c r="DB474">
        <f t="shared" si="131"/>
        <v>1358.92</v>
      </c>
      <c r="DC474">
        <f t="shared" si="132"/>
        <v>0</v>
      </c>
      <c r="DD474" t="s">
        <v>3</v>
      </c>
      <c r="DE474" t="s">
        <v>3</v>
      </c>
      <c r="DF474">
        <f t="shared" si="133"/>
        <v>339.73</v>
      </c>
      <c r="DG474">
        <f t="shared" si="134"/>
        <v>0</v>
      </c>
      <c r="DH474">
        <f t="shared" si="135"/>
        <v>0</v>
      </c>
      <c r="DI474">
        <f t="shared" si="136"/>
        <v>0</v>
      </c>
      <c r="DJ474">
        <f>DF474</f>
        <v>339.73</v>
      </c>
      <c r="DK474">
        <v>0</v>
      </c>
      <c r="DL474" t="s">
        <v>3</v>
      </c>
      <c r="DM474">
        <v>0</v>
      </c>
      <c r="DN474" t="s">
        <v>3</v>
      </c>
      <c r="DO474">
        <v>0</v>
      </c>
    </row>
    <row r="475" spans="1:119" x14ac:dyDescent="0.2">
      <c r="A475">
        <f>ROW(Source!A330)</f>
        <v>330</v>
      </c>
      <c r="B475">
        <v>68582722</v>
      </c>
      <c r="C475">
        <v>68584560</v>
      </c>
      <c r="D475">
        <v>68306465</v>
      </c>
      <c r="E475">
        <v>1</v>
      </c>
      <c r="F475">
        <v>1</v>
      </c>
      <c r="G475">
        <v>33</v>
      </c>
      <c r="H475">
        <v>3</v>
      </c>
      <c r="I475" t="s">
        <v>2398</v>
      </c>
      <c r="J475" t="s">
        <v>2399</v>
      </c>
      <c r="K475" t="s">
        <v>2400</v>
      </c>
      <c r="L475">
        <v>1346</v>
      </c>
      <c r="N475">
        <v>1009</v>
      </c>
      <c r="O475" t="s">
        <v>529</v>
      </c>
      <c r="P475" t="s">
        <v>529</v>
      </c>
      <c r="Q475">
        <v>1</v>
      </c>
      <c r="W475">
        <v>0</v>
      </c>
      <c r="X475">
        <v>1443869650</v>
      </c>
      <c r="Y475">
        <f t="shared" si="130"/>
        <v>120</v>
      </c>
      <c r="AA475">
        <v>23.91</v>
      </c>
      <c r="AB475">
        <v>0</v>
      </c>
      <c r="AC475">
        <v>0</v>
      </c>
      <c r="AD475">
        <v>0</v>
      </c>
      <c r="AE475">
        <v>23.91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M475">
        <v>-2</v>
      </c>
      <c r="AN475">
        <v>0</v>
      </c>
      <c r="AO475">
        <v>1</v>
      </c>
      <c r="AP475">
        <v>0</v>
      </c>
      <c r="AQ475">
        <v>0</v>
      </c>
      <c r="AR475">
        <v>0</v>
      </c>
      <c r="AS475" t="s">
        <v>3</v>
      </c>
      <c r="AT475">
        <v>120</v>
      </c>
      <c r="AU475" t="s">
        <v>3</v>
      </c>
      <c r="AV475">
        <v>0</v>
      </c>
      <c r="AW475">
        <v>1</v>
      </c>
      <c r="AX475">
        <v>-1</v>
      </c>
      <c r="AY475">
        <v>0</v>
      </c>
      <c r="AZ475">
        <v>0</v>
      </c>
      <c r="BA475" t="s">
        <v>3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X475">
        <f>ROUND(Y475*Source!I330,9)</f>
        <v>30</v>
      </c>
      <c r="CY475">
        <f>AA475</f>
        <v>23.91</v>
      </c>
      <c r="CZ475">
        <f>AE475</f>
        <v>23.91</v>
      </c>
      <c r="DA475">
        <f>AI475</f>
        <v>1</v>
      </c>
      <c r="DB475">
        <f t="shared" si="131"/>
        <v>2869.2</v>
      </c>
      <c r="DC475">
        <f t="shared" si="132"/>
        <v>0</v>
      </c>
      <c r="DD475" t="s">
        <v>3</v>
      </c>
      <c r="DE475" t="s">
        <v>3</v>
      </c>
      <c r="DF475">
        <f t="shared" si="133"/>
        <v>717.3</v>
      </c>
      <c r="DG475">
        <f t="shared" si="134"/>
        <v>0</v>
      </c>
      <c r="DH475">
        <f t="shared" si="135"/>
        <v>0</v>
      </c>
      <c r="DI475">
        <f t="shared" si="136"/>
        <v>0</v>
      </c>
      <c r="DJ475">
        <f>DF475</f>
        <v>717.3</v>
      </c>
      <c r="DK475">
        <v>0</v>
      </c>
      <c r="DL475" t="s">
        <v>3</v>
      </c>
      <c r="DM475">
        <v>0</v>
      </c>
      <c r="DN475" t="s">
        <v>3</v>
      </c>
      <c r="DO475">
        <v>0</v>
      </c>
    </row>
    <row r="476" spans="1:119" x14ac:dyDescent="0.2">
      <c r="A476">
        <f>ROW(Source!A331)</f>
        <v>331</v>
      </c>
      <c r="B476">
        <v>68582722</v>
      </c>
      <c r="C476">
        <v>68619771</v>
      </c>
      <c r="D476">
        <v>68289694</v>
      </c>
      <c r="E476">
        <v>33</v>
      </c>
      <c r="F476">
        <v>1</v>
      </c>
      <c r="G476">
        <v>33</v>
      </c>
      <c r="H476">
        <v>1</v>
      </c>
      <c r="I476" t="s">
        <v>2072</v>
      </c>
      <c r="J476" t="s">
        <v>3</v>
      </c>
      <c r="K476" t="s">
        <v>2073</v>
      </c>
      <c r="L476">
        <v>1191</v>
      </c>
      <c r="N476">
        <v>1013</v>
      </c>
      <c r="O476" t="s">
        <v>2074</v>
      </c>
      <c r="P476" t="s">
        <v>2074</v>
      </c>
      <c r="Q476">
        <v>1</v>
      </c>
      <c r="W476">
        <v>0</v>
      </c>
      <c r="X476">
        <v>476480486</v>
      </c>
      <c r="Y476">
        <f t="shared" si="130"/>
        <v>6.31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-2</v>
      </c>
      <c r="AN476">
        <v>0</v>
      </c>
      <c r="AO476">
        <v>1</v>
      </c>
      <c r="AP476">
        <v>0</v>
      </c>
      <c r="AQ476">
        <v>0</v>
      </c>
      <c r="AR476">
        <v>0</v>
      </c>
      <c r="AS476" t="s">
        <v>3</v>
      </c>
      <c r="AT476">
        <v>6.31</v>
      </c>
      <c r="AU476" t="s">
        <v>3</v>
      </c>
      <c r="AV476">
        <v>1</v>
      </c>
      <c r="AW476">
        <v>2</v>
      </c>
      <c r="AX476">
        <v>68620611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X476">
        <f>ROUND(Y476*Source!I331,9)</f>
        <v>1.5774999999999999</v>
      </c>
      <c r="CY476">
        <f>AD476</f>
        <v>0</v>
      </c>
      <c r="CZ476">
        <f>AH476</f>
        <v>0</v>
      </c>
      <c r="DA476">
        <f>AL476</f>
        <v>1</v>
      </c>
      <c r="DB476">
        <f t="shared" si="131"/>
        <v>0</v>
      </c>
      <c r="DC476">
        <f t="shared" si="132"/>
        <v>0</v>
      </c>
      <c r="DD476" t="s">
        <v>3</v>
      </c>
      <c r="DE476" t="s">
        <v>3</v>
      </c>
      <c r="DF476">
        <f t="shared" si="133"/>
        <v>0</v>
      </c>
      <c r="DG476">
        <f t="shared" si="134"/>
        <v>0</v>
      </c>
      <c r="DH476">
        <f t="shared" si="135"/>
        <v>0</v>
      </c>
      <c r="DI476">
        <f t="shared" si="136"/>
        <v>0</v>
      </c>
      <c r="DJ476">
        <f>DI476</f>
        <v>0</v>
      </c>
      <c r="DK476">
        <v>0</v>
      </c>
      <c r="DL476" t="s">
        <v>3</v>
      </c>
      <c r="DM476">
        <v>0</v>
      </c>
      <c r="DN476" t="s">
        <v>3</v>
      </c>
      <c r="DO476">
        <v>0</v>
      </c>
    </row>
    <row r="477" spans="1:119" x14ac:dyDescent="0.2">
      <c r="A477">
        <f>ROW(Source!A331)</f>
        <v>331</v>
      </c>
      <c r="B477">
        <v>68582722</v>
      </c>
      <c r="C477">
        <v>68619771</v>
      </c>
      <c r="D477">
        <v>68303698</v>
      </c>
      <c r="E477">
        <v>1</v>
      </c>
      <c r="F477">
        <v>1</v>
      </c>
      <c r="G477">
        <v>33</v>
      </c>
      <c r="H477">
        <v>3</v>
      </c>
      <c r="I477" t="s">
        <v>2401</v>
      </c>
      <c r="J477" t="s">
        <v>2402</v>
      </c>
      <c r="K477" t="s">
        <v>2403</v>
      </c>
      <c r="L477">
        <v>1348</v>
      </c>
      <c r="N477">
        <v>1009</v>
      </c>
      <c r="O477" t="s">
        <v>550</v>
      </c>
      <c r="P477" t="s">
        <v>550</v>
      </c>
      <c r="Q477">
        <v>1000</v>
      </c>
      <c r="W477">
        <v>0</v>
      </c>
      <c r="X477">
        <v>1502339964</v>
      </c>
      <c r="Y477">
        <f t="shared" si="130"/>
        <v>1.4999999999999999E-2</v>
      </c>
      <c r="AA477">
        <v>101819.3</v>
      </c>
      <c r="AB477">
        <v>0</v>
      </c>
      <c r="AC477">
        <v>0</v>
      </c>
      <c r="AD477">
        <v>0</v>
      </c>
      <c r="AE477">
        <v>101819.3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1</v>
      </c>
      <c r="AP477">
        <v>0</v>
      </c>
      <c r="AQ477">
        <v>0</v>
      </c>
      <c r="AR477">
        <v>0</v>
      </c>
      <c r="AS477" t="s">
        <v>3</v>
      </c>
      <c r="AT477">
        <v>1.4999999999999999E-2</v>
      </c>
      <c r="AU477" t="s">
        <v>3</v>
      </c>
      <c r="AV477">
        <v>0</v>
      </c>
      <c r="AW477">
        <v>2</v>
      </c>
      <c r="AX477">
        <v>68620612</v>
      </c>
      <c r="AY477">
        <v>1</v>
      </c>
      <c r="AZ477">
        <v>0</v>
      </c>
      <c r="BA477">
        <v>477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X477">
        <f>ROUND(Y477*Source!I331,9)</f>
        <v>3.7499999999999999E-3</v>
      </c>
      <c r="CY477">
        <f>AA477</f>
        <v>101819.3</v>
      </c>
      <c r="CZ477">
        <f>AE477</f>
        <v>101819.3</v>
      </c>
      <c r="DA477">
        <f>AI477</f>
        <v>1</v>
      </c>
      <c r="DB477">
        <f t="shared" si="131"/>
        <v>1527.29</v>
      </c>
      <c r="DC477">
        <f t="shared" si="132"/>
        <v>0</v>
      </c>
      <c r="DD477" t="s">
        <v>3</v>
      </c>
      <c r="DE477" t="s">
        <v>3</v>
      </c>
      <c r="DF477">
        <f t="shared" si="133"/>
        <v>381.82</v>
      </c>
      <c r="DG477">
        <f t="shared" si="134"/>
        <v>0</v>
      </c>
      <c r="DH477">
        <f t="shared" si="135"/>
        <v>0</v>
      </c>
      <c r="DI477">
        <f t="shared" si="136"/>
        <v>0</v>
      </c>
      <c r="DJ477">
        <f>DF477</f>
        <v>381.82</v>
      </c>
      <c r="DK477">
        <v>0</v>
      </c>
      <c r="DL477" t="s">
        <v>3</v>
      </c>
      <c r="DM477">
        <v>0</v>
      </c>
      <c r="DN477" t="s">
        <v>3</v>
      </c>
      <c r="DO477">
        <v>0</v>
      </c>
    </row>
    <row r="478" spans="1:119" x14ac:dyDescent="0.2">
      <c r="A478">
        <f>ROW(Source!A332)</f>
        <v>332</v>
      </c>
      <c r="B478">
        <v>68582722</v>
      </c>
      <c r="C478">
        <v>68584571</v>
      </c>
      <c r="D478">
        <v>68289694</v>
      </c>
      <c r="E478">
        <v>33</v>
      </c>
      <c r="F478">
        <v>1</v>
      </c>
      <c r="G478">
        <v>33</v>
      </c>
      <c r="H478">
        <v>1</v>
      </c>
      <c r="I478" t="s">
        <v>2072</v>
      </c>
      <c r="J478" t="s">
        <v>3</v>
      </c>
      <c r="K478" t="s">
        <v>2073</v>
      </c>
      <c r="L478">
        <v>1191</v>
      </c>
      <c r="N478">
        <v>1013</v>
      </c>
      <c r="O478" t="s">
        <v>2074</v>
      </c>
      <c r="P478" t="s">
        <v>2074</v>
      </c>
      <c r="Q478">
        <v>1</v>
      </c>
      <c r="W478">
        <v>0</v>
      </c>
      <c r="X478">
        <v>476480486</v>
      </c>
      <c r="Y478">
        <f t="shared" si="130"/>
        <v>44.85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1</v>
      </c>
      <c r="AP478">
        <v>0</v>
      </c>
      <c r="AQ478">
        <v>0</v>
      </c>
      <c r="AR478">
        <v>0</v>
      </c>
      <c r="AS478" t="s">
        <v>3</v>
      </c>
      <c r="AT478">
        <v>44.85</v>
      </c>
      <c r="AU478" t="s">
        <v>3</v>
      </c>
      <c r="AV478">
        <v>1</v>
      </c>
      <c r="AW478">
        <v>2</v>
      </c>
      <c r="AX478">
        <v>68620613</v>
      </c>
      <c r="AY478">
        <v>1</v>
      </c>
      <c r="AZ478">
        <v>0</v>
      </c>
      <c r="BA478">
        <v>478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X478">
        <f>ROUND(Y478*Source!I332,9)</f>
        <v>13.455</v>
      </c>
      <c r="CY478">
        <f>AD478</f>
        <v>0</v>
      </c>
      <c r="CZ478">
        <f>AH478</f>
        <v>0</v>
      </c>
      <c r="DA478">
        <f>AL478</f>
        <v>1</v>
      </c>
      <c r="DB478">
        <f t="shared" si="131"/>
        <v>0</v>
      </c>
      <c r="DC478">
        <f t="shared" si="132"/>
        <v>0</v>
      </c>
      <c r="DD478" t="s">
        <v>3</v>
      </c>
      <c r="DE478" t="s">
        <v>3</v>
      </c>
      <c r="DF478">
        <f t="shared" si="133"/>
        <v>0</v>
      </c>
      <c r="DG478">
        <f t="shared" si="134"/>
        <v>0</v>
      </c>
      <c r="DH478">
        <f t="shared" si="135"/>
        <v>0</v>
      </c>
      <c r="DI478">
        <f t="shared" si="136"/>
        <v>0</v>
      </c>
      <c r="DJ478">
        <f>DI478</f>
        <v>0</v>
      </c>
      <c r="DK478">
        <v>0</v>
      </c>
      <c r="DL478" t="s">
        <v>3</v>
      </c>
      <c r="DM478">
        <v>0</v>
      </c>
      <c r="DN478" t="s">
        <v>3</v>
      </c>
      <c r="DO478">
        <v>0</v>
      </c>
    </row>
    <row r="479" spans="1:119" x14ac:dyDescent="0.2">
      <c r="A479">
        <f>ROW(Source!A332)</f>
        <v>332</v>
      </c>
      <c r="B479">
        <v>68582722</v>
      </c>
      <c r="C479">
        <v>68584571</v>
      </c>
      <c r="D479">
        <v>68305678</v>
      </c>
      <c r="E479">
        <v>1</v>
      </c>
      <c r="F479">
        <v>1</v>
      </c>
      <c r="G479">
        <v>33</v>
      </c>
      <c r="H479">
        <v>3</v>
      </c>
      <c r="I479" t="s">
        <v>2251</v>
      </c>
      <c r="J479" t="s">
        <v>2252</v>
      </c>
      <c r="K479" t="s">
        <v>2253</v>
      </c>
      <c r="L479">
        <v>1348</v>
      </c>
      <c r="N479">
        <v>1009</v>
      </c>
      <c r="O479" t="s">
        <v>550</v>
      </c>
      <c r="P479" t="s">
        <v>550</v>
      </c>
      <c r="Q479">
        <v>1000</v>
      </c>
      <c r="W479">
        <v>0</v>
      </c>
      <c r="X479">
        <v>2138143800</v>
      </c>
      <c r="Y479">
        <f t="shared" si="130"/>
        <v>5.0999999999999997E-2</v>
      </c>
      <c r="AA479">
        <v>50748.25</v>
      </c>
      <c r="AB479">
        <v>0</v>
      </c>
      <c r="AC479">
        <v>0</v>
      </c>
      <c r="AD479">
        <v>0</v>
      </c>
      <c r="AE479">
        <v>50748.25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1</v>
      </c>
      <c r="AP479">
        <v>0</v>
      </c>
      <c r="AQ479">
        <v>0</v>
      </c>
      <c r="AR479">
        <v>0</v>
      </c>
      <c r="AS479" t="s">
        <v>3</v>
      </c>
      <c r="AT479">
        <v>5.0999999999999997E-2</v>
      </c>
      <c r="AU479" t="s">
        <v>3</v>
      </c>
      <c r="AV479">
        <v>0</v>
      </c>
      <c r="AW479">
        <v>2</v>
      </c>
      <c r="AX479">
        <v>68620614</v>
      </c>
      <c r="AY479">
        <v>1</v>
      </c>
      <c r="AZ479">
        <v>0</v>
      </c>
      <c r="BA479">
        <v>479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X479">
        <f>ROUND(Y479*Source!I332,9)</f>
        <v>1.5299999999999999E-2</v>
      </c>
      <c r="CY479">
        <f>AA479</f>
        <v>50748.25</v>
      </c>
      <c r="CZ479">
        <f>AE479</f>
        <v>50748.25</v>
      </c>
      <c r="DA479">
        <f>AI479</f>
        <v>1</v>
      </c>
      <c r="DB479">
        <f t="shared" si="131"/>
        <v>2588.16</v>
      </c>
      <c r="DC479">
        <f t="shared" si="132"/>
        <v>0</v>
      </c>
      <c r="DD479" t="s">
        <v>3</v>
      </c>
      <c r="DE479" t="s">
        <v>3</v>
      </c>
      <c r="DF479">
        <f t="shared" si="133"/>
        <v>776.45</v>
      </c>
      <c r="DG479">
        <f t="shared" si="134"/>
        <v>0</v>
      </c>
      <c r="DH479">
        <f t="shared" si="135"/>
        <v>0</v>
      </c>
      <c r="DI479">
        <f t="shared" si="136"/>
        <v>0</v>
      </c>
      <c r="DJ479">
        <f>DF479</f>
        <v>776.45</v>
      </c>
      <c r="DK479">
        <v>0</v>
      </c>
      <c r="DL479" t="s">
        <v>3</v>
      </c>
      <c r="DM479">
        <v>0</v>
      </c>
      <c r="DN479" t="s">
        <v>3</v>
      </c>
      <c r="DO479">
        <v>0</v>
      </c>
    </row>
    <row r="480" spans="1:119" x14ac:dyDescent="0.2">
      <c r="A480">
        <f>ROW(Source!A332)</f>
        <v>332</v>
      </c>
      <c r="B480">
        <v>68582722</v>
      </c>
      <c r="C480">
        <v>68584571</v>
      </c>
      <c r="D480">
        <v>68303765</v>
      </c>
      <c r="E480">
        <v>1</v>
      </c>
      <c r="F480">
        <v>1</v>
      </c>
      <c r="G480">
        <v>33</v>
      </c>
      <c r="H480">
        <v>3</v>
      </c>
      <c r="I480" t="s">
        <v>2404</v>
      </c>
      <c r="J480" t="s">
        <v>2405</v>
      </c>
      <c r="K480" t="s">
        <v>2406</v>
      </c>
      <c r="L480">
        <v>1348</v>
      </c>
      <c r="N480">
        <v>1009</v>
      </c>
      <c r="O480" t="s">
        <v>550</v>
      </c>
      <c r="P480" t="s">
        <v>550</v>
      </c>
      <c r="Q480">
        <v>1000</v>
      </c>
      <c r="W480">
        <v>0</v>
      </c>
      <c r="X480">
        <v>-1550418455</v>
      </c>
      <c r="Y480">
        <f t="shared" si="130"/>
        <v>1.6999999999999999E-3</v>
      </c>
      <c r="AA480">
        <v>161852.19</v>
      </c>
      <c r="AB480">
        <v>0</v>
      </c>
      <c r="AC480">
        <v>0</v>
      </c>
      <c r="AD480">
        <v>0</v>
      </c>
      <c r="AE480">
        <v>161852.19</v>
      </c>
      <c r="AF480">
        <v>0</v>
      </c>
      <c r="AG480">
        <v>0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1</v>
      </c>
      <c r="AP480">
        <v>0</v>
      </c>
      <c r="AQ480">
        <v>0</v>
      </c>
      <c r="AR480">
        <v>0</v>
      </c>
      <c r="AS480" t="s">
        <v>3</v>
      </c>
      <c r="AT480">
        <v>1.6999999999999999E-3</v>
      </c>
      <c r="AU480" t="s">
        <v>3</v>
      </c>
      <c r="AV480">
        <v>0</v>
      </c>
      <c r="AW480">
        <v>2</v>
      </c>
      <c r="AX480">
        <v>68620615</v>
      </c>
      <c r="AY480">
        <v>1</v>
      </c>
      <c r="AZ480">
        <v>0</v>
      </c>
      <c r="BA480">
        <v>480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X480">
        <f>ROUND(Y480*Source!I332,9)</f>
        <v>5.1000000000000004E-4</v>
      </c>
      <c r="CY480">
        <f>AA480</f>
        <v>161852.19</v>
      </c>
      <c r="CZ480">
        <f>AE480</f>
        <v>161852.19</v>
      </c>
      <c r="DA480">
        <f>AI480</f>
        <v>1</v>
      </c>
      <c r="DB480">
        <f t="shared" si="131"/>
        <v>275.14999999999998</v>
      </c>
      <c r="DC480">
        <f t="shared" si="132"/>
        <v>0</v>
      </c>
      <c r="DD480" t="s">
        <v>3</v>
      </c>
      <c r="DE480" t="s">
        <v>3</v>
      </c>
      <c r="DF480">
        <f t="shared" si="133"/>
        <v>82.54</v>
      </c>
      <c r="DG480">
        <f t="shared" si="134"/>
        <v>0</v>
      </c>
      <c r="DH480">
        <f t="shared" si="135"/>
        <v>0</v>
      </c>
      <c r="DI480">
        <f t="shared" si="136"/>
        <v>0</v>
      </c>
      <c r="DJ480">
        <f>DF480</f>
        <v>82.54</v>
      </c>
      <c r="DK480">
        <v>0</v>
      </c>
      <c r="DL480" t="s">
        <v>3</v>
      </c>
      <c r="DM480">
        <v>0</v>
      </c>
      <c r="DN480" t="s">
        <v>3</v>
      </c>
      <c r="DO480">
        <v>0</v>
      </c>
    </row>
    <row r="481" spans="1:119" x14ac:dyDescent="0.2">
      <c r="A481">
        <f>ROW(Source!A332)</f>
        <v>332</v>
      </c>
      <c r="B481">
        <v>68582722</v>
      </c>
      <c r="C481">
        <v>68584571</v>
      </c>
      <c r="D481">
        <v>68303703</v>
      </c>
      <c r="E481">
        <v>1</v>
      </c>
      <c r="F481">
        <v>1</v>
      </c>
      <c r="G481">
        <v>33</v>
      </c>
      <c r="H481">
        <v>3</v>
      </c>
      <c r="I481" t="s">
        <v>2407</v>
      </c>
      <c r="J481" t="s">
        <v>2408</v>
      </c>
      <c r="K481" t="s">
        <v>2409</v>
      </c>
      <c r="L481">
        <v>1348</v>
      </c>
      <c r="N481">
        <v>1009</v>
      </c>
      <c r="O481" t="s">
        <v>550</v>
      </c>
      <c r="P481" t="s">
        <v>550</v>
      </c>
      <c r="Q481">
        <v>1000</v>
      </c>
      <c r="W481">
        <v>0</v>
      </c>
      <c r="X481">
        <v>-336367829</v>
      </c>
      <c r="Y481">
        <f t="shared" si="130"/>
        <v>6.3E-2</v>
      </c>
      <c r="AA481">
        <v>101932.34</v>
      </c>
      <c r="AB481">
        <v>0</v>
      </c>
      <c r="AC481">
        <v>0</v>
      </c>
      <c r="AD481">
        <v>0</v>
      </c>
      <c r="AE481">
        <v>101932.34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1</v>
      </c>
      <c r="AP481">
        <v>0</v>
      </c>
      <c r="AQ481">
        <v>0</v>
      </c>
      <c r="AR481">
        <v>0</v>
      </c>
      <c r="AS481" t="s">
        <v>3</v>
      </c>
      <c r="AT481">
        <v>6.3E-2</v>
      </c>
      <c r="AU481" t="s">
        <v>3</v>
      </c>
      <c r="AV481">
        <v>0</v>
      </c>
      <c r="AW481">
        <v>2</v>
      </c>
      <c r="AX481">
        <v>68620616</v>
      </c>
      <c r="AY481">
        <v>1</v>
      </c>
      <c r="AZ481">
        <v>0</v>
      </c>
      <c r="BA481">
        <v>481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X481">
        <f>ROUND(Y481*Source!I332,9)</f>
        <v>1.89E-2</v>
      </c>
      <c r="CY481">
        <f>AA481</f>
        <v>101932.34</v>
      </c>
      <c r="CZ481">
        <f>AE481</f>
        <v>101932.34</v>
      </c>
      <c r="DA481">
        <f>AI481</f>
        <v>1</v>
      </c>
      <c r="DB481">
        <f t="shared" si="131"/>
        <v>6421.74</v>
      </c>
      <c r="DC481">
        <f t="shared" si="132"/>
        <v>0</v>
      </c>
      <c r="DD481" t="s">
        <v>3</v>
      </c>
      <c r="DE481" t="s">
        <v>3</v>
      </c>
      <c r="DF481">
        <f t="shared" si="133"/>
        <v>1926.52</v>
      </c>
      <c r="DG481">
        <f t="shared" si="134"/>
        <v>0</v>
      </c>
      <c r="DH481">
        <f t="shared" si="135"/>
        <v>0</v>
      </c>
      <c r="DI481">
        <f t="shared" si="136"/>
        <v>0</v>
      </c>
      <c r="DJ481">
        <f>DF481</f>
        <v>1926.52</v>
      </c>
      <c r="DK481">
        <v>0</v>
      </c>
      <c r="DL481" t="s">
        <v>3</v>
      </c>
      <c r="DM481">
        <v>0</v>
      </c>
      <c r="DN481" t="s">
        <v>3</v>
      </c>
      <c r="DO481">
        <v>0</v>
      </c>
    </row>
    <row r="482" spans="1:119" x14ac:dyDescent="0.2">
      <c r="A482">
        <f>ROW(Source!A333)</f>
        <v>333</v>
      </c>
      <c r="B482">
        <v>68582722</v>
      </c>
      <c r="C482">
        <v>68584601</v>
      </c>
      <c r="D482">
        <v>68289694</v>
      </c>
      <c r="E482">
        <v>33</v>
      </c>
      <c r="F482">
        <v>1</v>
      </c>
      <c r="G482">
        <v>33</v>
      </c>
      <c r="H482">
        <v>1</v>
      </c>
      <c r="I482" t="s">
        <v>2072</v>
      </c>
      <c r="J482" t="s">
        <v>3</v>
      </c>
      <c r="K482" t="s">
        <v>2073</v>
      </c>
      <c r="L482">
        <v>1191</v>
      </c>
      <c r="N482">
        <v>1013</v>
      </c>
      <c r="O482" t="s">
        <v>2074</v>
      </c>
      <c r="P482" t="s">
        <v>2074</v>
      </c>
      <c r="Q482">
        <v>1</v>
      </c>
      <c r="W482">
        <v>0</v>
      </c>
      <c r="X482">
        <v>476480486</v>
      </c>
      <c r="Y482">
        <f t="shared" si="130"/>
        <v>56.35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0</v>
      </c>
      <c r="AO482">
        <v>1</v>
      </c>
      <c r="AP482">
        <v>0</v>
      </c>
      <c r="AQ482">
        <v>0</v>
      </c>
      <c r="AR482">
        <v>0</v>
      </c>
      <c r="AS482" t="s">
        <v>3</v>
      </c>
      <c r="AT482">
        <v>56.35</v>
      </c>
      <c r="AU482" t="s">
        <v>3</v>
      </c>
      <c r="AV482">
        <v>1</v>
      </c>
      <c r="AW482">
        <v>2</v>
      </c>
      <c r="AX482">
        <v>68620622</v>
      </c>
      <c r="AY482">
        <v>1</v>
      </c>
      <c r="AZ482">
        <v>0</v>
      </c>
      <c r="BA482">
        <v>483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X482">
        <f>ROUND(Y482*Source!I333,9)</f>
        <v>5.6349999999999998</v>
      </c>
      <c r="CY482">
        <f>AD482</f>
        <v>0</v>
      </c>
      <c r="CZ482">
        <f>AH482</f>
        <v>0</v>
      </c>
      <c r="DA482">
        <f>AL482</f>
        <v>1</v>
      </c>
      <c r="DB482">
        <f t="shared" si="131"/>
        <v>0</v>
      </c>
      <c r="DC482">
        <f t="shared" si="132"/>
        <v>0</v>
      </c>
      <c r="DD482" t="s">
        <v>3</v>
      </c>
      <c r="DE482" t="s">
        <v>3</v>
      </c>
      <c r="DF482">
        <f t="shared" si="133"/>
        <v>0</v>
      </c>
      <c r="DG482">
        <f t="shared" si="134"/>
        <v>0</v>
      </c>
      <c r="DH482">
        <f t="shared" si="135"/>
        <v>0</v>
      </c>
      <c r="DI482">
        <f t="shared" si="136"/>
        <v>0</v>
      </c>
      <c r="DJ482">
        <f>DI482</f>
        <v>0</v>
      </c>
      <c r="DK482">
        <v>0</v>
      </c>
      <c r="DL482" t="s">
        <v>3</v>
      </c>
      <c r="DM482">
        <v>0</v>
      </c>
      <c r="DN482" t="s">
        <v>3</v>
      </c>
      <c r="DO482">
        <v>0</v>
      </c>
    </row>
    <row r="483" spans="1:119" x14ac:dyDescent="0.2">
      <c r="A483">
        <f>ROW(Source!A333)</f>
        <v>333</v>
      </c>
      <c r="B483">
        <v>68582722</v>
      </c>
      <c r="C483">
        <v>68584601</v>
      </c>
      <c r="D483">
        <v>68305678</v>
      </c>
      <c r="E483">
        <v>1</v>
      </c>
      <c r="F483">
        <v>1</v>
      </c>
      <c r="G483">
        <v>33</v>
      </c>
      <c r="H483">
        <v>3</v>
      </c>
      <c r="I483" t="s">
        <v>2251</v>
      </c>
      <c r="J483" t="s">
        <v>2252</v>
      </c>
      <c r="K483" t="s">
        <v>2253</v>
      </c>
      <c r="L483">
        <v>1348</v>
      </c>
      <c r="N483">
        <v>1009</v>
      </c>
      <c r="O483" t="s">
        <v>550</v>
      </c>
      <c r="P483" t="s">
        <v>550</v>
      </c>
      <c r="Q483">
        <v>1000</v>
      </c>
      <c r="W483">
        <v>0</v>
      </c>
      <c r="X483">
        <v>2138143800</v>
      </c>
      <c r="Y483">
        <f t="shared" si="130"/>
        <v>5.5E-2</v>
      </c>
      <c r="AA483">
        <v>50748.25</v>
      </c>
      <c r="AB483">
        <v>0</v>
      </c>
      <c r="AC483">
        <v>0</v>
      </c>
      <c r="AD483">
        <v>0</v>
      </c>
      <c r="AE483">
        <v>50748.25</v>
      </c>
      <c r="AF483">
        <v>0</v>
      </c>
      <c r="AG483">
        <v>0</v>
      </c>
      <c r="AH483">
        <v>0</v>
      </c>
      <c r="AI483">
        <v>1</v>
      </c>
      <c r="AJ483">
        <v>1</v>
      </c>
      <c r="AK483">
        <v>1</v>
      </c>
      <c r="AL483">
        <v>1</v>
      </c>
      <c r="AM483">
        <v>-2</v>
      </c>
      <c r="AN483">
        <v>0</v>
      </c>
      <c r="AO483">
        <v>1</v>
      </c>
      <c r="AP483">
        <v>0</v>
      </c>
      <c r="AQ483">
        <v>0</v>
      </c>
      <c r="AR483">
        <v>0</v>
      </c>
      <c r="AS483" t="s">
        <v>3</v>
      </c>
      <c r="AT483">
        <v>5.5E-2</v>
      </c>
      <c r="AU483" t="s">
        <v>3</v>
      </c>
      <c r="AV483">
        <v>0</v>
      </c>
      <c r="AW483">
        <v>2</v>
      </c>
      <c r="AX483">
        <v>68620623</v>
      </c>
      <c r="AY483">
        <v>1</v>
      </c>
      <c r="AZ483">
        <v>0</v>
      </c>
      <c r="BA483">
        <v>484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X483">
        <f>ROUND(Y483*Source!I333,9)</f>
        <v>5.4999999999999997E-3</v>
      </c>
      <c r="CY483">
        <f>AA483</f>
        <v>50748.25</v>
      </c>
      <c r="CZ483">
        <f>AE483</f>
        <v>50748.25</v>
      </c>
      <c r="DA483">
        <f>AI483</f>
        <v>1</v>
      </c>
      <c r="DB483">
        <f t="shared" si="131"/>
        <v>2791.15</v>
      </c>
      <c r="DC483">
        <f t="shared" si="132"/>
        <v>0</v>
      </c>
      <c r="DD483" t="s">
        <v>3</v>
      </c>
      <c r="DE483" t="s">
        <v>3</v>
      </c>
      <c r="DF483">
        <f t="shared" si="133"/>
        <v>279.12</v>
      </c>
      <c r="DG483">
        <f t="shared" si="134"/>
        <v>0</v>
      </c>
      <c r="DH483">
        <f t="shared" si="135"/>
        <v>0</v>
      </c>
      <c r="DI483">
        <f t="shared" si="136"/>
        <v>0</v>
      </c>
      <c r="DJ483">
        <f>DF483</f>
        <v>279.12</v>
      </c>
      <c r="DK483">
        <v>0</v>
      </c>
      <c r="DL483" t="s">
        <v>3</v>
      </c>
      <c r="DM483">
        <v>0</v>
      </c>
      <c r="DN483" t="s">
        <v>3</v>
      </c>
      <c r="DO483">
        <v>0</v>
      </c>
    </row>
    <row r="484" spans="1:119" x14ac:dyDescent="0.2">
      <c r="A484">
        <f>ROW(Source!A333)</f>
        <v>333</v>
      </c>
      <c r="B484">
        <v>68582722</v>
      </c>
      <c r="C484">
        <v>68584601</v>
      </c>
      <c r="D484">
        <v>68303765</v>
      </c>
      <c r="E484">
        <v>1</v>
      </c>
      <c r="F484">
        <v>1</v>
      </c>
      <c r="G484">
        <v>33</v>
      </c>
      <c r="H484">
        <v>3</v>
      </c>
      <c r="I484" t="s">
        <v>2404</v>
      </c>
      <c r="J484" t="s">
        <v>2405</v>
      </c>
      <c r="K484" t="s">
        <v>2406</v>
      </c>
      <c r="L484">
        <v>1348</v>
      </c>
      <c r="N484">
        <v>1009</v>
      </c>
      <c r="O484" t="s">
        <v>550</v>
      </c>
      <c r="P484" t="s">
        <v>550</v>
      </c>
      <c r="Q484">
        <v>1000</v>
      </c>
      <c r="W484">
        <v>0</v>
      </c>
      <c r="X484">
        <v>-1550418455</v>
      </c>
      <c r="Y484">
        <f t="shared" si="130"/>
        <v>6.9999999999999999E-4</v>
      </c>
      <c r="AA484">
        <v>161852.19</v>
      </c>
      <c r="AB484">
        <v>0</v>
      </c>
      <c r="AC484">
        <v>0</v>
      </c>
      <c r="AD484">
        <v>0</v>
      </c>
      <c r="AE484">
        <v>161852.19</v>
      </c>
      <c r="AF484">
        <v>0</v>
      </c>
      <c r="AG484">
        <v>0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1</v>
      </c>
      <c r="AP484">
        <v>0</v>
      </c>
      <c r="AQ484">
        <v>0</v>
      </c>
      <c r="AR484">
        <v>0</v>
      </c>
      <c r="AS484" t="s">
        <v>3</v>
      </c>
      <c r="AT484">
        <v>6.9999999999999999E-4</v>
      </c>
      <c r="AU484" t="s">
        <v>3</v>
      </c>
      <c r="AV484">
        <v>0</v>
      </c>
      <c r="AW484">
        <v>2</v>
      </c>
      <c r="AX484">
        <v>68620624</v>
      </c>
      <c r="AY484">
        <v>1</v>
      </c>
      <c r="AZ484">
        <v>0</v>
      </c>
      <c r="BA484">
        <v>485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X484">
        <f>ROUND(Y484*Source!I333,9)</f>
        <v>6.9999999999999994E-5</v>
      </c>
      <c r="CY484">
        <f>AA484</f>
        <v>161852.19</v>
      </c>
      <c r="CZ484">
        <f>AE484</f>
        <v>161852.19</v>
      </c>
      <c r="DA484">
        <f>AI484</f>
        <v>1</v>
      </c>
      <c r="DB484">
        <f t="shared" si="131"/>
        <v>113.3</v>
      </c>
      <c r="DC484">
        <f t="shared" si="132"/>
        <v>0</v>
      </c>
      <c r="DD484" t="s">
        <v>3</v>
      </c>
      <c r="DE484" t="s">
        <v>3</v>
      </c>
      <c r="DF484">
        <f t="shared" si="133"/>
        <v>11.33</v>
      </c>
      <c r="DG484">
        <f t="shared" si="134"/>
        <v>0</v>
      </c>
      <c r="DH484">
        <f t="shared" si="135"/>
        <v>0</v>
      </c>
      <c r="DI484">
        <f t="shared" si="136"/>
        <v>0</v>
      </c>
      <c r="DJ484">
        <f>DF484</f>
        <v>11.33</v>
      </c>
      <c r="DK484">
        <v>0</v>
      </c>
      <c r="DL484" t="s">
        <v>3</v>
      </c>
      <c r="DM484">
        <v>0</v>
      </c>
      <c r="DN484" t="s">
        <v>3</v>
      </c>
      <c r="DO484">
        <v>0</v>
      </c>
    </row>
    <row r="485" spans="1:119" x14ac:dyDescent="0.2">
      <c r="A485">
        <f>ROW(Source!A333)</f>
        <v>333</v>
      </c>
      <c r="B485">
        <v>68582722</v>
      </c>
      <c r="C485">
        <v>68584601</v>
      </c>
      <c r="D485">
        <v>68303703</v>
      </c>
      <c r="E485">
        <v>1</v>
      </c>
      <c r="F485">
        <v>1</v>
      </c>
      <c r="G485">
        <v>33</v>
      </c>
      <c r="H485">
        <v>3</v>
      </c>
      <c r="I485" t="s">
        <v>2407</v>
      </c>
      <c r="J485" t="s">
        <v>2408</v>
      </c>
      <c r="K485" t="s">
        <v>2409</v>
      </c>
      <c r="L485">
        <v>1348</v>
      </c>
      <c r="N485">
        <v>1009</v>
      </c>
      <c r="O485" t="s">
        <v>550</v>
      </c>
      <c r="P485" t="s">
        <v>550</v>
      </c>
      <c r="Q485">
        <v>1000</v>
      </c>
      <c r="W485">
        <v>0</v>
      </c>
      <c r="X485">
        <v>-336367829</v>
      </c>
      <c r="Y485">
        <f t="shared" si="130"/>
        <v>6.3E-2</v>
      </c>
      <c r="AA485">
        <v>101932.34</v>
      </c>
      <c r="AB485">
        <v>0</v>
      </c>
      <c r="AC485">
        <v>0</v>
      </c>
      <c r="AD485">
        <v>0</v>
      </c>
      <c r="AE485">
        <v>101932.34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-2</v>
      </c>
      <c r="AN485">
        <v>0</v>
      </c>
      <c r="AO485">
        <v>1</v>
      </c>
      <c r="AP485">
        <v>0</v>
      </c>
      <c r="AQ485">
        <v>0</v>
      </c>
      <c r="AR485">
        <v>0</v>
      </c>
      <c r="AS485" t="s">
        <v>3</v>
      </c>
      <c r="AT485">
        <v>6.3E-2</v>
      </c>
      <c r="AU485" t="s">
        <v>3</v>
      </c>
      <c r="AV485">
        <v>0</v>
      </c>
      <c r="AW485">
        <v>2</v>
      </c>
      <c r="AX485">
        <v>68620625</v>
      </c>
      <c r="AY485">
        <v>1</v>
      </c>
      <c r="AZ485">
        <v>0</v>
      </c>
      <c r="BA485">
        <v>486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X485">
        <f>ROUND(Y485*Source!I333,9)</f>
        <v>6.3E-3</v>
      </c>
      <c r="CY485">
        <f>AA485</f>
        <v>101932.34</v>
      </c>
      <c r="CZ485">
        <f>AE485</f>
        <v>101932.34</v>
      </c>
      <c r="DA485">
        <f>AI485</f>
        <v>1</v>
      </c>
      <c r="DB485">
        <f t="shared" si="131"/>
        <v>6421.74</v>
      </c>
      <c r="DC485">
        <f t="shared" si="132"/>
        <v>0</v>
      </c>
      <c r="DD485" t="s">
        <v>3</v>
      </c>
      <c r="DE485" t="s">
        <v>3</v>
      </c>
      <c r="DF485">
        <f t="shared" si="133"/>
        <v>642.16999999999996</v>
      </c>
      <c r="DG485">
        <f t="shared" si="134"/>
        <v>0</v>
      </c>
      <c r="DH485">
        <f t="shared" si="135"/>
        <v>0</v>
      </c>
      <c r="DI485">
        <f t="shared" si="136"/>
        <v>0</v>
      </c>
      <c r="DJ485">
        <f>DF485</f>
        <v>642.16999999999996</v>
      </c>
      <c r="DK485">
        <v>0</v>
      </c>
      <c r="DL485" t="s">
        <v>3</v>
      </c>
      <c r="DM485">
        <v>0</v>
      </c>
      <c r="DN485" t="s">
        <v>3</v>
      </c>
      <c r="DO485">
        <v>0</v>
      </c>
    </row>
    <row r="486" spans="1:119" x14ac:dyDescent="0.2">
      <c r="A486">
        <f>ROW(Source!A334)</f>
        <v>334</v>
      </c>
      <c r="B486">
        <v>68582722</v>
      </c>
      <c r="C486">
        <v>68619774</v>
      </c>
      <c r="D486">
        <v>68289694</v>
      </c>
      <c r="E486">
        <v>33</v>
      </c>
      <c r="F486">
        <v>1</v>
      </c>
      <c r="G486">
        <v>33</v>
      </c>
      <c r="H486">
        <v>1</v>
      </c>
      <c r="I486" t="s">
        <v>2072</v>
      </c>
      <c r="J486" t="s">
        <v>3</v>
      </c>
      <c r="K486" t="s">
        <v>2073</v>
      </c>
      <c r="L486">
        <v>1191</v>
      </c>
      <c r="N486">
        <v>1013</v>
      </c>
      <c r="O486" t="s">
        <v>2074</v>
      </c>
      <c r="P486" t="s">
        <v>2074</v>
      </c>
      <c r="Q486">
        <v>1</v>
      </c>
      <c r="W486">
        <v>0</v>
      </c>
      <c r="X486">
        <v>476480486</v>
      </c>
      <c r="Y486">
        <f t="shared" si="130"/>
        <v>132.55000000000001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0</v>
      </c>
      <c r="AO486">
        <v>1</v>
      </c>
      <c r="AP486">
        <v>0</v>
      </c>
      <c r="AQ486">
        <v>0</v>
      </c>
      <c r="AR486">
        <v>0</v>
      </c>
      <c r="AS486" t="s">
        <v>3</v>
      </c>
      <c r="AT486">
        <v>132.55000000000001</v>
      </c>
      <c r="AU486" t="s">
        <v>3</v>
      </c>
      <c r="AV486">
        <v>1</v>
      </c>
      <c r="AW486">
        <v>2</v>
      </c>
      <c r="AX486">
        <v>68620627</v>
      </c>
      <c r="AY486">
        <v>1</v>
      </c>
      <c r="AZ486">
        <v>0</v>
      </c>
      <c r="BA486">
        <v>488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X486">
        <f>ROUND(Y486*Source!I334,9)</f>
        <v>5.9647500000000004</v>
      </c>
      <c r="CY486">
        <f>AD486</f>
        <v>0</v>
      </c>
      <c r="CZ486">
        <f>AH486</f>
        <v>0</v>
      </c>
      <c r="DA486">
        <f>AL486</f>
        <v>1</v>
      </c>
      <c r="DB486">
        <f t="shared" si="131"/>
        <v>0</v>
      </c>
      <c r="DC486">
        <f t="shared" si="132"/>
        <v>0</v>
      </c>
      <c r="DD486" t="s">
        <v>3</v>
      </c>
      <c r="DE486" t="s">
        <v>3</v>
      </c>
      <c r="DF486">
        <f t="shared" si="133"/>
        <v>0</v>
      </c>
      <c r="DG486">
        <f t="shared" si="134"/>
        <v>0</v>
      </c>
      <c r="DH486">
        <f t="shared" si="135"/>
        <v>0</v>
      </c>
      <c r="DI486">
        <f t="shared" si="136"/>
        <v>0</v>
      </c>
      <c r="DJ486">
        <f>DI486</f>
        <v>0</v>
      </c>
      <c r="DK486">
        <v>0</v>
      </c>
      <c r="DL486" t="s">
        <v>3</v>
      </c>
      <c r="DM486">
        <v>0</v>
      </c>
      <c r="DN486" t="s">
        <v>3</v>
      </c>
      <c r="DO486">
        <v>0</v>
      </c>
    </row>
    <row r="487" spans="1:119" x14ac:dyDescent="0.2">
      <c r="A487">
        <f>ROW(Source!A334)</f>
        <v>334</v>
      </c>
      <c r="B487">
        <v>68582722</v>
      </c>
      <c r="C487">
        <v>68619774</v>
      </c>
      <c r="D487">
        <v>68303248</v>
      </c>
      <c r="E487">
        <v>1</v>
      </c>
      <c r="F487">
        <v>1</v>
      </c>
      <c r="G487">
        <v>33</v>
      </c>
      <c r="H487">
        <v>2</v>
      </c>
      <c r="I487" t="s">
        <v>2188</v>
      </c>
      <c r="J487" t="s">
        <v>2189</v>
      </c>
      <c r="K487" t="s">
        <v>2190</v>
      </c>
      <c r="L487">
        <v>1368</v>
      </c>
      <c r="N487">
        <v>1011</v>
      </c>
      <c r="O487" t="s">
        <v>341</v>
      </c>
      <c r="P487" t="s">
        <v>341</v>
      </c>
      <c r="Q487">
        <v>1</v>
      </c>
      <c r="W487">
        <v>0</v>
      </c>
      <c r="X487">
        <v>-550399794</v>
      </c>
      <c r="Y487">
        <f t="shared" si="130"/>
        <v>1.69</v>
      </c>
      <c r="AA487">
        <v>0</v>
      </c>
      <c r="AB487">
        <v>8.0299999999999994</v>
      </c>
      <c r="AC487">
        <v>1.18</v>
      </c>
      <c r="AD487">
        <v>0</v>
      </c>
      <c r="AE487">
        <v>0</v>
      </c>
      <c r="AF487">
        <v>8.0299999999999994</v>
      </c>
      <c r="AG487">
        <v>1.18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0</v>
      </c>
      <c r="AO487">
        <v>1</v>
      </c>
      <c r="AP487">
        <v>0</v>
      </c>
      <c r="AQ487">
        <v>0</v>
      </c>
      <c r="AR487">
        <v>0</v>
      </c>
      <c r="AS487" t="s">
        <v>3</v>
      </c>
      <c r="AT487">
        <v>1.69</v>
      </c>
      <c r="AU487" t="s">
        <v>3</v>
      </c>
      <c r="AV487">
        <v>0</v>
      </c>
      <c r="AW487">
        <v>2</v>
      </c>
      <c r="AX487">
        <v>68620628</v>
      </c>
      <c r="AY487">
        <v>1</v>
      </c>
      <c r="AZ487">
        <v>0</v>
      </c>
      <c r="BA487">
        <v>489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X487">
        <f>ROUND(Y487*Source!I334,9)</f>
        <v>7.6050000000000006E-2</v>
      </c>
      <c r="CY487">
        <f>AB487</f>
        <v>8.0299999999999994</v>
      </c>
      <c r="CZ487">
        <f>AF487</f>
        <v>8.0299999999999994</v>
      </c>
      <c r="DA487">
        <f>AJ487</f>
        <v>1</v>
      </c>
      <c r="DB487">
        <f t="shared" si="131"/>
        <v>13.57</v>
      </c>
      <c r="DC487">
        <f t="shared" si="132"/>
        <v>1.99</v>
      </c>
      <c r="DD487" t="s">
        <v>3</v>
      </c>
      <c r="DE487" t="s">
        <v>3</v>
      </c>
      <c r="DF487">
        <f t="shared" si="133"/>
        <v>0</v>
      </c>
      <c r="DG487">
        <f t="shared" si="134"/>
        <v>0.61</v>
      </c>
      <c r="DH487">
        <f t="shared" si="135"/>
        <v>0.09</v>
      </c>
      <c r="DI487">
        <f t="shared" si="136"/>
        <v>0</v>
      </c>
      <c r="DJ487">
        <f>DG487</f>
        <v>0.61</v>
      </c>
      <c r="DK487">
        <v>0</v>
      </c>
      <c r="DL487" t="s">
        <v>3</v>
      </c>
      <c r="DM487">
        <v>0</v>
      </c>
      <c r="DN487" t="s">
        <v>3</v>
      </c>
      <c r="DO487">
        <v>0</v>
      </c>
    </row>
    <row r="488" spans="1:119" x14ac:dyDescent="0.2">
      <c r="A488">
        <f>ROW(Source!A334)</f>
        <v>334</v>
      </c>
      <c r="B488">
        <v>68582722</v>
      </c>
      <c r="C488">
        <v>68619774</v>
      </c>
      <c r="D488">
        <v>68305099</v>
      </c>
      <c r="E488">
        <v>1</v>
      </c>
      <c r="F488">
        <v>1</v>
      </c>
      <c r="G488">
        <v>33</v>
      </c>
      <c r="H488">
        <v>3</v>
      </c>
      <c r="I488" t="s">
        <v>2078</v>
      </c>
      <c r="J488" t="s">
        <v>2079</v>
      </c>
      <c r="K488" t="s">
        <v>2080</v>
      </c>
      <c r="L488">
        <v>1346</v>
      </c>
      <c r="N488">
        <v>1009</v>
      </c>
      <c r="O488" t="s">
        <v>529</v>
      </c>
      <c r="P488" t="s">
        <v>529</v>
      </c>
      <c r="Q488">
        <v>1</v>
      </c>
      <c r="W488">
        <v>0</v>
      </c>
      <c r="X488">
        <v>-904406046</v>
      </c>
      <c r="Y488">
        <f t="shared" si="130"/>
        <v>0.5</v>
      </c>
      <c r="AA488">
        <v>29.29</v>
      </c>
      <c r="AB488">
        <v>0</v>
      </c>
      <c r="AC488">
        <v>0</v>
      </c>
      <c r="AD488">
        <v>0</v>
      </c>
      <c r="AE488">
        <v>29.29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0</v>
      </c>
      <c r="AO488">
        <v>1</v>
      </c>
      <c r="AP488">
        <v>0</v>
      </c>
      <c r="AQ488">
        <v>0</v>
      </c>
      <c r="AR488">
        <v>0</v>
      </c>
      <c r="AS488" t="s">
        <v>3</v>
      </c>
      <c r="AT488">
        <v>0.5</v>
      </c>
      <c r="AU488" t="s">
        <v>3</v>
      </c>
      <c r="AV488">
        <v>0</v>
      </c>
      <c r="AW488">
        <v>2</v>
      </c>
      <c r="AX488">
        <v>68620629</v>
      </c>
      <c r="AY488">
        <v>1</v>
      </c>
      <c r="AZ488">
        <v>0</v>
      </c>
      <c r="BA488">
        <v>490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X488">
        <f>ROUND(Y488*Source!I334,9)</f>
        <v>2.2499999999999999E-2</v>
      </c>
      <c r="CY488">
        <f t="shared" ref="CY488:CY493" si="141">AA488</f>
        <v>29.29</v>
      </c>
      <c r="CZ488">
        <f t="shared" ref="CZ488:CZ493" si="142">AE488</f>
        <v>29.29</v>
      </c>
      <c r="DA488">
        <f t="shared" ref="DA488:DA493" si="143">AI488</f>
        <v>1</v>
      </c>
      <c r="DB488">
        <f t="shared" si="131"/>
        <v>14.65</v>
      </c>
      <c r="DC488">
        <f t="shared" si="132"/>
        <v>0</v>
      </c>
      <c r="DD488" t="s">
        <v>3</v>
      </c>
      <c r="DE488" t="s">
        <v>3</v>
      </c>
      <c r="DF488">
        <f t="shared" si="133"/>
        <v>0.66</v>
      </c>
      <c r="DG488">
        <f t="shared" si="134"/>
        <v>0</v>
      </c>
      <c r="DH488">
        <f t="shared" si="135"/>
        <v>0</v>
      </c>
      <c r="DI488">
        <f t="shared" si="136"/>
        <v>0</v>
      </c>
      <c r="DJ488">
        <f t="shared" ref="DJ488:DJ493" si="144">DF488</f>
        <v>0.66</v>
      </c>
      <c r="DK488">
        <v>0</v>
      </c>
      <c r="DL488" t="s">
        <v>3</v>
      </c>
      <c r="DM488">
        <v>0</v>
      </c>
      <c r="DN488" t="s">
        <v>3</v>
      </c>
      <c r="DO488">
        <v>0</v>
      </c>
    </row>
    <row r="489" spans="1:119" x14ac:dyDescent="0.2">
      <c r="A489">
        <f>ROW(Source!A334)</f>
        <v>334</v>
      </c>
      <c r="B489">
        <v>68582722</v>
      </c>
      <c r="C489">
        <v>68619774</v>
      </c>
      <c r="D489">
        <v>68305308</v>
      </c>
      <c r="E489">
        <v>1</v>
      </c>
      <c r="F489">
        <v>1</v>
      </c>
      <c r="G489">
        <v>33</v>
      </c>
      <c r="H489">
        <v>3</v>
      </c>
      <c r="I489" t="s">
        <v>2185</v>
      </c>
      <c r="J489" t="s">
        <v>2186</v>
      </c>
      <c r="K489" t="s">
        <v>2187</v>
      </c>
      <c r="L489">
        <v>1339</v>
      </c>
      <c r="N489">
        <v>1007</v>
      </c>
      <c r="O489" t="s">
        <v>666</v>
      </c>
      <c r="P489" t="s">
        <v>666</v>
      </c>
      <c r="Q489">
        <v>1</v>
      </c>
      <c r="W489">
        <v>0</v>
      </c>
      <c r="X489">
        <v>1035632843</v>
      </c>
      <c r="Y489">
        <f t="shared" si="130"/>
        <v>8.5000000000000006E-2</v>
      </c>
      <c r="AA489">
        <v>42.44</v>
      </c>
      <c r="AB489">
        <v>0</v>
      </c>
      <c r="AC489">
        <v>0</v>
      </c>
      <c r="AD489">
        <v>0</v>
      </c>
      <c r="AE489">
        <v>42.44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0</v>
      </c>
      <c r="AO489">
        <v>1</v>
      </c>
      <c r="AP489">
        <v>0</v>
      </c>
      <c r="AQ489">
        <v>0</v>
      </c>
      <c r="AR489">
        <v>0</v>
      </c>
      <c r="AS489" t="s">
        <v>3</v>
      </c>
      <c r="AT489">
        <v>8.5000000000000006E-2</v>
      </c>
      <c r="AU489" t="s">
        <v>3</v>
      </c>
      <c r="AV489">
        <v>0</v>
      </c>
      <c r="AW489">
        <v>2</v>
      </c>
      <c r="AX489">
        <v>68620630</v>
      </c>
      <c r="AY489">
        <v>1</v>
      </c>
      <c r="AZ489">
        <v>0</v>
      </c>
      <c r="BA489">
        <v>491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X489">
        <f>ROUND(Y489*Source!I334,9)</f>
        <v>3.8249999999999998E-3</v>
      </c>
      <c r="CY489">
        <f t="shared" si="141"/>
        <v>42.44</v>
      </c>
      <c r="CZ489">
        <f t="shared" si="142"/>
        <v>42.44</v>
      </c>
      <c r="DA489">
        <f t="shared" si="143"/>
        <v>1</v>
      </c>
      <c r="DB489">
        <f t="shared" si="131"/>
        <v>3.61</v>
      </c>
      <c r="DC489">
        <f t="shared" si="132"/>
        <v>0</v>
      </c>
      <c r="DD489" t="s">
        <v>3</v>
      </c>
      <c r="DE489" t="s">
        <v>3</v>
      </c>
      <c r="DF489">
        <f t="shared" si="133"/>
        <v>0.16</v>
      </c>
      <c r="DG489">
        <f t="shared" si="134"/>
        <v>0</v>
      </c>
      <c r="DH489">
        <f t="shared" si="135"/>
        <v>0</v>
      </c>
      <c r="DI489">
        <f t="shared" si="136"/>
        <v>0</v>
      </c>
      <c r="DJ489">
        <f t="shared" si="144"/>
        <v>0.16</v>
      </c>
      <c r="DK489">
        <v>0</v>
      </c>
      <c r="DL489" t="s">
        <v>3</v>
      </c>
      <c r="DM489">
        <v>0</v>
      </c>
      <c r="DN489" t="s">
        <v>3</v>
      </c>
      <c r="DO489">
        <v>0</v>
      </c>
    </row>
    <row r="490" spans="1:119" x14ac:dyDescent="0.2">
      <c r="A490">
        <f>ROW(Source!A334)</f>
        <v>334</v>
      </c>
      <c r="B490">
        <v>68582722</v>
      </c>
      <c r="C490">
        <v>68619774</v>
      </c>
      <c r="D490">
        <v>68303619</v>
      </c>
      <c r="E490">
        <v>1</v>
      </c>
      <c r="F490">
        <v>1</v>
      </c>
      <c r="G490">
        <v>33</v>
      </c>
      <c r="H490">
        <v>3</v>
      </c>
      <c r="I490" t="s">
        <v>405</v>
      </c>
      <c r="J490" t="s">
        <v>407</v>
      </c>
      <c r="K490" t="s">
        <v>406</v>
      </c>
      <c r="L490">
        <v>1327</v>
      </c>
      <c r="N490">
        <v>1005</v>
      </c>
      <c r="O490" t="s">
        <v>402</v>
      </c>
      <c r="P490" t="s">
        <v>402</v>
      </c>
      <c r="Q490">
        <v>1</v>
      </c>
      <c r="W490">
        <v>0</v>
      </c>
      <c r="X490">
        <v>-2094295604</v>
      </c>
      <c r="Y490">
        <f t="shared" si="130"/>
        <v>100</v>
      </c>
      <c r="AA490">
        <v>309.83999999999997</v>
      </c>
      <c r="AB490">
        <v>0</v>
      </c>
      <c r="AC490">
        <v>0</v>
      </c>
      <c r="AD490">
        <v>0</v>
      </c>
      <c r="AE490">
        <v>309.83999999999997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1</v>
      </c>
      <c r="AP490">
        <v>0</v>
      </c>
      <c r="AQ490">
        <v>0</v>
      </c>
      <c r="AR490">
        <v>0</v>
      </c>
      <c r="AS490" t="s">
        <v>3</v>
      </c>
      <c r="AT490">
        <v>100</v>
      </c>
      <c r="AU490" t="s">
        <v>3</v>
      </c>
      <c r="AV490">
        <v>0</v>
      </c>
      <c r="AW490">
        <v>2</v>
      </c>
      <c r="AX490">
        <v>68620631</v>
      </c>
      <c r="AY490">
        <v>1</v>
      </c>
      <c r="AZ490">
        <v>0</v>
      </c>
      <c r="BA490">
        <v>492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X490">
        <f>ROUND(Y490*Source!I334,9)</f>
        <v>4.5</v>
      </c>
      <c r="CY490">
        <f t="shared" si="141"/>
        <v>309.83999999999997</v>
      </c>
      <c r="CZ490">
        <f t="shared" si="142"/>
        <v>309.83999999999997</v>
      </c>
      <c r="DA490">
        <f t="shared" si="143"/>
        <v>1</v>
      </c>
      <c r="DB490">
        <f t="shared" si="131"/>
        <v>30984</v>
      </c>
      <c r="DC490">
        <f t="shared" si="132"/>
        <v>0</v>
      </c>
      <c r="DD490" t="s">
        <v>3</v>
      </c>
      <c r="DE490" t="s">
        <v>3</v>
      </c>
      <c r="DF490">
        <f t="shared" si="133"/>
        <v>1394.28</v>
      </c>
      <c r="DG490">
        <f t="shared" si="134"/>
        <v>0</v>
      </c>
      <c r="DH490">
        <f t="shared" si="135"/>
        <v>0</v>
      </c>
      <c r="DI490">
        <f t="shared" si="136"/>
        <v>0</v>
      </c>
      <c r="DJ490">
        <f t="shared" si="144"/>
        <v>1394.28</v>
      </c>
      <c r="DK490">
        <v>0</v>
      </c>
      <c r="DL490" t="s">
        <v>3</v>
      </c>
      <c r="DM490">
        <v>0</v>
      </c>
      <c r="DN490" t="s">
        <v>3</v>
      </c>
      <c r="DO490">
        <v>0</v>
      </c>
    </row>
    <row r="491" spans="1:119" x14ac:dyDescent="0.2">
      <c r="A491">
        <f>ROW(Source!A334)</f>
        <v>334</v>
      </c>
      <c r="B491">
        <v>68582722</v>
      </c>
      <c r="C491">
        <v>68619774</v>
      </c>
      <c r="D491">
        <v>68303687</v>
      </c>
      <c r="E491">
        <v>1</v>
      </c>
      <c r="F491">
        <v>1</v>
      </c>
      <c r="G491">
        <v>33</v>
      </c>
      <c r="H491">
        <v>3</v>
      </c>
      <c r="I491" t="s">
        <v>561</v>
      </c>
      <c r="J491" t="s">
        <v>563</v>
      </c>
      <c r="K491" t="s">
        <v>562</v>
      </c>
      <c r="L491">
        <v>1348</v>
      </c>
      <c r="N491">
        <v>1009</v>
      </c>
      <c r="O491" t="s">
        <v>550</v>
      </c>
      <c r="P491" t="s">
        <v>550</v>
      </c>
      <c r="Q491">
        <v>1000</v>
      </c>
      <c r="W491">
        <v>0</v>
      </c>
      <c r="X491">
        <v>-1470948709</v>
      </c>
      <c r="Y491">
        <f t="shared" si="130"/>
        <v>2.0999999999999999E-3</v>
      </c>
      <c r="AA491">
        <v>107215.92</v>
      </c>
      <c r="AB491">
        <v>0</v>
      </c>
      <c r="AC491">
        <v>0</v>
      </c>
      <c r="AD491">
        <v>0</v>
      </c>
      <c r="AE491">
        <v>107215.92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1</v>
      </c>
      <c r="AP491">
        <v>0</v>
      </c>
      <c r="AQ491">
        <v>0</v>
      </c>
      <c r="AR491">
        <v>0</v>
      </c>
      <c r="AS491" t="s">
        <v>3</v>
      </c>
      <c r="AT491">
        <v>2.0999999999999999E-3</v>
      </c>
      <c r="AU491" t="s">
        <v>3</v>
      </c>
      <c r="AV491">
        <v>0</v>
      </c>
      <c r="AW491">
        <v>2</v>
      </c>
      <c r="AX491">
        <v>68620632</v>
      </c>
      <c r="AY491">
        <v>1</v>
      </c>
      <c r="AZ491">
        <v>0</v>
      </c>
      <c r="BA491">
        <v>493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X491">
        <f>ROUND(Y491*Source!I334,9)</f>
        <v>9.4500000000000007E-5</v>
      </c>
      <c r="CY491">
        <f t="shared" si="141"/>
        <v>107215.92</v>
      </c>
      <c r="CZ491">
        <f t="shared" si="142"/>
        <v>107215.92</v>
      </c>
      <c r="DA491">
        <f t="shared" si="143"/>
        <v>1</v>
      </c>
      <c r="DB491">
        <f t="shared" si="131"/>
        <v>225.15</v>
      </c>
      <c r="DC491">
        <f t="shared" si="132"/>
        <v>0</v>
      </c>
      <c r="DD491" t="s">
        <v>3</v>
      </c>
      <c r="DE491" t="s">
        <v>3</v>
      </c>
      <c r="DF491">
        <f t="shared" si="133"/>
        <v>10.130000000000001</v>
      </c>
      <c r="DG491">
        <f t="shared" si="134"/>
        <v>0</v>
      </c>
      <c r="DH491">
        <f t="shared" si="135"/>
        <v>0</v>
      </c>
      <c r="DI491">
        <f t="shared" si="136"/>
        <v>0</v>
      </c>
      <c r="DJ491">
        <f t="shared" si="144"/>
        <v>10.130000000000001</v>
      </c>
      <c r="DK491">
        <v>0</v>
      </c>
      <c r="DL491" t="s">
        <v>3</v>
      </c>
      <c r="DM491">
        <v>0</v>
      </c>
      <c r="DN491" t="s">
        <v>3</v>
      </c>
      <c r="DO491">
        <v>0</v>
      </c>
    </row>
    <row r="492" spans="1:119" x14ac:dyDescent="0.2">
      <c r="A492">
        <f>ROW(Source!A334)</f>
        <v>334</v>
      </c>
      <c r="B492">
        <v>68582722</v>
      </c>
      <c r="C492">
        <v>68619774</v>
      </c>
      <c r="D492">
        <v>68306464</v>
      </c>
      <c r="E492">
        <v>1</v>
      </c>
      <c r="F492">
        <v>1</v>
      </c>
      <c r="G492">
        <v>33</v>
      </c>
      <c r="H492">
        <v>3</v>
      </c>
      <c r="I492" t="s">
        <v>2197</v>
      </c>
      <c r="J492" t="s">
        <v>2198</v>
      </c>
      <c r="K492" t="s">
        <v>2199</v>
      </c>
      <c r="L492">
        <v>1348</v>
      </c>
      <c r="N492">
        <v>1009</v>
      </c>
      <c r="O492" t="s">
        <v>550</v>
      </c>
      <c r="P492" t="s">
        <v>550</v>
      </c>
      <c r="Q492">
        <v>1000</v>
      </c>
      <c r="W492">
        <v>0</v>
      </c>
      <c r="X492">
        <v>-2049126727</v>
      </c>
      <c r="Y492">
        <f t="shared" si="130"/>
        <v>0.375</v>
      </c>
      <c r="AA492">
        <v>12292.81</v>
      </c>
      <c r="AB492">
        <v>0</v>
      </c>
      <c r="AC492">
        <v>0</v>
      </c>
      <c r="AD492">
        <v>0</v>
      </c>
      <c r="AE492">
        <v>12292.81</v>
      </c>
      <c r="AF492">
        <v>0</v>
      </c>
      <c r="AG492">
        <v>0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1</v>
      </c>
      <c r="AP492">
        <v>0</v>
      </c>
      <c r="AQ492">
        <v>0</v>
      </c>
      <c r="AR492">
        <v>0</v>
      </c>
      <c r="AS492" t="s">
        <v>3</v>
      </c>
      <c r="AT492">
        <v>0.375</v>
      </c>
      <c r="AU492" t="s">
        <v>3</v>
      </c>
      <c r="AV492">
        <v>0</v>
      </c>
      <c r="AW492">
        <v>2</v>
      </c>
      <c r="AX492">
        <v>68620633</v>
      </c>
      <c r="AY492">
        <v>1</v>
      </c>
      <c r="AZ492">
        <v>0</v>
      </c>
      <c r="BA492">
        <v>494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X492">
        <f>ROUND(Y492*Source!I334,9)</f>
        <v>1.6875000000000001E-2</v>
      </c>
      <c r="CY492">
        <f t="shared" si="141"/>
        <v>12292.81</v>
      </c>
      <c r="CZ492">
        <f t="shared" si="142"/>
        <v>12292.81</v>
      </c>
      <c r="DA492">
        <f t="shared" si="143"/>
        <v>1</v>
      </c>
      <c r="DB492">
        <f t="shared" si="131"/>
        <v>4609.8</v>
      </c>
      <c r="DC492">
        <f t="shared" si="132"/>
        <v>0</v>
      </c>
      <c r="DD492" t="s">
        <v>3</v>
      </c>
      <c r="DE492" t="s">
        <v>3</v>
      </c>
      <c r="DF492">
        <f t="shared" si="133"/>
        <v>207.44</v>
      </c>
      <c r="DG492">
        <f t="shared" si="134"/>
        <v>0</v>
      </c>
      <c r="DH492">
        <f t="shared" si="135"/>
        <v>0</v>
      </c>
      <c r="DI492">
        <f t="shared" si="136"/>
        <v>0</v>
      </c>
      <c r="DJ492">
        <f t="shared" si="144"/>
        <v>207.44</v>
      </c>
      <c r="DK492">
        <v>0</v>
      </c>
      <c r="DL492" t="s">
        <v>3</v>
      </c>
      <c r="DM492">
        <v>0</v>
      </c>
      <c r="DN492" t="s">
        <v>3</v>
      </c>
      <c r="DO492">
        <v>0</v>
      </c>
    </row>
    <row r="493" spans="1:119" x14ac:dyDescent="0.2">
      <c r="A493">
        <f>ROW(Source!A334)</f>
        <v>334</v>
      </c>
      <c r="B493">
        <v>68582722</v>
      </c>
      <c r="C493">
        <v>68619774</v>
      </c>
      <c r="D493">
        <v>68306466</v>
      </c>
      <c r="E493">
        <v>1</v>
      </c>
      <c r="F493">
        <v>1</v>
      </c>
      <c r="G493">
        <v>33</v>
      </c>
      <c r="H493">
        <v>3</v>
      </c>
      <c r="I493" t="s">
        <v>2200</v>
      </c>
      <c r="J493" t="s">
        <v>2201</v>
      </c>
      <c r="K493" t="s">
        <v>2202</v>
      </c>
      <c r="L493">
        <v>1348</v>
      </c>
      <c r="N493">
        <v>1009</v>
      </c>
      <c r="O493" t="s">
        <v>550</v>
      </c>
      <c r="P493" t="s">
        <v>550</v>
      </c>
      <c r="Q493">
        <v>1000</v>
      </c>
      <c r="W493">
        <v>0</v>
      </c>
      <c r="X493">
        <v>-1964085884</v>
      </c>
      <c r="Y493">
        <f t="shared" si="130"/>
        <v>0.05</v>
      </c>
      <c r="AA493">
        <v>59880.6</v>
      </c>
      <c r="AB493">
        <v>0</v>
      </c>
      <c r="AC493">
        <v>0</v>
      </c>
      <c r="AD493">
        <v>0</v>
      </c>
      <c r="AE493">
        <v>59880.6</v>
      </c>
      <c r="AF493">
        <v>0</v>
      </c>
      <c r="AG493">
        <v>0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1</v>
      </c>
      <c r="AP493">
        <v>0</v>
      </c>
      <c r="AQ493">
        <v>0</v>
      </c>
      <c r="AR493">
        <v>0</v>
      </c>
      <c r="AS493" t="s">
        <v>3</v>
      </c>
      <c r="AT493">
        <v>0.05</v>
      </c>
      <c r="AU493" t="s">
        <v>3</v>
      </c>
      <c r="AV493">
        <v>0</v>
      </c>
      <c r="AW493">
        <v>2</v>
      </c>
      <c r="AX493">
        <v>68620634</v>
      </c>
      <c r="AY493">
        <v>1</v>
      </c>
      <c r="AZ493">
        <v>0</v>
      </c>
      <c r="BA493">
        <v>495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X493">
        <f>ROUND(Y493*Source!I334,9)</f>
        <v>2.2499999999999998E-3</v>
      </c>
      <c r="CY493">
        <f t="shared" si="141"/>
        <v>59880.6</v>
      </c>
      <c r="CZ493">
        <f t="shared" si="142"/>
        <v>59880.6</v>
      </c>
      <c r="DA493">
        <f t="shared" si="143"/>
        <v>1</v>
      </c>
      <c r="DB493">
        <f t="shared" si="131"/>
        <v>2994.03</v>
      </c>
      <c r="DC493">
        <f t="shared" si="132"/>
        <v>0</v>
      </c>
      <c r="DD493" t="s">
        <v>3</v>
      </c>
      <c r="DE493" t="s">
        <v>3</v>
      </c>
      <c r="DF493">
        <f t="shared" si="133"/>
        <v>134.72999999999999</v>
      </c>
      <c r="DG493">
        <f t="shared" si="134"/>
        <v>0</v>
      </c>
      <c r="DH493">
        <f t="shared" si="135"/>
        <v>0</v>
      </c>
      <c r="DI493">
        <f t="shared" si="136"/>
        <v>0</v>
      </c>
      <c r="DJ493">
        <f t="shared" si="144"/>
        <v>134.72999999999999</v>
      </c>
      <c r="DK493">
        <v>0</v>
      </c>
      <c r="DL493" t="s">
        <v>3</v>
      </c>
      <c r="DM493">
        <v>0</v>
      </c>
      <c r="DN493" t="s">
        <v>3</v>
      </c>
      <c r="DO493">
        <v>0</v>
      </c>
    </row>
    <row r="494" spans="1:119" x14ac:dyDescent="0.2">
      <c r="A494">
        <f>ROW(Source!A335)</f>
        <v>335</v>
      </c>
      <c r="B494">
        <v>68582722</v>
      </c>
      <c r="C494">
        <v>68619783</v>
      </c>
      <c r="D494">
        <v>68289694</v>
      </c>
      <c r="E494">
        <v>33</v>
      </c>
      <c r="F494">
        <v>1</v>
      </c>
      <c r="G494">
        <v>33</v>
      </c>
      <c r="H494">
        <v>1</v>
      </c>
      <c r="I494" t="s">
        <v>2072</v>
      </c>
      <c r="J494" t="s">
        <v>3</v>
      </c>
      <c r="K494" t="s">
        <v>2073</v>
      </c>
      <c r="L494">
        <v>1191</v>
      </c>
      <c r="N494">
        <v>1013</v>
      </c>
      <c r="O494" t="s">
        <v>2074</v>
      </c>
      <c r="P494" t="s">
        <v>2074</v>
      </c>
      <c r="Q494">
        <v>1</v>
      </c>
      <c r="W494">
        <v>0</v>
      </c>
      <c r="X494">
        <v>476480486</v>
      </c>
      <c r="Y494">
        <f t="shared" si="130"/>
        <v>258.69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1</v>
      </c>
      <c r="AP494">
        <v>0</v>
      </c>
      <c r="AQ494">
        <v>0</v>
      </c>
      <c r="AR494">
        <v>0</v>
      </c>
      <c r="AS494" t="s">
        <v>3</v>
      </c>
      <c r="AT494">
        <v>258.69</v>
      </c>
      <c r="AU494" t="s">
        <v>3</v>
      </c>
      <c r="AV494">
        <v>1</v>
      </c>
      <c r="AW494">
        <v>2</v>
      </c>
      <c r="AX494">
        <v>68620635</v>
      </c>
      <c r="AY494">
        <v>1</v>
      </c>
      <c r="AZ494">
        <v>0</v>
      </c>
      <c r="BA494">
        <v>496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X494">
        <f>ROUND(Y494*Source!I335,9)</f>
        <v>1.29345</v>
      </c>
      <c r="CY494">
        <f>AD494</f>
        <v>0</v>
      </c>
      <c r="CZ494">
        <f>AH494</f>
        <v>0</v>
      </c>
      <c r="DA494">
        <f>AL494</f>
        <v>1</v>
      </c>
      <c r="DB494">
        <f t="shared" si="131"/>
        <v>0</v>
      </c>
      <c r="DC494">
        <f t="shared" si="132"/>
        <v>0</v>
      </c>
      <c r="DD494" t="s">
        <v>3</v>
      </c>
      <c r="DE494" t="s">
        <v>3</v>
      </c>
      <c r="DF494">
        <f t="shared" si="133"/>
        <v>0</v>
      </c>
      <c r="DG494">
        <f t="shared" si="134"/>
        <v>0</v>
      </c>
      <c r="DH494">
        <f t="shared" si="135"/>
        <v>0</v>
      </c>
      <c r="DI494">
        <f t="shared" si="136"/>
        <v>0</v>
      </c>
      <c r="DJ494">
        <f>DI494</f>
        <v>0</v>
      </c>
      <c r="DK494">
        <v>0</v>
      </c>
      <c r="DL494" t="s">
        <v>3</v>
      </c>
      <c r="DM494">
        <v>0</v>
      </c>
      <c r="DN494" t="s">
        <v>3</v>
      </c>
      <c r="DO494">
        <v>0</v>
      </c>
    </row>
    <row r="495" spans="1:119" x14ac:dyDescent="0.2">
      <c r="A495">
        <f>ROW(Source!A335)</f>
        <v>335</v>
      </c>
      <c r="B495">
        <v>68582722</v>
      </c>
      <c r="C495">
        <v>68619783</v>
      </c>
      <c r="D495">
        <v>68303248</v>
      </c>
      <c r="E495">
        <v>1</v>
      </c>
      <c r="F495">
        <v>1</v>
      </c>
      <c r="G495">
        <v>33</v>
      </c>
      <c r="H495">
        <v>2</v>
      </c>
      <c r="I495" t="s">
        <v>2188</v>
      </c>
      <c r="J495" t="s">
        <v>2189</v>
      </c>
      <c r="K495" t="s">
        <v>2190</v>
      </c>
      <c r="L495">
        <v>1368</v>
      </c>
      <c r="N495">
        <v>1011</v>
      </c>
      <c r="O495" t="s">
        <v>341</v>
      </c>
      <c r="P495" t="s">
        <v>341</v>
      </c>
      <c r="Q495">
        <v>1</v>
      </c>
      <c r="W495">
        <v>0</v>
      </c>
      <c r="X495">
        <v>-550399794</v>
      </c>
      <c r="Y495">
        <f t="shared" si="130"/>
        <v>1.69</v>
      </c>
      <c r="AA495">
        <v>0</v>
      </c>
      <c r="AB495">
        <v>8.0299999999999994</v>
      </c>
      <c r="AC495">
        <v>1.18</v>
      </c>
      <c r="AD495">
        <v>0</v>
      </c>
      <c r="AE495">
        <v>0</v>
      </c>
      <c r="AF495">
        <v>8.0299999999999994</v>
      </c>
      <c r="AG495">
        <v>1.18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0</v>
      </c>
      <c r="AO495">
        <v>1</v>
      </c>
      <c r="AP495">
        <v>0</v>
      </c>
      <c r="AQ495">
        <v>0</v>
      </c>
      <c r="AR495">
        <v>0</v>
      </c>
      <c r="AS495" t="s">
        <v>3</v>
      </c>
      <c r="AT495">
        <v>1.69</v>
      </c>
      <c r="AU495" t="s">
        <v>3</v>
      </c>
      <c r="AV495">
        <v>0</v>
      </c>
      <c r="AW495">
        <v>2</v>
      </c>
      <c r="AX495">
        <v>68620636</v>
      </c>
      <c r="AY495">
        <v>1</v>
      </c>
      <c r="AZ495">
        <v>0</v>
      </c>
      <c r="BA495">
        <v>497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X495">
        <f>ROUND(Y495*Source!I335,9)</f>
        <v>8.4499999999999992E-3</v>
      </c>
      <c r="CY495">
        <f>AB495</f>
        <v>8.0299999999999994</v>
      </c>
      <c r="CZ495">
        <f>AF495</f>
        <v>8.0299999999999994</v>
      </c>
      <c r="DA495">
        <f>AJ495</f>
        <v>1</v>
      </c>
      <c r="DB495">
        <f t="shared" si="131"/>
        <v>13.57</v>
      </c>
      <c r="DC495">
        <f t="shared" si="132"/>
        <v>1.99</v>
      </c>
      <c r="DD495" t="s">
        <v>3</v>
      </c>
      <c r="DE495" t="s">
        <v>3</v>
      </c>
      <c r="DF495">
        <f t="shared" si="133"/>
        <v>0</v>
      </c>
      <c r="DG495">
        <f t="shared" si="134"/>
        <v>7.0000000000000007E-2</v>
      </c>
      <c r="DH495">
        <f t="shared" si="135"/>
        <v>0.01</v>
      </c>
      <c r="DI495">
        <f t="shared" si="136"/>
        <v>0</v>
      </c>
      <c r="DJ495">
        <f>DG495</f>
        <v>7.0000000000000007E-2</v>
      </c>
      <c r="DK495">
        <v>0</v>
      </c>
      <c r="DL495" t="s">
        <v>3</v>
      </c>
      <c r="DM495">
        <v>0</v>
      </c>
      <c r="DN495" t="s">
        <v>3</v>
      </c>
      <c r="DO495">
        <v>0</v>
      </c>
    </row>
    <row r="496" spans="1:119" x14ac:dyDescent="0.2">
      <c r="A496">
        <f>ROW(Source!A335)</f>
        <v>335</v>
      </c>
      <c r="B496">
        <v>68582722</v>
      </c>
      <c r="C496">
        <v>68619783</v>
      </c>
      <c r="D496">
        <v>68305099</v>
      </c>
      <c r="E496">
        <v>1</v>
      </c>
      <c r="F496">
        <v>1</v>
      </c>
      <c r="G496">
        <v>33</v>
      </c>
      <c r="H496">
        <v>3</v>
      </c>
      <c r="I496" t="s">
        <v>2078</v>
      </c>
      <c r="J496" t="s">
        <v>2079</v>
      </c>
      <c r="K496" t="s">
        <v>2080</v>
      </c>
      <c r="L496">
        <v>1346</v>
      </c>
      <c r="N496">
        <v>1009</v>
      </c>
      <c r="O496" t="s">
        <v>529</v>
      </c>
      <c r="P496" t="s">
        <v>529</v>
      </c>
      <c r="Q496">
        <v>1</v>
      </c>
      <c r="W496">
        <v>0</v>
      </c>
      <c r="X496">
        <v>-904406046</v>
      </c>
      <c r="Y496">
        <f t="shared" si="130"/>
        <v>0.5</v>
      </c>
      <c r="AA496">
        <v>29.29</v>
      </c>
      <c r="AB496">
        <v>0</v>
      </c>
      <c r="AC496">
        <v>0</v>
      </c>
      <c r="AD496">
        <v>0</v>
      </c>
      <c r="AE496">
        <v>29.29</v>
      </c>
      <c r="AF496">
        <v>0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-2</v>
      </c>
      <c r="AN496">
        <v>0</v>
      </c>
      <c r="AO496">
        <v>1</v>
      </c>
      <c r="AP496">
        <v>0</v>
      </c>
      <c r="AQ496">
        <v>0</v>
      </c>
      <c r="AR496">
        <v>0</v>
      </c>
      <c r="AS496" t="s">
        <v>3</v>
      </c>
      <c r="AT496">
        <v>0.5</v>
      </c>
      <c r="AU496" t="s">
        <v>3</v>
      </c>
      <c r="AV496">
        <v>0</v>
      </c>
      <c r="AW496">
        <v>2</v>
      </c>
      <c r="AX496">
        <v>68620637</v>
      </c>
      <c r="AY496">
        <v>1</v>
      </c>
      <c r="AZ496">
        <v>0</v>
      </c>
      <c r="BA496">
        <v>498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X496">
        <f>ROUND(Y496*Source!I335,9)</f>
        <v>2.5000000000000001E-3</v>
      </c>
      <c r="CY496">
        <f t="shared" ref="CY496:CY501" si="145">AA496</f>
        <v>29.29</v>
      </c>
      <c r="CZ496">
        <f t="shared" ref="CZ496:CZ501" si="146">AE496</f>
        <v>29.29</v>
      </c>
      <c r="DA496">
        <f t="shared" ref="DA496:DA501" si="147">AI496</f>
        <v>1</v>
      </c>
      <c r="DB496">
        <f t="shared" si="131"/>
        <v>14.65</v>
      </c>
      <c r="DC496">
        <f t="shared" si="132"/>
        <v>0</v>
      </c>
      <c r="DD496" t="s">
        <v>3</v>
      </c>
      <c r="DE496" t="s">
        <v>3</v>
      </c>
      <c r="DF496">
        <f t="shared" si="133"/>
        <v>7.0000000000000007E-2</v>
      </c>
      <c r="DG496">
        <f t="shared" si="134"/>
        <v>0</v>
      </c>
      <c r="DH496">
        <f t="shared" si="135"/>
        <v>0</v>
      </c>
      <c r="DI496">
        <f t="shared" si="136"/>
        <v>0</v>
      </c>
      <c r="DJ496">
        <f t="shared" ref="DJ496:DJ501" si="148">DF496</f>
        <v>7.0000000000000007E-2</v>
      </c>
      <c r="DK496">
        <v>0</v>
      </c>
      <c r="DL496" t="s">
        <v>3</v>
      </c>
      <c r="DM496">
        <v>0</v>
      </c>
      <c r="DN496" t="s">
        <v>3</v>
      </c>
      <c r="DO496">
        <v>0</v>
      </c>
    </row>
    <row r="497" spans="1:119" x14ac:dyDescent="0.2">
      <c r="A497">
        <f>ROW(Source!A335)</f>
        <v>335</v>
      </c>
      <c r="B497">
        <v>68582722</v>
      </c>
      <c r="C497">
        <v>68619783</v>
      </c>
      <c r="D497">
        <v>68305308</v>
      </c>
      <c r="E497">
        <v>1</v>
      </c>
      <c r="F497">
        <v>1</v>
      </c>
      <c r="G497">
        <v>33</v>
      </c>
      <c r="H497">
        <v>3</v>
      </c>
      <c r="I497" t="s">
        <v>2185</v>
      </c>
      <c r="J497" t="s">
        <v>2186</v>
      </c>
      <c r="K497" t="s">
        <v>2187</v>
      </c>
      <c r="L497">
        <v>1339</v>
      </c>
      <c r="N497">
        <v>1007</v>
      </c>
      <c r="O497" t="s">
        <v>666</v>
      </c>
      <c r="P497" t="s">
        <v>666</v>
      </c>
      <c r="Q497">
        <v>1</v>
      </c>
      <c r="W497">
        <v>0</v>
      </c>
      <c r="X497">
        <v>1035632843</v>
      </c>
      <c r="Y497">
        <f t="shared" si="130"/>
        <v>8.5000000000000006E-2</v>
      </c>
      <c r="AA497">
        <v>42.44</v>
      </c>
      <c r="AB497">
        <v>0</v>
      </c>
      <c r="AC497">
        <v>0</v>
      </c>
      <c r="AD497">
        <v>0</v>
      </c>
      <c r="AE497">
        <v>42.44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-2</v>
      </c>
      <c r="AN497">
        <v>0</v>
      </c>
      <c r="AO497">
        <v>1</v>
      </c>
      <c r="AP497">
        <v>0</v>
      </c>
      <c r="AQ497">
        <v>0</v>
      </c>
      <c r="AR497">
        <v>0</v>
      </c>
      <c r="AS497" t="s">
        <v>3</v>
      </c>
      <c r="AT497">
        <v>8.5000000000000006E-2</v>
      </c>
      <c r="AU497" t="s">
        <v>3</v>
      </c>
      <c r="AV497">
        <v>0</v>
      </c>
      <c r="AW497">
        <v>2</v>
      </c>
      <c r="AX497">
        <v>68620638</v>
      </c>
      <c r="AY497">
        <v>1</v>
      </c>
      <c r="AZ497">
        <v>0</v>
      </c>
      <c r="BA497">
        <v>499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X497">
        <f>ROUND(Y497*Source!I335,9)</f>
        <v>4.2499999999999998E-4</v>
      </c>
      <c r="CY497">
        <f t="shared" si="145"/>
        <v>42.44</v>
      </c>
      <c r="CZ497">
        <f t="shared" si="146"/>
        <v>42.44</v>
      </c>
      <c r="DA497">
        <f t="shared" si="147"/>
        <v>1</v>
      </c>
      <c r="DB497">
        <f t="shared" si="131"/>
        <v>3.61</v>
      </c>
      <c r="DC497">
        <f t="shared" si="132"/>
        <v>0</v>
      </c>
      <c r="DD497" t="s">
        <v>3</v>
      </c>
      <c r="DE497" t="s">
        <v>3</v>
      </c>
      <c r="DF497">
        <f t="shared" si="133"/>
        <v>0.02</v>
      </c>
      <c r="DG497">
        <f t="shared" si="134"/>
        <v>0</v>
      </c>
      <c r="DH497">
        <f t="shared" si="135"/>
        <v>0</v>
      </c>
      <c r="DI497">
        <f t="shared" si="136"/>
        <v>0</v>
      </c>
      <c r="DJ497">
        <f t="shared" si="148"/>
        <v>0.02</v>
      </c>
      <c r="DK497">
        <v>0</v>
      </c>
      <c r="DL497" t="s">
        <v>3</v>
      </c>
      <c r="DM497">
        <v>0</v>
      </c>
      <c r="DN497" t="s">
        <v>3</v>
      </c>
      <c r="DO497">
        <v>0</v>
      </c>
    </row>
    <row r="498" spans="1:119" x14ac:dyDescent="0.2">
      <c r="A498">
        <f>ROW(Source!A335)</f>
        <v>335</v>
      </c>
      <c r="B498">
        <v>68582722</v>
      </c>
      <c r="C498">
        <v>68619783</v>
      </c>
      <c r="D498">
        <v>68303619</v>
      </c>
      <c r="E498">
        <v>1</v>
      </c>
      <c r="F498">
        <v>1</v>
      </c>
      <c r="G498">
        <v>33</v>
      </c>
      <c r="H498">
        <v>3</v>
      </c>
      <c r="I498" t="s">
        <v>405</v>
      </c>
      <c r="J498" t="s">
        <v>407</v>
      </c>
      <c r="K498" t="s">
        <v>406</v>
      </c>
      <c r="L498">
        <v>1327</v>
      </c>
      <c r="N498">
        <v>1005</v>
      </c>
      <c r="O498" t="s">
        <v>402</v>
      </c>
      <c r="P498" t="s">
        <v>402</v>
      </c>
      <c r="Q498">
        <v>1</v>
      </c>
      <c r="W498">
        <v>0</v>
      </c>
      <c r="X498">
        <v>-2094295604</v>
      </c>
      <c r="Y498">
        <f t="shared" si="130"/>
        <v>100</v>
      </c>
      <c r="AA498">
        <v>309.83999999999997</v>
      </c>
      <c r="AB498">
        <v>0</v>
      </c>
      <c r="AC498">
        <v>0</v>
      </c>
      <c r="AD498">
        <v>0</v>
      </c>
      <c r="AE498">
        <v>309.83999999999997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M498">
        <v>-2</v>
      </c>
      <c r="AN498">
        <v>0</v>
      </c>
      <c r="AO498">
        <v>1</v>
      </c>
      <c r="AP498">
        <v>0</v>
      </c>
      <c r="AQ498">
        <v>0</v>
      </c>
      <c r="AR498">
        <v>0</v>
      </c>
      <c r="AS498" t="s">
        <v>3</v>
      </c>
      <c r="AT498">
        <v>100</v>
      </c>
      <c r="AU498" t="s">
        <v>3</v>
      </c>
      <c r="AV498">
        <v>0</v>
      </c>
      <c r="AW498">
        <v>2</v>
      </c>
      <c r="AX498">
        <v>68620639</v>
      </c>
      <c r="AY498">
        <v>1</v>
      </c>
      <c r="AZ498">
        <v>0</v>
      </c>
      <c r="BA498">
        <v>500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X498">
        <f>ROUND(Y498*Source!I335,9)</f>
        <v>0.5</v>
      </c>
      <c r="CY498">
        <f t="shared" si="145"/>
        <v>309.83999999999997</v>
      </c>
      <c r="CZ498">
        <f t="shared" si="146"/>
        <v>309.83999999999997</v>
      </c>
      <c r="DA498">
        <f t="shared" si="147"/>
        <v>1</v>
      </c>
      <c r="DB498">
        <f t="shared" si="131"/>
        <v>30984</v>
      </c>
      <c r="DC498">
        <f t="shared" si="132"/>
        <v>0</v>
      </c>
      <c r="DD498" t="s">
        <v>3</v>
      </c>
      <c r="DE498" t="s">
        <v>3</v>
      </c>
      <c r="DF498">
        <f t="shared" si="133"/>
        <v>154.91999999999999</v>
      </c>
      <c r="DG498">
        <f t="shared" si="134"/>
        <v>0</v>
      </c>
      <c r="DH498">
        <f t="shared" si="135"/>
        <v>0</v>
      </c>
      <c r="DI498">
        <f t="shared" si="136"/>
        <v>0</v>
      </c>
      <c r="DJ498">
        <f t="shared" si="148"/>
        <v>154.91999999999999</v>
      </c>
      <c r="DK498">
        <v>0</v>
      </c>
      <c r="DL498" t="s">
        <v>3</v>
      </c>
      <c r="DM498">
        <v>0</v>
      </c>
      <c r="DN498" t="s">
        <v>3</v>
      </c>
      <c r="DO498">
        <v>0</v>
      </c>
    </row>
    <row r="499" spans="1:119" x14ac:dyDescent="0.2">
      <c r="A499">
        <f>ROW(Source!A335)</f>
        <v>335</v>
      </c>
      <c r="B499">
        <v>68582722</v>
      </c>
      <c r="C499">
        <v>68619783</v>
      </c>
      <c r="D499">
        <v>68303687</v>
      </c>
      <c r="E499">
        <v>1</v>
      </c>
      <c r="F499">
        <v>1</v>
      </c>
      <c r="G499">
        <v>33</v>
      </c>
      <c r="H499">
        <v>3</v>
      </c>
      <c r="I499" t="s">
        <v>561</v>
      </c>
      <c r="J499" t="s">
        <v>563</v>
      </c>
      <c r="K499" t="s">
        <v>562</v>
      </c>
      <c r="L499">
        <v>1348</v>
      </c>
      <c r="N499">
        <v>1009</v>
      </c>
      <c r="O499" t="s">
        <v>550</v>
      </c>
      <c r="P499" t="s">
        <v>550</v>
      </c>
      <c r="Q499">
        <v>1000</v>
      </c>
      <c r="W499">
        <v>0</v>
      </c>
      <c r="X499">
        <v>-1470948709</v>
      </c>
      <c r="Y499">
        <f t="shared" si="130"/>
        <v>2.0999999999999999E-3</v>
      </c>
      <c r="AA499">
        <v>107215.92</v>
      </c>
      <c r="AB499">
        <v>0</v>
      </c>
      <c r="AC499">
        <v>0</v>
      </c>
      <c r="AD499">
        <v>0</v>
      </c>
      <c r="AE499">
        <v>107215.92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-2</v>
      </c>
      <c r="AN499">
        <v>0</v>
      </c>
      <c r="AO499">
        <v>1</v>
      </c>
      <c r="AP499">
        <v>0</v>
      </c>
      <c r="AQ499">
        <v>0</v>
      </c>
      <c r="AR499">
        <v>0</v>
      </c>
      <c r="AS499" t="s">
        <v>3</v>
      </c>
      <c r="AT499">
        <v>2.0999999999999999E-3</v>
      </c>
      <c r="AU499" t="s">
        <v>3</v>
      </c>
      <c r="AV499">
        <v>0</v>
      </c>
      <c r="AW499">
        <v>2</v>
      </c>
      <c r="AX499">
        <v>68620640</v>
      </c>
      <c r="AY499">
        <v>1</v>
      </c>
      <c r="AZ499">
        <v>0</v>
      </c>
      <c r="BA499">
        <v>501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X499">
        <f>ROUND(Y499*Source!I335,9)</f>
        <v>1.0499999999999999E-5</v>
      </c>
      <c r="CY499">
        <f t="shared" si="145"/>
        <v>107215.92</v>
      </c>
      <c r="CZ499">
        <f t="shared" si="146"/>
        <v>107215.92</v>
      </c>
      <c r="DA499">
        <f t="shared" si="147"/>
        <v>1</v>
      </c>
      <c r="DB499">
        <f t="shared" si="131"/>
        <v>225.15</v>
      </c>
      <c r="DC499">
        <f t="shared" si="132"/>
        <v>0</v>
      </c>
      <c r="DD499" t="s">
        <v>3</v>
      </c>
      <c r="DE499" t="s">
        <v>3</v>
      </c>
      <c r="DF499">
        <f t="shared" si="133"/>
        <v>1.1299999999999999</v>
      </c>
      <c r="DG499">
        <f t="shared" si="134"/>
        <v>0</v>
      </c>
      <c r="DH499">
        <f t="shared" si="135"/>
        <v>0</v>
      </c>
      <c r="DI499">
        <f t="shared" si="136"/>
        <v>0</v>
      </c>
      <c r="DJ499">
        <f t="shared" si="148"/>
        <v>1.1299999999999999</v>
      </c>
      <c r="DK499">
        <v>0</v>
      </c>
      <c r="DL499" t="s">
        <v>3</v>
      </c>
      <c r="DM499">
        <v>0</v>
      </c>
      <c r="DN499" t="s">
        <v>3</v>
      </c>
      <c r="DO499">
        <v>0</v>
      </c>
    </row>
    <row r="500" spans="1:119" x14ac:dyDescent="0.2">
      <c r="A500">
        <f>ROW(Source!A335)</f>
        <v>335</v>
      </c>
      <c r="B500">
        <v>68582722</v>
      </c>
      <c r="C500">
        <v>68619783</v>
      </c>
      <c r="D500">
        <v>68306464</v>
      </c>
      <c r="E500">
        <v>1</v>
      </c>
      <c r="F500">
        <v>1</v>
      </c>
      <c r="G500">
        <v>33</v>
      </c>
      <c r="H500">
        <v>3</v>
      </c>
      <c r="I500" t="s">
        <v>2197</v>
      </c>
      <c r="J500" t="s">
        <v>2198</v>
      </c>
      <c r="K500" t="s">
        <v>2199</v>
      </c>
      <c r="L500">
        <v>1348</v>
      </c>
      <c r="N500">
        <v>1009</v>
      </c>
      <c r="O500" t="s">
        <v>550</v>
      </c>
      <c r="P500" t="s">
        <v>550</v>
      </c>
      <c r="Q500">
        <v>1000</v>
      </c>
      <c r="W500">
        <v>0</v>
      </c>
      <c r="X500">
        <v>-2049126727</v>
      </c>
      <c r="Y500">
        <f t="shared" si="130"/>
        <v>0.375</v>
      </c>
      <c r="AA500">
        <v>12292.81</v>
      </c>
      <c r="AB500">
        <v>0</v>
      </c>
      <c r="AC500">
        <v>0</v>
      </c>
      <c r="AD500">
        <v>0</v>
      </c>
      <c r="AE500">
        <v>12292.81</v>
      </c>
      <c r="AF500">
        <v>0</v>
      </c>
      <c r="AG500">
        <v>0</v>
      </c>
      <c r="AH500">
        <v>0</v>
      </c>
      <c r="AI500">
        <v>1</v>
      </c>
      <c r="AJ500">
        <v>1</v>
      </c>
      <c r="AK500">
        <v>1</v>
      </c>
      <c r="AL500">
        <v>1</v>
      </c>
      <c r="AM500">
        <v>-2</v>
      </c>
      <c r="AN500">
        <v>0</v>
      </c>
      <c r="AO500">
        <v>1</v>
      </c>
      <c r="AP500">
        <v>0</v>
      </c>
      <c r="AQ500">
        <v>0</v>
      </c>
      <c r="AR500">
        <v>0</v>
      </c>
      <c r="AS500" t="s">
        <v>3</v>
      </c>
      <c r="AT500">
        <v>0.375</v>
      </c>
      <c r="AU500" t="s">
        <v>3</v>
      </c>
      <c r="AV500">
        <v>0</v>
      </c>
      <c r="AW500">
        <v>2</v>
      </c>
      <c r="AX500">
        <v>68620641</v>
      </c>
      <c r="AY500">
        <v>1</v>
      </c>
      <c r="AZ500">
        <v>0</v>
      </c>
      <c r="BA500">
        <v>502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X500">
        <f>ROUND(Y500*Source!I335,9)</f>
        <v>1.8749999999999999E-3</v>
      </c>
      <c r="CY500">
        <f t="shared" si="145"/>
        <v>12292.81</v>
      </c>
      <c r="CZ500">
        <f t="shared" si="146"/>
        <v>12292.81</v>
      </c>
      <c r="DA500">
        <f t="shared" si="147"/>
        <v>1</v>
      </c>
      <c r="DB500">
        <f t="shared" si="131"/>
        <v>4609.8</v>
      </c>
      <c r="DC500">
        <f t="shared" si="132"/>
        <v>0</v>
      </c>
      <c r="DD500" t="s">
        <v>3</v>
      </c>
      <c r="DE500" t="s">
        <v>3</v>
      </c>
      <c r="DF500">
        <f t="shared" si="133"/>
        <v>23.05</v>
      </c>
      <c r="DG500">
        <f t="shared" si="134"/>
        <v>0</v>
      </c>
      <c r="DH500">
        <f t="shared" si="135"/>
        <v>0</v>
      </c>
      <c r="DI500">
        <f t="shared" si="136"/>
        <v>0</v>
      </c>
      <c r="DJ500">
        <f t="shared" si="148"/>
        <v>23.05</v>
      </c>
      <c r="DK500">
        <v>0</v>
      </c>
      <c r="DL500" t="s">
        <v>3</v>
      </c>
      <c r="DM500">
        <v>0</v>
      </c>
      <c r="DN500" t="s">
        <v>3</v>
      </c>
      <c r="DO500">
        <v>0</v>
      </c>
    </row>
    <row r="501" spans="1:119" x14ac:dyDescent="0.2">
      <c r="A501">
        <f>ROW(Source!A335)</f>
        <v>335</v>
      </c>
      <c r="B501">
        <v>68582722</v>
      </c>
      <c r="C501">
        <v>68619783</v>
      </c>
      <c r="D501">
        <v>68306466</v>
      </c>
      <c r="E501">
        <v>1</v>
      </c>
      <c r="F501">
        <v>1</v>
      </c>
      <c r="G501">
        <v>33</v>
      </c>
      <c r="H501">
        <v>3</v>
      </c>
      <c r="I501" t="s">
        <v>2200</v>
      </c>
      <c r="J501" t="s">
        <v>2201</v>
      </c>
      <c r="K501" t="s">
        <v>2202</v>
      </c>
      <c r="L501">
        <v>1348</v>
      </c>
      <c r="N501">
        <v>1009</v>
      </c>
      <c r="O501" t="s">
        <v>550</v>
      </c>
      <c r="P501" t="s">
        <v>550</v>
      </c>
      <c r="Q501">
        <v>1000</v>
      </c>
      <c r="W501">
        <v>0</v>
      </c>
      <c r="X501">
        <v>-1964085884</v>
      </c>
      <c r="Y501">
        <f t="shared" si="130"/>
        <v>0.05</v>
      </c>
      <c r="AA501">
        <v>59880.6</v>
      </c>
      <c r="AB501">
        <v>0</v>
      </c>
      <c r="AC501">
        <v>0</v>
      </c>
      <c r="AD501">
        <v>0</v>
      </c>
      <c r="AE501">
        <v>59880.6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M501">
        <v>-2</v>
      </c>
      <c r="AN501">
        <v>0</v>
      </c>
      <c r="AO501">
        <v>1</v>
      </c>
      <c r="AP501">
        <v>0</v>
      </c>
      <c r="AQ501">
        <v>0</v>
      </c>
      <c r="AR501">
        <v>0</v>
      </c>
      <c r="AS501" t="s">
        <v>3</v>
      </c>
      <c r="AT501">
        <v>0.05</v>
      </c>
      <c r="AU501" t="s">
        <v>3</v>
      </c>
      <c r="AV501">
        <v>0</v>
      </c>
      <c r="AW501">
        <v>2</v>
      </c>
      <c r="AX501">
        <v>68620642</v>
      </c>
      <c r="AY501">
        <v>1</v>
      </c>
      <c r="AZ501">
        <v>0</v>
      </c>
      <c r="BA501">
        <v>503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X501">
        <f>ROUND(Y501*Source!I335,9)</f>
        <v>2.5000000000000001E-4</v>
      </c>
      <c r="CY501">
        <f t="shared" si="145"/>
        <v>59880.6</v>
      </c>
      <c r="CZ501">
        <f t="shared" si="146"/>
        <v>59880.6</v>
      </c>
      <c r="DA501">
        <f t="shared" si="147"/>
        <v>1</v>
      </c>
      <c r="DB501">
        <f t="shared" si="131"/>
        <v>2994.03</v>
      </c>
      <c r="DC501">
        <f t="shared" si="132"/>
        <v>0</v>
      </c>
      <c r="DD501" t="s">
        <v>3</v>
      </c>
      <c r="DE501" t="s">
        <v>3</v>
      </c>
      <c r="DF501">
        <f t="shared" si="133"/>
        <v>14.97</v>
      </c>
      <c r="DG501">
        <f t="shared" si="134"/>
        <v>0</v>
      </c>
      <c r="DH501">
        <f t="shared" si="135"/>
        <v>0</v>
      </c>
      <c r="DI501">
        <f t="shared" si="136"/>
        <v>0</v>
      </c>
      <c r="DJ501">
        <f t="shared" si="148"/>
        <v>14.97</v>
      </c>
      <c r="DK501">
        <v>0</v>
      </c>
      <c r="DL501" t="s">
        <v>3</v>
      </c>
      <c r="DM501">
        <v>0</v>
      </c>
      <c r="DN501" t="s">
        <v>3</v>
      </c>
      <c r="DO501">
        <v>0</v>
      </c>
    </row>
    <row r="502" spans="1:119" x14ac:dyDescent="0.2">
      <c r="A502">
        <f>ROW(Source!A336)</f>
        <v>336</v>
      </c>
      <c r="B502">
        <v>68582722</v>
      </c>
      <c r="C502">
        <v>68584645</v>
      </c>
      <c r="D502">
        <v>68289694</v>
      </c>
      <c r="E502">
        <v>33</v>
      </c>
      <c r="F502">
        <v>1</v>
      </c>
      <c r="G502">
        <v>33</v>
      </c>
      <c r="H502">
        <v>1</v>
      </c>
      <c r="I502" t="s">
        <v>2072</v>
      </c>
      <c r="J502" t="s">
        <v>3</v>
      </c>
      <c r="K502" t="s">
        <v>2073</v>
      </c>
      <c r="L502">
        <v>1191</v>
      </c>
      <c r="N502">
        <v>1013</v>
      </c>
      <c r="O502" t="s">
        <v>2074</v>
      </c>
      <c r="P502" t="s">
        <v>2074</v>
      </c>
      <c r="Q502">
        <v>1</v>
      </c>
      <c r="W502">
        <v>0</v>
      </c>
      <c r="X502">
        <v>476480486</v>
      </c>
      <c r="Y502">
        <f t="shared" ref="Y502:Y565" si="149">AT502</f>
        <v>24.55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1</v>
      </c>
      <c r="AP502">
        <v>0</v>
      </c>
      <c r="AQ502">
        <v>0</v>
      </c>
      <c r="AR502">
        <v>0</v>
      </c>
      <c r="AS502" t="s">
        <v>3</v>
      </c>
      <c r="AT502">
        <v>24.55</v>
      </c>
      <c r="AU502" t="s">
        <v>3</v>
      </c>
      <c r="AV502">
        <v>1</v>
      </c>
      <c r="AW502">
        <v>2</v>
      </c>
      <c r="AX502">
        <v>68620643</v>
      </c>
      <c r="AY502">
        <v>1</v>
      </c>
      <c r="AZ502">
        <v>0</v>
      </c>
      <c r="BA502">
        <v>504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X502">
        <f>ROUND(Y502*Source!I336,9)</f>
        <v>0.49099999999999999</v>
      </c>
      <c r="CY502">
        <f>AD502</f>
        <v>0</v>
      </c>
      <c r="CZ502">
        <f>AH502</f>
        <v>0</v>
      </c>
      <c r="DA502">
        <f>AL502</f>
        <v>1</v>
      </c>
      <c r="DB502">
        <f t="shared" ref="DB502:DB565" si="150">ROUND(ROUND(AT502*CZ502,2),6)</f>
        <v>0</v>
      </c>
      <c r="DC502">
        <f t="shared" ref="DC502:DC565" si="151">ROUND(ROUND(AT502*AG502,2),6)</f>
        <v>0</v>
      </c>
      <c r="DD502" t="s">
        <v>3</v>
      </c>
      <c r="DE502" t="s">
        <v>3</v>
      </c>
      <c r="DF502">
        <f t="shared" si="133"/>
        <v>0</v>
      </c>
      <c r="DG502">
        <f t="shared" si="134"/>
        <v>0</v>
      </c>
      <c r="DH502">
        <f t="shared" si="135"/>
        <v>0</v>
      </c>
      <c r="DI502">
        <f t="shared" si="136"/>
        <v>0</v>
      </c>
      <c r="DJ502">
        <f>DI502</f>
        <v>0</v>
      </c>
      <c r="DK502">
        <v>0</v>
      </c>
      <c r="DL502" t="s">
        <v>3</v>
      </c>
      <c r="DM502">
        <v>0</v>
      </c>
      <c r="DN502" t="s">
        <v>3</v>
      </c>
      <c r="DO502">
        <v>0</v>
      </c>
    </row>
    <row r="503" spans="1:119" x14ac:dyDescent="0.2">
      <c r="A503">
        <f>ROW(Source!A336)</f>
        <v>336</v>
      </c>
      <c r="B503">
        <v>68582722</v>
      </c>
      <c r="C503">
        <v>68584645</v>
      </c>
      <c r="D503">
        <v>68303248</v>
      </c>
      <c r="E503">
        <v>1</v>
      </c>
      <c r="F503">
        <v>1</v>
      </c>
      <c r="G503">
        <v>33</v>
      </c>
      <c r="H503">
        <v>2</v>
      </c>
      <c r="I503" t="s">
        <v>2188</v>
      </c>
      <c r="J503" t="s">
        <v>2189</v>
      </c>
      <c r="K503" t="s">
        <v>2190</v>
      </c>
      <c r="L503">
        <v>1368</v>
      </c>
      <c r="N503">
        <v>1011</v>
      </c>
      <c r="O503" t="s">
        <v>341</v>
      </c>
      <c r="P503" t="s">
        <v>341</v>
      </c>
      <c r="Q503">
        <v>1</v>
      </c>
      <c r="W503">
        <v>0</v>
      </c>
      <c r="X503">
        <v>-550399794</v>
      </c>
      <c r="Y503">
        <f t="shared" si="149"/>
        <v>0.01</v>
      </c>
      <c r="AA503">
        <v>0</v>
      </c>
      <c r="AB503">
        <v>8.0299999999999994</v>
      </c>
      <c r="AC503">
        <v>1.18</v>
      </c>
      <c r="AD503">
        <v>0</v>
      </c>
      <c r="AE503">
        <v>0</v>
      </c>
      <c r="AF503">
        <v>8.0299999999999994</v>
      </c>
      <c r="AG503">
        <v>1.18</v>
      </c>
      <c r="AH503">
        <v>0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1</v>
      </c>
      <c r="AP503">
        <v>0</v>
      </c>
      <c r="AQ503">
        <v>0</v>
      </c>
      <c r="AR503">
        <v>0</v>
      </c>
      <c r="AS503" t="s">
        <v>3</v>
      </c>
      <c r="AT503">
        <v>0.01</v>
      </c>
      <c r="AU503" t="s">
        <v>3</v>
      </c>
      <c r="AV503">
        <v>0</v>
      </c>
      <c r="AW503">
        <v>2</v>
      </c>
      <c r="AX503">
        <v>68620644</v>
      </c>
      <c r="AY503">
        <v>1</v>
      </c>
      <c r="AZ503">
        <v>0</v>
      </c>
      <c r="BA503">
        <v>505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X503">
        <f>ROUND(Y503*Source!I336,9)</f>
        <v>2.0000000000000001E-4</v>
      </c>
      <c r="CY503">
        <f>AB503</f>
        <v>8.0299999999999994</v>
      </c>
      <c r="CZ503">
        <f>AF503</f>
        <v>8.0299999999999994</v>
      </c>
      <c r="DA503">
        <f>AJ503</f>
        <v>1</v>
      </c>
      <c r="DB503">
        <f t="shared" si="150"/>
        <v>0.08</v>
      </c>
      <c r="DC503">
        <f t="shared" si="151"/>
        <v>0.01</v>
      </c>
      <c r="DD503" t="s">
        <v>3</v>
      </c>
      <c r="DE503" t="s">
        <v>3</v>
      </c>
      <c r="DF503">
        <f t="shared" si="133"/>
        <v>0</v>
      </c>
      <c r="DG503">
        <f t="shared" si="134"/>
        <v>0</v>
      </c>
      <c r="DH503">
        <f t="shared" si="135"/>
        <v>0</v>
      </c>
      <c r="DI503">
        <f t="shared" si="136"/>
        <v>0</v>
      </c>
      <c r="DJ503">
        <f>DG503</f>
        <v>0</v>
      </c>
      <c r="DK503">
        <v>0</v>
      </c>
      <c r="DL503" t="s">
        <v>3</v>
      </c>
      <c r="DM503">
        <v>0</v>
      </c>
      <c r="DN503" t="s">
        <v>3</v>
      </c>
      <c r="DO503">
        <v>0</v>
      </c>
    </row>
    <row r="504" spans="1:119" x14ac:dyDescent="0.2">
      <c r="A504">
        <f>ROW(Source!A336)</f>
        <v>336</v>
      </c>
      <c r="B504">
        <v>68582722</v>
      </c>
      <c r="C504">
        <v>68584645</v>
      </c>
      <c r="D504">
        <v>68305099</v>
      </c>
      <c r="E504">
        <v>1</v>
      </c>
      <c r="F504">
        <v>1</v>
      </c>
      <c r="G504">
        <v>33</v>
      </c>
      <c r="H504">
        <v>3</v>
      </c>
      <c r="I504" t="s">
        <v>2078</v>
      </c>
      <c r="J504" t="s">
        <v>2079</v>
      </c>
      <c r="K504" t="s">
        <v>2080</v>
      </c>
      <c r="L504">
        <v>1346</v>
      </c>
      <c r="N504">
        <v>1009</v>
      </c>
      <c r="O504" t="s">
        <v>529</v>
      </c>
      <c r="P504" t="s">
        <v>529</v>
      </c>
      <c r="Q504">
        <v>1</v>
      </c>
      <c r="W504">
        <v>0</v>
      </c>
      <c r="X504">
        <v>-904406046</v>
      </c>
      <c r="Y504">
        <f t="shared" si="149"/>
        <v>2.5999999999999999E-2</v>
      </c>
      <c r="AA504">
        <v>29.29</v>
      </c>
      <c r="AB504">
        <v>0</v>
      </c>
      <c r="AC504">
        <v>0</v>
      </c>
      <c r="AD504">
        <v>0</v>
      </c>
      <c r="AE504">
        <v>29.29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1</v>
      </c>
      <c r="AP504">
        <v>0</v>
      </c>
      <c r="AQ504">
        <v>0</v>
      </c>
      <c r="AR504">
        <v>0</v>
      </c>
      <c r="AS504" t="s">
        <v>3</v>
      </c>
      <c r="AT504">
        <v>2.5999999999999999E-2</v>
      </c>
      <c r="AU504" t="s">
        <v>3</v>
      </c>
      <c r="AV504">
        <v>0</v>
      </c>
      <c r="AW504">
        <v>2</v>
      </c>
      <c r="AX504">
        <v>68620645</v>
      </c>
      <c r="AY504">
        <v>1</v>
      </c>
      <c r="AZ504">
        <v>0</v>
      </c>
      <c r="BA504">
        <v>506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X504">
        <f>ROUND(Y504*Source!I336,9)</f>
        <v>5.1999999999999995E-4</v>
      </c>
      <c r="CY504">
        <f>AA504</f>
        <v>29.29</v>
      </c>
      <c r="CZ504">
        <f>AE504</f>
        <v>29.29</v>
      </c>
      <c r="DA504">
        <f>AI504</f>
        <v>1</v>
      </c>
      <c r="DB504">
        <f t="shared" si="150"/>
        <v>0.76</v>
      </c>
      <c r="DC504">
        <f t="shared" si="151"/>
        <v>0</v>
      </c>
      <c r="DD504" t="s">
        <v>3</v>
      </c>
      <c r="DE504" t="s">
        <v>3</v>
      </c>
      <c r="DF504">
        <f t="shared" si="133"/>
        <v>0.02</v>
      </c>
      <c r="DG504">
        <f t="shared" si="134"/>
        <v>0</v>
      </c>
      <c r="DH504">
        <f t="shared" si="135"/>
        <v>0</v>
      </c>
      <c r="DI504">
        <f t="shared" si="136"/>
        <v>0</v>
      </c>
      <c r="DJ504">
        <f>DF504</f>
        <v>0.02</v>
      </c>
      <c r="DK504">
        <v>0</v>
      </c>
      <c r="DL504" t="s">
        <v>3</v>
      </c>
      <c r="DM504">
        <v>0</v>
      </c>
      <c r="DN504" t="s">
        <v>3</v>
      </c>
      <c r="DO504">
        <v>0</v>
      </c>
    </row>
    <row r="505" spans="1:119" x14ac:dyDescent="0.2">
      <c r="A505">
        <f>ROW(Source!A336)</f>
        <v>336</v>
      </c>
      <c r="B505">
        <v>68582722</v>
      </c>
      <c r="C505">
        <v>68584645</v>
      </c>
      <c r="D505">
        <v>68305308</v>
      </c>
      <c r="E505">
        <v>1</v>
      </c>
      <c r="F505">
        <v>1</v>
      </c>
      <c r="G505">
        <v>33</v>
      </c>
      <c r="H505">
        <v>3</v>
      </c>
      <c r="I505" t="s">
        <v>2185</v>
      </c>
      <c r="J505" t="s">
        <v>2186</v>
      </c>
      <c r="K505" t="s">
        <v>2187</v>
      </c>
      <c r="L505">
        <v>1339</v>
      </c>
      <c r="N505">
        <v>1007</v>
      </c>
      <c r="O505" t="s">
        <v>666</v>
      </c>
      <c r="P505" t="s">
        <v>666</v>
      </c>
      <c r="Q505">
        <v>1</v>
      </c>
      <c r="W505">
        <v>0</v>
      </c>
      <c r="X505">
        <v>1035632843</v>
      </c>
      <c r="Y505">
        <f t="shared" si="149"/>
        <v>5.0000000000000001E-3</v>
      </c>
      <c r="AA505">
        <v>42.44</v>
      </c>
      <c r="AB505">
        <v>0</v>
      </c>
      <c r="AC505">
        <v>0</v>
      </c>
      <c r="AD505">
        <v>0</v>
      </c>
      <c r="AE505">
        <v>42.44</v>
      </c>
      <c r="AF505">
        <v>0</v>
      </c>
      <c r="AG505">
        <v>0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1</v>
      </c>
      <c r="AP505">
        <v>0</v>
      </c>
      <c r="AQ505">
        <v>0</v>
      </c>
      <c r="AR505">
        <v>0</v>
      </c>
      <c r="AS505" t="s">
        <v>3</v>
      </c>
      <c r="AT505">
        <v>5.0000000000000001E-3</v>
      </c>
      <c r="AU505" t="s">
        <v>3</v>
      </c>
      <c r="AV505">
        <v>0</v>
      </c>
      <c r="AW505">
        <v>2</v>
      </c>
      <c r="AX505">
        <v>68620646</v>
      </c>
      <c r="AY505">
        <v>1</v>
      </c>
      <c r="AZ505">
        <v>0</v>
      </c>
      <c r="BA505">
        <v>507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X505">
        <f>ROUND(Y505*Source!I336,9)</f>
        <v>1E-4</v>
      </c>
      <c r="CY505">
        <f>AA505</f>
        <v>42.44</v>
      </c>
      <c r="CZ505">
        <f>AE505</f>
        <v>42.44</v>
      </c>
      <c r="DA505">
        <f>AI505</f>
        <v>1</v>
      </c>
      <c r="DB505">
        <f t="shared" si="150"/>
        <v>0.21</v>
      </c>
      <c r="DC505">
        <f t="shared" si="151"/>
        <v>0</v>
      </c>
      <c r="DD505" t="s">
        <v>3</v>
      </c>
      <c r="DE505" t="s">
        <v>3</v>
      </c>
      <c r="DF505">
        <f t="shared" si="133"/>
        <v>0</v>
      </c>
      <c r="DG505">
        <f t="shared" si="134"/>
        <v>0</v>
      </c>
      <c r="DH505">
        <f t="shared" si="135"/>
        <v>0</v>
      </c>
      <c r="DI505">
        <f t="shared" si="136"/>
        <v>0</v>
      </c>
      <c r="DJ505">
        <f>DF505</f>
        <v>0</v>
      </c>
      <c r="DK505">
        <v>0</v>
      </c>
      <c r="DL505" t="s">
        <v>3</v>
      </c>
      <c r="DM505">
        <v>0</v>
      </c>
      <c r="DN505" t="s">
        <v>3</v>
      </c>
      <c r="DO505">
        <v>0</v>
      </c>
    </row>
    <row r="506" spans="1:119" x14ac:dyDescent="0.2">
      <c r="A506">
        <f>ROW(Source!A336)</f>
        <v>336</v>
      </c>
      <c r="B506">
        <v>68582722</v>
      </c>
      <c r="C506">
        <v>68584645</v>
      </c>
      <c r="D506">
        <v>68303647</v>
      </c>
      <c r="E506">
        <v>1</v>
      </c>
      <c r="F506">
        <v>1</v>
      </c>
      <c r="G506">
        <v>33</v>
      </c>
      <c r="H506">
        <v>3</v>
      </c>
      <c r="I506" t="s">
        <v>2410</v>
      </c>
      <c r="J506" t="s">
        <v>2411</v>
      </c>
      <c r="K506" t="s">
        <v>2412</v>
      </c>
      <c r="L506">
        <v>1301</v>
      </c>
      <c r="N506">
        <v>1003</v>
      </c>
      <c r="O506" t="s">
        <v>613</v>
      </c>
      <c r="P506" t="s">
        <v>613</v>
      </c>
      <c r="Q506">
        <v>1</v>
      </c>
      <c r="W506">
        <v>0</v>
      </c>
      <c r="X506">
        <v>-498928915</v>
      </c>
      <c r="Y506">
        <f t="shared" si="149"/>
        <v>100</v>
      </c>
      <c r="AA506">
        <v>153.33000000000001</v>
      </c>
      <c r="AB506">
        <v>0</v>
      </c>
      <c r="AC506">
        <v>0</v>
      </c>
      <c r="AD506">
        <v>0</v>
      </c>
      <c r="AE506">
        <v>153.33000000000001</v>
      </c>
      <c r="AF506">
        <v>0</v>
      </c>
      <c r="AG506">
        <v>0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1</v>
      </c>
      <c r="AP506">
        <v>0</v>
      </c>
      <c r="AQ506">
        <v>0</v>
      </c>
      <c r="AR506">
        <v>0</v>
      </c>
      <c r="AS506" t="s">
        <v>3</v>
      </c>
      <c r="AT506">
        <v>100</v>
      </c>
      <c r="AU506" t="s">
        <v>3</v>
      </c>
      <c r="AV506">
        <v>0</v>
      </c>
      <c r="AW506">
        <v>2</v>
      </c>
      <c r="AX506">
        <v>68620647</v>
      </c>
      <c r="AY506">
        <v>1</v>
      </c>
      <c r="AZ506">
        <v>0</v>
      </c>
      <c r="BA506">
        <v>508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X506">
        <f>ROUND(Y506*Source!I336,9)</f>
        <v>2</v>
      </c>
      <c r="CY506">
        <f>AA506</f>
        <v>153.33000000000001</v>
      </c>
      <c r="CZ506">
        <f>AE506</f>
        <v>153.33000000000001</v>
      </c>
      <c r="DA506">
        <f>AI506</f>
        <v>1</v>
      </c>
      <c r="DB506">
        <f t="shared" si="150"/>
        <v>15333</v>
      </c>
      <c r="DC506">
        <f t="shared" si="151"/>
        <v>0</v>
      </c>
      <c r="DD506" t="s">
        <v>3</v>
      </c>
      <c r="DE506" t="s">
        <v>3</v>
      </c>
      <c r="DF506">
        <f t="shared" si="133"/>
        <v>306.66000000000003</v>
      </c>
      <c r="DG506">
        <f t="shared" si="134"/>
        <v>0</v>
      </c>
      <c r="DH506">
        <f t="shared" si="135"/>
        <v>0</v>
      </c>
      <c r="DI506">
        <f t="shared" si="136"/>
        <v>0</v>
      </c>
      <c r="DJ506">
        <f>DF506</f>
        <v>306.66000000000003</v>
      </c>
      <c r="DK506">
        <v>0</v>
      </c>
      <c r="DL506" t="s">
        <v>3</v>
      </c>
      <c r="DM506">
        <v>0</v>
      </c>
      <c r="DN506" t="s">
        <v>3</v>
      </c>
      <c r="DO506">
        <v>0</v>
      </c>
    </row>
    <row r="507" spans="1:119" x14ac:dyDescent="0.2">
      <c r="A507">
        <f>ROW(Source!A336)</f>
        <v>336</v>
      </c>
      <c r="B507">
        <v>68582722</v>
      </c>
      <c r="C507">
        <v>68584645</v>
      </c>
      <c r="D507">
        <v>68306379</v>
      </c>
      <c r="E507">
        <v>1</v>
      </c>
      <c r="F507">
        <v>1</v>
      </c>
      <c r="G507">
        <v>33</v>
      </c>
      <c r="H507">
        <v>3</v>
      </c>
      <c r="I507" t="s">
        <v>2173</v>
      </c>
      <c r="J507" t="s">
        <v>2174</v>
      </c>
      <c r="K507" t="s">
        <v>2175</v>
      </c>
      <c r="L507">
        <v>1339</v>
      </c>
      <c r="N507">
        <v>1007</v>
      </c>
      <c r="O507" t="s">
        <v>666</v>
      </c>
      <c r="P507" t="s">
        <v>666</v>
      </c>
      <c r="Q507">
        <v>1</v>
      </c>
      <c r="W507">
        <v>0</v>
      </c>
      <c r="X507">
        <v>-2147064579</v>
      </c>
      <c r="Y507">
        <f t="shared" si="149"/>
        <v>7.2999999999999995E-2</v>
      </c>
      <c r="AA507">
        <v>4592.2299999999996</v>
      </c>
      <c r="AB507">
        <v>0</v>
      </c>
      <c r="AC507">
        <v>0</v>
      </c>
      <c r="AD507">
        <v>0</v>
      </c>
      <c r="AE507">
        <v>4592.2299999999996</v>
      </c>
      <c r="AF507">
        <v>0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1</v>
      </c>
      <c r="AP507">
        <v>0</v>
      </c>
      <c r="AQ507">
        <v>0</v>
      </c>
      <c r="AR507">
        <v>0</v>
      </c>
      <c r="AS507" t="s">
        <v>3</v>
      </c>
      <c r="AT507">
        <v>7.2999999999999995E-2</v>
      </c>
      <c r="AU507" t="s">
        <v>3</v>
      </c>
      <c r="AV507">
        <v>0</v>
      </c>
      <c r="AW507">
        <v>2</v>
      </c>
      <c r="AX507">
        <v>68620648</v>
      </c>
      <c r="AY507">
        <v>1</v>
      </c>
      <c r="AZ507">
        <v>0</v>
      </c>
      <c r="BA507">
        <v>509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X507">
        <f>ROUND(Y507*Source!I336,9)</f>
        <v>1.4599999999999999E-3</v>
      </c>
      <c r="CY507">
        <f>AA507</f>
        <v>4592.2299999999996</v>
      </c>
      <c r="CZ507">
        <f>AE507</f>
        <v>4592.2299999999996</v>
      </c>
      <c r="DA507">
        <f>AI507</f>
        <v>1</v>
      </c>
      <c r="DB507">
        <f t="shared" si="150"/>
        <v>335.23</v>
      </c>
      <c r="DC507">
        <f t="shared" si="151"/>
        <v>0</v>
      </c>
      <c r="DD507" t="s">
        <v>3</v>
      </c>
      <c r="DE507" t="s">
        <v>3</v>
      </c>
      <c r="DF507">
        <f t="shared" si="133"/>
        <v>6.7</v>
      </c>
      <c r="DG507">
        <f t="shared" si="134"/>
        <v>0</v>
      </c>
      <c r="DH507">
        <f t="shared" si="135"/>
        <v>0</v>
      </c>
      <c r="DI507">
        <f t="shared" si="136"/>
        <v>0</v>
      </c>
      <c r="DJ507">
        <f>DF507</f>
        <v>6.7</v>
      </c>
      <c r="DK507">
        <v>0</v>
      </c>
      <c r="DL507" t="s">
        <v>3</v>
      </c>
      <c r="DM507">
        <v>0</v>
      </c>
      <c r="DN507" t="s">
        <v>3</v>
      </c>
      <c r="DO507">
        <v>0</v>
      </c>
    </row>
    <row r="508" spans="1:119" x14ac:dyDescent="0.2">
      <c r="A508">
        <f>ROW(Source!A336)</f>
        <v>336</v>
      </c>
      <c r="B508">
        <v>68582722</v>
      </c>
      <c r="C508">
        <v>68584645</v>
      </c>
      <c r="D508">
        <v>68306449</v>
      </c>
      <c r="E508">
        <v>1</v>
      </c>
      <c r="F508">
        <v>1</v>
      </c>
      <c r="G508">
        <v>33</v>
      </c>
      <c r="H508">
        <v>3</v>
      </c>
      <c r="I508" t="s">
        <v>2413</v>
      </c>
      <c r="J508" t="s">
        <v>2414</v>
      </c>
      <c r="K508" t="s">
        <v>2415</v>
      </c>
      <c r="L508">
        <v>1348</v>
      </c>
      <c r="N508">
        <v>1009</v>
      </c>
      <c r="O508" t="s">
        <v>550</v>
      </c>
      <c r="P508" t="s">
        <v>550</v>
      </c>
      <c r="Q508">
        <v>1000</v>
      </c>
      <c r="W508">
        <v>0</v>
      </c>
      <c r="X508">
        <v>-289255561</v>
      </c>
      <c r="Y508">
        <f t="shared" si="149"/>
        <v>3.8E-3</v>
      </c>
      <c r="AA508">
        <v>44081.11</v>
      </c>
      <c r="AB508">
        <v>0</v>
      </c>
      <c r="AC508">
        <v>0</v>
      </c>
      <c r="AD508">
        <v>0</v>
      </c>
      <c r="AE508">
        <v>44081.11</v>
      </c>
      <c r="AF508">
        <v>0</v>
      </c>
      <c r="AG508">
        <v>0</v>
      </c>
      <c r="AH508">
        <v>0</v>
      </c>
      <c r="AI508">
        <v>1</v>
      </c>
      <c r="AJ508">
        <v>1</v>
      </c>
      <c r="AK508">
        <v>1</v>
      </c>
      <c r="AL508">
        <v>1</v>
      </c>
      <c r="AM508">
        <v>-2</v>
      </c>
      <c r="AN508">
        <v>0</v>
      </c>
      <c r="AO508">
        <v>1</v>
      </c>
      <c r="AP508">
        <v>0</v>
      </c>
      <c r="AQ508">
        <v>0</v>
      </c>
      <c r="AR508">
        <v>0</v>
      </c>
      <c r="AS508" t="s">
        <v>3</v>
      </c>
      <c r="AT508">
        <v>3.8E-3</v>
      </c>
      <c r="AU508" t="s">
        <v>3</v>
      </c>
      <c r="AV508">
        <v>0</v>
      </c>
      <c r="AW508">
        <v>2</v>
      </c>
      <c r="AX508">
        <v>68620649</v>
      </c>
      <c r="AY508">
        <v>1</v>
      </c>
      <c r="AZ508">
        <v>0</v>
      </c>
      <c r="BA508">
        <v>510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X508">
        <f>ROUND(Y508*Source!I336,9)</f>
        <v>7.6000000000000004E-5</v>
      </c>
      <c r="CY508">
        <f>AA508</f>
        <v>44081.11</v>
      </c>
      <c r="CZ508">
        <f>AE508</f>
        <v>44081.11</v>
      </c>
      <c r="DA508">
        <f>AI508</f>
        <v>1</v>
      </c>
      <c r="DB508">
        <f t="shared" si="150"/>
        <v>167.51</v>
      </c>
      <c r="DC508">
        <f t="shared" si="151"/>
        <v>0</v>
      </c>
      <c r="DD508" t="s">
        <v>3</v>
      </c>
      <c r="DE508" t="s">
        <v>3</v>
      </c>
      <c r="DF508">
        <f t="shared" si="133"/>
        <v>3.35</v>
      </c>
      <c r="DG508">
        <f t="shared" si="134"/>
        <v>0</v>
      </c>
      <c r="DH508">
        <f t="shared" si="135"/>
        <v>0</v>
      </c>
      <c r="DI508">
        <f t="shared" si="136"/>
        <v>0</v>
      </c>
      <c r="DJ508">
        <f>DF508</f>
        <v>3.35</v>
      </c>
      <c r="DK508">
        <v>0</v>
      </c>
      <c r="DL508" t="s">
        <v>3</v>
      </c>
      <c r="DM508">
        <v>0</v>
      </c>
      <c r="DN508" t="s">
        <v>3</v>
      </c>
      <c r="DO508">
        <v>0</v>
      </c>
    </row>
    <row r="509" spans="1:119" x14ac:dyDescent="0.2">
      <c r="A509">
        <f>ROW(Source!A337)</f>
        <v>337</v>
      </c>
      <c r="B509">
        <v>68582722</v>
      </c>
      <c r="C509">
        <v>68584660</v>
      </c>
      <c r="D509">
        <v>68289694</v>
      </c>
      <c r="E509">
        <v>33</v>
      </c>
      <c r="F509">
        <v>1</v>
      </c>
      <c r="G509">
        <v>33</v>
      </c>
      <c r="H509">
        <v>1</v>
      </c>
      <c r="I509" t="s">
        <v>2072</v>
      </c>
      <c r="J509" t="s">
        <v>3</v>
      </c>
      <c r="K509" t="s">
        <v>2073</v>
      </c>
      <c r="L509">
        <v>1191</v>
      </c>
      <c r="N509">
        <v>1013</v>
      </c>
      <c r="O509" t="s">
        <v>2074</v>
      </c>
      <c r="P509" t="s">
        <v>2074</v>
      </c>
      <c r="Q509">
        <v>1</v>
      </c>
      <c r="W509">
        <v>0</v>
      </c>
      <c r="X509">
        <v>476480486</v>
      </c>
      <c r="Y509">
        <f t="shared" si="149"/>
        <v>189.52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1</v>
      </c>
      <c r="AP509">
        <v>0</v>
      </c>
      <c r="AQ509">
        <v>0</v>
      </c>
      <c r="AR509">
        <v>0</v>
      </c>
      <c r="AS509" t="s">
        <v>3</v>
      </c>
      <c r="AT509">
        <v>189.52</v>
      </c>
      <c r="AU509" t="s">
        <v>3</v>
      </c>
      <c r="AV509">
        <v>1</v>
      </c>
      <c r="AW509">
        <v>2</v>
      </c>
      <c r="AX509">
        <v>68620650</v>
      </c>
      <c r="AY509">
        <v>1</v>
      </c>
      <c r="AZ509">
        <v>0</v>
      </c>
      <c r="BA509">
        <v>511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X509">
        <f>ROUND(Y509*Source!I337,9)</f>
        <v>5.6856</v>
      </c>
      <c r="CY509">
        <f>AD509</f>
        <v>0</v>
      </c>
      <c r="CZ509">
        <f>AH509</f>
        <v>0</v>
      </c>
      <c r="DA509">
        <f>AL509</f>
        <v>1</v>
      </c>
      <c r="DB509">
        <f t="shared" si="150"/>
        <v>0</v>
      </c>
      <c r="DC509">
        <f t="shared" si="151"/>
        <v>0</v>
      </c>
      <c r="DD509" t="s">
        <v>3</v>
      </c>
      <c r="DE509" t="s">
        <v>3</v>
      </c>
      <c r="DF509">
        <f t="shared" si="133"/>
        <v>0</v>
      </c>
      <c r="DG509">
        <f t="shared" si="134"/>
        <v>0</v>
      </c>
      <c r="DH509">
        <f t="shared" si="135"/>
        <v>0</v>
      </c>
      <c r="DI509">
        <f t="shared" si="136"/>
        <v>0</v>
      </c>
      <c r="DJ509">
        <f>DI509</f>
        <v>0</v>
      </c>
      <c r="DK509">
        <v>0</v>
      </c>
      <c r="DL509" t="s">
        <v>3</v>
      </c>
      <c r="DM509">
        <v>0</v>
      </c>
      <c r="DN509" t="s">
        <v>3</v>
      </c>
      <c r="DO509">
        <v>0</v>
      </c>
    </row>
    <row r="510" spans="1:119" x14ac:dyDescent="0.2">
      <c r="A510">
        <f>ROW(Source!A337)</f>
        <v>337</v>
      </c>
      <c r="B510">
        <v>68582722</v>
      </c>
      <c r="C510">
        <v>68584660</v>
      </c>
      <c r="D510">
        <v>68303190</v>
      </c>
      <c r="E510">
        <v>1</v>
      </c>
      <c r="F510">
        <v>1</v>
      </c>
      <c r="G510">
        <v>33</v>
      </c>
      <c r="H510">
        <v>2</v>
      </c>
      <c r="I510" t="s">
        <v>2416</v>
      </c>
      <c r="J510" t="s">
        <v>2417</v>
      </c>
      <c r="K510" t="s">
        <v>2418</v>
      </c>
      <c r="L510">
        <v>1368</v>
      </c>
      <c r="N510">
        <v>1011</v>
      </c>
      <c r="O510" t="s">
        <v>341</v>
      </c>
      <c r="P510" t="s">
        <v>341</v>
      </c>
      <c r="Q510">
        <v>1</v>
      </c>
      <c r="W510">
        <v>0</v>
      </c>
      <c r="X510">
        <v>894846851</v>
      </c>
      <c r="Y510">
        <f t="shared" si="149"/>
        <v>0.32</v>
      </c>
      <c r="AA510">
        <v>0</v>
      </c>
      <c r="AB510">
        <v>5.44</v>
      </c>
      <c r="AC510">
        <v>0.01</v>
      </c>
      <c r="AD510">
        <v>0</v>
      </c>
      <c r="AE510">
        <v>0</v>
      </c>
      <c r="AF510">
        <v>5.44</v>
      </c>
      <c r="AG510">
        <v>0.01</v>
      </c>
      <c r="AH510">
        <v>0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1</v>
      </c>
      <c r="AP510">
        <v>0</v>
      </c>
      <c r="AQ510">
        <v>0</v>
      </c>
      <c r="AR510">
        <v>0</v>
      </c>
      <c r="AS510" t="s">
        <v>3</v>
      </c>
      <c r="AT510">
        <v>0.32</v>
      </c>
      <c r="AU510" t="s">
        <v>3</v>
      </c>
      <c r="AV510">
        <v>0</v>
      </c>
      <c r="AW510">
        <v>2</v>
      </c>
      <c r="AX510">
        <v>68620651</v>
      </c>
      <c r="AY510">
        <v>1</v>
      </c>
      <c r="AZ510">
        <v>0</v>
      </c>
      <c r="BA510">
        <v>512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X510">
        <f>ROUND(Y510*Source!I337,9)</f>
        <v>9.5999999999999992E-3</v>
      </c>
      <c r="CY510">
        <f>AB510</f>
        <v>5.44</v>
      </c>
      <c r="CZ510">
        <f>AF510</f>
        <v>5.44</v>
      </c>
      <c r="DA510">
        <f>AJ510</f>
        <v>1</v>
      </c>
      <c r="DB510">
        <f t="shared" si="150"/>
        <v>1.74</v>
      </c>
      <c r="DC510">
        <f t="shared" si="151"/>
        <v>0</v>
      </c>
      <c r="DD510" t="s">
        <v>3</v>
      </c>
      <c r="DE510" t="s">
        <v>3</v>
      </c>
      <c r="DF510">
        <f t="shared" si="133"/>
        <v>0</v>
      </c>
      <c r="DG510">
        <f t="shared" si="134"/>
        <v>0.05</v>
      </c>
      <c r="DH510">
        <f t="shared" si="135"/>
        <v>0</v>
      </c>
      <c r="DI510">
        <f t="shared" si="136"/>
        <v>0</v>
      </c>
      <c r="DJ510">
        <f>DG510</f>
        <v>0.05</v>
      </c>
      <c r="DK510">
        <v>0</v>
      </c>
      <c r="DL510" t="s">
        <v>3</v>
      </c>
      <c r="DM510">
        <v>0</v>
      </c>
      <c r="DN510" t="s">
        <v>3</v>
      </c>
      <c r="DO510">
        <v>0</v>
      </c>
    </row>
    <row r="511" spans="1:119" x14ac:dyDescent="0.2">
      <c r="A511">
        <f>ROW(Source!A337)</f>
        <v>337</v>
      </c>
      <c r="B511">
        <v>68582722</v>
      </c>
      <c r="C511">
        <v>68584660</v>
      </c>
      <c r="D511">
        <v>68305099</v>
      </c>
      <c r="E511">
        <v>1</v>
      </c>
      <c r="F511">
        <v>1</v>
      </c>
      <c r="G511">
        <v>33</v>
      </c>
      <c r="H511">
        <v>3</v>
      </c>
      <c r="I511" t="s">
        <v>2078</v>
      </c>
      <c r="J511" t="s">
        <v>2079</v>
      </c>
      <c r="K511" t="s">
        <v>2080</v>
      </c>
      <c r="L511">
        <v>1346</v>
      </c>
      <c r="N511">
        <v>1009</v>
      </c>
      <c r="O511" t="s">
        <v>529</v>
      </c>
      <c r="P511" t="s">
        <v>529</v>
      </c>
      <c r="Q511">
        <v>1</v>
      </c>
      <c r="W511">
        <v>0</v>
      </c>
      <c r="X511">
        <v>-904406046</v>
      </c>
      <c r="Y511">
        <f t="shared" si="149"/>
        <v>0.2</v>
      </c>
      <c r="AA511">
        <v>29.29</v>
      </c>
      <c r="AB511">
        <v>0</v>
      </c>
      <c r="AC511">
        <v>0</v>
      </c>
      <c r="AD511">
        <v>0</v>
      </c>
      <c r="AE511">
        <v>29.29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M511">
        <v>-2</v>
      </c>
      <c r="AN511">
        <v>0</v>
      </c>
      <c r="AO511">
        <v>1</v>
      </c>
      <c r="AP511">
        <v>0</v>
      </c>
      <c r="AQ511">
        <v>0</v>
      </c>
      <c r="AR511">
        <v>0</v>
      </c>
      <c r="AS511" t="s">
        <v>3</v>
      </c>
      <c r="AT511">
        <v>0.2</v>
      </c>
      <c r="AU511" t="s">
        <v>3</v>
      </c>
      <c r="AV511">
        <v>0</v>
      </c>
      <c r="AW511">
        <v>2</v>
      </c>
      <c r="AX511">
        <v>68620652</v>
      </c>
      <c r="AY511">
        <v>1</v>
      </c>
      <c r="AZ511">
        <v>0</v>
      </c>
      <c r="BA511">
        <v>513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X511">
        <f>ROUND(Y511*Source!I337,9)</f>
        <v>6.0000000000000001E-3</v>
      </c>
      <c r="CY511">
        <f>AA511</f>
        <v>29.29</v>
      </c>
      <c r="CZ511">
        <f>AE511</f>
        <v>29.29</v>
      </c>
      <c r="DA511">
        <f>AI511</f>
        <v>1</v>
      </c>
      <c r="DB511">
        <f t="shared" si="150"/>
        <v>5.86</v>
      </c>
      <c r="DC511">
        <f t="shared" si="151"/>
        <v>0</v>
      </c>
      <c r="DD511" t="s">
        <v>3</v>
      </c>
      <c r="DE511" t="s">
        <v>3</v>
      </c>
      <c r="DF511">
        <f t="shared" si="133"/>
        <v>0.18</v>
      </c>
      <c r="DG511">
        <f t="shared" si="134"/>
        <v>0</v>
      </c>
      <c r="DH511">
        <f t="shared" si="135"/>
        <v>0</v>
      </c>
      <c r="DI511">
        <f t="shared" si="136"/>
        <v>0</v>
      </c>
      <c r="DJ511">
        <f>DF511</f>
        <v>0.18</v>
      </c>
      <c r="DK511">
        <v>0</v>
      </c>
      <c r="DL511" t="s">
        <v>3</v>
      </c>
      <c r="DM511">
        <v>0</v>
      </c>
      <c r="DN511" t="s">
        <v>3</v>
      </c>
      <c r="DO511">
        <v>0</v>
      </c>
    </row>
    <row r="512" spans="1:119" x14ac:dyDescent="0.2">
      <c r="A512">
        <f>ROW(Source!A337)</f>
        <v>337</v>
      </c>
      <c r="B512">
        <v>68582722</v>
      </c>
      <c r="C512">
        <v>68584660</v>
      </c>
      <c r="D512">
        <v>68305505</v>
      </c>
      <c r="E512">
        <v>1</v>
      </c>
      <c r="F512">
        <v>1</v>
      </c>
      <c r="G512">
        <v>33</v>
      </c>
      <c r="H512">
        <v>3</v>
      </c>
      <c r="I512" t="s">
        <v>2419</v>
      </c>
      <c r="J512" t="s">
        <v>2420</v>
      </c>
      <c r="K512" t="s">
        <v>2421</v>
      </c>
      <c r="L512">
        <v>1327</v>
      </c>
      <c r="N512">
        <v>1005</v>
      </c>
      <c r="O512" t="s">
        <v>402</v>
      </c>
      <c r="P512" t="s">
        <v>402</v>
      </c>
      <c r="Q512">
        <v>1</v>
      </c>
      <c r="W512">
        <v>0</v>
      </c>
      <c r="X512">
        <v>1270713785</v>
      </c>
      <c r="Y512">
        <f t="shared" si="149"/>
        <v>105</v>
      </c>
      <c r="AA512">
        <v>467.06</v>
      </c>
      <c r="AB512">
        <v>0</v>
      </c>
      <c r="AC512">
        <v>0</v>
      </c>
      <c r="AD512">
        <v>0</v>
      </c>
      <c r="AE512">
        <v>467.06</v>
      </c>
      <c r="AF512">
        <v>0</v>
      </c>
      <c r="AG512">
        <v>0</v>
      </c>
      <c r="AH512">
        <v>0</v>
      </c>
      <c r="AI512">
        <v>1</v>
      </c>
      <c r="AJ512">
        <v>1</v>
      </c>
      <c r="AK512">
        <v>1</v>
      </c>
      <c r="AL512">
        <v>1</v>
      </c>
      <c r="AM512">
        <v>-2</v>
      </c>
      <c r="AN512">
        <v>0</v>
      </c>
      <c r="AO512">
        <v>1</v>
      </c>
      <c r="AP512">
        <v>0</v>
      </c>
      <c r="AQ512">
        <v>0</v>
      </c>
      <c r="AR512">
        <v>0</v>
      </c>
      <c r="AS512" t="s">
        <v>3</v>
      </c>
      <c r="AT512">
        <v>105</v>
      </c>
      <c r="AU512" t="s">
        <v>3</v>
      </c>
      <c r="AV512">
        <v>0</v>
      </c>
      <c r="AW512">
        <v>2</v>
      </c>
      <c r="AX512">
        <v>68620653</v>
      </c>
      <c r="AY512">
        <v>1</v>
      </c>
      <c r="AZ512">
        <v>0</v>
      </c>
      <c r="BA512">
        <v>514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X512">
        <f>ROUND(Y512*Source!I337,9)</f>
        <v>3.15</v>
      </c>
      <c r="CY512">
        <f>AA512</f>
        <v>467.06</v>
      </c>
      <c r="CZ512">
        <f>AE512</f>
        <v>467.06</v>
      </c>
      <c r="DA512">
        <f>AI512</f>
        <v>1</v>
      </c>
      <c r="DB512">
        <f t="shared" si="150"/>
        <v>49041.3</v>
      </c>
      <c r="DC512">
        <f t="shared" si="151"/>
        <v>0</v>
      </c>
      <c r="DD512" t="s">
        <v>3</v>
      </c>
      <c r="DE512" t="s">
        <v>3</v>
      </c>
      <c r="DF512">
        <f t="shared" si="133"/>
        <v>1471.24</v>
      </c>
      <c r="DG512">
        <f t="shared" si="134"/>
        <v>0</v>
      </c>
      <c r="DH512">
        <f t="shared" si="135"/>
        <v>0</v>
      </c>
      <c r="DI512">
        <f t="shared" si="136"/>
        <v>0</v>
      </c>
      <c r="DJ512">
        <f>DF512</f>
        <v>1471.24</v>
      </c>
      <c r="DK512">
        <v>0</v>
      </c>
      <c r="DL512" t="s">
        <v>3</v>
      </c>
      <c r="DM512">
        <v>0</v>
      </c>
      <c r="DN512" t="s">
        <v>3</v>
      </c>
      <c r="DO512">
        <v>0</v>
      </c>
    </row>
    <row r="513" spans="1:119" x14ac:dyDescent="0.2">
      <c r="A513">
        <f>ROW(Source!A337)</f>
        <v>337</v>
      </c>
      <c r="B513">
        <v>68582722</v>
      </c>
      <c r="C513">
        <v>68584660</v>
      </c>
      <c r="D513">
        <v>68305363</v>
      </c>
      <c r="E513">
        <v>1</v>
      </c>
      <c r="F513">
        <v>1</v>
      </c>
      <c r="G513">
        <v>33</v>
      </c>
      <c r="H513">
        <v>3</v>
      </c>
      <c r="I513" t="s">
        <v>2422</v>
      </c>
      <c r="J513" t="s">
        <v>2423</v>
      </c>
      <c r="K513" t="s">
        <v>2424</v>
      </c>
      <c r="L513">
        <v>1348</v>
      </c>
      <c r="N513">
        <v>1009</v>
      </c>
      <c r="O513" t="s">
        <v>550</v>
      </c>
      <c r="P513" t="s">
        <v>550</v>
      </c>
      <c r="Q513">
        <v>1000</v>
      </c>
      <c r="W513">
        <v>0</v>
      </c>
      <c r="X513">
        <v>-496850498</v>
      </c>
      <c r="Y513">
        <f t="shared" si="149"/>
        <v>0.03</v>
      </c>
      <c r="AA513">
        <v>117815.26</v>
      </c>
      <c r="AB513">
        <v>0</v>
      </c>
      <c r="AC513">
        <v>0</v>
      </c>
      <c r="AD513">
        <v>0</v>
      </c>
      <c r="AE513">
        <v>117815.26</v>
      </c>
      <c r="AF513">
        <v>0</v>
      </c>
      <c r="AG513">
        <v>0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1</v>
      </c>
      <c r="AP513">
        <v>0</v>
      </c>
      <c r="AQ513">
        <v>0</v>
      </c>
      <c r="AR513">
        <v>0</v>
      </c>
      <c r="AS513" t="s">
        <v>3</v>
      </c>
      <c r="AT513">
        <v>0.03</v>
      </c>
      <c r="AU513" t="s">
        <v>3</v>
      </c>
      <c r="AV513">
        <v>0</v>
      </c>
      <c r="AW513">
        <v>2</v>
      </c>
      <c r="AX513">
        <v>68620654</v>
      </c>
      <c r="AY513">
        <v>1</v>
      </c>
      <c r="AZ513">
        <v>0</v>
      </c>
      <c r="BA513">
        <v>515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X513">
        <f>ROUND(Y513*Source!I337,9)</f>
        <v>8.9999999999999998E-4</v>
      </c>
      <c r="CY513">
        <f>AA513</f>
        <v>117815.26</v>
      </c>
      <c r="CZ513">
        <f>AE513</f>
        <v>117815.26</v>
      </c>
      <c r="DA513">
        <f>AI513</f>
        <v>1</v>
      </c>
      <c r="DB513">
        <f t="shared" si="150"/>
        <v>3534.46</v>
      </c>
      <c r="DC513">
        <f t="shared" si="151"/>
        <v>0</v>
      </c>
      <c r="DD513" t="s">
        <v>3</v>
      </c>
      <c r="DE513" t="s">
        <v>3</v>
      </c>
      <c r="DF513">
        <f t="shared" ref="DF513:DF576" si="152">ROUND(ROUND(AE513,2)*CX513,2)</f>
        <v>106.03</v>
      </c>
      <c r="DG513">
        <f t="shared" ref="DG513:DG576" si="153">ROUND(ROUND(AF513,2)*CX513,2)</f>
        <v>0</v>
      </c>
      <c r="DH513">
        <f t="shared" ref="DH513:DH576" si="154">ROUND(ROUND(AG513,2)*CX513,2)</f>
        <v>0</v>
      </c>
      <c r="DI513">
        <f t="shared" ref="DI513:DI576" si="155">ROUND(ROUND(AH513,2)*CX513,2)</f>
        <v>0</v>
      </c>
      <c r="DJ513">
        <f>DF513</f>
        <v>106.03</v>
      </c>
      <c r="DK513">
        <v>0</v>
      </c>
      <c r="DL513" t="s">
        <v>3</v>
      </c>
      <c r="DM513">
        <v>0</v>
      </c>
      <c r="DN513" t="s">
        <v>3</v>
      </c>
      <c r="DO513">
        <v>0</v>
      </c>
    </row>
    <row r="514" spans="1:119" x14ac:dyDescent="0.2">
      <c r="A514">
        <f>ROW(Source!A337)</f>
        <v>337</v>
      </c>
      <c r="B514">
        <v>68582722</v>
      </c>
      <c r="C514">
        <v>68584660</v>
      </c>
      <c r="D514">
        <v>68303828</v>
      </c>
      <c r="E514">
        <v>1</v>
      </c>
      <c r="F514">
        <v>1</v>
      </c>
      <c r="G514">
        <v>33</v>
      </c>
      <c r="H514">
        <v>3</v>
      </c>
      <c r="I514" t="s">
        <v>2425</v>
      </c>
      <c r="J514" t="s">
        <v>2426</v>
      </c>
      <c r="K514" t="s">
        <v>2427</v>
      </c>
      <c r="L514">
        <v>1348</v>
      </c>
      <c r="N514">
        <v>1009</v>
      </c>
      <c r="O514" t="s">
        <v>550</v>
      </c>
      <c r="P514" t="s">
        <v>550</v>
      </c>
      <c r="Q514">
        <v>1000</v>
      </c>
      <c r="W514">
        <v>0</v>
      </c>
      <c r="X514">
        <v>1400178460</v>
      </c>
      <c r="Y514">
        <f t="shared" si="149"/>
        <v>8.8999999999999999E-3</v>
      </c>
      <c r="AA514">
        <v>129319.44</v>
      </c>
      <c r="AB514">
        <v>0</v>
      </c>
      <c r="AC514">
        <v>0</v>
      </c>
      <c r="AD514">
        <v>0</v>
      </c>
      <c r="AE514">
        <v>129319.44</v>
      </c>
      <c r="AF514">
        <v>0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1</v>
      </c>
      <c r="AP514">
        <v>0</v>
      </c>
      <c r="AQ514">
        <v>0</v>
      </c>
      <c r="AR514">
        <v>0</v>
      </c>
      <c r="AS514" t="s">
        <v>3</v>
      </c>
      <c r="AT514">
        <v>8.8999999999999999E-3</v>
      </c>
      <c r="AU514" t="s">
        <v>3</v>
      </c>
      <c r="AV514">
        <v>0</v>
      </c>
      <c r="AW514">
        <v>2</v>
      </c>
      <c r="AX514">
        <v>68620655</v>
      </c>
      <c r="AY514">
        <v>1</v>
      </c>
      <c r="AZ514">
        <v>0</v>
      </c>
      <c r="BA514">
        <v>516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X514">
        <f>ROUND(Y514*Source!I337,9)</f>
        <v>2.6699999999999998E-4</v>
      </c>
      <c r="CY514">
        <f>AA514</f>
        <v>129319.44</v>
      </c>
      <c r="CZ514">
        <f>AE514</f>
        <v>129319.44</v>
      </c>
      <c r="DA514">
        <f>AI514</f>
        <v>1</v>
      </c>
      <c r="DB514">
        <f t="shared" si="150"/>
        <v>1150.94</v>
      </c>
      <c r="DC514">
        <f t="shared" si="151"/>
        <v>0</v>
      </c>
      <c r="DD514" t="s">
        <v>3</v>
      </c>
      <c r="DE514" t="s">
        <v>3</v>
      </c>
      <c r="DF514">
        <f t="shared" si="152"/>
        <v>34.53</v>
      </c>
      <c r="DG514">
        <f t="shared" si="153"/>
        <v>0</v>
      </c>
      <c r="DH514">
        <f t="shared" si="154"/>
        <v>0</v>
      </c>
      <c r="DI514">
        <f t="shared" si="155"/>
        <v>0</v>
      </c>
      <c r="DJ514">
        <f>DF514</f>
        <v>34.53</v>
      </c>
      <c r="DK514">
        <v>0</v>
      </c>
      <c r="DL514" t="s">
        <v>3</v>
      </c>
      <c r="DM514">
        <v>0</v>
      </c>
      <c r="DN514" t="s">
        <v>3</v>
      </c>
      <c r="DO514">
        <v>0</v>
      </c>
    </row>
    <row r="515" spans="1:119" x14ac:dyDescent="0.2">
      <c r="A515">
        <f>ROW(Source!A338)</f>
        <v>338</v>
      </c>
      <c r="B515">
        <v>68582722</v>
      </c>
      <c r="C515">
        <v>68584673</v>
      </c>
      <c r="D515">
        <v>68289694</v>
      </c>
      <c r="E515">
        <v>33</v>
      </c>
      <c r="F515">
        <v>1</v>
      </c>
      <c r="G515">
        <v>33</v>
      </c>
      <c r="H515">
        <v>1</v>
      </c>
      <c r="I515" t="s">
        <v>2072</v>
      </c>
      <c r="J515" t="s">
        <v>3</v>
      </c>
      <c r="K515" t="s">
        <v>2073</v>
      </c>
      <c r="L515">
        <v>1191</v>
      </c>
      <c r="N515">
        <v>1013</v>
      </c>
      <c r="O515" t="s">
        <v>2074</v>
      </c>
      <c r="P515" t="s">
        <v>2074</v>
      </c>
      <c r="Q515">
        <v>1</v>
      </c>
      <c r="W515">
        <v>0</v>
      </c>
      <c r="X515">
        <v>476480486</v>
      </c>
      <c r="Y515">
        <f t="shared" si="149"/>
        <v>0.35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-2</v>
      </c>
      <c r="AN515">
        <v>0</v>
      </c>
      <c r="AO515">
        <v>1</v>
      </c>
      <c r="AP515">
        <v>0</v>
      </c>
      <c r="AQ515">
        <v>0</v>
      </c>
      <c r="AR515">
        <v>0</v>
      </c>
      <c r="AS515" t="s">
        <v>3</v>
      </c>
      <c r="AT515">
        <v>0.35</v>
      </c>
      <c r="AU515" t="s">
        <v>3</v>
      </c>
      <c r="AV515">
        <v>1</v>
      </c>
      <c r="AW515">
        <v>2</v>
      </c>
      <c r="AX515">
        <v>68620656</v>
      </c>
      <c r="AY515">
        <v>1</v>
      </c>
      <c r="AZ515">
        <v>0</v>
      </c>
      <c r="BA515">
        <v>517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X515">
        <f>ROUND(Y515*Source!I338,9)</f>
        <v>0.17499999999999999</v>
      </c>
      <c r="CY515">
        <f>AD515</f>
        <v>0</v>
      </c>
      <c r="CZ515">
        <f>AH515</f>
        <v>0</v>
      </c>
      <c r="DA515">
        <f>AL515</f>
        <v>1</v>
      </c>
      <c r="DB515">
        <f t="shared" si="150"/>
        <v>0</v>
      </c>
      <c r="DC515">
        <f t="shared" si="151"/>
        <v>0</v>
      </c>
      <c r="DD515" t="s">
        <v>3</v>
      </c>
      <c r="DE515" t="s">
        <v>3</v>
      </c>
      <c r="DF515">
        <f t="shared" si="152"/>
        <v>0</v>
      </c>
      <c r="DG515">
        <f t="shared" si="153"/>
        <v>0</v>
      </c>
      <c r="DH515">
        <f t="shared" si="154"/>
        <v>0</v>
      </c>
      <c r="DI515">
        <f t="shared" si="155"/>
        <v>0</v>
      </c>
      <c r="DJ515">
        <f>DI515</f>
        <v>0</v>
      </c>
      <c r="DK515">
        <v>0</v>
      </c>
      <c r="DL515" t="s">
        <v>3</v>
      </c>
      <c r="DM515">
        <v>0</v>
      </c>
      <c r="DN515" t="s">
        <v>3</v>
      </c>
      <c r="DO515">
        <v>0</v>
      </c>
    </row>
    <row r="516" spans="1:119" x14ac:dyDescent="0.2">
      <c r="A516">
        <f>ROW(Source!A338)</f>
        <v>338</v>
      </c>
      <c r="B516">
        <v>68582722</v>
      </c>
      <c r="C516">
        <v>68584673</v>
      </c>
      <c r="D516">
        <v>68303434</v>
      </c>
      <c r="E516">
        <v>1</v>
      </c>
      <c r="F516">
        <v>1</v>
      </c>
      <c r="G516">
        <v>33</v>
      </c>
      <c r="H516">
        <v>3</v>
      </c>
      <c r="I516" t="s">
        <v>2428</v>
      </c>
      <c r="J516" t="s">
        <v>2429</v>
      </c>
      <c r="K516" t="s">
        <v>2430</v>
      </c>
      <c r="L516">
        <v>1348</v>
      </c>
      <c r="N516">
        <v>1009</v>
      </c>
      <c r="O516" t="s">
        <v>550</v>
      </c>
      <c r="P516" t="s">
        <v>550</v>
      </c>
      <c r="Q516">
        <v>1000</v>
      </c>
      <c r="W516">
        <v>0</v>
      </c>
      <c r="X516">
        <v>584684153</v>
      </c>
      <c r="Y516">
        <f t="shared" si="149"/>
        <v>9.0000000000000006E-5</v>
      </c>
      <c r="AA516">
        <v>6046.68</v>
      </c>
      <c r="AB516">
        <v>0</v>
      </c>
      <c r="AC516">
        <v>0</v>
      </c>
      <c r="AD516">
        <v>0</v>
      </c>
      <c r="AE516">
        <v>6046.68</v>
      </c>
      <c r="AF516">
        <v>0</v>
      </c>
      <c r="AG516">
        <v>0</v>
      </c>
      <c r="AH516">
        <v>0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1</v>
      </c>
      <c r="AP516">
        <v>0</v>
      </c>
      <c r="AQ516">
        <v>0</v>
      </c>
      <c r="AR516">
        <v>0</v>
      </c>
      <c r="AS516" t="s">
        <v>3</v>
      </c>
      <c r="AT516">
        <v>9.0000000000000006E-5</v>
      </c>
      <c r="AU516" t="s">
        <v>3</v>
      </c>
      <c r="AV516">
        <v>0</v>
      </c>
      <c r="AW516">
        <v>2</v>
      </c>
      <c r="AX516">
        <v>68620657</v>
      </c>
      <c r="AY516">
        <v>1</v>
      </c>
      <c r="AZ516">
        <v>0</v>
      </c>
      <c r="BA516">
        <v>518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X516">
        <f>ROUND(Y516*Source!I338,9)</f>
        <v>4.5000000000000003E-5</v>
      </c>
      <c r="CY516">
        <f>AA516</f>
        <v>6046.68</v>
      </c>
      <c r="CZ516">
        <f>AE516</f>
        <v>6046.68</v>
      </c>
      <c r="DA516">
        <f>AI516</f>
        <v>1</v>
      </c>
      <c r="DB516">
        <f t="shared" si="150"/>
        <v>0.54</v>
      </c>
      <c r="DC516">
        <f t="shared" si="151"/>
        <v>0</v>
      </c>
      <c r="DD516" t="s">
        <v>3</v>
      </c>
      <c r="DE516" t="s">
        <v>3</v>
      </c>
      <c r="DF516">
        <f t="shared" si="152"/>
        <v>0.27</v>
      </c>
      <c r="DG516">
        <f t="shared" si="153"/>
        <v>0</v>
      </c>
      <c r="DH516">
        <f t="shared" si="154"/>
        <v>0</v>
      </c>
      <c r="DI516">
        <f t="shared" si="155"/>
        <v>0</v>
      </c>
      <c r="DJ516">
        <f>DF516</f>
        <v>0.27</v>
      </c>
      <c r="DK516">
        <v>0</v>
      </c>
      <c r="DL516" t="s">
        <v>3</v>
      </c>
      <c r="DM516">
        <v>0</v>
      </c>
      <c r="DN516" t="s">
        <v>3</v>
      </c>
      <c r="DO516">
        <v>0</v>
      </c>
    </row>
    <row r="517" spans="1:119" x14ac:dyDescent="0.2">
      <c r="A517">
        <f>ROW(Source!A338)</f>
        <v>338</v>
      </c>
      <c r="B517">
        <v>68582722</v>
      </c>
      <c r="C517">
        <v>68584673</v>
      </c>
      <c r="D517">
        <v>68305351</v>
      </c>
      <c r="E517">
        <v>1</v>
      </c>
      <c r="F517">
        <v>1</v>
      </c>
      <c r="G517">
        <v>33</v>
      </c>
      <c r="H517">
        <v>3</v>
      </c>
      <c r="I517" t="s">
        <v>2431</v>
      </c>
      <c r="J517" t="s">
        <v>2432</v>
      </c>
      <c r="K517" t="s">
        <v>2433</v>
      </c>
      <c r="L517">
        <v>1346</v>
      </c>
      <c r="N517">
        <v>1009</v>
      </c>
      <c r="O517" t="s">
        <v>529</v>
      </c>
      <c r="P517" t="s">
        <v>529</v>
      </c>
      <c r="Q517">
        <v>1</v>
      </c>
      <c r="W517">
        <v>0</v>
      </c>
      <c r="X517">
        <v>545623252</v>
      </c>
      <c r="Y517">
        <f t="shared" si="149"/>
        <v>0.1</v>
      </c>
      <c r="AA517">
        <v>332.89</v>
      </c>
      <c r="AB517">
        <v>0</v>
      </c>
      <c r="AC517">
        <v>0</v>
      </c>
      <c r="AD517">
        <v>0</v>
      </c>
      <c r="AE517">
        <v>332.89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1</v>
      </c>
      <c r="AP517">
        <v>0</v>
      </c>
      <c r="AQ517">
        <v>0</v>
      </c>
      <c r="AR517">
        <v>0</v>
      </c>
      <c r="AS517" t="s">
        <v>3</v>
      </c>
      <c r="AT517">
        <v>0.1</v>
      </c>
      <c r="AU517" t="s">
        <v>3</v>
      </c>
      <c r="AV517">
        <v>0</v>
      </c>
      <c r="AW517">
        <v>2</v>
      </c>
      <c r="AX517">
        <v>68620658</v>
      </c>
      <c r="AY517">
        <v>1</v>
      </c>
      <c r="AZ517">
        <v>0</v>
      </c>
      <c r="BA517">
        <v>519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X517">
        <f>ROUND(Y517*Source!I338,9)</f>
        <v>0.05</v>
      </c>
      <c r="CY517">
        <f>AA517</f>
        <v>332.89</v>
      </c>
      <c r="CZ517">
        <f>AE517</f>
        <v>332.89</v>
      </c>
      <c r="DA517">
        <f>AI517</f>
        <v>1</v>
      </c>
      <c r="DB517">
        <f t="shared" si="150"/>
        <v>33.29</v>
      </c>
      <c r="DC517">
        <f t="shared" si="151"/>
        <v>0</v>
      </c>
      <c r="DD517" t="s">
        <v>3</v>
      </c>
      <c r="DE517" t="s">
        <v>3</v>
      </c>
      <c r="DF517">
        <f t="shared" si="152"/>
        <v>16.64</v>
      </c>
      <c r="DG517">
        <f t="shared" si="153"/>
        <v>0</v>
      </c>
      <c r="DH517">
        <f t="shared" si="154"/>
        <v>0</v>
      </c>
      <c r="DI517">
        <f t="shared" si="155"/>
        <v>0</v>
      </c>
      <c r="DJ517">
        <f>DF517</f>
        <v>16.64</v>
      </c>
      <c r="DK517">
        <v>0</v>
      </c>
      <c r="DL517" t="s">
        <v>3</v>
      </c>
      <c r="DM517">
        <v>0</v>
      </c>
      <c r="DN517" t="s">
        <v>3</v>
      </c>
      <c r="DO517">
        <v>0</v>
      </c>
    </row>
    <row r="518" spans="1:119" x14ac:dyDescent="0.2">
      <c r="A518">
        <f>ROW(Source!A338)</f>
        <v>338</v>
      </c>
      <c r="B518">
        <v>68582722</v>
      </c>
      <c r="C518">
        <v>68584673</v>
      </c>
      <c r="D518">
        <v>68306378</v>
      </c>
      <c r="E518">
        <v>1</v>
      </c>
      <c r="F518">
        <v>1</v>
      </c>
      <c r="G518">
        <v>33</v>
      </c>
      <c r="H518">
        <v>3</v>
      </c>
      <c r="I518" t="s">
        <v>2269</v>
      </c>
      <c r="J518" t="s">
        <v>2270</v>
      </c>
      <c r="K518" t="s">
        <v>2271</v>
      </c>
      <c r="L518">
        <v>1339</v>
      </c>
      <c r="N518">
        <v>1007</v>
      </c>
      <c r="O518" t="s">
        <v>666</v>
      </c>
      <c r="P518" t="s">
        <v>666</v>
      </c>
      <c r="Q518">
        <v>1</v>
      </c>
      <c r="W518">
        <v>0</v>
      </c>
      <c r="X518">
        <v>1491302261</v>
      </c>
      <c r="Y518">
        <f t="shared" si="149"/>
        <v>2E-3</v>
      </c>
      <c r="AA518">
        <v>4352.96</v>
      </c>
      <c r="AB518">
        <v>0</v>
      </c>
      <c r="AC518">
        <v>0</v>
      </c>
      <c r="AD518">
        <v>0</v>
      </c>
      <c r="AE518">
        <v>4352.96</v>
      </c>
      <c r="AF518">
        <v>0</v>
      </c>
      <c r="AG518">
        <v>0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1</v>
      </c>
      <c r="AP518">
        <v>0</v>
      </c>
      <c r="AQ518">
        <v>0</v>
      </c>
      <c r="AR518">
        <v>0</v>
      </c>
      <c r="AS518" t="s">
        <v>3</v>
      </c>
      <c r="AT518">
        <v>2E-3</v>
      </c>
      <c r="AU518" t="s">
        <v>3</v>
      </c>
      <c r="AV518">
        <v>0</v>
      </c>
      <c r="AW518">
        <v>2</v>
      </c>
      <c r="AX518">
        <v>68620659</v>
      </c>
      <c r="AY518">
        <v>1</v>
      </c>
      <c r="AZ518">
        <v>0</v>
      </c>
      <c r="BA518">
        <v>520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X518">
        <f>ROUND(Y518*Source!I338,9)</f>
        <v>1E-3</v>
      </c>
      <c r="CY518">
        <f>AA518</f>
        <v>4352.96</v>
      </c>
      <c r="CZ518">
        <f>AE518</f>
        <v>4352.96</v>
      </c>
      <c r="DA518">
        <f>AI518</f>
        <v>1</v>
      </c>
      <c r="DB518">
        <f t="shared" si="150"/>
        <v>8.7100000000000009</v>
      </c>
      <c r="DC518">
        <f t="shared" si="151"/>
        <v>0</v>
      </c>
      <c r="DD518" t="s">
        <v>3</v>
      </c>
      <c r="DE518" t="s">
        <v>3</v>
      </c>
      <c r="DF518">
        <f t="shared" si="152"/>
        <v>4.3499999999999996</v>
      </c>
      <c r="DG518">
        <f t="shared" si="153"/>
        <v>0</v>
      </c>
      <c r="DH518">
        <f t="shared" si="154"/>
        <v>0</v>
      </c>
      <c r="DI518">
        <f t="shared" si="155"/>
        <v>0</v>
      </c>
      <c r="DJ518">
        <f>DF518</f>
        <v>4.3499999999999996</v>
      </c>
      <c r="DK518">
        <v>0</v>
      </c>
      <c r="DL518" t="s">
        <v>3</v>
      </c>
      <c r="DM518">
        <v>0</v>
      </c>
      <c r="DN518" t="s">
        <v>3</v>
      </c>
      <c r="DO518">
        <v>0</v>
      </c>
    </row>
    <row r="519" spans="1:119" x14ac:dyDescent="0.2">
      <c r="A519">
        <f>ROW(Source!A339)</f>
        <v>339</v>
      </c>
      <c r="B519">
        <v>68582722</v>
      </c>
      <c r="C519">
        <v>68584682</v>
      </c>
      <c r="D519">
        <v>68289694</v>
      </c>
      <c r="E519">
        <v>33</v>
      </c>
      <c r="F519">
        <v>1</v>
      </c>
      <c r="G519">
        <v>33</v>
      </c>
      <c r="H519">
        <v>1</v>
      </c>
      <c r="I519" t="s">
        <v>2072</v>
      </c>
      <c r="J519" t="s">
        <v>3</v>
      </c>
      <c r="K519" t="s">
        <v>2073</v>
      </c>
      <c r="L519">
        <v>1191</v>
      </c>
      <c r="N519">
        <v>1013</v>
      </c>
      <c r="O519" t="s">
        <v>2074</v>
      </c>
      <c r="P519" t="s">
        <v>2074</v>
      </c>
      <c r="Q519">
        <v>1</v>
      </c>
      <c r="W519">
        <v>0</v>
      </c>
      <c r="X519">
        <v>476480486</v>
      </c>
      <c r="Y519">
        <f t="shared" si="149"/>
        <v>0.97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1</v>
      </c>
      <c r="AP519">
        <v>0</v>
      </c>
      <c r="AQ519">
        <v>0</v>
      </c>
      <c r="AR519">
        <v>0</v>
      </c>
      <c r="AS519" t="s">
        <v>3</v>
      </c>
      <c r="AT519">
        <v>0.97</v>
      </c>
      <c r="AU519" t="s">
        <v>3</v>
      </c>
      <c r="AV519">
        <v>1</v>
      </c>
      <c r="AW519">
        <v>2</v>
      </c>
      <c r="AX519">
        <v>68620660</v>
      </c>
      <c r="AY519">
        <v>1</v>
      </c>
      <c r="AZ519">
        <v>0</v>
      </c>
      <c r="BA519">
        <v>521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X519">
        <f>ROUND(Y519*Source!I339,9)</f>
        <v>2.4249999999999998</v>
      </c>
      <c r="CY519">
        <f>AD519</f>
        <v>0</v>
      </c>
      <c r="CZ519">
        <f>AH519</f>
        <v>0</v>
      </c>
      <c r="DA519">
        <f>AL519</f>
        <v>1</v>
      </c>
      <c r="DB519">
        <f t="shared" si="150"/>
        <v>0</v>
      </c>
      <c r="DC519">
        <f t="shared" si="151"/>
        <v>0</v>
      </c>
      <c r="DD519" t="s">
        <v>3</v>
      </c>
      <c r="DE519" t="s">
        <v>3</v>
      </c>
      <c r="DF519">
        <f t="shared" si="152"/>
        <v>0</v>
      </c>
      <c r="DG519">
        <f t="shared" si="153"/>
        <v>0</v>
      </c>
      <c r="DH519">
        <f t="shared" si="154"/>
        <v>0</v>
      </c>
      <c r="DI519">
        <f t="shared" si="155"/>
        <v>0</v>
      </c>
      <c r="DJ519">
        <f>DI519</f>
        <v>0</v>
      </c>
      <c r="DK519">
        <v>0</v>
      </c>
      <c r="DL519" t="s">
        <v>3</v>
      </c>
      <c r="DM519">
        <v>0</v>
      </c>
      <c r="DN519" t="s">
        <v>3</v>
      </c>
      <c r="DO519">
        <v>0</v>
      </c>
    </row>
    <row r="520" spans="1:119" x14ac:dyDescent="0.2">
      <c r="A520">
        <f>ROW(Source!A339)</f>
        <v>339</v>
      </c>
      <c r="B520">
        <v>68582722</v>
      </c>
      <c r="C520">
        <v>68584682</v>
      </c>
      <c r="D520">
        <v>68303210</v>
      </c>
      <c r="E520">
        <v>1</v>
      </c>
      <c r="F520">
        <v>1</v>
      </c>
      <c r="G520">
        <v>33</v>
      </c>
      <c r="H520">
        <v>2</v>
      </c>
      <c r="I520" t="s">
        <v>2105</v>
      </c>
      <c r="J520" t="s">
        <v>2106</v>
      </c>
      <c r="K520" t="s">
        <v>2107</v>
      </c>
      <c r="L520">
        <v>1368</v>
      </c>
      <c r="N520">
        <v>1011</v>
      </c>
      <c r="O520" t="s">
        <v>341</v>
      </c>
      <c r="P520" t="s">
        <v>341</v>
      </c>
      <c r="Q520">
        <v>1</v>
      </c>
      <c r="W520">
        <v>0</v>
      </c>
      <c r="X520">
        <v>-700529201</v>
      </c>
      <c r="Y520">
        <f t="shared" si="149"/>
        <v>0.12</v>
      </c>
      <c r="AA520">
        <v>0</v>
      </c>
      <c r="AB520">
        <v>5.27</v>
      </c>
      <c r="AC520">
        <v>0.01</v>
      </c>
      <c r="AD520">
        <v>0</v>
      </c>
      <c r="AE520">
        <v>0</v>
      </c>
      <c r="AF520">
        <v>5.27</v>
      </c>
      <c r="AG520">
        <v>0.01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1</v>
      </c>
      <c r="AP520">
        <v>0</v>
      </c>
      <c r="AQ520">
        <v>0</v>
      </c>
      <c r="AR520">
        <v>0</v>
      </c>
      <c r="AS520" t="s">
        <v>3</v>
      </c>
      <c r="AT520">
        <v>0.12</v>
      </c>
      <c r="AU520" t="s">
        <v>3</v>
      </c>
      <c r="AV520">
        <v>0</v>
      </c>
      <c r="AW520">
        <v>2</v>
      </c>
      <c r="AX520">
        <v>68620661</v>
      </c>
      <c r="AY520">
        <v>1</v>
      </c>
      <c r="AZ520">
        <v>0</v>
      </c>
      <c r="BA520">
        <v>522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X520">
        <f>ROUND(Y520*Source!I339,9)</f>
        <v>0.3</v>
      </c>
      <c r="CY520">
        <f>AB520</f>
        <v>5.27</v>
      </c>
      <c r="CZ520">
        <f>AF520</f>
        <v>5.27</v>
      </c>
      <c r="DA520">
        <f>AJ520</f>
        <v>1</v>
      </c>
      <c r="DB520">
        <f t="shared" si="150"/>
        <v>0.63</v>
      </c>
      <c r="DC520">
        <f t="shared" si="151"/>
        <v>0</v>
      </c>
      <c r="DD520" t="s">
        <v>3</v>
      </c>
      <c r="DE520" t="s">
        <v>3</v>
      </c>
      <c r="DF520">
        <f t="shared" si="152"/>
        <v>0</v>
      </c>
      <c r="DG520">
        <f t="shared" si="153"/>
        <v>1.58</v>
      </c>
      <c r="DH520">
        <f t="shared" si="154"/>
        <v>0</v>
      </c>
      <c r="DI520">
        <f t="shared" si="155"/>
        <v>0</v>
      </c>
      <c r="DJ520">
        <f>DG520</f>
        <v>1.58</v>
      </c>
      <c r="DK520">
        <v>0</v>
      </c>
      <c r="DL520" t="s">
        <v>3</v>
      </c>
      <c r="DM520">
        <v>0</v>
      </c>
      <c r="DN520" t="s">
        <v>3</v>
      </c>
      <c r="DO520">
        <v>0</v>
      </c>
    </row>
    <row r="521" spans="1:119" x14ac:dyDescent="0.2">
      <c r="A521">
        <f>ROW(Source!A340)</f>
        <v>340</v>
      </c>
      <c r="B521">
        <v>68582722</v>
      </c>
      <c r="C521">
        <v>68584687</v>
      </c>
      <c r="D521">
        <v>68289694</v>
      </c>
      <c r="E521">
        <v>33</v>
      </c>
      <c r="F521">
        <v>1</v>
      </c>
      <c r="G521">
        <v>33</v>
      </c>
      <c r="H521">
        <v>1</v>
      </c>
      <c r="I521" t="s">
        <v>2072</v>
      </c>
      <c r="J521" t="s">
        <v>3</v>
      </c>
      <c r="K521" t="s">
        <v>2073</v>
      </c>
      <c r="L521">
        <v>1191</v>
      </c>
      <c r="N521">
        <v>1013</v>
      </c>
      <c r="O521" t="s">
        <v>2074</v>
      </c>
      <c r="P521" t="s">
        <v>2074</v>
      </c>
      <c r="Q521">
        <v>1</v>
      </c>
      <c r="W521">
        <v>0</v>
      </c>
      <c r="X521">
        <v>476480486</v>
      </c>
      <c r="Y521">
        <f t="shared" si="149"/>
        <v>20.64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1</v>
      </c>
      <c r="AP521">
        <v>0</v>
      </c>
      <c r="AQ521">
        <v>0</v>
      </c>
      <c r="AR521">
        <v>0</v>
      </c>
      <c r="AS521" t="s">
        <v>3</v>
      </c>
      <c r="AT521">
        <v>20.64</v>
      </c>
      <c r="AU521" t="s">
        <v>3</v>
      </c>
      <c r="AV521">
        <v>1</v>
      </c>
      <c r="AW521">
        <v>2</v>
      </c>
      <c r="AX521">
        <v>68620662</v>
      </c>
      <c r="AY521">
        <v>1</v>
      </c>
      <c r="AZ521">
        <v>0</v>
      </c>
      <c r="BA521">
        <v>523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X521">
        <f>ROUND(Y521*Source!I340,9)</f>
        <v>2.4767999999999999</v>
      </c>
      <c r="CY521">
        <f>AD521</f>
        <v>0</v>
      </c>
      <c r="CZ521">
        <f>AH521</f>
        <v>0</v>
      </c>
      <c r="DA521">
        <f>AL521</f>
        <v>1</v>
      </c>
      <c r="DB521">
        <f t="shared" si="150"/>
        <v>0</v>
      </c>
      <c r="DC521">
        <f t="shared" si="151"/>
        <v>0</v>
      </c>
      <c r="DD521" t="s">
        <v>3</v>
      </c>
      <c r="DE521" t="s">
        <v>3</v>
      </c>
      <c r="DF521">
        <f t="shared" si="152"/>
        <v>0</v>
      </c>
      <c r="DG521">
        <f t="shared" si="153"/>
        <v>0</v>
      </c>
      <c r="DH521">
        <f t="shared" si="154"/>
        <v>0</v>
      </c>
      <c r="DI521">
        <f t="shared" si="155"/>
        <v>0</v>
      </c>
      <c r="DJ521">
        <f>DI521</f>
        <v>0</v>
      </c>
      <c r="DK521">
        <v>0</v>
      </c>
      <c r="DL521" t="s">
        <v>3</v>
      </c>
      <c r="DM521">
        <v>0</v>
      </c>
      <c r="DN521" t="s">
        <v>3</v>
      </c>
      <c r="DO521">
        <v>0</v>
      </c>
    </row>
    <row r="522" spans="1:119" x14ac:dyDescent="0.2">
      <c r="A522">
        <f>ROW(Source!A341)</f>
        <v>341</v>
      </c>
      <c r="B522">
        <v>68582722</v>
      </c>
      <c r="C522">
        <v>68584690</v>
      </c>
      <c r="D522">
        <v>68289694</v>
      </c>
      <c r="E522">
        <v>33</v>
      </c>
      <c r="F522">
        <v>1</v>
      </c>
      <c r="G522">
        <v>33</v>
      </c>
      <c r="H522">
        <v>1</v>
      </c>
      <c r="I522" t="s">
        <v>2072</v>
      </c>
      <c r="J522" t="s">
        <v>3</v>
      </c>
      <c r="K522" t="s">
        <v>2073</v>
      </c>
      <c r="L522">
        <v>1191</v>
      </c>
      <c r="N522">
        <v>1013</v>
      </c>
      <c r="O522" t="s">
        <v>2074</v>
      </c>
      <c r="P522" t="s">
        <v>2074</v>
      </c>
      <c r="Q522">
        <v>1</v>
      </c>
      <c r="W522">
        <v>0</v>
      </c>
      <c r="X522">
        <v>476480486</v>
      </c>
      <c r="Y522">
        <f t="shared" si="149"/>
        <v>40.54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1</v>
      </c>
      <c r="AP522">
        <v>0</v>
      </c>
      <c r="AQ522">
        <v>0</v>
      </c>
      <c r="AR522">
        <v>0</v>
      </c>
      <c r="AS522" t="s">
        <v>3</v>
      </c>
      <c r="AT522">
        <v>40.54</v>
      </c>
      <c r="AU522" t="s">
        <v>3</v>
      </c>
      <c r="AV522">
        <v>1</v>
      </c>
      <c r="AW522">
        <v>2</v>
      </c>
      <c r="AX522">
        <v>68620663</v>
      </c>
      <c r="AY522">
        <v>1</v>
      </c>
      <c r="AZ522">
        <v>0</v>
      </c>
      <c r="BA522">
        <v>524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X522">
        <f>ROUND(Y522*Source!I341,9)</f>
        <v>4.8647999999999998</v>
      </c>
      <c r="CY522">
        <f>AD522</f>
        <v>0</v>
      </c>
      <c r="CZ522">
        <f>AH522</f>
        <v>0</v>
      </c>
      <c r="DA522">
        <f>AL522</f>
        <v>1</v>
      </c>
      <c r="DB522">
        <f t="shared" si="150"/>
        <v>0</v>
      </c>
      <c r="DC522">
        <f t="shared" si="151"/>
        <v>0</v>
      </c>
      <c r="DD522" t="s">
        <v>3</v>
      </c>
      <c r="DE522" t="s">
        <v>3</v>
      </c>
      <c r="DF522">
        <f t="shared" si="152"/>
        <v>0</v>
      </c>
      <c r="DG522">
        <f t="shared" si="153"/>
        <v>0</v>
      </c>
      <c r="DH522">
        <f t="shared" si="154"/>
        <v>0</v>
      </c>
      <c r="DI522">
        <f t="shared" si="155"/>
        <v>0</v>
      </c>
      <c r="DJ522">
        <f>DI522</f>
        <v>0</v>
      </c>
      <c r="DK522">
        <v>0</v>
      </c>
      <c r="DL522" t="s">
        <v>3</v>
      </c>
      <c r="DM522">
        <v>0</v>
      </c>
      <c r="DN522" t="s">
        <v>3</v>
      </c>
      <c r="DO522">
        <v>0</v>
      </c>
    </row>
    <row r="523" spans="1:119" x14ac:dyDescent="0.2">
      <c r="A523">
        <f>ROW(Source!A341)</f>
        <v>341</v>
      </c>
      <c r="B523">
        <v>68582722</v>
      </c>
      <c r="C523">
        <v>68584690</v>
      </c>
      <c r="D523">
        <v>68303210</v>
      </c>
      <c r="E523">
        <v>1</v>
      </c>
      <c r="F523">
        <v>1</v>
      </c>
      <c r="G523">
        <v>33</v>
      </c>
      <c r="H523">
        <v>2</v>
      </c>
      <c r="I523" t="s">
        <v>2105</v>
      </c>
      <c r="J523" t="s">
        <v>2106</v>
      </c>
      <c r="K523" t="s">
        <v>2107</v>
      </c>
      <c r="L523">
        <v>1368</v>
      </c>
      <c r="N523">
        <v>1011</v>
      </c>
      <c r="O523" t="s">
        <v>341</v>
      </c>
      <c r="P523" t="s">
        <v>341</v>
      </c>
      <c r="Q523">
        <v>1</v>
      </c>
      <c r="W523">
        <v>0</v>
      </c>
      <c r="X523">
        <v>-700529201</v>
      </c>
      <c r="Y523">
        <f t="shared" si="149"/>
        <v>11</v>
      </c>
      <c r="AA523">
        <v>0</v>
      </c>
      <c r="AB523">
        <v>5.27</v>
      </c>
      <c r="AC523">
        <v>0.01</v>
      </c>
      <c r="AD523">
        <v>0</v>
      </c>
      <c r="AE523">
        <v>0</v>
      </c>
      <c r="AF523">
        <v>5.27</v>
      </c>
      <c r="AG523">
        <v>0.01</v>
      </c>
      <c r="AH523">
        <v>0</v>
      </c>
      <c r="AI523">
        <v>1</v>
      </c>
      <c r="AJ523">
        <v>1</v>
      </c>
      <c r="AK523">
        <v>1</v>
      </c>
      <c r="AL523">
        <v>1</v>
      </c>
      <c r="AM523">
        <v>-2</v>
      </c>
      <c r="AN523">
        <v>0</v>
      </c>
      <c r="AO523">
        <v>1</v>
      </c>
      <c r="AP523">
        <v>0</v>
      </c>
      <c r="AQ523">
        <v>0</v>
      </c>
      <c r="AR523">
        <v>0</v>
      </c>
      <c r="AS523" t="s">
        <v>3</v>
      </c>
      <c r="AT523">
        <v>11</v>
      </c>
      <c r="AU523" t="s">
        <v>3</v>
      </c>
      <c r="AV523">
        <v>0</v>
      </c>
      <c r="AW523">
        <v>2</v>
      </c>
      <c r="AX523">
        <v>68620664</v>
      </c>
      <c r="AY523">
        <v>1</v>
      </c>
      <c r="AZ523">
        <v>0</v>
      </c>
      <c r="BA523">
        <v>525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X523">
        <f>ROUND(Y523*Source!I341,9)</f>
        <v>1.32</v>
      </c>
      <c r="CY523">
        <f>AB523</f>
        <v>5.27</v>
      </c>
      <c r="CZ523">
        <f>AF523</f>
        <v>5.27</v>
      </c>
      <c r="DA523">
        <f>AJ523</f>
        <v>1</v>
      </c>
      <c r="DB523">
        <f t="shared" si="150"/>
        <v>57.97</v>
      </c>
      <c r="DC523">
        <f t="shared" si="151"/>
        <v>0.11</v>
      </c>
      <c r="DD523" t="s">
        <v>3</v>
      </c>
      <c r="DE523" t="s">
        <v>3</v>
      </c>
      <c r="DF523">
        <f t="shared" si="152"/>
        <v>0</v>
      </c>
      <c r="DG523">
        <f t="shared" si="153"/>
        <v>6.96</v>
      </c>
      <c r="DH523">
        <f t="shared" si="154"/>
        <v>0.01</v>
      </c>
      <c r="DI523">
        <f t="shared" si="155"/>
        <v>0</v>
      </c>
      <c r="DJ523">
        <f>DG523</f>
        <v>6.96</v>
      </c>
      <c r="DK523">
        <v>0</v>
      </c>
      <c r="DL523" t="s">
        <v>3</v>
      </c>
      <c r="DM523">
        <v>0</v>
      </c>
      <c r="DN523" t="s">
        <v>3</v>
      </c>
      <c r="DO523">
        <v>0</v>
      </c>
    </row>
    <row r="524" spans="1:119" x14ac:dyDescent="0.2">
      <c r="A524">
        <f>ROW(Source!A342)</f>
        <v>342</v>
      </c>
      <c r="B524">
        <v>68582722</v>
      </c>
      <c r="C524">
        <v>68584695</v>
      </c>
      <c r="D524">
        <v>68289694</v>
      </c>
      <c r="E524">
        <v>33</v>
      </c>
      <c r="F524">
        <v>1</v>
      </c>
      <c r="G524">
        <v>33</v>
      </c>
      <c r="H524">
        <v>1</v>
      </c>
      <c r="I524" t="s">
        <v>2072</v>
      </c>
      <c r="J524" t="s">
        <v>3</v>
      </c>
      <c r="K524" t="s">
        <v>2073</v>
      </c>
      <c r="L524">
        <v>1191</v>
      </c>
      <c r="N524">
        <v>1013</v>
      </c>
      <c r="O524" t="s">
        <v>2074</v>
      </c>
      <c r="P524" t="s">
        <v>2074</v>
      </c>
      <c r="Q524">
        <v>1</v>
      </c>
      <c r="W524">
        <v>0</v>
      </c>
      <c r="X524">
        <v>476480486</v>
      </c>
      <c r="Y524">
        <f t="shared" si="149"/>
        <v>1.84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1</v>
      </c>
      <c r="AP524">
        <v>0</v>
      </c>
      <c r="AQ524">
        <v>0</v>
      </c>
      <c r="AR524">
        <v>0</v>
      </c>
      <c r="AS524" t="s">
        <v>3</v>
      </c>
      <c r="AT524">
        <v>1.84</v>
      </c>
      <c r="AU524" t="s">
        <v>3</v>
      </c>
      <c r="AV524">
        <v>1</v>
      </c>
      <c r="AW524">
        <v>2</v>
      </c>
      <c r="AX524">
        <v>68620665</v>
      </c>
      <c r="AY524">
        <v>1</v>
      </c>
      <c r="AZ524">
        <v>0</v>
      </c>
      <c r="BA524">
        <v>526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X524">
        <f>ROUND(Y524*Source!I342,9)</f>
        <v>27.6</v>
      </c>
      <c r="CY524">
        <f>AD524</f>
        <v>0</v>
      </c>
      <c r="CZ524">
        <f>AH524</f>
        <v>0</v>
      </c>
      <c r="DA524">
        <f>AL524</f>
        <v>1</v>
      </c>
      <c r="DB524">
        <f t="shared" si="150"/>
        <v>0</v>
      </c>
      <c r="DC524">
        <f t="shared" si="151"/>
        <v>0</v>
      </c>
      <c r="DD524" t="s">
        <v>3</v>
      </c>
      <c r="DE524" t="s">
        <v>3</v>
      </c>
      <c r="DF524">
        <f t="shared" si="152"/>
        <v>0</v>
      </c>
      <c r="DG524">
        <f t="shared" si="153"/>
        <v>0</v>
      </c>
      <c r="DH524">
        <f t="shared" si="154"/>
        <v>0</v>
      </c>
      <c r="DI524">
        <f t="shared" si="155"/>
        <v>0</v>
      </c>
      <c r="DJ524">
        <f>DI524</f>
        <v>0</v>
      </c>
      <c r="DK524">
        <v>0</v>
      </c>
      <c r="DL524" t="s">
        <v>3</v>
      </c>
      <c r="DM524">
        <v>0</v>
      </c>
      <c r="DN524" t="s">
        <v>3</v>
      </c>
      <c r="DO524">
        <v>0</v>
      </c>
    </row>
    <row r="525" spans="1:119" x14ac:dyDescent="0.2">
      <c r="A525">
        <f>ROW(Source!A342)</f>
        <v>342</v>
      </c>
      <c r="B525">
        <v>68582722</v>
      </c>
      <c r="C525">
        <v>68584695</v>
      </c>
      <c r="D525">
        <v>68303176</v>
      </c>
      <c r="E525">
        <v>1</v>
      </c>
      <c r="F525">
        <v>1</v>
      </c>
      <c r="G525">
        <v>33</v>
      </c>
      <c r="H525">
        <v>2</v>
      </c>
      <c r="I525" t="s">
        <v>2434</v>
      </c>
      <c r="J525" t="s">
        <v>2435</v>
      </c>
      <c r="K525" t="s">
        <v>2436</v>
      </c>
      <c r="L525">
        <v>1368</v>
      </c>
      <c r="N525">
        <v>1011</v>
      </c>
      <c r="O525" t="s">
        <v>341</v>
      </c>
      <c r="P525" t="s">
        <v>341</v>
      </c>
      <c r="Q525">
        <v>1</v>
      </c>
      <c r="W525">
        <v>0</v>
      </c>
      <c r="X525">
        <v>2111167305</v>
      </c>
      <c r="Y525">
        <f t="shared" si="149"/>
        <v>0.25</v>
      </c>
      <c r="AA525">
        <v>0</v>
      </c>
      <c r="AB525">
        <v>6.63</v>
      </c>
      <c r="AC525">
        <v>0.02</v>
      </c>
      <c r="AD525">
        <v>0</v>
      </c>
      <c r="AE525">
        <v>0</v>
      </c>
      <c r="AF525">
        <v>6.63</v>
      </c>
      <c r="AG525">
        <v>0.02</v>
      </c>
      <c r="AH525">
        <v>0</v>
      </c>
      <c r="AI525">
        <v>1</v>
      </c>
      <c r="AJ525">
        <v>1</v>
      </c>
      <c r="AK525">
        <v>1</v>
      </c>
      <c r="AL525">
        <v>1</v>
      </c>
      <c r="AM525">
        <v>-2</v>
      </c>
      <c r="AN525">
        <v>0</v>
      </c>
      <c r="AO525">
        <v>1</v>
      </c>
      <c r="AP525">
        <v>0</v>
      </c>
      <c r="AQ525">
        <v>0</v>
      </c>
      <c r="AR525">
        <v>0</v>
      </c>
      <c r="AS525" t="s">
        <v>3</v>
      </c>
      <c r="AT525">
        <v>0.25</v>
      </c>
      <c r="AU525" t="s">
        <v>3</v>
      </c>
      <c r="AV525">
        <v>0</v>
      </c>
      <c r="AW525">
        <v>2</v>
      </c>
      <c r="AX525">
        <v>68620666</v>
      </c>
      <c r="AY525">
        <v>1</v>
      </c>
      <c r="AZ525">
        <v>0</v>
      </c>
      <c r="BA525">
        <v>527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X525">
        <f>ROUND(Y525*Source!I342,9)</f>
        <v>3.75</v>
      </c>
      <c r="CY525">
        <f>AB525</f>
        <v>6.63</v>
      </c>
      <c r="CZ525">
        <f>AF525</f>
        <v>6.63</v>
      </c>
      <c r="DA525">
        <f>AJ525</f>
        <v>1</v>
      </c>
      <c r="DB525">
        <f t="shared" si="150"/>
        <v>1.66</v>
      </c>
      <c r="DC525">
        <f t="shared" si="151"/>
        <v>0.01</v>
      </c>
      <c r="DD525" t="s">
        <v>3</v>
      </c>
      <c r="DE525" t="s">
        <v>3</v>
      </c>
      <c r="DF525">
        <f t="shared" si="152"/>
        <v>0</v>
      </c>
      <c r="DG525">
        <f t="shared" si="153"/>
        <v>24.86</v>
      </c>
      <c r="DH525">
        <f t="shared" si="154"/>
        <v>0.08</v>
      </c>
      <c r="DI525">
        <f t="shared" si="155"/>
        <v>0</v>
      </c>
      <c r="DJ525">
        <f>DG525</f>
        <v>24.86</v>
      </c>
      <c r="DK525">
        <v>0</v>
      </c>
      <c r="DL525" t="s">
        <v>3</v>
      </c>
      <c r="DM525">
        <v>0</v>
      </c>
      <c r="DN525" t="s">
        <v>3</v>
      </c>
      <c r="DO525">
        <v>0</v>
      </c>
    </row>
    <row r="526" spans="1:119" x14ac:dyDescent="0.2">
      <c r="A526">
        <f>ROW(Source!A342)</f>
        <v>342</v>
      </c>
      <c r="B526">
        <v>68582722</v>
      </c>
      <c r="C526">
        <v>68584695</v>
      </c>
      <c r="D526">
        <v>68305534</v>
      </c>
      <c r="E526">
        <v>1</v>
      </c>
      <c r="F526">
        <v>1</v>
      </c>
      <c r="G526">
        <v>33</v>
      </c>
      <c r="H526">
        <v>3</v>
      </c>
      <c r="I526" t="s">
        <v>648</v>
      </c>
      <c r="J526" t="s">
        <v>650</v>
      </c>
      <c r="K526" t="s">
        <v>649</v>
      </c>
      <c r="L526">
        <v>1327</v>
      </c>
      <c r="N526">
        <v>1005</v>
      </c>
      <c r="O526" t="s">
        <v>402</v>
      </c>
      <c r="P526" t="s">
        <v>402</v>
      </c>
      <c r="Q526">
        <v>1</v>
      </c>
      <c r="W526">
        <v>0</v>
      </c>
      <c r="X526">
        <v>305606118</v>
      </c>
      <c r="Y526">
        <f t="shared" si="149"/>
        <v>1.05</v>
      </c>
      <c r="AA526">
        <v>330.21</v>
      </c>
      <c r="AB526">
        <v>0</v>
      </c>
      <c r="AC526">
        <v>0</v>
      </c>
      <c r="AD526">
        <v>0</v>
      </c>
      <c r="AE526">
        <v>330.21</v>
      </c>
      <c r="AF526">
        <v>0</v>
      </c>
      <c r="AG526">
        <v>0</v>
      </c>
      <c r="AH526">
        <v>0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1</v>
      </c>
      <c r="AP526">
        <v>0</v>
      </c>
      <c r="AQ526">
        <v>0</v>
      </c>
      <c r="AR526">
        <v>0</v>
      </c>
      <c r="AS526" t="s">
        <v>3</v>
      </c>
      <c r="AT526">
        <v>1.05</v>
      </c>
      <c r="AU526" t="s">
        <v>3</v>
      </c>
      <c r="AV526">
        <v>0</v>
      </c>
      <c r="AW526">
        <v>2</v>
      </c>
      <c r="AX526">
        <v>68620667</v>
      </c>
      <c r="AY526">
        <v>1</v>
      </c>
      <c r="AZ526">
        <v>0</v>
      </c>
      <c r="BA526">
        <v>528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X526">
        <f>ROUND(Y526*Source!I342,9)</f>
        <v>15.75</v>
      </c>
      <c r="CY526">
        <f>AA526</f>
        <v>330.21</v>
      </c>
      <c r="CZ526">
        <f>AE526</f>
        <v>330.21</v>
      </c>
      <c r="DA526">
        <f>AI526</f>
        <v>1</v>
      </c>
      <c r="DB526">
        <f t="shared" si="150"/>
        <v>346.72</v>
      </c>
      <c r="DC526">
        <f t="shared" si="151"/>
        <v>0</v>
      </c>
      <c r="DD526" t="s">
        <v>3</v>
      </c>
      <c r="DE526" t="s">
        <v>3</v>
      </c>
      <c r="DF526">
        <f t="shared" si="152"/>
        <v>5200.8100000000004</v>
      </c>
      <c r="DG526">
        <f t="shared" si="153"/>
        <v>0</v>
      </c>
      <c r="DH526">
        <f t="shared" si="154"/>
        <v>0</v>
      </c>
      <c r="DI526">
        <f t="shared" si="155"/>
        <v>0</v>
      </c>
      <c r="DJ526">
        <f>DF526</f>
        <v>5200.8100000000004</v>
      </c>
      <c r="DK526">
        <v>0</v>
      </c>
      <c r="DL526" t="s">
        <v>3</v>
      </c>
      <c r="DM526">
        <v>0</v>
      </c>
      <c r="DN526" t="s">
        <v>3</v>
      </c>
      <c r="DO526">
        <v>0</v>
      </c>
    </row>
    <row r="527" spans="1:119" x14ac:dyDescent="0.2">
      <c r="A527">
        <f>ROW(Source!A342)</f>
        <v>342</v>
      </c>
      <c r="B527">
        <v>68582722</v>
      </c>
      <c r="C527">
        <v>68584695</v>
      </c>
      <c r="D527">
        <v>68291585</v>
      </c>
      <c r="E527">
        <v>33</v>
      </c>
      <c r="F527">
        <v>1</v>
      </c>
      <c r="G527">
        <v>33</v>
      </c>
      <c r="H527">
        <v>3</v>
      </c>
      <c r="I527" t="s">
        <v>2168</v>
      </c>
      <c r="J527" t="s">
        <v>3</v>
      </c>
      <c r="K527" t="s">
        <v>2169</v>
      </c>
      <c r="L527">
        <v>1348</v>
      </c>
      <c r="N527">
        <v>1009</v>
      </c>
      <c r="O527" t="s">
        <v>550</v>
      </c>
      <c r="P527" t="s">
        <v>550</v>
      </c>
      <c r="Q527">
        <v>1000</v>
      </c>
      <c r="W527">
        <v>0</v>
      </c>
      <c r="X527">
        <v>1489638031</v>
      </c>
      <c r="Y527">
        <f t="shared" si="149"/>
        <v>8.0000000000000002E-3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1</v>
      </c>
      <c r="AP527">
        <v>0</v>
      </c>
      <c r="AQ527">
        <v>0</v>
      </c>
      <c r="AR527">
        <v>0</v>
      </c>
      <c r="AS527" t="s">
        <v>3</v>
      </c>
      <c r="AT527">
        <v>8.0000000000000002E-3</v>
      </c>
      <c r="AU527" t="s">
        <v>3</v>
      </c>
      <c r="AV527">
        <v>0</v>
      </c>
      <c r="AW527">
        <v>2</v>
      </c>
      <c r="AX527">
        <v>68620668</v>
      </c>
      <c r="AY527">
        <v>1</v>
      </c>
      <c r="AZ527">
        <v>0</v>
      </c>
      <c r="BA527">
        <v>529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X527">
        <f>ROUND(Y527*Source!I342,9)</f>
        <v>0.12</v>
      </c>
      <c r="CY527">
        <f>AA527</f>
        <v>0</v>
      </c>
      <c r="CZ527">
        <f>AE527</f>
        <v>0</v>
      </c>
      <c r="DA527">
        <f>AI527</f>
        <v>1</v>
      </c>
      <c r="DB527">
        <f t="shared" si="150"/>
        <v>0</v>
      </c>
      <c r="DC527">
        <f t="shared" si="151"/>
        <v>0</v>
      </c>
      <c r="DD527" t="s">
        <v>3</v>
      </c>
      <c r="DE527" t="s">
        <v>3</v>
      </c>
      <c r="DF527">
        <f t="shared" si="152"/>
        <v>0</v>
      </c>
      <c r="DG527">
        <f t="shared" si="153"/>
        <v>0</v>
      </c>
      <c r="DH527">
        <f t="shared" si="154"/>
        <v>0</v>
      </c>
      <c r="DI527">
        <f t="shared" si="155"/>
        <v>0</v>
      </c>
      <c r="DJ527">
        <f>DF527</f>
        <v>0</v>
      </c>
      <c r="DK527">
        <v>0</v>
      </c>
      <c r="DL527" t="s">
        <v>3</v>
      </c>
      <c r="DM527">
        <v>0</v>
      </c>
      <c r="DN527" t="s">
        <v>3</v>
      </c>
      <c r="DO527">
        <v>0</v>
      </c>
    </row>
    <row r="528" spans="1:119" x14ac:dyDescent="0.2">
      <c r="A528">
        <f>ROW(Source!A343)</f>
        <v>343</v>
      </c>
      <c r="B528">
        <v>68582722</v>
      </c>
      <c r="C528">
        <v>68584704</v>
      </c>
      <c r="D528">
        <v>68289694</v>
      </c>
      <c r="E528">
        <v>33</v>
      </c>
      <c r="F528">
        <v>1</v>
      </c>
      <c r="G528">
        <v>33</v>
      </c>
      <c r="H528">
        <v>1</v>
      </c>
      <c r="I528" t="s">
        <v>2072</v>
      </c>
      <c r="J528" t="s">
        <v>3</v>
      </c>
      <c r="K528" t="s">
        <v>2073</v>
      </c>
      <c r="L528">
        <v>1191</v>
      </c>
      <c r="N528">
        <v>1013</v>
      </c>
      <c r="O528" t="s">
        <v>2074</v>
      </c>
      <c r="P528" t="s">
        <v>2074</v>
      </c>
      <c r="Q528">
        <v>1</v>
      </c>
      <c r="W528">
        <v>0</v>
      </c>
      <c r="X528">
        <v>476480486</v>
      </c>
      <c r="Y528">
        <f t="shared" si="149"/>
        <v>1.84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1</v>
      </c>
      <c r="AP528">
        <v>0</v>
      </c>
      <c r="AQ528">
        <v>0</v>
      </c>
      <c r="AR528">
        <v>0</v>
      </c>
      <c r="AS528" t="s">
        <v>3</v>
      </c>
      <c r="AT528">
        <v>1.84</v>
      </c>
      <c r="AU528" t="s">
        <v>3</v>
      </c>
      <c r="AV528">
        <v>1</v>
      </c>
      <c r="AW528">
        <v>2</v>
      </c>
      <c r="AX528">
        <v>68620669</v>
      </c>
      <c r="AY528">
        <v>1</v>
      </c>
      <c r="AZ528">
        <v>0</v>
      </c>
      <c r="BA528">
        <v>530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X528">
        <f>ROUND(Y528*Source!I343,9)</f>
        <v>9.1999999999999993</v>
      </c>
      <c r="CY528">
        <f>AD528</f>
        <v>0</v>
      </c>
      <c r="CZ528">
        <f>AH528</f>
        <v>0</v>
      </c>
      <c r="DA528">
        <f>AL528</f>
        <v>1</v>
      </c>
      <c r="DB528">
        <f t="shared" si="150"/>
        <v>0</v>
      </c>
      <c r="DC528">
        <f t="shared" si="151"/>
        <v>0</v>
      </c>
      <c r="DD528" t="s">
        <v>3</v>
      </c>
      <c r="DE528" t="s">
        <v>3</v>
      </c>
      <c r="DF528">
        <f t="shared" si="152"/>
        <v>0</v>
      </c>
      <c r="DG528">
        <f t="shared" si="153"/>
        <v>0</v>
      </c>
      <c r="DH528">
        <f t="shared" si="154"/>
        <v>0</v>
      </c>
      <c r="DI528">
        <f t="shared" si="155"/>
        <v>0</v>
      </c>
      <c r="DJ528">
        <f>DI528</f>
        <v>0</v>
      </c>
      <c r="DK528">
        <v>0</v>
      </c>
      <c r="DL528" t="s">
        <v>3</v>
      </c>
      <c r="DM528">
        <v>0</v>
      </c>
      <c r="DN528" t="s">
        <v>3</v>
      </c>
      <c r="DO528">
        <v>0</v>
      </c>
    </row>
    <row r="529" spans="1:119" x14ac:dyDescent="0.2">
      <c r="A529">
        <f>ROW(Source!A343)</f>
        <v>343</v>
      </c>
      <c r="B529">
        <v>68582722</v>
      </c>
      <c r="C529">
        <v>68584704</v>
      </c>
      <c r="D529">
        <v>68303176</v>
      </c>
      <c r="E529">
        <v>1</v>
      </c>
      <c r="F529">
        <v>1</v>
      </c>
      <c r="G529">
        <v>33</v>
      </c>
      <c r="H529">
        <v>2</v>
      </c>
      <c r="I529" t="s">
        <v>2434</v>
      </c>
      <c r="J529" t="s">
        <v>2435</v>
      </c>
      <c r="K529" t="s">
        <v>2436</v>
      </c>
      <c r="L529">
        <v>1368</v>
      </c>
      <c r="N529">
        <v>1011</v>
      </c>
      <c r="O529" t="s">
        <v>341</v>
      </c>
      <c r="P529" t="s">
        <v>341</v>
      </c>
      <c r="Q529">
        <v>1</v>
      </c>
      <c r="W529">
        <v>0</v>
      </c>
      <c r="X529">
        <v>2111167305</v>
      </c>
      <c r="Y529">
        <f t="shared" si="149"/>
        <v>0.25</v>
      </c>
      <c r="AA529">
        <v>0</v>
      </c>
      <c r="AB529">
        <v>6.63</v>
      </c>
      <c r="AC529">
        <v>0.02</v>
      </c>
      <c r="AD529">
        <v>0</v>
      </c>
      <c r="AE529">
        <v>0</v>
      </c>
      <c r="AF529">
        <v>6.63</v>
      </c>
      <c r="AG529">
        <v>0.02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1</v>
      </c>
      <c r="AP529">
        <v>0</v>
      </c>
      <c r="AQ529">
        <v>0</v>
      </c>
      <c r="AR529">
        <v>0</v>
      </c>
      <c r="AS529" t="s">
        <v>3</v>
      </c>
      <c r="AT529">
        <v>0.25</v>
      </c>
      <c r="AU529" t="s">
        <v>3</v>
      </c>
      <c r="AV529">
        <v>0</v>
      </c>
      <c r="AW529">
        <v>2</v>
      </c>
      <c r="AX529">
        <v>68620670</v>
      </c>
      <c r="AY529">
        <v>1</v>
      </c>
      <c r="AZ529">
        <v>0</v>
      </c>
      <c r="BA529">
        <v>531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X529">
        <f>ROUND(Y529*Source!I343,9)</f>
        <v>1.25</v>
      </c>
      <c r="CY529">
        <f>AB529</f>
        <v>6.63</v>
      </c>
      <c r="CZ529">
        <f>AF529</f>
        <v>6.63</v>
      </c>
      <c r="DA529">
        <f>AJ529</f>
        <v>1</v>
      </c>
      <c r="DB529">
        <f t="shared" si="150"/>
        <v>1.66</v>
      </c>
      <c r="DC529">
        <f t="shared" si="151"/>
        <v>0.01</v>
      </c>
      <c r="DD529" t="s">
        <v>3</v>
      </c>
      <c r="DE529" t="s">
        <v>3</v>
      </c>
      <c r="DF529">
        <f t="shared" si="152"/>
        <v>0</v>
      </c>
      <c r="DG529">
        <f t="shared" si="153"/>
        <v>8.2899999999999991</v>
      </c>
      <c r="DH529">
        <f t="shared" si="154"/>
        <v>0.03</v>
      </c>
      <c r="DI529">
        <f t="shared" si="155"/>
        <v>0</v>
      </c>
      <c r="DJ529">
        <f>DG529</f>
        <v>8.2899999999999991</v>
      </c>
      <c r="DK529">
        <v>0</v>
      </c>
      <c r="DL529" t="s">
        <v>3</v>
      </c>
      <c r="DM529">
        <v>0</v>
      </c>
      <c r="DN529" t="s">
        <v>3</v>
      </c>
      <c r="DO529">
        <v>0</v>
      </c>
    </row>
    <row r="530" spans="1:119" x14ac:dyDescent="0.2">
      <c r="A530">
        <f>ROW(Source!A343)</f>
        <v>343</v>
      </c>
      <c r="B530">
        <v>68582722</v>
      </c>
      <c r="C530">
        <v>68584704</v>
      </c>
      <c r="D530">
        <v>68305535</v>
      </c>
      <c r="E530">
        <v>1</v>
      </c>
      <c r="F530">
        <v>1</v>
      </c>
      <c r="G530">
        <v>33</v>
      </c>
      <c r="H530">
        <v>3</v>
      </c>
      <c r="I530" t="s">
        <v>2437</v>
      </c>
      <c r="J530" t="s">
        <v>2438</v>
      </c>
      <c r="K530" t="s">
        <v>2439</v>
      </c>
      <c r="L530">
        <v>1327</v>
      </c>
      <c r="N530">
        <v>1005</v>
      </c>
      <c r="O530" t="s">
        <v>402</v>
      </c>
      <c r="P530" t="s">
        <v>402</v>
      </c>
      <c r="Q530">
        <v>1</v>
      </c>
      <c r="W530">
        <v>0</v>
      </c>
      <c r="X530">
        <v>-1279649430</v>
      </c>
      <c r="Y530">
        <f t="shared" si="149"/>
        <v>1.05</v>
      </c>
      <c r="AA530">
        <v>1223.31</v>
      </c>
      <c r="AB530">
        <v>0</v>
      </c>
      <c r="AC530">
        <v>0</v>
      </c>
      <c r="AD530">
        <v>0</v>
      </c>
      <c r="AE530">
        <v>1223.31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0</v>
      </c>
      <c r="AO530">
        <v>1</v>
      </c>
      <c r="AP530">
        <v>0</v>
      </c>
      <c r="AQ530">
        <v>0</v>
      </c>
      <c r="AR530">
        <v>0</v>
      </c>
      <c r="AS530" t="s">
        <v>3</v>
      </c>
      <c r="AT530">
        <v>1.05</v>
      </c>
      <c r="AU530" t="s">
        <v>3</v>
      </c>
      <c r="AV530">
        <v>0</v>
      </c>
      <c r="AW530">
        <v>2</v>
      </c>
      <c r="AX530">
        <v>68620671</v>
      </c>
      <c r="AY530">
        <v>1</v>
      </c>
      <c r="AZ530">
        <v>0</v>
      </c>
      <c r="BA530">
        <v>532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X530">
        <f>ROUND(Y530*Source!I343,9)</f>
        <v>5.25</v>
      </c>
      <c r="CY530">
        <f>AA530</f>
        <v>1223.31</v>
      </c>
      <c r="CZ530">
        <f>AE530</f>
        <v>1223.31</v>
      </c>
      <c r="DA530">
        <f>AI530</f>
        <v>1</v>
      </c>
      <c r="DB530">
        <f t="shared" si="150"/>
        <v>1284.48</v>
      </c>
      <c r="DC530">
        <f t="shared" si="151"/>
        <v>0</v>
      </c>
      <c r="DD530" t="s">
        <v>3</v>
      </c>
      <c r="DE530" t="s">
        <v>3</v>
      </c>
      <c r="DF530">
        <f t="shared" si="152"/>
        <v>6422.38</v>
      </c>
      <c r="DG530">
        <f t="shared" si="153"/>
        <v>0</v>
      </c>
      <c r="DH530">
        <f t="shared" si="154"/>
        <v>0</v>
      </c>
      <c r="DI530">
        <f t="shared" si="155"/>
        <v>0</v>
      </c>
      <c r="DJ530">
        <f>DF530</f>
        <v>6422.38</v>
      </c>
      <c r="DK530">
        <v>0</v>
      </c>
      <c r="DL530" t="s">
        <v>3</v>
      </c>
      <c r="DM530">
        <v>0</v>
      </c>
      <c r="DN530" t="s">
        <v>3</v>
      </c>
      <c r="DO530">
        <v>0</v>
      </c>
    </row>
    <row r="531" spans="1:119" x14ac:dyDescent="0.2">
      <c r="A531">
        <f>ROW(Source!A343)</f>
        <v>343</v>
      </c>
      <c r="B531">
        <v>68582722</v>
      </c>
      <c r="C531">
        <v>68584704</v>
      </c>
      <c r="D531">
        <v>68291585</v>
      </c>
      <c r="E531">
        <v>33</v>
      </c>
      <c r="F531">
        <v>1</v>
      </c>
      <c r="G531">
        <v>33</v>
      </c>
      <c r="H531">
        <v>3</v>
      </c>
      <c r="I531" t="s">
        <v>2168</v>
      </c>
      <c r="J531" t="s">
        <v>3</v>
      </c>
      <c r="K531" t="s">
        <v>2169</v>
      </c>
      <c r="L531">
        <v>1348</v>
      </c>
      <c r="N531">
        <v>1009</v>
      </c>
      <c r="O531" t="s">
        <v>550</v>
      </c>
      <c r="P531" t="s">
        <v>550</v>
      </c>
      <c r="Q531">
        <v>1000</v>
      </c>
      <c r="W531">
        <v>0</v>
      </c>
      <c r="X531">
        <v>1489638031</v>
      </c>
      <c r="Y531">
        <f t="shared" si="149"/>
        <v>8.0000000000000002E-3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0</v>
      </c>
      <c r="AO531">
        <v>1</v>
      </c>
      <c r="AP531">
        <v>0</v>
      </c>
      <c r="AQ531">
        <v>0</v>
      </c>
      <c r="AR531">
        <v>0</v>
      </c>
      <c r="AS531" t="s">
        <v>3</v>
      </c>
      <c r="AT531">
        <v>8.0000000000000002E-3</v>
      </c>
      <c r="AU531" t="s">
        <v>3</v>
      </c>
      <c r="AV531">
        <v>0</v>
      </c>
      <c r="AW531">
        <v>2</v>
      </c>
      <c r="AX531">
        <v>68620672</v>
      </c>
      <c r="AY531">
        <v>1</v>
      </c>
      <c r="AZ531">
        <v>0</v>
      </c>
      <c r="BA531">
        <v>533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X531">
        <f>ROUND(Y531*Source!I343,9)</f>
        <v>0.04</v>
      </c>
      <c r="CY531">
        <f>AA531</f>
        <v>0</v>
      </c>
      <c r="CZ531">
        <f>AE531</f>
        <v>0</v>
      </c>
      <c r="DA531">
        <f>AI531</f>
        <v>1</v>
      </c>
      <c r="DB531">
        <f t="shared" si="150"/>
        <v>0</v>
      </c>
      <c r="DC531">
        <f t="shared" si="151"/>
        <v>0</v>
      </c>
      <c r="DD531" t="s">
        <v>3</v>
      </c>
      <c r="DE531" t="s">
        <v>3</v>
      </c>
      <c r="DF531">
        <f t="shared" si="152"/>
        <v>0</v>
      </c>
      <c r="DG531">
        <f t="shared" si="153"/>
        <v>0</v>
      </c>
      <c r="DH531">
        <f t="shared" si="154"/>
        <v>0</v>
      </c>
      <c r="DI531">
        <f t="shared" si="155"/>
        <v>0</v>
      </c>
      <c r="DJ531">
        <f>DF531</f>
        <v>0</v>
      </c>
      <c r="DK531">
        <v>0</v>
      </c>
      <c r="DL531" t="s">
        <v>3</v>
      </c>
      <c r="DM531">
        <v>0</v>
      </c>
      <c r="DN531" t="s">
        <v>3</v>
      </c>
      <c r="DO531">
        <v>0</v>
      </c>
    </row>
    <row r="532" spans="1:119" x14ac:dyDescent="0.2">
      <c r="A532">
        <f>ROW(Source!A344)</f>
        <v>344</v>
      </c>
      <c r="B532">
        <v>68582722</v>
      </c>
      <c r="C532">
        <v>68584713</v>
      </c>
      <c r="D532">
        <v>68289694</v>
      </c>
      <c r="E532">
        <v>33</v>
      </c>
      <c r="F532">
        <v>1</v>
      </c>
      <c r="G532">
        <v>33</v>
      </c>
      <c r="H532">
        <v>1</v>
      </c>
      <c r="I532" t="s">
        <v>2072</v>
      </c>
      <c r="J532" t="s">
        <v>3</v>
      </c>
      <c r="K532" t="s">
        <v>2073</v>
      </c>
      <c r="L532">
        <v>1191</v>
      </c>
      <c r="N532">
        <v>1013</v>
      </c>
      <c r="O532" t="s">
        <v>2074</v>
      </c>
      <c r="P532" t="s">
        <v>2074</v>
      </c>
      <c r="Q532">
        <v>1</v>
      </c>
      <c r="W532">
        <v>0</v>
      </c>
      <c r="X532">
        <v>476480486</v>
      </c>
      <c r="Y532">
        <f t="shared" si="149"/>
        <v>448.5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0</v>
      </c>
      <c r="AO532">
        <v>1</v>
      </c>
      <c r="AP532">
        <v>0</v>
      </c>
      <c r="AQ532">
        <v>0</v>
      </c>
      <c r="AR532">
        <v>0</v>
      </c>
      <c r="AS532" t="s">
        <v>3</v>
      </c>
      <c r="AT532">
        <v>448.5</v>
      </c>
      <c r="AU532" t="s">
        <v>3</v>
      </c>
      <c r="AV532">
        <v>1</v>
      </c>
      <c r="AW532">
        <v>2</v>
      </c>
      <c r="AX532">
        <v>68620673</v>
      </c>
      <c r="AY532">
        <v>1</v>
      </c>
      <c r="AZ532">
        <v>0</v>
      </c>
      <c r="BA532">
        <v>534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X532">
        <f>ROUND(Y532*Source!I344,9)</f>
        <v>11.2125</v>
      </c>
      <c r="CY532">
        <f>AD532</f>
        <v>0</v>
      </c>
      <c r="CZ532">
        <f>AH532</f>
        <v>0</v>
      </c>
      <c r="DA532">
        <f>AL532</f>
        <v>1</v>
      </c>
      <c r="DB532">
        <f t="shared" si="150"/>
        <v>0</v>
      </c>
      <c r="DC532">
        <f t="shared" si="151"/>
        <v>0</v>
      </c>
      <c r="DD532" t="s">
        <v>3</v>
      </c>
      <c r="DE532" t="s">
        <v>3</v>
      </c>
      <c r="DF532">
        <f t="shared" si="152"/>
        <v>0</v>
      </c>
      <c r="DG532">
        <f t="shared" si="153"/>
        <v>0</v>
      </c>
      <c r="DH532">
        <f t="shared" si="154"/>
        <v>0</v>
      </c>
      <c r="DI532">
        <f t="shared" si="155"/>
        <v>0</v>
      </c>
      <c r="DJ532">
        <f>DI532</f>
        <v>0</v>
      </c>
      <c r="DK532">
        <v>0</v>
      </c>
      <c r="DL532" t="s">
        <v>3</v>
      </c>
      <c r="DM532">
        <v>0</v>
      </c>
      <c r="DN532" t="s">
        <v>3</v>
      </c>
      <c r="DO532">
        <v>0</v>
      </c>
    </row>
    <row r="533" spans="1:119" x14ac:dyDescent="0.2">
      <c r="A533">
        <f>ROW(Source!A344)</f>
        <v>344</v>
      </c>
      <c r="B533">
        <v>68582722</v>
      </c>
      <c r="C533">
        <v>68584713</v>
      </c>
      <c r="D533">
        <v>68302413</v>
      </c>
      <c r="E533">
        <v>1</v>
      </c>
      <c r="F533">
        <v>1</v>
      </c>
      <c r="G533">
        <v>33</v>
      </c>
      <c r="H533">
        <v>2</v>
      </c>
      <c r="I533" t="s">
        <v>2440</v>
      </c>
      <c r="J533" t="s">
        <v>2441</v>
      </c>
      <c r="K533" t="s">
        <v>2442</v>
      </c>
      <c r="L533">
        <v>1368</v>
      </c>
      <c r="N533">
        <v>1011</v>
      </c>
      <c r="O533" t="s">
        <v>341</v>
      </c>
      <c r="P533" t="s">
        <v>341</v>
      </c>
      <c r="Q533">
        <v>1</v>
      </c>
      <c r="W533">
        <v>0</v>
      </c>
      <c r="X533">
        <v>-196087612</v>
      </c>
      <c r="Y533">
        <f t="shared" si="149"/>
        <v>24.01</v>
      </c>
      <c r="AA533">
        <v>0</v>
      </c>
      <c r="AB533">
        <v>78.760000000000005</v>
      </c>
      <c r="AC533">
        <v>1.68</v>
      </c>
      <c r="AD533">
        <v>0</v>
      </c>
      <c r="AE533">
        <v>0</v>
      </c>
      <c r="AF533">
        <v>78.760000000000005</v>
      </c>
      <c r="AG533">
        <v>1.68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1</v>
      </c>
      <c r="AP533">
        <v>0</v>
      </c>
      <c r="AQ533">
        <v>0</v>
      </c>
      <c r="AR533">
        <v>0</v>
      </c>
      <c r="AS533" t="s">
        <v>3</v>
      </c>
      <c r="AT533">
        <v>24.01</v>
      </c>
      <c r="AU533" t="s">
        <v>3</v>
      </c>
      <c r="AV533">
        <v>0</v>
      </c>
      <c r="AW533">
        <v>2</v>
      </c>
      <c r="AX533">
        <v>68620674</v>
      </c>
      <c r="AY533">
        <v>1</v>
      </c>
      <c r="AZ533">
        <v>0</v>
      </c>
      <c r="BA533">
        <v>535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X533">
        <f>ROUND(Y533*Source!I344,9)</f>
        <v>0.60024999999999995</v>
      </c>
      <c r="CY533">
        <f>AB533</f>
        <v>78.760000000000005</v>
      </c>
      <c r="CZ533">
        <f>AF533</f>
        <v>78.760000000000005</v>
      </c>
      <c r="DA533">
        <f>AJ533</f>
        <v>1</v>
      </c>
      <c r="DB533">
        <f t="shared" si="150"/>
        <v>1891.03</v>
      </c>
      <c r="DC533">
        <f t="shared" si="151"/>
        <v>40.340000000000003</v>
      </c>
      <c r="DD533" t="s">
        <v>3</v>
      </c>
      <c r="DE533" t="s">
        <v>3</v>
      </c>
      <c r="DF533">
        <f t="shared" si="152"/>
        <v>0</v>
      </c>
      <c r="DG533">
        <f t="shared" si="153"/>
        <v>47.28</v>
      </c>
      <c r="DH533">
        <f t="shared" si="154"/>
        <v>1.01</v>
      </c>
      <c r="DI533">
        <f t="shared" si="155"/>
        <v>0</v>
      </c>
      <c r="DJ533">
        <f>DG533</f>
        <v>47.28</v>
      </c>
      <c r="DK533">
        <v>0</v>
      </c>
      <c r="DL533" t="s">
        <v>3</v>
      </c>
      <c r="DM533">
        <v>0</v>
      </c>
      <c r="DN533" t="s">
        <v>3</v>
      </c>
      <c r="DO533">
        <v>0</v>
      </c>
    </row>
    <row r="534" spans="1:119" x14ac:dyDescent="0.2">
      <c r="A534">
        <f>ROW(Source!A344)</f>
        <v>344</v>
      </c>
      <c r="B534">
        <v>68582722</v>
      </c>
      <c r="C534">
        <v>68584713</v>
      </c>
      <c r="D534">
        <v>68305193</v>
      </c>
      <c r="E534">
        <v>1</v>
      </c>
      <c r="F534">
        <v>1</v>
      </c>
      <c r="G534">
        <v>33</v>
      </c>
      <c r="H534">
        <v>3</v>
      </c>
      <c r="I534" t="s">
        <v>2123</v>
      </c>
      <c r="J534" t="s">
        <v>2124</v>
      </c>
      <c r="K534" t="s">
        <v>2125</v>
      </c>
      <c r="L534">
        <v>1348</v>
      </c>
      <c r="N534">
        <v>1009</v>
      </c>
      <c r="O534" t="s">
        <v>550</v>
      </c>
      <c r="P534" t="s">
        <v>550</v>
      </c>
      <c r="Q534">
        <v>1000</v>
      </c>
      <c r="W534">
        <v>0</v>
      </c>
      <c r="X534">
        <v>-1763860179</v>
      </c>
      <c r="Y534">
        <f t="shared" si="149"/>
        <v>8.0000000000000002E-3</v>
      </c>
      <c r="AA534">
        <v>116329.32</v>
      </c>
      <c r="AB534">
        <v>0</v>
      </c>
      <c r="AC534">
        <v>0</v>
      </c>
      <c r="AD534">
        <v>0</v>
      </c>
      <c r="AE534">
        <v>116329.32</v>
      </c>
      <c r="AF534">
        <v>0</v>
      </c>
      <c r="AG534">
        <v>0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1</v>
      </c>
      <c r="AP534">
        <v>0</v>
      </c>
      <c r="AQ534">
        <v>0</v>
      </c>
      <c r="AR534">
        <v>0</v>
      </c>
      <c r="AS534" t="s">
        <v>3</v>
      </c>
      <c r="AT534">
        <v>8.0000000000000002E-3</v>
      </c>
      <c r="AU534" t="s">
        <v>3</v>
      </c>
      <c r="AV534">
        <v>0</v>
      </c>
      <c r="AW534">
        <v>2</v>
      </c>
      <c r="AX534">
        <v>68620675</v>
      </c>
      <c r="AY534">
        <v>1</v>
      </c>
      <c r="AZ534">
        <v>0</v>
      </c>
      <c r="BA534">
        <v>536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X534">
        <f>ROUND(Y534*Source!I344,9)</f>
        <v>2.0000000000000001E-4</v>
      </c>
      <c r="CY534">
        <f>AA534</f>
        <v>116329.32</v>
      </c>
      <c r="CZ534">
        <f>AE534</f>
        <v>116329.32</v>
      </c>
      <c r="DA534">
        <f>AI534</f>
        <v>1</v>
      </c>
      <c r="DB534">
        <f t="shared" si="150"/>
        <v>930.63</v>
      </c>
      <c r="DC534">
        <f t="shared" si="151"/>
        <v>0</v>
      </c>
      <c r="DD534" t="s">
        <v>3</v>
      </c>
      <c r="DE534" t="s">
        <v>3</v>
      </c>
      <c r="DF534">
        <f t="shared" si="152"/>
        <v>23.27</v>
      </c>
      <c r="DG534">
        <f t="shared" si="153"/>
        <v>0</v>
      </c>
      <c r="DH534">
        <f t="shared" si="154"/>
        <v>0</v>
      </c>
      <c r="DI534">
        <f t="shared" si="155"/>
        <v>0</v>
      </c>
      <c r="DJ534">
        <f>DF534</f>
        <v>23.27</v>
      </c>
      <c r="DK534">
        <v>0</v>
      </c>
      <c r="DL534" t="s">
        <v>3</v>
      </c>
      <c r="DM534">
        <v>0</v>
      </c>
      <c r="DN534" t="s">
        <v>3</v>
      </c>
      <c r="DO534">
        <v>0</v>
      </c>
    </row>
    <row r="535" spans="1:119" x14ac:dyDescent="0.2">
      <c r="A535">
        <f>ROW(Source!A344)</f>
        <v>344</v>
      </c>
      <c r="B535">
        <v>68582722</v>
      </c>
      <c r="C535">
        <v>68584713</v>
      </c>
      <c r="D535">
        <v>68307408</v>
      </c>
      <c r="E535">
        <v>1</v>
      </c>
      <c r="F535">
        <v>1</v>
      </c>
      <c r="G535">
        <v>33</v>
      </c>
      <c r="H535">
        <v>3</v>
      </c>
      <c r="I535" t="s">
        <v>2443</v>
      </c>
      <c r="J535" t="s">
        <v>2444</v>
      </c>
      <c r="K535" t="s">
        <v>2445</v>
      </c>
      <c r="L535">
        <v>1348</v>
      </c>
      <c r="N535">
        <v>1009</v>
      </c>
      <c r="O535" t="s">
        <v>550</v>
      </c>
      <c r="P535" t="s">
        <v>550</v>
      </c>
      <c r="Q535">
        <v>1000</v>
      </c>
      <c r="W535">
        <v>0</v>
      </c>
      <c r="X535">
        <v>-341068768</v>
      </c>
      <c r="Y535">
        <f t="shared" si="149"/>
        <v>2.3E-2</v>
      </c>
      <c r="AA535">
        <v>139438.91</v>
      </c>
      <c r="AB535">
        <v>0</v>
      </c>
      <c r="AC535">
        <v>0</v>
      </c>
      <c r="AD535">
        <v>0</v>
      </c>
      <c r="AE535">
        <v>139438.91</v>
      </c>
      <c r="AF535">
        <v>0</v>
      </c>
      <c r="AG535">
        <v>0</v>
      </c>
      <c r="AH535">
        <v>0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1</v>
      </c>
      <c r="AP535">
        <v>0</v>
      </c>
      <c r="AQ535">
        <v>0</v>
      </c>
      <c r="AR535">
        <v>0</v>
      </c>
      <c r="AS535" t="s">
        <v>3</v>
      </c>
      <c r="AT535">
        <v>2.3E-2</v>
      </c>
      <c r="AU535" t="s">
        <v>3</v>
      </c>
      <c r="AV535">
        <v>0</v>
      </c>
      <c r="AW535">
        <v>2</v>
      </c>
      <c r="AX535">
        <v>68620676</v>
      </c>
      <c r="AY535">
        <v>1</v>
      </c>
      <c r="AZ535">
        <v>0</v>
      </c>
      <c r="BA535">
        <v>537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X535">
        <f>ROUND(Y535*Source!I344,9)</f>
        <v>5.7499999999999999E-4</v>
      </c>
      <c r="CY535">
        <f>AA535</f>
        <v>139438.91</v>
      </c>
      <c r="CZ535">
        <f>AE535</f>
        <v>139438.91</v>
      </c>
      <c r="DA535">
        <f>AI535</f>
        <v>1</v>
      </c>
      <c r="DB535">
        <f t="shared" si="150"/>
        <v>3207.09</v>
      </c>
      <c r="DC535">
        <f t="shared" si="151"/>
        <v>0</v>
      </c>
      <c r="DD535" t="s">
        <v>3</v>
      </c>
      <c r="DE535" t="s">
        <v>3</v>
      </c>
      <c r="DF535">
        <f t="shared" si="152"/>
        <v>80.180000000000007</v>
      </c>
      <c r="DG535">
        <f t="shared" si="153"/>
        <v>0</v>
      </c>
      <c r="DH535">
        <f t="shared" si="154"/>
        <v>0</v>
      </c>
      <c r="DI535">
        <f t="shared" si="155"/>
        <v>0</v>
      </c>
      <c r="DJ535">
        <f>DF535</f>
        <v>80.180000000000007</v>
      </c>
      <c r="DK535">
        <v>0</v>
      </c>
      <c r="DL535" t="s">
        <v>3</v>
      </c>
      <c r="DM535">
        <v>0</v>
      </c>
      <c r="DN535" t="s">
        <v>3</v>
      </c>
      <c r="DO535">
        <v>0</v>
      </c>
    </row>
    <row r="536" spans="1:119" x14ac:dyDescent="0.2">
      <c r="A536">
        <f>ROW(Source!A344)</f>
        <v>344</v>
      </c>
      <c r="B536">
        <v>68582722</v>
      </c>
      <c r="C536">
        <v>68584713</v>
      </c>
      <c r="D536">
        <v>68307429</v>
      </c>
      <c r="E536">
        <v>1</v>
      </c>
      <c r="F536">
        <v>1</v>
      </c>
      <c r="G536">
        <v>33</v>
      </c>
      <c r="H536">
        <v>3</v>
      </c>
      <c r="I536" t="s">
        <v>2446</v>
      </c>
      <c r="J536" t="s">
        <v>2447</v>
      </c>
      <c r="K536" t="s">
        <v>2448</v>
      </c>
      <c r="L536">
        <v>1327</v>
      </c>
      <c r="N536">
        <v>1005</v>
      </c>
      <c r="O536" t="s">
        <v>402</v>
      </c>
      <c r="P536" t="s">
        <v>402</v>
      </c>
      <c r="Q536">
        <v>1</v>
      </c>
      <c r="W536">
        <v>0</v>
      </c>
      <c r="X536">
        <v>-113843477</v>
      </c>
      <c r="Y536">
        <f t="shared" si="149"/>
        <v>105</v>
      </c>
      <c r="AA536">
        <v>1244.1300000000001</v>
      </c>
      <c r="AB536">
        <v>0</v>
      </c>
      <c r="AC536">
        <v>0</v>
      </c>
      <c r="AD536">
        <v>0</v>
      </c>
      <c r="AE536">
        <v>1244.1300000000001</v>
      </c>
      <c r="AF536">
        <v>0</v>
      </c>
      <c r="AG536">
        <v>0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1</v>
      </c>
      <c r="AP536">
        <v>0</v>
      </c>
      <c r="AQ536">
        <v>0</v>
      </c>
      <c r="AR536">
        <v>0</v>
      </c>
      <c r="AS536" t="s">
        <v>3</v>
      </c>
      <c r="AT536">
        <v>105</v>
      </c>
      <c r="AU536" t="s">
        <v>3</v>
      </c>
      <c r="AV536">
        <v>0</v>
      </c>
      <c r="AW536">
        <v>2</v>
      </c>
      <c r="AX536">
        <v>68620677</v>
      </c>
      <c r="AY536">
        <v>1</v>
      </c>
      <c r="AZ536">
        <v>0</v>
      </c>
      <c r="BA536">
        <v>538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X536">
        <f>ROUND(Y536*Source!I344,9)</f>
        <v>2.625</v>
      </c>
      <c r="CY536">
        <f>AA536</f>
        <v>1244.1300000000001</v>
      </c>
      <c r="CZ536">
        <f>AE536</f>
        <v>1244.1300000000001</v>
      </c>
      <c r="DA536">
        <f>AI536</f>
        <v>1</v>
      </c>
      <c r="DB536">
        <f t="shared" si="150"/>
        <v>130633.65</v>
      </c>
      <c r="DC536">
        <f t="shared" si="151"/>
        <v>0</v>
      </c>
      <c r="DD536" t="s">
        <v>3</v>
      </c>
      <c r="DE536" t="s">
        <v>3</v>
      </c>
      <c r="DF536">
        <f t="shared" si="152"/>
        <v>3265.84</v>
      </c>
      <c r="DG536">
        <f t="shared" si="153"/>
        <v>0</v>
      </c>
      <c r="DH536">
        <f t="shared" si="154"/>
        <v>0</v>
      </c>
      <c r="DI536">
        <f t="shared" si="155"/>
        <v>0</v>
      </c>
      <c r="DJ536">
        <f>DF536</f>
        <v>3265.84</v>
      </c>
      <c r="DK536">
        <v>0</v>
      </c>
      <c r="DL536" t="s">
        <v>3</v>
      </c>
      <c r="DM536">
        <v>0</v>
      </c>
      <c r="DN536" t="s">
        <v>3</v>
      </c>
      <c r="DO536">
        <v>0</v>
      </c>
    </row>
    <row r="537" spans="1:119" x14ac:dyDescent="0.2">
      <c r="A537">
        <f>ROW(Source!A345)</f>
        <v>345</v>
      </c>
      <c r="B537">
        <v>68582722</v>
      </c>
      <c r="C537">
        <v>68584724</v>
      </c>
      <c r="D537">
        <v>68289694</v>
      </c>
      <c r="E537">
        <v>33</v>
      </c>
      <c r="F537">
        <v>1</v>
      </c>
      <c r="G537">
        <v>33</v>
      </c>
      <c r="H537">
        <v>1</v>
      </c>
      <c r="I537" t="s">
        <v>2072</v>
      </c>
      <c r="J537" t="s">
        <v>3</v>
      </c>
      <c r="K537" t="s">
        <v>2073</v>
      </c>
      <c r="L537">
        <v>1191</v>
      </c>
      <c r="N537">
        <v>1013</v>
      </c>
      <c r="O537" t="s">
        <v>2074</v>
      </c>
      <c r="P537" t="s">
        <v>2074</v>
      </c>
      <c r="Q537">
        <v>1</v>
      </c>
      <c r="W537">
        <v>0</v>
      </c>
      <c r="X537">
        <v>476480486</v>
      </c>
      <c r="Y537">
        <f t="shared" si="149"/>
        <v>75.56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1</v>
      </c>
      <c r="AP537">
        <v>0</v>
      </c>
      <c r="AQ537">
        <v>0</v>
      </c>
      <c r="AR537">
        <v>0</v>
      </c>
      <c r="AS537" t="s">
        <v>3</v>
      </c>
      <c r="AT537">
        <v>75.56</v>
      </c>
      <c r="AU537" t="s">
        <v>3</v>
      </c>
      <c r="AV537">
        <v>1</v>
      </c>
      <c r="AW537">
        <v>2</v>
      </c>
      <c r="AX537">
        <v>68620678</v>
      </c>
      <c r="AY537">
        <v>1</v>
      </c>
      <c r="AZ537">
        <v>0</v>
      </c>
      <c r="BA537">
        <v>539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X537">
        <f>ROUND(Y537*Source!I345,9)</f>
        <v>2.357472</v>
      </c>
      <c r="CY537">
        <f>AD537</f>
        <v>0</v>
      </c>
      <c r="CZ537">
        <f>AH537</f>
        <v>0</v>
      </c>
      <c r="DA537">
        <f>AL537</f>
        <v>1</v>
      </c>
      <c r="DB537">
        <f t="shared" si="150"/>
        <v>0</v>
      </c>
      <c r="DC537">
        <f t="shared" si="151"/>
        <v>0</v>
      </c>
      <c r="DD537" t="s">
        <v>3</v>
      </c>
      <c r="DE537" t="s">
        <v>3</v>
      </c>
      <c r="DF537">
        <f t="shared" si="152"/>
        <v>0</v>
      </c>
      <c r="DG537">
        <f t="shared" si="153"/>
        <v>0</v>
      </c>
      <c r="DH537">
        <f t="shared" si="154"/>
        <v>0</v>
      </c>
      <c r="DI537">
        <f t="shared" si="155"/>
        <v>0</v>
      </c>
      <c r="DJ537">
        <f>DI537</f>
        <v>0</v>
      </c>
      <c r="DK537">
        <v>0</v>
      </c>
      <c r="DL537" t="s">
        <v>3</v>
      </c>
      <c r="DM537">
        <v>0</v>
      </c>
      <c r="DN537" t="s">
        <v>3</v>
      </c>
      <c r="DO537">
        <v>0</v>
      </c>
    </row>
    <row r="538" spans="1:119" x14ac:dyDescent="0.2">
      <c r="A538">
        <f>ROW(Source!A345)</f>
        <v>345</v>
      </c>
      <c r="B538">
        <v>68582722</v>
      </c>
      <c r="C538">
        <v>68584724</v>
      </c>
      <c r="D538">
        <v>68302744</v>
      </c>
      <c r="E538">
        <v>1</v>
      </c>
      <c r="F538">
        <v>1</v>
      </c>
      <c r="G538">
        <v>33</v>
      </c>
      <c r="H538">
        <v>2</v>
      </c>
      <c r="I538" t="s">
        <v>2449</v>
      </c>
      <c r="J538" t="s">
        <v>2450</v>
      </c>
      <c r="K538" t="s">
        <v>2451</v>
      </c>
      <c r="L538">
        <v>1368</v>
      </c>
      <c r="N538">
        <v>1011</v>
      </c>
      <c r="O538" t="s">
        <v>341</v>
      </c>
      <c r="P538" t="s">
        <v>341</v>
      </c>
      <c r="Q538">
        <v>1</v>
      </c>
      <c r="W538">
        <v>0</v>
      </c>
      <c r="X538">
        <v>-1999858773</v>
      </c>
      <c r="Y538">
        <f t="shared" si="149"/>
        <v>3.48</v>
      </c>
      <c r="AA538">
        <v>0</v>
      </c>
      <c r="AB538">
        <v>44.01</v>
      </c>
      <c r="AC538">
        <v>0.41</v>
      </c>
      <c r="AD538">
        <v>0</v>
      </c>
      <c r="AE538">
        <v>0</v>
      </c>
      <c r="AF538">
        <v>44.01</v>
      </c>
      <c r="AG538">
        <v>0.41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1</v>
      </c>
      <c r="AP538">
        <v>0</v>
      </c>
      <c r="AQ538">
        <v>0</v>
      </c>
      <c r="AR538">
        <v>0</v>
      </c>
      <c r="AS538" t="s">
        <v>3</v>
      </c>
      <c r="AT538">
        <v>3.48</v>
      </c>
      <c r="AU538" t="s">
        <v>3</v>
      </c>
      <c r="AV538">
        <v>0</v>
      </c>
      <c r="AW538">
        <v>2</v>
      </c>
      <c r="AX538">
        <v>68620679</v>
      </c>
      <c r="AY538">
        <v>1</v>
      </c>
      <c r="AZ538">
        <v>0</v>
      </c>
      <c r="BA538">
        <v>540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X538">
        <f>ROUND(Y538*Source!I345,9)</f>
        <v>0.10857600000000001</v>
      </c>
      <c r="CY538">
        <f>AB538</f>
        <v>44.01</v>
      </c>
      <c r="CZ538">
        <f>AF538</f>
        <v>44.01</v>
      </c>
      <c r="DA538">
        <f>AJ538</f>
        <v>1</v>
      </c>
      <c r="DB538">
        <f t="shared" si="150"/>
        <v>153.15</v>
      </c>
      <c r="DC538">
        <f t="shared" si="151"/>
        <v>1.43</v>
      </c>
      <c r="DD538" t="s">
        <v>3</v>
      </c>
      <c r="DE538" t="s">
        <v>3</v>
      </c>
      <c r="DF538">
        <f t="shared" si="152"/>
        <v>0</v>
      </c>
      <c r="DG538">
        <f t="shared" si="153"/>
        <v>4.78</v>
      </c>
      <c r="DH538">
        <f t="shared" si="154"/>
        <v>0.04</v>
      </c>
      <c r="DI538">
        <f t="shared" si="155"/>
        <v>0</v>
      </c>
      <c r="DJ538">
        <f>DG538</f>
        <v>4.78</v>
      </c>
      <c r="DK538">
        <v>0</v>
      </c>
      <c r="DL538" t="s">
        <v>3</v>
      </c>
      <c r="DM538">
        <v>0</v>
      </c>
      <c r="DN538" t="s">
        <v>3</v>
      </c>
      <c r="DO538">
        <v>0</v>
      </c>
    </row>
    <row r="539" spans="1:119" x14ac:dyDescent="0.2">
      <c r="A539">
        <f>ROW(Source!A345)</f>
        <v>345</v>
      </c>
      <c r="B539">
        <v>68582722</v>
      </c>
      <c r="C539">
        <v>68584724</v>
      </c>
      <c r="D539">
        <v>68303202</v>
      </c>
      <c r="E539">
        <v>1</v>
      </c>
      <c r="F539">
        <v>1</v>
      </c>
      <c r="G539">
        <v>33</v>
      </c>
      <c r="H539">
        <v>2</v>
      </c>
      <c r="I539" t="s">
        <v>2452</v>
      </c>
      <c r="J539" t="s">
        <v>2453</v>
      </c>
      <c r="K539" t="s">
        <v>2454</v>
      </c>
      <c r="L539">
        <v>1368</v>
      </c>
      <c r="N539">
        <v>1011</v>
      </c>
      <c r="O539" t="s">
        <v>341</v>
      </c>
      <c r="P539" t="s">
        <v>341</v>
      </c>
      <c r="Q539">
        <v>1</v>
      </c>
      <c r="W539">
        <v>0</v>
      </c>
      <c r="X539">
        <v>-1113780012</v>
      </c>
      <c r="Y539">
        <f t="shared" si="149"/>
        <v>32.119999999999997</v>
      </c>
      <c r="AA539">
        <v>0</v>
      </c>
      <c r="AB539">
        <v>28.73</v>
      </c>
      <c r="AC539">
        <v>0.03</v>
      </c>
      <c r="AD539">
        <v>0</v>
      </c>
      <c r="AE539">
        <v>0</v>
      </c>
      <c r="AF539">
        <v>28.73</v>
      </c>
      <c r="AG539">
        <v>0.03</v>
      </c>
      <c r="AH539">
        <v>0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1</v>
      </c>
      <c r="AP539">
        <v>0</v>
      </c>
      <c r="AQ539">
        <v>0</v>
      </c>
      <c r="AR539">
        <v>0</v>
      </c>
      <c r="AS539" t="s">
        <v>3</v>
      </c>
      <c r="AT539">
        <v>32.119999999999997</v>
      </c>
      <c r="AU539" t="s">
        <v>3</v>
      </c>
      <c r="AV539">
        <v>0</v>
      </c>
      <c r="AW539">
        <v>2</v>
      </c>
      <c r="AX539">
        <v>68620680</v>
      </c>
      <c r="AY539">
        <v>1</v>
      </c>
      <c r="AZ539">
        <v>0</v>
      </c>
      <c r="BA539">
        <v>541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X539">
        <f>ROUND(Y539*Source!I345,9)</f>
        <v>1.0021439999999999</v>
      </c>
      <c r="CY539">
        <f>AB539</f>
        <v>28.73</v>
      </c>
      <c r="CZ539">
        <f>AF539</f>
        <v>28.73</v>
      </c>
      <c r="DA539">
        <f>AJ539</f>
        <v>1</v>
      </c>
      <c r="DB539">
        <f t="shared" si="150"/>
        <v>922.81</v>
      </c>
      <c r="DC539">
        <f t="shared" si="151"/>
        <v>0.96</v>
      </c>
      <c r="DD539" t="s">
        <v>3</v>
      </c>
      <c r="DE539" t="s">
        <v>3</v>
      </c>
      <c r="DF539">
        <f t="shared" si="152"/>
        <v>0</v>
      </c>
      <c r="DG539">
        <f t="shared" si="153"/>
        <v>28.79</v>
      </c>
      <c r="DH539">
        <f t="shared" si="154"/>
        <v>0.03</v>
      </c>
      <c r="DI539">
        <f t="shared" si="155"/>
        <v>0</v>
      </c>
      <c r="DJ539">
        <f>DG539</f>
        <v>28.79</v>
      </c>
      <c r="DK539">
        <v>0</v>
      </c>
      <c r="DL539" t="s">
        <v>3</v>
      </c>
      <c r="DM539">
        <v>0</v>
      </c>
      <c r="DN539" t="s">
        <v>3</v>
      </c>
      <c r="DO539">
        <v>0</v>
      </c>
    </row>
    <row r="540" spans="1:119" x14ac:dyDescent="0.2">
      <c r="A540">
        <f>ROW(Source!A345)</f>
        <v>345</v>
      </c>
      <c r="B540">
        <v>68582722</v>
      </c>
      <c r="C540">
        <v>68584724</v>
      </c>
      <c r="D540">
        <v>68302410</v>
      </c>
      <c r="E540">
        <v>1</v>
      </c>
      <c r="F540">
        <v>1</v>
      </c>
      <c r="G540">
        <v>33</v>
      </c>
      <c r="H540">
        <v>2</v>
      </c>
      <c r="I540" t="s">
        <v>2455</v>
      </c>
      <c r="J540" t="s">
        <v>2456</v>
      </c>
      <c r="K540" t="s">
        <v>2457</v>
      </c>
      <c r="L540">
        <v>1368</v>
      </c>
      <c r="N540">
        <v>1011</v>
      </c>
      <c r="O540" t="s">
        <v>341</v>
      </c>
      <c r="P540" t="s">
        <v>341</v>
      </c>
      <c r="Q540">
        <v>1</v>
      </c>
      <c r="W540">
        <v>0</v>
      </c>
      <c r="X540">
        <v>1314712149</v>
      </c>
      <c r="Y540">
        <f t="shared" si="149"/>
        <v>5.78</v>
      </c>
      <c r="AA540">
        <v>0</v>
      </c>
      <c r="AB540">
        <v>19.66</v>
      </c>
      <c r="AC540">
        <v>0.1</v>
      </c>
      <c r="AD540">
        <v>0</v>
      </c>
      <c r="AE540">
        <v>0</v>
      </c>
      <c r="AF540">
        <v>19.66</v>
      </c>
      <c r="AG540">
        <v>0.1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1</v>
      </c>
      <c r="AP540">
        <v>0</v>
      </c>
      <c r="AQ540">
        <v>0</v>
      </c>
      <c r="AR540">
        <v>0</v>
      </c>
      <c r="AS540" t="s">
        <v>3</v>
      </c>
      <c r="AT540">
        <v>5.78</v>
      </c>
      <c r="AU540" t="s">
        <v>3</v>
      </c>
      <c r="AV540">
        <v>0</v>
      </c>
      <c r="AW540">
        <v>2</v>
      </c>
      <c r="AX540">
        <v>68620681</v>
      </c>
      <c r="AY540">
        <v>1</v>
      </c>
      <c r="AZ540">
        <v>0</v>
      </c>
      <c r="BA540">
        <v>542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X540">
        <f>ROUND(Y540*Source!I345,9)</f>
        <v>0.180336</v>
      </c>
      <c r="CY540">
        <f>AB540</f>
        <v>19.66</v>
      </c>
      <c r="CZ540">
        <f>AF540</f>
        <v>19.66</v>
      </c>
      <c r="DA540">
        <f>AJ540</f>
        <v>1</v>
      </c>
      <c r="DB540">
        <f t="shared" si="150"/>
        <v>113.63</v>
      </c>
      <c r="DC540">
        <f t="shared" si="151"/>
        <v>0.57999999999999996</v>
      </c>
      <c r="DD540" t="s">
        <v>3</v>
      </c>
      <c r="DE540" t="s">
        <v>3</v>
      </c>
      <c r="DF540">
        <f t="shared" si="152"/>
        <v>0</v>
      </c>
      <c r="DG540">
        <f t="shared" si="153"/>
        <v>3.55</v>
      </c>
      <c r="DH540">
        <f t="shared" si="154"/>
        <v>0.02</v>
      </c>
      <c r="DI540">
        <f t="shared" si="155"/>
        <v>0</v>
      </c>
      <c r="DJ540">
        <f>DG540</f>
        <v>3.55</v>
      </c>
      <c r="DK540">
        <v>0</v>
      </c>
      <c r="DL540" t="s">
        <v>3</v>
      </c>
      <c r="DM540">
        <v>0</v>
      </c>
      <c r="DN540" t="s">
        <v>3</v>
      </c>
      <c r="DO540">
        <v>0</v>
      </c>
    </row>
    <row r="541" spans="1:119" x14ac:dyDescent="0.2">
      <c r="A541">
        <f>ROW(Source!A345)</f>
        <v>345</v>
      </c>
      <c r="B541">
        <v>68582722</v>
      </c>
      <c r="C541">
        <v>68584724</v>
      </c>
      <c r="D541">
        <v>68302422</v>
      </c>
      <c r="E541">
        <v>1</v>
      </c>
      <c r="F541">
        <v>1</v>
      </c>
      <c r="G541">
        <v>33</v>
      </c>
      <c r="H541">
        <v>2</v>
      </c>
      <c r="I541" t="s">
        <v>2458</v>
      </c>
      <c r="J541" t="s">
        <v>2459</v>
      </c>
      <c r="K541" t="s">
        <v>2460</v>
      </c>
      <c r="L541">
        <v>1368</v>
      </c>
      <c r="N541">
        <v>1011</v>
      </c>
      <c r="O541" t="s">
        <v>341</v>
      </c>
      <c r="P541" t="s">
        <v>341</v>
      </c>
      <c r="Q541">
        <v>1</v>
      </c>
      <c r="W541">
        <v>0</v>
      </c>
      <c r="X541">
        <v>1867733499</v>
      </c>
      <c r="Y541">
        <f t="shared" si="149"/>
        <v>1.62</v>
      </c>
      <c r="AA541">
        <v>0</v>
      </c>
      <c r="AB541">
        <v>10.57</v>
      </c>
      <c r="AC541">
        <v>0.03</v>
      </c>
      <c r="AD541">
        <v>0</v>
      </c>
      <c r="AE541">
        <v>0</v>
      </c>
      <c r="AF541">
        <v>10.57</v>
      </c>
      <c r="AG541">
        <v>0.03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1</v>
      </c>
      <c r="AP541">
        <v>0</v>
      </c>
      <c r="AQ541">
        <v>0</v>
      </c>
      <c r="AR541">
        <v>0</v>
      </c>
      <c r="AS541" t="s">
        <v>3</v>
      </c>
      <c r="AT541">
        <v>1.62</v>
      </c>
      <c r="AU541" t="s">
        <v>3</v>
      </c>
      <c r="AV541">
        <v>0</v>
      </c>
      <c r="AW541">
        <v>2</v>
      </c>
      <c r="AX541">
        <v>68620682</v>
      </c>
      <c r="AY541">
        <v>1</v>
      </c>
      <c r="AZ541">
        <v>0</v>
      </c>
      <c r="BA541">
        <v>543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X541">
        <f>ROUND(Y541*Source!I345,9)</f>
        <v>5.0543999999999999E-2</v>
      </c>
      <c r="CY541">
        <f>AB541</f>
        <v>10.57</v>
      </c>
      <c r="CZ541">
        <f>AF541</f>
        <v>10.57</v>
      </c>
      <c r="DA541">
        <f>AJ541</f>
        <v>1</v>
      </c>
      <c r="DB541">
        <f t="shared" si="150"/>
        <v>17.12</v>
      </c>
      <c r="DC541">
        <f t="shared" si="151"/>
        <v>0.05</v>
      </c>
      <c r="DD541" t="s">
        <v>3</v>
      </c>
      <c r="DE541" t="s">
        <v>3</v>
      </c>
      <c r="DF541">
        <f t="shared" si="152"/>
        <v>0</v>
      </c>
      <c r="DG541">
        <f t="shared" si="153"/>
        <v>0.53</v>
      </c>
      <c r="DH541">
        <f t="shared" si="154"/>
        <v>0</v>
      </c>
      <c r="DI541">
        <f t="shared" si="155"/>
        <v>0</v>
      </c>
      <c r="DJ541">
        <f>DG541</f>
        <v>0.53</v>
      </c>
      <c r="DK541">
        <v>0</v>
      </c>
      <c r="DL541" t="s">
        <v>3</v>
      </c>
      <c r="DM541">
        <v>0</v>
      </c>
      <c r="DN541" t="s">
        <v>3</v>
      </c>
      <c r="DO541">
        <v>0</v>
      </c>
    </row>
    <row r="542" spans="1:119" x14ac:dyDescent="0.2">
      <c r="A542">
        <f>ROW(Source!A345)</f>
        <v>345</v>
      </c>
      <c r="B542">
        <v>68582722</v>
      </c>
      <c r="C542">
        <v>68584724</v>
      </c>
      <c r="D542">
        <v>68305193</v>
      </c>
      <c r="E542">
        <v>1</v>
      </c>
      <c r="F542">
        <v>1</v>
      </c>
      <c r="G542">
        <v>33</v>
      </c>
      <c r="H542">
        <v>3</v>
      </c>
      <c r="I542" t="s">
        <v>2123</v>
      </c>
      <c r="J542" t="s">
        <v>2124</v>
      </c>
      <c r="K542" t="s">
        <v>2125</v>
      </c>
      <c r="L542">
        <v>1348</v>
      </c>
      <c r="N542">
        <v>1009</v>
      </c>
      <c r="O542" t="s">
        <v>550</v>
      </c>
      <c r="P542" t="s">
        <v>550</v>
      </c>
      <c r="Q542">
        <v>1000</v>
      </c>
      <c r="W542">
        <v>0</v>
      </c>
      <c r="X542">
        <v>-1763860179</v>
      </c>
      <c r="Y542">
        <f t="shared" si="149"/>
        <v>0.03</v>
      </c>
      <c r="AA542">
        <v>116329.32</v>
      </c>
      <c r="AB542">
        <v>0</v>
      </c>
      <c r="AC542">
        <v>0</v>
      </c>
      <c r="AD542">
        <v>0</v>
      </c>
      <c r="AE542">
        <v>116329.32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1</v>
      </c>
      <c r="AP542">
        <v>0</v>
      </c>
      <c r="AQ542">
        <v>0</v>
      </c>
      <c r="AR542">
        <v>0</v>
      </c>
      <c r="AS542" t="s">
        <v>3</v>
      </c>
      <c r="AT542">
        <v>0.03</v>
      </c>
      <c r="AU542" t="s">
        <v>3</v>
      </c>
      <c r="AV542">
        <v>0</v>
      </c>
      <c r="AW542">
        <v>2</v>
      </c>
      <c r="AX542">
        <v>68620683</v>
      </c>
      <c r="AY542">
        <v>1</v>
      </c>
      <c r="AZ542">
        <v>0</v>
      </c>
      <c r="BA542">
        <v>544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X542">
        <f>ROUND(Y542*Source!I345,9)</f>
        <v>9.3599999999999998E-4</v>
      </c>
      <c r="CY542">
        <f>AA542</f>
        <v>116329.32</v>
      </c>
      <c r="CZ542">
        <f>AE542</f>
        <v>116329.32</v>
      </c>
      <c r="DA542">
        <f>AI542</f>
        <v>1</v>
      </c>
      <c r="DB542">
        <f t="shared" si="150"/>
        <v>3489.88</v>
      </c>
      <c r="DC542">
        <f t="shared" si="151"/>
        <v>0</v>
      </c>
      <c r="DD542" t="s">
        <v>3</v>
      </c>
      <c r="DE542" t="s">
        <v>3</v>
      </c>
      <c r="DF542">
        <f t="shared" si="152"/>
        <v>108.88</v>
      </c>
      <c r="DG542">
        <f t="shared" si="153"/>
        <v>0</v>
      </c>
      <c r="DH542">
        <f t="shared" si="154"/>
        <v>0</v>
      </c>
      <c r="DI542">
        <f t="shared" si="155"/>
        <v>0</v>
      </c>
      <c r="DJ542">
        <f>DF542</f>
        <v>108.88</v>
      </c>
      <c r="DK542">
        <v>0</v>
      </c>
      <c r="DL542" t="s">
        <v>3</v>
      </c>
      <c r="DM542">
        <v>0</v>
      </c>
      <c r="DN542" t="s">
        <v>3</v>
      </c>
      <c r="DO542">
        <v>0</v>
      </c>
    </row>
    <row r="543" spans="1:119" x14ac:dyDescent="0.2">
      <c r="A543">
        <f>ROW(Source!A345)</f>
        <v>345</v>
      </c>
      <c r="B543">
        <v>68582722</v>
      </c>
      <c r="C543">
        <v>68584724</v>
      </c>
      <c r="D543">
        <v>68307409</v>
      </c>
      <c r="E543">
        <v>1</v>
      </c>
      <c r="F543">
        <v>1</v>
      </c>
      <c r="G543">
        <v>33</v>
      </c>
      <c r="H543">
        <v>3</v>
      </c>
      <c r="I543" t="s">
        <v>2461</v>
      </c>
      <c r="J543" t="s">
        <v>2462</v>
      </c>
      <c r="K543" t="s">
        <v>2463</v>
      </c>
      <c r="L543">
        <v>1348</v>
      </c>
      <c r="N543">
        <v>1009</v>
      </c>
      <c r="O543" t="s">
        <v>550</v>
      </c>
      <c r="P543" t="s">
        <v>550</v>
      </c>
      <c r="Q543">
        <v>1000</v>
      </c>
      <c r="W543">
        <v>0</v>
      </c>
      <c r="X543">
        <v>-596849268</v>
      </c>
      <c r="Y543">
        <f t="shared" si="149"/>
        <v>1.4E-2</v>
      </c>
      <c r="AA543">
        <v>139438.91</v>
      </c>
      <c r="AB543">
        <v>0</v>
      </c>
      <c r="AC543">
        <v>0</v>
      </c>
      <c r="AD543">
        <v>0</v>
      </c>
      <c r="AE543">
        <v>139438.91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M543">
        <v>-2</v>
      </c>
      <c r="AN543">
        <v>0</v>
      </c>
      <c r="AO543">
        <v>1</v>
      </c>
      <c r="AP543">
        <v>0</v>
      </c>
      <c r="AQ543">
        <v>0</v>
      </c>
      <c r="AR543">
        <v>0</v>
      </c>
      <c r="AS543" t="s">
        <v>3</v>
      </c>
      <c r="AT543">
        <v>1.4E-2</v>
      </c>
      <c r="AU543" t="s">
        <v>3</v>
      </c>
      <c r="AV543">
        <v>0</v>
      </c>
      <c r="AW543">
        <v>2</v>
      </c>
      <c r="AX543">
        <v>68620684</v>
      </c>
      <c r="AY543">
        <v>1</v>
      </c>
      <c r="AZ543">
        <v>0</v>
      </c>
      <c r="BA543">
        <v>545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X543">
        <f>ROUND(Y543*Source!I345,9)</f>
        <v>4.3679999999999999E-4</v>
      </c>
      <c r="CY543">
        <f>AA543</f>
        <v>139438.91</v>
      </c>
      <c r="CZ543">
        <f>AE543</f>
        <v>139438.91</v>
      </c>
      <c r="DA543">
        <f>AI543</f>
        <v>1</v>
      </c>
      <c r="DB543">
        <f t="shared" si="150"/>
        <v>1952.14</v>
      </c>
      <c r="DC543">
        <f t="shared" si="151"/>
        <v>0</v>
      </c>
      <c r="DD543" t="s">
        <v>3</v>
      </c>
      <c r="DE543" t="s">
        <v>3</v>
      </c>
      <c r="DF543">
        <f t="shared" si="152"/>
        <v>60.91</v>
      </c>
      <c r="DG543">
        <f t="shared" si="153"/>
        <v>0</v>
      </c>
      <c r="DH543">
        <f t="shared" si="154"/>
        <v>0</v>
      </c>
      <c r="DI543">
        <f t="shared" si="155"/>
        <v>0</v>
      </c>
      <c r="DJ543">
        <f>DF543</f>
        <v>60.91</v>
      </c>
      <c r="DK543">
        <v>0</v>
      </c>
      <c r="DL543" t="s">
        <v>3</v>
      </c>
      <c r="DM543">
        <v>0</v>
      </c>
      <c r="DN543" t="s">
        <v>3</v>
      </c>
      <c r="DO543">
        <v>0</v>
      </c>
    </row>
    <row r="544" spans="1:119" x14ac:dyDescent="0.2">
      <c r="A544">
        <f>ROW(Source!A345)</f>
        <v>345</v>
      </c>
      <c r="B544">
        <v>68582722</v>
      </c>
      <c r="C544">
        <v>68584724</v>
      </c>
      <c r="D544">
        <v>68307413</v>
      </c>
      <c r="E544">
        <v>1</v>
      </c>
      <c r="F544">
        <v>1</v>
      </c>
      <c r="G544">
        <v>33</v>
      </c>
      <c r="H544">
        <v>3</v>
      </c>
      <c r="I544" t="s">
        <v>2464</v>
      </c>
      <c r="J544" t="s">
        <v>2465</v>
      </c>
      <c r="K544" t="s">
        <v>2466</v>
      </c>
      <c r="L544">
        <v>1348</v>
      </c>
      <c r="N544">
        <v>1009</v>
      </c>
      <c r="O544" t="s">
        <v>550</v>
      </c>
      <c r="P544" t="s">
        <v>550</v>
      </c>
      <c r="Q544">
        <v>1000</v>
      </c>
      <c r="W544">
        <v>0</v>
      </c>
      <c r="X544">
        <v>-1814221251</v>
      </c>
      <c r="Y544">
        <f t="shared" si="149"/>
        <v>1</v>
      </c>
      <c r="AA544">
        <v>139438.91</v>
      </c>
      <c r="AB544">
        <v>0</v>
      </c>
      <c r="AC544">
        <v>0</v>
      </c>
      <c r="AD544">
        <v>0</v>
      </c>
      <c r="AE544">
        <v>139438.91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1</v>
      </c>
      <c r="AP544">
        <v>0</v>
      </c>
      <c r="AQ544">
        <v>0</v>
      </c>
      <c r="AR544">
        <v>0</v>
      </c>
      <c r="AS544" t="s">
        <v>3</v>
      </c>
      <c r="AT544">
        <v>1</v>
      </c>
      <c r="AU544" t="s">
        <v>3</v>
      </c>
      <c r="AV544">
        <v>0</v>
      </c>
      <c r="AW544">
        <v>2</v>
      </c>
      <c r="AX544">
        <v>68620685</v>
      </c>
      <c r="AY544">
        <v>1</v>
      </c>
      <c r="AZ544">
        <v>0</v>
      </c>
      <c r="BA544">
        <v>546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X544">
        <f>ROUND(Y544*Source!I345,9)</f>
        <v>3.1199999999999999E-2</v>
      </c>
      <c r="CY544">
        <f>AA544</f>
        <v>139438.91</v>
      </c>
      <c r="CZ544">
        <f>AE544</f>
        <v>139438.91</v>
      </c>
      <c r="DA544">
        <f>AI544</f>
        <v>1</v>
      </c>
      <c r="DB544">
        <f t="shared" si="150"/>
        <v>139438.91</v>
      </c>
      <c r="DC544">
        <f t="shared" si="151"/>
        <v>0</v>
      </c>
      <c r="DD544" t="s">
        <v>3</v>
      </c>
      <c r="DE544" t="s">
        <v>3</v>
      </c>
      <c r="DF544">
        <f t="shared" si="152"/>
        <v>4350.49</v>
      </c>
      <c r="DG544">
        <f t="shared" si="153"/>
        <v>0</v>
      </c>
      <c r="DH544">
        <f t="shared" si="154"/>
        <v>0</v>
      </c>
      <c r="DI544">
        <f t="shared" si="155"/>
        <v>0</v>
      </c>
      <c r="DJ544">
        <f>DF544</f>
        <v>4350.49</v>
      </c>
      <c r="DK544">
        <v>0</v>
      </c>
      <c r="DL544" t="s">
        <v>3</v>
      </c>
      <c r="DM544">
        <v>0</v>
      </c>
      <c r="DN544" t="s">
        <v>3</v>
      </c>
      <c r="DO544">
        <v>0</v>
      </c>
    </row>
    <row r="545" spans="1:119" x14ac:dyDescent="0.2">
      <c r="A545">
        <f>ROW(Source!A346)</f>
        <v>346</v>
      </c>
      <c r="B545">
        <v>68582722</v>
      </c>
      <c r="C545">
        <v>68584741</v>
      </c>
      <c r="D545">
        <v>68289694</v>
      </c>
      <c r="E545">
        <v>33</v>
      </c>
      <c r="F545">
        <v>1</v>
      </c>
      <c r="G545">
        <v>33</v>
      </c>
      <c r="H545">
        <v>1</v>
      </c>
      <c r="I545" t="s">
        <v>2072</v>
      </c>
      <c r="J545" t="s">
        <v>3</v>
      </c>
      <c r="K545" t="s">
        <v>2073</v>
      </c>
      <c r="L545">
        <v>1191</v>
      </c>
      <c r="N545">
        <v>1013</v>
      </c>
      <c r="O545" t="s">
        <v>2074</v>
      </c>
      <c r="P545" t="s">
        <v>2074</v>
      </c>
      <c r="Q545">
        <v>1</v>
      </c>
      <c r="W545">
        <v>0</v>
      </c>
      <c r="X545">
        <v>476480486</v>
      </c>
      <c r="Y545">
        <f t="shared" si="149"/>
        <v>202.4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M545">
        <v>-2</v>
      </c>
      <c r="AN545">
        <v>0</v>
      </c>
      <c r="AO545">
        <v>1</v>
      </c>
      <c r="AP545">
        <v>0</v>
      </c>
      <c r="AQ545">
        <v>0</v>
      </c>
      <c r="AR545">
        <v>0</v>
      </c>
      <c r="AS545" t="s">
        <v>3</v>
      </c>
      <c r="AT545">
        <v>202.4</v>
      </c>
      <c r="AU545" t="s">
        <v>3</v>
      </c>
      <c r="AV545">
        <v>1</v>
      </c>
      <c r="AW545">
        <v>2</v>
      </c>
      <c r="AX545">
        <v>68620686</v>
      </c>
      <c r="AY545">
        <v>1</v>
      </c>
      <c r="AZ545">
        <v>0</v>
      </c>
      <c r="BA545">
        <v>547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X545">
        <f>ROUND(Y545*Source!I346,9)</f>
        <v>24.288</v>
      </c>
      <c r="CY545">
        <f>AD545</f>
        <v>0</v>
      </c>
      <c r="CZ545">
        <f>AH545</f>
        <v>0</v>
      </c>
      <c r="DA545">
        <f>AL545</f>
        <v>1</v>
      </c>
      <c r="DB545">
        <f t="shared" si="150"/>
        <v>0</v>
      </c>
      <c r="DC545">
        <f t="shared" si="151"/>
        <v>0</v>
      </c>
      <c r="DD545" t="s">
        <v>3</v>
      </c>
      <c r="DE545" t="s">
        <v>3</v>
      </c>
      <c r="DF545">
        <f t="shared" si="152"/>
        <v>0</v>
      </c>
      <c r="DG545">
        <f t="shared" si="153"/>
        <v>0</v>
      </c>
      <c r="DH545">
        <f t="shared" si="154"/>
        <v>0</v>
      </c>
      <c r="DI545">
        <f t="shared" si="155"/>
        <v>0</v>
      </c>
      <c r="DJ545">
        <f>DI545</f>
        <v>0</v>
      </c>
      <c r="DK545">
        <v>0</v>
      </c>
      <c r="DL545" t="s">
        <v>3</v>
      </c>
      <c r="DM545">
        <v>0</v>
      </c>
      <c r="DN545" t="s">
        <v>3</v>
      </c>
      <c r="DO545">
        <v>0</v>
      </c>
    </row>
    <row r="546" spans="1:119" x14ac:dyDescent="0.2">
      <c r="A546">
        <f>ROW(Source!A346)</f>
        <v>346</v>
      </c>
      <c r="B546">
        <v>68582722</v>
      </c>
      <c r="C546">
        <v>68584741</v>
      </c>
      <c r="D546">
        <v>68304442</v>
      </c>
      <c r="E546">
        <v>1</v>
      </c>
      <c r="F546">
        <v>1</v>
      </c>
      <c r="G546">
        <v>33</v>
      </c>
      <c r="H546">
        <v>3</v>
      </c>
      <c r="I546" t="s">
        <v>2467</v>
      </c>
      <c r="J546" t="s">
        <v>2468</v>
      </c>
      <c r="K546" t="s">
        <v>2469</v>
      </c>
      <c r="L546">
        <v>1035</v>
      </c>
      <c r="N546">
        <v>1013</v>
      </c>
      <c r="O546" t="s">
        <v>1547</v>
      </c>
      <c r="P546" t="s">
        <v>1547</v>
      </c>
      <c r="Q546">
        <v>1</v>
      </c>
      <c r="W546">
        <v>0</v>
      </c>
      <c r="X546">
        <v>-151072157</v>
      </c>
      <c r="Y546">
        <f t="shared" si="149"/>
        <v>100</v>
      </c>
      <c r="AA546">
        <v>182.3</v>
      </c>
      <c r="AB546">
        <v>0</v>
      </c>
      <c r="AC546">
        <v>0</v>
      </c>
      <c r="AD546">
        <v>0</v>
      </c>
      <c r="AE546">
        <v>182.3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1</v>
      </c>
      <c r="AL546">
        <v>1</v>
      </c>
      <c r="AM546">
        <v>-2</v>
      </c>
      <c r="AN546">
        <v>0</v>
      </c>
      <c r="AO546">
        <v>1</v>
      </c>
      <c r="AP546">
        <v>0</v>
      </c>
      <c r="AQ546">
        <v>0</v>
      </c>
      <c r="AR546">
        <v>0</v>
      </c>
      <c r="AS546" t="s">
        <v>3</v>
      </c>
      <c r="AT546">
        <v>100</v>
      </c>
      <c r="AU546" t="s">
        <v>3</v>
      </c>
      <c r="AV546">
        <v>0</v>
      </c>
      <c r="AW546">
        <v>2</v>
      </c>
      <c r="AX546">
        <v>68620687</v>
      </c>
      <c r="AY546">
        <v>1</v>
      </c>
      <c r="AZ546">
        <v>0</v>
      </c>
      <c r="BA546">
        <v>548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X546">
        <f>ROUND(Y546*Source!I346,9)</f>
        <v>12</v>
      </c>
      <c r="CY546">
        <f>AA546</f>
        <v>182.3</v>
      </c>
      <c r="CZ546">
        <f>AE546</f>
        <v>182.3</v>
      </c>
      <c r="DA546">
        <f>AI546</f>
        <v>1</v>
      </c>
      <c r="DB546">
        <f t="shared" si="150"/>
        <v>18230</v>
      </c>
      <c r="DC546">
        <f t="shared" si="151"/>
        <v>0</v>
      </c>
      <c r="DD546" t="s">
        <v>3</v>
      </c>
      <c r="DE546" t="s">
        <v>3</v>
      </c>
      <c r="DF546">
        <f t="shared" si="152"/>
        <v>2187.6</v>
      </c>
      <c r="DG546">
        <f t="shared" si="153"/>
        <v>0</v>
      </c>
      <c r="DH546">
        <f t="shared" si="154"/>
        <v>0</v>
      </c>
      <c r="DI546">
        <f t="shared" si="155"/>
        <v>0</v>
      </c>
      <c r="DJ546">
        <f>DF546</f>
        <v>2187.6</v>
      </c>
      <c r="DK546">
        <v>0</v>
      </c>
      <c r="DL546" t="s">
        <v>3</v>
      </c>
      <c r="DM546">
        <v>0</v>
      </c>
      <c r="DN546" t="s">
        <v>3</v>
      </c>
      <c r="DO546">
        <v>0</v>
      </c>
    </row>
    <row r="547" spans="1:119" x14ac:dyDescent="0.2">
      <c r="A547">
        <f>ROW(Source!A346)</f>
        <v>346</v>
      </c>
      <c r="B547">
        <v>68582722</v>
      </c>
      <c r="C547">
        <v>68584741</v>
      </c>
      <c r="D547">
        <v>68304324</v>
      </c>
      <c r="E547">
        <v>1</v>
      </c>
      <c r="F547">
        <v>1</v>
      </c>
      <c r="G547">
        <v>33</v>
      </c>
      <c r="H547">
        <v>3</v>
      </c>
      <c r="I547" t="s">
        <v>2117</v>
      </c>
      <c r="J547" t="s">
        <v>2118</v>
      </c>
      <c r="K547" t="s">
        <v>2119</v>
      </c>
      <c r="L547">
        <v>1348</v>
      </c>
      <c r="N547">
        <v>1009</v>
      </c>
      <c r="O547" t="s">
        <v>550</v>
      </c>
      <c r="P547" t="s">
        <v>550</v>
      </c>
      <c r="Q547">
        <v>1000</v>
      </c>
      <c r="W547">
        <v>0</v>
      </c>
      <c r="X547">
        <v>761978606</v>
      </c>
      <c r="Y547">
        <f t="shared" si="149"/>
        <v>2.8500000000000001E-3</v>
      </c>
      <c r="AA547">
        <v>169525.77</v>
      </c>
      <c r="AB547">
        <v>0</v>
      </c>
      <c r="AC547">
        <v>0</v>
      </c>
      <c r="AD547">
        <v>0</v>
      </c>
      <c r="AE547">
        <v>169525.77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0</v>
      </c>
      <c r="AO547">
        <v>1</v>
      </c>
      <c r="AP547">
        <v>0</v>
      </c>
      <c r="AQ547">
        <v>0</v>
      </c>
      <c r="AR547">
        <v>0</v>
      </c>
      <c r="AS547" t="s">
        <v>3</v>
      </c>
      <c r="AT547">
        <v>2.8500000000000001E-3</v>
      </c>
      <c r="AU547" t="s">
        <v>3</v>
      </c>
      <c r="AV547">
        <v>0</v>
      </c>
      <c r="AW547">
        <v>2</v>
      </c>
      <c r="AX547">
        <v>68620688</v>
      </c>
      <c r="AY547">
        <v>1</v>
      </c>
      <c r="AZ547">
        <v>0</v>
      </c>
      <c r="BA547">
        <v>549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X547">
        <f>ROUND(Y547*Source!I346,9)</f>
        <v>3.4200000000000002E-4</v>
      </c>
      <c r="CY547">
        <f>AA547</f>
        <v>169525.77</v>
      </c>
      <c r="CZ547">
        <f>AE547</f>
        <v>169525.77</v>
      </c>
      <c r="DA547">
        <f>AI547</f>
        <v>1</v>
      </c>
      <c r="DB547">
        <f t="shared" si="150"/>
        <v>483.15</v>
      </c>
      <c r="DC547">
        <f t="shared" si="151"/>
        <v>0</v>
      </c>
      <c r="DD547" t="s">
        <v>3</v>
      </c>
      <c r="DE547" t="s">
        <v>3</v>
      </c>
      <c r="DF547">
        <f t="shared" si="152"/>
        <v>57.98</v>
      </c>
      <c r="DG547">
        <f t="shared" si="153"/>
        <v>0</v>
      </c>
      <c r="DH547">
        <f t="shared" si="154"/>
        <v>0</v>
      </c>
      <c r="DI547">
        <f t="shared" si="155"/>
        <v>0</v>
      </c>
      <c r="DJ547">
        <f>DF547</f>
        <v>57.98</v>
      </c>
      <c r="DK547">
        <v>0</v>
      </c>
      <c r="DL547" t="s">
        <v>3</v>
      </c>
      <c r="DM547">
        <v>0</v>
      </c>
      <c r="DN547" t="s">
        <v>3</v>
      </c>
      <c r="DO547">
        <v>0</v>
      </c>
    </row>
    <row r="548" spans="1:119" x14ac:dyDescent="0.2">
      <c r="A548">
        <f>ROW(Source!A348)</f>
        <v>348</v>
      </c>
      <c r="B548">
        <v>68582722</v>
      </c>
      <c r="C548">
        <v>68584750</v>
      </c>
      <c r="D548">
        <v>68289694</v>
      </c>
      <c r="E548">
        <v>33</v>
      </c>
      <c r="F548">
        <v>1</v>
      </c>
      <c r="G548">
        <v>33</v>
      </c>
      <c r="H548">
        <v>1</v>
      </c>
      <c r="I548" t="s">
        <v>2072</v>
      </c>
      <c r="J548" t="s">
        <v>3</v>
      </c>
      <c r="K548" t="s">
        <v>2073</v>
      </c>
      <c r="L548">
        <v>1191</v>
      </c>
      <c r="N548">
        <v>1013</v>
      </c>
      <c r="O548" t="s">
        <v>2074</v>
      </c>
      <c r="P548" t="s">
        <v>2074</v>
      </c>
      <c r="Q548">
        <v>1</v>
      </c>
      <c r="W548">
        <v>0</v>
      </c>
      <c r="X548">
        <v>476480486</v>
      </c>
      <c r="Y548">
        <f t="shared" si="149"/>
        <v>24.19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0</v>
      </c>
      <c r="AO548">
        <v>1</v>
      </c>
      <c r="AP548">
        <v>0</v>
      </c>
      <c r="AQ548">
        <v>0</v>
      </c>
      <c r="AR548">
        <v>0</v>
      </c>
      <c r="AS548" t="s">
        <v>3</v>
      </c>
      <c r="AT548">
        <v>24.19</v>
      </c>
      <c r="AU548" t="s">
        <v>3</v>
      </c>
      <c r="AV548">
        <v>1</v>
      </c>
      <c r="AW548">
        <v>2</v>
      </c>
      <c r="AX548">
        <v>68620690</v>
      </c>
      <c r="AY548">
        <v>1</v>
      </c>
      <c r="AZ548">
        <v>0</v>
      </c>
      <c r="BA548">
        <v>551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X548">
        <f>ROUND(Y548*Source!I348,9)</f>
        <v>0.2419</v>
      </c>
      <c r="CY548">
        <f>AD548</f>
        <v>0</v>
      </c>
      <c r="CZ548">
        <f>AH548</f>
        <v>0</v>
      </c>
      <c r="DA548">
        <f>AL548</f>
        <v>1</v>
      </c>
      <c r="DB548">
        <f t="shared" si="150"/>
        <v>0</v>
      </c>
      <c r="DC548">
        <f t="shared" si="151"/>
        <v>0</v>
      </c>
      <c r="DD548" t="s">
        <v>3</v>
      </c>
      <c r="DE548" t="s">
        <v>3</v>
      </c>
      <c r="DF548">
        <f t="shared" si="152"/>
        <v>0</v>
      </c>
      <c r="DG548">
        <f t="shared" si="153"/>
        <v>0</v>
      </c>
      <c r="DH548">
        <f t="shared" si="154"/>
        <v>0</v>
      </c>
      <c r="DI548">
        <f t="shared" si="155"/>
        <v>0</v>
      </c>
      <c r="DJ548">
        <f>DI548</f>
        <v>0</v>
      </c>
      <c r="DK548">
        <v>0</v>
      </c>
      <c r="DL548" t="s">
        <v>3</v>
      </c>
      <c r="DM548">
        <v>0</v>
      </c>
      <c r="DN548" t="s">
        <v>3</v>
      </c>
      <c r="DO548">
        <v>0</v>
      </c>
    </row>
    <row r="549" spans="1:119" x14ac:dyDescent="0.2">
      <c r="A549">
        <f>ROW(Source!A348)</f>
        <v>348</v>
      </c>
      <c r="B549">
        <v>68582722</v>
      </c>
      <c r="C549">
        <v>68584750</v>
      </c>
      <c r="D549">
        <v>68302637</v>
      </c>
      <c r="E549">
        <v>1</v>
      </c>
      <c r="F549">
        <v>1</v>
      </c>
      <c r="G549">
        <v>33</v>
      </c>
      <c r="H549">
        <v>2</v>
      </c>
      <c r="I549" t="s">
        <v>2470</v>
      </c>
      <c r="J549" t="s">
        <v>2471</v>
      </c>
      <c r="K549" t="s">
        <v>2472</v>
      </c>
      <c r="L549">
        <v>1368</v>
      </c>
      <c r="N549">
        <v>1011</v>
      </c>
      <c r="O549" t="s">
        <v>341</v>
      </c>
      <c r="P549" t="s">
        <v>341</v>
      </c>
      <c r="Q549">
        <v>1</v>
      </c>
      <c r="W549">
        <v>0</v>
      </c>
      <c r="X549">
        <v>574485768</v>
      </c>
      <c r="Y549">
        <f t="shared" si="149"/>
        <v>6.58</v>
      </c>
      <c r="AA549">
        <v>0</v>
      </c>
      <c r="AB549">
        <v>904.3</v>
      </c>
      <c r="AC549">
        <v>508.54</v>
      </c>
      <c r="AD549">
        <v>0</v>
      </c>
      <c r="AE549">
        <v>0</v>
      </c>
      <c r="AF549">
        <v>904.3</v>
      </c>
      <c r="AG549">
        <v>508.54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1</v>
      </c>
      <c r="AP549">
        <v>0</v>
      </c>
      <c r="AQ549">
        <v>0</v>
      </c>
      <c r="AR549">
        <v>0</v>
      </c>
      <c r="AS549" t="s">
        <v>3</v>
      </c>
      <c r="AT549">
        <v>6.58</v>
      </c>
      <c r="AU549" t="s">
        <v>3</v>
      </c>
      <c r="AV549">
        <v>0</v>
      </c>
      <c r="AW549">
        <v>2</v>
      </c>
      <c r="AX549">
        <v>68620691</v>
      </c>
      <c r="AY549">
        <v>1</v>
      </c>
      <c r="AZ549">
        <v>0</v>
      </c>
      <c r="BA549">
        <v>552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X549">
        <f>ROUND(Y549*Source!I348,9)</f>
        <v>6.5799999999999997E-2</v>
      </c>
      <c r="CY549">
        <f>AB549</f>
        <v>904.3</v>
      </c>
      <c r="CZ549">
        <f>AF549</f>
        <v>904.3</v>
      </c>
      <c r="DA549">
        <f>AJ549</f>
        <v>1</v>
      </c>
      <c r="DB549">
        <f t="shared" si="150"/>
        <v>5950.29</v>
      </c>
      <c r="DC549">
        <f t="shared" si="151"/>
        <v>3346.19</v>
      </c>
      <c r="DD549" t="s">
        <v>3</v>
      </c>
      <c r="DE549" t="s">
        <v>3</v>
      </c>
      <c r="DF549">
        <f t="shared" si="152"/>
        <v>0</v>
      </c>
      <c r="DG549">
        <f t="shared" si="153"/>
        <v>59.5</v>
      </c>
      <c r="DH549">
        <f t="shared" si="154"/>
        <v>33.46</v>
      </c>
      <c r="DI549">
        <f t="shared" si="155"/>
        <v>0</v>
      </c>
      <c r="DJ549">
        <f>DG549</f>
        <v>59.5</v>
      </c>
      <c r="DK549">
        <v>0</v>
      </c>
      <c r="DL549" t="s">
        <v>3</v>
      </c>
      <c r="DM549">
        <v>0</v>
      </c>
      <c r="DN549" t="s">
        <v>3</v>
      </c>
      <c r="DO549">
        <v>0</v>
      </c>
    </row>
    <row r="550" spans="1:119" x14ac:dyDescent="0.2">
      <c r="A550">
        <f>ROW(Source!A348)</f>
        <v>348</v>
      </c>
      <c r="B550">
        <v>68582722</v>
      </c>
      <c r="C550">
        <v>68584750</v>
      </c>
      <c r="D550">
        <v>68303208</v>
      </c>
      <c r="E550">
        <v>1</v>
      </c>
      <c r="F550">
        <v>1</v>
      </c>
      <c r="G550">
        <v>33</v>
      </c>
      <c r="H550">
        <v>2</v>
      </c>
      <c r="I550" t="s">
        <v>2179</v>
      </c>
      <c r="J550" t="s">
        <v>2180</v>
      </c>
      <c r="K550" t="s">
        <v>2181</v>
      </c>
      <c r="L550">
        <v>1368</v>
      </c>
      <c r="N550">
        <v>1011</v>
      </c>
      <c r="O550" t="s">
        <v>341</v>
      </c>
      <c r="P550" t="s">
        <v>341</v>
      </c>
      <c r="Q550">
        <v>1</v>
      </c>
      <c r="W550">
        <v>0</v>
      </c>
      <c r="X550">
        <v>117961379</v>
      </c>
      <c r="Y550">
        <f t="shared" si="149"/>
        <v>6.58</v>
      </c>
      <c r="AA550">
        <v>0</v>
      </c>
      <c r="AB550">
        <v>6.02</v>
      </c>
      <c r="AC550">
        <v>0.02</v>
      </c>
      <c r="AD550">
        <v>0</v>
      </c>
      <c r="AE550">
        <v>0</v>
      </c>
      <c r="AF550">
        <v>6.02</v>
      </c>
      <c r="AG550">
        <v>0.02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1</v>
      </c>
      <c r="AP550">
        <v>0</v>
      </c>
      <c r="AQ550">
        <v>0</v>
      </c>
      <c r="AR550">
        <v>0</v>
      </c>
      <c r="AS550" t="s">
        <v>3</v>
      </c>
      <c r="AT550">
        <v>6.58</v>
      </c>
      <c r="AU550" t="s">
        <v>3</v>
      </c>
      <c r="AV550">
        <v>0</v>
      </c>
      <c r="AW550">
        <v>2</v>
      </c>
      <c r="AX550">
        <v>68620692</v>
      </c>
      <c r="AY550">
        <v>1</v>
      </c>
      <c r="AZ550">
        <v>0</v>
      </c>
      <c r="BA550">
        <v>553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X550">
        <f>ROUND(Y550*Source!I348,9)</f>
        <v>6.5799999999999997E-2</v>
      </c>
      <c r="CY550">
        <f>AB550</f>
        <v>6.02</v>
      </c>
      <c r="CZ550">
        <f>AF550</f>
        <v>6.02</v>
      </c>
      <c r="DA550">
        <f>AJ550</f>
        <v>1</v>
      </c>
      <c r="DB550">
        <f t="shared" si="150"/>
        <v>39.61</v>
      </c>
      <c r="DC550">
        <f t="shared" si="151"/>
        <v>0.13</v>
      </c>
      <c r="DD550" t="s">
        <v>3</v>
      </c>
      <c r="DE550" t="s">
        <v>3</v>
      </c>
      <c r="DF550">
        <f t="shared" si="152"/>
        <v>0</v>
      </c>
      <c r="DG550">
        <f t="shared" si="153"/>
        <v>0.4</v>
      </c>
      <c r="DH550">
        <f t="shared" si="154"/>
        <v>0</v>
      </c>
      <c r="DI550">
        <f t="shared" si="155"/>
        <v>0</v>
      </c>
      <c r="DJ550">
        <f>DG550</f>
        <v>0.4</v>
      </c>
      <c r="DK550">
        <v>0</v>
      </c>
      <c r="DL550" t="s">
        <v>3</v>
      </c>
      <c r="DM550">
        <v>0</v>
      </c>
      <c r="DN550" t="s">
        <v>3</v>
      </c>
      <c r="DO550">
        <v>0</v>
      </c>
    </row>
    <row r="551" spans="1:119" x14ac:dyDescent="0.2">
      <c r="A551">
        <f>ROW(Source!A348)</f>
        <v>348</v>
      </c>
      <c r="B551">
        <v>68582722</v>
      </c>
      <c r="C551">
        <v>68584750</v>
      </c>
      <c r="D551">
        <v>68291585</v>
      </c>
      <c r="E551">
        <v>33</v>
      </c>
      <c r="F551">
        <v>1</v>
      </c>
      <c r="G551">
        <v>33</v>
      </c>
      <c r="H551">
        <v>3</v>
      </c>
      <c r="I551" t="s">
        <v>2168</v>
      </c>
      <c r="J551" t="s">
        <v>3</v>
      </c>
      <c r="K551" t="s">
        <v>2169</v>
      </c>
      <c r="L551">
        <v>1348</v>
      </c>
      <c r="N551">
        <v>1009</v>
      </c>
      <c r="O551" t="s">
        <v>550</v>
      </c>
      <c r="P551" t="s">
        <v>550</v>
      </c>
      <c r="Q551">
        <v>1000</v>
      </c>
      <c r="W551">
        <v>0</v>
      </c>
      <c r="X551">
        <v>1489638031</v>
      </c>
      <c r="Y551">
        <f t="shared" si="149"/>
        <v>5.0000000000000001E-3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1</v>
      </c>
      <c r="AP551">
        <v>0</v>
      </c>
      <c r="AQ551">
        <v>0</v>
      </c>
      <c r="AR551">
        <v>0</v>
      </c>
      <c r="AS551" t="s">
        <v>3</v>
      </c>
      <c r="AT551">
        <v>5.0000000000000001E-3</v>
      </c>
      <c r="AU551" t="s">
        <v>3</v>
      </c>
      <c r="AV551">
        <v>0</v>
      </c>
      <c r="AW551">
        <v>2</v>
      </c>
      <c r="AX551">
        <v>68620693</v>
      </c>
      <c r="AY551">
        <v>1</v>
      </c>
      <c r="AZ551">
        <v>0</v>
      </c>
      <c r="BA551">
        <v>554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X551">
        <f>ROUND(Y551*Source!I348,9)</f>
        <v>5.0000000000000002E-5</v>
      </c>
      <c r="CY551">
        <f>AA551</f>
        <v>0</v>
      </c>
      <c r="CZ551">
        <f>AE551</f>
        <v>0</v>
      </c>
      <c r="DA551">
        <f>AI551</f>
        <v>1</v>
      </c>
      <c r="DB551">
        <f t="shared" si="150"/>
        <v>0</v>
      </c>
      <c r="DC551">
        <f t="shared" si="151"/>
        <v>0</v>
      </c>
      <c r="DD551" t="s">
        <v>3</v>
      </c>
      <c r="DE551" t="s">
        <v>3</v>
      </c>
      <c r="DF551">
        <f t="shared" si="152"/>
        <v>0</v>
      </c>
      <c r="DG551">
        <f t="shared" si="153"/>
        <v>0</v>
      </c>
      <c r="DH551">
        <f t="shared" si="154"/>
        <v>0</v>
      </c>
      <c r="DI551">
        <f t="shared" si="155"/>
        <v>0</v>
      </c>
      <c r="DJ551">
        <f>DF551</f>
        <v>0</v>
      </c>
      <c r="DK551">
        <v>0</v>
      </c>
      <c r="DL551" t="s">
        <v>3</v>
      </c>
      <c r="DM551">
        <v>0</v>
      </c>
      <c r="DN551" t="s">
        <v>3</v>
      </c>
      <c r="DO551">
        <v>0</v>
      </c>
    </row>
    <row r="552" spans="1:119" x14ac:dyDescent="0.2">
      <c r="A552">
        <f>ROW(Source!A349)</f>
        <v>349</v>
      </c>
      <c r="B552">
        <v>68582722</v>
      </c>
      <c r="C552">
        <v>68584759</v>
      </c>
      <c r="D552">
        <v>68289694</v>
      </c>
      <c r="E552">
        <v>33</v>
      </c>
      <c r="F552">
        <v>1</v>
      </c>
      <c r="G552">
        <v>33</v>
      </c>
      <c r="H552">
        <v>1</v>
      </c>
      <c r="I552" t="s">
        <v>2072</v>
      </c>
      <c r="J552" t="s">
        <v>3</v>
      </c>
      <c r="K552" t="s">
        <v>2073</v>
      </c>
      <c r="L552">
        <v>1191</v>
      </c>
      <c r="N552">
        <v>1013</v>
      </c>
      <c r="O552" t="s">
        <v>2074</v>
      </c>
      <c r="P552" t="s">
        <v>2074</v>
      </c>
      <c r="Q552">
        <v>1</v>
      </c>
      <c r="W552">
        <v>0</v>
      </c>
      <c r="X552">
        <v>476480486</v>
      </c>
      <c r="Y552">
        <f t="shared" si="149"/>
        <v>39.83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1</v>
      </c>
      <c r="AJ552">
        <v>1</v>
      </c>
      <c r="AK552">
        <v>1</v>
      </c>
      <c r="AL552">
        <v>1</v>
      </c>
      <c r="AM552">
        <v>-2</v>
      </c>
      <c r="AN552">
        <v>0</v>
      </c>
      <c r="AO552">
        <v>1</v>
      </c>
      <c r="AP552">
        <v>0</v>
      </c>
      <c r="AQ552">
        <v>0</v>
      </c>
      <c r="AR552">
        <v>0</v>
      </c>
      <c r="AS552" t="s">
        <v>3</v>
      </c>
      <c r="AT552">
        <v>39.83</v>
      </c>
      <c r="AU552" t="s">
        <v>3</v>
      </c>
      <c r="AV552">
        <v>1</v>
      </c>
      <c r="AW552">
        <v>2</v>
      </c>
      <c r="AX552">
        <v>68620694</v>
      </c>
      <c r="AY552">
        <v>1</v>
      </c>
      <c r="AZ552">
        <v>0</v>
      </c>
      <c r="BA552">
        <v>555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X552">
        <f>ROUND(Y552*Source!I349,9)</f>
        <v>0.39829999999999999</v>
      </c>
      <c r="CY552">
        <f>AD552</f>
        <v>0</v>
      </c>
      <c r="CZ552">
        <f>AH552</f>
        <v>0</v>
      </c>
      <c r="DA552">
        <f>AL552</f>
        <v>1</v>
      </c>
      <c r="DB552">
        <f t="shared" si="150"/>
        <v>0</v>
      </c>
      <c r="DC552">
        <f t="shared" si="151"/>
        <v>0</v>
      </c>
      <c r="DD552" t="s">
        <v>3</v>
      </c>
      <c r="DE552" t="s">
        <v>3</v>
      </c>
      <c r="DF552">
        <f t="shared" si="152"/>
        <v>0</v>
      </c>
      <c r="DG552">
        <f t="shared" si="153"/>
        <v>0</v>
      </c>
      <c r="DH552">
        <f t="shared" si="154"/>
        <v>0</v>
      </c>
      <c r="DI552">
        <f t="shared" si="155"/>
        <v>0</v>
      </c>
      <c r="DJ552">
        <f>DI552</f>
        <v>0</v>
      </c>
      <c r="DK552">
        <v>0</v>
      </c>
      <c r="DL552" t="s">
        <v>3</v>
      </c>
      <c r="DM552">
        <v>0</v>
      </c>
      <c r="DN552" t="s">
        <v>3</v>
      </c>
      <c r="DO552">
        <v>0</v>
      </c>
    </row>
    <row r="553" spans="1:119" x14ac:dyDescent="0.2">
      <c r="A553">
        <f>ROW(Source!A349)</f>
        <v>349</v>
      </c>
      <c r="B553">
        <v>68582722</v>
      </c>
      <c r="C553">
        <v>68584759</v>
      </c>
      <c r="D553">
        <v>68302637</v>
      </c>
      <c r="E553">
        <v>1</v>
      </c>
      <c r="F553">
        <v>1</v>
      </c>
      <c r="G553">
        <v>33</v>
      </c>
      <c r="H553">
        <v>2</v>
      </c>
      <c r="I553" t="s">
        <v>2470</v>
      </c>
      <c r="J553" t="s">
        <v>2471</v>
      </c>
      <c r="K553" t="s">
        <v>2472</v>
      </c>
      <c r="L553">
        <v>1368</v>
      </c>
      <c r="N553">
        <v>1011</v>
      </c>
      <c r="O553" t="s">
        <v>341</v>
      </c>
      <c r="P553" t="s">
        <v>341</v>
      </c>
      <c r="Q553">
        <v>1</v>
      </c>
      <c r="W553">
        <v>0</v>
      </c>
      <c r="X553">
        <v>574485768</v>
      </c>
      <c r="Y553">
        <f t="shared" si="149"/>
        <v>10.41</v>
      </c>
      <c r="AA553">
        <v>0</v>
      </c>
      <c r="AB553">
        <v>904.3</v>
      </c>
      <c r="AC553">
        <v>508.54</v>
      </c>
      <c r="AD553">
        <v>0</v>
      </c>
      <c r="AE553">
        <v>0</v>
      </c>
      <c r="AF553">
        <v>904.3</v>
      </c>
      <c r="AG553">
        <v>508.54</v>
      </c>
      <c r="AH553">
        <v>0</v>
      </c>
      <c r="AI553">
        <v>1</v>
      </c>
      <c r="AJ553">
        <v>1</v>
      </c>
      <c r="AK553">
        <v>1</v>
      </c>
      <c r="AL553">
        <v>1</v>
      </c>
      <c r="AM553">
        <v>-2</v>
      </c>
      <c r="AN553">
        <v>0</v>
      </c>
      <c r="AO553">
        <v>1</v>
      </c>
      <c r="AP553">
        <v>0</v>
      </c>
      <c r="AQ553">
        <v>0</v>
      </c>
      <c r="AR553">
        <v>0</v>
      </c>
      <c r="AS553" t="s">
        <v>3</v>
      </c>
      <c r="AT553">
        <v>10.41</v>
      </c>
      <c r="AU553" t="s">
        <v>3</v>
      </c>
      <c r="AV553">
        <v>0</v>
      </c>
      <c r="AW553">
        <v>2</v>
      </c>
      <c r="AX553">
        <v>68620695</v>
      </c>
      <c r="AY553">
        <v>1</v>
      </c>
      <c r="AZ553">
        <v>0</v>
      </c>
      <c r="BA553">
        <v>556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X553">
        <f>ROUND(Y553*Source!I349,9)</f>
        <v>0.1041</v>
      </c>
      <c r="CY553">
        <f>AB553</f>
        <v>904.3</v>
      </c>
      <c r="CZ553">
        <f>AF553</f>
        <v>904.3</v>
      </c>
      <c r="DA553">
        <f>AJ553</f>
        <v>1</v>
      </c>
      <c r="DB553">
        <f t="shared" si="150"/>
        <v>9413.76</v>
      </c>
      <c r="DC553">
        <f t="shared" si="151"/>
        <v>5293.9</v>
      </c>
      <c r="DD553" t="s">
        <v>3</v>
      </c>
      <c r="DE553" t="s">
        <v>3</v>
      </c>
      <c r="DF553">
        <f t="shared" si="152"/>
        <v>0</v>
      </c>
      <c r="DG553">
        <f t="shared" si="153"/>
        <v>94.14</v>
      </c>
      <c r="DH553">
        <f t="shared" si="154"/>
        <v>52.94</v>
      </c>
      <c r="DI553">
        <f t="shared" si="155"/>
        <v>0</v>
      </c>
      <c r="DJ553">
        <f>DG553</f>
        <v>94.14</v>
      </c>
      <c r="DK553">
        <v>0</v>
      </c>
      <c r="DL553" t="s">
        <v>3</v>
      </c>
      <c r="DM553">
        <v>0</v>
      </c>
      <c r="DN553" t="s">
        <v>3</v>
      </c>
      <c r="DO553">
        <v>0</v>
      </c>
    </row>
    <row r="554" spans="1:119" x14ac:dyDescent="0.2">
      <c r="A554">
        <f>ROW(Source!A349)</f>
        <v>349</v>
      </c>
      <c r="B554">
        <v>68582722</v>
      </c>
      <c r="C554">
        <v>68584759</v>
      </c>
      <c r="D554">
        <v>68303208</v>
      </c>
      <c r="E554">
        <v>1</v>
      </c>
      <c r="F554">
        <v>1</v>
      </c>
      <c r="G554">
        <v>33</v>
      </c>
      <c r="H554">
        <v>2</v>
      </c>
      <c r="I554" t="s">
        <v>2179</v>
      </c>
      <c r="J554" t="s">
        <v>2180</v>
      </c>
      <c r="K554" t="s">
        <v>2181</v>
      </c>
      <c r="L554">
        <v>1368</v>
      </c>
      <c r="N554">
        <v>1011</v>
      </c>
      <c r="O554" t="s">
        <v>341</v>
      </c>
      <c r="P554" t="s">
        <v>341</v>
      </c>
      <c r="Q554">
        <v>1</v>
      </c>
      <c r="W554">
        <v>0</v>
      </c>
      <c r="X554">
        <v>117961379</v>
      </c>
      <c r="Y554">
        <f t="shared" si="149"/>
        <v>10.41</v>
      </c>
      <c r="AA554">
        <v>0</v>
      </c>
      <c r="AB554">
        <v>6.02</v>
      </c>
      <c r="AC554">
        <v>0.02</v>
      </c>
      <c r="AD554">
        <v>0</v>
      </c>
      <c r="AE554">
        <v>0</v>
      </c>
      <c r="AF554">
        <v>6.02</v>
      </c>
      <c r="AG554">
        <v>0.02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1</v>
      </c>
      <c r="AP554">
        <v>0</v>
      </c>
      <c r="AQ554">
        <v>0</v>
      </c>
      <c r="AR554">
        <v>0</v>
      </c>
      <c r="AS554" t="s">
        <v>3</v>
      </c>
      <c r="AT554">
        <v>10.41</v>
      </c>
      <c r="AU554" t="s">
        <v>3</v>
      </c>
      <c r="AV554">
        <v>0</v>
      </c>
      <c r="AW554">
        <v>2</v>
      </c>
      <c r="AX554">
        <v>68620696</v>
      </c>
      <c r="AY554">
        <v>1</v>
      </c>
      <c r="AZ554">
        <v>0</v>
      </c>
      <c r="BA554">
        <v>557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X554">
        <f>ROUND(Y554*Source!I349,9)</f>
        <v>0.1041</v>
      </c>
      <c r="CY554">
        <f>AB554</f>
        <v>6.02</v>
      </c>
      <c r="CZ554">
        <f>AF554</f>
        <v>6.02</v>
      </c>
      <c r="DA554">
        <f>AJ554</f>
        <v>1</v>
      </c>
      <c r="DB554">
        <f t="shared" si="150"/>
        <v>62.67</v>
      </c>
      <c r="DC554">
        <f t="shared" si="151"/>
        <v>0.21</v>
      </c>
      <c r="DD554" t="s">
        <v>3</v>
      </c>
      <c r="DE554" t="s">
        <v>3</v>
      </c>
      <c r="DF554">
        <f t="shared" si="152"/>
        <v>0</v>
      </c>
      <c r="DG554">
        <f t="shared" si="153"/>
        <v>0.63</v>
      </c>
      <c r="DH554">
        <f t="shared" si="154"/>
        <v>0</v>
      </c>
      <c r="DI554">
        <f t="shared" si="155"/>
        <v>0</v>
      </c>
      <c r="DJ554">
        <f>DG554</f>
        <v>0.63</v>
      </c>
      <c r="DK554">
        <v>0</v>
      </c>
      <c r="DL554" t="s">
        <v>3</v>
      </c>
      <c r="DM554">
        <v>0</v>
      </c>
      <c r="DN554" t="s">
        <v>3</v>
      </c>
      <c r="DO554">
        <v>0</v>
      </c>
    </row>
    <row r="555" spans="1:119" x14ac:dyDescent="0.2">
      <c r="A555">
        <f>ROW(Source!A349)</f>
        <v>349</v>
      </c>
      <c r="B555">
        <v>68582722</v>
      </c>
      <c r="C555">
        <v>68584759</v>
      </c>
      <c r="D555">
        <v>68291585</v>
      </c>
      <c r="E555">
        <v>33</v>
      </c>
      <c r="F555">
        <v>1</v>
      </c>
      <c r="G555">
        <v>33</v>
      </c>
      <c r="H555">
        <v>3</v>
      </c>
      <c r="I555" t="s">
        <v>2168</v>
      </c>
      <c r="J555" t="s">
        <v>3</v>
      </c>
      <c r="K555" t="s">
        <v>2169</v>
      </c>
      <c r="L555">
        <v>1348</v>
      </c>
      <c r="N555">
        <v>1009</v>
      </c>
      <c r="O555" t="s">
        <v>550</v>
      </c>
      <c r="P555" t="s">
        <v>550</v>
      </c>
      <c r="Q555">
        <v>1000</v>
      </c>
      <c r="W555">
        <v>0</v>
      </c>
      <c r="X555">
        <v>1489638031</v>
      </c>
      <c r="Y555">
        <f t="shared" si="149"/>
        <v>5.0000000000000001E-3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-2</v>
      </c>
      <c r="AN555">
        <v>0</v>
      </c>
      <c r="AO555">
        <v>1</v>
      </c>
      <c r="AP555">
        <v>0</v>
      </c>
      <c r="AQ555">
        <v>0</v>
      </c>
      <c r="AR555">
        <v>0</v>
      </c>
      <c r="AS555" t="s">
        <v>3</v>
      </c>
      <c r="AT555">
        <v>5.0000000000000001E-3</v>
      </c>
      <c r="AU555" t="s">
        <v>3</v>
      </c>
      <c r="AV555">
        <v>0</v>
      </c>
      <c r="AW555">
        <v>2</v>
      </c>
      <c r="AX555">
        <v>68620697</v>
      </c>
      <c r="AY555">
        <v>1</v>
      </c>
      <c r="AZ555">
        <v>0</v>
      </c>
      <c r="BA555">
        <v>558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X555">
        <f>ROUND(Y555*Source!I349,9)</f>
        <v>5.0000000000000002E-5</v>
      </c>
      <c r="CY555">
        <f>AA555</f>
        <v>0</v>
      </c>
      <c r="CZ555">
        <f>AE555</f>
        <v>0</v>
      </c>
      <c r="DA555">
        <f>AI555</f>
        <v>1</v>
      </c>
      <c r="DB555">
        <f t="shared" si="150"/>
        <v>0</v>
      </c>
      <c r="DC555">
        <f t="shared" si="151"/>
        <v>0</v>
      </c>
      <c r="DD555" t="s">
        <v>3</v>
      </c>
      <c r="DE555" t="s">
        <v>3</v>
      </c>
      <c r="DF555">
        <f t="shared" si="152"/>
        <v>0</v>
      </c>
      <c r="DG555">
        <f t="shared" si="153"/>
        <v>0</v>
      </c>
      <c r="DH555">
        <f t="shared" si="154"/>
        <v>0</v>
      </c>
      <c r="DI555">
        <f t="shared" si="155"/>
        <v>0</v>
      </c>
      <c r="DJ555">
        <f>DF555</f>
        <v>0</v>
      </c>
      <c r="DK555">
        <v>0</v>
      </c>
      <c r="DL555" t="s">
        <v>3</v>
      </c>
      <c r="DM555">
        <v>0</v>
      </c>
      <c r="DN555" t="s">
        <v>3</v>
      </c>
      <c r="DO555">
        <v>0</v>
      </c>
    </row>
    <row r="556" spans="1:119" x14ac:dyDescent="0.2">
      <c r="A556">
        <f>ROW(Source!A350)</f>
        <v>350</v>
      </c>
      <c r="B556">
        <v>68582722</v>
      </c>
      <c r="C556">
        <v>68584768</v>
      </c>
      <c r="D556">
        <v>68289694</v>
      </c>
      <c r="E556">
        <v>33</v>
      </c>
      <c r="F556">
        <v>1</v>
      </c>
      <c r="G556">
        <v>33</v>
      </c>
      <c r="H556">
        <v>1</v>
      </c>
      <c r="I556" t="s">
        <v>2072</v>
      </c>
      <c r="J556" t="s">
        <v>3</v>
      </c>
      <c r="K556" t="s">
        <v>2073</v>
      </c>
      <c r="L556">
        <v>1191</v>
      </c>
      <c r="N556">
        <v>1013</v>
      </c>
      <c r="O556" t="s">
        <v>2074</v>
      </c>
      <c r="P556" t="s">
        <v>2074</v>
      </c>
      <c r="Q556">
        <v>1</v>
      </c>
      <c r="W556">
        <v>0</v>
      </c>
      <c r="X556">
        <v>476480486</v>
      </c>
      <c r="Y556">
        <f t="shared" si="149"/>
        <v>14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</v>
      </c>
      <c r="AJ556">
        <v>1</v>
      </c>
      <c r="AK556">
        <v>1</v>
      </c>
      <c r="AL556">
        <v>1</v>
      </c>
      <c r="AM556">
        <v>-2</v>
      </c>
      <c r="AN556">
        <v>0</v>
      </c>
      <c r="AO556">
        <v>1</v>
      </c>
      <c r="AP556">
        <v>0</v>
      </c>
      <c r="AQ556">
        <v>0</v>
      </c>
      <c r="AR556">
        <v>0</v>
      </c>
      <c r="AS556" t="s">
        <v>3</v>
      </c>
      <c r="AT556">
        <v>14</v>
      </c>
      <c r="AU556" t="s">
        <v>3</v>
      </c>
      <c r="AV556">
        <v>1</v>
      </c>
      <c r="AW556">
        <v>2</v>
      </c>
      <c r="AX556">
        <v>68620698</v>
      </c>
      <c r="AY556">
        <v>1</v>
      </c>
      <c r="AZ556">
        <v>0</v>
      </c>
      <c r="BA556">
        <v>559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X556">
        <f>ROUND(Y556*Source!I350,9)</f>
        <v>0.14000000000000001</v>
      </c>
      <c r="CY556">
        <f>AD556</f>
        <v>0</v>
      </c>
      <c r="CZ556">
        <f>AH556</f>
        <v>0</v>
      </c>
      <c r="DA556">
        <f>AL556</f>
        <v>1</v>
      </c>
      <c r="DB556">
        <f t="shared" si="150"/>
        <v>0</v>
      </c>
      <c r="DC556">
        <f t="shared" si="151"/>
        <v>0</v>
      </c>
      <c r="DD556" t="s">
        <v>3</v>
      </c>
      <c r="DE556" t="s">
        <v>3</v>
      </c>
      <c r="DF556">
        <f t="shared" si="152"/>
        <v>0</v>
      </c>
      <c r="DG556">
        <f t="shared" si="153"/>
        <v>0</v>
      </c>
      <c r="DH556">
        <f t="shared" si="154"/>
        <v>0</v>
      </c>
      <c r="DI556">
        <f t="shared" si="155"/>
        <v>0</v>
      </c>
      <c r="DJ556">
        <f>DI556</f>
        <v>0</v>
      </c>
      <c r="DK556">
        <v>0</v>
      </c>
      <c r="DL556" t="s">
        <v>3</v>
      </c>
      <c r="DM556">
        <v>0</v>
      </c>
      <c r="DN556" t="s">
        <v>3</v>
      </c>
      <c r="DO556">
        <v>0</v>
      </c>
    </row>
    <row r="557" spans="1:119" x14ac:dyDescent="0.2">
      <c r="A557">
        <f>ROW(Source!A350)</f>
        <v>350</v>
      </c>
      <c r="B557">
        <v>68582722</v>
      </c>
      <c r="C557">
        <v>68584768</v>
      </c>
      <c r="D557">
        <v>68302637</v>
      </c>
      <c r="E557">
        <v>1</v>
      </c>
      <c r="F557">
        <v>1</v>
      </c>
      <c r="G557">
        <v>33</v>
      </c>
      <c r="H557">
        <v>2</v>
      </c>
      <c r="I557" t="s">
        <v>2470</v>
      </c>
      <c r="J557" t="s">
        <v>2471</v>
      </c>
      <c r="K557" t="s">
        <v>2472</v>
      </c>
      <c r="L557">
        <v>1368</v>
      </c>
      <c r="N557">
        <v>1011</v>
      </c>
      <c r="O557" t="s">
        <v>341</v>
      </c>
      <c r="P557" t="s">
        <v>341</v>
      </c>
      <c r="Q557">
        <v>1</v>
      </c>
      <c r="W557">
        <v>0</v>
      </c>
      <c r="X557">
        <v>574485768</v>
      </c>
      <c r="Y557">
        <f t="shared" si="149"/>
        <v>3.65</v>
      </c>
      <c r="AA557">
        <v>0</v>
      </c>
      <c r="AB557">
        <v>904.3</v>
      </c>
      <c r="AC557">
        <v>508.54</v>
      </c>
      <c r="AD557">
        <v>0</v>
      </c>
      <c r="AE557">
        <v>0</v>
      </c>
      <c r="AF557">
        <v>904.3</v>
      </c>
      <c r="AG557">
        <v>508.54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0</v>
      </c>
      <c r="AO557">
        <v>1</v>
      </c>
      <c r="AP557">
        <v>0</v>
      </c>
      <c r="AQ557">
        <v>0</v>
      </c>
      <c r="AR557">
        <v>0</v>
      </c>
      <c r="AS557" t="s">
        <v>3</v>
      </c>
      <c r="AT557">
        <v>3.65</v>
      </c>
      <c r="AU557" t="s">
        <v>3</v>
      </c>
      <c r="AV557">
        <v>0</v>
      </c>
      <c r="AW557">
        <v>2</v>
      </c>
      <c r="AX557">
        <v>68620699</v>
      </c>
      <c r="AY557">
        <v>1</v>
      </c>
      <c r="AZ557">
        <v>0</v>
      </c>
      <c r="BA557">
        <v>560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X557">
        <f>ROUND(Y557*Source!I350,9)</f>
        <v>3.6499999999999998E-2</v>
      </c>
      <c r="CY557">
        <f>AB557</f>
        <v>904.3</v>
      </c>
      <c r="CZ557">
        <f>AF557</f>
        <v>904.3</v>
      </c>
      <c r="DA557">
        <f>AJ557</f>
        <v>1</v>
      </c>
      <c r="DB557">
        <f t="shared" si="150"/>
        <v>3300.7</v>
      </c>
      <c r="DC557">
        <f t="shared" si="151"/>
        <v>1856.17</v>
      </c>
      <c r="DD557" t="s">
        <v>3</v>
      </c>
      <c r="DE557" t="s">
        <v>3</v>
      </c>
      <c r="DF557">
        <f t="shared" si="152"/>
        <v>0</v>
      </c>
      <c r="DG557">
        <f t="shared" si="153"/>
        <v>33.01</v>
      </c>
      <c r="DH557">
        <f t="shared" si="154"/>
        <v>18.559999999999999</v>
      </c>
      <c r="DI557">
        <f t="shared" si="155"/>
        <v>0</v>
      </c>
      <c r="DJ557">
        <f>DG557</f>
        <v>33.01</v>
      </c>
      <c r="DK557">
        <v>0</v>
      </c>
      <c r="DL557" t="s">
        <v>3</v>
      </c>
      <c r="DM557">
        <v>0</v>
      </c>
      <c r="DN557" t="s">
        <v>3</v>
      </c>
      <c r="DO557">
        <v>0</v>
      </c>
    </row>
    <row r="558" spans="1:119" x14ac:dyDescent="0.2">
      <c r="A558">
        <f>ROW(Source!A350)</f>
        <v>350</v>
      </c>
      <c r="B558">
        <v>68582722</v>
      </c>
      <c r="C558">
        <v>68584768</v>
      </c>
      <c r="D558">
        <v>68303208</v>
      </c>
      <c r="E558">
        <v>1</v>
      </c>
      <c r="F558">
        <v>1</v>
      </c>
      <c r="G558">
        <v>33</v>
      </c>
      <c r="H558">
        <v>2</v>
      </c>
      <c r="I558" t="s">
        <v>2179</v>
      </c>
      <c r="J558" t="s">
        <v>2180</v>
      </c>
      <c r="K558" t="s">
        <v>2181</v>
      </c>
      <c r="L558">
        <v>1368</v>
      </c>
      <c r="N558">
        <v>1011</v>
      </c>
      <c r="O558" t="s">
        <v>341</v>
      </c>
      <c r="P558" t="s">
        <v>341</v>
      </c>
      <c r="Q558">
        <v>1</v>
      </c>
      <c r="W558">
        <v>0</v>
      </c>
      <c r="X558">
        <v>117961379</v>
      </c>
      <c r="Y558">
        <f t="shared" si="149"/>
        <v>3.65</v>
      </c>
      <c r="AA558">
        <v>0</v>
      </c>
      <c r="AB558">
        <v>6.02</v>
      </c>
      <c r="AC558">
        <v>0.02</v>
      </c>
      <c r="AD558">
        <v>0</v>
      </c>
      <c r="AE558">
        <v>0</v>
      </c>
      <c r="AF558">
        <v>6.02</v>
      </c>
      <c r="AG558">
        <v>0.02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0</v>
      </c>
      <c r="AO558">
        <v>1</v>
      </c>
      <c r="AP558">
        <v>0</v>
      </c>
      <c r="AQ558">
        <v>0</v>
      </c>
      <c r="AR558">
        <v>0</v>
      </c>
      <c r="AS558" t="s">
        <v>3</v>
      </c>
      <c r="AT558">
        <v>3.65</v>
      </c>
      <c r="AU558" t="s">
        <v>3</v>
      </c>
      <c r="AV558">
        <v>0</v>
      </c>
      <c r="AW558">
        <v>2</v>
      </c>
      <c r="AX558">
        <v>68620700</v>
      </c>
      <c r="AY558">
        <v>1</v>
      </c>
      <c r="AZ558">
        <v>0</v>
      </c>
      <c r="BA558">
        <v>561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X558">
        <f>ROUND(Y558*Source!I350,9)</f>
        <v>3.6499999999999998E-2</v>
      </c>
      <c r="CY558">
        <f>AB558</f>
        <v>6.02</v>
      </c>
      <c r="CZ558">
        <f>AF558</f>
        <v>6.02</v>
      </c>
      <c r="DA558">
        <f>AJ558</f>
        <v>1</v>
      </c>
      <c r="DB558">
        <f t="shared" si="150"/>
        <v>21.97</v>
      </c>
      <c r="DC558">
        <f t="shared" si="151"/>
        <v>7.0000000000000007E-2</v>
      </c>
      <c r="DD558" t="s">
        <v>3</v>
      </c>
      <c r="DE558" t="s">
        <v>3</v>
      </c>
      <c r="DF558">
        <f t="shared" si="152"/>
        <v>0</v>
      </c>
      <c r="DG558">
        <f t="shared" si="153"/>
        <v>0.22</v>
      </c>
      <c r="DH558">
        <f t="shared" si="154"/>
        <v>0</v>
      </c>
      <c r="DI558">
        <f t="shared" si="155"/>
        <v>0</v>
      </c>
      <c r="DJ558">
        <f>DG558</f>
        <v>0.22</v>
      </c>
      <c r="DK558">
        <v>0</v>
      </c>
      <c r="DL558" t="s">
        <v>3</v>
      </c>
      <c r="DM558">
        <v>0</v>
      </c>
      <c r="DN558" t="s">
        <v>3</v>
      </c>
      <c r="DO558">
        <v>0</v>
      </c>
    </row>
    <row r="559" spans="1:119" x14ac:dyDescent="0.2">
      <c r="A559">
        <f>ROW(Source!A351)</f>
        <v>351</v>
      </c>
      <c r="B559">
        <v>68582722</v>
      </c>
      <c r="C559">
        <v>68584775</v>
      </c>
      <c r="D559">
        <v>68289694</v>
      </c>
      <c r="E559">
        <v>33</v>
      </c>
      <c r="F559">
        <v>1</v>
      </c>
      <c r="G559">
        <v>33</v>
      </c>
      <c r="H559">
        <v>1</v>
      </c>
      <c r="I559" t="s">
        <v>2072</v>
      </c>
      <c r="J559" t="s">
        <v>3</v>
      </c>
      <c r="K559" t="s">
        <v>2073</v>
      </c>
      <c r="L559">
        <v>1191</v>
      </c>
      <c r="N559">
        <v>1013</v>
      </c>
      <c r="O559" t="s">
        <v>2074</v>
      </c>
      <c r="P559" t="s">
        <v>2074</v>
      </c>
      <c r="Q559">
        <v>1</v>
      </c>
      <c r="W559">
        <v>0</v>
      </c>
      <c r="X559">
        <v>476480486</v>
      </c>
      <c r="Y559">
        <f t="shared" si="149"/>
        <v>55.16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1</v>
      </c>
      <c r="AP559">
        <v>0</v>
      </c>
      <c r="AQ559">
        <v>0</v>
      </c>
      <c r="AR559">
        <v>0</v>
      </c>
      <c r="AS559" t="s">
        <v>3</v>
      </c>
      <c r="AT559">
        <v>55.16</v>
      </c>
      <c r="AU559" t="s">
        <v>3</v>
      </c>
      <c r="AV559">
        <v>1</v>
      </c>
      <c r="AW559">
        <v>2</v>
      </c>
      <c r="AX559">
        <v>68620701</v>
      </c>
      <c r="AY559">
        <v>1</v>
      </c>
      <c r="AZ559">
        <v>0</v>
      </c>
      <c r="BA559">
        <v>562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X559">
        <f>ROUND(Y559*Source!I351,9)</f>
        <v>0.55159999999999998</v>
      </c>
      <c r="CY559">
        <f>AD559</f>
        <v>0</v>
      </c>
      <c r="CZ559">
        <f>AH559</f>
        <v>0</v>
      </c>
      <c r="DA559">
        <f>AL559</f>
        <v>1</v>
      </c>
      <c r="DB559">
        <f t="shared" si="150"/>
        <v>0</v>
      </c>
      <c r="DC559">
        <f t="shared" si="151"/>
        <v>0</v>
      </c>
      <c r="DD559" t="s">
        <v>3</v>
      </c>
      <c r="DE559" t="s">
        <v>3</v>
      </c>
      <c r="DF559">
        <f t="shared" si="152"/>
        <v>0</v>
      </c>
      <c r="DG559">
        <f t="shared" si="153"/>
        <v>0</v>
      </c>
      <c r="DH559">
        <f t="shared" si="154"/>
        <v>0</v>
      </c>
      <c r="DI559">
        <f t="shared" si="155"/>
        <v>0</v>
      </c>
      <c r="DJ559">
        <f>DI559</f>
        <v>0</v>
      </c>
      <c r="DK559">
        <v>0</v>
      </c>
      <c r="DL559" t="s">
        <v>3</v>
      </c>
      <c r="DM559">
        <v>0</v>
      </c>
      <c r="DN559" t="s">
        <v>3</v>
      </c>
      <c r="DO559">
        <v>0</v>
      </c>
    </row>
    <row r="560" spans="1:119" x14ac:dyDescent="0.2">
      <c r="A560">
        <f>ROW(Source!A351)</f>
        <v>351</v>
      </c>
      <c r="B560">
        <v>68582722</v>
      </c>
      <c r="C560">
        <v>68584775</v>
      </c>
      <c r="D560">
        <v>68304040</v>
      </c>
      <c r="E560">
        <v>1</v>
      </c>
      <c r="F560">
        <v>1</v>
      </c>
      <c r="G560">
        <v>33</v>
      </c>
      <c r="H560">
        <v>3</v>
      </c>
      <c r="I560" t="s">
        <v>1209</v>
      </c>
      <c r="J560" t="s">
        <v>1211</v>
      </c>
      <c r="K560" t="s">
        <v>2473</v>
      </c>
      <c r="L560">
        <v>1348</v>
      </c>
      <c r="N560">
        <v>1009</v>
      </c>
      <c r="O560" t="s">
        <v>550</v>
      </c>
      <c r="P560" t="s">
        <v>550</v>
      </c>
      <c r="Q560">
        <v>1000</v>
      </c>
      <c r="W560">
        <v>0</v>
      </c>
      <c r="X560">
        <v>-382261947</v>
      </c>
      <c r="Y560">
        <f t="shared" si="149"/>
        <v>5.0000000000000001E-4</v>
      </c>
      <c r="AA560">
        <v>84690.53</v>
      </c>
      <c r="AB560">
        <v>0</v>
      </c>
      <c r="AC560">
        <v>0</v>
      </c>
      <c r="AD560">
        <v>0</v>
      </c>
      <c r="AE560">
        <v>84690.53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1</v>
      </c>
      <c r="AP560">
        <v>0</v>
      </c>
      <c r="AQ560">
        <v>0</v>
      </c>
      <c r="AR560">
        <v>0</v>
      </c>
      <c r="AS560" t="s">
        <v>3</v>
      </c>
      <c r="AT560">
        <v>5.0000000000000001E-4</v>
      </c>
      <c r="AU560" t="s">
        <v>3</v>
      </c>
      <c r="AV560">
        <v>0</v>
      </c>
      <c r="AW560">
        <v>2</v>
      </c>
      <c r="AX560">
        <v>68620702</v>
      </c>
      <c r="AY560">
        <v>1</v>
      </c>
      <c r="AZ560">
        <v>0</v>
      </c>
      <c r="BA560">
        <v>563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X560">
        <f>ROUND(Y560*Source!I351,9)</f>
        <v>5.0000000000000004E-6</v>
      </c>
      <c r="CY560">
        <f t="shared" ref="CY560:CY565" si="156">AA560</f>
        <v>84690.53</v>
      </c>
      <c r="CZ560">
        <f t="shared" ref="CZ560:CZ565" si="157">AE560</f>
        <v>84690.53</v>
      </c>
      <c r="DA560">
        <f t="shared" ref="DA560:DA565" si="158">AI560</f>
        <v>1</v>
      </c>
      <c r="DB560">
        <f t="shared" si="150"/>
        <v>42.35</v>
      </c>
      <c r="DC560">
        <f t="shared" si="151"/>
        <v>0</v>
      </c>
      <c r="DD560" t="s">
        <v>3</v>
      </c>
      <c r="DE560" t="s">
        <v>3</v>
      </c>
      <c r="DF560">
        <f t="shared" si="152"/>
        <v>0.42</v>
      </c>
      <c r="DG560">
        <f t="shared" si="153"/>
        <v>0</v>
      </c>
      <c r="DH560">
        <f t="shared" si="154"/>
        <v>0</v>
      </c>
      <c r="DI560">
        <f t="shared" si="155"/>
        <v>0</v>
      </c>
      <c r="DJ560">
        <f t="shared" ref="DJ560:DJ565" si="159">DF560</f>
        <v>0.42</v>
      </c>
      <c r="DK560">
        <v>0</v>
      </c>
      <c r="DL560" t="s">
        <v>3</v>
      </c>
      <c r="DM560">
        <v>0</v>
      </c>
      <c r="DN560" t="s">
        <v>3</v>
      </c>
      <c r="DO560">
        <v>0</v>
      </c>
    </row>
    <row r="561" spans="1:119" x14ac:dyDescent="0.2">
      <c r="A561">
        <f>ROW(Source!A351)</f>
        <v>351</v>
      </c>
      <c r="B561">
        <v>68582722</v>
      </c>
      <c r="C561">
        <v>68584775</v>
      </c>
      <c r="D561">
        <v>68304029</v>
      </c>
      <c r="E561">
        <v>1</v>
      </c>
      <c r="F561">
        <v>1</v>
      </c>
      <c r="G561">
        <v>33</v>
      </c>
      <c r="H561">
        <v>3</v>
      </c>
      <c r="I561" t="s">
        <v>2474</v>
      </c>
      <c r="J561" t="s">
        <v>2475</v>
      </c>
      <c r="K561" t="s">
        <v>2476</v>
      </c>
      <c r="L561">
        <v>1348</v>
      </c>
      <c r="N561">
        <v>1009</v>
      </c>
      <c r="O561" t="s">
        <v>550</v>
      </c>
      <c r="P561" t="s">
        <v>550</v>
      </c>
      <c r="Q561">
        <v>1000</v>
      </c>
      <c r="W561">
        <v>0</v>
      </c>
      <c r="X561">
        <v>1288716280</v>
      </c>
      <c r="Y561">
        <f t="shared" si="149"/>
        <v>9.4999999999999998E-3</v>
      </c>
      <c r="AA561">
        <v>55620.54</v>
      </c>
      <c r="AB561">
        <v>0</v>
      </c>
      <c r="AC561">
        <v>0</v>
      </c>
      <c r="AD561">
        <v>0</v>
      </c>
      <c r="AE561">
        <v>55620.54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1</v>
      </c>
      <c r="AP561">
        <v>0</v>
      </c>
      <c r="AQ561">
        <v>0</v>
      </c>
      <c r="AR561">
        <v>0</v>
      </c>
      <c r="AS561" t="s">
        <v>3</v>
      </c>
      <c r="AT561">
        <v>9.4999999999999998E-3</v>
      </c>
      <c r="AU561" t="s">
        <v>3</v>
      </c>
      <c r="AV561">
        <v>0</v>
      </c>
      <c r="AW561">
        <v>2</v>
      </c>
      <c r="AX561">
        <v>68620703</v>
      </c>
      <c r="AY561">
        <v>1</v>
      </c>
      <c r="AZ561">
        <v>0</v>
      </c>
      <c r="BA561">
        <v>564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X561">
        <f>ROUND(Y561*Source!I351,9)</f>
        <v>9.5000000000000005E-5</v>
      </c>
      <c r="CY561">
        <f t="shared" si="156"/>
        <v>55620.54</v>
      </c>
      <c r="CZ561">
        <f t="shared" si="157"/>
        <v>55620.54</v>
      </c>
      <c r="DA561">
        <f t="shared" si="158"/>
        <v>1</v>
      </c>
      <c r="DB561">
        <f t="shared" si="150"/>
        <v>528.4</v>
      </c>
      <c r="DC561">
        <f t="shared" si="151"/>
        <v>0</v>
      </c>
      <c r="DD561" t="s">
        <v>3</v>
      </c>
      <c r="DE561" t="s">
        <v>3</v>
      </c>
      <c r="DF561">
        <f t="shared" si="152"/>
        <v>5.28</v>
      </c>
      <c r="DG561">
        <f t="shared" si="153"/>
        <v>0</v>
      </c>
      <c r="DH561">
        <f t="shared" si="154"/>
        <v>0</v>
      </c>
      <c r="DI561">
        <f t="shared" si="155"/>
        <v>0</v>
      </c>
      <c r="DJ561">
        <f t="shared" si="159"/>
        <v>5.28</v>
      </c>
      <c r="DK561">
        <v>0</v>
      </c>
      <c r="DL561" t="s">
        <v>3</v>
      </c>
      <c r="DM561">
        <v>0</v>
      </c>
      <c r="DN561" t="s">
        <v>3</v>
      </c>
      <c r="DO561">
        <v>0</v>
      </c>
    </row>
    <row r="562" spans="1:119" x14ac:dyDescent="0.2">
      <c r="A562">
        <f>ROW(Source!A351)</f>
        <v>351</v>
      </c>
      <c r="B562">
        <v>68582722</v>
      </c>
      <c r="C562">
        <v>68584775</v>
      </c>
      <c r="D562">
        <v>68304349</v>
      </c>
      <c r="E562">
        <v>1</v>
      </c>
      <c r="F562">
        <v>1</v>
      </c>
      <c r="G562">
        <v>33</v>
      </c>
      <c r="H562">
        <v>3</v>
      </c>
      <c r="I562" t="s">
        <v>2477</v>
      </c>
      <c r="J562" t="s">
        <v>2478</v>
      </c>
      <c r="K562" t="s">
        <v>2479</v>
      </c>
      <c r="L562">
        <v>1348</v>
      </c>
      <c r="N562">
        <v>1009</v>
      </c>
      <c r="O562" t="s">
        <v>550</v>
      </c>
      <c r="P562" t="s">
        <v>550</v>
      </c>
      <c r="Q562">
        <v>1000</v>
      </c>
      <c r="W562">
        <v>0</v>
      </c>
      <c r="X562">
        <v>1905547420</v>
      </c>
      <c r="Y562">
        <f t="shared" si="149"/>
        <v>3.0000000000000001E-3</v>
      </c>
      <c r="AA562">
        <v>81885.100000000006</v>
      </c>
      <c r="AB562">
        <v>0</v>
      </c>
      <c r="AC562">
        <v>0</v>
      </c>
      <c r="AD562">
        <v>0</v>
      </c>
      <c r="AE562">
        <v>81885.100000000006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1</v>
      </c>
      <c r="AP562">
        <v>0</v>
      </c>
      <c r="AQ562">
        <v>0</v>
      </c>
      <c r="AR562">
        <v>0</v>
      </c>
      <c r="AS562" t="s">
        <v>3</v>
      </c>
      <c r="AT562">
        <v>3.0000000000000001E-3</v>
      </c>
      <c r="AU562" t="s">
        <v>3</v>
      </c>
      <c r="AV562">
        <v>0</v>
      </c>
      <c r="AW562">
        <v>2</v>
      </c>
      <c r="AX562">
        <v>68620704</v>
      </c>
      <c r="AY562">
        <v>1</v>
      </c>
      <c r="AZ562">
        <v>0</v>
      </c>
      <c r="BA562">
        <v>565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X562">
        <f>ROUND(Y562*Source!I351,9)</f>
        <v>3.0000000000000001E-5</v>
      </c>
      <c r="CY562">
        <f t="shared" si="156"/>
        <v>81885.100000000006</v>
      </c>
      <c r="CZ562">
        <f t="shared" si="157"/>
        <v>81885.100000000006</v>
      </c>
      <c r="DA562">
        <f t="shared" si="158"/>
        <v>1</v>
      </c>
      <c r="DB562">
        <f t="shared" si="150"/>
        <v>245.66</v>
      </c>
      <c r="DC562">
        <f t="shared" si="151"/>
        <v>0</v>
      </c>
      <c r="DD562" t="s">
        <v>3</v>
      </c>
      <c r="DE562" t="s">
        <v>3</v>
      </c>
      <c r="DF562">
        <f t="shared" si="152"/>
        <v>2.46</v>
      </c>
      <c r="DG562">
        <f t="shared" si="153"/>
        <v>0</v>
      </c>
      <c r="DH562">
        <f t="shared" si="154"/>
        <v>0</v>
      </c>
      <c r="DI562">
        <f t="shared" si="155"/>
        <v>0</v>
      </c>
      <c r="DJ562">
        <f t="shared" si="159"/>
        <v>2.46</v>
      </c>
      <c r="DK562">
        <v>0</v>
      </c>
      <c r="DL562" t="s">
        <v>3</v>
      </c>
      <c r="DM562">
        <v>0</v>
      </c>
      <c r="DN562" t="s">
        <v>3</v>
      </c>
      <c r="DO562">
        <v>0</v>
      </c>
    </row>
    <row r="563" spans="1:119" x14ac:dyDescent="0.2">
      <c r="A563">
        <f>ROW(Source!A351)</f>
        <v>351</v>
      </c>
      <c r="B563">
        <v>68582722</v>
      </c>
      <c r="C563">
        <v>68584775</v>
      </c>
      <c r="D563">
        <v>68303958</v>
      </c>
      <c r="E563">
        <v>1</v>
      </c>
      <c r="F563">
        <v>1</v>
      </c>
      <c r="G563">
        <v>33</v>
      </c>
      <c r="H563">
        <v>3</v>
      </c>
      <c r="I563" t="s">
        <v>2480</v>
      </c>
      <c r="J563" t="s">
        <v>2481</v>
      </c>
      <c r="K563" t="s">
        <v>2482</v>
      </c>
      <c r="L563">
        <v>1339</v>
      </c>
      <c r="N563">
        <v>1007</v>
      </c>
      <c r="O563" t="s">
        <v>666</v>
      </c>
      <c r="P563" t="s">
        <v>666</v>
      </c>
      <c r="Q563">
        <v>1</v>
      </c>
      <c r="W563">
        <v>0</v>
      </c>
      <c r="X563">
        <v>365911888</v>
      </c>
      <c r="Y563">
        <f t="shared" si="149"/>
        <v>0.09</v>
      </c>
      <c r="AA563">
        <v>5250.94</v>
      </c>
      <c r="AB563">
        <v>0</v>
      </c>
      <c r="AC563">
        <v>0</v>
      </c>
      <c r="AD563">
        <v>0</v>
      </c>
      <c r="AE563">
        <v>5250.94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1</v>
      </c>
      <c r="AP563">
        <v>0</v>
      </c>
      <c r="AQ563">
        <v>0</v>
      </c>
      <c r="AR563">
        <v>0</v>
      </c>
      <c r="AS563" t="s">
        <v>3</v>
      </c>
      <c r="AT563">
        <v>0.09</v>
      </c>
      <c r="AU563" t="s">
        <v>3</v>
      </c>
      <c r="AV563">
        <v>0</v>
      </c>
      <c r="AW563">
        <v>2</v>
      </c>
      <c r="AX563">
        <v>68620705</v>
      </c>
      <c r="AY563">
        <v>1</v>
      </c>
      <c r="AZ563">
        <v>0</v>
      </c>
      <c r="BA563">
        <v>566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X563">
        <f>ROUND(Y563*Source!I351,9)</f>
        <v>8.9999999999999998E-4</v>
      </c>
      <c r="CY563">
        <f t="shared" si="156"/>
        <v>5250.94</v>
      </c>
      <c r="CZ563">
        <f t="shared" si="157"/>
        <v>5250.94</v>
      </c>
      <c r="DA563">
        <f t="shared" si="158"/>
        <v>1</v>
      </c>
      <c r="DB563">
        <f t="shared" si="150"/>
        <v>472.58</v>
      </c>
      <c r="DC563">
        <f t="shared" si="151"/>
        <v>0</v>
      </c>
      <c r="DD563" t="s">
        <v>3</v>
      </c>
      <c r="DE563" t="s">
        <v>3</v>
      </c>
      <c r="DF563">
        <f t="shared" si="152"/>
        <v>4.7300000000000004</v>
      </c>
      <c r="DG563">
        <f t="shared" si="153"/>
        <v>0</v>
      </c>
      <c r="DH563">
        <f t="shared" si="154"/>
        <v>0</v>
      </c>
      <c r="DI563">
        <f t="shared" si="155"/>
        <v>0</v>
      </c>
      <c r="DJ563">
        <f t="shared" si="159"/>
        <v>4.7300000000000004</v>
      </c>
      <c r="DK563">
        <v>0</v>
      </c>
      <c r="DL563" t="s">
        <v>3</v>
      </c>
      <c r="DM563">
        <v>0</v>
      </c>
      <c r="DN563" t="s">
        <v>3</v>
      </c>
      <c r="DO563">
        <v>0</v>
      </c>
    </row>
    <row r="564" spans="1:119" x14ac:dyDescent="0.2">
      <c r="A564">
        <f>ROW(Source!A351)</f>
        <v>351</v>
      </c>
      <c r="B564">
        <v>68582722</v>
      </c>
      <c r="C564">
        <v>68584775</v>
      </c>
      <c r="D564">
        <v>68306314</v>
      </c>
      <c r="E564">
        <v>1</v>
      </c>
      <c r="F564">
        <v>1</v>
      </c>
      <c r="G564">
        <v>33</v>
      </c>
      <c r="H564">
        <v>3</v>
      </c>
      <c r="I564" t="s">
        <v>2483</v>
      </c>
      <c r="J564" t="s">
        <v>2484</v>
      </c>
      <c r="K564" t="s">
        <v>2485</v>
      </c>
      <c r="L564">
        <v>1339</v>
      </c>
      <c r="N564">
        <v>1007</v>
      </c>
      <c r="O564" t="s">
        <v>666</v>
      </c>
      <c r="P564" t="s">
        <v>666</v>
      </c>
      <c r="Q564">
        <v>1</v>
      </c>
      <c r="W564">
        <v>0</v>
      </c>
      <c r="X564">
        <v>-834680501</v>
      </c>
      <c r="Y564">
        <f t="shared" si="149"/>
        <v>1.04</v>
      </c>
      <c r="AA564">
        <v>5992.32</v>
      </c>
      <c r="AB564">
        <v>0</v>
      </c>
      <c r="AC564">
        <v>0</v>
      </c>
      <c r="AD564">
        <v>0</v>
      </c>
      <c r="AE564">
        <v>5992.32</v>
      </c>
      <c r="AF564">
        <v>0</v>
      </c>
      <c r="AG564">
        <v>0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1</v>
      </c>
      <c r="AP564">
        <v>0</v>
      </c>
      <c r="AQ564">
        <v>0</v>
      </c>
      <c r="AR564">
        <v>0</v>
      </c>
      <c r="AS564" t="s">
        <v>3</v>
      </c>
      <c r="AT564">
        <v>1.04</v>
      </c>
      <c r="AU564" t="s">
        <v>3</v>
      </c>
      <c r="AV564">
        <v>0</v>
      </c>
      <c r="AW564">
        <v>2</v>
      </c>
      <c r="AX564">
        <v>68620706</v>
      </c>
      <c r="AY564">
        <v>1</v>
      </c>
      <c r="AZ564">
        <v>0</v>
      </c>
      <c r="BA564">
        <v>567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X564">
        <f>ROUND(Y564*Source!I351,9)</f>
        <v>1.04E-2</v>
      </c>
      <c r="CY564">
        <f t="shared" si="156"/>
        <v>5992.32</v>
      </c>
      <c r="CZ564">
        <f t="shared" si="157"/>
        <v>5992.32</v>
      </c>
      <c r="DA564">
        <f t="shared" si="158"/>
        <v>1</v>
      </c>
      <c r="DB564">
        <f t="shared" si="150"/>
        <v>6232.01</v>
      </c>
      <c r="DC564">
        <f t="shared" si="151"/>
        <v>0</v>
      </c>
      <c r="DD564" t="s">
        <v>3</v>
      </c>
      <c r="DE564" t="s">
        <v>3</v>
      </c>
      <c r="DF564">
        <f t="shared" si="152"/>
        <v>62.32</v>
      </c>
      <c r="DG564">
        <f t="shared" si="153"/>
        <v>0</v>
      </c>
      <c r="DH564">
        <f t="shared" si="154"/>
        <v>0</v>
      </c>
      <c r="DI564">
        <f t="shared" si="155"/>
        <v>0</v>
      </c>
      <c r="DJ564">
        <f t="shared" si="159"/>
        <v>62.32</v>
      </c>
      <c r="DK564">
        <v>0</v>
      </c>
      <c r="DL564" t="s">
        <v>3</v>
      </c>
      <c r="DM564">
        <v>0</v>
      </c>
      <c r="DN564" t="s">
        <v>3</v>
      </c>
      <c r="DO564">
        <v>0</v>
      </c>
    </row>
    <row r="565" spans="1:119" x14ac:dyDescent="0.2">
      <c r="A565">
        <f>ROW(Source!A351)</f>
        <v>351</v>
      </c>
      <c r="B565">
        <v>68582722</v>
      </c>
      <c r="C565">
        <v>68584775</v>
      </c>
      <c r="D565">
        <v>68306568</v>
      </c>
      <c r="E565">
        <v>1</v>
      </c>
      <c r="F565">
        <v>1</v>
      </c>
      <c r="G565">
        <v>33</v>
      </c>
      <c r="H565">
        <v>3</v>
      </c>
      <c r="I565" t="s">
        <v>2486</v>
      </c>
      <c r="J565" t="s">
        <v>2487</v>
      </c>
      <c r="K565" t="s">
        <v>2488</v>
      </c>
      <c r="L565">
        <v>1348</v>
      </c>
      <c r="N565">
        <v>1009</v>
      </c>
      <c r="O565" t="s">
        <v>550</v>
      </c>
      <c r="P565" t="s">
        <v>550</v>
      </c>
      <c r="Q565">
        <v>1000</v>
      </c>
      <c r="W565">
        <v>0</v>
      </c>
      <c r="X565">
        <v>-1539254238</v>
      </c>
      <c r="Y565">
        <f t="shared" si="149"/>
        <v>7.0000000000000007E-2</v>
      </c>
      <c r="AA565">
        <v>69589.759999999995</v>
      </c>
      <c r="AB565">
        <v>0</v>
      </c>
      <c r="AC565">
        <v>0</v>
      </c>
      <c r="AD565">
        <v>0</v>
      </c>
      <c r="AE565">
        <v>69589.759999999995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1</v>
      </c>
      <c r="AP565">
        <v>0</v>
      </c>
      <c r="AQ565">
        <v>0</v>
      </c>
      <c r="AR565">
        <v>0</v>
      </c>
      <c r="AS565" t="s">
        <v>3</v>
      </c>
      <c r="AT565">
        <v>7.0000000000000007E-2</v>
      </c>
      <c r="AU565" t="s">
        <v>3</v>
      </c>
      <c r="AV565">
        <v>0</v>
      </c>
      <c r="AW565">
        <v>2</v>
      </c>
      <c r="AX565">
        <v>68620707</v>
      </c>
      <c r="AY565">
        <v>1</v>
      </c>
      <c r="AZ565">
        <v>0</v>
      </c>
      <c r="BA565">
        <v>568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X565">
        <f>ROUND(Y565*Source!I351,9)</f>
        <v>6.9999999999999999E-4</v>
      </c>
      <c r="CY565">
        <f t="shared" si="156"/>
        <v>69589.759999999995</v>
      </c>
      <c r="CZ565">
        <f t="shared" si="157"/>
        <v>69589.759999999995</v>
      </c>
      <c r="DA565">
        <f t="shared" si="158"/>
        <v>1</v>
      </c>
      <c r="DB565">
        <f t="shared" si="150"/>
        <v>4871.28</v>
      </c>
      <c r="DC565">
        <f t="shared" si="151"/>
        <v>0</v>
      </c>
      <c r="DD565" t="s">
        <v>3</v>
      </c>
      <c r="DE565" t="s">
        <v>3</v>
      </c>
      <c r="DF565">
        <f t="shared" si="152"/>
        <v>48.71</v>
      </c>
      <c r="DG565">
        <f t="shared" si="153"/>
        <v>0</v>
      </c>
      <c r="DH565">
        <f t="shared" si="154"/>
        <v>0</v>
      </c>
      <c r="DI565">
        <f t="shared" si="155"/>
        <v>0</v>
      </c>
      <c r="DJ565">
        <f t="shared" si="159"/>
        <v>48.71</v>
      </c>
      <c r="DK565">
        <v>0</v>
      </c>
      <c r="DL565" t="s">
        <v>3</v>
      </c>
      <c r="DM565">
        <v>0</v>
      </c>
      <c r="DN565" t="s">
        <v>3</v>
      </c>
      <c r="DO565">
        <v>0</v>
      </c>
    </row>
    <row r="566" spans="1:119" x14ac:dyDescent="0.2">
      <c r="A566">
        <f>ROW(Source!A352)</f>
        <v>352</v>
      </c>
      <c r="B566">
        <v>68582722</v>
      </c>
      <c r="C566">
        <v>68584790</v>
      </c>
      <c r="D566">
        <v>68289694</v>
      </c>
      <c r="E566">
        <v>33</v>
      </c>
      <c r="F566">
        <v>1</v>
      </c>
      <c r="G566">
        <v>33</v>
      </c>
      <c r="H566">
        <v>1</v>
      </c>
      <c r="I566" t="s">
        <v>2072</v>
      </c>
      <c r="J566" t="s">
        <v>3</v>
      </c>
      <c r="K566" t="s">
        <v>2073</v>
      </c>
      <c r="L566">
        <v>1191</v>
      </c>
      <c r="N566">
        <v>1013</v>
      </c>
      <c r="O566" t="s">
        <v>2074</v>
      </c>
      <c r="P566" t="s">
        <v>2074</v>
      </c>
      <c r="Q566">
        <v>1</v>
      </c>
      <c r="W566">
        <v>0</v>
      </c>
      <c r="X566">
        <v>476480486</v>
      </c>
      <c r="Y566">
        <f t="shared" ref="Y566:Y629" si="160">AT566</f>
        <v>23.8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1</v>
      </c>
      <c r="AP566">
        <v>0</v>
      </c>
      <c r="AQ566">
        <v>0</v>
      </c>
      <c r="AR566">
        <v>0</v>
      </c>
      <c r="AS566" t="s">
        <v>3</v>
      </c>
      <c r="AT566">
        <v>23.8</v>
      </c>
      <c r="AU566" t="s">
        <v>3</v>
      </c>
      <c r="AV566">
        <v>1</v>
      </c>
      <c r="AW566">
        <v>2</v>
      </c>
      <c r="AX566">
        <v>68620708</v>
      </c>
      <c r="AY566">
        <v>1</v>
      </c>
      <c r="AZ566">
        <v>0</v>
      </c>
      <c r="BA566">
        <v>569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X566">
        <f>ROUND(Y566*Source!I352,9)</f>
        <v>1.6659999999999999</v>
      </c>
      <c r="CY566">
        <f>AD566</f>
        <v>0</v>
      </c>
      <c r="CZ566">
        <f>AH566</f>
        <v>0</v>
      </c>
      <c r="DA566">
        <f>AL566</f>
        <v>1</v>
      </c>
      <c r="DB566">
        <f t="shared" ref="DB566:DB629" si="161">ROUND(ROUND(AT566*CZ566,2),6)</f>
        <v>0</v>
      </c>
      <c r="DC566">
        <f t="shared" ref="DC566:DC629" si="162">ROUND(ROUND(AT566*AG566,2),6)</f>
        <v>0</v>
      </c>
      <c r="DD566" t="s">
        <v>3</v>
      </c>
      <c r="DE566" t="s">
        <v>3</v>
      </c>
      <c r="DF566">
        <f t="shared" si="152"/>
        <v>0</v>
      </c>
      <c r="DG566">
        <f t="shared" si="153"/>
        <v>0</v>
      </c>
      <c r="DH566">
        <f t="shared" si="154"/>
        <v>0</v>
      </c>
      <c r="DI566">
        <f t="shared" si="155"/>
        <v>0</v>
      </c>
      <c r="DJ566">
        <f>DI566</f>
        <v>0</v>
      </c>
      <c r="DK566">
        <v>0</v>
      </c>
      <c r="DL566" t="s">
        <v>3</v>
      </c>
      <c r="DM566">
        <v>0</v>
      </c>
      <c r="DN566" t="s">
        <v>3</v>
      </c>
      <c r="DO566">
        <v>0</v>
      </c>
    </row>
    <row r="567" spans="1:119" x14ac:dyDescent="0.2">
      <c r="A567">
        <f>ROW(Source!A352)</f>
        <v>352</v>
      </c>
      <c r="B567">
        <v>68582722</v>
      </c>
      <c r="C567">
        <v>68584790</v>
      </c>
      <c r="D567">
        <v>68306373</v>
      </c>
      <c r="E567">
        <v>1</v>
      </c>
      <c r="F567">
        <v>1</v>
      </c>
      <c r="G567">
        <v>33</v>
      </c>
      <c r="H567">
        <v>3</v>
      </c>
      <c r="I567" t="s">
        <v>2380</v>
      </c>
      <c r="J567" t="s">
        <v>2381</v>
      </c>
      <c r="K567" t="s">
        <v>2382</v>
      </c>
      <c r="L567">
        <v>1339</v>
      </c>
      <c r="N567">
        <v>1007</v>
      </c>
      <c r="O567" t="s">
        <v>666</v>
      </c>
      <c r="P567" t="s">
        <v>666</v>
      </c>
      <c r="Q567">
        <v>1</v>
      </c>
      <c r="W567">
        <v>0</v>
      </c>
      <c r="X567">
        <v>-1888002791</v>
      </c>
      <c r="Y567">
        <f t="shared" si="160"/>
        <v>0.11</v>
      </c>
      <c r="AA567">
        <v>3817.03</v>
      </c>
      <c r="AB567">
        <v>0</v>
      </c>
      <c r="AC567">
        <v>0</v>
      </c>
      <c r="AD567">
        <v>0</v>
      </c>
      <c r="AE567">
        <v>3817.03</v>
      </c>
      <c r="AF567">
        <v>0</v>
      </c>
      <c r="AG567">
        <v>0</v>
      </c>
      <c r="AH567">
        <v>0</v>
      </c>
      <c r="AI567">
        <v>1</v>
      </c>
      <c r="AJ567">
        <v>1</v>
      </c>
      <c r="AK567">
        <v>1</v>
      </c>
      <c r="AL567">
        <v>1</v>
      </c>
      <c r="AM567">
        <v>-2</v>
      </c>
      <c r="AN567">
        <v>0</v>
      </c>
      <c r="AO567">
        <v>1</v>
      </c>
      <c r="AP567">
        <v>0</v>
      </c>
      <c r="AQ567">
        <v>0</v>
      </c>
      <c r="AR567">
        <v>0</v>
      </c>
      <c r="AS567" t="s">
        <v>3</v>
      </c>
      <c r="AT567">
        <v>0.11</v>
      </c>
      <c r="AU567" t="s">
        <v>3</v>
      </c>
      <c r="AV567">
        <v>0</v>
      </c>
      <c r="AW567">
        <v>2</v>
      </c>
      <c r="AX567">
        <v>68620709</v>
      </c>
      <c r="AY567">
        <v>1</v>
      </c>
      <c r="AZ567">
        <v>0</v>
      </c>
      <c r="BA567">
        <v>570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X567">
        <f>ROUND(Y567*Source!I352,9)</f>
        <v>7.7000000000000002E-3</v>
      </c>
      <c r="CY567">
        <f>AA567</f>
        <v>3817.03</v>
      </c>
      <c r="CZ567">
        <f>AE567</f>
        <v>3817.03</v>
      </c>
      <c r="DA567">
        <f>AI567</f>
        <v>1</v>
      </c>
      <c r="DB567">
        <f t="shared" si="161"/>
        <v>419.87</v>
      </c>
      <c r="DC567">
        <f t="shared" si="162"/>
        <v>0</v>
      </c>
      <c r="DD567" t="s">
        <v>3</v>
      </c>
      <c r="DE567" t="s">
        <v>3</v>
      </c>
      <c r="DF567">
        <f t="shared" si="152"/>
        <v>29.39</v>
      </c>
      <c r="DG567">
        <f t="shared" si="153"/>
        <v>0</v>
      </c>
      <c r="DH567">
        <f t="shared" si="154"/>
        <v>0</v>
      </c>
      <c r="DI567">
        <f t="shared" si="155"/>
        <v>0</v>
      </c>
      <c r="DJ567">
        <f>DF567</f>
        <v>29.39</v>
      </c>
      <c r="DK567">
        <v>0</v>
      </c>
      <c r="DL567" t="s">
        <v>3</v>
      </c>
      <c r="DM567">
        <v>0</v>
      </c>
      <c r="DN567" t="s">
        <v>3</v>
      </c>
      <c r="DO567">
        <v>0</v>
      </c>
    </row>
    <row r="568" spans="1:119" x14ac:dyDescent="0.2">
      <c r="A568">
        <f>ROW(Source!A353)</f>
        <v>353</v>
      </c>
      <c r="B568">
        <v>68582722</v>
      </c>
      <c r="C568">
        <v>68584795</v>
      </c>
      <c r="D568">
        <v>68289694</v>
      </c>
      <c r="E568">
        <v>33</v>
      </c>
      <c r="F568">
        <v>1</v>
      </c>
      <c r="G568">
        <v>33</v>
      </c>
      <c r="H568">
        <v>1</v>
      </c>
      <c r="I568" t="s">
        <v>2072</v>
      </c>
      <c r="J568" t="s">
        <v>3</v>
      </c>
      <c r="K568" t="s">
        <v>2073</v>
      </c>
      <c r="L568">
        <v>1191</v>
      </c>
      <c r="N568">
        <v>1013</v>
      </c>
      <c r="O568" t="s">
        <v>2074</v>
      </c>
      <c r="P568" t="s">
        <v>2074</v>
      </c>
      <c r="Q568">
        <v>1</v>
      </c>
      <c r="W568">
        <v>0</v>
      </c>
      <c r="X568">
        <v>476480486</v>
      </c>
      <c r="Y568">
        <f t="shared" si="160"/>
        <v>4.34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1</v>
      </c>
      <c r="AP568">
        <v>0</v>
      </c>
      <c r="AQ568">
        <v>0</v>
      </c>
      <c r="AR568">
        <v>0</v>
      </c>
      <c r="AS568" t="s">
        <v>3</v>
      </c>
      <c r="AT568">
        <v>4.34</v>
      </c>
      <c r="AU568" t="s">
        <v>3</v>
      </c>
      <c r="AV568">
        <v>1</v>
      </c>
      <c r="AW568">
        <v>2</v>
      </c>
      <c r="AX568">
        <v>68620710</v>
      </c>
      <c r="AY568">
        <v>1</v>
      </c>
      <c r="AZ568">
        <v>0</v>
      </c>
      <c r="BA568">
        <v>571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X568">
        <f>ROUND(Y568*Source!I353,9)</f>
        <v>4.3400000000000001E-2</v>
      </c>
      <c r="CY568">
        <f>AD568</f>
        <v>0</v>
      </c>
      <c r="CZ568">
        <f>AH568</f>
        <v>0</v>
      </c>
      <c r="DA568">
        <f>AL568</f>
        <v>1</v>
      </c>
      <c r="DB568">
        <f t="shared" si="161"/>
        <v>0</v>
      </c>
      <c r="DC568">
        <f t="shared" si="162"/>
        <v>0</v>
      </c>
      <c r="DD568" t="s">
        <v>3</v>
      </c>
      <c r="DE568" t="s">
        <v>3</v>
      </c>
      <c r="DF568">
        <f t="shared" si="152"/>
        <v>0</v>
      </c>
      <c r="DG568">
        <f t="shared" si="153"/>
        <v>0</v>
      </c>
      <c r="DH568">
        <f t="shared" si="154"/>
        <v>0</v>
      </c>
      <c r="DI568">
        <f t="shared" si="155"/>
        <v>0</v>
      </c>
      <c r="DJ568">
        <f>DI568</f>
        <v>0</v>
      </c>
      <c r="DK568">
        <v>0</v>
      </c>
      <c r="DL568" t="s">
        <v>3</v>
      </c>
      <c r="DM568">
        <v>0</v>
      </c>
      <c r="DN568" t="s">
        <v>3</v>
      </c>
      <c r="DO568">
        <v>0</v>
      </c>
    </row>
    <row r="569" spans="1:119" x14ac:dyDescent="0.2">
      <c r="A569">
        <f>ROW(Source!A353)</f>
        <v>353</v>
      </c>
      <c r="B569">
        <v>68582722</v>
      </c>
      <c r="C569">
        <v>68584795</v>
      </c>
      <c r="D569">
        <v>68306373</v>
      </c>
      <c r="E569">
        <v>1</v>
      </c>
      <c r="F569">
        <v>1</v>
      </c>
      <c r="G569">
        <v>33</v>
      </c>
      <c r="H569">
        <v>3</v>
      </c>
      <c r="I569" t="s">
        <v>2380</v>
      </c>
      <c r="J569" t="s">
        <v>2381</v>
      </c>
      <c r="K569" t="s">
        <v>2382</v>
      </c>
      <c r="L569">
        <v>1339</v>
      </c>
      <c r="N569">
        <v>1007</v>
      </c>
      <c r="O569" t="s">
        <v>666</v>
      </c>
      <c r="P569" t="s">
        <v>666</v>
      </c>
      <c r="Q569">
        <v>1</v>
      </c>
      <c r="W569">
        <v>0</v>
      </c>
      <c r="X569">
        <v>-1888002791</v>
      </c>
      <c r="Y569">
        <f t="shared" si="160"/>
        <v>5.5E-2</v>
      </c>
      <c r="AA569">
        <v>3817.03</v>
      </c>
      <c r="AB569">
        <v>0</v>
      </c>
      <c r="AC569">
        <v>0</v>
      </c>
      <c r="AD569">
        <v>0</v>
      </c>
      <c r="AE569">
        <v>3817.03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1</v>
      </c>
      <c r="AP569">
        <v>0</v>
      </c>
      <c r="AQ569">
        <v>0</v>
      </c>
      <c r="AR569">
        <v>0</v>
      </c>
      <c r="AS569" t="s">
        <v>3</v>
      </c>
      <c r="AT569">
        <v>5.5E-2</v>
      </c>
      <c r="AU569" t="s">
        <v>3</v>
      </c>
      <c r="AV569">
        <v>0</v>
      </c>
      <c r="AW569">
        <v>2</v>
      </c>
      <c r="AX569">
        <v>68620711</v>
      </c>
      <c r="AY569">
        <v>1</v>
      </c>
      <c r="AZ569">
        <v>0</v>
      </c>
      <c r="BA569">
        <v>572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X569">
        <f>ROUND(Y569*Source!I353,9)</f>
        <v>5.5000000000000003E-4</v>
      </c>
      <c r="CY569">
        <f>AA569</f>
        <v>3817.03</v>
      </c>
      <c r="CZ569">
        <f>AE569</f>
        <v>3817.03</v>
      </c>
      <c r="DA569">
        <f>AI569</f>
        <v>1</v>
      </c>
      <c r="DB569">
        <f t="shared" si="161"/>
        <v>209.94</v>
      </c>
      <c r="DC569">
        <f t="shared" si="162"/>
        <v>0</v>
      </c>
      <c r="DD569" t="s">
        <v>3</v>
      </c>
      <c r="DE569" t="s">
        <v>3</v>
      </c>
      <c r="DF569">
        <f t="shared" si="152"/>
        <v>2.1</v>
      </c>
      <c r="DG569">
        <f t="shared" si="153"/>
        <v>0</v>
      </c>
      <c r="DH569">
        <f t="shared" si="154"/>
        <v>0</v>
      </c>
      <c r="DI569">
        <f t="shared" si="155"/>
        <v>0</v>
      </c>
      <c r="DJ569">
        <f>DF569</f>
        <v>2.1</v>
      </c>
      <c r="DK569">
        <v>0</v>
      </c>
      <c r="DL569" t="s">
        <v>3</v>
      </c>
      <c r="DM569">
        <v>0</v>
      </c>
      <c r="DN569" t="s">
        <v>3</v>
      </c>
      <c r="DO569">
        <v>0</v>
      </c>
    </row>
    <row r="570" spans="1:119" x14ac:dyDescent="0.2">
      <c r="A570">
        <f>ROW(Source!A354)</f>
        <v>354</v>
      </c>
      <c r="B570">
        <v>68582722</v>
      </c>
      <c r="C570">
        <v>68584800</v>
      </c>
      <c r="D570">
        <v>68289694</v>
      </c>
      <c r="E570">
        <v>33</v>
      </c>
      <c r="F570">
        <v>1</v>
      </c>
      <c r="G570">
        <v>33</v>
      </c>
      <c r="H570">
        <v>1</v>
      </c>
      <c r="I570" t="s">
        <v>2072</v>
      </c>
      <c r="J570" t="s">
        <v>3</v>
      </c>
      <c r="K570" t="s">
        <v>2073</v>
      </c>
      <c r="L570">
        <v>1191</v>
      </c>
      <c r="N570">
        <v>1013</v>
      </c>
      <c r="O570" t="s">
        <v>2074</v>
      </c>
      <c r="P570" t="s">
        <v>2074</v>
      </c>
      <c r="Q570">
        <v>1</v>
      </c>
      <c r="W570">
        <v>0</v>
      </c>
      <c r="X570">
        <v>476480486</v>
      </c>
      <c r="Y570">
        <f t="shared" si="160"/>
        <v>32.700000000000003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1</v>
      </c>
      <c r="AP570">
        <v>0</v>
      </c>
      <c r="AQ570">
        <v>0</v>
      </c>
      <c r="AR570">
        <v>0</v>
      </c>
      <c r="AS570" t="s">
        <v>3</v>
      </c>
      <c r="AT570">
        <v>32.700000000000003</v>
      </c>
      <c r="AU570" t="s">
        <v>3</v>
      </c>
      <c r="AV570">
        <v>1</v>
      </c>
      <c r="AW570">
        <v>2</v>
      </c>
      <c r="AX570">
        <v>68620712</v>
      </c>
      <c r="AY570">
        <v>1</v>
      </c>
      <c r="AZ570">
        <v>0</v>
      </c>
      <c r="BA570">
        <v>573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X570">
        <f>ROUND(Y570*Source!I354,9)</f>
        <v>0.32700000000000001</v>
      </c>
      <c r="CY570">
        <f>AD570</f>
        <v>0</v>
      </c>
      <c r="CZ570">
        <f>AH570</f>
        <v>0</v>
      </c>
      <c r="DA570">
        <f>AL570</f>
        <v>1</v>
      </c>
      <c r="DB570">
        <f t="shared" si="161"/>
        <v>0</v>
      </c>
      <c r="DC570">
        <f t="shared" si="162"/>
        <v>0</v>
      </c>
      <c r="DD570" t="s">
        <v>3</v>
      </c>
      <c r="DE570" t="s">
        <v>3</v>
      </c>
      <c r="DF570">
        <f t="shared" si="152"/>
        <v>0</v>
      </c>
      <c r="DG570">
        <f t="shared" si="153"/>
        <v>0</v>
      </c>
      <c r="DH570">
        <f t="shared" si="154"/>
        <v>0</v>
      </c>
      <c r="DI570">
        <f t="shared" si="155"/>
        <v>0</v>
      </c>
      <c r="DJ570">
        <f>DI570</f>
        <v>0</v>
      </c>
      <c r="DK570">
        <v>0</v>
      </c>
      <c r="DL570" t="s">
        <v>3</v>
      </c>
      <c r="DM570">
        <v>0</v>
      </c>
      <c r="DN570" t="s">
        <v>3</v>
      </c>
      <c r="DO570">
        <v>0</v>
      </c>
    </row>
    <row r="571" spans="1:119" x14ac:dyDescent="0.2">
      <c r="A571">
        <f>ROW(Source!A354)</f>
        <v>354</v>
      </c>
      <c r="B571">
        <v>68582722</v>
      </c>
      <c r="C571">
        <v>68584800</v>
      </c>
      <c r="D571">
        <v>68306373</v>
      </c>
      <c r="E571">
        <v>1</v>
      </c>
      <c r="F571">
        <v>1</v>
      </c>
      <c r="G571">
        <v>33</v>
      </c>
      <c r="H571">
        <v>3</v>
      </c>
      <c r="I571" t="s">
        <v>2380</v>
      </c>
      <c r="J571" t="s">
        <v>2381</v>
      </c>
      <c r="K571" t="s">
        <v>2382</v>
      </c>
      <c r="L571">
        <v>1339</v>
      </c>
      <c r="N571">
        <v>1007</v>
      </c>
      <c r="O571" t="s">
        <v>666</v>
      </c>
      <c r="P571" t="s">
        <v>666</v>
      </c>
      <c r="Q571">
        <v>1</v>
      </c>
      <c r="W571">
        <v>0</v>
      </c>
      <c r="X571">
        <v>-1888002791</v>
      </c>
      <c r="Y571">
        <f t="shared" si="160"/>
        <v>0.11</v>
      </c>
      <c r="AA571">
        <v>3817.03</v>
      </c>
      <c r="AB571">
        <v>0</v>
      </c>
      <c r="AC571">
        <v>0</v>
      </c>
      <c r="AD571">
        <v>0</v>
      </c>
      <c r="AE571">
        <v>3817.03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1</v>
      </c>
      <c r="AP571">
        <v>0</v>
      </c>
      <c r="AQ571">
        <v>0</v>
      </c>
      <c r="AR571">
        <v>0</v>
      </c>
      <c r="AS571" t="s">
        <v>3</v>
      </c>
      <c r="AT571">
        <v>0.11</v>
      </c>
      <c r="AU571" t="s">
        <v>3</v>
      </c>
      <c r="AV571">
        <v>0</v>
      </c>
      <c r="AW571">
        <v>2</v>
      </c>
      <c r="AX571">
        <v>68620713</v>
      </c>
      <c r="AY571">
        <v>1</v>
      </c>
      <c r="AZ571">
        <v>0</v>
      </c>
      <c r="BA571">
        <v>574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X571">
        <f>ROUND(Y571*Source!I354,9)</f>
        <v>1.1000000000000001E-3</v>
      </c>
      <c r="CY571">
        <f>AA571</f>
        <v>3817.03</v>
      </c>
      <c r="CZ571">
        <f>AE571</f>
        <v>3817.03</v>
      </c>
      <c r="DA571">
        <f>AI571</f>
        <v>1</v>
      </c>
      <c r="DB571">
        <f t="shared" si="161"/>
        <v>419.87</v>
      </c>
      <c r="DC571">
        <f t="shared" si="162"/>
        <v>0</v>
      </c>
      <c r="DD571" t="s">
        <v>3</v>
      </c>
      <c r="DE571" t="s">
        <v>3</v>
      </c>
      <c r="DF571">
        <f t="shared" si="152"/>
        <v>4.2</v>
      </c>
      <c r="DG571">
        <f t="shared" si="153"/>
        <v>0</v>
      </c>
      <c r="DH571">
        <f t="shared" si="154"/>
        <v>0</v>
      </c>
      <c r="DI571">
        <f t="shared" si="155"/>
        <v>0</v>
      </c>
      <c r="DJ571">
        <f>DF571</f>
        <v>4.2</v>
      </c>
      <c r="DK571">
        <v>0</v>
      </c>
      <c r="DL571" t="s">
        <v>3</v>
      </c>
      <c r="DM571">
        <v>0</v>
      </c>
      <c r="DN571" t="s">
        <v>3</v>
      </c>
      <c r="DO571">
        <v>0</v>
      </c>
    </row>
    <row r="572" spans="1:119" x14ac:dyDescent="0.2">
      <c r="A572">
        <f>ROW(Source!A355)</f>
        <v>355</v>
      </c>
      <c r="B572">
        <v>68582722</v>
      </c>
      <c r="C572">
        <v>68584822</v>
      </c>
      <c r="D572">
        <v>68289694</v>
      </c>
      <c r="E572">
        <v>33</v>
      </c>
      <c r="F572">
        <v>1</v>
      </c>
      <c r="G572">
        <v>33</v>
      </c>
      <c r="H572">
        <v>1</v>
      </c>
      <c r="I572" t="s">
        <v>2072</v>
      </c>
      <c r="J572" t="s">
        <v>3</v>
      </c>
      <c r="K572" t="s">
        <v>2073</v>
      </c>
      <c r="L572">
        <v>1191</v>
      </c>
      <c r="N572">
        <v>1013</v>
      </c>
      <c r="O572" t="s">
        <v>2074</v>
      </c>
      <c r="P572" t="s">
        <v>2074</v>
      </c>
      <c r="Q572">
        <v>1</v>
      </c>
      <c r="W572">
        <v>0</v>
      </c>
      <c r="X572">
        <v>476480486</v>
      </c>
      <c r="Y572">
        <f t="shared" si="160"/>
        <v>169.38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1</v>
      </c>
      <c r="AP572">
        <v>0</v>
      </c>
      <c r="AQ572">
        <v>0</v>
      </c>
      <c r="AR572">
        <v>0</v>
      </c>
      <c r="AS572" t="s">
        <v>3</v>
      </c>
      <c r="AT572">
        <v>169.38</v>
      </c>
      <c r="AU572" t="s">
        <v>3</v>
      </c>
      <c r="AV572">
        <v>1</v>
      </c>
      <c r="AW572">
        <v>2</v>
      </c>
      <c r="AX572">
        <v>68620714</v>
      </c>
      <c r="AY572">
        <v>1</v>
      </c>
      <c r="AZ572">
        <v>0</v>
      </c>
      <c r="BA572">
        <v>575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X572">
        <f>ROUND(Y572*Source!I355,9)</f>
        <v>1.6938</v>
      </c>
      <c r="CY572">
        <f>AD572</f>
        <v>0</v>
      </c>
      <c r="CZ572">
        <f>AH572</f>
        <v>0</v>
      </c>
      <c r="DA572">
        <f>AL572</f>
        <v>1</v>
      </c>
      <c r="DB572">
        <f t="shared" si="161"/>
        <v>0</v>
      </c>
      <c r="DC572">
        <f t="shared" si="162"/>
        <v>0</v>
      </c>
      <c r="DD572" t="s">
        <v>3</v>
      </c>
      <c r="DE572" t="s">
        <v>3</v>
      </c>
      <c r="DF572">
        <f t="shared" si="152"/>
        <v>0</v>
      </c>
      <c r="DG572">
        <f t="shared" si="153"/>
        <v>0</v>
      </c>
      <c r="DH572">
        <f t="shared" si="154"/>
        <v>0</v>
      </c>
      <c r="DI572">
        <f t="shared" si="155"/>
        <v>0</v>
      </c>
      <c r="DJ572">
        <f>DI572</f>
        <v>0</v>
      </c>
      <c r="DK572">
        <v>0</v>
      </c>
      <c r="DL572" t="s">
        <v>3</v>
      </c>
      <c r="DM572">
        <v>0</v>
      </c>
      <c r="DN572" t="s">
        <v>3</v>
      </c>
      <c r="DO572">
        <v>0</v>
      </c>
    </row>
    <row r="573" spans="1:119" x14ac:dyDescent="0.2">
      <c r="A573">
        <f>ROW(Source!A355)</f>
        <v>355</v>
      </c>
      <c r="B573">
        <v>68582722</v>
      </c>
      <c r="C573">
        <v>68584822</v>
      </c>
      <c r="D573">
        <v>68291585</v>
      </c>
      <c r="E573">
        <v>33</v>
      </c>
      <c r="F573">
        <v>1</v>
      </c>
      <c r="G573">
        <v>33</v>
      </c>
      <c r="H573">
        <v>3</v>
      </c>
      <c r="I573" t="s">
        <v>2168</v>
      </c>
      <c r="J573" t="s">
        <v>3</v>
      </c>
      <c r="K573" t="s">
        <v>2169</v>
      </c>
      <c r="L573">
        <v>1348</v>
      </c>
      <c r="N573">
        <v>1009</v>
      </c>
      <c r="O573" t="s">
        <v>550</v>
      </c>
      <c r="P573" t="s">
        <v>550</v>
      </c>
      <c r="Q573">
        <v>1000</v>
      </c>
      <c r="W573">
        <v>0</v>
      </c>
      <c r="X573">
        <v>1489638031</v>
      </c>
      <c r="Y573">
        <f t="shared" si="160"/>
        <v>10.76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1</v>
      </c>
      <c r="AP573">
        <v>0</v>
      </c>
      <c r="AQ573">
        <v>0</v>
      </c>
      <c r="AR573">
        <v>0</v>
      </c>
      <c r="AS573" t="s">
        <v>3</v>
      </c>
      <c r="AT573">
        <v>10.76</v>
      </c>
      <c r="AU573" t="s">
        <v>3</v>
      </c>
      <c r="AV573">
        <v>0</v>
      </c>
      <c r="AW573">
        <v>2</v>
      </c>
      <c r="AX573">
        <v>68620715</v>
      </c>
      <c r="AY573">
        <v>1</v>
      </c>
      <c r="AZ573">
        <v>0</v>
      </c>
      <c r="BA573">
        <v>576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X573">
        <f>ROUND(Y573*Source!I355,9)</f>
        <v>0.1076</v>
      </c>
      <c r="CY573">
        <f>AA573</f>
        <v>0</v>
      </c>
      <c r="CZ573">
        <f>AE573</f>
        <v>0</v>
      </c>
      <c r="DA573">
        <f>AI573</f>
        <v>1</v>
      </c>
      <c r="DB573">
        <f t="shared" si="161"/>
        <v>0</v>
      </c>
      <c r="DC573">
        <f t="shared" si="162"/>
        <v>0</v>
      </c>
      <c r="DD573" t="s">
        <v>3</v>
      </c>
      <c r="DE573" t="s">
        <v>3</v>
      </c>
      <c r="DF573">
        <f t="shared" si="152"/>
        <v>0</v>
      </c>
      <c r="DG573">
        <f t="shared" si="153"/>
        <v>0</v>
      </c>
      <c r="DH573">
        <f t="shared" si="154"/>
        <v>0</v>
      </c>
      <c r="DI573">
        <f t="shared" si="155"/>
        <v>0</v>
      </c>
      <c r="DJ573">
        <f>DF573</f>
        <v>0</v>
      </c>
      <c r="DK573">
        <v>0</v>
      </c>
      <c r="DL573" t="s">
        <v>3</v>
      </c>
      <c r="DM573">
        <v>0</v>
      </c>
      <c r="DN573" t="s">
        <v>3</v>
      </c>
      <c r="DO573">
        <v>0</v>
      </c>
    </row>
    <row r="574" spans="1:119" x14ac:dyDescent="0.2">
      <c r="A574">
        <f>ROW(Source!A356)</f>
        <v>356</v>
      </c>
      <c r="B574">
        <v>68582722</v>
      </c>
      <c r="C574">
        <v>68584832</v>
      </c>
      <c r="D574">
        <v>68289694</v>
      </c>
      <c r="E574">
        <v>33</v>
      </c>
      <c r="F574">
        <v>1</v>
      </c>
      <c r="G574">
        <v>33</v>
      </c>
      <c r="H574">
        <v>1</v>
      </c>
      <c r="I574" t="s">
        <v>2072</v>
      </c>
      <c r="J574" t="s">
        <v>3</v>
      </c>
      <c r="K574" t="s">
        <v>2073</v>
      </c>
      <c r="L574">
        <v>1191</v>
      </c>
      <c r="N574">
        <v>1013</v>
      </c>
      <c r="O574" t="s">
        <v>2074</v>
      </c>
      <c r="P574" t="s">
        <v>2074</v>
      </c>
      <c r="Q574">
        <v>1</v>
      </c>
      <c r="W574">
        <v>0</v>
      </c>
      <c r="X574">
        <v>476480486</v>
      </c>
      <c r="Y574">
        <f t="shared" si="160"/>
        <v>99.76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1</v>
      </c>
      <c r="AP574">
        <v>0</v>
      </c>
      <c r="AQ574">
        <v>0</v>
      </c>
      <c r="AR574">
        <v>0</v>
      </c>
      <c r="AS574" t="s">
        <v>3</v>
      </c>
      <c r="AT574">
        <v>99.76</v>
      </c>
      <c r="AU574" t="s">
        <v>3</v>
      </c>
      <c r="AV574">
        <v>1</v>
      </c>
      <c r="AW574">
        <v>2</v>
      </c>
      <c r="AX574">
        <v>68620716</v>
      </c>
      <c r="AY574">
        <v>1</v>
      </c>
      <c r="AZ574">
        <v>0</v>
      </c>
      <c r="BA574">
        <v>577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X574">
        <f>ROUND(Y574*Source!I356,9)</f>
        <v>4.4892000000000003</v>
      </c>
      <c r="CY574">
        <f>AD574</f>
        <v>0</v>
      </c>
      <c r="CZ574">
        <f>AH574</f>
        <v>0</v>
      </c>
      <c r="DA574">
        <f>AL574</f>
        <v>1</v>
      </c>
      <c r="DB574">
        <f t="shared" si="161"/>
        <v>0</v>
      </c>
      <c r="DC574">
        <f t="shared" si="162"/>
        <v>0</v>
      </c>
      <c r="DD574" t="s">
        <v>3</v>
      </c>
      <c r="DE574" t="s">
        <v>3</v>
      </c>
      <c r="DF574">
        <f t="shared" si="152"/>
        <v>0</v>
      </c>
      <c r="DG574">
        <f t="shared" si="153"/>
        <v>0</v>
      </c>
      <c r="DH574">
        <f t="shared" si="154"/>
        <v>0</v>
      </c>
      <c r="DI574">
        <f t="shared" si="155"/>
        <v>0</v>
      </c>
      <c r="DJ574">
        <f>DI574</f>
        <v>0</v>
      </c>
      <c r="DK574">
        <v>0</v>
      </c>
      <c r="DL574" t="s">
        <v>3</v>
      </c>
      <c r="DM574">
        <v>0</v>
      </c>
      <c r="DN574" t="s">
        <v>3</v>
      </c>
      <c r="DO574">
        <v>0</v>
      </c>
    </row>
    <row r="575" spans="1:119" x14ac:dyDescent="0.2">
      <c r="A575">
        <f>ROW(Source!A356)</f>
        <v>356</v>
      </c>
      <c r="B575">
        <v>68582722</v>
      </c>
      <c r="C575">
        <v>68584832</v>
      </c>
      <c r="D575">
        <v>68303168</v>
      </c>
      <c r="E575">
        <v>1</v>
      </c>
      <c r="F575">
        <v>1</v>
      </c>
      <c r="G575">
        <v>33</v>
      </c>
      <c r="H575">
        <v>2</v>
      </c>
      <c r="I575" t="s">
        <v>2489</v>
      </c>
      <c r="J575" t="s">
        <v>2490</v>
      </c>
      <c r="K575" t="s">
        <v>2491</v>
      </c>
      <c r="L575">
        <v>1368</v>
      </c>
      <c r="N575">
        <v>1011</v>
      </c>
      <c r="O575" t="s">
        <v>341</v>
      </c>
      <c r="P575" t="s">
        <v>341</v>
      </c>
      <c r="Q575">
        <v>1</v>
      </c>
      <c r="W575">
        <v>0</v>
      </c>
      <c r="X575">
        <v>-631093473</v>
      </c>
      <c r="Y575">
        <f t="shared" si="160"/>
        <v>3.75</v>
      </c>
      <c r="AA575">
        <v>0</v>
      </c>
      <c r="AB575">
        <v>3.21</v>
      </c>
      <c r="AC575">
        <v>0.01</v>
      </c>
      <c r="AD575">
        <v>0</v>
      </c>
      <c r="AE575">
        <v>0</v>
      </c>
      <c r="AF575">
        <v>3.21</v>
      </c>
      <c r="AG575">
        <v>0.01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1</v>
      </c>
      <c r="AP575">
        <v>0</v>
      </c>
      <c r="AQ575">
        <v>0</v>
      </c>
      <c r="AR575">
        <v>0</v>
      </c>
      <c r="AS575" t="s">
        <v>3</v>
      </c>
      <c r="AT575">
        <v>3.75</v>
      </c>
      <c r="AU575" t="s">
        <v>3</v>
      </c>
      <c r="AV575">
        <v>0</v>
      </c>
      <c r="AW575">
        <v>2</v>
      </c>
      <c r="AX575">
        <v>68620717</v>
      </c>
      <c r="AY575">
        <v>1</v>
      </c>
      <c r="AZ575">
        <v>0</v>
      </c>
      <c r="BA575">
        <v>578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X575">
        <f>ROUND(Y575*Source!I356,9)</f>
        <v>0.16875000000000001</v>
      </c>
      <c r="CY575">
        <f>AB575</f>
        <v>3.21</v>
      </c>
      <c r="CZ575">
        <f>AF575</f>
        <v>3.21</v>
      </c>
      <c r="DA575">
        <f>AJ575</f>
        <v>1</v>
      </c>
      <c r="DB575">
        <f t="shared" si="161"/>
        <v>12.04</v>
      </c>
      <c r="DC575">
        <f t="shared" si="162"/>
        <v>0.04</v>
      </c>
      <c r="DD575" t="s">
        <v>3</v>
      </c>
      <c r="DE575" t="s">
        <v>3</v>
      </c>
      <c r="DF575">
        <f t="shared" si="152"/>
        <v>0</v>
      </c>
      <c r="DG575">
        <f t="shared" si="153"/>
        <v>0.54</v>
      </c>
      <c r="DH575">
        <f t="shared" si="154"/>
        <v>0</v>
      </c>
      <c r="DI575">
        <f t="shared" si="155"/>
        <v>0</v>
      </c>
      <c r="DJ575">
        <f>DG575</f>
        <v>0.54</v>
      </c>
      <c r="DK575">
        <v>0</v>
      </c>
      <c r="DL575" t="s">
        <v>3</v>
      </c>
      <c r="DM575">
        <v>0</v>
      </c>
      <c r="DN575" t="s">
        <v>3</v>
      </c>
      <c r="DO575">
        <v>0</v>
      </c>
    </row>
    <row r="576" spans="1:119" x14ac:dyDescent="0.2">
      <c r="A576">
        <f>ROW(Source!A356)</f>
        <v>356</v>
      </c>
      <c r="B576">
        <v>68582722</v>
      </c>
      <c r="C576">
        <v>68584832</v>
      </c>
      <c r="D576">
        <v>68303210</v>
      </c>
      <c r="E576">
        <v>1</v>
      </c>
      <c r="F576">
        <v>1</v>
      </c>
      <c r="G576">
        <v>33</v>
      </c>
      <c r="H576">
        <v>2</v>
      </c>
      <c r="I576" t="s">
        <v>2105</v>
      </c>
      <c r="J576" t="s">
        <v>2106</v>
      </c>
      <c r="K576" t="s">
        <v>2107</v>
      </c>
      <c r="L576">
        <v>1368</v>
      </c>
      <c r="N576">
        <v>1011</v>
      </c>
      <c r="O576" t="s">
        <v>341</v>
      </c>
      <c r="P576" t="s">
        <v>341</v>
      </c>
      <c r="Q576">
        <v>1</v>
      </c>
      <c r="W576">
        <v>0</v>
      </c>
      <c r="X576">
        <v>-700529201</v>
      </c>
      <c r="Y576">
        <f t="shared" si="160"/>
        <v>2.5</v>
      </c>
      <c r="AA576">
        <v>0</v>
      </c>
      <c r="AB576">
        <v>5.27</v>
      </c>
      <c r="AC576">
        <v>0.01</v>
      </c>
      <c r="AD576">
        <v>0</v>
      </c>
      <c r="AE576">
        <v>0</v>
      </c>
      <c r="AF576">
        <v>5.27</v>
      </c>
      <c r="AG576">
        <v>0.01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1</v>
      </c>
      <c r="AP576">
        <v>0</v>
      </c>
      <c r="AQ576">
        <v>0</v>
      </c>
      <c r="AR576">
        <v>0</v>
      </c>
      <c r="AS576" t="s">
        <v>3</v>
      </c>
      <c r="AT576">
        <v>2.5</v>
      </c>
      <c r="AU576" t="s">
        <v>3</v>
      </c>
      <c r="AV576">
        <v>0</v>
      </c>
      <c r="AW576">
        <v>2</v>
      </c>
      <c r="AX576">
        <v>68620718</v>
      </c>
      <c r="AY576">
        <v>1</v>
      </c>
      <c r="AZ576">
        <v>0</v>
      </c>
      <c r="BA576">
        <v>579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X576">
        <f>ROUND(Y576*Source!I356,9)</f>
        <v>0.1125</v>
      </c>
      <c r="CY576">
        <f>AB576</f>
        <v>5.27</v>
      </c>
      <c r="CZ576">
        <f>AF576</f>
        <v>5.27</v>
      </c>
      <c r="DA576">
        <f>AJ576</f>
        <v>1</v>
      </c>
      <c r="DB576">
        <f t="shared" si="161"/>
        <v>13.18</v>
      </c>
      <c r="DC576">
        <f t="shared" si="162"/>
        <v>0.03</v>
      </c>
      <c r="DD576" t="s">
        <v>3</v>
      </c>
      <c r="DE576" t="s">
        <v>3</v>
      </c>
      <c r="DF576">
        <f t="shared" si="152"/>
        <v>0</v>
      </c>
      <c r="DG576">
        <f t="shared" si="153"/>
        <v>0.59</v>
      </c>
      <c r="DH576">
        <f t="shared" si="154"/>
        <v>0</v>
      </c>
      <c r="DI576">
        <f t="shared" si="155"/>
        <v>0</v>
      </c>
      <c r="DJ576">
        <f>DG576</f>
        <v>0.59</v>
      </c>
      <c r="DK576">
        <v>0</v>
      </c>
      <c r="DL576" t="s">
        <v>3</v>
      </c>
      <c r="DM576">
        <v>0</v>
      </c>
      <c r="DN576" t="s">
        <v>3</v>
      </c>
      <c r="DO576">
        <v>0</v>
      </c>
    </row>
    <row r="577" spans="1:119" x14ac:dyDescent="0.2">
      <c r="A577">
        <f>ROW(Source!A357)</f>
        <v>357</v>
      </c>
      <c r="B577">
        <v>68582722</v>
      </c>
      <c r="C577">
        <v>68584839</v>
      </c>
      <c r="D577">
        <v>68289694</v>
      </c>
      <c r="E577">
        <v>33</v>
      </c>
      <c r="F577">
        <v>1</v>
      </c>
      <c r="G577">
        <v>33</v>
      </c>
      <c r="H577">
        <v>1</v>
      </c>
      <c r="I577" t="s">
        <v>2072</v>
      </c>
      <c r="J577" t="s">
        <v>3</v>
      </c>
      <c r="K577" t="s">
        <v>2073</v>
      </c>
      <c r="L577">
        <v>1191</v>
      </c>
      <c r="N577">
        <v>1013</v>
      </c>
      <c r="O577" t="s">
        <v>2074</v>
      </c>
      <c r="P577" t="s">
        <v>2074</v>
      </c>
      <c r="Q577">
        <v>1</v>
      </c>
      <c r="W577">
        <v>0</v>
      </c>
      <c r="X577">
        <v>476480486</v>
      </c>
      <c r="Y577">
        <f t="shared" si="160"/>
        <v>20.94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M577">
        <v>-2</v>
      </c>
      <c r="AN577">
        <v>0</v>
      </c>
      <c r="AO577">
        <v>1</v>
      </c>
      <c r="AP577">
        <v>0</v>
      </c>
      <c r="AQ577">
        <v>0</v>
      </c>
      <c r="AR577">
        <v>0</v>
      </c>
      <c r="AS577" t="s">
        <v>3</v>
      </c>
      <c r="AT577">
        <v>20.94</v>
      </c>
      <c r="AU577" t="s">
        <v>3</v>
      </c>
      <c r="AV577">
        <v>1</v>
      </c>
      <c r="AW577">
        <v>2</v>
      </c>
      <c r="AX577">
        <v>68620719</v>
      </c>
      <c r="AY577">
        <v>1</v>
      </c>
      <c r="AZ577">
        <v>0</v>
      </c>
      <c r="BA577">
        <v>580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X577">
        <f>ROUND(Y577*Source!I357,9)</f>
        <v>5.8632</v>
      </c>
      <c r="CY577">
        <f>AD577</f>
        <v>0</v>
      </c>
      <c r="CZ577">
        <f>AH577</f>
        <v>0</v>
      </c>
      <c r="DA577">
        <f>AL577</f>
        <v>1</v>
      </c>
      <c r="DB577">
        <f t="shared" si="161"/>
        <v>0</v>
      </c>
      <c r="DC577">
        <f t="shared" si="162"/>
        <v>0</v>
      </c>
      <c r="DD577" t="s">
        <v>3</v>
      </c>
      <c r="DE577" t="s">
        <v>3</v>
      </c>
      <c r="DF577">
        <f t="shared" ref="DF577:DF640" si="163">ROUND(ROUND(AE577,2)*CX577,2)</f>
        <v>0</v>
      </c>
      <c r="DG577">
        <f t="shared" ref="DG577:DG640" si="164">ROUND(ROUND(AF577,2)*CX577,2)</f>
        <v>0</v>
      </c>
      <c r="DH577">
        <f t="shared" ref="DH577:DH640" si="165">ROUND(ROUND(AG577,2)*CX577,2)</f>
        <v>0</v>
      </c>
      <c r="DI577">
        <f t="shared" ref="DI577:DI640" si="166">ROUND(ROUND(AH577,2)*CX577,2)</f>
        <v>0</v>
      </c>
      <c r="DJ577">
        <f>DI577</f>
        <v>0</v>
      </c>
      <c r="DK577">
        <v>0</v>
      </c>
      <c r="DL577" t="s">
        <v>3</v>
      </c>
      <c r="DM577">
        <v>0</v>
      </c>
      <c r="DN577" t="s">
        <v>3</v>
      </c>
      <c r="DO577">
        <v>0</v>
      </c>
    </row>
    <row r="578" spans="1:119" x14ac:dyDescent="0.2">
      <c r="A578">
        <f>ROW(Source!A357)</f>
        <v>357</v>
      </c>
      <c r="B578">
        <v>68582722</v>
      </c>
      <c r="C578">
        <v>68584839</v>
      </c>
      <c r="D578">
        <v>68303210</v>
      </c>
      <c r="E578">
        <v>1</v>
      </c>
      <c r="F578">
        <v>1</v>
      </c>
      <c r="G578">
        <v>33</v>
      </c>
      <c r="H578">
        <v>2</v>
      </c>
      <c r="I578" t="s">
        <v>2105</v>
      </c>
      <c r="J578" t="s">
        <v>2106</v>
      </c>
      <c r="K578" t="s">
        <v>2107</v>
      </c>
      <c r="L578">
        <v>1368</v>
      </c>
      <c r="N578">
        <v>1011</v>
      </c>
      <c r="O578" t="s">
        <v>341</v>
      </c>
      <c r="P578" t="s">
        <v>341</v>
      </c>
      <c r="Q578">
        <v>1</v>
      </c>
      <c r="W578">
        <v>0</v>
      </c>
      <c r="X578">
        <v>-700529201</v>
      </c>
      <c r="Y578">
        <f t="shared" si="160"/>
        <v>1.21</v>
      </c>
      <c r="AA578">
        <v>0</v>
      </c>
      <c r="AB578">
        <v>5.27</v>
      </c>
      <c r="AC578">
        <v>0.01</v>
      </c>
      <c r="AD578">
        <v>0</v>
      </c>
      <c r="AE578">
        <v>0</v>
      </c>
      <c r="AF578">
        <v>5.27</v>
      </c>
      <c r="AG578">
        <v>0.01</v>
      </c>
      <c r="AH578">
        <v>0</v>
      </c>
      <c r="AI578">
        <v>1</v>
      </c>
      <c r="AJ578">
        <v>1</v>
      </c>
      <c r="AK578">
        <v>1</v>
      </c>
      <c r="AL578">
        <v>1</v>
      </c>
      <c r="AM578">
        <v>-2</v>
      </c>
      <c r="AN578">
        <v>0</v>
      </c>
      <c r="AO578">
        <v>1</v>
      </c>
      <c r="AP578">
        <v>0</v>
      </c>
      <c r="AQ578">
        <v>0</v>
      </c>
      <c r="AR578">
        <v>0</v>
      </c>
      <c r="AS578" t="s">
        <v>3</v>
      </c>
      <c r="AT578">
        <v>1.21</v>
      </c>
      <c r="AU578" t="s">
        <v>3</v>
      </c>
      <c r="AV578">
        <v>0</v>
      </c>
      <c r="AW578">
        <v>2</v>
      </c>
      <c r="AX578">
        <v>68620720</v>
      </c>
      <c r="AY578">
        <v>1</v>
      </c>
      <c r="AZ578">
        <v>0</v>
      </c>
      <c r="BA578">
        <v>581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X578">
        <f>ROUND(Y578*Source!I357,9)</f>
        <v>0.33879999999999999</v>
      </c>
      <c r="CY578">
        <f>AB578</f>
        <v>5.27</v>
      </c>
      <c r="CZ578">
        <f>AF578</f>
        <v>5.27</v>
      </c>
      <c r="DA578">
        <f>AJ578</f>
        <v>1</v>
      </c>
      <c r="DB578">
        <f t="shared" si="161"/>
        <v>6.38</v>
      </c>
      <c r="DC578">
        <f t="shared" si="162"/>
        <v>0.01</v>
      </c>
      <c r="DD578" t="s">
        <v>3</v>
      </c>
      <c r="DE578" t="s">
        <v>3</v>
      </c>
      <c r="DF578">
        <f t="shared" si="163"/>
        <v>0</v>
      </c>
      <c r="DG578">
        <f t="shared" si="164"/>
        <v>1.79</v>
      </c>
      <c r="DH578">
        <f t="shared" si="165"/>
        <v>0</v>
      </c>
      <c r="DI578">
        <f t="shared" si="166"/>
        <v>0</v>
      </c>
      <c r="DJ578">
        <f>DG578</f>
        <v>1.79</v>
      </c>
      <c r="DK578">
        <v>0</v>
      </c>
      <c r="DL578" t="s">
        <v>3</v>
      </c>
      <c r="DM578">
        <v>0</v>
      </c>
      <c r="DN578" t="s">
        <v>3</v>
      </c>
      <c r="DO578">
        <v>0</v>
      </c>
    </row>
    <row r="579" spans="1:119" x14ac:dyDescent="0.2">
      <c r="A579">
        <f>ROW(Source!A357)</f>
        <v>357</v>
      </c>
      <c r="B579">
        <v>68582722</v>
      </c>
      <c r="C579">
        <v>68584839</v>
      </c>
      <c r="D579">
        <v>68291585</v>
      </c>
      <c r="E579">
        <v>33</v>
      </c>
      <c r="F579">
        <v>1</v>
      </c>
      <c r="G579">
        <v>33</v>
      </c>
      <c r="H579">
        <v>3</v>
      </c>
      <c r="I579" t="s">
        <v>2168</v>
      </c>
      <c r="J579" t="s">
        <v>3</v>
      </c>
      <c r="K579" t="s">
        <v>2169</v>
      </c>
      <c r="L579">
        <v>1348</v>
      </c>
      <c r="N579">
        <v>1009</v>
      </c>
      <c r="O579" t="s">
        <v>550</v>
      </c>
      <c r="P579" t="s">
        <v>550</v>
      </c>
      <c r="Q579">
        <v>1000</v>
      </c>
      <c r="W579">
        <v>0</v>
      </c>
      <c r="X579">
        <v>1489638031</v>
      </c>
      <c r="Y579">
        <f t="shared" si="160"/>
        <v>1.66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1</v>
      </c>
      <c r="AJ579">
        <v>1</v>
      </c>
      <c r="AK579">
        <v>1</v>
      </c>
      <c r="AL579">
        <v>1</v>
      </c>
      <c r="AM579">
        <v>-2</v>
      </c>
      <c r="AN579">
        <v>0</v>
      </c>
      <c r="AO579">
        <v>1</v>
      </c>
      <c r="AP579">
        <v>0</v>
      </c>
      <c r="AQ579">
        <v>0</v>
      </c>
      <c r="AR579">
        <v>0</v>
      </c>
      <c r="AS579" t="s">
        <v>3</v>
      </c>
      <c r="AT579">
        <v>1.66</v>
      </c>
      <c r="AU579" t="s">
        <v>3</v>
      </c>
      <c r="AV579">
        <v>0</v>
      </c>
      <c r="AW579">
        <v>2</v>
      </c>
      <c r="AX579">
        <v>68620721</v>
      </c>
      <c r="AY579">
        <v>1</v>
      </c>
      <c r="AZ579">
        <v>0</v>
      </c>
      <c r="BA579">
        <v>582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X579">
        <f>ROUND(Y579*Source!I357,9)</f>
        <v>0.46479999999999999</v>
      </c>
      <c r="CY579">
        <f>AA579</f>
        <v>0</v>
      </c>
      <c r="CZ579">
        <f>AE579</f>
        <v>0</v>
      </c>
      <c r="DA579">
        <f>AI579</f>
        <v>1</v>
      </c>
      <c r="DB579">
        <f t="shared" si="161"/>
        <v>0</v>
      </c>
      <c r="DC579">
        <f t="shared" si="162"/>
        <v>0</v>
      </c>
      <c r="DD579" t="s">
        <v>3</v>
      </c>
      <c r="DE579" t="s">
        <v>3</v>
      </c>
      <c r="DF579">
        <f t="shared" si="163"/>
        <v>0</v>
      </c>
      <c r="DG579">
        <f t="shared" si="164"/>
        <v>0</v>
      </c>
      <c r="DH579">
        <f t="shared" si="165"/>
        <v>0</v>
      </c>
      <c r="DI579">
        <f t="shared" si="166"/>
        <v>0</v>
      </c>
      <c r="DJ579">
        <f>DF579</f>
        <v>0</v>
      </c>
      <c r="DK579">
        <v>0</v>
      </c>
      <c r="DL579" t="s">
        <v>3</v>
      </c>
      <c r="DM579">
        <v>0</v>
      </c>
      <c r="DN579" t="s">
        <v>3</v>
      </c>
      <c r="DO579">
        <v>0</v>
      </c>
    </row>
    <row r="580" spans="1:119" x14ac:dyDescent="0.2">
      <c r="A580">
        <f>ROW(Source!A358)</f>
        <v>358</v>
      </c>
      <c r="B580">
        <v>68582722</v>
      </c>
      <c r="C580">
        <v>68584846</v>
      </c>
      <c r="D580">
        <v>68289694</v>
      </c>
      <c r="E580">
        <v>33</v>
      </c>
      <c r="F580">
        <v>1</v>
      </c>
      <c r="G580">
        <v>33</v>
      </c>
      <c r="H580">
        <v>1</v>
      </c>
      <c r="I580" t="s">
        <v>2072</v>
      </c>
      <c r="J580" t="s">
        <v>3</v>
      </c>
      <c r="K580" t="s">
        <v>2073</v>
      </c>
      <c r="L580">
        <v>1191</v>
      </c>
      <c r="N580">
        <v>1013</v>
      </c>
      <c r="O580" t="s">
        <v>2074</v>
      </c>
      <c r="P580" t="s">
        <v>2074</v>
      </c>
      <c r="Q580">
        <v>1</v>
      </c>
      <c r="W580">
        <v>0</v>
      </c>
      <c r="X580">
        <v>476480486</v>
      </c>
      <c r="Y580">
        <f t="shared" si="160"/>
        <v>13.09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1</v>
      </c>
      <c r="AP580">
        <v>0</v>
      </c>
      <c r="AQ580">
        <v>0</v>
      </c>
      <c r="AR580">
        <v>0</v>
      </c>
      <c r="AS580" t="s">
        <v>3</v>
      </c>
      <c r="AT580">
        <v>13.09</v>
      </c>
      <c r="AU580" t="s">
        <v>3</v>
      </c>
      <c r="AV580">
        <v>1</v>
      </c>
      <c r="AW580">
        <v>2</v>
      </c>
      <c r="AX580">
        <v>68620722</v>
      </c>
      <c r="AY580">
        <v>1</v>
      </c>
      <c r="AZ580">
        <v>0</v>
      </c>
      <c r="BA580">
        <v>583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X580">
        <f>ROUND(Y580*Source!I358,9)</f>
        <v>0.78539999999999999</v>
      </c>
      <c r="CY580">
        <f>AD580</f>
        <v>0</v>
      </c>
      <c r="CZ580">
        <f>AH580</f>
        <v>0</v>
      </c>
      <c r="DA580">
        <f>AL580</f>
        <v>1</v>
      </c>
      <c r="DB580">
        <f t="shared" si="161"/>
        <v>0</v>
      </c>
      <c r="DC580">
        <f t="shared" si="162"/>
        <v>0</v>
      </c>
      <c r="DD580" t="s">
        <v>3</v>
      </c>
      <c r="DE580" t="s">
        <v>3</v>
      </c>
      <c r="DF580">
        <f t="shared" si="163"/>
        <v>0</v>
      </c>
      <c r="DG580">
        <f t="shared" si="164"/>
        <v>0</v>
      </c>
      <c r="DH580">
        <f t="shared" si="165"/>
        <v>0</v>
      </c>
      <c r="DI580">
        <f t="shared" si="166"/>
        <v>0</v>
      </c>
      <c r="DJ580">
        <f>DI580</f>
        <v>0</v>
      </c>
      <c r="DK580">
        <v>0</v>
      </c>
      <c r="DL580" t="s">
        <v>3</v>
      </c>
      <c r="DM580">
        <v>0</v>
      </c>
      <c r="DN580" t="s">
        <v>3</v>
      </c>
      <c r="DO580">
        <v>0</v>
      </c>
    </row>
    <row r="581" spans="1:119" x14ac:dyDescent="0.2">
      <c r="A581">
        <f>ROW(Source!A358)</f>
        <v>358</v>
      </c>
      <c r="B581">
        <v>68582722</v>
      </c>
      <c r="C581">
        <v>68584846</v>
      </c>
      <c r="D581">
        <v>68303210</v>
      </c>
      <c r="E581">
        <v>1</v>
      </c>
      <c r="F581">
        <v>1</v>
      </c>
      <c r="G581">
        <v>33</v>
      </c>
      <c r="H581">
        <v>2</v>
      </c>
      <c r="I581" t="s">
        <v>2105</v>
      </c>
      <c r="J581" t="s">
        <v>2106</v>
      </c>
      <c r="K581" t="s">
        <v>2107</v>
      </c>
      <c r="L581">
        <v>1368</v>
      </c>
      <c r="N581">
        <v>1011</v>
      </c>
      <c r="O581" t="s">
        <v>341</v>
      </c>
      <c r="P581" t="s">
        <v>341</v>
      </c>
      <c r="Q581">
        <v>1</v>
      </c>
      <c r="W581">
        <v>0</v>
      </c>
      <c r="X581">
        <v>-700529201</v>
      </c>
      <c r="Y581">
        <f t="shared" si="160"/>
        <v>1.46</v>
      </c>
      <c r="AA581">
        <v>0</v>
      </c>
      <c r="AB581">
        <v>5.27</v>
      </c>
      <c r="AC581">
        <v>0.01</v>
      </c>
      <c r="AD581">
        <v>0</v>
      </c>
      <c r="AE581">
        <v>0</v>
      </c>
      <c r="AF581">
        <v>5.27</v>
      </c>
      <c r="AG581">
        <v>0.01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1</v>
      </c>
      <c r="AP581">
        <v>0</v>
      </c>
      <c r="AQ581">
        <v>0</v>
      </c>
      <c r="AR581">
        <v>0</v>
      </c>
      <c r="AS581" t="s">
        <v>3</v>
      </c>
      <c r="AT581">
        <v>1.46</v>
      </c>
      <c r="AU581" t="s">
        <v>3</v>
      </c>
      <c r="AV581">
        <v>0</v>
      </c>
      <c r="AW581">
        <v>2</v>
      </c>
      <c r="AX581">
        <v>68620723</v>
      </c>
      <c r="AY581">
        <v>1</v>
      </c>
      <c r="AZ581">
        <v>0</v>
      </c>
      <c r="BA581">
        <v>584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X581">
        <f>ROUND(Y581*Source!I358,9)</f>
        <v>8.7599999999999997E-2</v>
      </c>
      <c r="CY581">
        <f>AB581</f>
        <v>5.27</v>
      </c>
      <c r="CZ581">
        <f>AF581</f>
        <v>5.27</v>
      </c>
      <c r="DA581">
        <f>AJ581</f>
        <v>1</v>
      </c>
      <c r="DB581">
        <f t="shared" si="161"/>
        <v>7.69</v>
      </c>
      <c r="DC581">
        <f t="shared" si="162"/>
        <v>0.01</v>
      </c>
      <c r="DD581" t="s">
        <v>3</v>
      </c>
      <c r="DE581" t="s">
        <v>3</v>
      </c>
      <c r="DF581">
        <f t="shared" si="163"/>
        <v>0</v>
      </c>
      <c r="DG581">
        <f t="shared" si="164"/>
        <v>0.46</v>
      </c>
      <c r="DH581">
        <f t="shared" si="165"/>
        <v>0</v>
      </c>
      <c r="DI581">
        <f t="shared" si="166"/>
        <v>0</v>
      </c>
      <c r="DJ581">
        <f>DG581</f>
        <v>0.46</v>
      </c>
      <c r="DK581">
        <v>0</v>
      </c>
      <c r="DL581" t="s">
        <v>3</v>
      </c>
      <c r="DM581">
        <v>0</v>
      </c>
      <c r="DN581" t="s">
        <v>3</v>
      </c>
      <c r="DO581">
        <v>0</v>
      </c>
    </row>
    <row r="582" spans="1:119" x14ac:dyDescent="0.2">
      <c r="A582">
        <f>ROW(Source!A358)</f>
        <v>358</v>
      </c>
      <c r="B582">
        <v>68582722</v>
      </c>
      <c r="C582">
        <v>68584846</v>
      </c>
      <c r="D582">
        <v>68291585</v>
      </c>
      <c r="E582">
        <v>33</v>
      </c>
      <c r="F582">
        <v>1</v>
      </c>
      <c r="G582">
        <v>33</v>
      </c>
      <c r="H582">
        <v>3</v>
      </c>
      <c r="I582" t="s">
        <v>2168</v>
      </c>
      <c r="J582" t="s">
        <v>3</v>
      </c>
      <c r="K582" t="s">
        <v>2169</v>
      </c>
      <c r="L582">
        <v>1348</v>
      </c>
      <c r="N582">
        <v>1009</v>
      </c>
      <c r="O582" t="s">
        <v>550</v>
      </c>
      <c r="P582" t="s">
        <v>550</v>
      </c>
      <c r="Q582">
        <v>1000</v>
      </c>
      <c r="W582">
        <v>0</v>
      </c>
      <c r="X582">
        <v>1489638031</v>
      </c>
      <c r="Y582">
        <f t="shared" si="160"/>
        <v>1.25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1</v>
      </c>
      <c r="AP582">
        <v>0</v>
      </c>
      <c r="AQ582">
        <v>0</v>
      </c>
      <c r="AR582">
        <v>0</v>
      </c>
      <c r="AS582" t="s">
        <v>3</v>
      </c>
      <c r="AT582">
        <v>1.25</v>
      </c>
      <c r="AU582" t="s">
        <v>3</v>
      </c>
      <c r="AV582">
        <v>0</v>
      </c>
      <c r="AW582">
        <v>2</v>
      </c>
      <c r="AX582">
        <v>68620724</v>
      </c>
      <c r="AY582">
        <v>1</v>
      </c>
      <c r="AZ582">
        <v>0</v>
      </c>
      <c r="BA582">
        <v>585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X582">
        <f>ROUND(Y582*Source!I358,9)</f>
        <v>7.4999999999999997E-2</v>
      </c>
      <c r="CY582">
        <f>AA582</f>
        <v>0</v>
      </c>
      <c r="CZ582">
        <f>AE582</f>
        <v>0</v>
      </c>
      <c r="DA582">
        <f>AI582</f>
        <v>1</v>
      </c>
      <c r="DB582">
        <f t="shared" si="161"/>
        <v>0</v>
      </c>
      <c r="DC582">
        <f t="shared" si="162"/>
        <v>0</v>
      </c>
      <c r="DD582" t="s">
        <v>3</v>
      </c>
      <c r="DE582" t="s">
        <v>3</v>
      </c>
      <c r="DF582">
        <f t="shared" si="163"/>
        <v>0</v>
      </c>
      <c r="DG582">
        <f t="shared" si="164"/>
        <v>0</v>
      </c>
      <c r="DH582">
        <f t="shared" si="165"/>
        <v>0</v>
      </c>
      <c r="DI582">
        <f t="shared" si="166"/>
        <v>0</v>
      </c>
      <c r="DJ582">
        <f>DF582</f>
        <v>0</v>
      </c>
      <c r="DK582">
        <v>0</v>
      </c>
      <c r="DL582" t="s">
        <v>3</v>
      </c>
      <c r="DM582">
        <v>0</v>
      </c>
      <c r="DN582" t="s">
        <v>3</v>
      </c>
      <c r="DO582">
        <v>0</v>
      </c>
    </row>
    <row r="583" spans="1:119" x14ac:dyDescent="0.2">
      <c r="A583">
        <f>ROW(Source!A359)</f>
        <v>359</v>
      </c>
      <c r="B583">
        <v>68582722</v>
      </c>
      <c r="C583">
        <v>68584853</v>
      </c>
      <c r="D583">
        <v>68289694</v>
      </c>
      <c r="E583">
        <v>33</v>
      </c>
      <c r="F583">
        <v>1</v>
      </c>
      <c r="G583">
        <v>33</v>
      </c>
      <c r="H583">
        <v>1</v>
      </c>
      <c r="I583" t="s">
        <v>2072</v>
      </c>
      <c r="J583" t="s">
        <v>3</v>
      </c>
      <c r="K583" t="s">
        <v>2073</v>
      </c>
      <c r="L583">
        <v>1191</v>
      </c>
      <c r="N583">
        <v>1013</v>
      </c>
      <c r="O583" t="s">
        <v>2074</v>
      </c>
      <c r="P583" t="s">
        <v>2074</v>
      </c>
      <c r="Q583">
        <v>1</v>
      </c>
      <c r="W583">
        <v>0</v>
      </c>
      <c r="X583">
        <v>476480486</v>
      </c>
      <c r="Y583">
        <f t="shared" si="160"/>
        <v>13.12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-2</v>
      </c>
      <c r="AN583">
        <v>0</v>
      </c>
      <c r="AO583">
        <v>1</v>
      </c>
      <c r="AP583">
        <v>0</v>
      </c>
      <c r="AQ583">
        <v>0</v>
      </c>
      <c r="AR583">
        <v>0</v>
      </c>
      <c r="AS583" t="s">
        <v>3</v>
      </c>
      <c r="AT583">
        <v>13.12</v>
      </c>
      <c r="AU583" t="s">
        <v>3</v>
      </c>
      <c r="AV583">
        <v>1</v>
      </c>
      <c r="AW583">
        <v>2</v>
      </c>
      <c r="AX583">
        <v>68620725</v>
      </c>
      <c r="AY583">
        <v>1</v>
      </c>
      <c r="AZ583">
        <v>0</v>
      </c>
      <c r="BA583">
        <v>586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X583">
        <f>ROUND(Y583*Source!I359,9)</f>
        <v>0.65600000000000003</v>
      </c>
      <c r="CY583">
        <f>AD583</f>
        <v>0</v>
      </c>
      <c r="CZ583">
        <f>AH583</f>
        <v>0</v>
      </c>
      <c r="DA583">
        <f>AL583</f>
        <v>1</v>
      </c>
      <c r="DB583">
        <f t="shared" si="161"/>
        <v>0</v>
      </c>
      <c r="DC583">
        <f t="shared" si="162"/>
        <v>0</v>
      </c>
      <c r="DD583" t="s">
        <v>3</v>
      </c>
      <c r="DE583" t="s">
        <v>3</v>
      </c>
      <c r="DF583">
        <f t="shared" si="163"/>
        <v>0</v>
      </c>
      <c r="DG583">
        <f t="shared" si="164"/>
        <v>0</v>
      </c>
      <c r="DH583">
        <f t="shared" si="165"/>
        <v>0</v>
      </c>
      <c r="DI583">
        <f t="shared" si="166"/>
        <v>0</v>
      </c>
      <c r="DJ583">
        <f>DI583</f>
        <v>0</v>
      </c>
      <c r="DK583">
        <v>0</v>
      </c>
      <c r="DL583" t="s">
        <v>3</v>
      </c>
      <c r="DM583">
        <v>0</v>
      </c>
      <c r="DN583" t="s">
        <v>3</v>
      </c>
      <c r="DO583">
        <v>0</v>
      </c>
    </row>
    <row r="584" spans="1:119" x14ac:dyDescent="0.2">
      <c r="A584">
        <f>ROW(Source!A359)</f>
        <v>359</v>
      </c>
      <c r="B584">
        <v>68582722</v>
      </c>
      <c r="C584">
        <v>68584853</v>
      </c>
      <c r="D584">
        <v>68291585</v>
      </c>
      <c r="E584">
        <v>33</v>
      </c>
      <c r="F584">
        <v>1</v>
      </c>
      <c r="G584">
        <v>33</v>
      </c>
      <c r="H584">
        <v>3</v>
      </c>
      <c r="I584" t="s">
        <v>2168</v>
      </c>
      <c r="J584" t="s">
        <v>3</v>
      </c>
      <c r="K584" t="s">
        <v>2169</v>
      </c>
      <c r="L584">
        <v>1348</v>
      </c>
      <c r="N584">
        <v>1009</v>
      </c>
      <c r="O584" t="s">
        <v>550</v>
      </c>
      <c r="P584" t="s">
        <v>550</v>
      </c>
      <c r="Q584">
        <v>1000</v>
      </c>
      <c r="W584">
        <v>0</v>
      </c>
      <c r="X584">
        <v>1489638031</v>
      </c>
      <c r="Y584">
        <f t="shared" si="160"/>
        <v>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1</v>
      </c>
      <c r="AP584">
        <v>0</v>
      </c>
      <c r="AQ584">
        <v>0</v>
      </c>
      <c r="AR584">
        <v>0</v>
      </c>
      <c r="AS584" t="s">
        <v>3</v>
      </c>
      <c r="AT584">
        <v>2</v>
      </c>
      <c r="AU584" t="s">
        <v>3</v>
      </c>
      <c r="AV584">
        <v>0</v>
      </c>
      <c r="AW584">
        <v>2</v>
      </c>
      <c r="AX584">
        <v>68620726</v>
      </c>
      <c r="AY584">
        <v>1</v>
      </c>
      <c r="AZ584">
        <v>0</v>
      </c>
      <c r="BA584">
        <v>587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X584">
        <f>ROUND(Y584*Source!I359,9)</f>
        <v>0.1</v>
      </c>
      <c r="CY584">
        <f>AA584</f>
        <v>0</v>
      </c>
      <c r="CZ584">
        <f>AE584</f>
        <v>0</v>
      </c>
      <c r="DA584">
        <f>AI584</f>
        <v>1</v>
      </c>
      <c r="DB584">
        <f t="shared" si="161"/>
        <v>0</v>
      </c>
      <c r="DC584">
        <f t="shared" si="162"/>
        <v>0</v>
      </c>
      <c r="DD584" t="s">
        <v>3</v>
      </c>
      <c r="DE584" t="s">
        <v>3</v>
      </c>
      <c r="DF584">
        <f t="shared" si="163"/>
        <v>0</v>
      </c>
      <c r="DG584">
        <f t="shared" si="164"/>
        <v>0</v>
      </c>
      <c r="DH584">
        <f t="shared" si="165"/>
        <v>0</v>
      </c>
      <c r="DI584">
        <f t="shared" si="166"/>
        <v>0</v>
      </c>
      <c r="DJ584">
        <f>DF584</f>
        <v>0</v>
      </c>
      <c r="DK584">
        <v>0</v>
      </c>
      <c r="DL584" t="s">
        <v>3</v>
      </c>
      <c r="DM584">
        <v>0</v>
      </c>
      <c r="DN584" t="s">
        <v>3</v>
      </c>
      <c r="DO584">
        <v>0</v>
      </c>
    </row>
    <row r="585" spans="1:119" x14ac:dyDescent="0.2">
      <c r="A585">
        <f>ROW(Source!A360)</f>
        <v>360</v>
      </c>
      <c r="B585">
        <v>68582722</v>
      </c>
      <c r="C585">
        <v>68584858</v>
      </c>
      <c r="D585">
        <v>68289694</v>
      </c>
      <c r="E585">
        <v>33</v>
      </c>
      <c r="F585">
        <v>1</v>
      </c>
      <c r="G585">
        <v>33</v>
      </c>
      <c r="H585">
        <v>1</v>
      </c>
      <c r="I585" t="s">
        <v>2072</v>
      </c>
      <c r="J585" t="s">
        <v>3</v>
      </c>
      <c r="K585" t="s">
        <v>2073</v>
      </c>
      <c r="L585">
        <v>1191</v>
      </c>
      <c r="N585">
        <v>1013</v>
      </c>
      <c r="O585" t="s">
        <v>2074</v>
      </c>
      <c r="P585" t="s">
        <v>2074</v>
      </c>
      <c r="Q585">
        <v>1</v>
      </c>
      <c r="W585">
        <v>0</v>
      </c>
      <c r="X585">
        <v>476480486</v>
      </c>
      <c r="Y585">
        <f t="shared" si="160"/>
        <v>8.5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1</v>
      </c>
      <c r="AP585">
        <v>0</v>
      </c>
      <c r="AQ585">
        <v>0</v>
      </c>
      <c r="AR585">
        <v>0</v>
      </c>
      <c r="AS585" t="s">
        <v>3</v>
      </c>
      <c r="AT585">
        <v>8.5</v>
      </c>
      <c r="AU585" t="s">
        <v>3</v>
      </c>
      <c r="AV585">
        <v>1</v>
      </c>
      <c r="AW585">
        <v>2</v>
      </c>
      <c r="AX585">
        <v>68620727</v>
      </c>
      <c r="AY585">
        <v>1</v>
      </c>
      <c r="AZ585">
        <v>0</v>
      </c>
      <c r="BA585">
        <v>588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X585">
        <f>ROUND(Y585*Source!I360,9)</f>
        <v>0.93500000000000005</v>
      </c>
      <c r="CY585">
        <f>AD585</f>
        <v>0</v>
      </c>
      <c r="CZ585">
        <f>AH585</f>
        <v>0</v>
      </c>
      <c r="DA585">
        <f>AL585</f>
        <v>1</v>
      </c>
      <c r="DB585">
        <f t="shared" si="161"/>
        <v>0</v>
      </c>
      <c r="DC585">
        <f t="shared" si="162"/>
        <v>0</v>
      </c>
      <c r="DD585" t="s">
        <v>3</v>
      </c>
      <c r="DE585" t="s">
        <v>3</v>
      </c>
      <c r="DF585">
        <f t="shared" si="163"/>
        <v>0</v>
      </c>
      <c r="DG585">
        <f t="shared" si="164"/>
        <v>0</v>
      </c>
      <c r="DH585">
        <f t="shared" si="165"/>
        <v>0</v>
      </c>
      <c r="DI585">
        <f t="shared" si="166"/>
        <v>0</v>
      </c>
      <c r="DJ585">
        <f>DI585</f>
        <v>0</v>
      </c>
      <c r="DK585">
        <v>0</v>
      </c>
      <c r="DL585" t="s">
        <v>3</v>
      </c>
      <c r="DM585">
        <v>0</v>
      </c>
      <c r="DN585" t="s">
        <v>3</v>
      </c>
      <c r="DO585">
        <v>0</v>
      </c>
    </row>
    <row r="586" spans="1:119" x14ac:dyDescent="0.2">
      <c r="A586">
        <f>ROW(Source!A360)</f>
        <v>360</v>
      </c>
      <c r="B586">
        <v>68582722</v>
      </c>
      <c r="C586">
        <v>68584858</v>
      </c>
      <c r="D586">
        <v>68303210</v>
      </c>
      <c r="E586">
        <v>1</v>
      </c>
      <c r="F586">
        <v>1</v>
      </c>
      <c r="G586">
        <v>33</v>
      </c>
      <c r="H586">
        <v>2</v>
      </c>
      <c r="I586" t="s">
        <v>2105</v>
      </c>
      <c r="J586" t="s">
        <v>2106</v>
      </c>
      <c r="K586" t="s">
        <v>2107</v>
      </c>
      <c r="L586">
        <v>1368</v>
      </c>
      <c r="N586">
        <v>1011</v>
      </c>
      <c r="O586" t="s">
        <v>341</v>
      </c>
      <c r="P586" t="s">
        <v>341</v>
      </c>
      <c r="Q586">
        <v>1</v>
      </c>
      <c r="W586">
        <v>0</v>
      </c>
      <c r="X586">
        <v>-700529201</v>
      </c>
      <c r="Y586">
        <f t="shared" si="160"/>
        <v>5.3</v>
      </c>
      <c r="AA586">
        <v>0</v>
      </c>
      <c r="AB586">
        <v>5.27</v>
      </c>
      <c r="AC586">
        <v>0.01</v>
      </c>
      <c r="AD586">
        <v>0</v>
      </c>
      <c r="AE586">
        <v>0</v>
      </c>
      <c r="AF586">
        <v>5.27</v>
      </c>
      <c r="AG586">
        <v>0.01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1</v>
      </c>
      <c r="AP586">
        <v>0</v>
      </c>
      <c r="AQ586">
        <v>0</v>
      </c>
      <c r="AR586">
        <v>0</v>
      </c>
      <c r="AS586" t="s">
        <v>3</v>
      </c>
      <c r="AT586">
        <v>5.3</v>
      </c>
      <c r="AU586" t="s">
        <v>3</v>
      </c>
      <c r="AV586">
        <v>0</v>
      </c>
      <c r="AW586">
        <v>2</v>
      </c>
      <c r="AX586">
        <v>68620728</v>
      </c>
      <c r="AY586">
        <v>1</v>
      </c>
      <c r="AZ586">
        <v>0</v>
      </c>
      <c r="BA586">
        <v>589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X586">
        <f>ROUND(Y586*Source!I360,9)</f>
        <v>0.58299999999999996</v>
      </c>
      <c r="CY586">
        <f>AB586</f>
        <v>5.27</v>
      </c>
      <c r="CZ586">
        <f>AF586</f>
        <v>5.27</v>
      </c>
      <c r="DA586">
        <f>AJ586</f>
        <v>1</v>
      </c>
      <c r="DB586">
        <f t="shared" si="161"/>
        <v>27.93</v>
      </c>
      <c r="DC586">
        <f t="shared" si="162"/>
        <v>0.05</v>
      </c>
      <c r="DD586" t="s">
        <v>3</v>
      </c>
      <c r="DE586" t="s">
        <v>3</v>
      </c>
      <c r="DF586">
        <f t="shared" si="163"/>
        <v>0</v>
      </c>
      <c r="DG586">
        <f t="shared" si="164"/>
        <v>3.07</v>
      </c>
      <c r="DH586">
        <f t="shared" si="165"/>
        <v>0.01</v>
      </c>
      <c r="DI586">
        <f t="shared" si="166"/>
        <v>0</v>
      </c>
      <c r="DJ586">
        <f>DG586</f>
        <v>3.07</v>
      </c>
      <c r="DK586">
        <v>0</v>
      </c>
      <c r="DL586" t="s">
        <v>3</v>
      </c>
      <c r="DM586">
        <v>0</v>
      </c>
      <c r="DN586" t="s">
        <v>3</v>
      </c>
      <c r="DO586">
        <v>0</v>
      </c>
    </row>
    <row r="587" spans="1:119" x14ac:dyDescent="0.2">
      <c r="A587">
        <f>ROW(Source!A360)</f>
        <v>360</v>
      </c>
      <c r="B587">
        <v>68582722</v>
      </c>
      <c r="C587">
        <v>68584858</v>
      </c>
      <c r="D587">
        <v>68291585</v>
      </c>
      <c r="E587">
        <v>33</v>
      </c>
      <c r="F587">
        <v>1</v>
      </c>
      <c r="G587">
        <v>33</v>
      </c>
      <c r="H587">
        <v>3</v>
      </c>
      <c r="I587" t="s">
        <v>2168</v>
      </c>
      <c r="J587" t="s">
        <v>3</v>
      </c>
      <c r="K587" t="s">
        <v>2169</v>
      </c>
      <c r="L587">
        <v>1348</v>
      </c>
      <c r="N587">
        <v>1009</v>
      </c>
      <c r="O587" t="s">
        <v>550</v>
      </c>
      <c r="P587" t="s">
        <v>550</v>
      </c>
      <c r="Q587">
        <v>1000</v>
      </c>
      <c r="W587">
        <v>0</v>
      </c>
      <c r="X587">
        <v>1489638031</v>
      </c>
      <c r="Y587">
        <f t="shared" si="160"/>
        <v>0.24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1</v>
      </c>
      <c r="AP587">
        <v>0</v>
      </c>
      <c r="AQ587">
        <v>0</v>
      </c>
      <c r="AR587">
        <v>0</v>
      </c>
      <c r="AS587" t="s">
        <v>3</v>
      </c>
      <c r="AT587">
        <v>0.24</v>
      </c>
      <c r="AU587" t="s">
        <v>3</v>
      </c>
      <c r="AV587">
        <v>0</v>
      </c>
      <c r="AW587">
        <v>2</v>
      </c>
      <c r="AX587">
        <v>68620729</v>
      </c>
      <c r="AY587">
        <v>1</v>
      </c>
      <c r="AZ587">
        <v>0</v>
      </c>
      <c r="BA587">
        <v>590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X587">
        <f>ROUND(Y587*Source!I360,9)</f>
        <v>2.64E-2</v>
      </c>
      <c r="CY587">
        <f>AA587</f>
        <v>0</v>
      </c>
      <c r="CZ587">
        <f>AE587</f>
        <v>0</v>
      </c>
      <c r="DA587">
        <f>AI587</f>
        <v>1</v>
      </c>
      <c r="DB587">
        <f t="shared" si="161"/>
        <v>0</v>
      </c>
      <c r="DC587">
        <f t="shared" si="162"/>
        <v>0</v>
      </c>
      <c r="DD587" t="s">
        <v>3</v>
      </c>
      <c r="DE587" t="s">
        <v>3</v>
      </c>
      <c r="DF587">
        <f t="shared" si="163"/>
        <v>0</v>
      </c>
      <c r="DG587">
        <f t="shared" si="164"/>
        <v>0</v>
      </c>
      <c r="DH587">
        <f t="shared" si="165"/>
        <v>0</v>
      </c>
      <c r="DI587">
        <f t="shared" si="166"/>
        <v>0</v>
      </c>
      <c r="DJ587">
        <f>DF587</f>
        <v>0</v>
      </c>
      <c r="DK587">
        <v>0</v>
      </c>
      <c r="DL587" t="s">
        <v>3</v>
      </c>
      <c r="DM587">
        <v>0</v>
      </c>
      <c r="DN587" t="s">
        <v>3</v>
      </c>
      <c r="DO587">
        <v>0</v>
      </c>
    </row>
    <row r="588" spans="1:119" x14ac:dyDescent="0.2">
      <c r="A588">
        <f>ROW(Source!A361)</f>
        <v>361</v>
      </c>
      <c r="B588">
        <v>68582722</v>
      </c>
      <c r="C588">
        <v>68584865</v>
      </c>
      <c r="D588">
        <v>68289694</v>
      </c>
      <c r="E588">
        <v>33</v>
      </c>
      <c r="F588">
        <v>1</v>
      </c>
      <c r="G588">
        <v>33</v>
      </c>
      <c r="H588">
        <v>1</v>
      </c>
      <c r="I588" t="s">
        <v>2072</v>
      </c>
      <c r="J588" t="s">
        <v>3</v>
      </c>
      <c r="K588" t="s">
        <v>2073</v>
      </c>
      <c r="L588">
        <v>1191</v>
      </c>
      <c r="N588">
        <v>1013</v>
      </c>
      <c r="O588" t="s">
        <v>2074</v>
      </c>
      <c r="P588" t="s">
        <v>2074</v>
      </c>
      <c r="Q588">
        <v>1</v>
      </c>
      <c r="W588">
        <v>0</v>
      </c>
      <c r="X588">
        <v>476480486</v>
      </c>
      <c r="Y588">
        <f t="shared" si="160"/>
        <v>1.1599999999999999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1</v>
      </c>
      <c r="AP588">
        <v>0</v>
      </c>
      <c r="AQ588">
        <v>0</v>
      </c>
      <c r="AR588">
        <v>0</v>
      </c>
      <c r="AS588" t="s">
        <v>3</v>
      </c>
      <c r="AT588">
        <v>1.1599999999999999</v>
      </c>
      <c r="AU588" t="s">
        <v>3</v>
      </c>
      <c r="AV588">
        <v>1</v>
      </c>
      <c r="AW588">
        <v>2</v>
      </c>
      <c r="AX588">
        <v>68620730</v>
      </c>
      <c r="AY588">
        <v>1</v>
      </c>
      <c r="AZ588">
        <v>0</v>
      </c>
      <c r="BA588">
        <v>591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X588">
        <f>ROUND(Y588*Source!I361,9)</f>
        <v>1.1599999999999999</v>
      </c>
      <c r="CY588">
        <f>AD588</f>
        <v>0</v>
      </c>
      <c r="CZ588">
        <f>AH588</f>
        <v>0</v>
      </c>
      <c r="DA588">
        <f>AL588</f>
        <v>1</v>
      </c>
      <c r="DB588">
        <f t="shared" si="161"/>
        <v>0</v>
      </c>
      <c r="DC588">
        <f t="shared" si="162"/>
        <v>0</v>
      </c>
      <c r="DD588" t="s">
        <v>3</v>
      </c>
      <c r="DE588" t="s">
        <v>3</v>
      </c>
      <c r="DF588">
        <f t="shared" si="163"/>
        <v>0</v>
      </c>
      <c r="DG588">
        <f t="shared" si="164"/>
        <v>0</v>
      </c>
      <c r="DH588">
        <f t="shared" si="165"/>
        <v>0</v>
      </c>
      <c r="DI588">
        <f t="shared" si="166"/>
        <v>0</v>
      </c>
      <c r="DJ588">
        <f>DI588</f>
        <v>0</v>
      </c>
      <c r="DK588">
        <v>0</v>
      </c>
      <c r="DL588" t="s">
        <v>3</v>
      </c>
      <c r="DM588">
        <v>0</v>
      </c>
      <c r="DN588" t="s">
        <v>3</v>
      </c>
      <c r="DO588">
        <v>0</v>
      </c>
    </row>
    <row r="589" spans="1:119" x14ac:dyDescent="0.2">
      <c r="A589">
        <f>ROW(Source!A361)</f>
        <v>361</v>
      </c>
      <c r="B589">
        <v>68582722</v>
      </c>
      <c r="C589">
        <v>68584865</v>
      </c>
      <c r="D589">
        <v>68305308</v>
      </c>
      <c r="E589">
        <v>1</v>
      </c>
      <c r="F589">
        <v>1</v>
      </c>
      <c r="G589">
        <v>33</v>
      </c>
      <c r="H589">
        <v>3</v>
      </c>
      <c r="I589" t="s">
        <v>2185</v>
      </c>
      <c r="J589" t="s">
        <v>2186</v>
      </c>
      <c r="K589" t="s">
        <v>2187</v>
      </c>
      <c r="L589">
        <v>1339</v>
      </c>
      <c r="N589">
        <v>1007</v>
      </c>
      <c r="O589" t="s">
        <v>666</v>
      </c>
      <c r="P589" t="s">
        <v>666</v>
      </c>
      <c r="Q589">
        <v>1</v>
      </c>
      <c r="W589">
        <v>0</v>
      </c>
      <c r="X589">
        <v>1035632843</v>
      </c>
      <c r="Y589">
        <f t="shared" si="160"/>
        <v>7.5000000000000002E-4</v>
      </c>
      <c r="AA589">
        <v>42.44</v>
      </c>
      <c r="AB589">
        <v>0</v>
      </c>
      <c r="AC589">
        <v>0</v>
      </c>
      <c r="AD589">
        <v>0</v>
      </c>
      <c r="AE589">
        <v>42.44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-2</v>
      </c>
      <c r="AN589">
        <v>0</v>
      </c>
      <c r="AO589">
        <v>1</v>
      </c>
      <c r="AP589">
        <v>0</v>
      </c>
      <c r="AQ589">
        <v>0</v>
      </c>
      <c r="AR589">
        <v>0</v>
      </c>
      <c r="AS589" t="s">
        <v>3</v>
      </c>
      <c r="AT589">
        <v>7.5000000000000002E-4</v>
      </c>
      <c r="AU589" t="s">
        <v>3</v>
      </c>
      <c r="AV589">
        <v>0</v>
      </c>
      <c r="AW589">
        <v>2</v>
      </c>
      <c r="AX589">
        <v>68620731</v>
      </c>
      <c r="AY589">
        <v>1</v>
      </c>
      <c r="AZ589">
        <v>0</v>
      </c>
      <c r="BA589">
        <v>592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X589">
        <f>ROUND(Y589*Source!I361,9)</f>
        <v>7.5000000000000002E-4</v>
      </c>
      <c r="CY589">
        <f>AA589</f>
        <v>42.44</v>
      </c>
      <c r="CZ589">
        <f>AE589</f>
        <v>42.44</v>
      </c>
      <c r="DA589">
        <f>AI589</f>
        <v>1</v>
      </c>
      <c r="DB589">
        <f t="shared" si="161"/>
        <v>0.03</v>
      </c>
      <c r="DC589">
        <f t="shared" si="162"/>
        <v>0</v>
      </c>
      <c r="DD589" t="s">
        <v>3</v>
      </c>
      <c r="DE589" t="s">
        <v>3</v>
      </c>
      <c r="DF589">
        <f t="shared" si="163"/>
        <v>0.03</v>
      </c>
      <c r="DG589">
        <f t="shared" si="164"/>
        <v>0</v>
      </c>
      <c r="DH589">
        <f t="shared" si="165"/>
        <v>0</v>
      </c>
      <c r="DI589">
        <f t="shared" si="166"/>
        <v>0</v>
      </c>
      <c r="DJ589">
        <f>DF589</f>
        <v>0.03</v>
      </c>
      <c r="DK589">
        <v>0</v>
      </c>
      <c r="DL589" t="s">
        <v>3</v>
      </c>
      <c r="DM589">
        <v>0</v>
      </c>
      <c r="DN589" t="s">
        <v>3</v>
      </c>
      <c r="DO589">
        <v>0</v>
      </c>
    </row>
    <row r="590" spans="1:119" x14ac:dyDescent="0.2">
      <c r="A590">
        <f>ROW(Source!A361)</f>
        <v>361</v>
      </c>
      <c r="B590">
        <v>68582722</v>
      </c>
      <c r="C590">
        <v>68584865</v>
      </c>
      <c r="D590">
        <v>68305563</v>
      </c>
      <c r="E590">
        <v>1</v>
      </c>
      <c r="F590">
        <v>1</v>
      </c>
      <c r="G590">
        <v>33</v>
      </c>
      <c r="H590">
        <v>3</v>
      </c>
      <c r="I590" t="s">
        <v>2492</v>
      </c>
      <c r="J590" t="s">
        <v>2493</v>
      </c>
      <c r="K590" t="s">
        <v>2494</v>
      </c>
      <c r="L590">
        <v>1301</v>
      </c>
      <c r="N590">
        <v>1003</v>
      </c>
      <c r="O590" t="s">
        <v>613</v>
      </c>
      <c r="P590" t="s">
        <v>613</v>
      </c>
      <c r="Q590">
        <v>1</v>
      </c>
      <c r="W590">
        <v>0</v>
      </c>
      <c r="X590">
        <v>-2016668973</v>
      </c>
      <c r="Y590">
        <f t="shared" si="160"/>
        <v>1.03</v>
      </c>
      <c r="AA590">
        <v>17.18</v>
      </c>
      <c r="AB590">
        <v>0</v>
      </c>
      <c r="AC590">
        <v>0</v>
      </c>
      <c r="AD590">
        <v>0</v>
      </c>
      <c r="AE590">
        <v>17.18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M590">
        <v>-2</v>
      </c>
      <c r="AN590">
        <v>0</v>
      </c>
      <c r="AO590">
        <v>1</v>
      </c>
      <c r="AP590">
        <v>0</v>
      </c>
      <c r="AQ590">
        <v>0</v>
      </c>
      <c r="AR590">
        <v>0</v>
      </c>
      <c r="AS590" t="s">
        <v>3</v>
      </c>
      <c r="AT590">
        <v>1.03</v>
      </c>
      <c r="AU590" t="s">
        <v>3</v>
      </c>
      <c r="AV590">
        <v>0</v>
      </c>
      <c r="AW590">
        <v>2</v>
      </c>
      <c r="AX590">
        <v>68620732</v>
      </c>
      <c r="AY590">
        <v>1</v>
      </c>
      <c r="AZ590">
        <v>0</v>
      </c>
      <c r="BA590">
        <v>593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X590">
        <f>ROUND(Y590*Source!I361,9)</f>
        <v>1.03</v>
      </c>
      <c r="CY590">
        <f>AA590</f>
        <v>17.18</v>
      </c>
      <c r="CZ590">
        <f>AE590</f>
        <v>17.18</v>
      </c>
      <c r="DA590">
        <f>AI590</f>
        <v>1</v>
      </c>
      <c r="DB590">
        <f t="shared" si="161"/>
        <v>17.7</v>
      </c>
      <c r="DC590">
        <f t="shared" si="162"/>
        <v>0</v>
      </c>
      <c r="DD590" t="s">
        <v>3</v>
      </c>
      <c r="DE590" t="s">
        <v>3</v>
      </c>
      <c r="DF590">
        <f t="shared" si="163"/>
        <v>17.7</v>
      </c>
      <c r="DG590">
        <f t="shared" si="164"/>
        <v>0</v>
      </c>
      <c r="DH590">
        <f t="shared" si="165"/>
        <v>0</v>
      </c>
      <c r="DI590">
        <f t="shared" si="166"/>
        <v>0</v>
      </c>
      <c r="DJ590">
        <f>DF590</f>
        <v>17.7</v>
      </c>
      <c r="DK590">
        <v>0</v>
      </c>
      <c r="DL590" t="s">
        <v>3</v>
      </c>
      <c r="DM590">
        <v>0</v>
      </c>
      <c r="DN590" t="s">
        <v>3</v>
      </c>
      <c r="DO590">
        <v>0</v>
      </c>
    </row>
    <row r="591" spans="1:119" x14ac:dyDescent="0.2">
      <c r="A591">
        <f>ROW(Source!A361)</f>
        <v>361</v>
      </c>
      <c r="B591">
        <v>68582722</v>
      </c>
      <c r="C591">
        <v>68584865</v>
      </c>
      <c r="D591">
        <v>68305943</v>
      </c>
      <c r="E591">
        <v>1</v>
      </c>
      <c r="F591">
        <v>1</v>
      </c>
      <c r="G591">
        <v>33</v>
      </c>
      <c r="H591">
        <v>3</v>
      </c>
      <c r="I591" t="s">
        <v>2495</v>
      </c>
      <c r="J591" t="s">
        <v>2496</v>
      </c>
      <c r="K591" t="s">
        <v>2497</v>
      </c>
      <c r="L591">
        <v>1327</v>
      </c>
      <c r="N591">
        <v>1005</v>
      </c>
      <c r="O591" t="s">
        <v>402</v>
      </c>
      <c r="P591" t="s">
        <v>402</v>
      </c>
      <c r="Q591">
        <v>1</v>
      </c>
      <c r="W591">
        <v>0</v>
      </c>
      <c r="X591">
        <v>-1101806444</v>
      </c>
      <c r="Y591">
        <f t="shared" si="160"/>
        <v>1</v>
      </c>
      <c r="AA591">
        <v>879.13</v>
      </c>
      <c r="AB591">
        <v>0</v>
      </c>
      <c r="AC591">
        <v>0</v>
      </c>
      <c r="AD591">
        <v>0</v>
      </c>
      <c r="AE591">
        <v>879.13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-2</v>
      </c>
      <c r="AN591">
        <v>0</v>
      </c>
      <c r="AO591">
        <v>1</v>
      </c>
      <c r="AP591">
        <v>0</v>
      </c>
      <c r="AQ591">
        <v>0</v>
      </c>
      <c r="AR591">
        <v>0</v>
      </c>
      <c r="AS591" t="s">
        <v>3</v>
      </c>
      <c r="AT591">
        <v>1</v>
      </c>
      <c r="AU591" t="s">
        <v>3</v>
      </c>
      <c r="AV591">
        <v>0</v>
      </c>
      <c r="AW591">
        <v>2</v>
      </c>
      <c r="AX591">
        <v>68620733</v>
      </c>
      <c r="AY591">
        <v>1</v>
      </c>
      <c r="AZ591">
        <v>0</v>
      </c>
      <c r="BA591">
        <v>594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X591">
        <f>ROUND(Y591*Source!I361,9)</f>
        <v>1</v>
      </c>
      <c r="CY591">
        <f>AA591</f>
        <v>879.13</v>
      </c>
      <c r="CZ591">
        <f>AE591</f>
        <v>879.13</v>
      </c>
      <c r="DA591">
        <f>AI591</f>
        <v>1</v>
      </c>
      <c r="DB591">
        <f t="shared" si="161"/>
        <v>879.13</v>
      </c>
      <c r="DC591">
        <f t="shared" si="162"/>
        <v>0</v>
      </c>
      <c r="DD591" t="s">
        <v>3</v>
      </c>
      <c r="DE591" t="s">
        <v>3</v>
      </c>
      <c r="DF591">
        <f t="shared" si="163"/>
        <v>879.13</v>
      </c>
      <c r="DG591">
        <f t="shared" si="164"/>
        <v>0</v>
      </c>
      <c r="DH591">
        <f t="shared" si="165"/>
        <v>0</v>
      </c>
      <c r="DI591">
        <f t="shared" si="166"/>
        <v>0</v>
      </c>
      <c r="DJ591">
        <f>DF591</f>
        <v>879.13</v>
      </c>
      <c r="DK591">
        <v>0</v>
      </c>
      <c r="DL591" t="s">
        <v>3</v>
      </c>
      <c r="DM591">
        <v>0</v>
      </c>
      <c r="DN591" t="s">
        <v>3</v>
      </c>
      <c r="DO591">
        <v>0</v>
      </c>
    </row>
    <row r="592" spans="1:119" x14ac:dyDescent="0.2">
      <c r="A592">
        <f>ROW(Source!A361)</f>
        <v>361</v>
      </c>
      <c r="B592">
        <v>68582722</v>
      </c>
      <c r="C592">
        <v>68584865</v>
      </c>
      <c r="D592">
        <v>68306385</v>
      </c>
      <c r="E592">
        <v>1</v>
      </c>
      <c r="F592">
        <v>1</v>
      </c>
      <c r="G592">
        <v>33</v>
      </c>
      <c r="H592">
        <v>3</v>
      </c>
      <c r="I592" t="s">
        <v>2498</v>
      </c>
      <c r="J592" t="s">
        <v>2499</v>
      </c>
      <c r="K592" t="s">
        <v>2500</v>
      </c>
      <c r="L592">
        <v>1346</v>
      </c>
      <c r="N592">
        <v>1009</v>
      </c>
      <c r="O592" t="s">
        <v>529</v>
      </c>
      <c r="P592" t="s">
        <v>529</v>
      </c>
      <c r="Q592">
        <v>1</v>
      </c>
      <c r="W592">
        <v>0</v>
      </c>
      <c r="X592">
        <v>-2121997337</v>
      </c>
      <c r="Y592">
        <f t="shared" si="160"/>
        <v>1.75</v>
      </c>
      <c r="AA592">
        <v>21.14</v>
      </c>
      <c r="AB592">
        <v>0</v>
      </c>
      <c r="AC592">
        <v>0</v>
      </c>
      <c r="AD592">
        <v>0</v>
      </c>
      <c r="AE592">
        <v>21.14</v>
      </c>
      <c r="AF592">
        <v>0</v>
      </c>
      <c r="AG592">
        <v>0</v>
      </c>
      <c r="AH592">
        <v>0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1</v>
      </c>
      <c r="AP592">
        <v>0</v>
      </c>
      <c r="AQ592">
        <v>0</v>
      </c>
      <c r="AR592">
        <v>0</v>
      </c>
      <c r="AS592" t="s">
        <v>3</v>
      </c>
      <c r="AT592">
        <v>1.75</v>
      </c>
      <c r="AU592" t="s">
        <v>3</v>
      </c>
      <c r="AV592">
        <v>0</v>
      </c>
      <c r="AW592">
        <v>2</v>
      </c>
      <c r="AX592">
        <v>68620734</v>
      </c>
      <c r="AY592">
        <v>1</v>
      </c>
      <c r="AZ592">
        <v>0</v>
      </c>
      <c r="BA592">
        <v>595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X592">
        <f>ROUND(Y592*Source!I361,9)</f>
        <v>1.75</v>
      </c>
      <c r="CY592">
        <f>AA592</f>
        <v>21.14</v>
      </c>
      <c r="CZ592">
        <f>AE592</f>
        <v>21.14</v>
      </c>
      <c r="DA592">
        <f>AI592</f>
        <v>1</v>
      </c>
      <c r="DB592">
        <f t="shared" si="161"/>
        <v>37</v>
      </c>
      <c r="DC592">
        <f t="shared" si="162"/>
        <v>0</v>
      </c>
      <c r="DD592" t="s">
        <v>3</v>
      </c>
      <c r="DE592" t="s">
        <v>3</v>
      </c>
      <c r="DF592">
        <f t="shared" si="163"/>
        <v>37</v>
      </c>
      <c r="DG592">
        <f t="shared" si="164"/>
        <v>0</v>
      </c>
      <c r="DH592">
        <f t="shared" si="165"/>
        <v>0</v>
      </c>
      <c r="DI592">
        <f t="shared" si="166"/>
        <v>0</v>
      </c>
      <c r="DJ592">
        <f>DF592</f>
        <v>37</v>
      </c>
      <c r="DK592">
        <v>0</v>
      </c>
      <c r="DL592" t="s">
        <v>3</v>
      </c>
      <c r="DM592">
        <v>0</v>
      </c>
      <c r="DN592" t="s">
        <v>3</v>
      </c>
      <c r="DO592">
        <v>0</v>
      </c>
    </row>
    <row r="593" spans="1:119" x14ac:dyDescent="0.2">
      <c r="A593">
        <f>ROW(Source!A362)</f>
        <v>362</v>
      </c>
      <c r="B593">
        <v>68582722</v>
      </c>
      <c r="C593">
        <v>68584891</v>
      </c>
      <c r="D593">
        <v>68289694</v>
      </c>
      <c r="E593">
        <v>33</v>
      </c>
      <c r="F593">
        <v>1</v>
      </c>
      <c r="G593">
        <v>33</v>
      </c>
      <c r="H593">
        <v>1</v>
      </c>
      <c r="I593" t="s">
        <v>2072</v>
      </c>
      <c r="J593" t="s">
        <v>3</v>
      </c>
      <c r="K593" t="s">
        <v>2073</v>
      </c>
      <c r="L593">
        <v>1191</v>
      </c>
      <c r="N593">
        <v>1013</v>
      </c>
      <c r="O593" t="s">
        <v>2074</v>
      </c>
      <c r="P593" t="s">
        <v>2074</v>
      </c>
      <c r="Q593">
        <v>1</v>
      </c>
      <c r="W593">
        <v>0</v>
      </c>
      <c r="X593">
        <v>476480486</v>
      </c>
      <c r="Y593">
        <f t="shared" si="160"/>
        <v>122.1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1</v>
      </c>
      <c r="AP593">
        <v>0</v>
      </c>
      <c r="AQ593">
        <v>0</v>
      </c>
      <c r="AR593">
        <v>0</v>
      </c>
      <c r="AS593" t="s">
        <v>3</v>
      </c>
      <c r="AT593">
        <v>122.1</v>
      </c>
      <c r="AU593" t="s">
        <v>3</v>
      </c>
      <c r="AV593">
        <v>1</v>
      </c>
      <c r="AW593">
        <v>2</v>
      </c>
      <c r="AX593">
        <v>68620735</v>
      </c>
      <c r="AY593">
        <v>1</v>
      </c>
      <c r="AZ593">
        <v>0</v>
      </c>
      <c r="BA593">
        <v>596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X593">
        <f>ROUND(Y593*Source!I362,9)</f>
        <v>2.4420000000000002</v>
      </c>
      <c r="CY593">
        <f>AD593</f>
        <v>0</v>
      </c>
      <c r="CZ593">
        <f>AH593</f>
        <v>0</v>
      </c>
      <c r="DA593">
        <f>AL593</f>
        <v>1</v>
      </c>
      <c r="DB593">
        <f t="shared" si="161"/>
        <v>0</v>
      </c>
      <c r="DC593">
        <f t="shared" si="162"/>
        <v>0</v>
      </c>
      <c r="DD593" t="s">
        <v>3</v>
      </c>
      <c r="DE593" t="s">
        <v>3</v>
      </c>
      <c r="DF593">
        <f t="shared" si="163"/>
        <v>0</v>
      </c>
      <c r="DG593">
        <f t="shared" si="164"/>
        <v>0</v>
      </c>
      <c r="DH593">
        <f t="shared" si="165"/>
        <v>0</v>
      </c>
      <c r="DI593">
        <f t="shared" si="166"/>
        <v>0</v>
      </c>
      <c r="DJ593">
        <f>DI593</f>
        <v>0</v>
      </c>
      <c r="DK593">
        <v>0</v>
      </c>
      <c r="DL593" t="s">
        <v>3</v>
      </c>
      <c r="DM593">
        <v>0</v>
      </c>
      <c r="DN593" t="s">
        <v>3</v>
      </c>
      <c r="DO593">
        <v>0</v>
      </c>
    </row>
    <row r="594" spans="1:119" x14ac:dyDescent="0.2">
      <c r="A594">
        <f>ROW(Source!A362)</f>
        <v>362</v>
      </c>
      <c r="B594">
        <v>68582722</v>
      </c>
      <c r="C594">
        <v>68584891</v>
      </c>
      <c r="D594">
        <v>68303249</v>
      </c>
      <c r="E594">
        <v>1</v>
      </c>
      <c r="F594">
        <v>1</v>
      </c>
      <c r="G594">
        <v>33</v>
      </c>
      <c r="H594">
        <v>2</v>
      </c>
      <c r="I594" t="s">
        <v>2278</v>
      </c>
      <c r="J594" t="s">
        <v>2279</v>
      </c>
      <c r="K594" t="s">
        <v>2280</v>
      </c>
      <c r="L594">
        <v>1368</v>
      </c>
      <c r="N594">
        <v>1011</v>
      </c>
      <c r="O594" t="s">
        <v>341</v>
      </c>
      <c r="P594" t="s">
        <v>341</v>
      </c>
      <c r="Q594">
        <v>1</v>
      </c>
      <c r="W594">
        <v>0</v>
      </c>
      <c r="X594">
        <v>-2077003567</v>
      </c>
      <c r="Y594">
        <f t="shared" si="160"/>
        <v>19.95</v>
      </c>
      <c r="AA594">
        <v>0</v>
      </c>
      <c r="AB594">
        <v>8.76</v>
      </c>
      <c r="AC594">
        <v>1.18</v>
      </c>
      <c r="AD594">
        <v>0</v>
      </c>
      <c r="AE594">
        <v>0</v>
      </c>
      <c r="AF594">
        <v>8.76</v>
      </c>
      <c r="AG594">
        <v>1.18</v>
      </c>
      <c r="AH594">
        <v>0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0</v>
      </c>
      <c r="AO594">
        <v>1</v>
      </c>
      <c r="AP594">
        <v>0</v>
      </c>
      <c r="AQ594">
        <v>0</v>
      </c>
      <c r="AR594">
        <v>0</v>
      </c>
      <c r="AS594" t="s">
        <v>3</v>
      </c>
      <c r="AT594">
        <v>19.95</v>
      </c>
      <c r="AU594" t="s">
        <v>3</v>
      </c>
      <c r="AV594">
        <v>0</v>
      </c>
      <c r="AW594">
        <v>2</v>
      </c>
      <c r="AX594">
        <v>68620736</v>
      </c>
      <c r="AY594">
        <v>1</v>
      </c>
      <c r="AZ594">
        <v>0</v>
      </c>
      <c r="BA594">
        <v>597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X594">
        <f>ROUND(Y594*Source!I362,9)</f>
        <v>0.39900000000000002</v>
      </c>
      <c r="CY594">
        <f>AB594</f>
        <v>8.76</v>
      </c>
      <c r="CZ594">
        <f>AF594</f>
        <v>8.76</v>
      </c>
      <c r="DA594">
        <f>AJ594</f>
        <v>1</v>
      </c>
      <c r="DB594">
        <f t="shared" si="161"/>
        <v>174.76</v>
      </c>
      <c r="DC594">
        <f t="shared" si="162"/>
        <v>23.54</v>
      </c>
      <c r="DD594" t="s">
        <v>3</v>
      </c>
      <c r="DE594" t="s">
        <v>3</v>
      </c>
      <c r="DF594">
        <f t="shared" si="163"/>
        <v>0</v>
      </c>
      <c r="DG594">
        <f t="shared" si="164"/>
        <v>3.5</v>
      </c>
      <c r="DH594">
        <f t="shared" si="165"/>
        <v>0.47</v>
      </c>
      <c r="DI594">
        <f t="shared" si="166"/>
        <v>0</v>
      </c>
      <c r="DJ594">
        <f>DG594</f>
        <v>3.5</v>
      </c>
      <c r="DK594">
        <v>0</v>
      </c>
      <c r="DL594" t="s">
        <v>3</v>
      </c>
      <c r="DM594">
        <v>0</v>
      </c>
      <c r="DN594" t="s">
        <v>3</v>
      </c>
      <c r="DO594">
        <v>0</v>
      </c>
    </row>
    <row r="595" spans="1:119" x14ac:dyDescent="0.2">
      <c r="A595">
        <f>ROW(Source!A362)</f>
        <v>362</v>
      </c>
      <c r="B595">
        <v>68582722</v>
      </c>
      <c r="C595">
        <v>68584891</v>
      </c>
      <c r="D595">
        <v>68303210</v>
      </c>
      <c r="E595">
        <v>1</v>
      </c>
      <c r="F595">
        <v>1</v>
      </c>
      <c r="G595">
        <v>33</v>
      </c>
      <c r="H595">
        <v>2</v>
      </c>
      <c r="I595" t="s">
        <v>2105</v>
      </c>
      <c r="J595" t="s">
        <v>2106</v>
      </c>
      <c r="K595" t="s">
        <v>2107</v>
      </c>
      <c r="L595">
        <v>1368</v>
      </c>
      <c r="N595">
        <v>1011</v>
      </c>
      <c r="O595" t="s">
        <v>341</v>
      </c>
      <c r="P595" t="s">
        <v>341</v>
      </c>
      <c r="Q595">
        <v>1</v>
      </c>
      <c r="W595">
        <v>0</v>
      </c>
      <c r="X595">
        <v>-700529201</v>
      </c>
      <c r="Y595">
        <f t="shared" si="160"/>
        <v>0.49</v>
      </c>
      <c r="AA595">
        <v>0</v>
      </c>
      <c r="AB595">
        <v>5.27</v>
      </c>
      <c r="AC595">
        <v>0.01</v>
      </c>
      <c r="AD595">
        <v>0</v>
      </c>
      <c r="AE595">
        <v>0</v>
      </c>
      <c r="AF595">
        <v>5.27</v>
      </c>
      <c r="AG595">
        <v>0.01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1</v>
      </c>
      <c r="AP595">
        <v>0</v>
      </c>
      <c r="AQ595">
        <v>0</v>
      </c>
      <c r="AR595">
        <v>0</v>
      </c>
      <c r="AS595" t="s">
        <v>3</v>
      </c>
      <c r="AT595">
        <v>0.49</v>
      </c>
      <c r="AU595" t="s">
        <v>3</v>
      </c>
      <c r="AV595">
        <v>0</v>
      </c>
      <c r="AW595">
        <v>2</v>
      </c>
      <c r="AX595">
        <v>68620737</v>
      </c>
      <c r="AY595">
        <v>1</v>
      </c>
      <c r="AZ595">
        <v>0</v>
      </c>
      <c r="BA595">
        <v>598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X595">
        <f>ROUND(Y595*Source!I362,9)</f>
        <v>9.7999999999999997E-3</v>
      </c>
      <c r="CY595">
        <f>AB595</f>
        <v>5.27</v>
      </c>
      <c r="CZ595">
        <f>AF595</f>
        <v>5.27</v>
      </c>
      <c r="DA595">
        <f>AJ595</f>
        <v>1</v>
      </c>
      <c r="DB595">
        <f t="shared" si="161"/>
        <v>2.58</v>
      </c>
      <c r="DC595">
        <f t="shared" si="162"/>
        <v>0</v>
      </c>
      <c r="DD595" t="s">
        <v>3</v>
      </c>
      <c r="DE595" t="s">
        <v>3</v>
      </c>
      <c r="DF595">
        <f t="shared" si="163"/>
        <v>0</v>
      </c>
      <c r="DG595">
        <f t="shared" si="164"/>
        <v>0.05</v>
      </c>
      <c r="DH595">
        <f t="shared" si="165"/>
        <v>0</v>
      </c>
      <c r="DI595">
        <f t="shared" si="166"/>
        <v>0</v>
      </c>
      <c r="DJ595">
        <f>DG595</f>
        <v>0.05</v>
      </c>
      <c r="DK595">
        <v>0</v>
      </c>
      <c r="DL595" t="s">
        <v>3</v>
      </c>
      <c r="DM595">
        <v>0</v>
      </c>
      <c r="DN595" t="s">
        <v>3</v>
      </c>
      <c r="DO595">
        <v>0</v>
      </c>
    </row>
    <row r="596" spans="1:119" x14ac:dyDescent="0.2">
      <c r="A596">
        <f>ROW(Source!A362)</f>
        <v>362</v>
      </c>
      <c r="B596">
        <v>68582722</v>
      </c>
      <c r="C596">
        <v>68584891</v>
      </c>
      <c r="D596">
        <v>68304479</v>
      </c>
      <c r="E596">
        <v>1</v>
      </c>
      <c r="F596">
        <v>1</v>
      </c>
      <c r="G596">
        <v>33</v>
      </c>
      <c r="H596">
        <v>3</v>
      </c>
      <c r="I596" t="s">
        <v>2501</v>
      </c>
      <c r="J596" t="s">
        <v>2502</v>
      </c>
      <c r="K596" t="s">
        <v>2503</v>
      </c>
      <c r="L596">
        <v>1354</v>
      </c>
      <c r="N596">
        <v>1010</v>
      </c>
      <c r="O596" t="s">
        <v>16</v>
      </c>
      <c r="P596" t="s">
        <v>16</v>
      </c>
      <c r="Q596">
        <v>1</v>
      </c>
      <c r="W596">
        <v>0</v>
      </c>
      <c r="X596">
        <v>920635691</v>
      </c>
      <c r="Y596">
        <f t="shared" si="160"/>
        <v>312.5</v>
      </c>
      <c r="AA596">
        <v>8.0399999999999991</v>
      </c>
      <c r="AB596">
        <v>0</v>
      </c>
      <c r="AC596">
        <v>0</v>
      </c>
      <c r="AD596">
        <v>0</v>
      </c>
      <c r="AE596">
        <v>8.0399999999999991</v>
      </c>
      <c r="AF596">
        <v>0</v>
      </c>
      <c r="AG596">
        <v>0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1</v>
      </c>
      <c r="AP596">
        <v>0</v>
      </c>
      <c r="AQ596">
        <v>0</v>
      </c>
      <c r="AR596">
        <v>0</v>
      </c>
      <c r="AS596" t="s">
        <v>3</v>
      </c>
      <c r="AT596">
        <v>312.5</v>
      </c>
      <c r="AU596" t="s">
        <v>3</v>
      </c>
      <c r="AV596">
        <v>0</v>
      </c>
      <c r="AW596">
        <v>2</v>
      </c>
      <c r="AX596">
        <v>68620738</v>
      </c>
      <c r="AY596">
        <v>1</v>
      </c>
      <c r="AZ596">
        <v>0</v>
      </c>
      <c r="BA596">
        <v>599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X596">
        <f>ROUND(Y596*Source!I362,9)</f>
        <v>6.25</v>
      </c>
      <c r="CY596">
        <f>AA596</f>
        <v>8.0399999999999991</v>
      </c>
      <c r="CZ596">
        <f>AE596</f>
        <v>8.0399999999999991</v>
      </c>
      <c r="DA596">
        <f>AI596</f>
        <v>1</v>
      </c>
      <c r="DB596">
        <f t="shared" si="161"/>
        <v>2512.5</v>
      </c>
      <c r="DC596">
        <f t="shared" si="162"/>
        <v>0</v>
      </c>
      <c r="DD596" t="s">
        <v>3</v>
      </c>
      <c r="DE596" t="s">
        <v>3</v>
      </c>
      <c r="DF596">
        <f t="shared" si="163"/>
        <v>50.25</v>
      </c>
      <c r="DG596">
        <f t="shared" si="164"/>
        <v>0</v>
      </c>
      <c r="DH596">
        <f t="shared" si="165"/>
        <v>0</v>
      </c>
      <c r="DI596">
        <f t="shared" si="166"/>
        <v>0</v>
      </c>
      <c r="DJ596">
        <f>DF596</f>
        <v>50.25</v>
      </c>
      <c r="DK596">
        <v>0</v>
      </c>
      <c r="DL596" t="s">
        <v>3</v>
      </c>
      <c r="DM596">
        <v>0</v>
      </c>
      <c r="DN596" t="s">
        <v>3</v>
      </c>
      <c r="DO596">
        <v>0</v>
      </c>
    </row>
    <row r="597" spans="1:119" x14ac:dyDescent="0.2">
      <c r="A597">
        <f>ROW(Source!A362)</f>
        <v>362</v>
      </c>
      <c r="B597">
        <v>68582722</v>
      </c>
      <c r="C597">
        <v>68584891</v>
      </c>
      <c r="D597">
        <v>68304485</v>
      </c>
      <c r="E597">
        <v>1</v>
      </c>
      <c r="F597">
        <v>1</v>
      </c>
      <c r="G597">
        <v>33</v>
      </c>
      <c r="H597">
        <v>3</v>
      </c>
      <c r="I597" t="s">
        <v>2504</v>
      </c>
      <c r="J597" t="s">
        <v>2505</v>
      </c>
      <c r="K597" t="s">
        <v>2506</v>
      </c>
      <c r="L597">
        <v>1355</v>
      </c>
      <c r="N597">
        <v>1010</v>
      </c>
      <c r="O597" t="s">
        <v>91</v>
      </c>
      <c r="P597" t="s">
        <v>91</v>
      </c>
      <c r="Q597">
        <v>100</v>
      </c>
      <c r="W597">
        <v>0</v>
      </c>
      <c r="X597">
        <v>1140437235</v>
      </c>
      <c r="Y597">
        <f t="shared" si="160"/>
        <v>1.056</v>
      </c>
      <c r="AA597">
        <v>139.71</v>
      </c>
      <c r="AB597">
        <v>0</v>
      </c>
      <c r="AC597">
        <v>0</v>
      </c>
      <c r="AD597">
        <v>0</v>
      </c>
      <c r="AE597">
        <v>139.71</v>
      </c>
      <c r="AF597">
        <v>0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1</v>
      </c>
      <c r="AP597">
        <v>0</v>
      </c>
      <c r="AQ597">
        <v>0</v>
      </c>
      <c r="AR597">
        <v>0</v>
      </c>
      <c r="AS597" t="s">
        <v>3</v>
      </c>
      <c r="AT597">
        <v>1.056</v>
      </c>
      <c r="AU597" t="s">
        <v>3</v>
      </c>
      <c r="AV597">
        <v>0</v>
      </c>
      <c r="AW597">
        <v>2</v>
      </c>
      <c r="AX597">
        <v>68620739</v>
      </c>
      <c r="AY597">
        <v>1</v>
      </c>
      <c r="AZ597">
        <v>0</v>
      </c>
      <c r="BA597">
        <v>600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X597">
        <f>ROUND(Y597*Source!I362,9)</f>
        <v>2.112E-2</v>
      </c>
      <c r="CY597">
        <f>AA597</f>
        <v>139.71</v>
      </c>
      <c r="CZ597">
        <f>AE597</f>
        <v>139.71</v>
      </c>
      <c r="DA597">
        <f>AI597</f>
        <v>1</v>
      </c>
      <c r="DB597">
        <f t="shared" si="161"/>
        <v>147.53</v>
      </c>
      <c r="DC597">
        <f t="shared" si="162"/>
        <v>0</v>
      </c>
      <c r="DD597" t="s">
        <v>3</v>
      </c>
      <c r="DE597" t="s">
        <v>3</v>
      </c>
      <c r="DF597">
        <f t="shared" si="163"/>
        <v>2.95</v>
      </c>
      <c r="DG597">
        <f t="shared" si="164"/>
        <v>0</v>
      </c>
      <c r="DH597">
        <f t="shared" si="165"/>
        <v>0</v>
      </c>
      <c r="DI597">
        <f t="shared" si="166"/>
        <v>0</v>
      </c>
      <c r="DJ597">
        <f>DF597</f>
        <v>2.95</v>
      </c>
      <c r="DK597">
        <v>0</v>
      </c>
      <c r="DL597" t="s">
        <v>3</v>
      </c>
      <c r="DM597">
        <v>0</v>
      </c>
      <c r="DN597" t="s">
        <v>3</v>
      </c>
      <c r="DO597">
        <v>0</v>
      </c>
    </row>
    <row r="598" spans="1:119" x14ac:dyDescent="0.2">
      <c r="A598">
        <f>ROW(Source!A362)</f>
        <v>362</v>
      </c>
      <c r="B598">
        <v>68582722</v>
      </c>
      <c r="C598">
        <v>68584891</v>
      </c>
      <c r="D598">
        <v>68305494</v>
      </c>
      <c r="E598">
        <v>1</v>
      </c>
      <c r="F598">
        <v>1</v>
      </c>
      <c r="G598">
        <v>33</v>
      </c>
      <c r="H598">
        <v>3</v>
      </c>
      <c r="I598" t="s">
        <v>2507</v>
      </c>
      <c r="J598" t="s">
        <v>2508</v>
      </c>
      <c r="K598" t="s">
        <v>2509</v>
      </c>
      <c r="L598">
        <v>1296</v>
      </c>
      <c r="N598">
        <v>1002</v>
      </c>
      <c r="O598" t="s">
        <v>524</v>
      </c>
      <c r="P598" t="s">
        <v>524</v>
      </c>
      <c r="Q598">
        <v>1</v>
      </c>
      <c r="W598">
        <v>0</v>
      </c>
      <c r="X598">
        <v>1417651630</v>
      </c>
      <c r="Y598">
        <f t="shared" si="160"/>
        <v>46.9</v>
      </c>
      <c r="AA598">
        <v>383.42</v>
      </c>
      <c r="AB598">
        <v>0</v>
      </c>
      <c r="AC598">
        <v>0</v>
      </c>
      <c r="AD598">
        <v>0</v>
      </c>
      <c r="AE598">
        <v>383.42</v>
      </c>
      <c r="AF598">
        <v>0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1</v>
      </c>
      <c r="AP598">
        <v>0</v>
      </c>
      <c r="AQ598">
        <v>0</v>
      </c>
      <c r="AR598">
        <v>0</v>
      </c>
      <c r="AS598" t="s">
        <v>3</v>
      </c>
      <c r="AT598">
        <v>46.9</v>
      </c>
      <c r="AU598" t="s">
        <v>3</v>
      </c>
      <c r="AV598">
        <v>0</v>
      </c>
      <c r="AW598">
        <v>2</v>
      </c>
      <c r="AX598">
        <v>68620740</v>
      </c>
      <c r="AY598">
        <v>1</v>
      </c>
      <c r="AZ598">
        <v>0</v>
      </c>
      <c r="BA598">
        <v>601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X598">
        <f>ROUND(Y598*Source!I362,9)</f>
        <v>0.93799999999999994</v>
      </c>
      <c r="CY598">
        <f>AA598</f>
        <v>383.42</v>
      </c>
      <c r="CZ598">
        <f>AE598</f>
        <v>383.42</v>
      </c>
      <c r="DA598">
        <f>AI598</f>
        <v>1</v>
      </c>
      <c r="DB598">
        <f t="shared" si="161"/>
        <v>17982.400000000001</v>
      </c>
      <c r="DC598">
        <f t="shared" si="162"/>
        <v>0</v>
      </c>
      <c r="DD598" t="s">
        <v>3</v>
      </c>
      <c r="DE598" t="s">
        <v>3</v>
      </c>
      <c r="DF598">
        <f t="shared" si="163"/>
        <v>359.65</v>
      </c>
      <c r="DG598">
        <f t="shared" si="164"/>
        <v>0</v>
      </c>
      <c r="DH598">
        <f t="shared" si="165"/>
        <v>0</v>
      </c>
      <c r="DI598">
        <f t="shared" si="166"/>
        <v>0</v>
      </c>
      <c r="DJ598">
        <f>DF598</f>
        <v>359.65</v>
      </c>
      <c r="DK598">
        <v>0</v>
      </c>
      <c r="DL598" t="s">
        <v>3</v>
      </c>
      <c r="DM598">
        <v>0</v>
      </c>
      <c r="DN598" t="s">
        <v>3</v>
      </c>
      <c r="DO598">
        <v>0</v>
      </c>
    </row>
    <row r="599" spans="1:119" x14ac:dyDescent="0.2">
      <c r="A599">
        <f>ROW(Source!A362)</f>
        <v>362</v>
      </c>
      <c r="B599">
        <v>68582722</v>
      </c>
      <c r="C599">
        <v>68584891</v>
      </c>
      <c r="D599">
        <v>68308657</v>
      </c>
      <c r="E599">
        <v>1</v>
      </c>
      <c r="F599">
        <v>1</v>
      </c>
      <c r="G599">
        <v>33</v>
      </c>
      <c r="H599">
        <v>3</v>
      </c>
      <c r="I599" t="s">
        <v>2510</v>
      </c>
      <c r="J599" t="s">
        <v>2511</v>
      </c>
      <c r="K599" t="s">
        <v>2512</v>
      </c>
      <c r="L599">
        <v>1327</v>
      </c>
      <c r="N599">
        <v>1005</v>
      </c>
      <c r="O599" t="s">
        <v>402</v>
      </c>
      <c r="P599" t="s">
        <v>402</v>
      </c>
      <c r="Q599">
        <v>1</v>
      </c>
      <c r="W599">
        <v>0</v>
      </c>
      <c r="X599">
        <v>1575932716</v>
      </c>
      <c r="Y599">
        <f t="shared" si="160"/>
        <v>100</v>
      </c>
      <c r="AA599">
        <v>4429.33</v>
      </c>
      <c r="AB599">
        <v>0</v>
      </c>
      <c r="AC599">
        <v>0</v>
      </c>
      <c r="AD599">
        <v>0</v>
      </c>
      <c r="AE599">
        <v>4429.33</v>
      </c>
      <c r="AF599">
        <v>0</v>
      </c>
      <c r="AG599">
        <v>0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0</v>
      </c>
      <c r="AO599">
        <v>1</v>
      </c>
      <c r="AP599">
        <v>0</v>
      </c>
      <c r="AQ599">
        <v>0</v>
      </c>
      <c r="AR599">
        <v>0</v>
      </c>
      <c r="AS599" t="s">
        <v>3</v>
      </c>
      <c r="AT599">
        <v>100</v>
      </c>
      <c r="AU599" t="s">
        <v>3</v>
      </c>
      <c r="AV599">
        <v>0</v>
      </c>
      <c r="AW599">
        <v>2</v>
      </c>
      <c r="AX599">
        <v>68620741</v>
      </c>
      <c r="AY599">
        <v>1</v>
      </c>
      <c r="AZ599">
        <v>0</v>
      </c>
      <c r="BA599">
        <v>602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X599">
        <f>ROUND(Y599*Source!I362,9)</f>
        <v>2</v>
      </c>
      <c r="CY599">
        <f>AA599</f>
        <v>4429.33</v>
      </c>
      <c r="CZ599">
        <f>AE599</f>
        <v>4429.33</v>
      </c>
      <c r="DA599">
        <f>AI599</f>
        <v>1</v>
      </c>
      <c r="DB599">
        <f t="shared" si="161"/>
        <v>442933</v>
      </c>
      <c r="DC599">
        <f t="shared" si="162"/>
        <v>0</v>
      </c>
      <c r="DD599" t="s">
        <v>3</v>
      </c>
      <c r="DE599" t="s">
        <v>3</v>
      </c>
      <c r="DF599">
        <f t="shared" si="163"/>
        <v>8858.66</v>
      </c>
      <c r="DG599">
        <f t="shared" si="164"/>
        <v>0</v>
      </c>
      <c r="DH599">
        <f t="shared" si="165"/>
        <v>0</v>
      </c>
      <c r="DI599">
        <f t="shared" si="166"/>
        <v>0</v>
      </c>
      <c r="DJ599">
        <f>DF599</f>
        <v>8858.66</v>
      </c>
      <c r="DK599">
        <v>0</v>
      </c>
      <c r="DL599" t="s">
        <v>3</v>
      </c>
      <c r="DM599">
        <v>0</v>
      </c>
      <c r="DN599" t="s">
        <v>3</v>
      </c>
      <c r="DO599">
        <v>0</v>
      </c>
    </row>
    <row r="600" spans="1:119" x14ac:dyDescent="0.2">
      <c r="A600">
        <f>ROW(Source!A363)</f>
        <v>363</v>
      </c>
      <c r="B600">
        <v>68582722</v>
      </c>
      <c r="C600">
        <v>68584906</v>
      </c>
      <c r="D600">
        <v>68289694</v>
      </c>
      <c r="E600">
        <v>33</v>
      </c>
      <c r="F600">
        <v>1</v>
      </c>
      <c r="G600">
        <v>33</v>
      </c>
      <c r="H600">
        <v>1</v>
      </c>
      <c r="I600" t="s">
        <v>2072</v>
      </c>
      <c r="J600" t="s">
        <v>3</v>
      </c>
      <c r="K600" t="s">
        <v>2073</v>
      </c>
      <c r="L600">
        <v>1191</v>
      </c>
      <c r="N600">
        <v>1013</v>
      </c>
      <c r="O600" t="s">
        <v>2074</v>
      </c>
      <c r="P600" t="s">
        <v>2074</v>
      </c>
      <c r="Q600">
        <v>1</v>
      </c>
      <c r="W600">
        <v>0</v>
      </c>
      <c r="X600">
        <v>476480486</v>
      </c>
      <c r="Y600">
        <f t="shared" si="160"/>
        <v>155.77000000000001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0</v>
      </c>
      <c r="AO600">
        <v>1</v>
      </c>
      <c r="AP600">
        <v>0</v>
      </c>
      <c r="AQ600">
        <v>0</v>
      </c>
      <c r="AR600">
        <v>0</v>
      </c>
      <c r="AS600" t="s">
        <v>3</v>
      </c>
      <c r="AT600">
        <v>155.77000000000001</v>
      </c>
      <c r="AU600" t="s">
        <v>3</v>
      </c>
      <c r="AV600">
        <v>1</v>
      </c>
      <c r="AW600">
        <v>2</v>
      </c>
      <c r="AX600">
        <v>68620742</v>
      </c>
      <c r="AY600">
        <v>1</v>
      </c>
      <c r="AZ600">
        <v>0</v>
      </c>
      <c r="BA600">
        <v>603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X600">
        <f>ROUND(Y600*Source!I363,9)</f>
        <v>3.89425</v>
      </c>
      <c r="CY600">
        <f>AD600</f>
        <v>0</v>
      </c>
      <c r="CZ600">
        <f>AH600</f>
        <v>0</v>
      </c>
      <c r="DA600">
        <f>AL600</f>
        <v>1</v>
      </c>
      <c r="DB600">
        <f t="shared" si="161"/>
        <v>0</v>
      </c>
      <c r="DC600">
        <f t="shared" si="162"/>
        <v>0</v>
      </c>
      <c r="DD600" t="s">
        <v>3</v>
      </c>
      <c r="DE600" t="s">
        <v>3</v>
      </c>
      <c r="DF600">
        <f t="shared" si="163"/>
        <v>0</v>
      </c>
      <c r="DG600">
        <f t="shared" si="164"/>
        <v>0</v>
      </c>
      <c r="DH600">
        <f t="shared" si="165"/>
        <v>0</v>
      </c>
      <c r="DI600">
        <f t="shared" si="166"/>
        <v>0</v>
      </c>
      <c r="DJ600">
        <f>DI600</f>
        <v>0</v>
      </c>
      <c r="DK600">
        <v>0</v>
      </c>
      <c r="DL600" t="s">
        <v>3</v>
      </c>
      <c r="DM600">
        <v>0</v>
      </c>
      <c r="DN600" t="s">
        <v>3</v>
      </c>
      <c r="DO600">
        <v>0</v>
      </c>
    </row>
    <row r="601" spans="1:119" x14ac:dyDescent="0.2">
      <c r="A601">
        <f>ROW(Source!A363)</f>
        <v>363</v>
      </c>
      <c r="B601">
        <v>68582722</v>
      </c>
      <c r="C601">
        <v>68584906</v>
      </c>
      <c r="D601">
        <v>68303249</v>
      </c>
      <c r="E601">
        <v>1</v>
      </c>
      <c r="F601">
        <v>1</v>
      </c>
      <c r="G601">
        <v>33</v>
      </c>
      <c r="H601">
        <v>2</v>
      </c>
      <c r="I601" t="s">
        <v>2278</v>
      </c>
      <c r="J601" t="s">
        <v>2279</v>
      </c>
      <c r="K601" t="s">
        <v>2280</v>
      </c>
      <c r="L601">
        <v>1368</v>
      </c>
      <c r="N601">
        <v>1011</v>
      </c>
      <c r="O601" t="s">
        <v>341</v>
      </c>
      <c r="P601" t="s">
        <v>341</v>
      </c>
      <c r="Q601">
        <v>1</v>
      </c>
      <c r="W601">
        <v>0</v>
      </c>
      <c r="X601">
        <v>-2077003567</v>
      </c>
      <c r="Y601">
        <f t="shared" si="160"/>
        <v>22.6</v>
      </c>
      <c r="AA601">
        <v>0</v>
      </c>
      <c r="AB601">
        <v>8.76</v>
      </c>
      <c r="AC601">
        <v>1.18</v>
      </c>
      <c r="AD601">
        <v>0</v>
      </c>
      <c r="AE601">
        <v>0</v>
      </c>
      <c r="AF601">
        <v>8.76</v>
      </c>
      <c r="AG601">
        <v>1.18</v>
      </c>
      <c r="AH601">
        <v>0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1</v>
      </c>
      <c r="AP601">
        <v>0</v>
      </c>
      <c r="AQ601">
        <v>0</v>
      </c>
      <c r="AR601">
        <v>0</v>
      </c>
      <c r="AS601" t="s">
        <v>3</v>
      </c>
      <c r="AT601">
        <v>22.6</v>
      </c>
      <c r="AU601" t="s">
        <v>3</v>
      </c>
      <c r="AV601">
        <v>0</v>
      </c>
      <c r="AW601">
        <v>2</v>
      </c>
      <c r="AX601">
        <v>68620743</v>
      </c>
      <c r="AY601">
        <v>1</v>
      </c>
      <c r="AZ601">
        <v>0</v>
      </c>
      <c r="BA601">
        <v>604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X601">
        <f>ROUND(Y601*Source!I363,9)</f>
        <v>0.56499999999999995</v>
      </c>
      <c r="CY601">
        <f>AB601</f>
        <v>8.76</v>
      </c>
      <c r="CZ601">
        <f>AF601</f>
        <v>8.76</v>
      </c>
      <c r="DA601">
        <f>AJ601</f>
        <v>1</v>
      </c>
      <c r="DB601">
        <f t="shared" si="161"/>
        <v>197.98</v>
      </c>
      <c r="DC601">
        <f t="shared" si="162"/>
        <v>26.67</v>
      </c>
      <c r="DD601" t="s">
        <v>3</v>
      </c>
      <c r="DE601" t="s">
        <v>3</v>
      </c>
      <c r="DF601">
        <f t="shared" si="163"/>
        <v>0</v>
      </c>
      <c r="DG601">
        <f t="shared" si="164"/>
        <v>4.95</v>
      </c>
      <c r="DH601">
        <f t="shared" si="165"/>
        <v>0.67</v>
      </c>
      <c r="DI601">
        <f t="shared" si="166"/>
        <v>0</v>
      </c>
      <c r="DJ601">
        <f>DG601</f>
        <v>4.95</v>
      </c>
      <c r="DK601">
        <v>0</v>
      </c>
      <c r="DL601" t="s">
        <v>3</v>
      </c>
      <c r="DM601">
        <v>0</v>
      </c>
      <c r="DN601" t="s">
        <v>3</v>
      </c>
      <c r="DO601">
        <v>0</v>
      </c>
    </row>
    <row r="602" spans="1:119" x14ac:dyDescent="0.2">
      <c r="A602">
        <f>ROW(Source!A363)</f>
        <v>363</v>
      </c>
      <c r="B602">
        <v>68582722</v>
      </c>
      <c r="C602">
        <v>68584906</v>
      </c>
      <c r="D602">
        <v>68303210</v>
      </c>
      <c r="E602">
        <v>1</v>
      </c>
      <c r="F602">
        <v>1</v>
      </c>
      <c r="G602">
        <v>33</v>
      </c>
      <c r="H602">
        <v>2</v>
      </c>
      <c r="I602" t="s">
        <v>2105</v>
      </c>
      <c r="J602" t="s">
        <v>2106</v>
      </c>
      <c r="K602" t="s">
        <v>2107</v>
      </c>
      <c r="L602">
        <v>1368</v>
      </c>
      <c r="N602">
        <v>1011</v>
      </c>
      <c r="O602" t="s">
        <v>341</v>
      </c>
      <c r="P602" t="s">
        <v>341</v>
      </c>
      <c r="Q602">
        <v>1</v>
      </c>
      <c r="W602">
        <v>0</v>
      </c>
      <c r="X602">
        <v>-700529201</v>
      </c>
      <c r="Y602">
        <f t="shared" si="160"/>
        <v>0.82</v>
      </c>
      <c r="AA602">
        <v>0</v>
      </c>
      <c r="AB602">
        <v>5.27</v>
      </c>
      <c r="AC602">
        <v>0.01</v>
      </c>
      <c r="AD602">
        <v>0</v>
      </c>
      <c r="AE602">
        <v>0</v>
      </c>
      <c r="AF602">
        <v>5.27</v>
      </c>
      <c r="AG602">
        <v>0.01</v>
      </c>
      <c r="AH602">
        <v>0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1</v>
      </c>
      <c r="AP602">
        <v>0</v>
      </c>
      <c r="AQ602">
        <v>0</v>
      </c>
      <c r="AR602">
        <v>0</v>
      </c>
      <c r="AS602" t="s">
        <v>3</v>
      </c>
      <c r="AT602">
        <v>0.82</v>
      </c>
      <c r="AU602" t="s">
        <v>3</v>
      </c>
      <c r="AV602">
        <v>0</v>
      </c>
      <c r="AW602">
        <v>2</v>
      </c>
      <c r="AX602">
        <v>68620744</v>
      </c>
      <c r="AY602">
        <v>1</v>
      </c>
      <c r="AZ602">
        <v>0</v>
      </c>
      <c r="BA602">
        <v>605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X602">
        <f>ROUND(Y602*Source!I363,9)</f>
        <v>2.0500000000000001E-2</v>
      </c>
      <c r="CY602">
        <f>AB602</f>
        <v>5.27</v>
      </c>
      <c r="CZ602">
        <f>AF602</f>
        <v>5.27</v>
      </c>
      <c r="DA602">
        <f>AJ602</f>
        <v>1</v>
      </c>
      <c r="DB602">
        <f t="shared" si="161"/>
        <v>4.32</v>
      </c>
      <c r="DC602">
        <f t="shared" si="162"/>
        <v>0.01</v>
      </c>
      <c r="DD602" t="s">
        <v>3</v>
      </c>
      <c r="DE602" t="s">
        <v>3</v>
      </c>
      <c r="DF602">
        <f t="shared" si="163"/>
        <v>0</v>
      </c>
      <c r="DG602">
        <f t="shared" si="164"/>
        <v>0.11</v>
      </c>
      <c r="DH602">
        <f t="shared" si="165"/>
        <v>0</v>
      </c>
      <c r="DI602">
        <f t="shared" si="166"/>
        <v>0</v>
      </c>
      <c r="DJ602">
        <f>DG602</f>
        <v>0.11</v>
      </c>
      <c r="DK602">
        <v>0</v>
      </c>
      <c r="DL602" t="s">
        <v>3</v>
      </c>
      <c r="DM602">
        <v>0</v>
      </c>
      <c r="DN602" t="s">
        <v>3</v>
      </c>
      <c r="DO602">
        <v>0</v>
      </c>
    </row>
    <row r="603" spans="1:119" x14ac:dyDescent="0.2">
      <c r="A603">
        <f>ROW(Source!A363)</f>
        <v>363</v>
      </c>
      <c r="B603">
        <v>68582722</v>
      </c>
      <c r="C603">
        <v>68584906</v>
      </c>
      <c r="D603">
        <v>68304479</v>
      </c>
      <c r="E603">
        <v>1</v>
      </c>
      <c r="F603">
        <v>1</v>
      </c>
      <c r="G603">
        <v>33</v>
      </c>
      <c r="H603">
        <v>3</v>
      </c>
      <c r="I603" t="s">
        <v>2501</v>
      </c>
      <c r="J603" t="s">
        <v>2502</v>
      </c>
      <c r="K603" t="s">
        <v>2503</v>
      </c>
      <c r="L603">
        <v>1354</v>
      </c>
      <c r="N603">
        <v>1010</v>
      </c>
      <c r="O603" t="s">
        <v>16</v>
      </c>
      <c r="P603" t="s">
        <v>16</v>
      </c>
      <c r="Q603">
        <v>1</v>
      </c>
      <c r="W603">
        <v>0</v>
      </c>
      <c r="X603">
        <v>920635691</v>
      </c>
      <c r="Y603">
        <f t="shared" si="160"/>
        <v>353.9</v>
      </c>
      <c r="AA603">
        <v>8.0399999999999991</v>
      </c>
      <c r="AB603">
        <v>0</v>
      </c>
      <c r="AC603">
        <v>0</v>
      </c>
      <c r="AD603">
        <v>0</v>
      </c>
      <c r="AE603">
        <v>8.0399999999999991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1</v>
      </c>
      <c r="AP603">
        <v>0</v>
      </c>
      <c r="AQ603">
        <v>0</v>
      </c>
      <c r="AR603">
        <v>0</v>
      </c>
      <c r="AS603" t="s">
        <v>3</v>
      </c>
      <c r="AT603">
        <v>353.9</v>
      </c>
      <c r="AU603" t="s">
        <v>3</v>
      </c>
      <c r="AV603">
        <v>0</v>
      </c>
      <c r="AW603">
        <v>2</v>
      </c>
      <c r="AX603">
        <v>68620745</v>
      </c>
      <c r="AY603">
        <v>1</v>
      </c>
      <c r="AZ603">
        <v>0</v>
      </c>
      <c r="BA603">
        <v>606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X603">
        <f>ROUND(Y603*Source!I363,9)</f>
        <v>8.8475000000000001</v>
      </c>
      <c r="CY603">
        <f>AA603</f>
        <v>8.0399999999999991</v>
      </c>
      <c r="CZ603">
        <f>AE603</f>
        <v>8.0399999999999991</v>
      </c>
      <c r="DA603">
        <f>AI603</f>
        <v>1</v>
      </c>
      <c r="DB603">
        <f t="shared" si="161"/>
        <v>2845.36</v>
      </c>
      <c r="DC603">
        <f t="shared" si="162"/>
        <v>0</v>
      </c>
      <c r="DD603" t="s">
        <v>3</v>
      </c>
      <c r="DE603" t="s">
        <v>3</v>
      </c>
      <c r="DF603">
        <f t="shared" si="163"/>
        <v>71.13</v>
      </c>
      <c r="DG603">
        <f t="shared" si="164"/>
        <v>0</v>
      </c>
      <c r="DH603">
        <f t="shared" si="165"/>
        <v>0</v>
      </c>
      <c r="DI603">
        <f t="shared" si="166"/>
        <v>0</v>
      </c>
      <c r="DJ603">
        <f>DF603</f>
        <v>71.13</v>
      </c>
      <c r="DK603">
        <v>0</v>
      </c>
      <c r="DL603" t="s">
        <v>3</v>
      </c>
      <c r="DM603">
        <v>0</v>
      </c>
      <c r="DN603" t="s">
        <v>3</v>
      </c>
      <c r="DO603">
        <v>0</v>
      </c>
    </row>
    <row r="604" spans="1:119" x14ac:dyDescent="0.2">
      <c r="A604">
        <f>ROW(Source!A363)</f>
        <v>363</v>
      </c>
      <c r="B604">
        <v>68582722</v>
      </c>
      <c r="C604">
        <v>68584906</v>
      </c>
      <c r="D604">
        <v>68304485</v>
      </c>
      <c r="E604">
        <v>1</v>
      </c>
      <c r="F604">
        <v>1</v>
      </c>
      <c r="G604">
        <v>33</v>
      </c>
      <c r="H604">
        <v>3</v>
      </c>
      <c r="I604" t="s">
        <v>2504</v>
      </c>
      <c r="J604" t="s">
        <v>2505</v>
      </c>
      <c r="K604" t="s">
        <v>2506</v>
      </c>
      <c r="L604">
        <v>1355</v>
      </c>
      <c r="N604">
        <v>1010</v>
      </c>
      <c r="O604" t="s">
        <v>91</v>
      </c>
      <c r="P604" t="s">
        <v>91</v>
      </c>
      <c r="Q604">
        <v>100</v>
      </c>
      <c r="W604">
        <v>0</v>
      </c>
      <c r="X604">
        <v>1140437235</v>
      </c>
      <c r="Y604">
        <f t="shared" si="160"/>
        <v>1.7969999999999999</v>
      </c>
      <c r="AA604">
        <v>139.71</v>
      </c>
      <c r="AB604">
        <v>0</v>
      </c>
      <c r="AC604">
        <v>0</v>
      </c>
      <c r="AD604">
        <v>0</v>
      </c>
      <c r="AE604">
        <v>139.71</v>
      </c>
      <c r="AF604">
        <v>0</v>
      </c>
      <c r="AG604">
        <v>0</v>
      </c>
      <c r="AH604">
        <v>0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1</v>
      </c>
      <c r="AP604">
        <v>0</v>
      </c>
      <c r="AQ604">
        <v>0</v>
      </c>
      <c r="AR604">
        <v>0</v>
      </c>
      <c r="AS604" t="s">
        <v>3</v>
      </c>
      <c r="AT604">
        <v>1.7969999999999999</v>
      </c>
      <c r="AU604" t="s">
        <v>3</v>
      </c>
      <c r="AV604">
        <v>0</v>
      </c>
      <c r="AW604">
        <v>2</v>
      </c>
      <c r="AX604">
        <v>68620746</v>
      </c>
      <c r="AY604">
        <v>1</v>
      </c>
      <c r="AZ604">
        <v>0</v>
      </c>
      <c r="BA604">
        <v>607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X604">
        <f>ROUND(Y604*Source!I363,9)</f>
        <v>4.4925E-2</v>
      </c>
      <c r="CY604">
        <f>AA604</f>
        <v>139.71</v>
      </c>
      <c r="CZ604">
        <f>AE604</f>
        <v>139.71</v>
      </c>
      <c r="DA604">
        <f>AI604</f>
        <v>1</v>
      </c>
      <c r="DB604">
        <f t="shared" si="161"/>
        <v>251.06</v>
      </c>
      <c r="DC604">
        <f t="shared" si="162"/>
        <v>0</v>
      </c>
      <c r="DD604" t="s">
        <v>3</v>
      </c>
      <c r="DE604" t="s">
        <v>3</v>
      </c>
      <c r="DF604">
        <f t="shared" si="163"/>
        <v>6.28</v>
      </c>
      <c r="DG604">
        <f t="shared" si="164"/>
        <v>0</v>
      </c>
      <c r="DH604">
        <f t="shared" si="165"/>
        <v>0</v>
      </c>
      <c r="DI604">
        <f t="shared" si="166"/>
        <v>0</v>
      </c>
      <c r="DJ604">
        <f>DF604</f>
        <v>6.28</v>
      </c>
      <c r="DK604">
        <v>0</v>
      </c>
      <c r="DL604" t="s">
        <v>3</v>
      </c>
      <c r="DM604">
        <v>0</v>
      </c>
      <c r="DN604" t="s">
        <v>3</v>
      </c>
      <c r="DO604">
        <v>0</v>
      </c>
    </row>
    <row r="605" spans="1:119" x14ac:dyDescent="0.2">
      <c r="A605">
        <f>ROW(Source!A363)</f>
        <v>363</v>
      </c>
      <c r="B605">
        <v>68582722</v>
      </c>
      <c r="C605">
        <v>68584906</v>
      </c>
      <c r="D605">
        <v>68305494</v>
      </c>
      <c r="E605">
        <v>1</v>
      </c>
      <c r="F605">
        <v>1</v>
      </c>
      <c r="G605">
        <v>33</v>
      </c>
      <c r="H605">
        <v>3</v>
      </c>
      <c r="I605" t="s">
        <v>2507</v>
      </c>
      <c r="J605" t="s">
        <v>2508</v>
      </c>
      <c r="K605" t="s">
        <v>2509</v>
      </c>
      <c r="L605">
        <v>1296</v>
      </c>
      <c r="N605">
        <v>1002</v>
      </c>
      <c r="O605" t="s">
        <v>524</v>
      </c>
      <c r="P605" t="s">
        <v>524</v>
      </c>
      <c r="Q605">
        <v>1</v>
      </c>
      <c r="W605">
        <v>0</v>
      </c>
      <c r="X605">
        <v>1417651630</v>
      </c>
      <c r="Y605">
        <f t="shared" si="160"/>
        <v>55.3</v>
      </c>
      <c r="AA605">
        <v>383.42</v>
      </c>
      <c r="AB605">
        <v>0</v>
      </c>
      <c r="AC605">
        <v>0</v>
      </c>
      <c r="AD605">
        <v>0</v>
      </c>
      <c r="AE605">
        <v>383.42</v>
      </c>
      <c r="AF605">
        <v>0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1</v>
      </c>
      <c r="AP605">
        <v>0</v>
      </c>
      <c r="AQ605">
        <v>0</v>
      </c>
      <c r="AR605">
        <v>0</v>
      </c>
      <c r="AS605" t="s">
        <v>3</v>
      </c>
      <c r="AT605">
        <v>55.3</v>
      </c>
      <c r="AU605" t="s">
        <v>3</v>
      </c>
      <c r="AV605">
        <v>0</v>
      </c>
      <c r="AW605">
        <v>2</v>
      </c>
      <c r="AX605">
        <v>68620747</v>
      </c>
      <c r="AY605">
        <v>1</v>
      </c>
      <c r="AZ605">
        <v>0</v>
      </c>
      <c r="BA605">
        <v>608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X605">
        <f>ROUND(Y605*Source!I363,9)</f>
        <v>1.3825000000000001</v>
      </c>
      <c r="CY605">
        <f>AA605</f>
        <v>383.42</v>
      </c>
      <c r="CZ605">
        <f>AE605</f>
        <v>383.42</v>
      </c>
      <c r="DA605">
        <f>AI605</f>
        <v>1</v>
      </c>
      <c r="DB605">
        <f t="shared" si="161"/>
        <v>21203.13</v>
      </c>
      <c r="DC605">
        <f t="shared" si="162"/>
        <v>0</v>
      </c>
      <c r="DD605" t="s">
        <v>3</v>
      </c>
      <c r="DE605" t="s">
        <v>3</v>
      </c>
      <c r="DF605">
        <f t="shared" si="163"/>
        <v>530.08000000000004</v>
      </c>
      <c r="DG605">
        <f t="shared" si="164"/>
        <v>0</v>
      </c>
      <c r="DH605">
        <f t="shared" si="165"/>
        <v>0</v>
      </c>
      <c r="DI605">
        <f t="shared" si="166"/>
        <v>0</v>
      </c>
      <c r="DJ605">
        <f>DF605</f>
        <v>530.08000000000004</v>
      </c>
      <c r="DK605">
        <v>0</v>
      </c>
      <c r="DL605" t="s">
        <v>3</v>
      </c>
      <c r="DM605">
        <v>0</v>
      </c>
      <c r="DN605" t="s">
        <v>3</v>
      </c>
      <c r="DO605">
        <v>0</v>
      </c>
    </row>
    <row r="606" spans="1:119" x14ac:dyDescent="0.2">
      <c r="A606">
        <f>ROW(Source!A363)</f>
        <v>363</v>
      </c>
      <c r="B606">
        <v>68582722</v>
      </c>
      <c r="C606">
        <v>68584906</v>
      </c>
      <c r="D606">
        <v>68308658</v>
      </c>
      <c r="E606">
        <v>1</v>
      </c>
      <c r="F606">
        <v>1</v>
      </c>
      <c r="G606">
        <v>33</v>
      </c>
      <c r="H606">
        <v>3</v>
      </c>
      <c r="I606" t="s">
        <v>2513</v>
      </c>
      <c r="J606" t="s">
        <v>2514</v>
      </c>
      <c r="K606" t="s">
        <v>2515</v>
      </c>
      <c r="L606">
        <v>1327</v>
      </c>
      <c r="N606">
        <v>1005</v>
      </c>
      <c r="O606" t="s">
        <v>402</v>
      </c>
      <c r="P606" t="s">
        <v>402</v>
      </c>
      <c r="Q606">
        <v>1</v>
      </c>
      <c r="W606">
        <v>0</v>
      </c>
      <c r="X606">
        <v>-870118506</v>
      </c>
      <c r="Y606">
        <f t="shared" si="160"/>
        <v>100</v>
      </c>
      <c r="AA606">
        <v>5913.47</v>
      </c>
      <c r="AB606">
        <v>0</v>
      </c>
      <c r="AC606">
        <v>0</v>
      </c>
      <c r="AD606">
        <v>0</v>
      </c>
      <c r="AE606">
        <v>5913.47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-2</v>
      </c>
      <c r="AN606">
        <v>0</v>
      </c>
      <c r="AO606">
        <v>1</v>
      </c>
      <c r="AP606">
        <v>0</v>
      </c>
      <c r="AQ606">
        <v>0</v>
      </c>
      <c r="AR606">
        <v>0</v>
      </c>
      <c r="AS606" t="s">
        <v>3</v>
      </c>
      <c r="AT606">
        <v>100</v>
      </c>
      <c r="AU606" t="s">
        <v>3</v>
      </c>
      <c r="AV606">
        <v>0</v>
      </c>
      <c r="AW606">
        <v>2</v>
      </c>
      <c r="AX606">
        <v>68620748</v>
      </c>
      <c r="AY606">
        <v>1</v>
      </c>
      <c r="AZ606">
        <v>0</v>
      </c>
      <c r="BA606">
        <v>609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X606">
        <f>ROUND(Y606*Source!I363,9)</f>
        <v>2.5</v>
      </c>
      <c r="CY606">
        <f>AA606</f>
        <v>5913.47</v>
      </c>
      <c r="CZ606">
        <f>AE606</f>
        <v>5913.47</v>
      </c>
      <c r="DA606">
        <f>AI606</f>
        <v>1</v>
      </c>
      <c r="DB606">
        <f t="shared" si="161"/>
        <v>591347</v>
      </c>
      <c r="DC606">
        <f t="shared" si="162"/>
        <v>0</v>
      </c>
      <c r="DD606" t="s">
        <v>3</v>
      </c>
      <c r="DE606" t="s">
        <v>3</v>
      </c>
      <c r="DF606">
        <f t="shared" si="163"/>
        <v>14783.68</v>
      </c>
      <c r="DG606">
        <f t="shared" si="164"/>
        <v>0</v>
      </c>
      <c r="DH606">
        <f t="shared" si="165"/>
        <v>0</v>
      </c>
      <c r="DI606">
        <f t="shared" si="166"/>
        <v>0</v>
      </c>
      <c r="DJ606">
        <f>DF606</f>
        <v>14783.68</v>
      </c>
      <c r="DK606">
        <v>0</v>
      </c>
      <c r="DL606" t="s">
        <v>3</v>
      </c>
      <c r="DM606">
        <v>0</v>
      </c>
      <c r="DN606" t="s">
        <v>3</v>
      </c>
      <c r="DO606">
        <v>0</v>
      </c>
    </row>
    <row r="607" spans="1:119" x14ac:dyDescent="0.2">
      <c r="A607">
        <f>ROW(Source!A364)</f>
        <v>364</v>
      </c>
      <c r="B607">
        <v>68582722</v>
      </c>
      <c r="C607">
        <v>68584921</v>
      </c>
      <c r="D607">
        <v>68289694</v>
      </c>
      <c r="E607">
        <v>33</v>
      </c>
      <c r="F607">
        <v>1</v>
      </c>
      <c r="G607">
        <v>33</v>
      </c>
      <c r="H607">
        <v>1</v>
      </c>
      <c r="I607" t="s">
        <v>2072</v>
      </c>
      <c r="J607" t="s">
        <v>3</v>
      </c>
      <c r="K607" t="s">
        <v>2073</v>
      </c>
      <c r="L607">
        <v>1191</v>
      </c>
      <c r="N607">
        <v>1013</v>
      </c>
      <c r="O607" t="s">
        <v>2074</v>
      </c>
      <c r="P607" t="s">
        <v>2074</v>
      </c>
      <c r="Q607">
        <v>1</v>
      </c>
      <c r="W607">
        <v>0</v>
      </c>
      <c r="X607">
        <v>476480486</v>
      </c>
      <c r="Y607">
        <f t="shared" si="160"/>
        <v>83.06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1</v>
      </c>
      <c r="AP607">
        <v>0</v>
      </c>
      <c r="AQ607">
        <v>0</v>
      </c>
      <c r="AR607">
        <v>0</v>
      </c>
      <c r="AS607" t="s">
        <v>3</v>
      </c>
      <c r="AT607">
        <v>83.06</v>
      </c>
      <c r="AU607" t="s">
        <v>3</v>
      </c>
      <c r="AV607">
        <v>1</v>
      </c>
      <c r="AW607">
        <v>2</v>
      </c>
      <c r="AX607">
        <v>68620749</v>
      </c>
      <c r="AY607">
        <v>1</v>
      </c>
      <c r="AZ607">
        <v>0</v>
      </c>
      <c r="BA607">
        <v>610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X607">
        <f>ROUND(Y607*Source!I364,9)</f>
        <v>4.9836</v>
      </c>
      <c r="CY607">
        <f>AD607</f>
        <v>0</v>
      </c>
      <c r="CZ607">
        <f>AH607</f>
        <v>0</v>
      </c>
      <c r="DA607">
        <f>AL607</f>
        <v>1</v>
      </c>
      <c r="DB607">
        <f t="shared" si="161"/>
        <v>0</v>
      </c>
      <c r="DC607">
        <f t="shared" si="162"/>
        <v>0</v>
      </c>
      <c r="DD607" t="s">
        <v>3</v>
      </c>
      <c r="DE607" t="s">
        <v>3</v>
      </c>
      <c r="DF607">
        <f t="shared" si="163"/>
        <v>0</v>
      </c>
      <c r="DG607">
        <f t="shared" si="164"/>
        <v>0</v>
      </c>
      <c r="DH607">
        <f t="shared" si="165"/>
        <v>0</v>
      </c>
      <c r="DI607">
        <f t="shared" si="166"/>
        <v>0</v>
      </c>
      <c r="DJ607">
        <f>DI607</f>
        <v>0</v>
      </c>
      <c r="DK607">
        <v>0</v>
      </c>
      <c r="DL607" t="s">
        <v>3</v>
      </c>
      <c r="DM607">
        <v>0</v>
      </c>
      <c r="DN607" t="s">
        <v>3</v>
      </c>
      <c r="DO607">
        <v>0</v>
      </c>
    </row>
    <row r="608" spans="1:119" x14ac:dyDescent="0.2">
      <c r="A608">
        <f>ROW(Source!A364)</f>
        <v>364</v>
      </c>
      <c r="B608">
        <v>68582722</v>
      </c>
      <c r="C608">
        <v>68584921</v>
      </c>
      <c r="D608">
        <v>68303249</v>
      </c>
      <c r="E608">
        <v>1</v>
      </c>
      <c r="F608">
        <v>1</v>
      </c>
      <c r="G608">
        <v>33</v>
      </c>
      <c r="H608">
        <v>2</v>
      </c>
      <c r="I608" t="s">
        <v>2278</v>
      </c>
      <c r="J608" t="s">
        <v>2279</v>
      </c>
      <c r="K608" t="s">
        <v>2280</v>
      </c>
      <c r="L608">
        <v>1368</v>
      </c>
      <c r="N608">
        <v>1011</v>
      </c>
      <c r="O608" t="s">
        <v>341</v>
      </c>
      <c r="P608" t="s">
        <v>341</v>
      </c>
      <c r="Q608">
        <v>1</v>
      </c>
      <c r="W608">
        <v>0</v>
      </c>
      <c r="X608">
        <v>-2077003567</v>
      </c>
      <c r="Y608">
        <f t="shared" si="160"/>
        <v>0.76</v>
      </c>
      <c r="AA608">
        <v>0</v>
      </c>
      <c r="AB608">
        <v>8.76</v>
      </c>
      <c r="AC608">
        <v>1.18</v>
      </c>
      <c r="AD608">
        <v>0</v>
      </c>
      <c r="AE608">
        <v>0</v>
      </c>
      <c r="AF608">
        <v>8.76</v>
      </c>
      <c r="AG608">
        <v>1.18</v>
      </c>
      <c r="AH608">
        <v>0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1</v>
      </c>
      <c r="AP608">
        <v>0</v>
      </c>
      <c r="AQ608">
        <v>0</v>
      </c>
      <c r="AR608">
        <v>0</v>
      </c>
      <c r="AS608" t="s">
        <v>3</v>
      </c>
      <c r="AT608">
        <v>0.76</v>
      </c>
      <c r="AU608" t="s">
        <v>3</v>
      </c>
      <c r="AV608">
        <v>0</v>
      </c>
      <c r="AW608">
        <v>2</v>
      </c>
      <c r="AX608">
        <v>68620750</v>
      </c>
      <c r="AY608">
        <v>1</v>
      </c>
      <c r="AZ608">
        <v>0</v>
      </c>
      <c r="BA608">
        <v>611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X608">
        <f>ROUND(Y608*Source!I364,9)</f>
        <v>4.5600000000000002E-2</v>
      </c>
      <c r="CY608">
        <f>AB608</f>
        <v>8.76</v>
      </c>
      <c r="CZ608">
        <f>AF608</f>
        <v>8.76</v>
      </c>
      <c r="DA608">
        <f>AJ608</f>
        <v>1</v>
      </c>
      <c r="DB608">
        <f t="shared" si="161"/>
        <v>6.66</v>
      </c>
      <c r="DC608">
        <f t="shared" si="162"/>
        <v>0.9</v>
      </c>
      <c r="DD608" t="s">
        <v>3</v>
      </c>
      <c r="DE608" t="s">
        <v>3</v>
      </c>
      <c r="DF608">
        <f t="shared" si="163"/>
        <v>0</v>
      </c>
      <c r="DG608">
        <f t="shared" si="164"/>
        <v>0.4</v>
      </c>
      <c r="DH608">
        <f t="shared" si="165"/>
        <v>0.05</v>
      </c>
      <c r="DI608">
        <f t="shared" si="166"/>
        <v>0</v>
      </c>
      <c r="DJ608">
        <f>DG608</f>
        <v>0.4</v>
      </c>
      <c r="DK608">
        <v>0</v>
      </c>
      <c r="DL608" t="s">
        <v>3</v>
      </c>
      <c r="DM608">
        <v>0</v>
      </c>
      <c r="DN608" t="s">
        <v>3</v>
      </c>
      <c r="DO608">
        <v>0</v>
      </c>
    </row>
    <row r="609" spans="1:119" x14ac:dyDescent="0.2">
      <c r="A609">
        <f>ROW(Source!A364)</f>
        <v>364</v>
      </c>
      <c r="B609">
        <v>68582722</v>
      </c>
      <c r="C609">
        <v>68584921</v>
      </c>
      <c r="D609">
        <v>68303188</v>
      </c>
      <c r="E609">
        <v>1</v>
      </c>
      <c r="F609">
        <v>1</v>
      </c>
      <c r="G609">
        <v>33</v>
      </c>
      <c r="H609">
        <v>2</v>
      </c>
      <c r="I609" t="s">
        <v>2516</v>
      </c>
      <c r="J609" t="s">
        <v>2517</v>
      </c>
      <c r="K609" t="s">
        <v>2518</v>
      </c>
      <c r="L609">
        <v>1368</v>
      </c>
      <c r="N609">
        <v>1011</v>
      </c>
      <c r="O609" t="s">
        <v>341</v>
      </c>
      <c r="P609" t="s">
        <v>341</v>
      </c>
      <c r="Q609">
        <v>1</v>
      </c>
      <c r="W609">
        <v>0</v>
      </c>
      <c r="X609">
        <v>-306589896</v>
      </c>
      <c r="Y609">
        <f t="shared" si="160"/>
        <v>0.18</v>
      </c>
      <c r="AA609">
        <v>0</v>
      </c>
      <c r="AB609">
        <v>3.79</v>
      </c>
      <c r="AC609">
        <v>0.01</v>
      </c>
      <c r="AD609">
        <v>0</v>
      </c>
      <c r="AE609">
        <v>0</v>
      </c>
      <c r="AF609">
        <v>3.79</v>
      </c>
      <c r="AG609">
        <v>0.01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-2</v>
      </c>
      <c r="AN609">
        <v>0</v>
      </c>
      <c r="AO609">
        <v>1</v>
      </c>
      <c r="AP609">
        <v>0</v>
      </c>
      <c r="AQ609">
        <v>0</v>
      </c>
      <c r="AR609">
        <v>0</v>
      </c>
      <c r="AS609" t="s">
        <v>3</v>
      </c>
      <c r="AT609">
        <v>0.18</v>
      </c>
      <c r="AU609" t="s">
        <v>3</v>
      </c>
      <c r="AV609">
        <v>0</v>
      </c>
      <c r="AW609">
        <v>2</v>
      </c>
      <c r="AX609">
        <v>68620751</v>
      </c>
      <c r="AY609">
        <v>1</v>
      </c>
      <c r="AZ609">
        <v>0</v>
      </c>
      <c r="BA609">
        <v>612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X609">
        <f>ROUND(Y609*Source!I364,9)</f>
        <v>1.0800000000000001E-2</v>
      </c>
      <c r="CY609">
        <f>AB609</f>
        <v>3.79</v>
      </c>
      <c r="CZ609">
        <f>AF609</f>
        <v>3.79</v>
      </c>
      <c r="DA609">
        <f>AJ609</f>
        <v>1</v>
      </c>
      <c r="DB609">
        <f t="shared" si="161"/>
        <v>0.68</v>
      </c>
      <c r="DC609">
        <f t="shared" si="162"/>
        <v>0</v>
      </c>
      <c r="DD609" t="s">
        <v>3</v>
      </c>
      <c r="DE609" t="s">
        <v>3</v>
      </c>
      <c r="DF609">
        <f t="shared" si="163"/>
        <v>0</v>
      </c>
      <c r="DG609">
        <f t="shared" si="164"/>
        <v>0.04</v>
      </c>
      <c r="DH609">
        <f t="shared" si="165"/>
        <v>0</v>
      </c>
      <c r="DI609">
        <f t="shared" si="166"/>
        <v>0</v>
      </c>
      <c r="DJ609">
        <f>DG609</f>
        <v>0.04</v>
      </c>
      <c r="DK609">
        <v>0</v>
      </c>
      <c r="DL609" t="s">
        <v>3</v>
      </c>
      <c r="DM609">
        <v>0</v>
      </c>
      <c r="DN609" t="s">
        <v>3</v>
      </c>
      <c r="DO609">
        <v>0</v>
      </c>
    </row>
    <row r="610" spans="1:119" x14ac:dyDescent="0.2">
      <c r="A610">
        <f>ROW(Source!A364)</f>
        <v>364</v>
      </c>
      <c r="B610">
        <v>68582722</v>
      </c>
      <c r="C610">
        <v>68584921</v>
      </c>
      <c r="D610">
        <v>68303210</v>
      </c>
      <c r="E610">
        <v>1</v>
      </c>
      <c r="F610">
        <v>1</v>
      </c>
      <c r="G610">
        <v>33</v>
      </c>
      <c r="H610">
        <v>2</v>
      </c>
      <c r="I610" t="s">
        <v>2105</v>
      </c>
      <c r="J610" t="s">
        <v>2106</v>
      </c>
      <c r="K610" t="s">
        <v>2107</v>
      </c>
      <c r="L610">
        <v>1368</v>
      </c>
      <c r="N610">
        <v>1011</v>
      </c>
      <c r="O610" t="s">
        <v>341</v>
      </c>
      <c r="P610" t="s">
        <v>341</v>
      </c>
      <c r="Q610">
        <v>1</v>
      </c>
      <c r="W610">
        <v>0</v>
      </c>
      <c r="X610">
        <v>-700529201</v>
      </c>
      <c r="Y610">
        <f t="shared" si="160"/>
        <v>2.5</v>
      </c>
      <c r="AA610">
        <v>0</v>
      </c>
      <c r="AB610">
        <v>5.27</v>
      </c>
      <c r="AC610">
        <v>0.01</v>
      </c>
      <c r="AD610">
        <v>0</v>
      </c>
      <c r="AE610">
        <v>0</v>
      </c>
      <c r="AF610">
        <v>5.27</v>
      </c>
      <c r="AG610">
        <v>0.01</v>
      </c>
      <c r="AH610">
        <v>0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1</v>
      </c>
      <c r="AP610">
        <v>0</v>
      </c>
      <c r="AQ610">
        <v>0</v>
      </c>
      <c r="AR610">
        <v>0</v>
      </c>
      <c r="AS610" t="s">
        <v>3</v>
      </c>
      <c r="AT610">
        <v>2.5</v>
      </c>
      <c r="AU610" t="s">
        <v>3</v>
      </c>
      <c r="AV610">
        <v>0</v>
      </c>
      <c r="AW610">
        <v>2</v>
      </c>
      <c r="AX610">
        <v>68620752</v>
      </c>
      <c r="AY610">
        <v>1</v>
      </c>
      <c r="AZ610">
        <v>0</v>
      </c>
      <c r="BA610">
        <v>613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X610">
        <f>ROUND(Y610*Source!I364,9)</f>
        <v>0.15</v>
      </c>
      <c r="CY610">
        <f>AB610</f>
        <v>5.27</v>
      </c>
      <c r="CZ610">
        <f>AF610</f>
        <v>5.27</v>
      </c>
      <c r="DA610">
        <f>AJ610</f>
        <v>1</v>
      </c>
      <c r="DB610">
        <f t="shared" si="161"/>
        <v>13.18</v>
      </c>
      <c r="DC610">
        <f t="shared" si="162"/>
        <v>0.03</v>
      </c>
      <c r="DD610" t="s">
        <v>3</v>
      </c>
      <c r="DE610" t="s">
        <v>3</v>
      </c>
      <c r="DF610">
        <f t="shared" si="163"/>
        <v>0</v>
      </c>
      <c r="DG610">
        <f t="shared" si="164"/>
        <v>0.79</v>
      </c>
      <c r="DH610">
        <f t="shared" si="165"/>
        <v>0</v>
      </c>
      <c r="DI610">
        <f t="shared" si="166"/>
        <v>0</v>
      </c>
      <c r="DJ610">
        <f>DG610</f>
        <v>0.79</v>
      </c>
      <c r="DK610">
        <v>0</v>
      </c>
      <c r="DL610" t="s">
        <v>3</v>
      </c>
      <c r="DM610">
        <v>0</v>
      </c>
      <c r="DN610" t="s">
        <v>3</v>
      </c>
      <c r="DO610">
        <v>0</v>
      </c>
    </row>
    <row r="611" spans="1:119" x14ac:dyDescent="0.2">
      <c r="A611">
        <f>ROW(Source!A364)</f>
        <v>364</v>
      </c>
      <c r="B611">
        <v>68582722</v>
      </c>
      <c r="C611">
        <v>68584921</v>
      </c>
      <c r="D611">
        <v>68304438</v>
      </c>
      <c r="E611">
        <v>1</v>
      </c>
      <c r="F611">
        <v>1</v>
      </c>
      <c r="G611">
        <v>33</v>
      </c>
      <c r="H611">
        <v>3</v>
      </c>
      <c r="I611" t="s">
        <v>2519</v>
      </c>
      <c r="J611" t="s">
        <v>2520</v>
      </c>
      <c r="K611" t="s">
        <v>2521</v>
      </c>
      <c r="L611">
        <v>1355</v>
      </c>
      <c r="N611">
        <v>1010</v>
      </c>
      <c r="O611" t="s">
        <v>91</v>
      </c>
      <c r="P611" t="s">
        <v>91</v>
      </c>
      <c r="Q611">
        <v>100</v>
      </c>
      <c r="W611">
        <v>0</v>
      </c>
      <c r="X611">
        <v>-788044088</v>
      </c>
      <c r="Y611">
        <f t="shared" si="160"/>
        <v>1.49</v>
      </c>
      <c r="AA611">
        <v>115.25</v>
      </c>
      <c r="AB611">
        <v>0</v>
      </c>
      <c r="AC611">
        <v>0</v>
      </c>
      <c r="AD611">
        <v>0</v>
      </c>
      <c r="AE611">
        <v>115.25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1</v>
      </c>
      <c r="AP611">
        <v>0</v>
      </c>
      <c r="AQ611">
        <v>0</v>
      </c>
      <c r="AR611">
        <v>0</v>
      </c>
      <c r="AS611" t="s">
        <v>3</v>
      </c>
      <c r="AT611">
        <v>1.49</v>
      </c>
      <c r="AU611" t="s">
        <v>3</v>
      </c>
      <c r="AV611">
        <v>0</v>
      </c>
      <c r="AW611">
        <v>2</v>
      </c>
      <c r="AX611">
        <v>68620753</v>
      </c>
      <c r="AY611">
        <v>1</v>
      </c>
      <c r="AZ611">
        <v>0</v>
      </c>
      <c r="BA611">
        <v>614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X611">
        <f>ROUND(Y611*Source!I364,9)</f>
        <v>8.9399999999999993E-2</v>
      </c>
      <c r="CY611">
        <f t="shared" ref="CY611:CY623" si="167">AA611</f>
        <v>115.25</v>
      </c>
      <c r="CZ611">
        <f t="shared" ref="CZ611:CZ623" si="168">AE611</f>
        <v>115.25</v>
      </c>
      <c r="DA611">
        <f t="shared" ref="DA611:DA623" si="169">AI611</f>
        <v>1</v>
      </c>
      <c r="DB611">
        <f t="shared" si="161"/>
        <v>171.72</v>
      </c>
      <c r="DC611">
        <f t="shared" si="162"/>
        <v>0</v>
      </c>
      <c r="DD611" t="s">
        <v>3</v>
      </c>
      <c r="DE611" t="s">
        <v>3</v>
      </c>
      <c r="DF611">
        <f t="shared" si="163"/>
        <v>10.3</v>
      </c>
      <c r="DG611">
        <f t="shared" si="164"/>
        <v>0</v>
      </c>
      <c r="DH611">
        <f t="shared" si="165"/>
        <v>0</v>
      </c>
      <c r="DI611">
        <f t="shared" si="166"/>
        <v>0</v>
      </c>
      <c r="DJ611">
        <f t="shared" ref="DJ611:DJ623" si="170">DF611</f>
        <v>10.3</v>
      </c>
      <c r="DK611">
        <v>0</v>
      </c>
      <c r="DL611" t="s">
        <v>3</v>
      </c>
      <c r="DM611">
        <v>0</v>
      </c>
      <c r="DN611" t="s">
        <v>3</v>
      </c>
      <c r="DO611">
        <v>0</v>
      </c>
    </row>
    <row r="612" spans="1:119" x14ac:dyDescent="0.2">
      <c r="A612">
        <f>ROW(Source!A364)</f>
        <v>364</v>
      </c>
      <c r="B612">
        <v>68582722</v>
      </c>
      <c r="C612">
        <v>68584921</v>
      </c>
      <c r="D612">
        <v>68304440</v>
      </c>
      <c r="E612">
        <v>1</v>
      </c>
      <c r="F612">
        <v>1</v>
      </c>
      <c r="G612">
        <v>33</v>
      </c>
      <c r="H612">
        <v>3</v>
      </c>
      <c r="I612" t="s">
        <v>2522</v>
      </c>
      <c r="J612" t="s">
        <v>2523</v>
      </c>
      <c r="K612" t="s">
        <v>2524</v>
      </c>
      <c r="L612">
        <v>1355</v>
      </c>
      <c r="N612">
        <v>1010</v>
      </c>
      <c r="O612" t="s">
        <v>91</v>
      </c>
      <c r="P612" t="s">
        <v>91</v>
      </c>
      <c r="Q612">
        <v>100</v>
      </c>
      <c r="W612">
        <v>0</v>
      </c>
      <c r="X612">
        <v>-1364165624</v>
      </c>
      <c r="Y612">
        <f t="shared" si="160"/>
        <v>19.43</v>
      </c>
      <c r="AA612">
        <v>32.380000000000003</v>
      </c>
      <c r="AB612">
        <v>0</v>
      </c>
      <c r="AC612">
        <v>0</v>
      </c>
      <c r="AD612">
        <v>0</v>
      </c>
      <c r="AE612">
        <v>32.380000000000003</v>
      </c>
      <c r="AF612">
        <v>0</v>
      </c>
      <c r="AG612">
        <v>0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1</v>
      </c>
      <c r="AP612">
        <v>0</v>
      </c>
      <c r="AQ612">
        <v>0</v>
      </c>
      <c r="AR612">
        <v>0</v>
      </c>
      <c r="AS612" t="s">
        <v>3</v>
      </c>
      <c r="AT612">
        <v>19.43</v>
      </c>
      <c r="AU612" t="s">
        <v>3</v>
      </c>
      <c r="AV612">
        <v>0</v>
      </c>
      <c r="AW612">
        <v>2</v>
      </c>
      <c r="AX612">
        <v>68620754</v>
      </c>
      <c r="AY612">
        <v>1</v>
      </c>
      <c r="AZ612">
        <v>0</v>
      </c>
      <c r="BA612">
        <v>615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CX612">
        <f>ROUND(Y612*Source!I364,9)</f>
        <v>1.1657999999999999</v>
      </c>
      <c r="CY612">
        <f t="shared" si="167"/>
        <v>32.380000000000003</v>
      </c>
      <c r="CZ612">
        <f t="shared" si="168"/>
        <v>32.380000000000003</v>
      </c>
      <c r="DA612">
        <f t="shared" si="169"/>
        <v>1</v>
      </c>
      <c r="DB612">
        <f t="shared" si="161"/>
        <v>629.14</v>
      </c>
      <c r="DC612">
        <f t="shared" si="162"/>
        <v>0</v>
      </c>
      <c r="DD612" t="s">
        <v>3</v>
      </c>
      <c r="DE612" t="s">
        <v>3</v>
      </c>
      <c r="DF612">
        <f t="shared" si="163"/>
        <v>37.75</v>
      </c>
      <c r="DG612">
        <f t="shared" si="164"/>
        <v>0</v>
      </c>
      <c r="DH612">
        <f t="shared" si="165"/>
        <v>0</v>
      </c>
      <c r="DI612">
        <f t="shared" si="166"/>
        <v>0</v>
      </c>
      <c r="DJ612">
        <f t="shared" si="170"/>
        <v>37.75</v>
      </c>
      <c r="DK612">
        <v>0</v>
      </c>
      <c r="DL612" t="s">
        <v>3</v>
      </c>
      <c r="DM612">
        <v>0</v>
      </c>
      <c r="DN612" t="s">
        <v>3</v>
      </c>
      <c r="DO612">
        <v>0</v>
      </c>
    </row>
    <row r="613" spans="1:119" x14ac:dyDescent="0.2">
      <c r="A613">
        <f>ROW(Source!A364)</f>
        <v>364</v>
      </c>
      <c r="B613">
        <v>68582722</v>
      </c>
      <c r="C613">
        <v>68584921</v>
      </c>
      <c r="D613">
        <v>68305456</v>
      </c>
      <c r="E613">
        <v>1</v>
      </c>
      <c r="F613">
        <v>1</v>
      </c>
      <c r="G613">
        <v>33</v>
      </c>
      <c r="H613">
        <v>3</v>
      </c>
      <c r="I613" t="s">
        <v>2525</v>
      </c>
      <c r="J613" t="s">
        <v>2526</v>
      </c>
      <c r="K613" t="s">
        <v>2527</v>
      </c>
      <c r="L613">
        <v>1327</v>
      </c>
      <c r="N613">
        <v>1005</v>
      </c>
      <c r="O613" t="s">
        <v>402</v>
      </c>
      <c r="P613" t="s">
        <v>402</v>
      </c>
      <c r="Q613">
        <v>1</v>
      </c>
      <c r="W613">
        <v>0</v>
      </c>
      <c r="X613">
        <v>-1342433779</v>
      </c>
      <c r="Y613">
        <f t="shared" si="160"/>
        <v>112</v>
      </c>
      <c r="AA613">
        <v>100.31</v>
      </c>
      <c r="AB613">
        <v>0</v>
      </c>
      <c r="AC613">
        <v>0</v>
      </c>
      <c r="AD613">
        <v>0</v>
      </c>
      <c r="AE613">
        <v>100.31</v>
      </c>
      <c r="AF613">
        <v>0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1</v>
      </c>
      <c r="AP613">
        <v>0</v>
      </c>
      <c r="AQ613">
        <v>0</v>
      </c>
      <c r="AR613">
        <v>0</v>
      </c>
      <c r="AS613" t="s">
        <v>3</v>
      </c>
      <c r="AT613">
        <v>112</v>
      </c>
      <c r="AU613" t="s">
        <v>3</v>
      </c>
      <c r="AV613">
        <v>0</v>
      </c>
      <c r="AW613">
        <v>2</v>
      </c>
      <c r="AX613">
        <v>68620755</v>
      </c>
      <c r="AY613">
        <v>1</v>
      </c>
      <c r="AZ613">
        <v>0</v>
      </c>
      <c r="BA613">
        <v>616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X613">
        <f>ROUND(Y613*Source!I364,9)</f>
        <v>6.72</v>
      </c>
      <c r="CY613">
        <f t="shared" si="167"/>
        <v>100.31</v>
      </c>
      <c r="CZ613">
        <f t="shared" si="168"/>
        <v>100.31</v>
      </c>
      <c r="DA613">
        <f t="shared" si="169"/>
        <v>1</v>
      </c>
      <c r="DB613">
        <f t="shared" si="161"/>
        <v>11234.72</v>
      </c>
      <c r="DC613">
        <f t="shared" si="162"/>
        <v>0</v>
      </c>
      <c r="DD613" t="s">
        <v>3</v>
      </c>
      <c r="DE613" t="s">
        <v>3</v>
      </c>
      <c r="DF613">
        <f t="shared" si="163"/>
        <v>674.08</v>
      </c>
      <c r="DG613">
        <f t="shared" si="164"/>
        <v>0</v>
      </c>
      <c r="DH613">
        <f t="shared" si="165"/>
        <v>0</v>
      </c>
      <c r="DI613">
        <f t="shared" si="166"/>
        <v>0</v>
      </c>
      <c r="DJ613">
        <f t="shared" si="170"/>
        <v>674.08</v>
      </c>
      <c r="DK613">
        <v>0</v>
      </c>
      <c r="DL613" t="s">
        <v>3</v>
      </c>
      <c r="DM613">
        <v>0</v>
      </c>
      <c r="DN613" t="s">
        <v>3</v>
      </c>
      <c r="DO613">
        <v>0</v>
      </c>
    </row>
    <row r="614" spans="1:119" x14ac:dyDescent="0.2">
      <c r="A614">
        <f>ROW(Source!A364)</f>
        <v>364</v>
      </c>
      <c r="B614">
        <v>68582722</v>
      </c>
      <c r="C614">
        <v>68584921</v>
      </c>
      <c r="D614">
        <v>68305715</v>
      </c>
      <c r="E614">
        <v>1</v>
      </c>
      <c r="F614">
        <v>1</v>
      </c>
      <c r="G614">
        <v>33</v>
      </c>
      <c r="H614">
        <v>3</v>
      </c>
      <c r="I614" t="s">
        <v>2528</v>
      </c>
      <c r="J614" t="s">
        <v>2529</v>
      </c>
      <c r="K614" t="s">
        <v>2530</v>
      </c>
      <c r="L614">
        <v>1301</v>
      </c>
      <c r="N614">
        <v>1003</v>
      </c>
      <c r="O614" t="s">
        <v>613</v>
      </c>
      <c r="P614" t="s">
        <v>613</v>
      </c>
      <c r="Q614">
        <v>1</v>
      </c>
      <c r="W614">
        <v>0</v>
      </c>
      <c r="X614">
        <v>-804549694</v>
      </c>
      <c r="Y614">
        <f t="shared" si="160"/>
        <v>80</v>
      </c>
      <c r="AA614">
        <v>7.66</v>
      </c>
      <c r="AB614">
        <v>0</v>
      </c>
      <c r="AC614">
        <v>0</v>
      </c>
      <c r="AD614">
        <v>0</v>
      </c>
      <c r="AE614">
        <v>7.66</v>
      </c>
      <c r="AF614">
        <v>0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-2</v>
      </c>
      <c r="AN614">
        <v>0</v>
      </c>
      <c r="AO614">
        <v>1</v>
      </c>
      <c r="AP614">
        <v>0</v>
      </c>
      <c r="AQ614">
        <v>0</v>
      </c>
      <c r="AR614">
        <v>0</v>
      </c>
      <c r="AS614" t="s">
        <v>3</v>
      </c>
      <c r="AT614">
        <v>80</v>
      </c>
      <c r="AU614" t="s">
        <v>3</v>
      </c>
      <c r="AV614">
        <v>0</v>
      </c>
      <c r="AW614">
        <v>2</v>
      </c>
      <c r="AX614">
        <v>68620756</v>
      </c>
      <c r="AY614">
        <v>1</v>
      </c>
      <c r="AZ614">
        <v>0</v>
      </c>
      <c r="BA614">
        <v>617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X614">
        <f>ROUND(Y614*Source!I364,9)</f>
        <v>4.8</v>
      </c>
      <c r="CY614">
        <f t="shared" si="167"/>
        <v>7.66</v>
      </c>
      <c r="CZ614">
        <f t="shared" si="168"/>
        <v>7.66</v>
      </c>
      <c r="DA614">
        <f t="shared" si="169"/>
        <v>1</v>
      </c>
      <c r="DB614">
        <f t="shared" si="161"/>
        <v>612.79999999999995</v>
      </c>
      <c r="DC614">
        <f t="shared" si="162"/>
        <v>0</v>
      </c>
      <c r="DD614" t="s">
        <v>3</v>
      </c>
      <c r="DE614" t="s">
        <v>3</v>
      </c>
      <c r="DF614">
        <f t="shared" si="163"/>
        <v>36.770000000000003</v>
      </c>
      <c r="DG614">
        <f t="shared" si="164"/>
        <v>0</v>
      </c>
      <c r="DH614">
        <f t="shared" si="165"/>
        <v>0</v>
      </c>
      <c r="DI614">
        <f t="shared" si="166"/>
        <v>0</v>
      </c>
      <c r="DJ614">
        <f t="shared" si="170"/>
        <v>36.770000000000003</v>
      </c>
      <c r="DK614">
        <v>0</v>
      </c>
      <c r="DL614" t="s">
        <v>3</v>
      </c>
      <c r="DM614">
        <v>0</v>
      </c>
      <c r="DN614" t="s">
        <v>3</v>
      </c>
      <c r="DO614">
        <v>0</v>
      </c>
    </row>
    <row r="615" spans="1:119" x14ac:dyDescent="0.2">
      <c r="A615">
        <f>ROW(Source!A364)</f>
        <v>364</v>
      </c>
      <c r="B615">
        <v>68582722</v>
      </c>
      <c r="C615">
        <v>68584921</v>
      </c>
      <c r="D615">
        <v>68305717</v>
      </c>
      <c r="E615">
        <v>1</v>
      </c>
      <c r="F615">
        <v>1</v>
      </c>
      <c r="G615">
        <v>33</v>
      </c>
      <c r="H615">
        <v>3</v>
      </c>
      <c r="I615" t="s">
        <v>2531</v>
      </c>
      <c r="J615" t="s">
        <v>2532</v>
      </c>
      <c r="K615" t="s">
        <v>2533</v>
      </c>
      <c r="L615">
        <v>1301</v>
      </c>
      <c r="N615">
        <v>1003</v>
      </c>
      <c r="O615" t="s">
        <v>613</v>
      </c>
      <c r="P615" t="s">
        <v>613</v>
      </c>
      <c r="Q615">
        <v>1</v>
      </c>
      <c r="W615">
        <v>0</v>
      </c>
      <c r="X615">
        <v>879879791</v>
      </c>
      <c r="Y615">
        <f t="shared" si="160"/>
        <v>116</v>
      </c>
      <c r="AA615">
        <v>8.32</v>
      </c>
      <c r="AB615">
        <v>0</v>
      </c>
      <c r="AC615">
        <v>0</v>
      </c>
      <c r="AD615">
        <v>0</v>
      </c>
      <c r="AE615">
        <v>8.32</v>
      </c>
      <c r="AF615">
        <v>0</v>
      </c>
      <c r="AG615">
        <v>0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1</v>
      </c>
      <c r="AP615">
        <v>0</v>
      </c>
      <c r="AQ615">
        <v>0</v>
      </c>
      <c r="AR615">
        <v>0</v>
      </c>
      <c r="AS615" t="s">
        <v>3</v>
      </c>
      <c r="AT615">
        <v>116</v>
      </c>
      <c r="AU615" t="s">
        <v>3</v>
      </c>
      <c r="AV615">
        <v>0</v>
      </c>
      <c r="AW615">
        <v>2</v>
      </c>
      <c r="AX615">
        <v>68620757</v>
      </c>
      <c r="AY615">
        <v>1</v>
      </c>
      <c r="AZ615">
        <v>0</v>
      </c>
      <c r="BA615">
        <v>618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X615">
        <f>ROUND(Y615*Source!I364,9)</f>
        <v>6.96</v>
      </c>
      <c r="CY615">
        <f t="shared" si="167"/>
        <v>8.32</v>
      </c>
      <c r="CZ615">
        <f t="shared" si="168"/>
        <v>8.32</v>
      </c>
      <c r="DA615">
        <f t="shared" si="169"/>
        <v>1</v>
      </c>
      <c r="DB615">
        <f t="shared" si="161"/>
        <v>965.12</v>
      </c>
      <c r="DC615">
        <f t="shared" si="162"/>
        <v>0</v>
      </c>
      <c r="DD615" t="s">
        <v>3</v>
      </c>
      <c r="DE615" t="s">
        <v>3</v>
      </c>
      <c r="DF615">
        <f t="shared" si="163"/>
        <v>57.91</v>
      </c>
      <c r="DG615">
        <f t="shared" si="164"/>
        <v>0</v>
      </c>
      <c r="DH615">
        <f t="shared" si="165"/>
        <v>0</v>
      </c>
      <c r="DI615">
        <f t="shared" si="166"/>
        <v>0</v>
      </c>
      <c r="DJ615">
        <f t="shared" si="170"/>
        <v>57.91</v>
      </c>
      <c r="DK615">
        <v>0</v>
      </c>
      <c r="DL615" t="s">
        <v>3</v>
      </c>
      <c r="DM615">
        <v>0</v>
      </c>
      <c r="DN615" t="s">
        <v>3</v>
      </c>
      <c r="DO615">
        <v>0</v>
      </c>
    </row>
    <row r="616" spans="1:119" x14ac:dyDescent="0.2">
      <c r="A616">
        <f>ROW(Source!A364)</f>
        <v>364</v>
      </c>
      <c r="B616">
        <v>68582722</v>
      </c>
      <c r="C616">
        <v>68584921</v>
      </c>
      <c r="D616">
        <v>68305724</v>
      </c>
      <c r="E616">
        <v>1</v>
      </c>
      <c r="F616">
        <v>1</v>
      </c>
      <c r="G616">
        <v>33</v>
      </c>
      <c r="H616">
        <v>3</v>
      </c>
      <c r="I616" t="s">
        <v>2534</v>
      </c>
      <c r="J616" t="s">
        <v>2535</v>
      </c>
      <c r="K616" t="s">
        <v>2536</v>
      </c>
      <c r="L616">
        <v>1301</v>
      </c>
      <c r="N616">
        <v>1003</v>
      </c>
      <c r="O616" t="s">
        <v>613</v>
      </c>
      <c r="P616" t="s">
        <v>613</v>
      </c>
      <c r="Q616">
        <v>1</v>
      </c>
      <c r="W616">
        <v>0</v>
      </c>
      <c r="X616">
        <v>773786340</v>
      </c>
      <c r="Y616">
        <f t="shared" si="160"/>
        <v>118</v>
      </c>
      <c r="AA616">
        <v>2.95</v>
      </c>
      <c r="AB616">
        <v>0</v>
      </c>
      <c r="AC616">
        <v>0</v>
      </c>
      <c r="AD616">
        <v>0</v>
      </c>
      <c r="AE616">
        <v>2.95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M616">
        <v>-2</v>
      </c>
      <c r="AN616">
        <v>0</v>
      </c>
      <c r="AO616">
        <v>1</v>
      </c>
      <c r="AP616">
        <v>0</v>
      </c>
      <c r="AQ616">
        <v>0</v>
      </c>
      <c r="AR616">
        <v>0</v>
      </c>
      <c r="AS616" t="s">
        <v>3</v>
      </c>
      <c r="AT616">
        <v>118</v>
      </c>
      <c r="AU616" t="s">
        <v>3</v>
      </c>
      <c r="AV616">
        <v>0</v>
      </c>
      <c r="AW616">
        <v>2</v>
      </c>
      <c r="AX616">
        <v>68620758</v>
      </c>
      <c r="AY616">
        <v>1</v>
      </c>
      <c r="AZ616">
        <v>0</v>
      </c>
      <c r="BA616">
        <v>619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X616">
        <f>ROUND(Y616*Source!I364,9)</f>
        <v>7.08</v>
      </c>
      <c r="CY616">
        <f t="shared" si="167"/>
        <v>2.95</v>
      </c>
      <c r="CZ616">
        <f t="shared" si="168"/>
        <v>2.95</v>
      </c>
      <c r="DA616">
        <f t="shared" si="169"/>
        <v>1</v>
      </c>
      <c r="DB616">
        <f t="shared" si="161"/>
        <v>348.1</v>
      </c>
      <c r="DC616">
        <f t="shared" si="162"/>
        <v>0</v>
      </c>
      <c r="DD616" t="s">
        <v>3</v>
      </c>
      <c r="DE616" t="s">
        <v>3</v>
      </c>
      <c r="DF616">
        <f t="shared" si="163"/>
        <v>20.89</v>
      </c>
      <c r="DG616">
        <f t="shared" si="164"/>
        <v>0</v>
      </c>
      <c r="DH616">
        <f t="shared" si="165"/>
        <v>0</v>
      </c>
      <c r="DI616">
        <f t="shared" si="166"/>
        <v>0</v>
      </c>
      <c r="DJ616">
        <f t="shared" si="170"/>
        <v>20.89</v>
      </c>
      <c r="DK616">
        <v>0</v>
      </c>
      <c r="DL616" t="s">
        <v>3</v>
      </c>
      <c r="DM616">
        <v>0</v>
      </c>
      <c r="DN616" t="s">
        <v>3</v>
      </c>
      <c r="DO616">
        <v>0</v>
      </c>
    </row>
    <row r="617" spans="1:119" x14ac:dyDescent="0.2">
      <c r="A617">
        <f>ROW(Source!A364)</f>
        <v>364</v>
      </c>
      <c r="B617">
        <v>68582722</v>
      </c>
      <c r="C617">
        <v>68584921</v>
      </c>
      <c r="D617">
        <v>68303825</v>
      </c>
      <c r="E617">
        <v>1</v>
      </c>
      <c r="F617">
        <v>1</v>
      </c>
      <c r="G617">
        <v>33</v>
      </c>
      <c r="H617">
        <v>3</v>
      </c>
      <c r="I617" t="s">
        <v>2347</v>
      </c>
      <c r="J617" t="s">
        <v>2348</v>
      </c>
      <c r="K617" t="s">
        <v>2349</v>
      </c>
      <c r="L617">
        <v>1346</v>
      </c>
      <c r="N617">
        <v>1009</v>
      </c>
      <c r="O617" t="s">
        <v>529</v>
      </c>
      <c r="P617" t="s">
        <v>529</v>
      </c>
      <c r="Q617">
        <v>1</v>
      </c>
      <c r="W617">
        <v>0</v>
      </c>
      <c r="X617">
        <v>1462898</v>
      </c>
      <c r="Y617">
        <f t="shared" si="160"/>
        <v>10</v>
      </c>
      <c r="AA617">
        <v>113.12</v>
      </c>
      <c r="AB617">
        <v>0</v>
      </c>
      <c r="AC617">
        <v>0</v>
      </c>
      <c r="AD617">
        <v>0</v>
      </c>
      <c r="AE617">
        <v>113.12</v>
      </c>
      <c r="AF617">
        <v>0</v>
      </c>
      <c r="AG617">
        <v>0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1</v>
      </c>
      <c r="AP617">
        <v>0</v>
      </c>
      <c r="AQ617">
        <v>0</v>
      </c>
      <c r="AR617">
        <v>0</v>
      </c>
      <c r="AS617" t="s">
        <v>3</v>
      </c>
      <c r="AT617">
        <v>10</v>
      </c>
      <c r="AU617" t="s">
        <v>3</v>
      </c>
      <c r="AV617">
        <v>0</v>
      </c>
      <c r="AW617">
        <v>2</v>
      </c>
      <c r="AX617">
        <v>68620759</v>
      </c>
      <c r="AY617">
        <v>1</v>
      </c>
      <c r="AZ617">
        <v>0</v>
      </c>
      <c r="BA617">
        <v>620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X617">
        <f>ROUND(Y617*Source!I364,9)</f>
        <v>0.6</v>
      </c>
      <c r="CY617">
        <f t="shared" si="167"/>
        <v>113.12</v>
      </c>
      <c r="CZ617">
        <f t="shared" si="168"/>
        <v>113.12</v>
      </c>
      <c r="DA617">
        <f t="shared" si="169"/>
        <v>1</v>
      </c>
      <c r="DB617">
        <f t="shared" si="161"/>
        <v>1131.2</v>
      </c>
      <c r="DC617">
        <f t="shared" si="162"/>
        <v>0</v>
      </c>
      <c r="DD617" t="s">
        <v>3</v>
      </c>
      <c r="DE617" t="s">
        <v>3</v>
      </c>
      <c r="DF617">
        <f t="shared" si="163"/>
        <v>67.87</v>
      </c>
      <c r="DG617">
        <f t="shared" si="164"/>
        <v>0</v>
      </c>
      <c r="DH617">
        <f t="shared" si="165"/>
        <v>0</v>
      </c>
      <c r="DI617">
        <f t="shared" si="166"/>
        <v>0</v>
      </c>
      <c r="DJ617">
        <f t="shared" si="170"/>
        <v>67.87</v>
      </c>
      <c r="DK617">
        <v>0</v>
      </c>
      <c r="DL617" t="s">
        <v>3</v>
      </c>
      <c r="DM617">
        <v>0</v>
      </c>
      <c r="DN617" t="s">
        <v>3</v>
      </c>
      <c r="DO617">
        <v>0</v>
      </c>
    </row>
    <row r="618" spans="1:119" x14ac:dyDescent="0.2">
      <c r="A618">
        <f>ROW(Source!A364)</f>
        <v>364</v>
      </c>
      <c r="B618">
        <v>68582722</v>
      </c>
      <c r="C618">
        <v>68584921</v>
      </c>
      <c r="D618">
        <v>68303927</v>
      </c>
      <c r="E618">
        <v>1</v>
      </c>
      <c r="F618">
        <v>1</v>
      </c>
      <c r="G618">
        <v>33</v>
      </c>
      <c r="H618">
        <v>3</v>
      </c>
      <c r="I618" t="s">
        <v>2537</v>
      </c>
      <c r="J618" t="s">
        <v>2538</v>
      </c>
      <c r="K618" t="s">
        <v>2539</v>
      </c>
      <c r="L618">
        <v>1339</v>
      </c>
      <c r="N618">
        <v>1007</v>
      </c>
      <c r="O618" t="s">
        <v>666</v>
      </c>
      <c r="P618" t="s">
        <v>666</v>
      </c>
      <c r="Q618">
        <v>1</v>
      </c>
      <c r="W618">
        <v>0</v>
      </c>
      <c r="X618">
        <v>1851072828</v>
      </c>
      <c r="Y618">
        <f t="shared" si="160"/>
        <v>0.13900000000000001</v>
      </c>
      <c r="AA618">
        <v>8225.9500000000007</v>
      </c>
      <c r="AB618">
        <v>0</v>
      </c>
      <c r="AC618">
        <v>0</v>
      </c>
      <c r="AD618">
        <v>0</v>
      </c>
      <c r="AE618">
        <v>8225.9500000000007</v>
      </c>
      <c r="AF618">
        <v>0</v>
      </c>
      <c r="AG618">
        <v>0</v>
      </c>
      <c r="AH618">
        <v>0</v>
      </c>
      <c r="AI618">
        <v>1</v>
      </c>
      <c r="AJ618">
        <v>1</v>
      </c>
      <c r="AK618">
        <v>1</v>
      </c>
      <c r="AL618">
        <v>1</v>
      </c>
      <c r="AM618">
        <v>-2</v>
      </c>
      <c r="AN618">
        <v>0</v>
      </c>
      <c r="AO618">
        <v>1</v>
      </c>
      <c r="AP618">
        <v>0</v>
      </c>
      <c r="AQ618">
        <v>0</v>
      </c>
      <c r="AR618">
        <v>0</v>
      </c>
      <c r="AS618" t="s">
        <v>3</v>
      </c>
      <c r="AT618">
        <v>0.13900000000000001</v>
      </c>
      <c r="AU618" t="s">
        <v>3</v>
      </c>
      <c r="AV618">
        <v>0</v>
      </c>
      <c r="AW618">
        <v>2</v>
      </c>
      <c r="AX618">
        <v>68620760</v>
      </c>
      <c r="AY618">
        <v>1</v>
      </c>
      <c r="AZ618">
        <v>0</v>
      </c>
      <c r="BA618">
        <v>621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X618">
        <f>ROUND(Y618*Source!I364,9)</f>
        <v>8.3400000000000002E-3</v>
      </c>
      <c r="CY618">
        <f t="shared" si="167"/>
        <v>8225.9500000000007</v>
      </c>
      <c r="CZ618">
        <f t="shared" si="168"/>
        <v>8225.9500000000007</v>
      </c>
      <c r="DA618">
        <f t="shared" si="169"/>
        <v>1</v>
      </c>
      <c r="DB618">
        <f t="shared" si="161"/>
        <v>1143.4100000000001</v>
      </c>
      <c r="DC618">
        <f t="shared" si="162"/>
        <v>0</v>
      </c>
      <c r="DD618" t="s">
        <v>3</v>
      </c>
      <c r="DE618" t="s">
        <v>3</v>
      </c>
      <c r="DF618">
        <f t="shared" si="163"/>
        <v>68.599999999999994</v>
      </c>
      <c r="DG618">
        <f t="shared" si="164"/>
        <v>0</v>
      </c>
      <c r="DH618">
        <f t="shared" si="165"/>
        <v>0</v>
      </c>
      <c r="DI618">
        <f t="shared" si="166"/>
        <v>0</v>
      </c>
      <c r="DJ618">
        <f t="shared" si="170"/>
        <v>68.599999999999994</v>
      </c>
      <c r="DK618">
        <v>0</v>
      </c>
      <c r="DL618" t="s">
        <v>3</v>
      </c>
      <c r="DM618">
        <v>0</v>
      </c>
      <c r="DN618" t="s">
        <v>3</v>
      </c>
      <c r="DO618">
        <v>0</v>
      </c>
    </row>
    <row r="619" spans="1:119" x14ac:dyDescent="0.2">
      <c r="A619">
        <f>ROW(Source!A364)</f>
        <v>364</v>
      </c>
      <c r="B619">
        <v>68582722</v>
      </c>
      <c r="C619">
        <v>68584921</v>
      </c>
      <c r="D619">
        <v>68306468</v>
      </c>
      <c r="E619">
        <v>1</v>
      </c>
      <c r="F619">
        <v>1</v>
      </c>
      <c r="G619">
        <v>33</v>
      </c>
      <c r="H619">
        <v>3</v>
      </c>
      <c r="I619" t="s">
        <v>2540</v>
      </c>
      <c r="J619" t="s">
        <v>2541</v>
      </c>
      <c r="K619" t="s">
        <v>2542</v>
      </c>
      <c r="L619">
        <v>1346</v>
      </c>
      <c r="N619">
        <v>1009</v>
      </c>
      <c r="O619" t="s">
        <v>529</v>
      </c>
      <c r="P619" t="s">
        <v>529</v>
      </c>
      <c r="Q619">
        <v>1</v>
      </c>
      <c r="W619">
        <v>0</v>
      </c>
      <c r="X619">
        <v>-586639165</v>
      </c>
      <c r="Y619">
        <f t="shared" si="160"/>
        <v>5</v>
      </c>
      <c r="AA619">
        <v>120.93</v>
      </c>
      <c r="AB619">
        <v>0</v>
      </c>
      <c r="AC619">
        <v>0</v>
      </c>
      <c r="AD619">
        <v>0</v>
      </c>
      <c r="AE619">
        <v>120.93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1</v>
      </c>
      <c r="AP619">
        <v>0</v>
      </c>
      <c r="AQ619">
        <v>0</v>
      </c>
      <c r="AR619">
        <v>0</v>
      </c>
      <c r="AS619" t="s">
        <v>3</v>
      </c>
      <c r="AT619">
        <v>5</v>
      </c>
      <c r="AU619" t="s">
        <v>3</v>
      </c>
      <c r="AV619">
        <v>0</v>
      </c>
      <c r="AW619">
        <v>2</v>
      </c>
      <c r="AX619">
        <v>68620761</v>
      </c>
      <c r="AY619">
        <v>1</v>
      </c>
      <c r="AZ619">
        <v>0</v>
      </c>
      <c r="BA619">
        <v>622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X619">
        <f>ROUND(Y619*Source!I364,9)</f>
        <v>0.3</v>
      </c>
      <c r="CY619">
        <f t="shared" si="167"/>
        <v>120.93</v>
      </c>
      <c r="CZ619">
        <f t="shared" si="168"/>
        <v>120.93</v>
      </c>
      <c r="DA619">
        <f t="shared" si="169"/>
        <v>1</v>
      </c>
      <c r="DB619">
        <f t="shared" si="161"/>
        <v>604.65</v>
      </c>
      <c r="DC619">
        <f t="shared" si="162"/>
        <v>0</v>
      </c>
      <c r="DD619" t="s">
        <v>3</v>
      </c>
      <c r="DE619" t="s">
        <v>3</v>
      </c>
      <c r="DF619">
        <f t="shared" si="163"/>
        <v>36.28</v>
      </c>
      <c r="DG619">
        <f t="shared" si="164"/>
        <v>0</v>
      </c>
      <c r="DH619">
        <f t="shared" si="165"/>
        <v>0</v>
      </c>
      <c r="DI619">
        <f t="shared" si="166"/>
        <v>0</v>
      </c>
      <c r="DJ619">
        <f t="shared" si="170"/>
        <v>36.28</v>
      </c>
      <c r="DK619">
        <v>0</v>
      </c>
      <c r="DL619" t="s">
        <v>3</v>
      </c>
      <c r="DM619">
        <v>0</v>
      </c>
      <c r="DN619" t="s">
        <v>3</v>
      </c>
      <c r="DO619">
        <v>0</v>
      </c>
    </row>
    <row r="620" spans="1:119" x14ac:dyDescent="0.2">
      <c r="A620">
        <f>ROW(Source!A364)</f>
        <v>364</v>
      </c>
      <c r="B620">
        <v>68582722</v>
      </c>
      <c r="C620">
        <v>68584921</v>
      </c>
      <c r="D620">
        <v>68306469</v>
      </c>
      <c r="E620">
        <v>1</v>
      </c>
      <c r="F620">
        <v>1</v>
      </c>
      <c r="G620">
        <v>33</v>
      </c>
      <c r="H620">
        <v>3</v>
      </c>
      <c r="I620" t="s">
        <v>2543</v>
      </c>
      <c r="J620" t="s">
        <v>2544</v>
      </c>
      <c r="K620" t="s">
        <v>2545</v>
      </c>
      <c r="L620">
        <v>1346</v>
      </c>
      <c r="N620">
        <v>1009</v>
      </c>
      <c r="O620" t="s">
        <v>529</v>
      </c>
      <c r="P620" t="s">
        <v>529</v>
      </c>
      <c r="Q620">
        <v>1</v>
      </c>
      <c r="W620">
        <v>0</v>
      </c>
      <c r="X620">
        <v>285392572</v>
      </c>
      <c r="Y620">
        <f t="shared" si="160"/>
        <v>76</v>
      </c>
      <c r="AA620">
        <v>14.53</v>
      </c>
      <c r="AB620">
        <v>0</v>
      </c>
      <c r="AC620">
        <v>0</v>
      </c>
      <c r="AD620">
        <v>0</v>
      </c>
      <c r="AE620">
        <v>14.53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1</v>
      </c>
      <c r="AP620">
        <v>0</v>
      </c>
      <c r="AQ620">
        <v>0</v>
      </c>
      <c r="AR620">
        <v>0</v>
      </c>
      <c r="AS620" t="s">
        <v>3</v>
      </c>
      <c r="AT620">
        <v>76</v>
      </c>
      <c r="AU620" t="s">
        <v>3</v>
      </c>
      <c r="AV620">
        <v>0</v>
      </c>
      <c r="AW620">
        <v>2</v>
      </c>
      <c r="AX620">
        <v>68620762</v>
      </c>
      <c r="AY620">
        <v>1</v>
      </c>
      <c r="AZ620">
        <v>0</v>
      </c>
      <c r="BA620">
        <v>623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X620">
        <f>ROUND(Y620*Source!I364,9)</f>
        <v>4.5599999999999996</v>
      </c>
      <c r="CY620">
        <f t="shared" si="167"/>
        <v>14.53</v>
      </c>
      <c r="CZ620">
        <f t="shared" si="168"/>
        <v>14.53</v>
      </c>
      <c r="DA620">
        <f t="shared" si="169"/>
        <v>1</v>
      </c>
      <c r="DB620">
        <f t="shared" si="161"/>
        <v>1104.28</v>
      </c>
      <c r="DC620">
        <f t="shared" si="162"/>
        <v>0</v>
      </c>
      <c r="DD620" t="s">
        <v>3</v>
      </c>
      <c r="DE620" t="s">
        <v>3</v>
      </c>
      <c r="DF620">
        <f t="shared" si="163"/>
        <v>66.260000000000005</v>
      </c>
      <c r="DG620">
        <f t="shared" si="164"/>
        <v>0</v>
      </c>
      <c r="DH620">
        <f t="shared" si="165"/>
        <v>0</v>
      </c>
      <c r="DI620">
        <f t="shared" si="166"/>
        <v>0</v>
      </c>
      <c r="DJ620">
        <f t="shared" si="170"/>
        <v>66.260000000000005</v>
      </c>
      <c r="DK620">
        <v>0</v>
      </c>
      <c r="DL620" t="s">
        <v>3</v>
      </c>
      <c r="DM620">
        <v>0</v>
      </c>
      <c r="DN620" t="s">
        <v>3</v>
      </c>
      <c r="DO620">
        <v>0</v>
      </c>
    </row>
    <row r="621" spans="1:119" x14ac:dyDescent="0.2">
      <c r="A621">
        <f>ROW(Source!A364)</f>
        <v>364</v>
      </c>
      <c r="B621">
        <v>68582722</v>
      </c>
      <c r="C621">
        <v>68584921</v>
      </c>
      <c r="D621">
        <v>68306385</v>
      </c>
      <c r="E621">
        <v>1</v>
      </c>
      <c r="F621">
        <v>1</v>
      </c>
      <c r="G621">
        <v>33</v>
      </c>
      <c r="H621">
        <v>3</v>
      </c>
      <c r="I621" t="s">
        <v>2498</v>
      </c>
      <c r="J621" t="s">
        <v>2499</v>
      </c>
      <c r="K621" t="s">
        <v>2500</v>
      </c>
      <c r="L621">
        <v>1346</v>
      </c>
      <c r="N621">
        <v>1009</v>
      </c>
      <c r="O621" t="s">
        <v>529</v>
      </c>
      <c r="P621" t="s">
        <v>529</v>
      </c>
      <c r="Q621">
        <v>1</v>
      </c>
      <c r="W621">
        <v>0</v>
      </c>
      <c r="X621">
        <v>-2121997337</v>
      </c>
      <c r="Y621">
        <f t="shared" si="160"/>
        <v>34</v>
      </c>
      <c r="AA621">
        <v>21.14</v>
      </c>
      <c r="AB621">
        <v>0</v>
      </c>
      <c r="AC621">
        <v>0</v>
      </c>
      <c r="AD621">
        <v>0</v>
      </c>
      <c r="AE621">
        <v>21.14</v>
      </c>
      <c r="AF621">
        <v>0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1</v>
      </c>
      <c r="AP621">
        <v>0</v>
      </c>
      <c r="AQ621">
        <v>0</v>
      </c>
      <c r="AR621">
        <v>0</v>
      </c>
      <c r="AS621" t="s">
        <v>3</v>
      </c>
      <c r="AT621">
        <v>34</v>
      </c>
      <c r="AU621" t="s">
        <v>3</v>
      </c>
      <c r="AV621">
        <v>0</v>
      </c>
      <c r="AW621">
        <v>2</v>
      </c>
      <c r="AX621">
        <v>68620763</v>
      </c>
      <c r="AY621">
        <v>1</v>
      </c>
      <c r="AZ621">
        <v>0</v>
      </c>
      <c r="BA621">
        <v>624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X621">
        <f>ROUND(Y621*Source!I364,9)</f>
        <v>2.04</v>
      </c>
      <c r="CY621">
        <f t="shared" si="167"/>
        <v>21.14</v>
      </c>
      <c r="CZ621">
        <f t="shared" si="168"/>
        <v>21.14</v>
      </c>
      <c r="DA621">
        <f t="shared" si="169"/>
        <v>1</v>
      </c>
      <c r="DB621">
        <f t="shared" si="161"/>
        <v>718.76</v>
      </c>
      <c r="DC621">
        <f t="shared" si="162"/>
        <v>0</v>
      </c>
      <c r="DD621" t="s">
        <v>3</v>
      </c>
      <c r="DE621" t="s">
        <v>3</v>
      </c>
      <c r="DF621">
        <f t="shared" si="163"/>
        <v>43.13</v>
      </c>
      <c r="DG621">
        <f t="shared" si="164"/>
        <v>0</v>
      </c>
      <c r="DH621">
        <f t="shared" si="165"/>
        <v>0</v>
      </c>
      <c r="DI621">
        <f t="shared" si="166"/>
        <v>0</v>
      </c>
      <c r="DJ621">
        <f t="shared" si="170"/>
        <v>43.13</v>
      </c>
      <c r="DK621">
        <v>0</v>
      </c>
      <c r="DL621" t="s">
        <v>3</v>
      </c>
      <c r="DM621">
        <v>0</v>
      </c>
      <c r="DN621" t="s">
        <v>3</v>
      </c>
      <c r="DO621">
        <v>0</v>
      </c>
    </row>
    <row r="622" spans="1:119" x14ac:dyDescent="0.2">
      <c r="A622">
        <f>ROW(Source!A364)</f>
        <v>364</v>
      </c>
      <c r="B622">
        <v>68582722</v>
      </c>
      <c r="C622">
        <v>68584921</v>
      </c>
      <c r="D622">
        <v>68307723</v>
      </c>
      <c r="E622">
        <v>1</v>
      </c>
      <c r="F622">
        <v>1</v>
      </c>
      <c r="G622">
        <v>33</v>
      </c>
      <c r="H622">
        <v>3</v>
      </c>
      <c r="I622" t="s">
        <v>2546</v>
      </c>
      <c r="J622" t="s">
        <v>2547</v>
      </c>
      <c r="K622" t="s">
        <v>2548</v>
      </c>
      <c r="L622">
        <v>1301</v>
      </c>
      <c r="N622">
        <v>1003</v>
      </c>
      <c r="O622" t="s">
        <v>613</v>
      </c>
      <c r="P622" t="s">
        <v>613</v>
      </c>
      <c r="Q622">
        <v>1</v>
      </c>
      <c r="W622">
        <v>0</v>
      </c>
      <c r="X622">
        <v>-571275357</v>
      </c>
      <c r="Y622">
        <f t="shared" si="160"/>
        <v>122</v>
      </c>
      <c r="AA622">
        <v>103.09</v>
      </c>
      <c r="AB622">
        <v>0</v>
      </c>
      <c r="AC622">
        <v>0</v>
      </c>
      <c r="AD622">
        <v>0</v>
      </c>
      <c r="AE622">
        <v>103.09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1</v>
      </c>
      <c r="AP622">
        <v>0</v>
      </c>
      <c r="AQ622">
        <v>0</v>
      </c>
      <c r="AR622">
        <v>0</v>
      </c>
      <c r="AS622" t="s">
        <v>3</v>
      </c>
      <c r="AT622">
        <v>122</v>
      </c>
      <c r="AU622" t="s">
        <v>3</v>
      </c>
      <c r="AV622">
        <v>0</v>
      </c>
      <c r="AW622">
        <v>2</v>
      </c>
      <c r="AX622">
        <v>68620764</v>
      </c>
      <c r="AY622">
        <v>1</v>
      </c>
      <c r="AZ622">
        <v>0</v>
      </c>
      <c r="BA622">
        <v>625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X622">
        <f>ROUND(Y622*Source!I364,9)</f>
        <v>7.32</v>
      </c>
      <c r="CY622">
        <f t="shared" si="167"/>
        <v>103.09</v>
      </c>
      <c r="CZ622">
        <f t="shared" si="168"/>
        <v>103.09</v>
      </c>
      <c r="DA622">
        <f t="shared" si="169"/>
        <v>1</v>
      </c>
      <c r="DB622">
        <f t="shared" si="161"/>
        <v>12576.98</v>
      </c>
      <c r="DC622">
        <f t="shared" si="162"/>
        <v>0</v>
      </c>
      <c r="DD622" t="s">
        <v>3</v>
      </c>
      <c r="DE622" t="s">
        <v>3</v>
      </c>
      <c r="DF622">
        <f t="shared" si="163"/>
        <v>754.62</v>
      </c>
      <c r="DG622">
        <f t="shared" si="164"/>
        <v>0</v>
      </c>
      <c r="DH622">
        <f t="shared" si="165"/>
        <v>0</v>
      </c>
      <c r="DI622">
        <f t="shared" si="166"/>
        <v>0</v>
      </c>
      <c r="DJ622">
        <f t="shared" si="170"/>
        <v>754.62</v>
      </c>
      <c r="DK622">
        <v>0</v>
      </c>
      <c r="DL622" t="s">
        <v>3</v>
      </c>
      <c r="DM622">
        <v>0</v>
      </c>
      <c r="DN622" t="s">
        <v>3</v>
      </c>
      <c r="DO622">
        <v>0</v>
      </c>
    </row>
    <row r="623" spans="1:119" x14ac:dyDescent="0.2">
      <c r="A623">
        <f>ROW(Source!A364)</f>
        <v>364</v>
      </c>
      <c r="B623">
        <v>68582722</v>
      </c>
      <c r="C623">
        <v>68584921</v>
      </c>
      <c r="D623">
        <v>68307722</v>
      </c>
      <c r="E623">
        <v>1</v>
      </c>
      <c r="F623">
        <v>1</v>
      </c>
      <c r="G623">
        <v>33</v>
      </c>
      <c r="H623">
        <v>3</v>
      </c>
      <c r="I623" t="s">
        <v>2549</v>
      </c>
      <c r="J623" t="s">
        <v>2550</v>
      </c>
      <c r="K623" t="s">
        <v>2551</v>
      </c>
      <c r="L623">
        <v>1301</v>
      </c>
      <c r="N623">
        <v>1003</v>
      </c>
      <c r="O623" t="s">
        <v>613</v>
      </c>
      <c r="P623" t="s">
        <v>613</v>
      </c>
      <c r="Q623">
        <v>1</v>
      </c>
      <c r="W623">
        <v>0</v>
      </c>
      <c r="X623">
        <v>-2054101916</v>
      </c>
      <c r="Y623">
        <f t="shared" si="160"/>
        <v>234</v>
      </c>
      <c r="AA623">
        <v>125.28</v>
      </c>
      <c r="AB623">
        <v>0</v>
      </c>
      <c r="AC623">
        <v>0</v>
      </c>
      <c r="AD623">
        <v>0</v>
      </c>
      <c r="AE623">
        <v>125.28</v>
      </c>
      <c r="AF623">
        <v>0</v>
      </c>
      <c r="AG623">
        <v>0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1</v>
      </c>
      <c r="AP623">
        <v>0</v>
      </c>
      <c r="AQ623">
        <v>0</v>
      </c>
      <c r="AR623">
        <v>0</v>
      </c>
      <c r="AS623" t="s">
        <v>3</v>
      </c>
      <c r="AT623">
        <v>234</v>
      </c>
      <c r="AU623" t="s">
        <v>3</v>
      </c>
      <c r="AV623">
        <v>0</v>
      </c>
      <c r="AW623">
        <v>2</v>
      </c>
      <c r="AX623">
        <v>68620765</v>
      </c>
      <c r="AY623">
        <v>1</v>
      </c>
      <c r="AZ623">
        <v>0</v>
      </c>
      <c r="BA623">
        <v>626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X623">
        <f>ROUND(Y623*Source!I364,9)</f>
        <v>14.04</v>
      </c>
      <c r="CY623">
        <f t="shared" si="167"/>
        <v>125.28</v>
      </c>
      <c r="CZ623">
        <f t="shared" si="168"/>
        <v>125.28</v>
      </c>
      <c r="DA623">
        <f t="shared" si="169"/>
        <v>1</v>
      </c>
      <c r="DB623">
        <f t="shared" si="161"/>
        <v>29315.52</v>
      </c>
      <c r="DC623">
        <f t="shared" si="162"/>
        <v>0</v>
      </c>
      <c r="DD623" t="s">
        <v>3</v>
      </c>
      <c r="DE623" t="s">
        <v>3</v>
      </c>
      <c r="DF623">
        <f t="shared" si="163"/>
        <v>1758.93</v>
      </c>
      <c r="DG623">
        <f t="shared" si="164"/>
        <v>0</v>
      </c>
      <c r="DH623">
        <f t="shared" si="165"/>
        <v>0</v>
      </c>
      <c r="DI623">
        <f t="shared" si="166"/>
        <v>0</v>
      </c>
      <c r="DJ623">
        <f t="shared" si="170"/>
        <v>1758.93</v>
      </c>
      <c r="DK623">
        <v>0</v>
      </c>
      <c r="DL623" t="s">
        <v>3</v>
      </c>
      <c r="DM623">
        <v>0</v>
      </c>
      <c r="DN623" t="s">
        <v>3</v>
      </c>
      <c r="DO623">
        <v>0</v>
      </c>
    </row>
    <row r="624" spans="1:119" x14ac:dyDescent="0.2">
      <c r="A624">
        <f>ROW(Source!A365)</f>
        <v>365</v>
      </c>
      <c r="B624">
        <v>68582722</v>
      </c>
      <c r="C624">
        <v>68584956</v>
      </c>
      <c r="D624">
        <v>68289694</v>
      </c>
      <c r="E624">
        <v>33</v>
      </c>
      <c r="F624">
        <v>1</v>
      </c>
      <c r="G624">
        <v>33</v>
      </c>
      <c r="H624">
        <v>1</v>
      </c>
      <c r="I624" t="s">
        <v>2072</v>
      </c>
      <c r="J624" t="s">
        <v>3</v>
      </c>
      <c r="K624" t="s">
        <v>2073</v>
      </c>
      <c r="L624">
        <v>1191</v>
      </c>
      <c r="N624">
        <v>1013</v>
      </c>
      <c r="O624" t="s">
        <v>2074</v>
      </c>
      <c r="P624" t="s">
        <v>2074</v>
      </c>
      <c r="Q624">
        <v>1</v>
      </c>
      <c r="W624">
        <v>0</v>
      </c>
      <c r="X624">
        <v>476480486</v>
      </c>
      <c r="Y624">
        <f t="shared" si="160"/>
        <v>75.900000000000006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1</v>
      </c>
      <c r="AP624">
        <v>0</v>
      </c>
      <c r="AQ624">
        <v>0</v>
      </c>
      <c r="AR624">
        <v>0</v>
      </c>
      <c r="AS624" t="s">
        <v>3</v>
      </c>
      <c r="AT624">
        <v>75.900000000000006</v>
      </c>
      <c r="AU624" t="s">
        <v>3</v>
      </c>
      <c r="AV624">
        <v>1</v>
      </c>
      <c r="AW624">
        <v>2</v>
      </c>
      <c r="AX624">
        <v>68620766</v>
      </c>
      <c r="AY624">
        <v>1</v>
      </c>
      <c r="AZ624">
        <v>0</v>
      </c>
      <c r="BA624">
        <v>627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X624">
        <f>ROUND(Y624*Source!I365,9)</f>
        <v>1.518</v>
      </c>
      <c r="CY624">
        <f>AD624</f>
        <v>0</v>
      </c>
      <c r="CZ624">
        <f>AH624</f>
        <v>0</v>
      </c>
      <c r="DA624">
        <f>AL624</f>
        <v>1</v>
      </c>
      <c r="DB624">
        <f t="shared" si="161"/>
        <v>0</v>
      </c>
      <c r="DC624">
        <f t="shared" si="162"/>
        <v>0</v>
      </c>
      <c r="DD624" t="s">
        <v>3</v>
      </c>
      <c r="DE624" t="s">
        <v>3</v>
      </c>
      <c r="DF624">
        <f t="shared" si="163"/>
        <v>0</v>
      </c>
      <c r="DG624">
        <f t="shared" si="164"/>
        <v>0</v>
      </c>
      <c r="DH624">
        <f t="shared" si="165"/>
        <v>0</v>
      </c>
      <c r="DI624">
        <f t="shared" si="166"/>
        <v>0</v>
      </c>
      <c r="DJ624">
        <f>DI624</f>
        <v>0</v>
      </c>
      <c r="DK624">
        <v>0</v>
      </c>
      <c r="DL624" t="s">
        <v>3</v>
      </c>
      <c r="DM624">
        <v>0</v>
      </c>
      <c r="DN624" t="s">
        <v>3</v>
      </c>
      <c r="DO624">
        <v>0</v>
      </c>
    </row>
    <row r="625" spans="1:119" x14ac:dyDescent="0.2">
      <c r="A625">
        <f>ROW(Source!A365)</f>
        <v>365</v>
      </c>
      <c r="B625">
        <v>68582722</v>
      </c>
      <c r="C625">
        <v>68584956</v>
      </c>
      <c r="D625">
        <v>68303210</v>
      </c>
      <c r="E625">
        <v>1</v>
      </c>
      <c r="F625">
        <v>1</v>
      </c>
      <c r="G625">
        <v>33</v>
      </c>
      <c r="H625">
        <v>2</v>
      </c>
      <c r="I625" t="s">
        <v>2105</v>
      </c>
      <c r="J625" t="s">
        <v>2106</v>
      </c>
      <c r="K625" t="s">
        <v>2107</v>
      </c>
      <c r="L625">
        <v>1368</v>
      </c>
      <c r="N625">
        <v>1011</v>
      </c>
      <c r="O625" t="s">
        <v>341</v>
      </c>
      <c r="P625" t="s">
        <v>341</v>
      </c>
      <c r="Q625">
        <v>1</v>
      </c>
      <c r="W625">
        <v>0</v>
      </c>
      <c r="X625">
        <v>-700529201</v>
      </c>
      <c r="Y625">
        <f t="shared" si="160"/>
        <v>16.25</v>
      </c>
      <c r="AA625">
        <v>0</v>
      </c>
      <c r="AB625">
        <v>5.27</v>
      </c>
      <c r="AC625">
        <v>0.01</v>
      </c>
      <c r="AD625">
        <v>0</v>
      </c>
      <c r="AE625">
        <v>0</v>
      </c>
      <c r="AF625">
        <v>5.27</v>
      </c>
      <c r="AG625">
        <v>0.01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-2</v>
      </c>
      <c r="AN625">
        <v>0</v>
      </c>
      <c r="AO625">
        <v>1</v>
      </c>
      <c r="AP625">
        <v>0</v>
      </c>
      <c r="AQ625">
        <v>0</v>
      </c>
      <c r="AR625">
        <v>0</v>
      </c>
      <c r="AS625" t="s">
        <v>3</v>
      </c>
      <c r="AT625">
        <v>16.25</v>
      </c>
      <c r="AU625" t="s">
        <v>3</v>
      </c>
      <c r="AV625">
        <v>0</v>
      </c>
      <c r="AW625">
        <v>2</v>
      </c>
      <c r="AX625">
        <v>68620767</v>
      </c>
      <c r="AY625">
        <v>1</v>
      </c>
      <c r="AZ625">
        <v>0</v>
      </c>
      <c r="BA625">
        <v>628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X625">
        <f>ROUND(Y625*Source!I365,9)</f>
        <v>0.32500000000000001</v>
      </c>
      <c r="CY625">
        <f>AB625</f>
        <v>5.27</v>
      </c>
      <c r="CZ625">
        <f>AF625</f>
        <v>5.27</v>
      </c>
      <c r="DA625">
        <f>AJ625</f>
        <v>1</v>
      </c>
      <c r="DB625">
        <f t="shared" si="161"/>
        <v>85.64</v>
      </c>
      <c r="DC625">
        <f t="shared" si="162"/>
        <v>0.16</v>
      </c>
      <c r="DD625" t="s">
        <v>3</v>
      </c>
      <c r="DE625" t="s">
        <v>3</v>
      </c>
      <c r="DF625">
        <f t="shared" si="163"/>
        <v>0</v>
      </c>
      <c r="DG625">
        <f t="shared" si="164"/>
        <v>1.71</v>
      </c>
      <c r="DH625">
        <f t="shared" si="165"/>
        <v>0</v>
      </c>
      <c r="DI625">
        <f t="shared" si="166"/>
        <v>0</v>
      </c>
      <c r="DJ625">
        <f>DG625</f>
        <v>1.71</v>
      </c>
      <c r="DK625">
        <v>0</v>
      </c>
      <c r="DL625" t="s">
        <v>3</v>
      </c>
      <c r="DM625">
        <v>0</v>
      </c>
      <c r="DN625" t="s">
        <v>3</v>
      </c>
      <c r="DO625">
        <v>0</v>
      </c>
    </row>
    <row r="626" spans="1:119" x14ac:dyDescent="0.2">
      <c r="A626">
        <f>ROW(Source!A365)</f>
        <v>365</v>
      </c>
      <c r="B626">
        <v>68582722</v>
      </c>
      <c r="C626">
        <v>68584956</v>
      </c>
      <c r="D626">
        <v>68296525</v>
      </c>
      <c r="E626">
        <v>33</v>
      </c>
      <c r="F626">
        <v>1</v>
      </c>
      <c r="G626">
        <v>33</v>
      </c>
      <c r="H626">
        <v>3</v>
      </c>
      <c r="I626" t="s">
        <v>2552</v>
      </c>
      <c r="J626" t="s">
        <v>2553</v>
      </c>
      <c r="K626" t="s">
        <v>2554</v>
      </c>
      <c r="L626">
        <v>1346</v>
      </c>
      <c r="N626">
        <v>1009</v>
      </c>
      <c r="O626" t="s">
        <v>529</v>
      </c>
      <c r="P626" t="s">
        <v>529</v>
      </c>
      <c r="Q626">
        <v>1</v>
      </c>
      <c r="W626">
        <v>0</v>
      </c>
      <c r="X626">
        <v>-2138240946</v>
      </c>
      <c r="Y626">
        <f t="shared" si="160"/>
        <v>4.5</v>
      </c>
      <c r="AA626">
        <v>265.67</v>
      </c>
      <c r="AB626">
        <v>0</v>
      </c>
      <c r="AC626">
        <v>0</v>
      </c>
      <c r="AD626">
        <v>0</v>
      </c>
      <c r="AE626">
        <v>265.67</v>
      </c>
      <c r="AF626">
        <v>0</v>
      </c>
      <c r="AG626">
        <v>0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1</v>
      </c>
      <c r="AP626">
        <v>0</v>
      </c>
      <c r="AQ626">
        <v>0</v>
      </c>
      <c r="AR626">
        <v>0</v>
      </c>
      <c r="AS626" t="s">
        <v>3</v>
      </c>
      <c r="AT626">
        <v>4.5</v>
      </c>
      <c r="AU626" t="s">
        <v>3</v>
      </c>
      <c r="AV626">
        <v>0</v>
      </c>
      <c r="AW626">
        <v>2</v>
      </c>
      <c r="AX626">
        <v>68620769</v>
      </c>
      <c r="AY626">
        <v>2</v>
      </c>
      <c r="AZ626">
        <v>22528</v>
      </c>
      <c r="BA626">
        <v>629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CX626">
        <f>ROUND(Y626*Source!I365,9)</f>
        <v>0.09</v>
      </c>
      <c r="CY626">
        <f>AA626</f>
        <v>265.67</v>
      </c>
      <c r="CZ626">
        <f>AE626</f>
        <v>265.67</v>
      </c>
      <c r="DA626">
        <f>AI626</f>
        <v>1</v>
      </c>
      <c r="DB626">
        <f t="shared" si="161"/>
        <v>1195.52</v>
      </c>
      <c r="DC626">
        <f t="shared" si="162"/>
        <v>0</v>
      </c>
      <c r="DD626" t="s">
        <v>3</v>
      </c>
      <c r="DE626" t="s">
        <v>3</v>
      </c>
      <c r="DF626">
        <f t="shared" si="163"/>
        <v>23.91</v>
      </c>
      <c r="DG626">
        <f t="shared" si="164"/>
        <v>0</v>
      </c>
      <c r="DH626">
        <f t="shared" si="165"/>
        <v>0</v>
      </c>
      <c r="DI626">
        <f t="shared" si="166"/>
        <v>0</v>
      </c>
      <c r="DJ626">
        <f>DF626</f>
        <v>23.91</v>
      </c>
      <c r="DK626">
        <v>0</v>
      </c>
      <c r="DL626" t="s">
        <v>3</v>
      </c>
      <c r="DM626">
        <v>0</v>
      </c>
      <c r="DN626" t="s">
        <v>3</v>
      </c>
      <c r="DO626">
        <v>0</v>
      </c>
    </row>
    <row r="627" spans="1:119" x14ac:dyDescent="0.2">
      <c r="A627">
        <f>ROW(Source!A365)</f>
        <v>365</v>
      </c>
      <c r="B627">
        <v>68582722</v>
      </c>
      <c r="C627">
        <v>68584956</v>
      </c>
      <c r="D627">
        <v>68305457</v>
      </c>
      <c r="E627">
        <v>1</v>
      </c>
      <c r="F627">
        <v>1</v>
      </c>
      <c r="G627">
        <v>33</v>
      </c>
      <c r="H627">
        <v>3</v>
      </c>
      <c r="I627" t="s">
        <v>2555</v>
      </c>
      <c r="J627" t="s">
        <v>2556</v>
      </c>
      <c r="K627" t="s">
        <v>2557</v>
      </c>
      <c r="L627">
        <v>1327</v>
      </c>
      <c r="N627">
        <v>1005</v>
      </c>
      <c r="O627" t="s">
        <v>402</v>
      </c>
      <c r="P627" t="s">
        <v>402</v>
      </c>
      <c r="Q627">
        <v>1</v>
      </c>
      <c r="W627">
        <v>0</v>
      </c>
      <c r="X627">
        <v>1110058423</v>
      </c>
      <c r="Y627">
        <f t="shared" si="160"/>
        <v>121.3</v>
      </c>
      <c r="AA627">
        <v>106.92</v>
      </c>
      <c r="AB627">
        <v>0</v>
      </c>
      <c r="AC627">
        <v>0</v>
      </c>
      <c r="AD627">
        <v>0</v>
      </c>
      <c r="AE627">
        <v>106.92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1</v>
      </c>
      <c r="AP627">
        <v>0</v>
      </c>
      <c r="AQ627">
        <v>0</v>
      </c>
      <c r="AR627">
        <v>0</v>
      </c>
      <c r="AS627" t="s">
        <v>3</v>
      </c>
      <c r="AT627">
        <v>121.3</v>
      </c>
      <c r="AU627" t="s">
        <v>3</v>
      </c>
      <c r="AV627">
        <v>0</v>
      </c>
      <c r="AW627">
        <v>2</v>
      </c>
      <c r="AX627">
        <v>68620768</v>
      </c>
      <c r="AY627">
        <v>1</v>
      </c>
      <c r="AZ627">
        <v>0</v>
      </c>
      <c r="BA627">
        <v>630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X627">
        <f>ROUND(Y627*Source!I365,9)</f>
        <v>2.4260000000000002</v>
      </c>
      <c r="CY627">
        <f>AA627</f>
        <v>106.92</v>
      </c>
      <c r="CZ627">
        <f>AE627</f>
        <v>106.92</v>
      </c>
      <c r="DA627">
        <f>AI627</f>
        <v>1</v>
      </c>
      <c r="DB627">
        <f t="shared" si="161"/>
        <v>12969.4</v>
      </c>
      <c r="DC627">
        <f t="shared" si="162"/>
        <v>0</v>
      </c>
      <c r="DD627" t="s">
        <v>3</v>
      </c>
      <c r="DE627" t="s">
        <v>3</v>
      </c>
      <c r="DF627">
        <f t="shared" si="163"/>
        <v>259.39</v>
      </c>
      <c r="DG627">
        <f t="shared" si="164"/>
        <v>0</v>
      </c>
      <c r="DH627">
        <f t="shared" si="165"/>
        <v>0</v>
      </c>
      <c r="DI627">
        <f t="shared" si="166"/>
        <v>0</v>
      </c>
      <c r="DJ627">
        <f>DF627</f>
        <v>259.39</v>
      </c>
      <c r="DK627">
        <v>0</v>
      </c>
      <c r="DL627" t="s">
        <v>3</v>
      </c>
      <c r="DM627">
        <v>0</v>
      </c>
      <c r="DN627" t="s">
        <v>3</v>
      </c>
      <c r="DO627">
        <v>0</v>
      </c>
    </row>
    <row r="628" spans="1:119" x14ac:dyDescent="0.2">
      <c r="A628">
        <f>ROW(Source!A366)</f>
        <v>366</v>
      </c>
      <c r="B628">
        <v>68582722</v>
      </c>
      <c r="C628">
        <v>68584965</v>
      </c>
      <c r="D628">
        <v>68289694</v>
      </c>
      <c r="E628">
        <v>33</v>
      </c>
      <c r="F628">
        <v>1</v>
      </c>
      <c r="G628">
        <v>33</v>
      </c>
      <c r="H628">
        <v>1</v>
      </c>
      <c r="I628" t="s">
        <v>2072</v>
      </c>
      <c r="J628" t="s">
        <v>3</v>
      </c>
      <c r="K628" t="s">
        <v>2073</v>
      </c>
      <c r="L628">
        <v>1191</v>
      </c>
      <c r="N628">
        <v>1013</v>
      </c>
      <c r="O628" t="s">
        <v>2074</v>
      </c>
      <c r="P628" t="s">
        <v>2074</v>
      </c>
      <c r="Q628">
        <v>1</v>
      </c>
      <c r="W628">
        <v>0</v>
      </c>
      <c r="X628">
        <v>476480486</v>
      </c>
      <c r="Y628">
        <f t="shared" si="160"/>
        <v>128.91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1</v>
      </c>
      <c r="AP628">
        <v>0</v>
      </c>
      <c r="AQ628">
        <v>0</v>
      </c>
      <c r="AR628">
        <v>0</v>
      </c>
      <c r="AS628" t="s">
        <v>3</v>
      </c>
      <c r="AT628">
        <v>128.91</v>
      </c>
      <c r="AU628" t="s">
        <v>3</v>
      </c>
      <c r="AV628">
        <v>1</v>
      </c>
      <c r="AW628">
        <v>2</v>
      </c>
      <c r="AX628">
        <v>68620770</v>
      </c>
      <c r="AY628">
        <v>1</v>
      </c>
      <c r="AZ628">
        <v>0</v>
      </c>
      <c r="BA628">
        <v>631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X628">
        <f>ROUND(Y628*Source!I366,9)</f>
        <v>6.4455</v>
      </c>
      <c r="CY628">
        <f>AD628</f>
        <v>0</v>
      </c>
      <c r="CZ628">
        <f>AH628</f>
        <v>0</v>
      </c>
      <c r="DA628">
        <f>AL628</f>
        <v>1</v>
      </c>
      <c r="DB628">
        <f t="shared" si="161"/>
        <v>0</v>
      </c>
      <c r="DC628">
        <f t="shared" si="162"/>
        <v>0</v>
      </c>
      <c r="DD628" t="s">
        <v>3</v>
      </c>
      <c r="DE628" t="s">
        <v>3</v>
      </c>
      <c r="DF628">
        <f t="shared" si="163"/>
        <v>0</v>
      </c>
      <c r="DG628">
        <f t="shared" si="164"/>
        <v>0</v>
      </c>
      <c r="DH628">
        <f t="shared" si="165"/>
        <v>0</v>
      </c>
      <c r="DI628">
        <f t="shared" si="166"/>
        <v>0</v>
      </c>
      <c r="DJ628">
        <f>DI628</f>
        <v>0</v>
      </c>
      <c r="DK628">
        <v>0</v>
      </c>
      <c r="DL628" t="s">
        <v>3</v>
      </c>
      <c r="DM628">
        <v>0</v>
      </c>
      <c r="DN628" t="s">
        <v>3</v>
      </c>
      <c r="DO628">
        <v>0</v>
      </c>
    </row>
    <row r="629" spans="1:119" x14ac:dyDescent="0.2">
      <c r="A629">
        <f>ROW(Source!A366)</f>
        <v>366</v>
      </c>
      <c r="B629">
        <v>68582722</v>
      </c>
      <c r="C629">
        <v>68584965</v>
      </c>
      <c r="D629">
        <v>68303249</v>
      </c>
      <c r="E629">
        <v>1</v>
      </c>
      <c r="F629">
        <v>1</v>
      </c>
      <c r="G629">
        <v>33</v>
      </c>
      <c r="H629">
        <v>2</v>
      </c>
      <c r="I629" t="s">
        <v>2278</v>
      </c>
      <c r="J629" t="s">
        <v>2279</v>
      </c>
      <c r="K629" t="s">
        <v>2280</v>
      </c>
      <c r="L629">
        <v>1368</v>
      </c>
      <c r="N629">
        <v>1011</v>
      </c>
      <c r="O629" t="s">
        <v>341</v>
      </c>
      <c r="P629" t="s">
        <v>341</v>
      </c>
      <c r="Q629">
        <v>1</v>
      </c>
      <c r="W629">
        <v>0</v>
      </c>
      <c r="X629">
        <v>-2077003567</v>
      </c>
      <c r="Y629">
        <f t="shared" si="160"/>
        <v>1.1200000000000001</v>
      </c>
      <c r="AA629">
        <v>0</v>
      </c>
      <c r="AB629">
        <v>8.76</v>
      </c>
      <c r="AC629">
        <v>1.18</v>
      </c>
      <c r="AD629">
        <v>0</v>
      </c>
      <c r="AE629">
        <v>0</v>
      </c>
      <c r="AF629">
        <v>8.76</v>
      </c>
      <c r="AG629">
        <v>1.18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-2</v>
      </c>
      <c r="AN629">
        <v>0</v>
      </c>
      <c r="AO629">
        <v>1</v>
      </c>
      <c r="AP629">
        <v>0</v>
      </c>
      <c r="AQ629">
        <v>0</v>
      </c>
      <c r="AR629">
        <v>0</v>
      </c>
      <c r="AS629" t="s">
        <v>3</v>
      </c>
      <c r="AT629">
        <v>1.1200000000000001</v>
      </c>
      <c r="AU629" t="s">
        <v>3</v>
      </c>
      <c r="AV629">
        <v>0</v>
      </c>
      <c r="AW629">
        <v>2</v>
      </c>
      <c r="AX629">
        <v>68620771</v>
      </c>
      <c r="AY629">
        <v>1</v>
      </c>
      <c r="AZ629">
        <v>0</v>
      </c>
      <c r="BA629">
        <v>632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X629">
        <f>ROUND(Y629*Source!I366,9)</f>
        <v>5.6000000000000001E-2</v>
      </c>
      <c r="CY629">
        <f>AB629</f>
        <v>8.76</v>
      </c>
      <c r="CZ629">
        <f>AF629</f>
        <v>8.76</v>
      </c>
      <c r="DA629">
        <f>AJ629</f>
        <v>1</v>
      </c>
      <c r="DB629">
        <f t="shared" si="161"/>
        <v>9.81</v>
      </c>
      <c r="DC629">
        <f t="shared" si="162"/>
        <v>1.32</v>
      </c>
      <c r="DD629" t="s">
        <v>3</v>
      </c>
      <c r="DE629" t="s">
        <v>3</v>
      </c>
      <c r="DF629">
        <f t="shared" si="163"/>
        <v>0</v>
      </c>
      <c r="DG629">
        <f t="shared" si="164"/>
        <v>0.49</v>
      </c>
      <c r="DH629">
        <f t="shared" si="165"/>
        <v>7.0000000000000007E-2</v>
      </c>
      <c r="DI629">
        <f t="shared" si="166"/>
        <v>0</v>
      </c>
      <c r="DJ629">
        <f>DG629</f>
        <v>0.49</v>
      </c>
      <c r="DK629">
        <v>0</v>
      </c>
      <c r="DL629" t="s">
        <v>3</v>
      </c>
      <c r="DM629">
        <v>0</v>
      </c>
      <c r="DN629" t="s">
        <v>3</v>
      </c>
      <c r="DO629">
        <v>0</v>
      </c>
    </row>
    <row r="630" spans="1:119" x14ac:dyDescent="0.2">
      <c r="A630">
        <f>ROW(Source!A366)</f>
        <v>366</v>
      </c>
      <c r="B630">
        <v>68582722</v>
      </c>
      <c r="C630">
        <v>68584965</v>
      </c>
      <c r="D630">
        <v>68303188</v>
      </c>
      <c r="E630">
        <v>1</v>
      </c>
      <c r="F630">
        <v>1</v>
      </c>
      <c r="G630">
        <v>33</v>
      </c>
      <c r="H630">
        <v>2</v>
      </c>
      <c r="I630" t="s">
        <v>2516</v>
      </c>
      <c r="J630" t="s">
        <v>2517</v>
      </c>
      <c r="K630" t="s">
        <v>2518</v>
      </c>
      <c r="L630">
        <v>1368</v>
      </c>
      <c r="N630">
        <v>1011</v>
      </c>
      <c r="O630" t="s">
        <v>341</v>
      </c>
      <c r="P630" t="s">
        <v>341</v>
      </c>
      <c r="Q630">
        <v>1</v>
      </c>
      <c r="W630">
        <v>0</v>
      </c>
      <c r="X630">
        <v>-306589896</v>
      </c>
      <c r="Y630">
        <f t="shared" ref="Y630:Y668" si="171">AT630</f>
        <v>1.01</v>
      </c>
      <c r="AA630">
        <v>0</v>
      </c>
      <c r="AB630">
        <v>3.79</v>
      </c>
      <c r="AC630">
        <v>0.01</v>
      </c>
      <c r="AD630">
        <v>0</v>
      </c>
      <c r="AE630">
        <v>0</v>
      </c>
      <c r="AF630">
        <v>3.79</v>
      </c>
      <c r="AG630">
        <v>0.01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-2</v>
      </c>
      <c r="AN630">
        <v>0</v>
      </c>
      <c r="AO630">
        <v>1</v>
      </c>
      <c r="AP630">
        <v>0</v>
      </c>
      <c r="AQ630">
        <v>0</v>
      </c>
      <c r="AR630">
        <v>0</v>
      </c>
      <c r="AS630" t="s">
        <v>3</v>
      </c>
      <c r="AT630">
        <v>1.01</v>
      </c>
      <c r="AU630" t="s">
        <v>3</v>
      </c>
      <c r="AV630">
        <v>0</v>
      </c>
      <c r="AW630">
        <v>2</v>
      </c>
      <c r="AX630">
        <v>68620772</v>
      </c>
      <c r="AY630">
        <v>1</v>
      </c>
      <c r="AZ630">
        <v>0</v>
      </c>
      <c r="BA630">
        <v>633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X630">
        <f>ROUND(Y630*Source!I366,9)</f>
        <v>5.0500000000000003E-2</v>
      </c>
      <c r="CY630">
        <f>AB630</f>
        <v>3.79</v>
      </c>
      <c r="CZ630">
        <f>AF630</f>
        <v>3.79</v>
      </c>
      <c r="DA630">
        <f>AJ630</f>
        <v>1</v>
      </c>
      <c r="DB630">
        <f t="shared" ref="DB630:DB668" si="172">ROUND(ROUND(AT630*CZ630,2),6)</f>
        <v>3.83</v>
      </c>
      <c r="DC630">
        <f t="shared" ref="DC630:DC668" si="173">ROUND(ROUND(AT630*AG630,2),6)</f>
        <v>0.01</v>
      </c>
      <c r="DD630" t="s">
        <v>3</v>
      </c>
      <c r="DE630" t="s">
        <v>3</v>
      </c>
      <c r="DF630">
        <f t="shared" si="163"/>
        <v>0</v>
      </c>
      <c r="DG630">
        <f t="shared" si="164"/>
        <v>0.19</v>
      </c>
      <c r="DH630">
        <f t="shared" si="165"/>
        <v>0</v>
      </c>
      <c r="DI630">
        <f t="shared" si="166"/>
        <v>0</v>
      </c>
      <c r="DJ630">
        <f>DG630</f>
        <v>0.19</v>
      </c>
      <c r="DK630">
        <v>0</v>
      </c>
      <c r="DL630" t="s">
        <v>3</v>
      </c>
      <c r="DM630">
        <v>0</v>
      </c>
      <c r="DN630" t="s">
        <v>3</v>
      </c>
      <c r="DO630">
        <v>0</v>
      </c>
    </row>
    <row r="631" spans="1:119" x14ac:dyDescent="0.2">
      <c r="A631">
        <f>ROW(Source!A366)</f>
        <v>366</v>
      </c>
      <c r="B631">
        <v>68582722</v>
      </c>
      <c r="C631">
        <v>68584965</v>
      </c>
      <c r="D631">
        <v>68303210</v>
      </c>
      <c r="E631">
        <v>1</v>
      </c>
      <c r="F631">
        <v>1</v>
      </c>
      <c r="G631">
        <v>33</v>
      </c>
      <c r="H631">
        <v>2</v>
      </c>
      <c r="I631" t="s">
        <v>2105</v>
      </c>
      <c r="J631" t="s">
        <v>2106</v>
      </c>
      <c r="K631" t="s">
        <v>2107</v>
      </c>
      <c r="L631">
        <v>1368</v>
      </c>
      <c r="N631">
        <v>1011</v>
      </c>
      <c r="O631" t="s">
        <v>341</v>
      </c>
      <c r="P631" t="s">
        <v>341</v>
      </c>
      <c r="Q631">
        <v>1</v>
      </c>
      <c r="W631">
        <v>0</v>
      </c>
      <c r="X631">
        <v>-700529201</v>
      </c>
      <c r="Y631">
        <f t="shared" si="171"/>
        <v>4.88</v>
      </c>
      <c r="AA631">
        <v>0</v>
      </c>
      <c r="AB631">
        <v>5.27</v>
      </c>
      <c r="AC631">
        <v>0.01</v>
      </c>
      <c r="AD631">
        <v>0</v>
      </c>
      <c r="AE631">
        <v>0</v>
      </c>
      <c r="AF631">
        <v>5.27</v>
      </c>
      <c r="AG631">
        <v>0.01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-2</v>
      </c>
      <c r="AN631">
        <v>0</v>
      </c>
      <c r="AO631">
        <v>1</v>
      </c>
      <c r="AP631">
        <v>0</v>
      </c>
      <c r="AQ631">
        <v>0</v>
      </c>
      <c r="AR631">
        <v>0</v>
      </c>
      <c r="AS631" t="s">
        <v>3</v>
      </c>
      <c r="AT631">
        <v>4.88</v>
      </c>
      <c r="AU631" t="s">
        <v>3</v>
      </c>
      <c r="AV631">
        <v>0</v>
      </c>
      <c r="AW631">
        <v>2</v>
      </c>
      <c r="AX631">
        <v>68620773</v>
      </c>
      <c r="AY631">
        <v>1</v>
      </c>
      <c r="AZ631">
        <v>0</v>
      </c>
      <c r="BA631">
        <v>634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X631">
        <f>ROUND(Y631*Source!I366,9)</f>
        <v>0.24399999999999999</v>
      </c>
      <c r="CY631">
        <f>AB631</f>
        <v>5.27</v>
      </c>
      <c r="CZ631">
        <f>AF631</f>
        <v>5.27</v>
      </c>
      <c r="DA631">
        <f>AJ631</f>
        <v>1</v>
      </c>
      <c r="DB631">
        <f t="shared" si="172"/>
        <v>25.72</v>
      </c>
      <c r="DC631">
        <f t="shared" si="173"/>
        <v>0.05</v>
      </c>
      <c r="DD631" t="s">
        <v>3</v>
      </c>
      <c r="DE631" t="s">
        <v>3</v>
      </c>
      <c r="DF631">
        <f t="shared" si="163"/>
        <v>0</v>
      </c>
      <c r="DG631">
        <f t="shared" si="164"/>
        <v>1.29</v>
      </c>
      <c r="DH631">
        <f t="shared" si="165"/>
        <v>0</v>
      </c>
      <c r="DI631">
        <f t="shared" si="166"/>
        <v>0</v>
      </c>
      <c r="DJ631">
        <f>DG631</f>
        <v>1.29</v>
      </c>
      <c r="DK631">
        <v>0</v>
      </c>
      <c r="DL631" t="s">
        <v>3</v>
      </c>
      <c r="DM631">
        <v>0</v>
      </c>
      <c r="DN631" t="s">
        <v>3</v>
      </c>
      <c r="DO631">
        <v>0</v>
      </c>
    </row>
    <row r="632" spans="1:119" x14ac:dyDescent="0.2">
      <c r="A632">
        <f>ROW(Source!A366)</f>
        <v>366</v>
      </c>
      <c r="B632">
        <v>68582722</v>
      </c>
      <c r="C632">
        <v>68584965</v>
      </c>
      <c r="D632">
        <v>68304438</v>
      </c>
      <c r="E632">
        <v>1</v>
      </c>
      <c r="F632">
        <v>1</v>
      </c>
      <c r="G632">
        <v>33</v>
      </c>
      <c r="H632">
        <v>3</v>
      </c>
      <c r="I632" t="s">
        <v>2519</v>
      </c>
      <c r="J632" t="s">
        <v>2520</v>
      </c>
      <c r="K632" t="s">
        <v>2521</v>
      </c>
      <c r="L632">
        <v>1355</v>
      </c>
      <c r="N632">
        <v>1010</v>
      </c>
      <c r="O632" t="s">
        <v>91</v>
      </c>
      <c r="P632" t="s">
        <v>91</v>
      </c>
      <c r="Q632">
        <v>100</v>
      </c>
      <c r="W632">
        <v>0</v>
      </c>
      <c r="X632">
        <v>-788044088</v>
      </c>
      <c r="Y632">
        <f t="shared" si="171"/>
        <v>1.63</v>
      </c>
      <c r="AA632">
        <v>115.25</v>
      </c>
      <c r="AB632">
        <v>0</v>
      </c>
      <c r="AC632">
        <v>0</v>
      </c>
      <c r="AD632">
        <v>0</v>
      </c>
      <c r="AE632">
        <v>115.25</v>
      </c>
      <c r="AF632">
        <v>0</v>
      </c>
      <c r="AG632">
        <v>0</v>
      </c>
      <c r="AH632">
        <v>0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1</v>
      </c>
      <c r="AP632">
        <v>0</v>
      </c>
      <c r="AQ632">
        <v>0</v>
      </c>
      <c r="AR632">
        <v>0</v>
      </c>
      <c r="AS632" t="s">
        <v>3</v>
      </c>
      <c r="AT632">
        <v>1.63</v>
      </c>
      <c r="AU632" t="s">
        <v>3</v>
      </c>
      <c r="AV632">
        <v>0</v>
      </c>
      <c r="AW632">
        <v>2</v>
      </c>
      <c r="AX632">
        <v>68620774</v>
      </c>
      <c r="AY632">
        <v>1</v>
      </c>
      <c r="AZ632">
        <v>0</v>
      </c>
      <c r="BA632">
        <v>635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X632">
        <f>ROUND(Y632*Source!I366,9)</f>
        <v>8.1500000000000003E-2</v>
      </c>
      <c r="CY632">
        <f t="shared" ref="CY632:CY646" si="174">AA632</f>
        <v>115.25</v>
      </c>
      <c r="CZ632">
        <f t="shared" ref="CZ632:CZ646" si="175">AE632</f>
        <v>115.25</v>
      </c>
      <c r="DA632">
        <f t="shared" ref="DA632:DA646" si="176">AI632</f>
        <v>1</v>
      </c>
      <c r="DB632">
        <f t="shared" si="172"/>
        <v>187.86</v>
      </c>
      <c r="DC632">
        <f t="shared" si="173"/>
        <v>0</v>
      </c>
      <c r="DD632" t="s">
        <v>3</v>
      </c>
      <c r="DE632" t="s">
        <v>3</v>
      </c>
      <c r="DF632">
        <f t="shared" si="163"/>
        <v>9.39</v>
      </c>
      <c r="DG632">
        <f t="shared" si="164"/>
        <v>0</v>
      </c>
      <c r="DH632">
        <f t="shared" si="165"/>
        <v>0</v>
      </c>
      <c r="DI632">
        <f t="shared" si="166"/>
        <v>0</v>
      </c>
      <c r="DJ632">
        <f t="shared" ref="DJ632:DJ646" si="177">DF632</f>
        <v>9.39</v>
      </c>
      <c r="DK632">
        <v>0</v>
      </c>
      <c r="DL632" t="s">
        <v>3</v>
      </c>
      <c r="DM632">
        <v>0</v>
      </c>
      <c r="DN632" t="s">
        <v>3</v>
      </c>
      <c r="DO632">
        <v>0</v>
      </c>
    </row>
    <row r="633" spans="1:119" x14ac:dyDescent="0.2">
      <c r="A633">
        <f>ROW(Source!A366)</f>
        <v>366</v>
      </c>
      <c r="B633">
        <v>68582722</v>
      </c>
      <c r="C633">
        <v>68584965</v>
      </c>
      <c r="D633">
        <v>68304440</v>
      </c>
      <c r="E633">
        <v>1</v>
      </c>
      <c r="F633">
        <v>1</v>
      </c>
      <c r="G633">
        <v>33</v>
      </c>
      <c r="H633">
        <v>3</v>
      </c>
      <c r="I633" t="s">
        <v>2522</v>
      </c>
      <c r="J633" t="s">
        <v>2523</v>
      </c>
      <c r="K633" t="s">
        <v>2524</v>
      </c>
      <c r="L633">
        <v>1355</v>
      </c>
      <c r="N633">
        <v>1010</v>
      </c>
      <c r="O633" t="s">
        <v>91</v>
      </c>
      <c r="P633" t="s">
        <v>91</v>
      </c>
      <c r="Q633">
        <v>100</v>
      </c>
      <c r="W633">
        <v>0</v>
      </c>
      <c r="X633">
        <v>-1364165624</v>
      </c>
      <c r="Y633">
        <f t="shared" si="171"/>
        <v>37.880000000000003</v>
      </c>
      <c r="AA633">
        <v>32.380000000000003</v>
      </c>
      <c r="AB633">
        <v>0</v>
      </c>
      <c r="AC633">
        <v>0</v>
      </c>
      <c r="AD633">
        <v>0</v>
      </c>
      <c r="AE633">
        <v>32.380000000000003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1</v>
      </c>
      <c r="AP633">
        <v>0</v>
      </c>
      <c r="AQ633">
        <v>0</v>
      </c>
      <c r="AR633">
        <v>0</v>
      </c>
      <c r="AS633" t="s">
        <v>3</v>
      </c>
      <c r="AT633">
        <v>37.880000000000003</v>
      </c>
      <c r="AU633" t="s">
        <v>3</v>
      </c>
      <c r="AV633">
        <v>0</v>
      </c>
      <c r="AW633">
        <v>2</v>
      </c>
      <c r="AX633">
        <v>68620775</v>
      </c>
      <c r="AY633">
        <v>1</v>
      </c>
      <c r="AZ633">
        <v>0</v>
      </c>
      <c r="BA633">
        <v>636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X633">
        <f>ROUND(Y633*Source!I366,9)</f>
        <v>1.8939999999999999</v>
      </c>
      <c r="CY633">
        <f t="shared" si="174"/>
        <v>32.380000000000003</v>
      </c>
      <c r="CZ633">
        <f t="shared" si="175"/>
        <v>32.380000000000003</v>
      </c>
      <c r="DA633">
        <f t="shared" si="176"/>
        <v>1</v>
      </c>
      <c r="DB633">
        <f t="shared" si="172"/>
        <v>1226.55</v>
      </c>
      <c r="DC633">
        <f t="shared" si="173"/>
        <v>0</v>
      </c>
      <c r="DD633" t="s">
        <v>3</v>
      </c>
      <c r="DE633" t="s">
        <v>3</v>
      </c>
      <c r="DF633">
        <f t="shared" si="163"/>
        <v>61.33</v>
      </c>
      <c r="DG633">
        <f t="shared" si="164"/>
        <v>0</v>
      </c>
      <c r="DH633">
        <f t="shared" si="165"/>
        <v>0</v>
      </c>
      <c r="DI633">
        <f t="shared" si="166"/>
        <v>0</v>
      </c>
      <c r="DJ633">
        <f t="shared" si="177"/>
        <v>61.33</v>
      </c>
      <c r="DK633">
        <v>0</v>
      </c>
      <c r="DL633" t="s">
        <v>3</v>
      </c>
      <c r="DM633">
        <v>0</v>
      </c>
      <c r="DN633" t="s">
        <v>3</v>
      </c>
      <c r="DO633">
        <v>0</v>
      </c>
    </row>
    <row r="634" spans="1:119" x14ac:dyDescent="0.2">
      <c r="A634">
        <f>ROW(Source!A366)</f>
        <v>366</v>
      </c>
      <c r="B634">
        <v>68582722</v>
      </c>
      <c r="C634">
        <v>68584965</v>
      </c>
      <c r="D634">
        <v>68304373</v>
      </c>
      <c r="E634">
        <v>1</v>
      </c>
      <c r="F634">
        <v>1</v>
      </c>
      <c r="G634">
        <v>33</v>
      </c>
      <c r="H634">
        <v>3</v>
      </c>
      <c r="I634" t="s">
        <v>2317</v>
      </c>
      <c r="J634" t="s">
        <v>2318</v>
      </c>
      <c r="K634" t="s">
        <v>2319</v>
      </c>
      <c r="L634">
        <v>1355</v>
      </c>
      <c r="N634">
        <v>1010</v>
      </c>
      <c r="O634" t="s">
        <v>91</v>
      </c>
      <c r="P634" t="s">
        <v>91</v>
      </c>
      <c r="Q634">
        <v>100</v>
      </c>
      <c r="W634">
        <v>0</v>
      </c>
      <c r="X634">
        <v>-1100906222</v>
      </c>
      <c r="Y634">
        <f t="shared" si="171"/>
        <v>0.7</v>
      </c>
      <c r="AA634">
        <v>399.26</v>
      </c>
      <c r="AB634">
        <v>0</v>
      </c>
      <c r="AC634">
        <v>0</v>
      </c>
      <c r="AD634">
        <v>0</v>
      </c>
      <c r="AE634">
        <v>399.26</v>
      </c>
      <c r="AF634">
        <v>0</v>
      </c>
      <c r="AG634">
        <v>0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1</v>
      </c>
      <c r="AP634">
        <v>0</v>
      </c>
      <c r="AQ634">
        <v>0</v>
      </c>
      <c r="AR634">
        <v>0</v>
      </c>
      <c r="AS634" t="s">
        <v>3</v>
      </c>
      <c r="AT634">
        <v>0.7</v>
      </c>
      <c r="AU634" t="s">
        <v>3</v>
      </c>
      <c r="AV634">
        <v>0</v>
      </c>
      <c r="AW634">
        <v>2</v>
      </c>
      <c r="AX634">
        <v>68620776</v>
      </c>
      <c r="AY634">
        <v>1</v>
      </c>
      <c r="AZ634">
        <v>0</v>
      </c>
      <c r="BA634">
        <v>637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CX634">
        <f>ROUND(Y634*Source!I366,9)</f>
        <v>3.5000000000000003E-2</v>
      </c>
      <c r="CY634">
        <f t="shared" si="174"/>
        <v>399.26</v>
      </c>
      <c r="CZ634">
        <f t="shared" si="175"/>
        <v>399.26</v>
      </c>
      <c r="DA634">
        <f t="shared" si="176"/>
        <v>1</v>
      </c>
      <c r="DB634">
        <f t="shared" si="172"/>
        <v>279.48</v>
      </c>
      <c r="DC634">
        <f t="shared" si="173"/>
        <v>0</v>
      </c>
      <c r="DD634" t="s">
        <v>3</v>
      </c>
      <c r="DE634" t="s">
        <v>3</v>
      </c>
      <c r="DF634">
        <f t="shared" si="163"/>
        <v>13.97</v>
      </c>
      <c r="DG634">
        <f t="shared" si="164"/>
        <v>0</v>
      </c>
      <c r="DH634">
        <f t="shared" si="165"/>
        <v>0</v>
      </c>
      <c r="DI634">
        <f t="shared" si="166"/>
        <v>0</v>
      </c>
      <c r="DJ634">
        <f t="shared" si="177"/>
        <v>13.97</v>
      </c>
      <c r="DK634">
        <v>0</v>
      </c>
      <c r="DL634" t="s">
        <v>3</v>
      </c>
      <c r="DM634">
        <v>0</v>
      </c>
      <c r="DN634" t="s">
        <v>3</v>
      </c>
      <c r="DO634">
        <v>0</v>
      </c>
    </row>
    <row r="635" spans="1:119" x14ac:dyDescent="0.2">
      <c r="A635">
        <f>ROW(Source!A366)</f>
        <v>366</v>
      </c>
      <c r="B635">
        <v>68582722</v>
      </c>
      <c r="C635">
        <v>68584965</v>
      </c>
      <c r="D635">
        <v>68304630</v>
      </c>
      <c r="E635">
        <v>1</v>
      </c>
      <c r="F635">
        <v>1</v>
      </c>
      <c r="G635">
        <v>33</v>
      </c>
      <c r="H635">
        <v>3</v>
      </c>
      <c r="I635" t="s">
        <v>2558</v>
      </c>
      <c r="J635" t="s">
        <v>2559</v>
      </c>
      <c r="K635" t="s">
        <v>2560</v>
      </c>
      <c r="L635">
        <v>1339</v>
      </c>
      <c r="N635">
        <v>1007</v>
      </c>
      <c r="O635" t="s">
        <v>666</v>
      </c>
      <c r="P635" t="s">
        <v>666</v>
      </c>
      <c r="Q635">
        <v>1</v>
      </c>
      <c r="W635">
        <v>0</v>
      </c>
      <c r="X635">
        <v>1477004358</v>
      </c>
      <c r="Y635">
        <f t="shared" si="171"/>
        <v>5.15</v>
      </c>
      <c r="AA635">
        <v>5661.15</v>
      </c>
      <c r="AB635">
        <v>0</v>
      </c>
      <c r="AC635">
        <v>0</v>
      </c>
      <c r="AD635">
        <v>0</v>
      </c>
      <c r="AE635">
        <v>5661.15</v>
      </c>
      <c r="AF635">
        <v>0</v>
      </c>
      <c r="AG635">
        <v>0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1</v>
      </c>
      <c r="AP635">
        <v>0</v>
      </c>
      <c r="AQ635">
        <v>0</v>
      </c>
      <c r="AR635">
        <v>0</v>
      </c>
      <c r="AS635" t="s">
        <v>3</v>
      </c>
      <c r="AT635">
        <v>5.15</v>
      </c>
      <c r="AU635" t="s">
        <v>3</v>
      </c>
      <c r="AV635">
        <v>0</v>
      </c>
      <c r="AW635">
        <v>2</v>
      </c>
      <c r="AX635">
        <v>68620777</v>
      </c>
      <c r="AY635">
        <v>1</v>
      </c>
      <c r="AZ635">
        <v>0</v>
      </c>
      <c r="BA635">
        <v>638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X635">
        <f>ROUND(Y635*Source!I366,9)</f>
        <v>0.25750000000000001</v>
      </c>
      <c r="CY635">
        <f t="shared" si="174"/>
        <v>5661.15</v>
      </c>
      <c r="CZ635">
        <f t="shared" si="175"/>
        <v>5661.15</v>
      </c>
      <c r="DA635">
        <f t="shared" si="176"/>
        <v>1</v>
      </c>
      <c r="DB635">
        <f t="shared" si="172"/>
        <v>29154.92</v>
      </c>
      <c r="DC635">
        <f t="shared" si="173"/>
        <v>0</v>
      </c>
      <c r="DD635" t="s">
        <v>3</v>
      </c>
      <c r="DE635" t="s">
        <v>3</v>
      </c>
      <c r="DF635">
        <f t="shared" si="163"/>
        <v>1457.75</v>
      </c>
      <c r="DG635">
        <f t="shared" si="164"/>
        <v>0</v>
      </c>
      <c r="DH635">
        <f t="shared" si="165"/>
        <v>0</v>
      </c>
      <c r="DI635">
        <f t="shared" si="166"/>
        <v>0</v>
      </c>
      <c r="DJ635">
        <f t="shared" si="177"/>
        <v>1457.75</v>
      </c>
      <c r="DK635">
        <v>0</v>
      </c>
      <c r="DL635" t="s">
        <v>3</v>
      </c>
      <c r="DM635">
        <v>0</v>
      </c>
      <c r="DN635" t="s">
        <v>3</v>
      </c>
      <c r="DO635">
        <v>0</v>
      </c>
    </row>
    <row r="636" spans="1:119" x14ac:dyDescent="0.2">
      <c r="A636">
        <f>ROW(Source!A366)</f>
        <v>366</v>
      </c>
      <c r="B636">
        <v>68582722</v>
      </c>
      <c r="C636">
        <v>68584965</v>
      </c>
      <c r="D636">
        <v>68305457</v>
      </c>
      <c r="E636">
        <v>1</v>
      </c>
      <c r="F636">
        <v>1</v>
      </c>
      <c r="G636">
        <v>33</v>
      </c>
      <c r="H636">
        <v>3</v>
      </c>
      <c r="I636" t="s">
        <v>2555</v>
      </c>
      <c r="J636" t="s">
        <v>2556</v>
      </c>
      <c r="K636" t="s">
        <v>2557</v>
      </c>
      <c r="L636">
        <v>1327</v>
      </c>
      <c r="N636">
        <v>1005</v>
      </c>
      <c r="O636" t="s">
        <v>402</v>
      </c>
      <c r="P636" t="s">
        <v>402</v>
      </c>
      <c r="Q636">
        <v>1</v>
      </c>
      <c r="W636">
        <v>0</v>
      </c>
      <c r="X636">
        <v>1110058423</v>
      </c>
      <c r="Y636">
        <f t="shared" si="171"/>
        <v>226</v>
      </c>
      <c r="AA636">
        <v>106.92</v>
      </c>
      <c r="AB636">
        <v>0</v>
      </c>
      <c r="AC636">
        <v>0</v>
      </c>
      <c r="AD636">
        <v>0</v>
      </c>
      <c r="AE636">
        <v>106.92</v>
      </c>
      <c r="AF636">
        <v>0</v>
      </c>
      <c r="AG636">
        <v>0</v>
      </c>
      <c r="AH636">
        <v>0</v>
      </c>
      <c r="AI636">
        <v>1</v>
      </c>
      <c r="AJ636">
        <v>1</v>
      </c>
      <c r="AK636">
        <v>1</v>
      </c>
      <c r="AL636">
        <v>1</v>
      </c>
      <c r="AM636">
        <v>-2</v>
      </c>
      <c r="AN636">
        <v>0</v>
      </c>
      <c r="AO636">
        <v>1</v>
      </c>
      <c r="AP636">
        <v>0</v>
      </c>
      <c r="AQ636">
        <v>0</v>
      </c>
      <c r="AR636">
        <v>0</v>
      </c>
      <c r="AS636" t="s">
        <v>3</v>
      </c>
      <c r="AT636">
        <v>226</v>
      </c>
      <c r="AU636" t="s">
        <v>3</v>
      </c>
      <c r="AV636">
        <v>0</v>
      </c>
      <c r="AW636">
        <v>2</v>
      </c>
      <c r="AX636">
        <v>68620778</v>
      </c>
      <c r="AY636">
        <v>1</v>
      </c>
      <c r="AZ636">
        <v>0</v>
      </c>
      <c r="BA636">
        <v>639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X636">
        <f>ROUND(Y636*Source!I366,9)</f>
        <v>11.3</v>
      </c>
      <c r="CY636">
        <f t="shared" si="174"/>
        <v>106.92</v>
      </c>
      <c r="CZ636">
        <f t="shared" si="175"/>
        <v>106.92</v>
      </c>
      <c r="DA636">
        <f t="shared" si="176"/>
        <v>1</v>
      </c>
      <c r="DB636">
        <f t="shared" si="172"/>
        <v>24163.919999999998</v>
      </c>
      <c r="DC636">
        <f t="shared" si="173"/>
        <v>0</v>
      </c>
      <c r="DD636" t="s">
        <v>3</v>
      </c>
      <c r="DE636" t="s">
        <v>3</v>
      </c>
      <c r="DF636">
        <f t="shared" si="163"/>
        <v>1208.2</v>
      </c>
      <c r="DG636">
        <f t="shared" si="164"/>
        <v>0</v>
      </c>
      <c r="DH636">
        <f t="shared" si="165"/>
        <v>0</v>
      </c>
      <c r="DI636">
        <f t="shared" si="166"/>
        <v>0</v>
      </c>
      <c r="DJ636">
        <f t="shared" si="177"/>
        <v>1208.2</v>
      </c>
      <c r="DK636">
        <v>0</v>
      </c>
      <c r="DL636" t="s">
        <v>3</v>
      </c>
      <c r="DM636">
        <v>0</v>
      </c>
      <c r="DN636" t="s">
        <v>3</v>
      </c>
      <c r="DO636">
        <v>0</v>
      </c>
    </row>
    <row r="637" spans="1:119" x14ac:dyDescent="0.2">
      <c r="A637">
        <f>ROW(Source!A366)</f>
        <v>366</v>
      </c>
      <c r="B637">
        <v>68582722</v>
      </c>
      <c r="C637">
        <v>68584965</v>
      </c>
      <c r="D637">
        <v>68305714</v>
      </c>
      <c r="E637">
        <v>1</v>
      </c>
      <c r="F637">
        <v>1</v>
      </c>
      <c r="G637">
        <v>33</v>
      </c>
      <c r="H637">
        <v>3</v>
      </c>
      <c r="I637" t="s">
        <v>2561</v>
      </c>
      <c r="J637" t="s">
        <v>2562</v>
      </c>
      <c r="K637" t="s">
        <v>2563</v>
      </c>
      <c r="L637">
        <v>1301</v>
      </c>
      <c r="N637">
        <v>1003</v>
      </c>
      <c r="O637" t="s">
        <v>613</v>
      </c>
      <c r="P637" t="s">
        <v>613</v>
      </c>
      <c r="Q637">
        <v>1</v>
      </c>
      <c r="W637">
        <v>0</v>
      </c>
      <c r="X637">
        <v>-1660766592</v>
      </c>
      <c r="Y637">
        <f t="shared" si="171"/>
        <v>117</v>
      </c>
      <c r="AA637">
        <v>5.91</v>
      </c>
      <c r="AB637">
        <v>0</v>
      </c>
      <c r="AC637">
        <v>0</v>
      </c>
      <c r="AD637">
        <v>0</v>
      </c>
      <c r="AE637">
        <v>5.91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-2</v>
      </c>
      <c r="AN637">
        <v>0</v>
      </c>
      <c r="AO637">
        <v>1</v>
      </c>
      <c r="AP637">
        <v>0</v>
      </c>
      <c r="AQ637">
        <v>0</v>
      </c>
      <c r="AR637">
        <v>0</v>
      </c>
      <c r="AS637" t="s">
        <v>3</v>
      </c>
      <c r="AT637">
        <v>117</v>
      </c>
      <c r="AU637" t="s">
        <v>3</v>
      </c>
      <c r="AV637">
        <v>0</v>
      </c>
      <c r="AW637">
        <v>2</v>
      </c>
      <c r="AX637">
        <v>68620779</v>
      </c>
      <c r="AY637">
        <v>1</v>
      </c>
      <c r="AZ637">
        <v>0</v>
      </c>
      <c r="BA637">
        <v>640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X637">
        <f>ROUND(Y637*Source!I366,9)</f>
        <v>5.85</v>
      </c>
      <c r="CY637">
        <f t="shared" si="174"/>
        <v>5.91</v>
      </c>
      <c r="CZ637">
        <f t="shared" si="175"/>
        <v>5.91</v>
      </c>
      <c r="DA637">
        <f t="shared" si="176"/>
        <v>1</v>
      </c>
      <c r="DB637">
        <f t="shared" si="172"/>
        <v>691.47</v>
      </c>
      <c r="DC637">
        <f t="shared" si="173"/>
        <v>0</v>
      </c>
      <c r="DD637" t="s">
        <v>3</v>
      </c>
      <c r="DE637" t="s">
        <v>3</v>
      </c>
      <c r="DF637">
        <f t="shared" si="163"/>
        <v>34.57</v>
      </c>
      <c r="DG637">
        <f t="shared" si="164"/>
        <v>0</v>
      </c>
      <c r="DH637">
        <f t="shared" si="165"/>
        <v>0</v>
      </c>
      <c r="DI637">
        <f t="shared" si="166"/>
        <v>0</v>
      </c>
      <c r="DJ637">
        <f t="shared" si="177"/>
        <v>34.57</v>
      </c>
      <c r="DK637">
        <v>0</v>
      </c>
      <c r="DL637" t="s">
        <v>3</v>
      </c>
      <c r="DM637">
        <v>0</v>
      </c>
      <c r="DN637" t="s">
        <v>3</v>
      </c>
      <c r="DO637">
        <v>0</v>
      </c>
    </row>
    <row r="638" spans="1:119" x14ac:dyDescent="0.2">
      <c r="A638">
        <f>ROW(Source!A366)</f>
        <v>366</v>
      </c>
      <c r="B638">
        <v>68582722</v>
      </c>
      <c r="C638">
        <v>68584965</v>
      </c>
      <c r="D638">
        <v>68305715</v>
      </c>
      <c r="E638">
        <v>1</v>
      </c>
      <c r="F638">
        <v>1</v>
      </c>
      <c r="G638">
        <v>33</v>
      </c>
      <c r="H638">
        <v>3</v>
      </c>
      <c r="I638" t="s">
        <v>2528</v>
      </c>
      <c r="J638" t="s">
        <v>2529</v>
      </c>
      <c r="K638" t="s">
        <v>2530</v>
      </c>
      <c r="L638">
        <v>1301</v>
      </c>
      <c r="N638">
        <v>1003</v>
      </c>
      <c r="O638" t="s">
        <v>613</v>
      </c>
      <c r="P638" t="s">
        <v>613</v>
      </c>
      <c r="Q638">
        <v>1</v>
      </c>
      <c r="W638">
        <v>0</v>
      </c>
      <c r="X638">
        <v>-804549694</v>
      </c>
      <c r="Y638">
        <f t="shared" si="171"/>
        <v>162</v>
      </c>
      <c r="AA638">
        <v>7.66</v>
      </c>
      <c r="AB638">
        <v>0</v>
      </c>
      <c r="AC638">
        <v>0</v>
      </c>
      <c r="AD638">
        <v>0</v>
      </c>
      <c r="AE638">
        <v>7.66</v>
      </c>
      <c r="AF638">
        <v>0</v>
      </c>
      <c r="AG638">
        <v>0</v>
      </c>
      <c r="AH638">
        <v>0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1</v>
      </c>
      <c r="AP638">
        <v>0</v>
      </c>
      <c r="AQ638">
        <v>0</v>
      </c>
      <c r="AR638">
        <v>0</v>
      </c>
      <c r="AS638" t="s">
        <v>3</v>
      </c>
      <c r="AT638">
        <v>162</v>
      </c>
      <c r="AU638" t="s">
        <v>3</v>
      </c>
      <c r="AV638">
        <v>0</v>
      </c>
      <c r="AW638">
        <v>2</v>
      </c>
      <c r="AX638">
        <v>68620780</v>
      </c>
      <c r="AY638">
        <v>1</v>
      </c>
      <c r="AZ638">
        <v>0</v>
      </c>
      <c r="BA638">
        <v>641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X638">
        <f>ROUND(Y638*Source!I366,9)</f>
        <v>8.1</v>
      </c>
      <c r="CY638">
        <f t="shared" si="174"/>
        <v>7.66</v>
      </c>
      <c r="CZ638">
        <f t="shared" si="175"/>
        <v>7.66</v>
      </c>
      <c r="DA638">
        <f t="shared" si="176"/>
        <v>1</v>
      </c>
      <c r="DB638">
        <f t="shared" si="172"/>
        <v>1240.92</v>
      </c>
      <c r="DC638">
        <f t="shared" si="173"/>
        <v>0</v>
      </c>
      <c r="DD638" t="s">
        <v>3</v>
      </c>
      <c r="DE638" t="s">
        <v>3</v>
      </c>
      <c r="DF638">
        <f t="shared" si="163"/>
        <v>62.05</v>
      </c>
      <c r="DG638">
        <f t="shared" si="164"/>
        <v>0</v>
      </c>
      <c r="DH638">
        <f t="shared" si="165"/>
        <v>0</v>
      </c>
      <c r="DI638">
        <f t="shared" si="166"/>
        <v>0</v>
      </c>
      <c r="DJ638">
        <f t="shared" si="177"/>
        <v>62.05</v>
      </c>
      <c r="DK638">
        <v>0</v>
      </c>
      <c r="DL638" t="s">
        <v>3</v>
      </c>
      <c r="DM638">
        <v>0</v>
      </c>
      <c r="DN638" t="s">
        <v>3</v>
      </c>
      <c r="DO638">
        <v>0</v>
      </c>
    </row>
    <row r="639" spans="1:119" x14ac:dyDescent="0.2">
      <c r="A639">
        <f>ROW(Source!A366)</f>
        <v>366</v>
      </c>
      <c r="B639">
        <v>68582722</v>
      </c>
      <c r="C639">
        <v>68584965</v>
      </c>
      <c r="D639">
        <v>68305724</v>
      </c>
      <c r="E639">
        <v>1</v>
      </c>
      <c r="F639">
        <v>1</v>
      </c>
      <c r="G639">
        <v>33</v>
      </c>
      <c r="H639">
        <v>3</v>
      </c>
      <c r="I639" t="s">
        <v>2534</v>
      </c>
      <c r="J639" t="s">
        <v>2535</v>
      </c>
      <c r="K639" t="s">
        <v>2536</v>
      </c>
      <c r="L639">
        <v>1301</v>
      </c>
      <c r="N639">
        <v>1003</v>
      </c>
      <c r="O639" t="s">
        <v>613</v>
      </c>
      <c r="P639" t="s">
        <v>613</v>
      </c>
      <c r="Q639">
        <v>1</v>
      </c>
      <c r="W639">
        <v>0</v>
      </c>
      <c r="X639">
        <v>773786340</v>
      </c>
      <c r="Y639">
        <f t="shared" si="171"/>
        <v>177</v>
      </c>
      <c r="AA639">
        <v>2.95</v>
      </c>
      <c r="AB639">
        <v>0</v>
      </c>
      <c r="AC639">
        <v>0</v>
      </c>
      <c r="AD639">
        <v>0</v>
      </c>
      <c r="AE639">
        <v>2.95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1</v>
      </c>
      <c r="AP639">
        <v>0</v>
      </c>
      <c r="AQ639">
        <v>0</v>
      </c>
      <c r="AR639">
        <v>0</v>
      </c>
      <c r="AS639" t="s">
        <v>3</v>
      </c>
      <c r="AT639">
        <v>177</v>
      </c>
      <c r="AU639" t="s">
        <v>3</v>
      </c>
      <c r="AV639">
        <v>0</v>
      </c>
      <c r="AW639">
        <v>2</v>
      </c>
      <c r="AX639">
        <v>68620781</v>
      </c>
      <c r="AY639">
        <v>1</v>
      </c>
      <c r="AZ639">
        <v>0</v>
      </c>
      <c r="BA639">
        <v>642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X639">
        <f>ROUND(Y639*Source!I366,9)</f>
        <v>8.85</v>
      </c>
      <c r="CY639">
        <f t="shared" si="174"/>
        <v>2.95</v>
      </c>
      <c r="CZ639">
        <f t="shared" si="175"/>
        <v>2.95</v>
      </c>
      <c r="DA639">
        <f t="shared" si="176"/>
        <v>1</v>
      </c>
      <c r="DB639">
        <f t="shared" si="172"/>
        <v>522.15</v>
      </c>
      <c r="DC639">
        <f t="shared" si="173"/>
        <v>0</v>
      </c>
      <c r="DD639" t="s">
        <v>3</v>
      </c>
      <c r="DE639" t="s">
        <v>3</v>
      </c>
      <c r="DF639">
        <f t="shared" si="163"/>
        <v>26.11</v>
      </c>
      <c r="DG639">
        <f t="shared" si="164"/>
        <v>0</v>
      </c>
      <c r="DH639">
        <f t="shared" si="165"/>
        <v>0</v>
      </c>
      <c r="DI639">
        <f t="shared" si="166"/>
        <v>0</v>
      </c>
      <c r="DJ639">
        <f t="shared" si="177"/>
        <v>26.11</v>
      </c>
      <c r="DK639">
        <v>0</v>
      </c>
      <c r="DL639" t="s">
        <v>3</v>
      </c>
      <c r="DM639">
        <v>0</v>
      </c>
      <c r="DN639" t="s">
        <v>3</v>
      </c>
      <c r="DO639">
        <v>0</v>
      </c>
    </row>
    <row r="640" spans="1:119" x14ac:dyDescent="0.2">
      <c r="A640">
        <f>ROW(Source!A366)</f>
        <v>366</v>
      </c>
      <c r="B640">
        <v>68582722</v>
      </c>
      <c r="C640">
        <v>68584965</v>
      </c>
      <c r="D640">
        <v>68303825</v>
      </c>
      <c r="E640">
        <v>1</v>
      </c>
      <c r="F640">
        <v>1</v>
      </c>
      <c r="G640">
        <v>33</v>
      </c>
      <c r="H640">
        <v>3</v>
      </c>
      <c r="I640" t="s">
        <v>2347</v>
      </c>
      <c r="J640" t="s">
        <v>2348</v>
      </c>
      <c r="K640" t="s">
        <v>2349</v>
      </c>
      <c r="L640">
        <v>1346</v>
      </c>
      <c r="N640">
        <v>1009</v>
      </c>
      <c r="O640" t="s">
        <v>529</v>
      </c>
      <c r="P640" t="s">
        <v>529</v>
      </c>
      <c r="Q640">
        <v>1</v>
      </c>
      <c r="W640">
        <v>0</v>
      </c>
      <c r="X640">
        <v>1462898</v>
      </c>
      <c r="Y640">
        <f t="shared" si="171"/>
        <v>20</v>
      </c>
      <c r="AA640">
        <v>113.12</v>
      </c>
      <c r="AB640">
        <v>0</v>
      </c>
      <c r="AC640">
        <v>0</v>
      </c>
      <c r="AD640">
        <v>0</v>
      </c>
      <c r="AE640">
        <v>113.12</v>
      </c>
      <c r="AF640">
        <v>0</v>
      </c>
      <c r="AG640">
        <v>0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1</v>
      </c>
      <c r="AP640">
        <v>0</v>
      </c>
      <c r="AQ640">
        <v>0</v>
      </c>
      <c r="AR640">
        <v>0</v>
      </c>
      <c r="AS640" t="s">
        <v>3</v>
      </c>
      <c r="AT640">
        <v>20</v>
      </c>
      <c r="AU640" t="s">
        <v>3</v>
      </c>
      <c r="AV640">
        <v>0</v>
      </c>
      <c r="AW640">
        <v>2</v>
      </c>
      <c r="AX640">
        <v>68620782</v>
      </c>
      <c r="AY640">
        <v>1</v>
      </c>
      <c r="AZ640">
        <v>0</v>
      </c>
      <c r="BA640">
        <v>643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X640">
        <f>ROUND(Y640*Source!I366,9)</f>
        <v>1</v>
      </c>
      <c r="CY640">
        <f t="shared" si="174"/>
        <v>113.12</v>
      </c>
      <c r="CZ640">
        <f t="shared" si="175"/>
        <v>113.12</v>
      </c>
      <c r="DA640">
        <f t="shared" si="176"/>
        <v>1</v>
      </c>
      <c r="DB640">
        <f t="shared" si="172"/>
        <v>2262.4</v>
      </c>
      <c r="DC640">
        <f t="shared" si="173"/>
        <v>0</v>
      </c>
      <c r="DD640" t="s">
        <v>3</v>
      </c>
      <c r="DE640" t="s">
        <v>3</v>
      </c>
      <c r="DF640">
        <f t="shared" si="163"/>
        <v>113.12</v>
      </c>
      <c r="DG640">
        <f t="shared" si="164"/>
        <v>0</v>
      </c>
      <c r="DH640">
        <f t="shared" si="165"/>
        <v>0</v>
      </c>
      <c r="DI640">
        <f t="shared" si="166"/>
        <v>0</v>
      </c>
      <c r="DJ640">
        <f t="shared" si="177"/>
        <v>113.12</v>
      </c>
      <c r="DK640">
        <v>0</v>
      </c>
      <c r="DL640" t="s">
        <v>3</v>
      </c>
      <c r="DM640">
        <v>0</v>
      </c>
      <c r="DN640" t="s">
        <v>3</v>
      </c>
      <c r="DO640">
        <v>0</v>
      </c>
    </row>
    <row r="641" spans="1:119" x14ac:dyDescent="0.2">
      <c r="A641">
        <f>ROW(Source!A366)</f>
        <v>366</v>
      </c>
      <c r="B641">
        <v>68582722</v>
      </c>
      <c r="C641">
        <v>68584965</v>
      </c>
      <c r="D641">
        <v>68303927</v>
      </c>
      <c r="E641">
        <v>1</v>
      </c>
      <c r="F641">
        <v>1</v>
      </c>
      <c r="G641">
        <v>33</v>
      </c>
      <c r="H641">
        <v>3</v>
      </c>
      <c r="I641" t="s">
        <v>2537</v>
      </c>
      <c r="J641" t="s">
        <v>2538</v>
      </c>
      <c r="K641" t="s">
        <v>2539</v>
      </c>
      <c r="L641">
        <v>1339</v>
      </c>
      <c r="N641">
        <v>1007</v>
      </c>
      <c r="O641" t="s">
        <v>666</v>
      </c>
      <c r="P641" t="s">
        <v>666</v>
      </c>
      <c r="Q641">
        <v>1</v>
      </c>
      <c r="W641">
        <v>0</v>
      </c>
      <c r="X641">
        <v>1851072828</v>
      </c>
      <c r="Y641">
        <f t="shared" si="171"/>
        <v>0.14599999999999999</v>
      </c>
      <c r="AA641">
        <v>8225.9500000000007</v>
      </c>
      <c r="AB641">
        <v>0</v>
      </c>
      <c r="AC641">
        <v>0</v>
      </c>
      <c r="AD641">
        <v>0</v>
      </c>
      <c r="AE641">
        <v>8225.9500000000007</v>
      </c>
      <c r="AF641">
        <v>0</v>
      </c>
      <c r="AG641">
        <v>0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1</v>
      </c>
      <c r="AP641">
        <v>0</v>
      </c>
      <c r="AQ641">
        <v>0</v>
      </c>
      <c r="AR641">
        <v>0</v>
      </c>
      <c r="AS641" t="s">
        <v>3</v>
      </c>
      <c r="AT641">
        <v>0.14599999999999999</v>
      </c>
      <c r="AU641" t="s">
        <v>3</v>
      </c>
      <c r="AV641">
        <v>0</v>
      </c>
      <c r="AW641">
        <v>2</v>
      </c>
      <c r="AX641">
        <v>68620783</v>
      </c>
      <c r="AY641">
        <v>1</v>
      </c>
      <c r="AZ641">
        <v>0</v>
      </c>
      <c r="BA641">
        <v>644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X641">
        <f>ROUND(Y641*Source!I366,9)</f>
        <v>7.3000000000000001E-3</v>
      </c>
      <c r="CY641">
        <f t="shared" si="174"/>
        <v>8225.9500000000007</v>
      </c>
      <c r="CZ641">
        <f t="shared" si="175"/>
        <v>8225.9500000000007</v>
      </c>
      <c r="DA641">
        <f t="shared" si="176"/>
        <v>1</v>
      </c>
      <c r="DB641">
        <f t="shared" si="172"/>
        <v>1200.99</v>
      </c>
      <c r="DC641">
        <f t="shared" si="173"/>
        <v>0</v>
      </c>
      <c r="DD641" t="s">
        <v>3</v>
      </c>
      <c r="DE641" t="s">
        <v>3</v>
      </c>
      <c r="DF641">
        <f t="shared" ref="DF641:DF704" si="178">ROUND(ROUND(AE641,2)*CX641,2)</f>
        <v>60.05</v>
      </c>
      <c r="DG641">
        <f t="shared" ref="DG641:DG704" si="179">ROUND(ROUND(AF641,2)*CX641,2)</f>
        <v>0</v>
      </c>
      <c r="DH641">
        <f t="shared" ref="DH641:DH704" si="180">ROUND(ROUND(AG641,2)*CX641,2)</f>
        <v>0</v>
      </c>
      <c r="DI641">
        <f t="shared" ref="DI641:DI704" si="181">ROUND(ROUND(AH641,2)*CX641,2)</f>
        <v>0</v>
      </c>
      <c r="DJ641">
        <f t="shared" si="177"/>
        <v>60.05</v>
      </c>
      <c r="DK641">
        <v>0</v>
      </c>
      <c r="DL641" t="s">
        <v>3</v>
      </c>
      <c r="DM641">
        <v>0</v>
      </c>
      <c r="DN641" t="s">
        <v>3</v>
      </c>
      <c r="DO641">
        <v>0</v>
      </c>
    </row>
    <row r="642" spans="1:119" x14ac:dyDescent="0.2">
      <c r="A642">
        <f>ROW(Source!A366)</f>
        <v>366</v>
      </c>
      <c r="B642">
        <v>68582722</v>
      </c>
      <c r="C642">
        <v>68584965</v>
      </c>
      <c r="D642">
        <v>68306468</v>
      </c>
      <c r="E642">
        <v>1</v>
      </c>
      <c r="F642">
        <v>1</v>
      </c>
      <c r="G642">
        <v>33</v>
      </c>
      <c r="H642">
        <v>3</v>
      </c>
      <c r="I642" t="s">
        <v>2540</v>
      </c>
      <c r="J642" t="s">
        <v>2541</v>
      </c>
      <c r="K642" t="s">
        <v>2542</v>
      </c>
      <c r="L642">
        <v>1346</v>
      </c>
      <c r="N642">
        <v>1009</v>
      </c>
      <c r="O642" t="s">
        <v>529</v>
      </c>
      <c r="P642" t="s">
        <v>529</v>
      </c>
      <c r="Q642">
        <v>1</v>
      </c>
      <c r="W642">
        <v>0</v>
      </c>
      <c r="X642">
        <v>-586639165</v>
      </c>
      <c r="Y642">
        <f t="shared" si="171"/>
        <v>10</v>
      </c>
      <c r="AA642">
        <v>120.93</v>
      </c>
      <c r="AB642">
        <v>0</v>
      </c>
      <c r="AC642">
        <v>0</v>
      </c>
      <c r="AD642">
        <v>0</v>
      </c>
      <c r="AE642">
        <v>120.93</v>
      </c>
      <c r="AF642">
        <v>0</v>
      </c>
      <c r="AG642">
        <v>0</v>
      </c>
      <c r="AH642">
        <v>0</v>
      </c>
      <c r="AI642">
        <v>1</v>
      </c>
      <c r="AJ642">
        <v>1</v>
      </c>
      <c r="AK642">
        <v>1</v>
      </c>
      <c r="AL642">
        <v>1</v>
      </c>
      <c r="AM642">
        <v>-2</v>
      </c>
      <c r="AN642">
        <v>0</v>
      </c>
      <c r="AO642">
        <v>1</v>
      </c>
      <c r="AP642">
        <v>0</v>
      </c>
      <c r="AQ642">
        <v>0</v>
      </c>
      <c r="AR642">
        <v>0</v>
      </c>
      <c r="AS642" t="s">
        <v>3</v>
      </c>
      <c r="AT642">
        <v>10</v>
      </c>
      <c r="AU642" t="s">
        <v>3</v>
      </c>
      <c r="AV642">
        <v>0</v>
      </c>
      <c r="AW642">
        <v>2</v>
      </c>
      <c r="AX642">
        <v>68620784</v>
      </c>
      <c r="AY642">
        <v>1</v>
      </c>
      <c r="AZ642">
        <v>0</v>
      </c>
      <c r="BA642">
        <v>645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X642">
        <f>ROUND(Y642*Source!I366,9)</f>
        <v>0.5</v>
      </c>
      <c r="CY642">
        <f t="shared" si="174"/>
        <v>120.93</v>
      </c>
      <c r="CZ642">
        <f t="shared" si="175"/>
        <v>120.93</v>
      </c>
      <c r="DA642">
        <f t="shared" si="176"/>
        <v>1</v>
      </c>
      <c r="DB642">
        <f t="shared" si="172"/>
        <v>1209.3</v>
      </c>
      <c r="DC642">
        <f t="shared" si="173"/>
        <v>0</v>
      </c>
      <c r="DD642" t="s">
        <v>3</v>
      </c>
      <c r="DE642" t="s">
        <v>3</v>
      </c>
      <c r="DF642">
        <f t="shared" si="178"/>
        <v>60.47</v>
      </c>
      <c r="DG642">
        <f t="shared" si="179"/>
        <v>0</v>
      </c>
      <c r="DH642">
        <f t="shared" si="180"/>
        <v>0</v>
      </c>
      <c r="DI642">
        <f t="shared" si="181"/>
        <v>0</v>
      </c>
      <c r="DJ642">
        <f t="shared" si="177"/>
        <v>60.47</v>
      </c>
      <c r="DK642">
        <v>0</v>
      </c>
      <c r="DL642" t="s">
        <v>3</v>
      </c>
      <c r="DM642">
        <v>0</v>
      </c>
      <c r="DN642" t="s">
        <v>3</v>
      </c>
      <c r="DO642">
        <v>0</v>
      </c>
    </row>
    <row r="643" spans="1:119" x14ac:dyDescent="0.2">
      <c r="A643">
        <f>ROW(Source!A366)</f>
        <v>366</v>
      </c>
      <c r="B643">
        <v>68582722</v>
      </c>
      <c r="C643">
        <v>68584965</v>
      </c>
      <c r="D643">
        <v>68306385</v>
      </c>
      <c r="E643">
        <v>1</v>
      </c>
      <c r="F643">
        <v>1</v>
      </c>
      <c r="G643">
        <v>33</v>
      </c>
      <c r="H643">
        <v>3</v>
      </c>
      <c r="I643" t="s">
        <v>2498</v>
      </c>
      <c r="J643" t="s">
        <v>2499</v>
      </c>
      <c r="K643" t="s">
        <v>2500</v>
      </c>
      <c r="L643">
        <v>1346</v>
      </c>
      <c r="N643">
        <v>1009</v>
      </c>
      <c r="O643" t="s">
        <v>529</v>
      </c>
      <c r="P643" t="s">
        <v>529</v>
      </c>
      <c r="Q643">
        <v>1</v>
      </c>
      <c r="W643">
        <v>0</v>
      </c>
      <c r="X643">
        <v>-2121997337</v>
      </c>
      <c r="Y643">
        <f t="shared" si="171"/>
        <v>77</v>
      </c>
      <c r="AA643">
        <v>21.14</v>
      </c>
      <c r="AB643">
        <v>0</v>
      </c>
      <c r="AC643">
        <v>0</v>
      </c>
      <c r="AD643">
        <v>0</v>
      </c>
      <c r="AE643">
        <v>21.14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-2</v>
      </c>
      <c r="AN643">
        <v>0</v>
      </c>
      <c r="AO643">
        <v>1</v>
      </c>
      <c r="AP643">
        <v>0</v>
      </c>
      <c r="AQ643">
        <v>0</v>
      </c>
      <c r="AR643">
        <v>0</v>
      </c>
      <c r="AS643" t="s">
        <v>3</v>
      </c>
      <c r="AT643">
        <v>77</v>
      </c>
      <c r="AU643" t="s">
        <v>3</v>
      </c>
      <c r="AV643">
        <v>0</v>
      </c>
      <c r="AW643">
        <v>2</v>
      </c>
      <c r="AX643">
        <v>68620785</v>
      </c>
      <c r="AY643">
        <v>1</v>
      </c>
      <c r="AZ643">
        <v>0</v>
      </c>
      <c r="BA643">
        <v>646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X643">
        <f>ROUND(Y643*Source!I366,9)</f>
        <v>3.85</v>
      </c>
      <c r="CY643">
        <f t="shared" si="174"/>
        <v>21.14</v>
      </c>
      <c r="CZ643">
        <f t="shared" si="175"/>
        <v>21.14</v>
      </c>
      <c r="DA643">
        <f t="shared" si="176"/>
        <v>1</v>
      </c>
      <c r="DB643">
        <f t="shared" si="172"/>
        <v>1627.78</v>
      </c>
      <c r="DC643">
        <f t="shared" si="173"/>
        <v>0</v>
      </c>
      <c r="DD643" t="s">
        <v>3</v>
      </c>
      <c r="DE643" t="s">
        <v>3</v>
      </c>
      <c r="DF643">
        <f t="shared" si="178"/>
        <v>81.39</v>
      </c>
      <c r="DG643">
        <f t="shared" si="179"/>
        <v>0</v>
      </c>
      <c r="DH643">
        <f t="shared" si="180"/>
        <v>0</v>
      </c>
      <c r="DI643">
        <f t="shared" si="181"/>
        <v>0</v>
      </c>
      <c r="DJ643">
        <f t="shared" si="177"/>
        <v>81.39</v>
      </c>
      <c r="DK643">
        <v>0</v>
      </c>
      <c r="DL643" t="s">
        <v>3</v>
      </c>
      <c r="DM643">
        <v>0</v>
      </c>
      <c r="DN643" t="s">
        <v>3</v>
      </c>
      <c r="DO643">
        <v>0</v>
      </c>
    </row>
    <row r="644" spans="1:119" x14ac:dyDescent="0.2">
      <c r="A644">
        <f>ROW(Source!A366)</f>
        <v>366</v>
      </c>
      <c r="B644">
        <v>68582722</v>
      </c>
      <c r="C644">
        <v>68584965</v>
      </c>
      <c r="D644">
        <v>68307723</v>
      </c>
      <c r="E644">
        <v>1</v>
      </c>
      <c r="F644">
        <v>1</v>
      </c>
      <c r="G644">
        <v>33</v>
      </c>
      <c r="H644">
        <v>3</v>
      </c>
      <c r="I644" t="s">
        <v>2546</v>
      </c>
      <c r="J644" t="s">
        <v>2547</v>
      </c>
      <c r="K644" t="s">
        <v>2548</v>
      </c>
      <c r="L644">
        <v>1301</v>
      </c>
      <c r="N644">
        <v>1003</v>
      </c>
      <c r="O644" t="s">
        <v>613</v>
      </c>
      <c r="P644" t="s">
        <v>613</v>
      </c>
      <c r="Q644">
        <v>1</v>
      </c>
      <c r="W644">
        <v>0</v>
      </c>
      <c r="X644">
        <v>-571275357</v>
      </c>
      <c r="Y644">
        <f t="shared" si="171"/>
        <v>158</v>
      </c>
      <c r="AA644">
        <v>103.09</v>
      </c>
      <c r="AB644">
        <v>0</v>
      </c>
      <c r="AC644">
        <v>0</v>
      </c>
      <c r="AD644">
        <v>0</v>
      </c>
      <c r="AE644">
        <v>103.09</v>
      </c>
      <c r="AF644">
        <v>0</v>
      </c>
      <c r="AG644">
        <v>0</v>
      </c>
      <c r="AH644">
        <v>0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1</v>
      </c>
      <c r="AP644">
        <v>0</v>
      </c>
      <c r="AQ644">
        <v>0</v>
      </c>
      <c r="AR644">
        <v>0</v>
      </c>
      <c r="AS644" t="s">
        <v>3</v>
      </c>
      <c r="AT644">
        <v>158</v>
      </c>
      <c r="AU644" t="s">
        <v>3</v>
      </c>
      <c r="AV644">
        <v>0</v>
      </c>
      <c r="AW644">
        <v>2</v>
      </c>
      <c r="AX644">
        <v>68620786</v>
      </c>
      <c r="AY644">
        <v>1</v>
      </c>
      <c r="AZ644">
        <v>0</v>
      </c>
      <c r="BA644">
        <v>647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X644">
        <f>ROUND(Y644*Source!I366,9)</f>
        <v>7.9</v>
      </c>
      <c r="CY644">
        <f t="shared" si="174"/>
        <v>103.09</v>
      </c>
      <c r="CZ644">
        <f t="shared" si="175"/>
        <v>103.09</v>
      </c>
      <c r="DA644">
        <f t="shared" si="176"/>
        <v>1</v>
      </c>
      <c r="DB644">
        <f t="shared" si="172"/>
        <v>16288.22</v>
      </c>
      <c r="DC644">
        <f t="shared" si="173"/>
        <v>0</v>
      </c>
      <c r="DD644" t="s">
        <v>3</v>
      </c>
      <c r="DE644" t="s">
        <v>3</v>
      </c>
      <c r="DF644">
        <f t="shared" si="178"/>
        <v>814.41</v>
      </c>
      <c r="DG644">
        <f t="shared" si="179"/>
        <v>0</v>
      </c>
      <c r="DH644">
        <f t="shared" si="180"/>
        <v>0</v>
      </c>
      <c r="DI644">
        <f t="shared" si="181"/>
        <v>0</v>
      </c>
      <c r="DJ644">
        <f t="shared" si="177"/>
        <v>814.41</v>
      </c>
      <c r="DK644">
        <v>0</v>
      </c>
      <c r="DL644" t="s">
        <v>3</v>
      </c>
      <c r="DM644">
        <v>0</v>
      </c>
      <c r="DN644" t="s">
        <v>3</v>
      </c>
      <c r="DO644">
        <v>0</v>
      </c>
    </row>
    <row r="645" spans="1:119" x14ac:dyDescent="0.2">
      <c r="A645">
        <f>ROW(Source!A366)</f>
        <v>366</v>
      </c>
      <c r="B645">
        <v>68582722</v>
      </c>
      <c r="C645">
        <v>68584965</v>
      </c>
      <c r="D645">
        <v>68307731</v>
      </c>
      <c r="E645">
        <v>1</v>
      </c>
      <c r="F645">
        <v>1</v>
      </c>
      <c r="G645">
        <v>33</v>
      </c>
      <c r="H645">
        <v>3</v>
      </c>
      <c r="I645" t="s">
        <v>2564</v>
      </c>
      <c r="J645" t="s">
        <v>2565</v>
      </c>
      <c r="K645" t="s">
        <v>2566</v>
      </c>
      <c r="L645">
        <v>1354</v>
      </c>
      <c r="N645">
        <v>1010</v>
      </c>
      <c r="O645" t="s">
        <v>16</v>
      </c>
      <c r="P645" t="s">
        <v>16</v>
      </c>
      <c r="Q645">
        <v>1</v>
      </c>
      <c r="W645">
        <v>0</v>
      </c>
      <c r="X645">
        <v>1407171570</v>
      </c>
      <c r="Y645">
        <f t="shared" si="171"/>
        <v>28</v>
      </c>
      <c r="AA645">
        <v>74.34</v>
      </c>
      <c r="AB645">
        <v>0</v>
      </c>
      <c r="AC645">
        <v>0</v>
      </c>
      <c r="AD645">
        <v>0</v>
      </c>
      <c r="AE645">
        <v>74.34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1</v>
      </c>
      <c r="AP645">
        <v>0</v>
      </c>
      <c r="AQ645">
        <v>0</v>
      </c>
      <c r="AR645">
        <v>0</v>
      </c>
      <c r="AS645" t="s">
        <v>3</v>
      </c>
      <c r="AT645">
        <v>28</v>
      </c>
      <c r="AU645" t="s">
        <v>3</v>
      </c>
      <c r="AV645">
        <v>0</v>
      </c>
      <c r="AW645">
        <v>2</v>
      </c>
      <c r="AX645">
        <v>68620787</v>
      </c>
      <c r="AY645">
        <v>1</v>
      </c>
      <c r="AZ645">
        <v>0</v>
      </c>
      <c r="BA645">
        <v>648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X645">
        <f>ROUND(Y645*Source!I366,9)</f>
        <v>1.4</v>
      </c>
      <c r="CY645">
        <f t="shared" si="174"/>
        <v>74.34</v>
      </c>
      <c r="CZ645">
        <f t="shared" si="175"/>
        <v>74.34</v>
      </c>
      <c r="DA645">
        <f t="shared" si="176"/>
        <v>1</v>
      </c>
      <c r="DB645">
        <f t="shared" si="172"/>
        <v>2081.52</v>
      </c>
      <c r="DC645">
        <f t="shared" si="173"/>
        <v>0</v>
      </c>
      <c r="DD645" t="s">
        <v>3</v>
      </c>
      <c r="DE645" t="s">
        <v>3</v>
      </c>
      <c r="DF645">
        <f t="shared" si="178"/>
        <v>104.08</v>
      </c>
      <c r="DG645">
        <f t="shared" si="179"/>
        <v>0</v>
      </c>
      <c r="DH645">
        <f t="shared" si="180"/>
        <v>0</v>
      </c>
      <c r="DI645">
        <f t="shared" si="181"/>
        <v>0</v>
      </c>
      <c r="DJ645">
        <f t="shared" si="177"/>
        <v>104.08</v>
      </c>
      <c r="DK645">
        <v>0</v>
      </c>
      <c r="DL645" t="s">
        <v>3</v>
      </c>
      <c r="DM645">
        <v>0</v>
      </c>
      <c r="DN645" t="s">
        <v>3</v>
      </c>
      <c r="DO645">
        <v>0</v>
      </c>
    </row>
    <row r="646" spans="1:119" x14ac:dyDescent="0.2">
      <c r="A646">
        <f>ROW(Source!A366)</f>
        <v>366</v>
      </c>
      <c r="B646">
        <v>68582722</v>
      </c>
      <c r="C646">
        <v>68584965</v>
      </c>
      <c r="D646">
        <v>68307722</v>
      </c>
      <c r="E646">
        <v>1</v>
      </c>
      <c r="F646">
        <v>1</v>
      </c>
      <c r="G646">
        <v>33</v>
      </c>
      <c r="H646">
        <v>3</v>
      </c>
      <c r="I646" t="s">
        <v>2549</v>
      </c>
      <c r="J646" t="s">
        <v>2550</v>
      </c>
      <c r="K646" t="s">
        <v>2551</v>
      </c>
      <c r="L646">
        <v>1301</v>
      </c>
      <c r="N646">
        <v>1003</v>
      </c>
      <c r="O646" t="s">
        <v>613</v>
      </c>
      <c r="P646" t="s">
        <v>613</v>
      </c>
      <c r="Q646">
        <v>1</v>
      </c>
      <c r="W646">
        <v>0</v>
      </c>
      <c r="X646">
        <v>-2054101916</v>
      </c>
      <c r="Y646">
        <f t="shared" si="171"/>
        <v>254</v>
      </c>
      <c r="AA646">
        <v>125.28</v>
      </c>
      <c r="AB646">
        <v>0</v>
      </c>
      <c r="AC646">
        <v>0</v>
      </c>
      <c r="AD646">
        <v>0</v>
      </c>
      <c r="AE646">
        <v>125.28</v>
      </c>
      <c r="AF646">
        <v>0</v>
      </c>
      <c r="AG646">
        <v>0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1</v>
      </c>
      <c r="AP646">
        <v>0</v>
      </c>
      <c r="AQ646">
        <v>0</v>
      </c>
      <c r="AR646">
        <v>0</v>
      </c>
      <c r="AS646" t="s">
        <v>3</v>
      </c>
      <c r="AT646">
        <v>254</v>
      </c>
      <c r="AU646" t="s">
        <v>3</v>
      </c>
      <c r="AV646">
        <v>0</v>
      </c>
      <c r="AW646">
        <v>2</v>
      </c>
      <c r="AX646">
        <v>68620788</v>
      </c>
      <c r="AY646">
        <v>1</v>
      </c>
      <c r="AZ646">
        <v>0</v>
      </c>
      <c r="BA646">
        <v>649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CX646">
        <f>ROUND(Y646*Source!I366,9)</f>
        <v>12.7</v>
      </c>
      <c r="CY646">
        <f t="shared" si="174"/>
        <v>125.28</v>
      </c>
      <c r="CZ646">
        <f t="shared" si="175"/>
        <v>125.28</v>
      </c>
      <c r="DA646">
        <f t="shared" si="176"/>
        <v>1</v>
      </c>
      <c r="DB646">
        <f t="shared" si="172"/>
        <v>31821.119999999999</v>
      </c>
      <c r="DC646">
        <f t="shared" si="173"/>
        <v>0</v>
      </c>
      <c r="DD646" t="s">
        <v>3</v>
      </c>
      <c r="DE646" t="s">
        <v>3</v>
      </c>
      <c r="DF646">
        <f t="shared" si="178"/>
        <v>1591.06</v>
      </c>
      <c r="DG646">
        <f t="shared" si="179"/>
        <v>0</v>
      </c>
      <c r="DH646">
        <f t="shared" si="180"/>
        <v>0</v>
      </c>
      <c r="DI646">
        <f t="shared" si="181"/>
        <v>0</v>
      </c>
      <c r="DJ646">
        <f t="shared" si="177"/>
        <v>1591.06</v>
      </c>
      <c r="DK646">
        <v>0</v>
      </c>
      <c r="DL646" t="s">
        <v>3</v>
      </c>
      <c r="DM646">
        <v>0</v>
      </c>
      <c r="DN646" t="s">
        <v>3</v>
      </c>
      <c r="DO646">
        <v>0</v>
      </c>
    </row>
    <row r="647" spans="1:119" x14ac:dyDescent="0.2">
      <c r="A647">
        <f>ROW(Source!A367)</f>
        <v>367</v>
      </c>
      <c r="B647">
        <v>68582722</v>
      </c>
      <c r="C647">
        <v>68585019</v>
      </c>
      <c r="D647">
        <v>68289694</v>
      </c>
      <c r="E647">
        <v>33</v>
      </c>
      <c r="F647">
        <v>1</v>
      </c>
      <c r="G647">
        <v>33</v>
      </c>
      <c r="H647">
        <v>1</v>
      </c>
      <c r="I647" t="s">
        <v>2072</v>
      </c>
      <c r="J647" t="s">
        <v>3</v>
      </c>
      <c r="K647" t="s">
        <v>2073</v>
      </c>
      <c r="L647">
        <v>1191</v>
      </c>
      <c r="N647">
        <v>1013</v>
      </c>
      <c r="O647" t="s">
        <v>2074</v>
      </c>
      <c r="P647" t="s">
        <v>2074</v>
      </c>
      <c r="Q647">
        <v>1</v>
      </c>
      <c r="W647">
        <v>0</v>
      </c>
      <c r="X647">
        <v>476480486</v>
      </c>
      <c r="Y647">
        <f t="shared" si="171"/>
        <v>0.21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1</v>
      </c>
      <c r="AP647">
        <v>0</v>
      </c>
      <c r="AQ647">
        <v>0</v>
      </c>
      <c r="AR647">
        <v>0</v>
      </c>
      <c r="AS647" t="s">
        <v>3</v>
      </c>
      <c r="AT647">
        <v>0.21</v>
      </c>
      <c r="AU647" t="s">
        <v>3</v>
      </c>
      <c r="AV647">
        <v>1</v>
      </c>
      <c r="AW647">
        <v>2</v>
      </c>
      <c r="AX647">
        <v>68620789</v>
      </c>
      <c r="AY647">
        <v>1</v>
      </c>
      <c r="AZ647">
        <v>0</v>
      </c>
      <c r="BA647">
        <v>650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X647">
        <f>ROUND(Y647*Source!I367,9)</f>
        <v>3.36</v>
      </c>
      <c r="CY647">
        <f>AD647</f>
        <v>0</v>
      </c>
      <c r="CZ647">
        <f>AH647</f>
        <v>0</v>
      </c>
      <c r="DA647">
        <f>AL647</f>
        <v>1</v>
      </c>
      <c r="DB647">
        <f t="shared" si="172"/>
        <v>0</v>
      </c>
      <c r="DC647">
        <f t="shared" si="173"/>
        <v>0</v>
      </c>
      <c r="DD647" t="s">
        <v>3</v>
      </c>
      <c r="DE647" t="s">
        <v>3</v>
      </c>
      <c r="DF647">
        <f t="shared" si="178"/>
        <v>0</v>
      </c>
      <c r="DG647">
        <f t="shared" si="179"/>
        <v>0</v>
      </c>
      <c r="DH647">
        <f t="shared" si="180"/>
        <v>0</v>
      </c>
      <c r="DI647">
        <f t="shared" si="181"/>
        <v>0</v>
      </c>
      <c r="DJ647">
        <f>DI647</f>
        <v>0</v>
      </c>
      <c r="DK647">
        <v>0</v>
      </c>
      <c r="DL647" t="s">
        <v>3</v>
      </c>
      <c r="DM647">
        <v>0</v>
      </c>
      <c r="DN647" t="s">
        <v>3</v>
      </c>
      <c r="DO647">
        <v>0</v>
      </c>
    </row>
    <row r="648" spans="1:119" x14ac:dyDescent="0.2">
      <c r="A648">
        <f>ROW(Source!A367)</f>
        <v>367</v>
      </c>
      <c r="B648">
        <v>68582722</v>
      </c>
      <c r="C648">
        <v>68585019</v>
      </c>
      <c r="D648">
        <v>68305598</v>
      </c>
      <c r="E648">
        <v>1</v>
      </c>
      <c r="F648">
        <v>1</v>
      </c>
      <c r="G648">
        <v>33</v>
      </c>
      <c r="H648">
        <v>3</v>
      </c>
      <c r="I648" t="s">
        <v>2567</v>
      </c>
      <c r="J648" t="s">
        <v>2568</v>
      </c>
      <c r="K648" t="s">
        <v>2569</v>
      </c>
      <c r="L648">
        <v>1327</v>
      </c>
      <c r="N648">
        <v>1005</v>
      </c>
      <c r="O648" t="s">
        <v>402</v>
      </c>
      <c r="P648" t="s">
        <v>402</v>
      </c>
      <c r="Q648">
        <v>1</v>
      </c>
      <c r="W648">
        <v>0</v>
      </c>
      <c r="X648">
        <v>-1942355945</v>
      </c>
      <c r="Y648">
        <f t="shared" si="171"/>
        <v>1.07</v>
      </c>
      <c r="AA648">
        <v>21.81</v>
      </c>
      <c r="AB648">
        <v>0</v>
      </c>
      <c r="AC648">
        <v>0</v>
      </c>
      <c r="AD648">
        <v>0</v>
      </c>
      <c r="AE648">
        <v>21.81</v>
      </c>
      <c r="AF648">
        <v>0</v>
      </c>
      <c r="AG648">
        <v>0</v>
      </c>
      <c r="AH648">
        <v>0</v>
      </c>
      <c r="AI648">
        <v>1</v>
      </c>
      <c r="AJ648">
        <v>1</v>
      </c>
      <c r="AK648">
        <v>1</v>
      </c>
      <c r="AL648">
        <v>1</v>
      </c>
      <c r="AM648">
        <v>-2</v>
      </c>
      <c r="AN648">
        <v>0</v>
      </c>
      <c r="AO648">
        <v>1</v>
      </c>
      <c r="AP648">
        <v>0</v>
      </c>
      <c r="AQ648">
        <v>0</v>
      </c>
      <c r="AR648">
        <v>0</v>
      </c>
      <c r="AS648" t="s">
        <v>3</v>
      </c>
      <c r="AT648">
        <v>1.07</v>
      </c>
      <c r="AU648" t="s">
        <v>3</v>
      </c>
      <c r="AV648">
        <v>0</v>
      </c>
      <c r="AW648">
        <v>2</v>
      </c>
      <c r="AX648">
        <v>68620790</v>
      </c>
      <c r="AY648">
        <v>1</v>
      </c>
      <c r="AZ648">
        <v>0</v>
      </c>
      <c r="BA648">
        <v>651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X648">
        <f>ROUND(Y648*Source!I367,9)</f>
        <v>17.12</v>
      </c>
      <c r="CY648">
        <f>AA648</f>
        <v>21.81</v>
      </c>
      <c r="CZ648">
        <f>AE648</f>
        <v>21.81</v>
      </c>
      <c r="DA648">
        <f>AI648</f>
        <v>1</v>
      </c>
      <c r="DB648">
        <f t="shared" si="172"/>
        <v>23.34</v>
      </c>
      <c r="DC648">
        <f t="shared" si="173"/>
        <v>0</v>
      </c>
      <c r="DD648" t="s">
        <v>3</v>
      </c>
      <c r="DE648" t="s">
        <v>3</v>
      </c>
      <c r="DF648">
        <f t="shared" si="178"/>
        <v>373.39</v>
      </c>
      <c r="DG648">
        <f t="shared" si="179"/>
        <v>0</v>
      </c>
      <c r="DH648">
        <f t="shared" si="180"/>
        <v>0</v>
      </c>
      <c r="DI648">
        <f t="shared" si="181"/>
        <v>0</v>
      </c>
      <c r="DJ648">
        <f>DF648</f>
        <v>373.39</v>
      </c>
      <c r="DK648">
        <v>0</v>
      </c>
      <c r="DL648" t="s">
        <v>3</v>
      </c>
      <c r="DM648">
        <v>0</v>
      </c>
      <c r="DN648" t="s">
        <v>3</v>
      </c>
      <c r="DO648">
        <v>0</v>
      </c>
    </row>
    <row r="649" spans="1:119" x14ac:dyDescent="0.2">
      <c r="A649">
        <f>ROW(Source!A367)</f>
        <v>367</v>
      </c>
      <c r="B649">
        <v>68582722</v>
      </c>
      <c r="C649">
        <v>68585019</v>
      </c>
      <c r="D649">
        <v>68305363</v>
      </c>
      <c r="E649">
        <v>1</v>
      </c>
      <c r="F649">
        <v>1</v>
      </c>
      <c r="G649">
        <v>33</v>
      </c>
      <c r="H649">
        <v>3</v>
      </c>
      <c r="I649" t="s">
        <v>2422</v>
      </c>
      <c r="J649" t="s">
        <v>2423</v>
      </c>
      <c r="K649" t="s">
        <v>2424</v>
      </c>
      <c r="L649">
        <v>1348</v>
      </c>
      <c r="N649">
        <v>1009</v>
      </c>
      <c r="O649" t="s">
        <v>550</v>
      </c>
      <c r="P649" t="s">
        <v>550</v>
      </c>
      <c r="Q649">
        <v>1000</v>
      </c>
      <c r="W649">
        <v>0</v>
      </c>
      <c r="X649">
        <v>-496850498</v>
      </c>
      <c r="Y649">
        <f t="shared" si="171"/>
        <v>9.0000000000000006E-5</v>
      </c>
      <c r="AA649">
        <v>117815.26</v>
      </c>
      <c r="AB649">
        <v>0</v>
      </c>
      <c r="AC649">
        <v>0</v>
      </c>
      <c r="AD649">
        <v>0</v>
      </c>
      <c r="AE649">
        <v>117815.26</v>
      </c>
      <c r="AF649">
        <v>0</v>
      </c>
      <c r="AG649">
        <v>0</v>
      </c>
      <c r="AH649">
        <v>0</v>
      </c>
      <c r="AI649">
        <v>1</v>
      </c>
      <c r="AJ649">
        <v>1</v>
      </c>
      <c r="AK649">
        <v>1</v>
      </c>
      <c r="AL649">
        <v>1</v>
      </c>
      <c r="AM649">
        <v>-2</v>
      </c>
      <c r="AN649">
        <v>0</v>
      </c>
      <c r="AO649">
        <v>1</v>
      </c>
      <c r="AP649">
        <v>0</v>
      </c>
      <c r="AQ649">
        <v>0</v>
      </c>
      <c r="AR649">
        <v>0</v>
      </c>
      <c r="AS649" t="s">
        <v>3</v>
      </c>
      <c r="AT649">
        <v>9.0000000000000006E-5</v>
      </c>
      <c r="AU649" t="s">
        <v>3</v>
      </c>
      <c r="AV649">
        <v>0</v>
      </c>
      <c r="AW649">
        <v>2</v>
      </c>
      <c r="AX649">
        <v>68620791</v>
      </c>
      <c r="AY649">
        <v>1</v>
      </c>
      <c r="AZ649">
        <v>0</v>
      </c>
      <c r="BA649">
        <v>652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X649">
        <f>ROUND(Y649*Source!I367,9)</f>
        <v>1.4400000000000001E-3</v>
      </c>
      <c r="CY649">
        <f>AA649</f>
        <v>117815.26</v>
      </c>
      <c r="CZ649">
        <f>AE649</f>
        <v>117815.26</v>
      </c>
      <c r="DA649">
        <f>AI649</f>
        <v>1</v>
      </c>
      <c r="DB649">
        <f t="shared" si="172"/>
        <v>10.6</v>
      </c>
      <c r="DC649">
        <f t="shared" si="173"/>
        <v>0</v>
      </c>
      <c r="DD649" t="s">
        <v>3</v>
      </c>
      <c r="DE649" t="s">
        <v>3</v>
      </c>
      <c r="DF649">
        <f t="shared" si="178"/>
        <v>169.65</v>
      </c>
      <c r="DG649">
        <f t="shared" si="179"/>
        <v>0</v>
      </c>
      <c r="DH649">
        <f t="shared" si="180"/>
        <v>0</v>
      </c>
      <c r="DI649">
        <f t="shared" si="181"/>
        <v>0</v>
      </c>
      <c r="DJ649">
        <f>DF649</f>
        <v>169.65</v>
      </c>
      <c r="DK649">
        <v>0</v>
      </c>
      <c r="DL649" t="s">
        <v>3</v>
      </c>
      <c r="DM649">
        <v>0</v>
      </c>
      <c r="DN649" t="s">
        <v>3</v>
      </c>
      <c r="DO649">
        <v>0</v>
      </c>
    </row>
    <row r="650" spans="1:119" x14ac:dyDescent="0.2">
      <c r="A650">
        <f>ROW(Source!A368)</f>
        <v>368</v>
      </c>
      <c r="B650">
        <v>68582722</v>
      </c>
      <c r="C650">
        <v>68585026</v>
      </c>
      <c r="D650">
        <v>68289694</v>
      </c>
      <c r="E650">
        <v>33</v>
      </c>
      <c r="F650">
        <v>1</v>
      </c>
      <c r="G650">
        <v>33</v>
      </c>
      <c r="H650">
        <v>1</v>
      </c>
      <c r="I650" t="s">
        <v>2072</v>
      </c>
      <c r="J650" t="s">
        <v>3</v>
      </c>
      <c r="K650" t="s">
        <v>2073</v>
      </c>
      <c r="L650">
        <v>1191</v>
      </c>
      <c r="N650">
        <v>1013</v>
      </c>
      <c r="O650" t="s">
        <v>2074</v>
      </c>
      <c r="P650" t="s">
        <v>2074</v>
      </c>
      <c r="Q650">
        <v>1</v>
      </c>
      <c r="W650">
        <v>0</v>
      </c>
      <c r="X650">
        <v>476480486</v>
      </c>
      <c r="Y650">
        <f t="shared" si="171"/>
        <v>41.4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1</v>
      </c>
      <c r="AJ650">
        <v>1</v>
      </c>
      <c r="AK650">
        <v>1</v>
      </c>
      <c r="AL650">
        <v>1</v>
      </c>
      <c r="AM650">
        <v>-2</v>
      </c>
      <c r="AN650">
        <v>0</v>
      </c>
      <c r="AO650">
        <v>1</v>
      </c>
      <c r="AP650">
        <v>0</v>
      </c>
      <c r="AQ650">
        <v>0</v>
      </c>
      <c r="AR650">
        <v>0</v>
      </c>
      <c r="AS650" t="s">
        <v>3</v>
      </c>
      <c r="AT650">
        <v>41.4</v>
      </c>
      <c r="AU650" t="s">
        <v>3</v>
      </c>
      <c r="AV650">
        <v>1</v>
      </c>
      <c r="AW650">
        <v>2</v>
      </c>
      <c r="AX650">
        <v>68620792</v>
      </c>
      <c r="AY650">
        <v>1</v>
      </c>
      <c r="AZ650">
        <v>0</v>
      </c>
      <c r="BA650">
        <v>653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X650">
        <f>ROUND(Y650*Source!I368,9)</f>
        <v>6.6239999999999997</v>
      </c>
      <c r="CY650">
        <f>AD650</f>
        <v>0</v>
      </c>
      <c r="CZ650">
        <f>AH650</f>
        <v>0</v>
      </c>
      <c r="DA650">
        <f>AL650</f>
        <v>1</v>
      </c>
      <c r="DB650">
        <f t="shared" si="172"/>
        <v>0</v>
      </c>
      <c r="DC650">
        <f t="shared" si="173"/>
        <v>0</v>
      </c>
      <c r="DD650" t="s">
        <v>3</v>
      </c>
      <c r="DE650" t="s">
        <v>3</v>
      </c>
      <c r="DF650">
        <f t="shared" si="178"/>
        <v>0</v>
      </c>
      <c r="DG650">
        <f t="shared" si="179"/>
        <v>0</v>
      </c>
      <c r="DH650">
        <f t="shared" si="180"/>
        <v>0</v>
      </c>
      <c r="DI650">
        <f t="shared" si="181"/>
        <v>0</v>
      </c>
      <c r="DJ650">
        <f>DI650</f>
        <v>0</v>
      </c>
      <c r="DK650">
        <v>0</v>
      </c>
      <c r="DL650" t="s">
        <v>3</v>
      </c>
      <c r="DM650">
        <v>0</v>
      </c>
      <c r="DN650" t="s">
        <v>3</v>
      </c>
      <c r="DO650">
        <v>0</v>
      </c>
    </row>
    <row r="651" spans="1:119" x14ac:dyDescent="0.2">
      <c r="A651">
        <f>ROW(Source!A368)</f>
        <v>368</v>
      </c>
      <c r="B651">
        <v>68582722</v>
      </c>
      <c r="C651">
        <v>68585026</v>
      </c>
      <c r="D651">
        <v>68305464</v>
      </c>
      <c r="E651">
        <v>1</v>
      </c>
      <c r="F651">
        <v>1</v>
      </c>
      <c r="G651">
        <v>33</v>
      </c>
      <c r="H651">
        <v>3</v>
      </c>
      <c r="I651" t="s">
        <v>2570</v>
      </c>
      <c r="J651" t="s">
        <v>2571</v>
      </c>
      <c r="K651" t="s">
        <v>2572</v>
      </c>
      <c r="L651">
        <v>1327</v>
      </c>
      <c r="N651">
        <v>1005</v>
      </c>
      <c r="O651" t="s">
        <v>402</v>
      </c>
      <c r="P651" t="s">
        <v>402</v>
      </c>
      <c r="Q651">
        <v>1</v>
      </c>
      <c r="W651">
        <v>0</v>
      </c>
      <c r="X651">
        <v>1871205454</v>
      </c>
      <c r="Y651">
        <f t="shared" si="171"/>
        <v>41</v>
      </c>
      <c r="AA651">
        <v>28.4</v>
      </c>
      <c r="AB651">
        <v>0</v>
      </c>
      <c r="AC651">
        <v>0</v>
      </c>
      <c r="AD651">
        <v>0</v>
      </c>
      <c r="AE651">
        <v>28.4</v>
      </c>
      <c r="AF651">
        <v>0</v>
      </c>
      <c r="AG651">
        <v>0</v>
      </c>
      <c r="AH651">
        <v>0</v>
      </c>
      <c r="AI651">
        <v>1</v>
      </c>
      <c r="AJ651">
        <v>1</v>
      </c>
      <c r="AK651">
        <v>1</v>
      </c>
      <c r="AL651">
        <v>1</v>
      </c>
      <c r="AM651">
        <v>-2</v>
      </c>
      <c r="AN651">
        <v>0</v>
      </c>
      <c r="AO651">
        <v>1</v>
      </c>
      <c r="AP651">
        <v>0</v>
      </c>
      <c r="AQ651">
        <v>0</v>
      </c>
      <c r="AR651">
        <v>0</v>
      </c>
      <c r="AS651" t="s">
        <v>3</v>
      </c>
      <c r="AT651">
        <v>41</v>
      </c>
      <c r="AU651" t="s">
        <v>3</v>
      </c>
      <c r="AV651">
        <v>0</v>
      </c>
      <c r="AW651">
        <v>2</v>
      </c>
      <c r="AX651">
        <v>68620793</v>
      </c>
      <c r="AY651">
        <v>1</v>
      </c>
      <c r="AZ651">
        <v>0</v>
      </c>
      <c r="BA651">
        <v>654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X651">
        <f>ROUND(Y651*Source!I368,9)</f>
        <v>6.56</v>
      </c>
      <c r="CY651">
        <f>AA651</f>
        <v>28.4</v>
      </c>
      <c r="CZ651">
        <f>AE651</f>
        <v>28.4</v>
      </c>
      <c r="DA651">
        <f>AI651</f>
        <v>1</v>
      </c>
      <c r="DB651">
        <f t="shared" si="172"/>
        <v>1164.4000000000001</v>
      </c>
      <c r="DC651">
        <f t="shared" si="173"/>
        <v>0</v>
      </c>
      <c r="DD651" t="s">
        <v>3</v>
      </c>
      <c r="DE651" t="s">
        <v>3</v>
      </c>
      <c r="DF651">
        <f t="shared" si="178"/>
        <v>186.3</v>
      </c>
      <c r="DG651">
        <f t="shared" si="179"/>
        <v>0</v>
      </c>
      <c r="DH651">
        <f t="shared" si="180"/>
        <v>0</v>
      </c>
      <c r="DI651">
        <f t="shared" si="181"/>
        <v>0</v>
      </c>
      <c r="DJ651">
        <f>DF651</f>
        <v>186.3</v>
      </c>
      <c r="DK651">
        <v>0</v>
      </c>
      <c r="DL651" t="s">
        <v>3</v>
      </c>
      <c r="DM651">
        <v>0</v>
      </c>
      <c r="DN651" t="s">
        <v>3</v>
      </c>
      <c r="DO651">
        <v>0</v>
      </c>
    </row>
    <row r="652" spans="1:119" x14ac:dyDescent="0.2">
      <c r="A652">
        <f>ROW(Source!A368)</f>
        <v>368</v>
      </c>
      <c r="B652">
        <v>68582722</v>
      </c>
      <c r="C652">
        <v>68585026</v>
      </c>
      <c r="D652">
        <v>68305678</v>
      </c>
      <c r="E652">
        <v>1</v>
      </c>
      <c r="F652">
        <v>1</v>
      </c>
      <c r="G652">
        <v>33</v>
      </c>
      <c r="H652">
        <v>3</v>
      </c>
      <c r="I652" t="s">
        <v>2251</v>
      </c>
      <c r="J652" t="s">
        <v>2252</v>
      </c>
      <c r="K652" t="s">
        <v>2253</v>
      </c>
      <c r="L652">
        <v>1348</v>
      </c>
      <c r="N652">
        <v>1009</v>
      </c>
      <c r="O652" t="s">
        <v>550</v>
      </c>
      <c r="P652" t="s">
        <v>550</v>
      </c>
      <c r="Q652">
        <v>1000</v>
      </c>
      <c r="W652">
        <v>0</v>
      </c>
      <c r="X652">
        <v>2138143800</v>
      </c>
      <c r="Y652">
        <f t="shared" si="171"/>
        <v>5.0000000000000001E-3</v>
      </c>
      <c r="AA652">
        <v>50748.25</v>
      </c>
      <c r="AB652">
        <v>0</v>
      </c>
      <c r="AC652">
        <v>0</v>
      </c>
      <c r="AD652">
        <v>0</v>
      </c>
      <c r="AE652">
        <v>50748.25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-2</v>
      </c>
      <c r="AN652">
        <v>0</v>
      </c>
      <c r="AO652">
        <v>1</v>
      </c>
      <c r="AP652">
        <v>0</v>
      </c>
      <c r="AQ652">
        <v>0</v>
      </c>
      <c r="AR652">
        <v>0</v>
      </c>
      <c r="AS652" t="s">
        <v>3</v>
      </c>
      <c r="AT652">
        <v>5.0000000000000001E-3</v>
      </c>
      <c r="AU652" t="s">
        <v>3</v>
      </c>
      <c r="AV652">
        <v>0</v>
      </c>
      <c r="AW652">
        <v>2</v>
      </c>
      <c r="AX652">
        <v>68620794</v>
      </c>
      <c r="AY652">
        <v>1</v>
      </c>
      <c r="AZ652">
        <v>0</v>
      </c>
      <c r="BA652">
        <v>655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X652">
        <f>ROUND(Y652*Source!I368,9)</f>
        <v>8.0000000000000004E-4</v>
      </c>
      <c r="CY652">
        <f>AA652</f>
        <v>50748.25</v>
      </c>
      <c r="CZ652">
        <f>AE652</f>
        <v>50748.25</v>
      </c>
      <c r="DA652">
        <f>AI652</f>
        <v>1</v>
      </c>
      <c r="DB652">
        <f t="shared" si="172"/>
        <v>253.74</v>
      </c>
      <c r="DC652">
        <f t="shared" si="173"/>
        <v>0</v>
      </c>
      <c r="DD652" t="s">
        <v>3</v>
      </c>
      <c r="DE652" t="s">
        <v>3</v>
      </c>
      <c r="DF652">
        <f t="shared" si="178"/>
        <v>40.6</v>
      </c>
      <c r="DG652">
        <f t="shared" si="179"/>
        <v>0</v>
      </c>
      <c r="DH652">
        <f t="shared" si="180"/>
        <v>0</v>
      </c>
      <c r="DI652">
        <f t="shared" si="181"/>
        <v>0</v>
      </c>
      <c r="DJ652">
        <f>DF652</f>
        <v>40.6</v>
      </c>
      <c r="DK652">
        <v>0</v>
      </c>
      <c r="DL652" t="s">
        <v>3</v>
      </c>
      <c r="DM652">
        <v>0</v>
      </c>
      <c r="DN652" t="s">
        <v>3</v>
      </c>
      <c r="DO652">
        <v>0</v>
      </c>
    </row>
    <row r="653" spans="1:119" x14ac:dyDescent="0.2">
      <c r="A653">
        <f>ROW(Source!A369)</f>
        <v>369</v>
      </c>
      <c r="B653">
        <v>68582722</v>
      </c>
      <c r="C653">
        <v>68585033</v>
      </c>
      <c r="D653">
        <v>68289694</v>
      </c>
      <c r="E653">
        <v>33</v>
      </c>
      <c r="F653">
        <v>1</v>
      </c>
      <c r="G653">
        <v>33</v>
      </c>
      <c r="H653">
        <v>1</v>
      </c>
      <c r="I653" t="s">
        <v>2072</v>
      </c>
      <c r="J653" t="s">
        <v>3</v>
      </c>
      <c r="K653" t="s">
        <v>2073</v>
      </c>
      <c r="L653">
        <v>1191</v>
      </c>
      <c r="N653">
        <v>1013</v>
      </c>
      <c r="O653" t="s">
        <v>2074</v>
      </c>
      <c r="P653" t="s">
        <v>2074</v>
      </c>
      <c r="Q653">
        <v>1</v>
      </c>
      <c r="W653">
        <v>0</v>
      </c>
      <c r="X653">
        <v>476480486</v>
      </c>
      <c r="Y653">
        <f t="shared" si="171"/>
        <v>26.56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1</v>
      </c>
      <c r="AP653">
        <v>0</v>
      </c>
      <c r="AQ653">
        <v>0</v>
      </c>
      <c r="AR653">
        <v>0</v>
      </c>
      <c r="AS653" t="s">
        <v>3</v>
      </c>
      <c r="AT653">
        <v>26.56</v>
      </c>
      <c r="AU653" t="s">
        <v>3</v>
      </c>
      <c r="AV653">
        <v>1</v>
      </c>
      <c r="AW653">
        <v>2</v>
      </c>
      <c r="AX653">
        <v>68620795</v>
      </c>
      <c r="AY653">
        <v>1</v>
      </c>
      <c r="AZ653">
        <v>0</v>
      </c>
      <c r="BA653">
        <v>656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CX653">
        <f>ROUND(Y653*Source!I369,9)</f>
        <v>4.2496</v>
      </c>
      <c r="CY653">
        <f>AD653</f>
        <v>0</v>
      </c>
      <c r="CZ653">
        <f>AH653</f>
        <v>0</v>
      </c>
      <c r="DA653">
        <f>AL653</f>
        <v>1</v>
      </c>
      <c r="DB653">
        <f t="shared" si="172"/>
        <v>0</v>
      </c>
      <c r="DC653">
        <f t="shared" si="173"/>
        <v>0</v>
      </c>
      <c r="DD653" t="s">
        <v>3</v>
      </c>
      <c r="DE653" t="s">
        <v>3</v>
      </c>
      <c r="DF653">
        <f t="shared" si="178"/>
        <v>0</v>
      </c>
      <c r="DG653">
        <f t="shared" si="179"/>
        <v>0</v>
      </c>
      <c r="DH653">
        <f t="shared" si="180"/>
        <v>0</v>
      </c>
      <c r="DI653">
        <f t="shared" si="181"/>
        <v>0</v>
      </c>
      <c r="DJ653">
        <f>DI653</f>
        <v>0</v>
      </c>
      <c r="DK653">
        <v>0</v>
      </c>
      <c r="DL653" t="s">
        <v>3</v>
      </c>
      <c r="DM653">
        <v>0</v>
      </c>
      <c r="DN653" t="s">
        <v>3</v>
      </c>
      <c r="DO653">
        <v>0</v>
      </c>
    </row>
    <row r="654" spans="1:119" x14ac:dyDescent="0.2">
      <c r="A654">
        <f>ROW(Source!A369)</f>
        <v>369</v>
      </c>
      <c r="B654">
        <v>68582722</v>
      </c>
      <c r="C654">
        <v>68585033</v>
      </c>
      <c r="D654">
        <v>68305678</v>
      </c>
      <c r="E654">
        <v>1</v>
      </c>
      <c r="F654">
        <v>1</v>
      </c>
      <c r="G654">
        <v>33</v>
      </c>
      <c r="H654">
        <v>3</v>
      </c>
      <c r="I654" t="s">
        <v>2251</v>
      </c>
      <c r="J654" t="s">
        <v>2252</v>
      </c>
      <c r="K654" t="s">
        <v>2253</v>
      </c>
      <c r="L654">
        <v>1348</v>
      </c>
      <c r="N654">
        <v>1009</v>
      </c>
      <c r="O654" t="s">
        <v>550</v>
      </c>
      <c r="P654" t="s">
        <v>550</v>
      </c>
      <c r="Q654">
        <v>1000</v>
      </c>
      <c r="W654">
        <v>0</v>
      </c>
      <c r="X654">
        <v>2138143800</v>
      </c>
      <c r="Y654">
        <f t="shared" si="171"/>
        <v>5.0000000000000001E-3</v>
      </c>
      <c r="AA654">
        <v>50748.25</v>
      </c>
      <c r="AB654">
        <v>0</v>
      </c>
      <c r="AC654">
        <v>0</v>
      </c>
      <c r="AD654">
        <v>0</v>
      </c>
      <c r="AE654">
        <v>50748.25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1</v>
      </c>
      <c r="AP654">
        <v>0</v>
      </c>
      <c r="AQ654">
        <v>0</v>
      </c>
      <c r="AR654">
        <v>0</v>
      </c>
      <c r="AS654" t="s">
        <v>3</v>
      </c>
      <c r="AT654">
        <v>5.0000000000000001E-3</v>
      </c>
      <c r="AU654" t="s">
        <v>3</v>
      </c>
      <c r="AV654">
        <v>0</v>
      </c>
      <c r="AW654">
        <v>2</v>
      </c>
      <c r="AX654">
        <v>68620796</v>
      </c>
      <c r="AY654">
        <v>1</v>
      </c>
      <c r="AZ654">
        <v>0</v>
      </c>
      <c r="BA654">
        <v>657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X654">
        <f>ROUND(Y654*Source!I369,9)</f>
        <v>8.0000000000000004E-4</v>
      </c>
      <c r="CY654">
        <f>AA654</f>
        <v>50748.25</v>
      </c>
      <c r="CZ654">
        <f>AE654</f>
        <v>50748.25</v>
      </c>
      <c r="DA654">
        <f>AI654</f>
        <v>1</v>
      </c>
      <c r="DB654">
        <f t="shared" si="172"/>
        <v>253.74</v>
      </c>
      <c r="DC654">
        <f t="shared" si="173"/>
        <v>0</v>
      </c>
      <c r="DD654" t="s">
        <v>3</v>
      </c>
      <c r="DE654" t="s">
        <v>3</v>
      </c>
      <c r="DF654">
        <f t="shared" si="178"/>
        <v>40.6</v>
      </c>
      <c r="DG654">
        <f t="shared" si="179"/>
        <v>0</v>
      </c>
      <c r="DH654">
        <f t="shared" si="180"/>
        <v>0</v>
      </c>
      <c r="DI654">
        <f t="shared" si="181"/>
        <v>0</v>
      </c>
      <c r="DJ654">
        <f>DF654</f>
        <v>40.6</v>
      </c>
      <c r="DK654">
        <v>0</v>
      </c>
      <c r="DL654" t="s">
        <v>3</v>
      </c>
      <c r="DM654">
        <v>0</v>
      </c>
      <c r="DN654" t="s">
        <v>3</v>
      </c>
      <c r="DO654">
        <v>0</v>
      </c>
    </row>
    <row r="655" spans="1:119" x14ac:dyDescent="0.2">
      <c r="A655">
        <f>ROW(Source!A369)</f>
        <v>369</v>
      </c>
      <c r="B655">
        <v>68582722</v>
      </c>
      <c r="C655">
        <v>68585033</v>
      </c>
      <c r="D655">
        <v>68303765</v>
      </c>
      <c r="E655">
        <v>1</v>
      </c>
      <c r="F655">
        <v>1</v>
      </c>
      <c r="G655">
        <v>33</v>
      </c>
      <c r="H655">
        <v>3</v>
      </c>
      <c r="I655" t="s">
        <v>2404</v>
      </c>
      <c r="J655" t="s">
        <v>2405</v>
      </c>
      <c r="K655" t="s">
        <v>2406</v>
      </c>
      <c r="L655">
        <v>1348</v>
      </c>
      <c r="N655">
        <v>1009</v>
      </c>
      <c r="O655" t="s">
        <v>550</v>
      </c>
      <c r="P655" t="s">
        <v>550</v>
      </c>
      <c r="Q655">
        <v>1000</v>
      </c>
      <c r="W655">
        <v>0</v>
      </c>
      <c r="X655">
        <v>-1550418455</v>
      </c>
      <c r="Y655">
        <f t="shared" si="171"/>
        <v>1.6999999999999999E-3</v>
      </c>
      <c r="AA655">
        <v>161852.19</v>
      </c>
      <c r="AB655">
        <v>0</v>
      </c>
      <c r="AC655">
        <v>0</v>
      </c>
      <c r="AD655">
        <v>0</v>
      </c>
      <c r="AE655">
        <v>161852.19</v>
      </c>
      <c r="AF655">
        <v>0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1</v>
      </c>
      <c r="AP655">
        <v>0</v>
      </c>
      <c r="AQ655">
        <v>0</v>
      </c>
      <c r="AR655">
        <v>0</v>
      </c>
      <c r="AS655" t="s">
        <v>3</v>
      </c>
      <c r="AT655">
        <v>1.6999999999999999E-3</v>
      </c>
      <c r="AU655" t="s">
        <v>3</v>
      </c>
      <c r="AV655">
        <v>0</v>
      </c>
      <c r="AW655">
        <v>2</v>
      </c>
      <c r="AX655">
        <v>68620797</v>
      </c>
      <c r="AY655">
        <v>1</v>
      </c>
      <c r="AZ655">
        <v>0</v>
      </c>
      <c r="BA655">
        <v>658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CX655">
        <f>ROUND(Y655*Source!I369,9)</f>
        <v>2.72E-4</v>
      </c>
      <c r="CY655">
        <f>AA655</f>
        <v>161852.19</v>
      </c>
      <c r="CZ655">
        <f>AE655</f>
        <v>161852.19</v>
      </c>
      <c r="DA655">
        <f>AI655</f>
        <v>1</v>
      </c>
      <c r="DB655">
        <f t="shared" si="172"/>
        <v>275.14999999999998</v>
      </c>
      <c r="DC655">
        <f t="shared" si="173"/>
        <v>0</v>
      </c>
      <c r="DD655" t="s">
        <v>3</v>
      </c>
      <c r="DE655" t="s">
        <v>3</v>
      </c>
      <c r="DF655">
        <f t="shared" si="178"/>
        <v>44.02</v>
      </c>
      <c r="DG655">
        <f t="shared" si="179"/>
        <v>0</v>
      </c>
      <c r="DH655">
        <f t="shared" si="180"/>
        <v>0</v>
      </c>
      <c r="DI655">
        <f t="shared" si="181"/>
        <v>0</v>
      </c>
      <c r="DJ655">
        <f>DF655</f>
        <v>44.02</v>
      </c>
      <c r="DK655">
        <v>0</v>
      </c>
      <c r="DL655" t="s">
        <v>3</v>
      </c>
      <c r="DM655">
        <v>0</v>
      </c>
      <c r="DN655" t="s">
        <v>3</v>
      </c>
      <c r="DO655">
        <v>0</v>
      </c>
    </row>
    <row r="656" spans="1:119" x14ac:dyDescent="0.2">
      <c r="A656">
        <f>ROW(Source!A369)</f>
        <v>369</v>
      </c>
      <c r="B656">
        <v>68582722</v>
      </c>
      <c r="C656">
        <v>68585033</v>
      </c>
      <c r="D656">
        <v>68303703</v>
      </c>
      <c r="E656">
        <v>1</v>
      </c>
      <c r="F656">
        <v>1</v>
      </c>
      <c r="G656">
        <v>33</v>
      </c>
      <c r="H656">
        <v>3</v>
      </c>
      <c r="I656" t="s">
        <v>2407</v>
      </c>
      <c r="J656" t="s">
        <v>2408</v>
      </c>
      <c r="K656" t="s">
        <v>2409</v>
      </c>
      <c r="L656">
        <v>1348</v>
      </c>
      <c r="N656">
        <v>1009</v>
      </c>
      <c r="O656" t="s">
        <v>550</v>
      </c>
      <c r="P656" t="s">
        <v>550</v>
      </c>
      <c r="Q656">
        <v>1000</v>
      </c>
      <c r="W656">
        <v>0</v>
      </c>
      <c r="X656">
        <v>-336367829</v>
      </c>
      <c r="Y656">
        <f t="shared" si="171"/>
        <v>6.3E-2</v>
      </c>
      <c r="AA656">
        <v>101932.34</v>
      </c>
      <c r="AB656">
        <v>0</v>
      </c>
      <c r="AC656">
        <v>0</v>
      </c>
      <c r="AD656">
        <v>0</v>
      </c>
      <c r="AE656">
        <v>101932.34</v>
      </c>
      <c r="AF656">
        <v>0</v>
      </c>
      <c r="AG656">
        <v>0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1</v>
      </c>
      <c r="AP656">
        <v>0</v>
      </c>
      <c r="AQ656">
        <v>0</v>
      </c>
      <c r="AR656">
        <v>0</v>
      </c>
      <c r="AS656" t="s">
        <v>3</v>
      </c>
      <c r="AT656">
        <v>6.3E-2</v>
      </c>
      <c r="AU656" t="s">
        <v>3</v>
      </c>
      <c r="AV656">
        <v>0</v>
      </c>
      <c r="AW656">
        <v>2</v>
      </c>
      <c r="AX656">
        <v>68620798</v>
      </c>
      <c r="AY656">
        <v>1</v>
      </c>
      <c r="AZ656">
        <v>0</v>
      </c>
      <c r="BA656">
        <v>659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X656">
        <f>ROUND(Y656*Source!I369,9)</f>
        <v>1.008E-2</v>
      </c>
      <c r="CY656">
        <f>AA656</f>
        <v>101932.34</v>
      </c>
      <c r="CZ656">
        <f>AE656</f>
        <v>101932.34</v>
      </c>
      <c r="DA656">
        <f>AI656</f>
        <v>1</v>
      </c>
      <c r="DB656">
        <f t="shared" si="172"/>
        <v>6421.74</v>
      </c>
      <c r="DC656">
        <f t="shared" si="173"/>
        <v>0</v>
      </c>
      <c r="DD656" t="s">
        <v>3</v>
      </c>
      <c r="DE656" t="s">
        <v>3</v>
      </c>
      <c r="DF656">
        <f t="shared" si="178"/>
        <v>1027.48</v>
      </c>
      <c r="DG656">
        <f t="shared" si="179"/>
        <v>0</v>
      </c>
      <c r="DH656">
        <f t="shared" si="180"/>
        <v>0</v>
      </c>
      <c r="DI656">
        <f t="shared" si="181"/>
        <v>0</v>
      </c>
      <c r="DJ656">
        <f>DF656</f>
        <v>1027.48</v>
      </c>
      <c r="DK656">
        <v>0</v>
      </c>
      <c r="DL656" t="s">
        <v>3</v>
      </c>
      <c r="DM656">
        <v>0</v>
      </c>
      <c r="DN656" t="s">
        <v>3</v>
      </c>
      <c r="DO656">
        <v>0</v>
      </c>
    </row>
    <row r="657" spans="1:119" x14ac:dyDescent="0.2">
      <c r="A657">
        <f>ROW(Source!A370)</f>
        <v>370</v>
      </c>
      <c r="B657">
        <v>68582722</v>
      </c>
      <c r="C657">
        <v>68585147</v>
      </c>
      <c r="D657">
        <v>68289694</v>
      </c>
      <c r="E657">
        <v>33</v>
      </c>
      <c r="F657">
        <v>1</v>
      </c>
      <c r="G657">
        <v>33</v>
      </c>
      <c r="H657">
        <v>1</v>
      </c>
      <c r="I657" t="s">
        <v>2072</v>
      </c>
      <c r="J657" t="s">
        <v>3</v>
      </c>
      <c r="K657" t="s">
        <v>2073</v>
      </c>
      <c r="L657">
        <v>1191</v>
      </c>
      <c r="N657">
        <v>1013</v>
      </c>
      <c r="O657" t="s">
        <v>2074</v>
      </c>
      <c r="P657" t="s">
        <v>2074</v>
      </c>
      <c r="Q657">
        <v>1</v>
      </c>
      <c r="W657">
        <v>0</v>
      </c>
      <c r="X657">
        <v>476480486</v>
      </c>
      <c r="Y657">
        <f t="shared" si="171"/>
        <v>7.0000000000000007E-2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1</v>
      </c>
      <c r="AJ657">
        <v>1</v>
      </c>
      <c r="AK657">
        <v>1</v>
      </c>
      <c r="AL657">
        <v>1</v>
      </c>
      <c r="AM657">
        <v>-2</v>
      </c>
      <c r="AN657">
        <v>0</v>
      </c>
      <c r="AO657">
        <v>1</v>
      </c>
      <c r="AP657">
        <v>0</v>
      </c>
      <c r="AQ657">
        <v>0</v>
      </c>
      <c r="AR657">
        <v>0</v>
      </c>
      <c r="AS657" t="s">
        <v>3</v>
      </c>
      <c r="AT657">
        <v>7.0000000000000007E-2</v>
      </c>
      <c r="AU657" t="s">
        <v>3</v>
      </c>
      <c r="AV657">
        <v>1</v>
      </c>
      <c r="AW657">
        <v>2</v>
      </c>
      <c r="AX657">
        <v>68620800</v>
      </c>
      <c r="AY657">
        <v>1</v>
      </c>
      <c r="AZ657">
        <v>0</v>
      </c>
      <c r="BA657">
        <v>661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X657">
        <f>ROUND(Y657*Source!I370,9)</f>
        <v>0.42</v>
      </c>
      <c r="CY657">
        <f>AD657</f>
        <v>0</v>
      </c>
      <c r="CZ657">
        <f>AH657</f>
        <v>0</v>
      </c>
      <c r="DA657">
        <f>AL657</f>
        <v>1</v>
      </c>
      <c r="DB657">
        <f t="shared" si="172"/>
        <v>0</v>
      </c>
      <c r="DC657">
        <f t="shared" si="173"/>
        <v>0</v>
      </c>
      <c r="DD657" t="s">
        <v>3</v>
      </c>
      <c r="DE657" t="s">
        <v>3</v>
      </c>
      <c r="DF657">
        <f t="shared" si="178"/>
        <v>0</v>
      </c>
      <c r="DG657">
        <f t="shared" si="179"/>
        <v>0</v>
      </c>
      <c r="DH657">
        <f t="shared" si="180"/>
        <v>0</v>
      </c>
      <c r="DI657">
        <f t="shared" si="181"/>
        <v>0</v>
      </c>
      <c r="DJ657">
        <f>DI657</f>
        <v>0</v>
      </c>
      <c r="DK657">
        <v>0</v>
      </c>
      <c r="DL657" t="s">
        <v>3</v>
      </c>
      <c r="DM657">
        <v>0</v>
      </c>
      <c r="DN657" t="s">
        <v>3</v>
      </c>
      <c r="DO657">
        <v>0</v>
      </c>
    </row>
    <row r="658" spans="1:119" x14ac:dyDescent="0.2">
      <c r="A658">
        <f>ROW(Source!A370)</f>
        <v>370</v>
      </c>
      <c r="B658">
        <v>68582722</v>
      </c>
      <c r="C658">
        <v>68585147</v>
      </c>
      <c r="D658">
        <v>68303210</v>
      </c>
      <c r="E658">
        <v>1</v>
      </c>
      <c r="F658">
        <v>1</v>
      </c>
      <c r="G658">
        <v>33</v>
      </c>
      <c r="H658">
        <v>2</v>
      </c>
      <c r="I658" t="s">
        <v>2105</v>
      </c>
      <c r="J658" t="s">
        <v>2106</v>
      </c>
      <c r="K658" t="s">
        <v>2107</v>
      </c>
      <c r="L658">
        <v>1368</v>
      </c>
      <c r="N658">
        <v>1011</v>
      </c>
      <c r="O658" t="s">
        <v>341</v>
      </c>
      <c r="P658" t="s">
        <v>341</v>
      </c>
      <c r="Q658">
        <v>1</v>
      </c>
      <c r="W658">
        <v>0</v>
      </c>
      <c r="X658">
        <v>-700529201</v>
      </c>
      <c r="Y658">
        <f t="shared" si="171"/>
        <v>0.01</v>
      </c>
      <c r="AA658">
        <v>0</v>
      </c>
      <c r="AB658">
        <v>5.27</v>
      </c>
      <c r="AC658">
        <v>0.01</v>
      </c>
      <c r="AD658">
        <v>0</v>
      </c>
      <c r="AE658">
        <v>0</v>
      </c>
      <c r="AF658">
        <v>5.27</v>
      </c>
      <c r="AG658">
        <v>0.01</v>
      </c>
      <c r="AH658">
        <v>0</v>
      </c>
      <c r="AI658">
        <v>1</v>
      </c>
      <c r="AJ658">
        <v>1</v>
      </c>
      <c r="AK658">
        <v>1</v>
      </c>
      <c r="AL658">
        <v>1</v>
      </c>
      <c r="AM658">
        <v>-2</v>
      </c>
      <c r="AN658">
        <v>0</v>
      </c>
      <c r="AO658">
        <v>1</v>
      </c>
      <c r="AP658">
        <v>0</v>
      </c>
      <c r="AQ658">
        <v>0</v>
      </c>
      <c r="AR658">
        <v>0</v>
      </c>
      <c r="AS658" t="s">
        <v>3</v>
      </c>
      <c r="AT658">
        <v>0.01</v>
      </c>
      <c r="AU658" t="s">
        <v>3</v>
      </c>
      <c r="AV658">
        <v>0</v>
      </c>
      <c r="AW658">
        <v>2</v>
      </c>
      <c r="AX658">
        <v>68620801</v>
      </c>
      <c r="AY658">
        <v>1</v>
      </c>
      <c r="AZ658">
        <v>0</v>
      </c>
      <c r="BA658">
        <v>662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X658">
        <f>ROUND(Y658*Source!I370,9)</f>
        <v>0.06</v>
      </c>
      <c r="CY658">
        <f>AB658</f>
        <v>5.27</v>
      </c>
      <c r="CZ658">
        <f>AF658</f>
        <v>5.27</v>
      </c>
      <c r="DA658">
        <f>AJ658</f>
        <v>1</v>
      </c>
      <c r="DB658">
        <f t="shared" si="172"/>
        <v>0.05</v>
      </c>
      <c r="DC658">
        <f t="shared" si="173"/>
        <v>0</v>
      </c>
      <c r="DD658" t="s">
        <v>3</v>
      </c>
      <c r="DE658" t="s">
        <v>3</v>
      </c>
      <c r="DF658">
        <f t="shared" si="178"/>
        <v>0</v>
      </c>
      <c r="DG658">
        <f t="shared" si="179"/>
        <v>0.32</v>
      </c>
      <c r="DH658">
        <f t="shared" si="180"/>
        <v>0</v>
      </c>
      <c r="DI658">
        <f t="shared" si="181"/>
        <v>0</v>
      </c>
      <c r="DJ658">
        <f>DG658</f>
        <v>0.32</v>
      </c>
      <c r="DK658">
        <v>0</v>
      </c>
      <c r="DL658" t="s">
        <v>3</v>
      </c>
      <c r="DM658">
        <v>0</v>
      </c>
      <c r="DN658" t="s">
        <v>3</v>
      </c>
      <c r="DO658">
        <v>0</v>
      </c>
    </row>
    <row r="659" spans="1:119" x14ac:dyDescent="0.2">
      <c r="A659">
        <f>ROW(Source!A371)</f>
        <v>371</v>
      </c>
      <c r="B659">
        <v>68582722</v>
      </c>
      <c r="C659">
        <v>68585152</v>
      </c>
      <c r="D659">
        <v>68289694</v>
      </c>
      <c r="E659">
        <v>33</v>
      </c>
      <c r="F659">
        <v>1</v>
      </c>
      <c r="G659">
        <v>33</v>
      </c>
      <c r="H659">
        <v>1</v>
      </c>
      <c r="I659" t="s">
        <v>2072</v>
      </c>
      <c r="J659" t="s">
        <v>3</v>
      </c>
      <c r="K659" t="s">
        <v>2073</v>
      </c>
      <c r="L659">
        <v>1191</v>
      </c>
      <c r="N659">
        <v>1013</v>
      </c>
      <c r="O659" t="s">
        <v>2074</v>
      </c>
      <c r="P659" t="s">
        <v>2074</v>
      </c>
      <c r="Q659">
        <v>1</v>
      </c>
      <c r="W659">
        <v>0</v>
      </c>
      <c r="X659">
        <v>476480486</v>
      </c>
      <c r="Y659">
        <f t="shared" si="171"/>
        <v>0.17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1</v>
      </c>
      <c r="AJ659">
        <v>1</v>
      </c>
      <c r="AK659">
        <v>1</v>
      </c>
      <c r="AL659">
        <v>1</v>
      </c>
      <c r="AM659">
        <v>-2</v>
      </c>
      <c r="AN659">
        <v>0</v>
      </c>
      <c r="AO659">
        <v>1</v>
      </c>
      <c r="AP659">
        <v>0</v>
      </c>
      <c r="AQ659">
        <v>0</v>
      </c>
      <c r="AR659">
        <v>0</v>
      </c>
      <c r="AS659" t="s">
        <v>3</v>
      </c>
      <c r="AT659">
        <v>0.17</v>
      </c>
      <c r="AU659" t="s">
        <v>3</v>
      </c>
      <c r="AV659">
        <v>1</v>
      </c>
      <c r="AW659">
        <v>2</v>
      </c>
      <c r="AX659">
        <v>68620802</v>
      </c>
      <c r="AY659">
        <v>1</v>
      </c>
      <c r="AZ659">
        <v>0</v>
      </c>
      <c r="BA659">
        <v>663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CX659">
        <f>ROUND(Y659*Source!I371,9)</f>
        <v>1.02</v>
      </c>
      <c r="CY659">
        <f>AD659</f>
        <v>0</v>
      </c>
      <c r="CZ659">
        <f>AH659</f>
        <v>0</v>
      </c>
      <c r="DA659">
        <f>AL659</f>
        <v>1</v>
      </c>
      <c r="DB659">
        <f t="shared" si="172"/>
        <v>0</v>
      </c>
      <c r="DC659">
        <f t="shared" si="173"/>
        <v>0</v>
      </c>
      <c r="DD659" t="s">
        <v>3</v>
      </c>
      <c r="DE659" t="s">
        <v>3</v>
      </c>
      <c r="DF659">
        <f t="shared" si="178"/>
        <v>0</v>
      </c>
      <c r="DG659">
        <f t="shared" si="179"/>
        <v>0</v>
      </c>
      <c r="DH659">
        <f t="shared" si="180"/>
        <v>0</v>
      </c>
      <c r="DI659">
        <f t="shared" si="181"/>
        <v>0</v>
      </c>
      <c r="DJ659">
        <f>DI659</f>
        <v>0</v>
      </c>
      <c r="DK659">
        <v>0</v>
      </c>
      <c r="DL659" t="s">
        <v>3</v>
      </c>
      <c r="DM659">
        <v>0</v>
      </c>
      <c r="DN659" t="s">
        <v>3</v>
      </c>
      <c r="DO659">
        <v>0</v>
      </c>
    </row>
    <row r="660" spans="1:119" x14ac:dyDescent="0.2">
      <c r="A660">
        <f>ROW(Source!A371)</f>
        <v>371</v>
      </c>
      <c r="B660">
        <v>68582722</v>
      </c>
      <c r="C660">
        <v>68585152</v>
      </c>
      <c r="D660">
        <v>68303248</v>
      </c>
      <c r="E660">
        <v>1</v>
      </c>
      <c r="F660">
        <v>1</v>
      </c>
      <c r="G660">
        <v>33</v>
      </c>
      <c r="H660">
        <v>2</v>
      </c>
      <c r="I660" t="s">
        <v>2188</v>
      </c>
      <c r="J660" t="s">
        <v>2189</v>
      </c>
      <c r="K660" t="s">
        <v>2190</v>
      </c>
      <c r="L660">
        <v>1368</v>
      </c>
      <c r="N660">
        <v>1011</v>
      </c>
      <c r="O660" t="s">
        <v>341</v>
      </c>
      <c r="P660" t="s">
        <v>341</v>
      </c>
      <c r="Q660">
        <v>1</v>
      </c>
      <c r="W660">
        <v>0</v>
      </c>
      <c r="X660">
        <v>-550399794</v>
      </c>
      <c r="Y660">
        <f t="shared" si="171"/>
        <v>4.0000000000000001E-3</v>
      </c>
      <c r="AA660">
        <v>0</v>
      </c>
      <c r="AB660">
        <v>8.0299999999999994</v>
      </c>
      <c r="AC660">
        <v>1.18</v>
      </c>
      <c r="AD660">
        <v>0</v>
      </c>
      <c r="AE660">
        <v>0</v>
      </c>
      <c r="AF660">
        <v>8.0299999999999994</v>
      </c>
      <c r="AG660">
        <v>1.18</v>
      </c>
      <c r="AH660">
        <v>0</v>
      </c>
      <c r="AI660">
        <v>1</v>
      </c>
      <c r="AJ660">
        <v>1</v>
      </c>
      <c r="AK660">
        <v>1</v>
      </c>
      <c r="AL660">
        <v>1</v>
      </c>
      <c r="AM660">
        <v>-2</v>
      </c>
      <c r="AN660">
        <v>0</v>
      </c>
      <c r="AO660">
        <v>1</v>
      </c>
      <c r="AP660">
        <v>0</v>
      </c>
      <c r="AQ660">
        <v>0</v>
      </c>
      <c r="AR660">
        <v>0</v>
      </c>
      <c r="AS660" t="s">
        <v>3</v>
      </c>
      <c r="AT660">
        <v>4.0000000000000001E-3</v>
      </c>
      <c r="AU660" t="s">
        <v>3</v>
      </c>
      <c r="AV660">
        <v>0</v>
      </c>
      <c r="AW660">
        <v>2</v>
      </c>
      <c r="AX660">
        <v>68620803</v>
      </c>
      <c r="AY660">
        <v>1</v>
      </c>
      <c r="AZ660">
        <v>0</v>
      </c>
      <c r="BA660">
        <v>664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X660">
        <f>ROUND(Y660*Source!I371,9)</f>
        <v>2.4E-2</v>
      </c>
      <c r="CY660">
        <f>AB660</f>
        <v>8.0299999999999994</v>
      </c>
      <c r="CZ660">
        <f>AF660</f>
        <v>8.0299999999999994</v>
      </c>
      <c r="DA660">
        <f>AJ660</f>
        <v>1</v>
      </c>
      <c r="DB660">
        <f t="shared" si="172"/>
        <v>0.03</v>
      </c>
      <c r="DC660">
        <f t="shared" si="173"/>
        <v>0</v>
      </c>
      <c r="DD660" t="s">
        <v>3</v>
      </c>
      <c r="DE660" t="s">
        <v>3</v>
      </c>
      <c r="DF660">
        <f t="shared" si="178"/>
        <v>0</v>
      </c>
      <c r="DG660">
        <f t="shared" si="179"/>
        <v>0.19</v>
      </c>
      <c r="DH660">
        <f t="shared" si="180"/>
        <v>0.03</v>
      </c>
      <c r="DI660">
        <f t="shared" si="181"/>
        <v>0</v>
      </c>
      <c r="DJ660">
        <f>DG660</f>
        <v>0.19</v>
      </c>
      <c r="DK660">
        <v>0</v>
      </c>
      <c r="DL660" t="s">
        <v>3</v>
      </c>
      <c r="DM660">
        <v>0</v>
      </c>
      <c r="DN660" t="s">
        <v>3</v>
      </c>
      <c r="DO660">
        <v>0</v>
      </c>
    </row>
    <row r="661" spans="1:119" x14ac:dyDescent="0.2">
      <c r="A661">
        <f>ROW(Source!A371)</f>
        <v>371</v>
      </c>
      <c r="B661">
        <v>68582722</v>
      </c>
      <c r="C661">
        <v>68585152</v>
      </c>
      <c r="D661">
        <v>68303249</v>
      </c>
      <c r="E661">
        <v>1</v>
      </c>
      <c r="F661">
        <v>1</v>
      </c>
      <c r="G661">
        <v>33</v>
      </c>
      <c r="H661">
        <v>2</v>
      </c>
      <c r="I661" t="s">
        <v>2278</v>
      </c>
      <c r="J661" t="s">
        <v>2279</v>
      </c>
      <c r="K661" t="s">
        <v>2280</v>
      </c>
      <c r="L661">
        <v>1368</v>
      </c>
      <c r="N661">
        <v>1011</v>
      </c>
      <c r="O661" t="s">
        <v>341</v>
      </c>
      <c r="P661" t="s">
        <v>341</v>
      </c>
      <c r="Q661">
        <v>1</v>
      </c>
      <c r="W661">
        <v>0</v>
      </c>
      <c r="X661">
        <v>-2077003567</v>
      </c>
      <c r="Y661">
        <f t="shared" si="171"/>
        <v>0.02</v>
      </c>
      <c r="AA661">
        <v>0</v>
      </c>
      <c r="AB661">
        <v>8.76</v>
      </c>
      <c r="AC661">
        <v>1.18</v>
      </c>
      <c r="AD661">
        <v>0</v>
      </c>
      <c r="AE661">
        <v>0</v>
      </c>
      <c r="AF661">
        <v>8.76</v>
      </c>
      <c r="AG661">
        <v>1.18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-2</v>
      </c>
      <c r="AN661">
        <v>0</v>
      </c>
      <c r="AO661">
        <v>1</v>
      </c>
      <c r="AP661">
        <v>0</v>
      </c>
      <c r="AQ661">
        <v>0</v>
      </c>
      <c r="AR661">
        <v>0</v>
      </c>
      <c r="AS661" t="s">
        <v>3</v>
      </c>
      <c r="AT661">
        <v>0.02</v>
      </c>
      <c r="AU661" t="s">
        <v>3</v>
      </c>
      <c r="AV661">
        <v>0</v>
      </c>
      <c r="AW661">
        <v>2</v>
      </c>
      <c r="AX661">
        <v>68620804</v>
      </c>
      <c r="AY661">
        <v>1</v>
      </c>
      <c r="AZ661">
        <v>0</v>
      </c>
      <c r="BA661">
        <v>665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X661">
        <f>ROUND(Y661*Source!I371,9)</f>
        <v>0.12</v>
      </c>
      <c r="CY661">
        <f>AB661</f>
        <v>8.76</v>
      </c>
      <c r="CZ661">
        <f>AF661</f>
        <v>8.76</v>
      </c>
      <c r="DA661">
        <f>AJ661</f>
        <v>1</v>
      </c>
      <c r="DB661">
        <f t="shared" si="172"/>
        <v>0.18</v>
      </c>
      <c r="DC661">
        <f t="shared" si="173"/>
        <v>0.02</v>
      </c>
      <c r="DD661" t="s">
        <v>3</v>
      </c>
      <c r="DE661" t="s">
        <v>3</v>
      </c>
      <c r="DF661">
        <f t="shared" si="178"/>
        <v>0</v>
      </c>
      <c r="DG661">
        <f t="shared" si="179"/>
        <v>1.05</v>
      </c>
      <c r="DH661">
        <f t="shared" si="180"/>
        <v>0.14000000000000001</v>
      </c>
      <c r="DI661">
        <f t="shared" si="181"/>
        <v>0</v>
      </c>
      <c r="DJ661">
        <f>DG661</f>
        <v>1.05</v>
      </c>
      <c r="DK661">
        <v>0</v>
      </c>
      <c r="DL661" t="s">
        <v>3</v>
      </c>
      <c r="DM661">
        <v>0</v>
      </c>
      <c r="DN661" t="s">
        <v>3</v>
      </c>
      <c r="DO661">
        <v>0</v>
      </c>
    </row>
    <row r="662" spans="1:119" x14ac:dyDescent="0.2">
      <c r="A662">
        <f>ROW(Source!A371)</f>
        <v>371</v>
      </c>
      <c r="B662">
        <v>68582722</v>
      </c>
      <c r="C662">
        <v>68585152</v>
      </c>
      <c r="D662">
        <v>68303184</v>
      </c>
      <c r="E662">
        <v>1</v>
      </c>
      <c r="F662">
        <v>1</v>
      </c>
      <c r="G662">
        <v>33</v>
      </c>
      <c r="H662">
        <v>2</v>
      </c>
      <c r="I662" t="s">
        <v>2311</v>
      </c>
      <c r="J662" t="s">
        <v>2312</v>
      </c>
      <c r="K662" t="s">
        <v>2313</v>
      </c>
      <c r="L662">
        <v>1368</v>
      </c>
      <c r="N662">
        <v>1011</v>
      </c>
      <c r="O662" t="s">
        <v>341</v>
      </c>
      <c r="P662" t="s">
        <v>341</v>
      </c>
      <c r="Q662">
        <v>1</v>
      </c>
      <c r="W662">
        <v>0</v>
      </c>
      <c r="X662">
        <v>-1395597562</v>
      </c>
      <c r="Y662">
        <f t="shared" si="171"/>
        <v>0.01</v>
      </c>
      <c r="AA662">
        <v>0</v>
      </c>
      <c r="AB662">
        <v>4.7699999999999996</v>
      </c>
      <c r="AC662">
        <v>0.01</v>
      </c>
      <c r="AD662">
        <v>0</v>
      </c>
      <c r="AE662">
        <v>0</v>
      </c>
      <c r="AF662">
        <v>4.7699999999999996</v>
      </c>
      <c r="AG662">
        <v>0.01</v>
      </c>
      <c r="AH662">
        <v>0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1</v>
      </c>
      <c r="AP662">
        <v>0</v>
      </c>
      <c r="AQ662">
        <v>0</v>
      </c>
      <c r="AR662">
        <v>0</v>
      </c>
      <c r="AS662" t="s">
        <v>3</v>
      </c>
      <c r="AT662">
        <v>0.01</v>
      </c>
      <c r="AU662" t="s">
        <v>3</v>
      </c>
      <c r="AV662">
        <v>0</v>
      </c>
      <c r="AW662">
        <v>2</v>
      </c>
      <c r="AX662">
        <v>68620805</v>
      </c>
      <c r="AY662">
        <v>1</v>
      </c>
      <c r="AZ662">
        <v>0</v>
      </c>
      <c r="BA662">
        <v>666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CX662">
        <f>ROUND(Y662*Source!I371,9)</f>
        <v>0.06</v>
      </c>
      <c r="CY662">
        <f>AB662</f>
        <v>4.7699999999999996</v>
      </c>
      <c r="CZ662">
        <f>AF662</f>
        <v>4.7699999999999996</v>
      </c>
      <c r="DA662">
        <f>AJ662</f>
        <v>1</v>
      </c>
      <c r="DB662">
        <f t="shared" si="172"/>
        <v>0.05</v>
      </c>
      <c r="DC662">
        <f t="shared" si="173"/>
        <v>0</v>
      </c>
      <c r="DD662" t="s">
        <v>3</v>
      </c>
      <c r="DE662" t="s">
        <v>3</v>
      </c>
      <c r="DF662">
        <f t="shared" si="178"/>
        <v>0</v>
      </c>
      <c r="DG662">
        <f t="shared" si="179"/>
        <v>0.28999999999999998</v>
      </c>
      <c r="DH662">
        <f t="shared" si="180"/>
        <v>0</v>
      </c>
      <c r="DI662">
        <f t="shared" si="181"/>
        <v>0</v>
      </c>
      <c r="DJ662">
        <f>DG662</f>
        <v>0.28999999999999998</v>
      </c>
      <c r="DK662">
        <v>0</v>
      </c>
      <c r="DL662" t="s">
        <v>3</v>
      </c>
      <c r="DM662">
        <v>0</v>
      </c>
      <c r="DN662" t="s">
        <v>3</v>
      </c>
      <c r="DO662">
        <v>0</v>
      </c>
    </row>
    <row r="663" spans="1:119" x14ac:dyDescent="0.2">
      <c r="A663">
        <f>ROW(Source!A371)</f>
        <v>371</v>
      </c>
      <c r="B663">
        <v>68582722</v>
      </c>
      <c r="C663">
        <v>68585152</v>
      </c>
      <c r="D663">
        <v>68303210</v>
      </c>
      <c r="E663">
        <v>1</v>
      </c>
      <c r="F663">
        <v>1</v>
      </c>
      <c r="G663">
        <v>33</v>
      </c>
      <c r="H663">
        <v>2</v>
      </c>
      <c r="I663" t="s">
        <v>2105</v>
      </c>
      <c r="J663" t="s">
        <v>2106</v>
      </c>
      <c r="K663" t="s">
        <v>2107</v>
      </c>
      <c r="L663">
        <v>1368</v>
      </c>
      <c r="N663">
        <v>1011</v>
      </c>
      <c r="O663" t="s">
        <v>341</v>
      </c>
      <c r="P663" t="s">
        <v>341</v>
      </c>
      <c r="Q663">
        <v>1</v>
      </c>
      <c r="W663">
        <v>0</v>
      </c>
      <c r="X663">
        <v>-700529201</v>
      </c>
      <c r="Y663">
        <f t="shared" si="171"/>
        <v>0.01</v>
      </c>
      <c r="AA663">
        <v>0</v>
      </c>
      <c r="AB663">
        <v>5.27</v>
      </c>
      <c r="AC663">
        <v>0.01</v>
      </c>
      <c r="AD663">
        <v>0</v>
      </c>
      <c r="AE663">
        <v>0</v>
      </c>
      <c r="AF663">
        <v>5.27</v>
      </c>
      <c r="AG663">
        <v>0.01</v>
      </c>
      <c r="AH663">
        <v>0</v>
      </c>
      <c r="AI663">
        <v>1</v>
      </c>
      <c r="AJ663">
        <v>1</v>
      </c>
      <c r="AK663">
        <v>1</v>
      </c>
      <c r="AL663">
        <v>1</v>
      </c>
      <c r="AM663">
        <v>-2</v>
      </c>
      <c r="AN663">
        <v>0</v>
      </c>
      <c r="AO663">
        <v>1</v>
      </c>
      <c r="AP663">
        <v>0</v>
      </c>
      <c r="AQ663">
        <v>0</v>
      </c>
      <c r="AR663">
        <v>0</v>
      </c>
      <c r="AS663" t="s">
        <v>3</v>
      </c>
      <c r="AT663">
        <v>0.01</v>
      </c>
      <c r="AU663" t="s">
        <v>3</v>
      </c>
      <c r="AV663">
        <v>0</v>
      </c>
      <c r="AW663">
        <v>2</v>
      </c>
      <c r="AX663">
        <v>68620806</v>
      </c>
      <c r="AY663">
        <v>1</v>
      </c>
      <c r="AZ663">
        <v>0</v>
      </c>
      <c r="BA663">
        <v>667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X663">
        <f>ROUND(Y663*Source!I371,9)</f>
        <v>0.06</v>
      </c>
      <c r="CY663">
        <f>AB663</f>
        <v>5.27</v>
      </c>
      <c r="CZ663">
        <f>AF663</f>
        <v>5.27</v>
      </c>
      <c r="DA663">
        <f>AJ663</f>
        <v>1</v>
      </c>
      <c r="DB663">
        <f t="shared" si="172"/>
        <v>0.05</v>
      </c>
      <c r="DC663">
        <f t="shared" si="173"/>
        <v>0</v>
      </c>
      <c r="DD663" t="s">
        <v>3</v>
      </c>
      <c r="DE663" t="s">
        <v>3</v>
      </c>
      <c r="DF663">
        <f t="shared" si="178"/>
        <v>0</v>
      </c>
      <c r="DG663">
        <f t="shared" si="179"/>
        <v>0.32</v>
      </c>
      <c r="DH663">
        <f t="shared" si="180"/>
        <v>0</v>
      </c>
      <c r="DI663">
        <f t="shared" si="181"/>
        <v>0</v>
      </c>
      <c r="DJ663">
        <f>DG663</f>
        <v>0.32</v>
      </c>
      <c r="DK663">
        <v>0</v>
      </c>
      <c r="DL663" t="s">
        <v>3</v>
      </c>
      <c r="DM663">
        <v>0</v>
      </c>
      <c r="DN663" t="s">
        <v>3</v>
      </c>
      <c r="DO663">
        <v>0</v>
      </c>
    </row>
    <row r="664" spans="1:119" x14ac:dyDescent="0.2">
      <c r="A664">
        <f>ROW(Source!A371)</f>
        <v>371</v>
      </c>
      <c r="B664">
        <v>68582722</v>
      </c>
      <c r="C664">
        <v>68585152</v>
      </c>
      <c r="D664">
        <v>68304416</v>
      </c>
      <c r="E664">
        <v>1</v>
      </c>
      <c r="F664">
        <v>1</v>
      </c>
      <c r="G664">
        <v>33</v>
      </c>
      <c r="H664">
        <v>3</v>
      </c>
      <c r="I664" t="s">
        <v>2573</v>
      </c>
      <c r="J664" t="s">
        <v>2574</v>
      </c>
      <c r="K664" t="s">
        <v>2575</v>
      </c>
      <c r="L664">
        <v>1355</v>
      </c>
      <c r="N664">
        <v>1010</v>
      </c>
      <c r="O664" t="s">
        <v>91</v>
      </c>
      <c r="P664" t="s">
        <v>91</v>
      </c>
      <c r="Q664">
        <v>100</v>
      </c>
      <c r="W664">
        <v>0</v>
      </c>
      <c r="X664">
        <v>378898922</v>
      </c>
      <c r="Y664">
        <f t="shared" si="171"/>
        <v>1.6400000000000001E-2</v>
      </c>
      <c r="AA664">
        <v>388.01</v>
      </c>
      <c r="AB664">
        <v>0</v>
      </c>
      <c r="AC664">
        <v>0</v>
      </c>
      <c r="AD664">
        <v>0</v>
      </c>
      <c r="AE664">
        <v>388.01</v>
      </c>
      <c r="AF664">
        <v>0</v>
      </c>
      <c r="AG664">
        <v>0</v>
      </c>
      <c r="AH664">
        <v>0</v>
      </c>
      <c r="AI664">
        <v>1</v>
      </c>
      <c r="AJ664">
        <v>1</v>
      </c>
      <c r="AK664">
        <v>1</v>
      </c>
      <c r="AL664">
        <v>1</v>
      </c>
      <c r="AM664">
        <v>-2</v>
      </c>
      <c r="AN664">
        <v>0</v>
      </c>
      <c r="AO664">
        <v>1</v>
      </c>
      <c r="AP664">
        <v>0</v>
      </c>
      <c r="AQ664">
        <v>0</v>
      </c>
      <c r="AR664">
        <v>0</v>
      </c>
      <c r="AS664" t="s">
        <v>3</v>
      </c>
      <c r="AT664">
        <v>1.6400000000000001E-2</v>
      </c>
      <c r="AU664" t="s">
        <v>3</v>
      </c>
      <c r="AV664">
        <v>0</v>
      </c>
      <c r="AW664">
        <v>2</v>
      </c>
      <c r="AX664">
        <v>68620807</v>
      </c>
      <c r="AY664">
        <v>1</v>
      </c>
      <c r="AZ664">
        <v>0</v>
      </c>
      <c r="BA664">
        <v>668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X664">
        <f>ROUND(Y664*Source!I371,9)</f>
        <v>9.8400000000000001E-2</v>
      </c>
      <c r="CY664">
        <f>AA664</f>
        <v>388.01</v>
      </c>
      <c r="CZ664">
        <f>AE664</f>
        <v>388.01</v>
      </c>
      <c r="DA664">
        <f>AI664</f>
        <v>1</v>
      </c>
      <c r="DB664">
        <f t="shared" si="172"/>
        <v>6.36</v>
      </c>
      <c r="DC664">
        <f t="shared" si="173"/>
        <v>0</v>
      </c>
      <c r="DD664" t="s">
        <v>3</v>
      </c>
      <c r="DE664" t="s">
        <v>3</v>
      </c>
      <c r="DF664">
        <f t="shared" si="178"/>
        <v>38.18</v>
      </c>
      <c r="DG664">
        <f t="shared" si="179"/>
        <v>0</v>
      </c>
      <c r="DH664">
        <f t="shared" si="180"/>
        <v>0</v>
      </c>
      <c r="DI664">
        <f t="shared" si="181"/>
        <v>0</v>
      </c>
      <c r="DJ664">
        <f>DF664</f>
        <v>38.18</v>
      </c>
      <c r="DK664">
        <v>0</v>
      </c>
      <c r="DL664" t="s">
        <v>3</v>
      </c>
      <c r="DM664">
        <v>0</v>
      </c>
      <c r="DN664" t="s">
        <v>3</v>
      </c>
      <c r="DO664">
        <v>0</v>
      </c>
    </row>
    <row r="665" spans="1:119" x14ac:dyDescent="0.2">
      <c r="A665">
        <f>ROW(Source!A371)</f>
        <v>371</v>
      </c>
      <c r="B665">
        <v>68582722</v>
      </c>
      <c r="C665">
        <v>68585152</v>
      </c>
      <c r="D665">
        <v>68304501</v>
      </c>
      <c r="E665">
        <v>1</v>
      </c>
      <c r="F665">
        <v>1</v>
      </c>
      <c r="G665">
        <v>33</v>
      </c>
      <c r="H665">
        <v>3</v>
      </c>
      <c r="I665" t="s">
        <v>2359</v>
      </c>
      <c r="J665" t="s">
        <v>2360</v>
      </c>
      <c r="K665" t="s">
        <v>2361</v>
      </c>
      <c r="L665">
        <v>1354</v>
      </c>
      <c r="N665">
        <v>1010</v>
      </c>
      <c r="O665" t="s">
        <v>16</v>
      </c>
      <c r="P665" t="s">
        <v>16</v>
      </c>
      <c r="Q665">
        <v>1</v>
      </c>
      <c r="W665">
        <v>0</v>
      </c>
      <c r="X665">
        <v>382608088</v>
      </c>
      <c r="Y665">
        <f t="shared" si="171"/>
        <v>0.54</v>
      </c>
      <c r="AA665">
        <v>1.7</v>
      </c>
      <c r="AB665">
        <v>0</v>
      </c>
      <c r="AC665">
        <v>0</v>
      </c>
      <c r="AD665">
        <v>0</v>
      </c>
      <c r="AE665">
        <v>1.7</v>
      </c>
      <c r="AF665">
        <v>0</v>
      </c>
      <c r="AG665">
        <v>0</v>
      </c>
      <c r="AH665">
        <v>0</v>
      </c>
      <c r="AI665">
        <v>1</v>
      </c>
      <c r="AJ665">
        <v>1</v>
      </c>
      <c r="AK665">
        <v>1</v>
      </c>
      <c r="AL665">
        <v>1</v>
      </c>
      <c r="AM665">
        <v>-2</v>
      </c>
      <c r="AN665">
        <v>0</v>
      </c>
      <c r="AO665">
        <v>1</v>
      </c>
      <c r="AP665">
        <v>0</v>
      </c>
      <c r="AQ665">
        <v>0</v>
      </c>
      <c r="AR665">
        <v>0</v>
      </c>
      <c r="AS665" t="s">
        <v>3</v>
      </c>
      <c r="AT665">
        <v>0.54</v>
      </c>
      <c r="AU665" t="s">
        <v>3</v>
      </c>
      <c r="AV665">
        <v>0</v>
      </c>
      <c r="AW665">
        <v>2</v>
      </c>
      <c r="AX665">
        <v>68620808</v>
      </c>
      <c r="AY665">
        <v>1</v>
      </c>
      <c r="AZ665">
        <v>0</v>
      </c>
      <c r="BA665">
        <v>669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X665">
        <f>ROUND(Y665*Source!I371,9)</f>
        <v>3.24</v>
      </c>
      <c r="CY665">
        <f>AA665</f>
        <v>1.7</v>
      </c>
      <c r="CZ665">
        <f>AE665</f>
        <v>1.7</v>
      </c>
      <c r="DA665">
        <f>AI665</f>
        <v>1</v>
      </c>
      <c r="DB665">
        <f t="shared" si="172"/>
        <v>0.92</v>
      </c>
      <c r="DC665">
        <f t="shared" si="173"/>
        <v>0</v>
      </c>
      <c r="DD665" t="s">
        <v>3</v>
      </c>
      <c r="DE665" t="s">
        <v>3</v>
      </c>
      <c r="DF665">
        <f t="shared" si="178"/>
        <v>5.51</v>
      </c>
      <c r="DG665">
        <f t="shared" si="179"/>
        <v>0</v>
      </c>
      <c r="DH665">
        <f t="shared" si="180"/>
        <v>0</v>
      </c>
      <c r="DI665">
        <f t="shared" si="181"/>
        <v>0</v>
      </c>
      <c r="DJ665">
        <f>DF665</f>
        <v>5.51</v>
      </c>
      <c r="DK665">
        <v>0</v>
      </c>
      <c r="DL665" t="s">
        <v>3</v>
      </c>
      <c r="DM665">
        <v>0</v>
      </c>
      <c r="DN665" t="s">
        <v>3</v>
      </c>
      <c r="DO665">
        <v>0</v>
      </c>
    </row>
    <row r="666" spans="1:119" x14ac:dyDescent="0.2">
      <c r="A666">
        <f>ROW(Source!A377)</f>
        <v>377</v>
      </c>
      <c r="B666">
        <v>68582722</v>
      </c>
      <c r="C666">
        <v>68585173</v>
      </c>
      <c r="D666">
        <v>68289694</v>
      </c>
      <c r="E666">
        <v>33</v>
      </c>
      <c r="F666">
        <v>1</v>
      </c>
      <c r="G666">
        <v>33</v>
      </c>
      <c r="H666">
        <v>1</v>
      </c>
      <c r="I666" t="s">
        <v>2072</v>
      </c>
      <c r="J666" t="s">
        <v>3</v>
      </c>
      <c r="K666" t="s">
        <v>2073</v>
      </c>
      <c r="L666">
        <v>1191</v>
      </c>
      <c r="N666">
        <v>1013</v>
      </c>
      <c r="O666" t="s">
        <v>2074</v>
      </c>
      <c r="P666" t="s">
        <v>2074</v>
      </c>
      <c r="Q666">
        <v>1</v>
      </c>
      <c r="W666">
        <v>0</v>
      </c>
      <c r="X666">
        <v>476480486</v>
      </c>
      <c r="Y666">
        <f t="shared" si="171"/>
        <v>46.19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1</v>
      </c>
      <c r="AJ666">
        <v>1</v>
      </c>
      <c r="AK666">
        <v>1</v>
      </c>
      <c r="AL666">
        <v>1</v>
      </c>
      <c r="AM666">
        <v>-2</v>
      </c>
      <c r="AN666">
        <v>0</v>
      </c>
      <c r="AO666">
        <v>1</v>
      </c>
      <c r="AP666">
        <v>0</v>
      </c>
      <c r="AQ666">
        <v>0</v>
      </c>
      <c r="AR666">
        <v>0</v>
      </c>
      <c r="AS666" t="s">
        <v>3</v>
      </c>
      <c r="AT666">
        <v>46.19</v>
      </c>
      <c r="AU666" t="s">
        <v>3</v>
      </c>
      <c r="AV666">
        <v>1</v>
      </c>
      <c r="AW666">
        <v>2</v>
      </c>
      <c r="AX666">
        <v>68620810</v>
      </c>
      <c r="AY666">
        <v>1</v>
      </c>
      <c r="AZ666">
        <v>0</v>
      </c>
      <c r="BA666">
        <v>671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X666">
        <f>ROUND(Y666*Source!I377,9)</f>
        <v>0.46189999999999998</v>
      </c>
      <c r="CY666">
        <f>AD666</f>
        <v>0</v>
      </c>
      <c r="CZ666">
        <f>AH666</f>
        <v>0</v>
      </c>
      <c r="DA666">
        <f>AL666</f>
        <v>1</v>
      </c>
      <c r="DB666">
        <f t="shared" si="172"/>
        <v>0</v>
      </c>
      <c r="DC666">
        <f t="shared" si="173"/>
        <v>0</v>
      </c>
      <c r="DD666" t="s">
        <v>3</v>
      </c>
      <c r="DE666" t="s">
        <v>3</v>
      </c>
      <c r="DF666">
        <f t="shared" si="178"/>
        <v>0</v>
      </c>
      <c r="DG666">
        <f t="shared" si="179"/>
        <v>0</v>
      </c>
      <c r="DH666">
        <f t="shared" si="180"/>
        <v>0</v>
      </c>
      <c r="DI666">
        <f t="shared" si="181"/>
        <v>0</v>
      </c>
      <c r="DJ666">
        <f>DI666</f>
        <v>0</v>
      </c>
      <c r="DK666">
        <v>0</v>
      </c>
      <c r="DL666" t="s">
        <v>3</v>
      </c>
      <c r="DM666">
        <v>0</v>
      </c>
      <c r="DN666" t="s">
        <v>3</v>
      </c>
      <c r="DO666">
        <v>0</v>
      </c>
    </row>
    <row r="667" spans="1:119" x14ac:dyDescent="0.2">
      <c r="A667">
        <f>ROW(Source!A377)</f>
        <v>377</v>
      </c>
      <c r="B667">
        <v>68582722</v>
      </c>
      <c r="C667">
        <v>68585173</v>
      </c>
      <c r="D667">
        <v>68303434</v>
      </c>
      <c r="E667">
        <v>1</v>
      </c>
      <c r="F667">
        <v>1</v>
      </c>
      <c r="G667">
        <v>33</v>
      </c>
      <c r="H667">
        <v>3</v>
      </c>
      <c r="I667" t="s">
        <v>2428</v>
      </c>
      <c r="J667" t="s">
        <v>2429</v>
      </c>
      <c r="K667" t="s">
        <v>2430</v>
      </c>
      <c r="L667">
        <v>1348</v>
      </c>
      <c r="N667">
        <v>1009</v>
      </c>
      <c r="O667" t="s">
        <v>550</v>
      </c>
      <c r="P667" t="s">
        <v>550</v>
      </c>
      <c r="Q667">
        <v>1000</v>
      </c>
      <c r="W667">
        <v>0</v>
      </c>
      <c r="X667">
        <v>584684153</v>
      </c>
      <c r="Y667">
        <f t="shared" si="171"/>
        <v>0.05</v>
      </c>
      <c r="AA667">
        <v>6046.68</v>
      </c>
      <c r="AB667">
        <v>0</v>
      </c>
      <c r="AC667">
        <v>0</v>
      </c>
      <c r="AD667">
        <v>0</v>
      </c>
      <c r="AE667">
        <v>6046.68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-2</v>
      </c>
      <c r="AN667">
        <v>0</v>
      </c>
      <c r="AO667">
        <v>1</v>
      </c>
      <c r="AP667">
        <v>0</v>
      </c>
      <c r="AQ667">
        <v>0</v>
      </c>
      <c r="AR667">
        <v>0</v>
      </c>
      <c r="AS667" t="s">
        <v>3</v>
      </c>
      <c r="AT667">
        <v>0.05</v>
      </c>
      <c r="AU667" t="s">
        <v>3</v>
      </c>
      <c r="AV667">
        <v>0</v>
      </c>
      <c r="AW667">
        <v>2</v>
      </c>
      <c r="AX667">
        <v>68620811</v>
      </c>
      <c r="AY667">
        <v>1</v>
      </c>
      <c r="AZ667">
        <v>0</v>
      </c>
      <c r="BA667">
        <v>672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X667">
        <f>ROUND(Y667*Source!I377,9)</f>
        <v>5.0000000000000001E-4</v>
      </c>
      <c r="CY667">
        <f>AA667</f>
        <v>6046.68</v>
      </c>
      <c r="CZ667">
        <f>AE667</f>
        <v>6046.68</v>
      </c>
      <c r="DA667">
        <f>AI667</f>
        <v>1</v>
      </c>
      <c r="DB667">
        <f t="shared" si="172"/>
        <v>302.33</v>
      </c>
      <c r="DC667">
        <f t="shared" si="173"/>
        <v>0</v>
      </c>
      <c r="DD667" t="s">
        <v>3</v>
      </c>
      <c r="DE667" t="s">
        <v>3</v>
      </c>
      <c r="DF667">
        <f t="shared" si="178"/>
        <v>3.02</v>
      </c>
      <c r="DG667">
        <f t="shared" si="179"/>
        <v>0</v>
      </c>
      <c r="DH667">
        <f t="shared" si="180"/>
        <v>0</v>
      </c>
      <c r="DI667">
        <f t="shared" si="181"/>
        <v>0</v>
      </c>
      <c r="DJ667">
        <f>DF667</f>
        <v>3.02</v>
      </c>
      <c r="DK667">
        <v>0</v>
      </c>
      <c r="DL667" t="s">
        <v>3</v>
      </c>
      <c r="DM667">
        <v>0</v>
      </c>
      <c r="DN667" t="s">
        <v>3</v>
      </c>
      <c r="DO667">
        <v>0</v>
      </c>
    </row>
    <row r="668" spans="1:119" x14ac:dyDescent="0.2">
      <c r="A668">
        <f>ROW(Source!A377)</f>
        <v>377</v>
      </c>
      <c r="B668">
        <v>68582722</v>
      </c>
      <c r="C668">
        <v>68585173</v>
      </c>
      <c r="D668">
        <v>68312024</v>
      </c>
      <c r="E668">
        <v>1</v>
      </c>
      <c r="F668">
        <v>1</v>
      </c>
      <c r="G668">
        <v>33</v>
      </c>
      <c r="H668">
        <v>3</v>
      </c>
      <c r="I668" t="s">
        <v>2576</v>
      </c>
      <c r="J668" t="s">
        <v>2577</v>
      </c>
      <c r="K668" t="s">
        <v>2578</v>
      </c>
      <c r="L668">
        <v>1354</v>
      </c>
      <c r="N668">
        <v>1010</v>
      </c>
      <c r="O668" t="s">
        <v>16</v>
      </c>
      <c r="P668" t="s">
        <v>16</v>
      </c>
      <c r="Q668">
        <v>1</v>
      </c>
      <c r="W668">
        <v>0</v>
      </c>
      <c r="X668">
        <v>1964494862</v>
      </c>
      <c r="Y668">
        <f t="shared" si="171"/>
        <v>100</v>
      </c>
      <c r="AA668">
        <v>249.49</v>
      </c>
      <c r="AB668">
        <v>0</v>
      </c>
      <c r="AC668">
        <v>0</v>
      </c>
      <c r="AD668">
        <v>0</v>
      </c>
      <c r="AE668">
        <v>249.49</v>
      </c>
      <c r="AF668">
        <v>0</v>
      </c>
      <c r="AG668">
        <v>0</v>
      </c>
      <c r="AH668">
        <v>0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1</v>
      </c>
      <c r="AP668">
        <v>0</v>
      </c>
      <c r="AQ668">
        <v>0</v>
      </c>
      <c r="AR668">
        <v>0</v>
      </c>
      <c r="AS668" t="s">
        <v>3</v>
      </c>
      <c r="AT668">
        <v>100</v>
      </c>
      <c r="AU668" t="s">
        <v>3</v>
      </c>
      <c r="AV668">
        <v>0</v>
      </c>
      <c r="AW668">
        <v>2</v>
      </c>
      <c r="AX668">
        <v>68620812</v>
      </c>
      <c r="AY668">
        <v>1</v>
      </c>
      <c r="AZ668">
        <v>0</v>
      </c>
      <c r="BA668">
        <v>673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CX668">
        <f>ROUND(Y668*Source!I377,9)</f>
        <v>1</v>
      </c>
      <c r="CY668">
        <f>AA668</f>
        <v>249.49</v>
      </c>
      <c r="CZ668">
        <f>AE668</f>
        <v>249.49</v>
      </c>
      <c r="DA668">
        <f>AI668</f>
        <v>1</v>
      </c>
      <c r="DB668">
        <f t="shared" si="172"/>
        <v>24949</v>
      </c>
      <c r="DC668">
        <f t="shared" si="173"/>
        <v>0</v>
      </c>
      <c r="DD668" t="s">
        <v>3</v>
      </c>
      <c r="DE668" t="s">
        <v>3</v>
      </c>
      <c r="DF668">
        <f t="shared" si="178"/>
        <v>249.49</v>
      </c>
      <c r="DG668">
        <f t="shared" si="179"/>
        <v>0</v>
      </c>
      <c r="DH668">
        <f t="shared" si="180"/>
        <v>0</v>
      </c>
      <c r="DI668">
        <f t="shared" si="181"/>
        <v>0</v>
      </c>
      <c r="DJ668">
        <f>DF668</f>
        <v>249.49</v>
      </c>
      <c r="DK668">
        <v>0</v>
      </c>
      <c r="DL668" t="s">
        <v>3</v>
      </c>
      <c r="DM668">
        <v>0</v>
      </c>
      <c r="DN668" t="s">
        <v>3</v>
      </c>
      <c r="DO668">
        <v>0</v>
      </c>
    </row>
    <row r="669" spans="1:119" x14ac:dyDescent="0.2">
      <c r="A669">
        <f>ROW(Source!A378)</f>
        <v>378</v>
      </c>
      <c r="B669">
        <v>68582722</v>
      </c>
      <c r="C669">
        <v>68585180</v>
      </c>
      <c r="D669">
        <v>68289694</v>
      </c>
      <c r="E669">
        <v>33</v>
      </c>
      <c r="F669">
        <v>1</v>
      </c>
      <c r="G669">
        <v>33</v>
      </c>
      <c r="H669">
        <v>1</v>
      </c>
      <c r="I669" t="s">
        <v>2072</v>
      </c>
      <c r="J669" t="s">
        <v>3</v>
      </c>
      <c r="K669" t="s">
        <v>2073</v>
      </c>
      <c r="L669">
        <v>1191</v>
      </c>
      <c r="N669">
        <v>1013</v>
      </c>
      <c r="O669" t="s">
        <v>2074</v>
      </c>
      <c r="P669" t="s">
        <v>2074</v>
      </c>
      <c r="Q669">
        <v>1</v>
      </c>
      <c r="W669">
        <v>0</v>
      </c>
      <c r="X669">
        <v>476480486</v>
      </c>
      <c r="Y669">
        <f>(AT669*0.2)</f>
        <v>4.0000000000000008E-2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1</v>
      </c>
      <c r="AJ669">
        <v>1</v>
      </c>
      <c r="AK669">
        <v>1</v>
      </c>
      <c r="AL669">
        <v>1</v>
      </c>
      <c r="AM669">
        <v>-2</v>
      </c>
      <c r="AN669">
        <v>0</v>
      </c>
      <c r="AO669">
        <v>1</v>
      </c>
      <c r="AP669">
        <v>1</v>
      </c>
      <c r="AQ669">
        <v>0</v>
      </c>
      <c r="AR669">
        <v>0</v>
      </c>
      <c r="AS669" t="s">
        <v>3</v>
      </c>
      <c r="AT669">
        <v>0.2</v>
      </c>
      <c r="AU669" t="s">
        <v>776</v>
      </c>
      <c r="AV669">
        <v>1</v>
      </c>
      <c r="AW669">
        <v>2</v>
      </c>
      <c r="AX669">
        <v>68620813</v>
      </c>
      <c r="AY669">
        <v>1</v>
      </c>
      <c r="AZ669">
        <v>0</v>
      </c>
      <c r="BA669">
        <v>674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CX669">
        <f>ROUND(Y669*Source!I378,9)</f>
        <v>0.08</v>
      </c>
      <c r="CY669">
        <f>AD669</f>
        <v>0</v>
      </c>
      <c r="CZ669">
        <f>AH669</f>
        <v>0</v>
      </c>
      <c r="DA669">
        <f>AL669</f>
        <v>1</v>
      </c>
      <c r="DB669">
        <f>ROUND((ROUND(AT669*CZ669,2)*0.2),6)</f>
        <v>0</v>
      </c>
      <c r="DC669">
        <f>ROUND((ROUND(AT669*AG669,2)*0.2),6)</f>
        <v>0</v>
      </c>
      <c r="DD669" t="s">
        <v>3</v>
      </c>
      <c r="DE669" t="s">
        <v>3</v>
      </c>
      <c r="DF669">
        <f t="shared" si="178"/>
        <v>0</v>
      </c>
      <c r="DG669">
        <f t="shared" si="179"/>
        <v>0</v>
      </c>
      <c r="DH669">
        <f t="shared" si="180"/>
        <v>0</v>
      </c>
      <c r="DI669">
        <f t="shared" si="181"/>
        <v>0</v>
      </c>
      <c r="DJ669">
        <f>DI669</f>
        <v>0</v>
      </c>
      <c r="DK669">
        <v>0</v>
      </c>
      <c r="DL669" t="s">
        <v>3</v>
      </c>
      <c r="DM669">
        <v>0</v>
      </c>
      <c r="DN669" t="s">
        <v>3</v>
      </c>
      <c r="DO669">
        <v>0</v>
      </c>
    </row>
    <row r="670" spans="1:119" x14ac:dyDescent="0.2">
      <c r="A670">
        <f>ROW(Source!A378)</f>
        <v>378</v>
      </c>
      <c r="B670">
        <v>68582722</v>
      </c>
      <c r="C670">
        <v>68585180</v>
      </c>
      <c r="D670">
        <v>68303210</v>
      </c>
      <c r="E670">
        <v>1</v>
      </c>
      <c r="F670">
        <v>1</v>
      </c>
      <c r="G670">
        <v>33</v>
      </c>
      <c r="H670">
        <v>2</v>
      </c>
      <c r="I670" t="s">
        <v>2105</v>
      </c>
      <c r="J670" t="s">
        <v>2106</v>
      </c>
      <c r="K670" t="s">
        <v>2107</v>
      </c>
      <c r="L670">
        <v>1368</v>
      </c>
      <c r="N670">
        <v>1011</v>
      </c>
      <c r="O670" t="s">
        <v>341</v>
      </c>
      <c r="P670" t="s">
        <v>341</v>
      </c>
      <c r="Q670">
        <v>1</v>
      </c>
      <c r="W670">
        <v>0</v>
      </c>
      <c r="X670">
        <v>-700529201</v>
      </c>
      <c r="Y670">
        <f>AT670</f>
        <v>0.02</v>
      </c>
      <c r="AA670">
        <v>0</v>
      </c>
      <c r="AB670">
        <v>5.27</v>
      </c>
      <c r="AC670">
        <v>0.01</v>
      </c>
      <c r="AD670">
        <v>0</v>
      </c>
      <c r="AE670">
        <v>0</v>
      </c>
      <c r="AF670">
        <v>5.27</v>
      </c>
      <c r="AG670">
        <v>0.01</v>
      </c>
      <c r="AH670">
        <v>0</v>
      </c>
      <c r="AI670">
        <v>1</v>
      </c>
      <c r="AJ670">
        <v>1</v>
      </c>
      <c r="AK670">
        <v>1</v>
      </c>
      <c r="AL670">
        <v>1</v>
      </c>
      <c r="AM670">
        <v>-2</v>
      </c>
      <c r="AN670">
        <v>0</v>
      </c>
      <c r="AO670">
        <v>1</v>
      </c>
      <c r="AP670">
        <v>0</v>
      </c>
      <c r="AQ670">
        <v>0</v>
      </c>
      <c r="AR670">
        <v>0</v>
      </c>
      <c r="AS670" t="s">
        <v>3</v>
      </c>
      <c r="AT670">
        <v>0.02</v>
      </c>
      <c r="AU670" t="s">
        <v>3</v>
      </c>
      <c r="AV670">
        <v>0</v>
      </c>
      <c r="AW670">
        <v>2</v>
      </c>
      <c r="AX670">
        <v>68620814</v>
      </c>
      <c r="AY670">
        <v>1</v>
      </c>
      <c r="AZ670">
        <v>2048</v>
      </c>
      <c r="BA670">
        <v>675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X670">
        <f>ROUND(Y670*Source!I378,9)</f>
        <v>0.04</v>
      </c>
      <c r="CY670">
        <f>AB670</f>
        <v>5.27</v>
      </c>
      <c r="CZ670">
        <f>AF670</f>
        <v>5.27</v>
      </c>
      <c r="DA670">
        <f>AJ670</f>
        <v>1</v>
      </c>
      <c r="DB670">
        <f>ROUND(ROUND(AT670*CZ670,2),6)</f>
        <v>0.11</v>
      </c>
      <c r="DC670">
        <f>ROUND(ROUND(AT670*AG670,2),6)</f>
        <v>0</v>
      </c>
      <c r="DD670" t="s">
        <v>3</v>
      </c>
      <c r="DE670" t="s">
        <v>3</v>
      </c>
      <c r="DF670">
        <f t="shared" si="178"/>
        <v>0</v>
      </c>
      <c r="DG670">
        <f t="shared" si="179"/>
        <v>0.21</v>
      </c>
      <c r="DH670">
        <f t="shared" si="180"/>
        <v>0</v>
      </c>
      <c r="DI670">
        <f t="shared" si="181"/>
        <v>0</v>
      </c>
      <c r="DJ670">
        <f>DG670</f>
        <v>0.21</v>
      </c>
      <c r="DK670">
        <v>0</v>
      </c>
      <c r="DL670" t="s">
        <v>3</v>
      </c>
      <c r="DM670">
        <v>0</v>
      </c>
      <c r="DN670" t="s">
        <v>3</v>
      </c>
      <c r="DO670">
        <v>0</v>
      </c>
    </row>
    <row r="671" spans="1:119" x14ac:dyDescent="0.2">
      <c r="A671">
        <f>ROW(Source!A378)</f>
        <v>378</v>
      </c>
      <c r="B671">
        <v>68582722</v>
      </c>
      <c r="C671">
        <v>68585180</v>
      </c>
      <c r="D671">
        <v>68303340</v>
      </c>
      <c r="E671">
        <v>1</v>
      </c>
      <c r="F671">
        <v>1</v>
      </c>
      <c r="G671">
        <v>33</v>
      </c>
      <c r="H671">
        <v>3</v>
      </c>
      <c r="I671" t="s">
        <v>2108</v>
      </c>
      <c r="J671" t="s">
        <v>2109</v>
      </c>
      <c r="K671" t="s">
        <v>2110</v>
      </c>
      <c r="L671">
        <v>1296</v>
      </c>
      <c r="N671">
        <v>1002</v>
      </c>
      <c r="O671" t="s">
        <v>524</v>
      </c>
      <c r="P671" t="s">
        <v>524</v>
      </c>
      <c r="Q671">
        <v>1</v>
      </c>
      <c r="W671">
        <v>0</v>
      </c>
      <c r="X671">
        <v>730257040</v>
      </c>
      <c r="Y671">
        <f>AT671</f>
        <v>2.76E-2</v>
      </c>
      <c r="AA671">
        <v>1644.04</v>
      </c>
      <c r="AB671">
        <v>0</v>
      </c>
      <c r="AC671">
        <v>0</v>
      </c>
      <c r="AD671">
        <v>0</v>
      </c>
      <c r="AE671">
        <v>1644.04</v>
      </c>
      <c r="AF671">
        <v>0</v>
      </c>
      <c r="AG671">
        <v>0</v>
      </c>
      <c r="AH671">
        <v>0</v>
      </c>
      <c r="AI671">
        <v>1</v>
      </c>
      <c r="AJ671">
        <v>1</v>
      </c>
      <c r="AK671">
        <v>1</v>
      </c>
      <c r="AL671">
        <v>1</v>
      </c>
      <c r="AM671">
        <v>-2</v>
      </c>
      <c r="AN671">
        <v>0</v>
      </c>
      <c r="AO671">
        <v>1</v>
      </c>
      <c r="AP671">
        <v>0</v>
      </c>
      <c r="AQ671">
        <v>0</v>
      </c>
      <c r="AR671">
        <v>0</v>
      </c>
      <c r="AS671" t="s">
        <v>3</v>
      </c>
      <c r="AT671">
        <v>2.76E-2</v>
      </c>
      <c r="AU671" t="s">
        <v>3</v>
      </c>
      <c r="AV671">
        <v>0</v>
      </c>
      <c r="AW671">
        <v>2</v>
      </c>
      <c r="AX671">
        <v>68620815</v>
      </c>
      <c r="AY671">
        <v>1</v>
      </c>
      <c r="AZ671">
        <v>2048</v>
      </c>
      <c r="BA671">
        <v>676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CX671">
        <f>ROUND(Y671*Source!I378,9)</f>
        <v>5.5199999999999999E-2</v>
      </c>
      <c r="CY671">
        <f>AA671</f>
        <v>1644.04</v>
      </c>
      <c r="CZ671">
        <f>AE671</f>
        <v>1644.04</v>
      </c>
      <c r="DA671">
        <f>AI671</f>
        <v>1</v>
      </c>
      <c r="DB671">
        <f>ROUND(ROUND(AT671*CZ671,2),6)</f>
        <v>45.38</v>
      </c>
      <c r="DC671">
        <f>ROUND(ROUND(AT671*AG671,2),6)</f>
        <v>0</v>
      </c>
      <c r="DD671" t="s">
        <v>3</v>
      </c>
      <c r="DE671" t="s">
        <v>3</v>
      </c>
      <c r="DF671">
        <f t="shared" si="178"/>
        <v>90.75</v>
      </c>
      <c r="DG671">
        <f t="shared" si="179"/>
        <v>0</v>
      </c>
      <c r="DH671">
        <f t="shared" si="180"/>
        <v>0</v>
      </c>
      <c r="DI671">
        <f t="shared" si="181"/>
        <v>0</v>
      </c>
      <c r="DJ671">
        <f>DF671</f>
        <v>90.75</v>
      </c>
      <c r="DK671">
        <v>0</v>
      </c>
      <c r="DL671" t="s">
        <v>3</v>
      </c>
      <c r="DM671">
        <v>0</v>
      </c>
      <c r="DN671" t="s">
        <v>3</v>
      </c>
      <c r="DO671">
        <v>0</v>
      </c>
    </row>
    <row r="672" spans="1:119" x14ac:dyDescent="0.2">
      <c r="A672">
        <f>ROW(Source!A378)</f>
        <v>378</v>
      </c>
      <c r="B672">
        <v>68582722</v>
      </c>
      <c r="C672">
        <v>68585180</v>
      </c>
      <c r="D672">
        <v>68304433</v>
      </c>
      <c r="E672">
        <v>1</v>
      </c>
      <c r="F672">
        <v>1</v>
      </c>
      <c r="G672">
        <v>33</v>
      </c>
      <c r="H672">
        <v>3</v>
      </c>
      <c r="I672" t="s">
        <v>2579</v>
      </c>
      <c r="J672" t="s">
        <v>2580</v>
      </c>
      <c r="K672" t="s">
        <v>2581</v>
      </c>
      <c r="L672">
        <v>1355</v>
      </c>
      <c r="N672">
        <v>1010</v>
      </c>
      <c r="O672" t="s">
        <v>91</v>
      </c>
      <c r="P672" t="s">
        <v>91</v>
      </c>
      <c r="Q672">
        <v>100</v>
      </c>
      <c r="W672">
        <v>0</v>
      </c>
      <c r="X672">
        <v>245362600</v>
      </c>
      <c r="Y672">
        <f>AT672</f>
        <v>0.04</v>
      </c>
      <c r="AA672">
        <v>74.5</v>
      </c>
      <c r="AB672">
        <v>0</v>
      </c>
      <c r="AC672">
        <v>0</v>
      </c>
      <c r="AD672">
        <v>0</v>
      </c>
      <c r="AE672">
        <v>74.5</v>
      </c>
      <c r="AF672">
        <v>0</v>
      </c>
      <c r="AG672">
        <v>0</v>
      </c>
      <c r="AH672">
        <v>0</v>
      </c>
      <c r="AI672">
        <v>1</v>
      </c>
      <c r="AJ672">
        <v>1</v>
      </c>
      <c r="AK672">
        <v>1</v>
      </c>
      <c r="AL672">
        <v>1</v>
      </c>
      <c r="AM672">
        <v>-2</v>
      </c>
      <c r="AN672">
        <v>0</v>
      </c>
      <c r="AO672">
        <v>1</v>
      </c>
      <c r="AP672">
        <v>0</v>
      </c>
      <c r="AQ672">
        <v>0</v>
      </c>
      <c r="AR672">
        <v>0</v>
      </c>
      <c r="AS672" t="s">
        <v>3</v>
      </c>
      <c r="AT672">
        <v>0.04</v>
      </c>
      <c r="AU672" t="s">
        <v>3</v>
      </c>
      <c r="AV672">
        <v>0</v>
      </c>
      <c r="AW672">
        <v>2</v>
      </c>
      <c r="AX672">
        <v>68620816</v>
      </c>
      <c r="AY672">
        <v>1</v>
      </c>
      <c r="AZ672">
        <v>2048</v>
      </c>
      <c r="BA672">
        <v>677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CX672">
        <f>ROUND(Y672*Source!I378,9)</f>
        <v>0.08</v>
      </c>
      <c r="CY672">
        <f>AA672</f>
        <v>74.5</v>
      </c>
      <c r="CZ672">
        <f>AE672</f>
        <v>74.5</v>
      </c>
      <c r="DA672">
        <f>AI672</f>
        <v>1</v>
      </c>
      <c r="DB672">
        <f>ROUND(ROUND(AT672*CZ672,2),6)</f>
        <v>2.98</v>
      </c>
      <c r="DC672">
        <f>ROUND(ROUND(AT672*AG672,2),6)</f>
        <v>0</v>
      </c>
      <c r="DD672" t="s">
        <v>3</v>
      </c>
      <c r="DE672" t="s">
        <v>3</v>
      </c>
      <c r="DF672">
        <f t="shared" si="178"/>
        <v>5.96</v>
      </c>
      <c r="DG672">
        <f t="shared" si="179"/>
        <v>0</v>
      </c>
      <c r="DH672">
        <f t="shared" si="180"/>
        <v>0</v>
      </c>
      <c r="DI672">
        <f t="shared" si="181"/>
        <v>0</v>
      </c>
      <c r="DJ672">
        <f>DF672</f>
        <v>5.96</v>
      </c>
      <c r="DK672">
        <v>0</v>
      </c>
      <c r="DL672" t="s">
        <v>3</v>
      </c>
      <c r="DM672">
        <v>0</v>
      </c>
      <c r="DN672" t="s">
        <v>3</v>
      </c>
      <c r="DO672">
        <v>0</v>
      </c>
    </row>
    <row r="673" spans="1:119" x14ac:dyDescent="0.2">
      <c r="A673">
        <f>ROW(Source!A378)</f>
        <v>378</v>
      </c>
      <c r="B673">
        <v>68582722</v>
      </c>
      <c r="C673">
        <v>68585180</v>
      </c>
      <c r="D673">
        <v>68311049</v>
      </c>
      <c r="E673">
        <v>1</v>
      </c>
      <c r="F673">
        <v>1</v>
      </c>
      <c r="G673">
        <v>33</v>
      </c>
      <c r="H673">
        <v>3</v>
      </c>
      <c r="I673" t="s">
        <v>2582</v>
      </c>
      <c r="J673" t="s">
        <v>2583</v>
      </c>
      <c r="K673" t="s">
        <v>2584</v>
      </c>
      <c r="L673">
        <v>1354</v>
      </c>
      <c r="N673">
        <v>1010</v>
      </c>
      <c r="O673" t="s">
        <v>16</v>
      </c>
      <c r="P673" t="s">
        <v>16</v>
      </c>
      <c r="Q673">
        <v>1</v>
      </c>
      <c r="W673">
        <v>0</v>
      </c>
      <c r="X673">
        <v>358436841</v>
      </c>
      <c r="Y673">
        <f>AT673</f>
        <v>1</v>
      </c>
      <c r="AA673">
        <v>522.61</v>
      </c>
      <c r="AB673">
        <v>0</v>
      </c>
      <c r="AC673">
        <v>0</v>
      </c>
      <c r="AD673">
        <v>0</v>
      </c>
      <c r="AE673">
        <v>522.61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-2</v>
      </c>
      <c r="AN673">
        <v>0</v>
      </c>
      <c r="AO673">
        <v>1</v>
      </c>
      <c r="AP673">
        <v>0</v>
      </c>
      <c r="AQ673">
        <v>0</v>
      </c>
      <c r="AR673">
        <v>0</v>
      </c>
      <c r="AS673" t="s">
        <v>3</v>
      </c>
      <c r="AT673">
        <v>1</v>
      </c>
      <c r="AU673" t="s">
        <v>3</v>
      </c>
      <c r="AV673">
        <v>0</v>
      </c>
      <c r="AW673">
        <v>2</v>
      </c>
      <c r="AX673">
        <v>68620817</v>
      </c>
      <c r="AY673">
        <v>1</v>
      </c>
      <c r="AZ673">
        <v>2048</v>
      </c>
      <c r="BA673">
        <v>678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X673">
        <f>ROUND(Y673*Source!I378,9)</f>
        <v>2</v>
      </c>
      <c r="CY673">
        <f>AA673</f>
        <v>522.61</v>
      </c>
      <c r="CZ673">
        <f>AE673</f>
        <v>522.61</v>
      </c>
      <c r="DA673">
        <f>AI673</f>
        <v>1</v>
      </c>
      <c r="DB673">
        <f>ROUND(ROUND(AT673*CZ673,2),6)</f>
        <v>522.61</v>
      </c>
      <c r="DC673">
        <f>ROUND(ROUND(AT673*AG673,2),6)</f>
        <v>0</v>
      </c>
      <c r="DD673" t="s">
        <v>3</v>
      </c>
      <c r="DE673" t="s">
        <v>3</v>
      </c>
      <c r="DF673">
        <f t="shared" si="178"/>
        <v>1045.22</v>
      </c>
      <c r="DG673">
        <f t="shared" si="179"/>
        <v>0</v>
      </c>
      <c r="DH673">
        <f t="shared" si="180"/>
        <v>0</v>
      </c>
      <c r="DI673">
        <f t="shared" si="181"/>
        <v>0</v>
      </c>
      <c r="DJ673">
        <f>DF673</f>
        <v>1045.22</v>
      </c>
      <c r="DK673">
        <v>0</v>
      </c>
      <c r="DL673" t="s">
        <v>3</v>
      </c>
      <c r="DM673">
        <v>0</v>
      </c>
      <c r="DN673" t="s">
        <v>3</v>
      </c>
      <c r="DO673">
        <v>0</v>
      </c>
    </row>
    <row r="674" spans="1:119" x14ac:dyDescent="0.2">
      <c r="A674">
        <f>ROW(Source!A379)</f>
        <v>379</v>
      </c>
      <c r="B674">
        <v>68582722</v>
      </c>
      <c r="C674">
        <v>68585191</v>
      </c>
      <c r="D674">
        <v>68289694</v>
      </c>
      <c r="E674">
        <v>33</v>
      </c>
      <c r="F674">
        <v>1</v>
      </c>
      <c r="G674">
        <v>33</v>
      </c>
      <c r="H674">
        <v>1</v>
      </c>
      <c r="I674" t="s">
        <v>2072</v>
      </c>
      <c r="J674" t="s">
        <v>3</v>
      </c>
      <c r="K674" t="s">
        <v>2073</v>
      </c>
      <c r="L674">
        <v>1191</v>
      </c>
      <c r="N674">
        <v>1013</v>
      </c>
      <c r="O674" t="s">
        <v>2074</v>
      </c>
      <c r="P674" t="s">
        <v>2074</v>
      </c>
      <c r="Q674">
        <v>1</v>
      </c>
      <c r="W674">
        <v>0</v>
      </c>
      <c r="X674">
        <v>476480486</v>
      </c>
      <c r="Y674">
        <f>(AT674*0.2)</f>
        <v>8.2000000000000003E-2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1</v>
      </c>
      <c r="AP674">
        <v>1</v>
      </c>
      <c r="AQ674">
        <v>0</v>
      </c>
      <c r="AR674">
        <v>0</v>
      </c>
      <c r="AS674" t="s">
        <v>3</v>
      </c>
      <c r="AT674">
        <v>0.41</v>
      </c>
      <c r="AU674" t="s">
        <v>776</v>
      </c>
      <c r="AV674">
        <v>1</v>
      </c>
      <c r="AW674">
        <v>2</v>
      </c>
      <c r="AX674">
        <v>68620818</v>
      </c>
      <c r="AY674">
        <v>1</v>
      </c>
      <c r="AZ674">
        <v>0</v>
      </c>
      <c r="BA674">
        <v>679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CX674">
        <f>ROUND(Y674*Source!I379,9)</f>
        <v>8.2000000000000003E-2</v>
      </c>
      <c r="CY674">
        <f>AD674</f>
        <v>0</v>
      </c>
      <c r="CZ674">
        <f>AH674</f>
        <v>0</v>
      </c>
      <c r="DA674">
        <f>AL674</f>
        <v>1</v>
      </c>
      <c r="DB674">
        <f>ROUND((ROUND(AT674*CZ674,2)*0.2),6)</f>
        <v>0</v>
      </c>
      <c r="DC674">
        <f>ROUND((ROUND(AT674*AG674,2)*0.2),6)</f>
        <v>0</v>
      </c>
      <c r="DD674" t="s">
        <v>3</v>
      </c>
      <c r="DE674" t="s">
        <v>3</v>
      </c>
      <c r="DF674">
        <f t="shared" si="178"/>
        <v>0</v>
      </c>
      <c r="DG674">
        <f t="shared" si="179"/>
        <v>0</v>
      </c>
      <c r="DH674">
        <f t="shared" si="180"/>
        <v>0</v>
      </c>
      <c r="DI674">
        <f t="shared" si="181"/>
        <v>0</v>
      </c>
      <c r="DJ674">
        <f>DI674</f>
        <v>0</v>
      </c>
      <c r="DK674">
        <v>0</v>
      </c>
      <c r="DL674" t="s">
        <v>3</v>
      </c>
      <c r="DM674">
        <v>0</v>
      </c>
      <c r="DN674" t="s">
        <v>3</v>
      </c>
      <c r="DO674">
        <v>0</v>
      </c>
    </row>
    <row r="675" spans="1:119" x14ac:dyDescent="0.2">
      <c r="A675">
        <f>ROW(Source!A379)</f>
        <v>379</v>
      </c>
      <c r="B675">
        <v>68582722</v>
      </c>
      <c r="C675">
        <v>68585191</v>
      </c>
      <c r="D675">
        <v>68303248</v>
      </c>
      <c r="E675">
        <v>1</v>
      </c>
      <c r="F675">
        <v>1</v>
      </c>
      <c r="G675">
        <v>33</v>
      </c>
      <c r="H675">
        <v>2</v>
      </c>
      <c r="I675" t="s">
        <v>2188</v>
      </c>
      <c r="J675" t="s">
        <v>2189</v>
      </c>
      <c r="K675" t="s">
        <v>2190</v>
      </c>
      <c r="L675">
        <v>1368</v>
      </c>
      <c r="N675">
        <v>1011</v>
      </c>
      <c r="O675" t="s">
        <v>341</v>
      </c>
      <c r="P675" t="s">
        <v>341</v>
      </c>
      <c r="Q675">
        <v>1</v>
      </c>
      <c r="W675">
        <v>0</v>
      </c>
      <c r="X675">
        <v>-550399794</v>
      </c>
      <c r="Y675">
        <f>AT675</f>
        <v>0.21</v>
      </c>
      <c r="AA675">
        <v>0</v>
      </c>
      <c r="AB675">
        <v>8.0299999999999994</v>
      </c>
      <c r="AC675">
        <v>1.18</v>
      </c>
      <c r="AD675">
        <v>0</v>
      </c>
      <c r="AE675">
        <v>0</v>
      </c>
      <c r="AF675">
        <v>8.0299999999999994</v>
      </c>
      <c r="AG675">
        <v>1.18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1</v>
      </c>
      <c r="AP675">
        <v>0</v>
      </c>
      <c r="AQ675">
        <v>0</v>
      </c>
      <c r="AR675">
        <v>0</v>
      </c>
      <c r="AS675" t="s">
        <v>3</v>
      </c>
      <c r="AT675">
        <v>0.21</v>
      </c>
      <c r="AU675" t="s">
        <v>3</v>
      </c>
      <c r="AV675">
        <v>0</v>
      </c>
      <c r="AW675">
        <v>2</v>
      </c>
      <c r="AX675">
        <v>68620819</v>
      </c>
      <c r="AY675">
        <v>1</v>
      </c>
      <c r="AZ675">
        <v>2048</v>
      </c>
      <c r="BA675">
        <v>680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X675">
        <f>ROUND(Y675*Source!I379,9)</f>
        <v>0.21</v>
      </c>
      <c r="CY675">
        <f>AB675</f>
        <v>8.0299999999999994</v>
      </c>
      <c r="CZ675">
        <f>AF675</f>
        <v>8.0299999999999994</v>
      </c>
      <c r="DA675">
        <f>AJ675</f>
        <v>1</v>
      </c>
      <c r="DB675">
        <f>ROUND(ROUND(AT675*CZ675,2),6)</f>
        <v>1.69</v>
      </c>
      <c r="DC675">
        <f>ROUND(ROUND(AT675*AG675,2),6)</f>
        <v>0.25</v>
      </c>
      <c r="DD675" t="s">
        <v>3</v>
      </c>
      <c r="DE675" t="s">
        <v>3</v>
      </c>
      <c r="DF675">
        <f t="shared" si="178"/>
        <v>0</v>
      </c>
      <c r="DG675">
        <f t="shared" si="179"/>
        <v>1.69</v>
      </c>
      <c r="DH675">
        <f t="shared" si="180"/>
        <v>0.25</v>
      </c>
      <c r="DI675">
        <f t="shared" si="181"/>
        <v>0</v>
      </c>
      <c r="DJ675">
        <f>DG675</f>
        <v>1.69</v>
      </c>
      <c r="DK675">
        <v>0</v>
      </c>
      <c r="DL675" t="s">
        <v>3</v>
      </c>
      <c r="DM675">
        <v>0</v>
      </c>
      <c r="DN675" t="s">
        <v>3</v>
      </c>
      <c r="DO675">
        <v>0</v>
      </c>
    </row>
    <row r="676" spans="1:119" x14ac:dyDescent="0.2">
      <c r="A676">
        <f>ROW(Source!A379)</f>
        <v>379</v>
      </c>
      <c r="B676">
        <v>68582722</v>
      </c>
      <c r="C676">
        <v>68585191</v>
      </c>
      <c r="D676">
        <v>68303210</v>
      </c>
      <c r="E676">
        <v>1</v>
      </c>
      <c r="F676">
        <v>1</v>
      </c>
      <c r="G676">
        <v>33</v>
      </c>
      <c r="H676">
        <v>2</v>
      </c>
      <c r="I676" t="s">
        <v>2105</v>
      </c>
      <c r="J676" t="s">
        <v>2106</v>
      </c>
      <c r="K676" t="s">
        <v>2107</v>
      </c>
      <c r="L676">
        <v>1368</v>
      </c>
      <c r="N676">
        <v>1011</v>
      </c>
      <c r="O676" t="s">
        <v>341</v>
      </c>
      <c r="P676" t="s">
        <v>341</v>
      </c>
      <c r="Q676">
        <v>1</v>
      </c>
      <c r="W676">
        <v>0</v>
      </c>
      <c r="X676">
        <v>-700529201</v>
      </c>
      <c r="Y676">
        <f>AT676</f>
        <v>0.02</v>
      </c>
      <c r="AA676">
        <v>0</v>
      </c>
      <c r="AB676">
        <v>5.27</v>
      </c>
      <c r="AC676">
        <v>0.01</v>
      </c>
      <c r="AD676">
        <v>0</v>
      </c>
      <c r="AE676">
        <v>0</v>
      </c>
      <c r="AF676">
        <v>5.27</v>
      </c>
      <c r="AG676">
        <v>0.01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1</v>
      </c>
      <c r="AP676">
        <v>0</v>
      </c>
      <c r="AQ676">
        <v>0</v>
      </c>
      <c r="AR676">
        <v>0</v>
      </c>
      <c r="AS676" t="s">
        <v>3</v>
      </c>
      <c r="AT676">
        <v>0.02</v>
      </c>
      <c r="AU676" t="s">
        <v>3</v>
      </c>
      <c r="AV676">
        <v>0</v>
      </c>
      <c r="AW676">
        <v>2</v>
      </c>
      <c r="AX676">
        <v>68620820</v>
      </c>
      <c r="AY676">
        <v>1</v>
      </c>
      <c r="AZ676">
        <v>2048</v>
      </c>
      <c r="BA676">
        <v>681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X676">
        <f>ROUND(Y676*Source!I379,9)</f>
        <v>0.02</v>
      </c>
      <c r="CY676">
        <f>AB676</f>
        <v>5.27</v>
      </c>
      <c r="CZ676">
        <f>AF676</f>
        <v>5.27</v>
      </c>
      <c r="DA676">
        <f>AJ676</f>
        <v>1</v>
      </c>
      <c r="DB676">
        <f>ROUND(ROUND(AT676*CZ676,2),6)</f>
        <v>0.11</v>
      </c>
      <c r="DC676">
        <f>ROUND(ROUND(AT676*AG676,2),6)</f>
        <v>0</v>
      </c>
      <c r="DD676" t="s">
        <v>3</v>
      </c>
      <c r="DE676" t="s">
        <v>3</v>
      </c>
      <c r="DF676">
        <f t="shared" si="178"/>
        <v>0</v>
      </c>
      <c r="DG676">
        <f t="shared" si="179"/>
        <v>0.11</v>
      </c>
      <c r="DH676">
        <f t="shared" si="180"/>
        <v>0</v>
      </c>
      <c r="DI676">
        <f t="shared" si="181"/>
        <v>0</v>
      </c>
      <c r="DJ676">
        <f>DG676</f>
        <v>0.11</v>
      </c>
      <c r="DK676">
        <v>0</v>
      </c>
      <c r="DL676" t="s">
        <v>3</v>
      </c>
      <c r="DM676">
        <v>0</v>
      </c>
      <c r="DN676" t="s">
        <v>3</v>
      </c>
      <c r="DO676">
        <v>0</v>
      </c>
    </row>
    <row r="677" spans="1:119" x14ac:dyDescent="0.2">
      <c r="A677">
        <f>ROW(Source!A379)</f>
        <v>379</v>
      </c>
      <c r="B677">
        <v>68582722</v>
      </c>
      <c r="C677">
        <v>68585191</v>
      </c>
      <c r="D677">
        <v>68304433</v>
      </c>
      <c r="E677">
        <v>1</v>
      </c>
      <c r="F677">
        <v>1</v>
      </c>
      <c r="G677">
        <v>33</v>
      </c>
      <c r="H677">
        <v>3</v>
      </c>
      <c r="I677" t="s">
        <v>2579</v>
      </c>
      <c r="J677" t="s">
        <v>2580</v>
      </c>
      <c r="K677" t="s">
        <v>2581</v>
      </c>
      <c r="L677">
        <v>1355</v>
      </c>
      <c r="N677">
        <v>1010</v>
      </c>
      <c r="O677" t="s">
        <v>91</v>
      </c>
      <c r="P677" t="s">
        <v>91</v>
      </c>
      <c r="Q677">
        <v>100</v>
      </c>
      <c r="W677">
        <v>0</v>
      </c>
      <c r="X677">
        <v>245362600</v>
      </c>
      <c r="Y677">
        <f>AT677</f>
        <v>0.04</v>
      </c>
      <c r="AA677">
        <v>74.5</v>
      </c>
      <c r="AB677">
        <v>0</v>
      </c>
      <c r="AC677">
        <v>0</v>
      </c>
      <c r="AD677">
        <v>0</v>
      </c>
      <c r="AE677">
        <v>74.5</v>
      </c>
      <c r="AF677">
        <v>0</v>
      </c>
      <c r="AG677">
        <v>0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1</v>
      </c>
      <c r="AP677">
        <v>0</v>
      </c>
      <c r="AQ677">
        <v>0</v>
      </c>
      <c r="AR677">
        <v>0</v>
      </c>
      <c r="AS677" t="s">
        <v>3</v>
      </c>
      <c r="AT677">
        <v>0.04</v>
      </c>
      <c r="AU677" t="s">
        <v>3</v>
      </c>
      <c r="AV677">
        <v>0</v>
      </c>
      <c r="AW677">
        <v>2</v>
      </c>
      <c r="AX677">
        <v>68620821</v>
      </c>
      <c r="AY677">
        <v>1</v>
      </c>
      <c r="AZ677">
        <v>2048</v>
      </c>
      <c r="BA677">
        <v>682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CX677">
        <f>ROUND(Y677*Source!I379,9)</f>
        <v>0.04</v>
      </c>
      <c r="CY677">
        <f>AA677</f>
        <v>74.5</v>
      </c>
      <c r="CZ677">
        <f>AE677</f>
        <v>74.5</v>
      </c>
      <c r="DA677">
        <f>AI677</f>
        <v>1</v>
      </c>
      <c r="DB677">
        <f>ROUND(ROUND(AT677*CZ677,2),6)</f>
        <v>2.98</v>
      </c>
      <c r="DC677">
        <f>ROUND(ROUND(AT677*AG677,2),6)</f>
        <v>0</v>
      </c>
      <c r="DD677" t="s">
        <v>3</v>
      </c>
      <c r="DE677" t="s">
        <v>3</v>
      </c>
      <c r="DF677">
        <f t="shared" si="178"/>
        <v>2.98</v>
      </c>
      <c r="DG677">
        <f t="shared" si="179"/>
        <v>0</v>
      </c>
      <c r="DH677">
        <f t="shared" si="180"/>
        <v>0</v>
      </c>
      <c r="DI677">
        <f t="shared" si="181"/>
        <v>0</v>
      </c>
      <c r="DJ677">
        <f>DF677</f>
        <v>2.98</v>
      </c>
      <c r="DK677">
        <v>0</v>
      </c>
      <c r="DL677" t="s">
        <v>3</v>
      </c>
      <c r="DM677">
        <v>0</v>
      </c>
      <c r="DN677" t="s">
        <v>3</v>
      </c>
      <c r="DO677">
        <v>0</v>
      </c>
    </row>
    <row r="678" spans="1:119" x14ac:dyDescent="0.2">
      <c r="A678">
        <f>ROW(Source!A379)</f>
        <v>379</v>
      </c>
      <c r="B678">
        <v>68582722</v>
      </c>
      <c r="C678">
        <v>68585191</v>
      </c>
      <c r="D678">
        <v>68304481</v>
      </c>
      <c r="E678">
        <v>1</v>
      </c>
      <c r="F678">
        <v>1</v>
      </c>
      <c r="G678">
        <v>33</v>
      </c>
      <c r="H678">
        <v>3</v>
      </c>
      <c r="I678" t="s">
        <v>2585</v>
      </c>
      <c r="J678" t="s">
        <v>2586</v>
      </c>
      <c r="K678" t="s">
        <v>2587</v>
      </c>
      <c r="L678">
        <v>1355</v>
      </c>
      <c r="N678">
        <v>1010</v>
      </c>
      <c r="O678" t="s">
        <v>91</v>
      </c>
      <c r="P678" t="s">
        <v>91</v>
      </c>
      <c r="Q678">
        <v>100</v>
      </c>
      <c r="W678">
        <v>0</v>
      </c>
      <c r="X678">
        <v>-1174700122</v>
      </c>
      <c r="Y678">
        <f>AT678</f>
        <v>0.04</v>
      </c>
      <c r="AA678">
        <v>36.36</v>
      </c>
      <c r="AB678">
        <v>0</v>
      </c>
      <c r="AC678">
        <v>0</v>
      </c>
      <c r="AD678">
        <v>0</v>
      </c>
      <c r="AE678">
        <v>36.36</v>
      </c>
      <c r="AF678">
        <v>0</v>
      </c>
      <c r="AG678">
        <v>0</v>
      </c>
      <c r="AH678">
        <v>0</v>
      </c>
      <c r="AI678">
        <v>1</v>
      </c>
      <c r="AJ678">
        <v>1</v>
      </c>
      <c r="AK678">
        <v>1</v>
      </c>
      <c r="AL678">
        <v>1</v>
      </c>
      <c r="AM678">
        <v>-2</v>
      </c>
      <c r="AN678">
        <v>0</v>
      </c>
      <c r="AO678">
        <v>1</v>
      </c>
      <c r="AP678">
        <v>0</v>
      </c>
      <c r="AQ678">
        <v>0</v>
      </c>
      <c r="AR678">
        <v>0</v>
      </c>
      <c r="AS678" t="s">
        <v>3</v>
      </c>
      <c r="AT678">
        <v>0.04</v>
      </c>
      <c r="AU678" t="s">
        <v>3</v>
      </c>
      <c r="AV678">
        <v>0</v>
      </c>
      <c r="AW678">
        <v>2</v>
      </c>
      <c r="AX678">
        <v>68620822</v>
      </c>
      <c r="AY678">
        <v>1</v>
      </c>
      <c r="AZ678">
        <v>2048</v>
      </c>
      <c r="BA678">
        <v>683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X678">
        <f>ROUND(Y678*Source!I379,9)</f>
        <v>0.04</v>
      </c>
      <c r="CY678">
        <f>AA678</f>
        <v>36.36</v>
      </c>
      <c r="CZ678">
        <f>AE678</f>
        <v>36.36</v>
      </c>
      <c r="DA678">
        <f>AI678</f>
        <v>1</v>
      </c>
      <c r="DB678">
        <f>ROUND(ROUND(AT678*CZ678,2),6)</f>
        <v>1.45</v>
      </c>
      <c r="DC678">
        <f>ROUND(ROUND(AT678*AG678,2),6)</f>
        <v>0</v>
      </c>
      <c r="DD678" t="s">
        <v>3</v>
      </c>
      <c r="DE678" t="s">
        <v>3</v>
      </c>
      <c r="DF678">
        <f t="shared" si="178"/>
        <v>1.45</v>
      </c>
      <c r="DG678">
        <f t="shared" si="179"/>
        <v>0</v>
      </c>
      <c r="DH678">
        <f t="shared" si="180"/>
        <v>0</v>
      </c>
      <c r="DI678">
        <f t="shared" si="181"/>
        <v>0</v>
      </c>
      <c r="DJ678">
        <f>DF678</f>
        <v>1.45</v>
      </c>
      <c r="DK678">
        <v>0</v>
      </c>
      <c r="DL678" t="s">
        <v>3</v>
      </c>
      <c r="DM678">
        <v>0</v>
      </c>
      <c r="DN678" t="s">
        <v>3</v>
      </c>
      <c r="DO678">
        <v>0</v>
      </c>
    </row>
    <row r="679" spans="1:119" x14ac:dyDescent="0.2">
      <c r="A679">
        <f>ROW(Source!A379)</f>
        <v>379</v>
      </c>
      <c r="B679">
        <v>68582722</v>
      </c>
      <c r="C679">
        <v>68585191</v>
      </c>
      <c r="D679">
        <v>68311073</v>
      </c>
      <c r="E679">
        <v>1</v>
      </c>
      <c r="F679">
        <v>1</v>
      </c>
      <c r="G679">
        <v>33</v>
      </c>
      <c r="H679">
        <v>3</v>
      </c>
      <c r="I679" t="s">
        <v>2588</v>
      </c>
      <c r="J679" t="s">
        <v>2589</v>
      </c>
      <c r="K679" t="s">
        <v>2590</v>
      </c>
      <c r="L679">
        <v>1354</v>
      </c>
      <c r="N679">
        <v>1010</v>
      </c>
      <c r="O679" t="s">
        <v>16</v>
      </c>
      <c r="P679" t="s">
        <v>16</v>
      </c>
      <c r="Q679">
        <v>1</v>
      </c>
      <c r="W679">
        <v>0</v>
      </c>
      <c r="X679">
        <v>1345431928</v>
      </c>
      <c r="Y679">
        <f>AT679</f>
        <v>1</v>
      </c>
      <c r="AA679">
        <v>413.75</v>
      </c>
      <c r="AB679">
        <v>0</v>
      </c>
      <c r="AC679">
        <v>0</v>
      </c>
      <c r="AD679">
        <v>0</v>
      </c>
      <c r="AE679">
        <v>413.75</v>
      </c>
      <c r="AF679">
        <v>0</v>
      </c>
      <c r="AG679">
        <v>0</v>
      </c>
      <c r="AH679">
        <v>0</v>
      </c>
      <c r="AI679">
        <v>1</v>
      </c>
      <c r="AJ679">
        <v>1</v>
      </c>
      <c r="AK679">
        <v>1</v>
      </c>
      <c r="AL679">
        <v>1</v>
      </c>
      <c r="AM679">
        <v>-2</v>
      </c>
      <c r="AN679">
        <v>0</v>
      </c>
      <c r="AO679">
        <v>1</v>
      </c>
      <c r="AP679">
        <v>0</v>
      </c>
      <c r="AQ679">
        <v>0</v>
      </c>
      <c r="AR679">
        <v>0</v>
      </c>
      <c r="AS679" t="s">
        <v>3</v>
      </c>
      <c r="AT679">
        <v>1</v>
      </c>
      <c r="AU679" t="s">
        <v>3</v>
      </c>
      <c r="AV679">
        <v>0</v>
      </c>
      <c r="AW679">
        <v>2</v>
      </c>
      <c r="AX679">
        <v>68620823</v>
      </c>
      <c r="AY679">
        <v>1</v>
      </c>
      <c r="AZ679">
        <v>2048</v>
      </c>
      <c r="BA679">
        <v>684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X679">
        <f>ROUND(Y679*Source!I379,9)</f>
        <v>1</v>
      </c>
      <c r="CY679">
        <f>AA679</f>
        <v>413.75</v>
      </c>
      <c r="CZ679">
        <f>AE679</f>
        <v>413.75</v>
      </c>
      <c r="DA679">
        <f>AI679</f>
        <v>1</v>
      </c>
      <c r="DB679">
        <f>ROUND(ROUND(AT679*CZ679,2),6)</f>
        <v>413.75</v>
      </c>
      <c r="DC679">
        <f>ROUND(ROUND(AT679*AG679,2),6)</f>
        <v>0</v>
      </c>
      <c r="DD679" t="s">
        <v>3</v>
      </c>
      <c r="DE679" t="s">
        <v>3</v>
      </c>
      <c r="DF679">
        <f t="shared" si="178"/>
        <v>413.75</v>
      </c>
      <c r="DG679">
        <f t="shared" si="179"/>
        <v>0</v>
      </c>
      <c r="DH679">
        <f t="shared" si="180"/>
        <v>0</v>
      </c>
      <c r="DI679">
        <f t="shared" si="181"/>
        <v>0</v>
      </c>
      <c r="DJ679">
        <f>DF679</f>
        <v>413.75</v>
      </c>
      <c r="DK679">
        <v>0</v>
      </c>
      <c r="DL679" t="s">
        <v>3</v>
      </c>
      <c r="DM679">
        <v>0</v>
      </c>
      <c r="DN679" t="s">
        <v>3</v>
      </c>
      <c r="DO679">
        <v>0</v>
      </c>
    </row>
    <row r="680" spans="1:119" x14ac:dyDescent="0.2">
      <c r="A680">
        <f>ROW(Source!A380)</f>
        <v>380</v>
      </c>
      <c r="B680">
        <v>68582722</v>
      </c>
      <c r="C680">
        <v>68585204</v>
      </c>
      <c r="D680">
        <v>68289694</v>
      </c>
      <c r="E680">
        <v>33</v>
      </c>
      <c r="F680">
        <v>1</v>
      </c>
      <c r="G680">
        <v>33</v>
      </c>
      <c r="H680">
        <v>1</v>
      </c>
      <c r="I680" t="s">
        <v>2072</v>
      </c>
      <c r="J680" t="s">
        <v>3</v>
      </c>
      <c r="K680" t="s">
        <v>2073</v>
      </c>
      <c r="L680">
        <v>1191</v>
      </c>
      <c r="N680">
        <v>1013</v>
      </c>
      <c r="O680" t="s">
        <v>2074</v>
      </c>
      <c r="P680" t="s">
        <v>2074</v>
      </c>
      <c r="Q680">
        <v>1</v>
      </c>
      <c r="W680">
        <v>0</v>
      </c>
      <c r="X680">
        <v>476480486</v>
      </c>
      <c r="Y680">
        <f>(AT680*0.2)</f>
        <v>3.4000000000000002E-2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1</v>
      </c>
      <c r="AJ680">
        <v>1</v>
      </c>
      <c r="AK680">
        <v>1</v>
      </c>
      <c r="AL680">
        <v>1</v>
      </c>
      <c r="AM680">
        <v>-2</v>
      </c>
      <c r="AN680">
        <v>0</v>
      </c>
      <c r="AO680">
        <v>1</v>
      </c>
      <c r="AP680">
        <v>1</v>
      </c>
      <c r="AQ680">
        <v>0</v>
      </c>
      <c r="AR680">
        <v>0</v>
      </c>
      <c r="AS680" t="s">
        <v>3</v>
      </c>
      <c r="AT680">
        <v>0.17</v>
      </c>
      <c r="AU680" t="s">
        <v>776</v>
      </c>
      <c r="AV680">
        <v>1</v>
      </c>
      <c r="AW680">
        <v>2</v>
      </c>
      <c r="AX680">
        <v>68620824</v>
      </c>
      <c r="AY680">
        <v>1</v>
      </c>
      <c r="AZ680">
        <v>0</v>
      </c>
      <c r="BA680">
        <v>685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X680">
        <f>ROUND(Y680*Source!I380,9)</f>
        <v>3.4000000000000002E-2</v>
      </c>
      <c r="CY680">
        <f>AD680</f>
        <v>0</v>
      </c>
      <c r="CZ680">
        <f>AH680</f>
        <v>0</v>
      </c>
      <c r="DA680">
        <f>AL680</f>
        <v>1</v>
      </c>
      <c r="DB680">
        <f>ROUND((ROUND(AT680*CZ680,2)*0.2),6)</f>
        <v>0</v>
      </c>
      <c r="DC680">
        <f>ROUND((ROUND(AT680*AG680,2)*0.2),6)</f>
        <v>0</v>
      </c>
      <c r="DD680" t="s">
        <v>3</v>
      </c>
      <c r="DE680" t="s">
        <v>3</v>
      </c>
      <c r="DF680">
        <f t="shared" si="178"/>
        <v>0</v>
      </c>
      <c r="DG680">
        <f t="shared" si="179"/>
        <v>0</v>
      </c>
      <c r="DH680">
        <f t="shared" si="180"/>
        <v>0</v>
      </c>
      <c r="DI680">
        <f t="shared" si="181"/>
        <v>0</v>
      </c>
      <c r="DJ680">
        <f>DI680</f>
        <v>0</v>
      </c>
      <c r="DK680">
        <v>0</v>
      </c>
      <c r="DL680" t="s">
        <v>3</v>
      </c>
      <c r="DM680">
        <v>0</v>
      </c>
      <c r="DN680" t="s">
        <v>3</v>
      </c>
      <c r="DO680">
        <v>0</v>
      </c>
    </row>
    <row r="681" spans="1:119" x14ac:dyDescent="0.2">
      <c r="A681">
        <f>ROW(Source!A380)</f>
        <v>380</v>
      </c>
      <c r="B681">
        <v>68582722</v>
      </c>
      <c r="C681">
        <v>68585204</v>
      </c>
      <c r="D681">
        <v>68306106</v>
      </c>
      <c r="E681">
        <v>1</v>
      </c>
      <c r="F681">
        <v>1</v>
      </c>
      <c r="G681">
        <v>33</v>
      </c>
      <c r="H681">
        <v>3</v>
      </c>
      <c r="I681" t="s">
        <v>2591</v>
      </c>
      <c r="J681" t="s">
        <v>2592</v>
      </c>
      <c r="K681" t="s">
        <v>2593</v>
      </c>
      <c r="L681">
        <v>1346</v>
      </c>
      <c r="N681">
        <v>1009</v>
      </c>
      <c r="O681" t="s">
        <v>529</v>
      </c>
      <c r="P681" t="s">
        <v>529</v>
      </c>
      <c r="Q681">
        <v>1</v>
      </c>
      <c r="W681">
        <v>0</v>
      </c>
      <c r="X681">
        <v>-1155419073</v>
      </c>
      <c r="Y681">
        <f t="shared" ref="Y681:Y725" si="182">AT681</f>
        <v>3.9539999999999999E-2</v>
      </c>
      <c r="AA681">
        <v>862.04</v>
      </c>
      <c r="AB681">
        <v>0</v>
      </c>
      <c r="AC681">
        <v>0</v>
      </c>
      <c r="AD681">
        <v>0</v>
      </c>
      <c r="AE681">
        <v>862.04</v>
      </c>
      <c r="AF681">
        <v>0</v>
      </c>
      <c r="AG681">
        <v>0</v>
      </c>
      <c r="AH681">
        <v>0</v>
      </c>
      <c r="AI681">
        <v>1</v>
      </c>
      <c r="AJ681">
        <v>1</v>
      </c>
      <c r="AK681">
        <v>1</v>
      </c>
      <c r="AL681">
        <v>1</v>
      </c>
      <c r="AM681">
        <v>-2</v>
      </c>
      <c r="AN681">
        <v>0</v>
      </c>
      <c r="AO681">
        <v>1</v>
      </c>
      <c r="AP681">
        <v>0</v>
      </c>
      <c r="AQ681">
        <v>0</v>
      </c>
      <c r="AR681">
        <v>0</v>
      </c>
      <c r="AS681" t="s">
        <v>3</v>
      </c>
      <c r="AT681">
        <v>3.9539999999999999E-2</v>
      </c>
      <c r="AU681" t="s">
        <v>3</v>
      </c>
      <c r="AV681">
        <v>0</v>
      </c>
      <c r="AW681">
        <v>2</v>
      </c>
      <c r="AX681">
        <v>68620825</v>
      </c>
      <c r="AY681">
        <v>1</v>
      </c>
      <c r="AZ681">
        <v>2048</v>
      </c>
      <c r="BA681">
        <v>686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X681">
        <f>ROUND(Y681*Source!I380,9)</f>
        <v>3.9539999999999999E-2</v>
      </c>
      <c r="CY681">
        <f>AA681</f>
        <v>862.04</v>
      </c>
      <c r="CZ681">
        <f>AE681</f>
        <v>862.04</v>
      </c>
      <c r="DA681">
        <f>AI681</f>
        <v>1</v>
      </c>
      <c r="DB681">
        <f t="shared" ref="DB681:DB725" si="183">ROUND(ROUND(AT681*CZ681,2),6)</f>
        <v>34.090000000000003</v>
      </c>
      <c r="DC681">
        <f t="shared" ref="DC681:DC725" si="184">ROUND(ROUND(AT681*AG681,2),6)</f>
        <v>0</v>
      </c>
      <c r="DD681" t="s">
        <v>3</v>
      </c>
      <c r="DE681" t="s">
        <v>3</v>
      </c>
      <c r="DF681">
        <f t="shared" si="178"/>
        <v>34.090000000000003</v>
      </c>
      <c r="DG681">
        <f t="shared" si="179"/>
        <v>0</v>
      </c>
      <c r="DH681">
        <f t="shared" si="180"/>
        <v>0</v>
      </c>
      <c r="DI681">
        <f t="shared" si="181"/>
        <v>0</v>
      </c>
      <c r="DJ681">
        <f>DF681</f>
        <v>34.090000000000003</v>
      </c>
      <c r="DK681">
        <v>0</v>
      </c>
      <c r="DL681" t="s">
        <v>3</v>
      </c>
      <c r="DM681">
        <v>0</v>
      </c>
      <c r="DN681" t="s">
        <v>3</v>
      </c>
      <c r="DO681">
        <v>0</v>
      </c>
    </row>
    <row r="682" spans="1:119" x14ac:dyDescent="0.2">
      <c r="A682">
        <f>ROW(Source!A380)</f>
        <v>380</v>
      </c>
      <c r="B682">
        <v>68582722</v>
      </c>
      <c r="C682">
        <v>68585204</v>
      </c>
      <c r="D682">
        <v>68311065</v>
      </c>
      <c r="E682">
        <v>1</v>
      </c>
      <c r="F682">
        <v>1</v>
      </c>
      <c r="G682">
        <v>33</v>
      </c>
      <c r="H682">
        <v>3</v>
      </c>
      <c r="I682" t="s">
        <v>2594</v>
      </c>
      <c r="J682" t="s">
        <v>2595</v>
      </c>
      <c r="K682" t="s">
        <v>2596</v>
      </c>
      <c r="L682">
        <v>1354</v>
      </c>
      <c r="N682">
        <v>1010</v>
      </c>
      <c r="O682" t="s">
        <v>16</v>
      </c>
      <c r="P682" t="s">
        <v>16</v>
      </c>
      <c r="Q682">
        <v>1</v>
      </c>
      <c r="W682">
        <v>0</v>
      </c>
      <c r="X682">
        <v>484665963</v>
      </c>
      <c r="Y682">
        <f t="shared" si="182"/>
        <v>1</v>
      </c>
      <c r="AA682">
        <v>471.35</v>
      </c>
      <c r="AB682">
        <v>0</v>
      </c>
      <c r="AC682">
        <v>0</v>
      </c>
      <c r="AD682">
        <v>0</v>
      </c>
      <c r="AE682">
        <v>471.35</v>
      </c>
      <c r="AF682">
        <v>0</v>
      </c>
      <c r="AG682">
        <v>0</v>
      </c>
      <c r="AH682">
        <v>0</v>
      </c>
      <c r="AI682">
        <v>1</v>
      </c>
      <c r="AJ682">
        <v>1</v>
      </c>
      <c r="AK682">
        <v>1</v>
      </c>
      <c r="AL682">
        <v>1</v>
      </c>
      <c r="AM682">
        <v>-2</v>
      </c>
      <c r="AN682">
        <v>0</v>
      </c>
      <c r="AO682">
        <v>1</v>
      </c>
      <c r="AP682">
        <v>0</v>
      </c>
      <c r="AQ682">
        <v>0</v>
      </c>
      <c r="AR682">
        <v>0</v>
      </c>
      <c r="AS682" t="s">
        <v>3</v>
      </c>
      <c r="AT682">
        <v>1</v>
      </c>
      <c r="AU682" t="s">
        <v>3</v>
      </c>
      <c r="AV682">
        <v>0</v>
      </c>
      <c r="AW682">
        <v>2</v>
      </c>
      <c r="AX682">
        <v>68620826</v>
      </c>
      <c r="AY682">
        <v>1</v>
      </c>
      <c r="AZ682">
        <v>2048</v>
      </c>
      <c r="BA682">
        <v>687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X682">
        <f>ROUND(Y682*Source!I380,9)</f>
        <v>1</v>
      </c>
      <c r="CY682">
        <f>AA682</f>
        <v>471.35</v>
      </c>
      <c r="CZ682">
        <f>AE682</f>
        <v>471.35</v>
      </c>
      <c r="DA682">
        <f>AI682</f>
        <v>1</v>
      </c>
      <c r="DB682">
        <f t="shared" si="183"/>
        <v>471.35</v>
      </c>
      <c r="DC682">
        <f t="shared" si="184"/>
        <v>0</v>
      </c>
      <c r="DD682" t="s">
        <v>3</v>
      </c>
      <c r="DE682" t="s">
        <v>3</v>
      </c>
      <c r="DF682">
        <f t="shared" si="178"/>
        <v>471.35</v>
      </c>
      <c r="DG682">
        <f t="shared" si="179"/>
        <v>0</v>
      </c>
      <c r="DH682">
        <f t="shared" si="180"/>
        <v>0</v>
      </c>
      <c r="DI682">
        <f t="shared" si="181"/>
        <v>0</v>
      </c>
      <c r="DJ682">
        <f>DF682</f>
        <v>471.35</v>
      </c>
      <c r="DK682">
        <v>0</v>
      </c>
      <c r="DL682" t="s">
        <v>3</v>
      </c>
      <c r="DM682">
        <v>0</v>
      </c>
      <c r="DN682" t="s">
        <v>3</v>
      </c>
      <c r="DO682">
        <v>0</v>
      </c>
    </row>
    <row r="683" spans="1:119" x14ac:dyDescent="0.2">
      <c r="A683">
        <f>ROW(Source!A381)</f>
        <v>381</v>
      </c>
      <c r="B683">
        <v>68582722</v>
      </c>
      <c r="C683">
        <v>68585211</v>
      </c>
      <c r="D683">
        <v>68289694</v>
      </c>
      <c r="E683">
        <v>33</v>
      </c>
      <c r="F683">
        <v>1</v>
      </c>
      <c r="G683">
        <v>33</v>
      </c>
      <c r="H683">
        <v>1</v>
      </c>
      <c r="I683" t="s">
        <v>2072</v>
      </c>
      <c r="J683" t="s">
        <v>3</v>
      </c>
      <c r="K683" t="s">
        <v>2073</v>
      </c>
      <c r="L683">
        <v>1191</v>
      </c>
      <c r="N683">
        <v>1013</v>
      </c>
      <c r="O683" t="s">
        <v>2074</v>
      </c>
      <c r="P683" t="s">
        <v>2074</v>
      </c>
      <c r="Q683">
        <v>1</v>
      </c>
      <c r="W683">
        <v>0</v>
      </c>
      <c r="X683">
        <v>476480486</v>
      </c>
      <c r="Y683">
        <f t="shared" si="182"/>
        <v>0.2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1</v>
      </c>
      <c r="AJ683">
        <v>1</v>
      </c>
      <c r="AK683">
        <v>1</v>
      </c>
      <c r="AL683">
        <v>1</v>
      </c>
      <c r="AM683">
        <v>-2</v>
      </c>
      <c r="AN683">
        <v>0</v>
      </c>
      <c r="AO683">
        <v>1</v>
      </c>
      <c r="AP683">
        <v>0</v>
      </c>
      <c r="AQ683">
        <v>0</v>
      </c>
      <c r="AR683">
        <v>0</v>
      </c>
      <c r="AS683" t="s">
        <v>3</v>
      </c>
      <c r="AT683">
        <v>0.2</v>
      </c>
      <c r="AU683" t="s">
        <v>3</v>
      </c>
      <c r="AV683">
        <v>1</v>
      </c>
      <c r="AW683">
        <v>2</v>
      </c>
      <c r="AX683">
        <v>68620827</v>
      </c>
      <c r="AY683">
        <v>1</v>
      </c>
      <c r="AZ683">
        <v>0</v>
      </c>
      <c r="BA683">
        <v>688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X683">
        <f>ROUND(Y683*Source!I381,9)</f>
        <v>0.4</v>
      </c>
      <c r="CY683">
        <f>AD683</f>
        <v>0</v>
      </c>
      <c r="CZ683">
        <f>AH683</f>
        <v>0</v>
      </c>
      <c r="DA683">
        <f>AL683</f>
        <v>1</v>
      </c>
      <c r="DB683">
        <f t="shared" si="183"/>
        <v>0</v>
      </c>
      <c r="DC683">
        <f t="shared" si="184"/>
        <v>0</v>
      </c>
      <c r="DD683" t="s">
        <v>3</v>
      </c>
      <c r="DE683" t="s">
        <v>3</v>
      </c>
      <c r="DF683">
        <f t="shared" si="178"/>
        <v>0</v>
      </c>
      <c r="DG683">
        <f t="shared" si="179"/>
        <v>0</v>
      </c>
      <c r="DH683">
        <f t="shared" si="180"/>
        <v>0</v>
      </c>
      <c r="DI683">
        <f t="shared" si="181"/>
        <v>0</v>
      </c>
      <c r="DJ683">
        <f>DI683</f>
        <v>0</v>
      </c>
      <c r="DK683">
        <v>0</v>
      </c>
      <c r="DL683" t="s">
        <v>3</v>
      </c>
      <c r="DM683">
        <v>0</v>
      </c>
      <c r="DN683" t="s">
        <v>3</v>
      </c>
      <c r="DO683">
        <v>0</v>
      </c>
    </row>
    <row r="684" spans="1:119" x14ac:dyDescent="0.2">
      <c r="A684">
        <f>ROW(Source!A381)</f>
        <v>381</v>
      </c>
      <c r="B684">
        <v>68582722</v>
      </c>
      <c r="C684">
        <v>68585211</v>
      </c>
      <c r="D684">
        <v>68303210</v>
      </c>
      <c r="E684">
        <v>1</v>
      </c>
      <c r="F684">
        <v>1</v>
      </c>
      <c r="G684">
        <v>33</v>
      </c>
      <c r="H684">
        <v>2</v>
      </c>
      <c r="I684" t="s">
        <v>2105</v>
      </c>
      <c r="J684" t="s">
        <v>2106</v>
      </c>
      <c r="K684" t="s">
        <v>2107</v>
      </c>
      <c r="L684">
        <v>1368</v>
      </c>
      <c r="N684">
        <v>1011</v>
      </c>
      <c r="O684" t="s">
        <v>341</v>
      </c>
      <c r="P684" t="s">
        <v>341</v>
      </c>
      <c r="Q684">
        <v>1</v>
      </c>
      <c r="W684">
        <v>0</v>
      </c>
      <c r="X684">
        <v>-700529201</v>
      </c>
      <c r="Y684">
        <f t="shared" si="182"/>
        <v>0.02</v>
      </c>
      <c r="AA684">
        <v>0</v>
      </c>
      <c r="AB684">
        <v>5.27</v>
      </c>
      <c r="AC684">
        <v>0.01</v>
      </c>
      <c r="AD684">
        <v>0</v>
      </c>
      <c r="AE684">
        <v>0</v>
      </c>
      <c r="AF684">
        <v>5.27</v>
      </c>
      <c r="AG684">
        <v>0.01</v>
      </c>
      <c r="AH684">
        <v>0</v>
      </c>
      <c r="AI684">
        <v>1</v>
      </c>
      <c r="AJ684">
        <v>1</v>
      </c>
      <c r="AK684">
        <v>1</v>
      </c>
      <c r="AL684">
        <v>1</v>
      </c>
      <c r="AM684">
        <v>-2</v>
      </c>
      <c r="AN684">
        <v>0</v>
      </c>
      <c r="AO684">
        <v>1</v>
      </c>
      <c r="AP684">
        <v>0</v>
      </c>
      <c r="AQ684">
        <v>0</v>
      </c>
      <c r="AR684">
        <v>0</v>
      </c>
      <c r="AS684" t="s">
        <v>3</v>
      </c>
      <c r="AT684">
        <v>0.02</v>
      </c>
      <c r="AU684" t="s">
        <v>3</v>
      </c>
      <c r="AV684">
        <v>0</v>
      </c>
      <c r="AW684">
        <v>2</v>
      </c>
      <c r="AX684">
        <v>68620828</v>
      </c>
      <c r="AY684">
        <v>1</v>
      </c>
      <c r="AZ684">
        <v>0</v>
      </c>
      <c r="BA684">
        <v>689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X684">
        <f>ROUND(Y684*Source!I381,9)</f>
        <v>0.04</v>
      </c>
      <c r="CY684">
        <f>AB684</f>
        <v>5.27</v>
      </c>
      <c r="CZ684">
        <f>AF684</f>
        <v>5.27</v>
      </c>
      <c r="DA684">
        <f>AJ684</f>
        <v>1</v>
      </c>
      <c r="DB684">
        <f t="shared" si="183"/>
        <v>0.11</v>
      </c>
      <c r="DC684">
        <f t="shared" si="184"/>
        <v>0</v>
      </c>
      <c r="DD684" t="s">
        <v>3</v>
      </c>
      <c r="DE684" t="s">
        <v>3</v>
      </c>
      <c r="DF684">
        <f t="shared" si="178"/>
        <v>0</v>
      </c>
      <c r="DG684">
        <f t="shared" si="179"/>
        <v>0.21</v>
      </c>
      <c r="DH684">
        <f t="shared" si="180"/>
        <v>0</v>
      </c>
      <c r="DI684">
        <f t="shared" si="181"/>
        <v>0</v>
      </c>
      <c r="DJ684">
        <f>DG684</f>
        <v>0.21</v>
      </c>
      <c r="DK684">
        <v>0</v>
      </c>
      <c r="DL684" t="s">
        <v>3</v>
      </c>
      <c r="DM684">
        <v>0</v>
      </c>
      <c r="DN684" t="s">
        <v>3</v>
      </c>
      <c r="DO684">
        <v>0</v>
      </c>
    </row>
    <row r="685" spans="1:119" x14ac:dyDescent="0.2">
      <c r="A685">
        <f>ROW(Source!A381)</f>
        <v>381</v>
      </c>
      <c r="B685">
        <v>68582722</v>
      </c>
      <c r="C685">
        <v>68585211</v>
      </c>
      <c r="D685">
        <v>68303340</v>
      </c>
      <c r="E685">
        <v>1</v>
      </c>
      <c r="F685">
        <v>1</v>
      </c>
      <c r="G685">
        <v>33</v>
      </c>
      <c r="H685">
        <v>3</v>
      </c>
      <c r="I685" t="s">
        <v>2108</v>
      </c>
      <c r="J685" t="s">
        <v>2109</v>
      </c>
      <c r="K685" t="s">
        <v>2110</v>
      </c>
      <c r="L685">
        <v>1296</v>
      </c>
      <c r="N685">
        <v>1002</v>
      </c>
      <c r="O685" t="s">
        <v>524</v>
      </c>
      <c r="P685" t="s">
        <v>524</v>
      </c>
      <c r="Q685">
        <v>1</v>
      </c>
      <c r="W685">
        <v>0</v>
      </c>
      <c r="X685">
        <v>730257040</v>
      </c>
      <c r="Y685">
        <f t="shared" si="182"/>
        <v>2.76E-2</v>
      </c>
      <c r="AA685">
        <v>1644.04</v>
      </c>
      <c r="AB685">
        <v>0</v>
      </c>
      <c r="AC685">
        <v>0</v>
      </c>
      <c r="AD685">
        <v>0</v>
      </c>
      <c r="AE685">
        <v>1644.04</v>
      </c>
      <c r="AF685">
        <v>0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M685">
        <v>-2</v>
      </c>
      <c r="AN685">
        <v>0</v>
      </c>
      <c r="AO685">
        <v>1</v>
      </c>
      <c r="AP685">
        <v>0</v>
      </c>
      <c r="AQ685">
        <v>0</v>
      </c>
      <c r="AR685">
        <v>0</v>
      </c>
      <c r="AS685" t="s">
        <v>3</v>
      </c>
      <c r="AT685">
        <v>2.76E-2</v>
      </c>
      <c r="AU685" t="s">
        <v>3</v>
      </c>
      <c r="AV685">
        <v>0</v>
      </c>
      <c r="AW685">
        <v>2</v>
      </c>
      <c r="AX685">
        <v>68620829</v>
      </c>
      <c r="AY685">
        <v>1</v>
      </c>
      <c r="AZ685">
        <v>0</v>
      </c>
      <c r="BA685">
        <v>690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X685">
        <f>ROUND(Y685*Source!I381,9)</f>
        <v>5.5199999999999999E-2</v>
      </c>
      <c r="CY685">
        <f>AA685</f>
        <v>1644.04</v>
      </c>
      <c r="CZ685">
        <f>AE685</f>
        <v>1644.04</v>
      </c>
      <c r="DA685">
        <f>AI685</f>
        <v>1</v>
      </c>
      <c r="DB685">
        <f t="shared" si="183"/>
        <v>45.38</v>
      </c>
      <c r="DC685">
        <f t="shared" si="184"/>
        <v>0</v>
      </c>
      <c r="DD685" t="s">
        <v>3</v>
      </c>
      <c r="DE685" t="s">
        <v>3</v>
      </c>
      <c r="DF685">
        <f t="shared" si="178"/>
        <v>90.75</v>
      </c>
      <c r="DG685">
        <f t="shared" si="179"/>
        <v>0</v>
      </c>
      <c r="DH685">
        <f t="shared" si="180"/>
        <v>0</v>
      </c>
      <c r="DI685">
        <f t="shared" si="181"/>
        <v>0</v>
      </c>
      <c r="DJ685">
        <f>DF685</f>
        <v>90.75</v>
      </c>
      <c r="DK685">
        <v>0</v>
      </c>
      <c r="DL685" t="s">
        <v>3</v>
      </c>
      <c r="DM685">
        <v>0</v>
      </c>
      <c r="DN685" t="s">
        <v>3</v>
      </c>
      <c r="DO685">
        <v>0</v>
      </c>
    </row>
    <row r="686" spans="1:119" x14ac:dyDescent="0.2">
      <c r="A686">
        <f>ROW(Source!A381)</f>
        <v>381</v>
      </c>
      <c r="B686">
        <v>68582722</v>
      </c>
      <c r="C686">
        <v>68585211</v>
      </c>
      <c r="D686">
        <v>68304433</v>
      </c>
      <c r="E686">
        <v>1</v>
      </c>
      <c r="F686">
        <v>1</v>
      </c>
      <c r="G686">
        <v>33</v>
      </c>
      <c r="H686">
        <v>3</v>
      </c>
      <c r="I686" t="s">
        <v>2579</v>
      </c>
      <c r="J686" t="s">
        <v>2580</v>
      </c>
      <c r="K686" t="s">
        <v>2581</v>
      </c>
      <c r="L686">
        <v>1355</v>
      </c>
      <c r="N686">
        <v>1010</v>
      </c>
      <c r="O686" t="s">
        <v>91</v>
      </c>
      <c r="P686" t="s">
        <v>91</v>
      </c>
      <c r="Q686">
        <v>100</v>
      </c>
      <c r="W686">
        <v>0</v>
      </c>
      <c r="X686">
        <v>245362600</v>
      </c>
      <c r="Y686">
        <f t="shared" si="182"/>
        <v>0.04</v>
      </c>
      <c r="AA686">
        <v>74.5</v>
      </c>
      <c r="AB686">
        <v>0</v>
      </c>
      <c r="AC686">
        <v>0</v>
      </c>
      <c r="AD686">
        <v>0</v>
      </c>
      <c r="AE686">
        <v>74.5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-2</v>
      </c>
      <c r="AN686">
        <v>0</v>
      </c>
      <c r="AO686">
        <v>1</v>
      </c>
      <c r="AP686">
        <v>0</v>
      </c>
      <c r="AQ686">
        <v>0</v>
      </c>
      <c r="AR686">
        <v>0</v>
      </c>
      <c r="AS686" t="s">
        <v>3</v>
      </c>
      <c r="AT686">
        <v>0.04</v>
      </c>
      <c r="AU686" t="s">
        <v>3</v>
      </c>
      <c r="AV686">
        <v>0</v>
      </c>
      <c r="AW686">
        <v>2</v>
      </c>
      <c r="AX686">
        <v>68620830</v>
      </c>
      <c r="AY686">
        <v>1</v>
      </c>
      <c r="AZ686">
        <v>0</v>
      </c>
      <c r="BA686">
        <v>691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X686">
        <f>ROUND(Y686*Source!I381,9)</f>
        <v>0.08</v>
      </c>
      <c r="CY686">
        <f>AA686</f>
        <v>74.5</v>
      </c>
      <c r="CZ686">
        <f>AE686</f>
        <v>74.5</v>
      </c>
      <c r="DA686">
        <f>AI686</f>
        <v>1</v>
      </c>
      <c r="DB686">
        <f t="shared" si="183"/>
        <v>2.98</v>
      </c>
      <c r="DC686">
        <f t="shared" si="184"/>
        <v>0</v>
      </c>
      <c r="DD686" t="s">
        <v>3</v>
      </c>
      <c r="DE686" t="s">
        <v>3</v>
      </c>
      <c r="DF686">
        <f t="shared" si="178"/>
        <v>5.96</v>
      </c>
      <c r="DG686">
        <f t="shared" si="179"/>
        <v>0</v>
      </c>
      <c r="DH686">
        <f t="shared" si="180"/>
        <v>0</v>
      </c>
      <c r="DI686">
        <f t="shared" si="181"/>
        <v>0</v>
      </c>
      <c r="DJ686">
        <f>DF686</f>
        <v>5.96</v>
      </c>
      <c r="DK686">
        <v>0</v>
      </c>
      <c r="DL686" t="s">
        <v>3</v>
      </c>
      <c r="DM686">
        <v>0</v>
      </c>
      <c r="DN686" t="s">
        <v>3</v>
      </c>
      <c r="DO686">
        <v>0</v>
      </c>
    </row>
    <row r="687" spans="1:119" x14ac:dyDescent="0.2">
      <c r="A687">
        <f>ROW(Source!A381)</f>
        <v>381</v>
      </c>
      <c r="B687">
        <v>68582722</v>
      </c>
      <c r="C687">
        <v>68585211</v>
      </c>
      <c r="D687">
        <v>68311049</v>
      </c>
      <c r="E687">
        <v>1</v>
      </c>
      <c r="F687">
        <v>1</v>
      </c>
      <c r="G687">
        <v>33</v>
      </c>
      <c r="H687">
        <v>3</v>
      </c>
      <c r="I687" t="s">
        <v>2582</v>
      </c>
      <c r="J687" t="s">
        <v>2583</v>
      </c>
      <c r="K687" t="s">
        <v>2584</v>
      </c>
      <c r="L687">
        <v>1354</v>
      </c>
      <c r="N687">
        <v>1010</v>
      </c>
      <c r="O687" t="s">
        <v>16</v>
      </c>
      <c r="P687" t="s">
        <v>16</v>
      </c>
      <c r="Q687">
        <v>1</v>
      </c>
      <c r="W687">
        <v>0</v>
      </c>
      <c r="X687">
        <v>358436841</v>
      </c>
      <c r="Y687">
        <f t="shared" si="182"/>
        <v>1</v>
      </c>
      <c r="AA687">
        <v>522.61</v>
      </c>
      <c r="AB687">
        <v>0</v>
      </c>
      <c r="AC687">
        <v>0</v>
      </c>
      <c r="AD687">
        <v>0</v>
      </c>
      <c r="AE687">
        <v>522.61</v>
      </c>
      <c r="AF687">
        <v>0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1</v>
      </c>
      <c r="AP687">
        <v>0</v>
      </c>
      <c r="AQ687">
        <v>0</v>
      </c>
      <c r="AR687">
        <v>0</v>
      </c>
      <c r="AS687" t="s">
        <v>3</v>
      </c>
      <c r="AT687">
        <v>1</v>
      </c>
      <c r="AU687" t="s">
        <v>3</v>
      </c>
      <c r="AV687">
        <v>0</v>
      </c>
      <c r="AW687">
        <v>2</v>
      </c>
      <c r="AX687">
        <v>68620831</v>
      </c>
      <c r="AY687">
        <v>1</v>
      </c>
      <c r="AZ687">
        <v>0</v>
      </c>
      <c r="BA687">
        <v>692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X687">
        <f>ROUND(Y687*Source!I381,9)</f>
        <v>2</v>
      </c>
      <c r="CY687">
        <f>AA687</f>
        <v>522.61</v>
      </c>
      <c r="CZ687">
        <f>AE687</f>
        <v>522.61</v>
      </c>
      <c r="DA687">
        <f>AI687</f>
        <v>1</v>
      </c>
      <c r="DB687">
        <f t="shared" si="183"/>
        <v>522.61</v>
      </c>
      <c r="DC687">
        <f t="shared" si="184"/>
        <v>0</v>
      </c>
      <c r="DD687" t="s">
        <v>3</v>
      </c>
      <c r="DE687" t="s">
        <v>3</v>
      </c>
      <c r="DF687">
        <f t="shared" si="178"/>
        <v>1045.22</v>
      </c>
      <c r="DG687">
        <f t="shared" si="179"/>
        <v>0</v>
      </c>
      <c r="DH687">
        <f t="shared" si="180"/>
        <v>0</v>
      </c>
      <c r="DI687">
        <f t="shared" si="181"/>
        <v>0</v>
      </c>
      <c r="DJ687">
        <f>DF687</f>
        <v>1045.22</v>
      </c>
      <c r="DK687">
        <v>0</v>
      </c>
      <c r="DL687" t="s">
        <v>3</v>
      </c>
      <c r="DM687">
        <v>0</v>
      </c>
      <c r="DN687" t="s">
        <v>3</v>
      </c>
      <c r="DO687">
        <v>0</v>
      </c>
    </row>
    <row r="688" spans="1:119" x14ac:dyDescent="0.2">
      <c r="A688">
        <f>ROW(Source!A382)</f>
        <v>382</v>
      </c>
      <c r="B688">
        <v>68582722</v>
      </c>
      <c r="C688">
        <v>68585222</v>
      </c>
      <c r="D688">
        <v>68289694</v>
      </c>
      <c r="E688">
        <v>33</v>
      </c>
      <c r="F688">
        <v>1</v>
      </c>
      <c r="G688">
        <v>33</v>
      </c>
      <c r="H688">
        <v>1</v>
      </c>
      <c r="I688" t="s">
        <v>2072</v>
      </c>
      <c r="J688" t="s">
        <v>3</v>
      </c>
      <c r="K688" t="s">
        <v>2073</v>
      </c>
      <c r="L688">
        <v>1191</v>
      </c>
      <c r="N688">
        <v>1013</v>
      </c>
      <c r="O688" t="s">
        <v>2074</v>
      </c>
      <c r="P688" t="s">
        <v>2074</v>
      </c>
      <c r="Q688">
        <v>1</v>
      </c>
      <c r="W688">
        <v>0</v>
      </c>
      <c r="X688">
        <v>476480486</v>
      </c>
      <c r="Y688">
        <f t="shared" si="182"/>
        <v>0.41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1</v>
      </c>
      <c r="AP688">
        <v>0</v>
      </c>
      <c r="AQ688">
        <v>0</v>
      </c>
      <c r="AR688">
        <v>0</v>
      </c>
      <c r="AS688" t="s">
        <v>3</v>
      </c>
      <c r="AT688">
        <v>0.41</v>
      </c>
      <c r="AU688" t="s">
        <v>3</v>
      </c>
      <c r="AV688">
        <v>1</v>
      </c>
      <c r="AW688">
        <v>2</v>
      </c>
      <c r="AX688">
        <v>68620832</v>
      </c>
      <c r="AY688">
        <v>1</v>
      </c>
      <c r="AZ688">
        <v>0</v>
      </c>
      <c r="BA688">
        <v>693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X688">
        <f>ROUND(Y688*Source!I382,9)</f>
        <v>0.41</v>
      </c>
      <c r="CY688">
        <f>AD688</f>
        <v>0</v>
      </c>
      <c r="CZ688">
        <f>AH688</f>
        <v>0</v>
      </c>
      <c r="DA688">
        <f>AL688</f>
        <v>1</v>
      </c>
      <c r="DB688">
        <f t="shared" si="183"/>
        <v>0</v>
      </c>
      <c r="DC688">
        <f t="shared" si="184"/>
        <v>0</v>
      </c>
      <c r="DD688" t="s">
        <v>3</v>
      </c>
      <c r="DE688" t="s">
        <v>3</v>
      </c>
      <c r="DF688">
        <f t="shared" si="178"/>
        <v>0</v>
      </c>
      <c r="DG688">
        <f t="shared" si="179"/>
        <v>0</v>
      </c>
      <c r="DH688">
        <f t="shared" si="180"/>
        <v>0</v>
      </c>
      <c r="DI688">
        <f t="shared" si="181"/>
        <v>0</v>
      </c>
      <c r="DJ688">
        <f>DI688</f>
        <v>0</v>
      </c>
      <c r="DK688">
        <v>0</v>
      </c>
      <c r="DL688" t="s">
        <v>3</v>
      </c>
      <c r="DM688">
        <v>0</v>
      </c>
      <c r="DN688" t="s">
        <v>3</v>
      </c>
      <c r="DO688">
        <v>0</v>
      </c>
    </row>
    <row r="689" spans="1:119" x14ac:dyDescent="0.2">
      <c r="A689">
        <f>ROW(Source!A382)</f>
        <v>382</v>
      </c>
      <c r="B689">
        <v>68582722</v>
      </c>
      <c r="C689">
        <v>68585222</v>
      </c>
      <c r="D689">
        <v>68303248</v>
      </c>
      <c r="E689">
        <v>1</v>
      </c>
      <c r="F689">
        <v>1</v>
      </c>
      <c r="G689">
        <v>33</v>
      </c>
      <c r="H689">
        <v>2</v>
      </c>
      <c r="I689" t="s">
        <v>2188</v>
      </c>
      <c r="J689" t="s">
        <v>2189</v>
      </c>
      <c r="K689" t="s">
        <v>2190</v>
      </c>
      <c r="L689">
        <v>1368</v>
      </c>
      <c r="N689">
        <v>1011</v>
      </c>
      <c r="O689" t="s">
        <v>341</v>
      </c>
      <c r="P689" t="s">
        <v>341</v>
      </c>
      <c r="Q689">
        <v>1</v>
      </c>
      <c r="W689">
        <v>0</v>
      </c>
      <c r="X689">
        <v>-550399794</v>
      </c>
      <c r="Y689">
        <f t="shared" si="182"/>
        <v>0.21</v>
      </c>
      <c r="AA689">
        <v>0</v>
      </c>
      <c r="AB689">
        <v>8.0299999999999994</v>
      </c>
      <c r="AC689">
        <v>1.18</v>
      </c>
      <c r="AD689">
        <v>0</v>
      </c>
      <c r="AE689">
        <v>0</v>
      </c>
      <c r="AF689">
        <v>8.0299999999999994</v>
      </c>
      <c r="AG689">
        <v>1.18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1</v>
      </c>
      <c r="AP689">
        <v>0</v>
      </c>
      <c r="AQ689">
        <v>0</v>
      </c>
      <c r="AR689">
        <v>0</v>
      </c>
      <c r="AS689" t="s">
        <v>3</v>
      </c>
      <c r="AT689">
        <v>0.21</v>
      </c>
      <c r="AU689" t="s">
        <v>3</v>
      </c>
      <c r="AV689">
        <v>0</v>
      </c>
      <c r="AW689">
        <v>2</v>
      </c>
      <c r="AX689">
        <v>68620833</v>
      </c>
      <c r="AY689">
        <v>1</v>
      </c>
      <c r="AZ689">
        <v>0</v>
      </c>
      <c r="BA689">
        <v>694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X689">
        <f>ROUND(Y689*Source!I382,9)</f>
        <v>0.21</v>
      </c>
      <c r="CY689">
        <f>AB689</f>
        <v>8.0299999999999994</v>
      </c>
      <c r="CZ689">
        <f>AF689</f>
        <v>8.0299999999999994</v>
      </c>
      <c r="DA689">
        <f>AJ689</f>
        <v>1</v>
      </c>
      <c r="DB689">
        <f t="shared" si="183"/>
        <v>1.69</v>
      </c>
      <c r="DC689">
        <f t="shared" si="184"/>
        <v>0.25</v>
      </c>
      <c r="DD689" t="s">
        <v>3</v>
      </c>
      <c r="DE689" t="s">
        <v>3</v>
      </c>
      <c r="DF689">
        <f t="shared" si="178"/>
        <v>0</v>
      </c>
      <c r="DG689">
        <f t="shared" si="179"/>
        <v>1.69</v>
      </c>
      <c r="DH689">
        <f t="shared" si="180"/>
        <v>0.25</v>
      </c>
      <c r="DI689">
        <f t="shared" si="181"/>
        <v>0</v>
      </c>
      <c r="DJ689">
        <f>DG689</f>
        <v>1.69</v>
      </c>
      <c r="DK689">
        <v>0</v>
      </c>
      <c r="DL689" t="s">
        <v>3</v>
      </c>
      <c r="DM689">
        <v>0</v>
      </c>
      <c r="DN689" t="s">
        <v>3</v>
      </c>
      <c r="DO689">
        <v>0</v>
      </c>
    </row>
    <row r="690" spans="1:119" x14ac:dyDescent="0.2">
      <c r="A690">
        <f>ROW(Source!A382)</f>
        <v>382</v>
      </c>
      <c r="B690">
        <v>68582722</v>
      </c>
      <c r="C690">
        <v>68585222</v>
      </c>
      <c r="D690">
        <v>68303210</v>
      </c>
      <c r="E690">
        <v>1</v>
      </c>
      <c r="F690">
        <v>1</v>
      </c>
      <c r="G690">
        <v>33</v>
      </c>
      <c r="H690">
        <v>2</v>
      </c>
      <c r="I690" t="s">
        <v>2105</v>
      </c>
      <c r="J690" t="s">
        <v>2106</v>
      </c>
      <c r="K690" t="s">
        <v>2107</v>
      </c>
      <c r="L690">
        <v>1368</v>
      </c>
      <c r="N690">
        <v>1011</v>
      </c>
      <c r="O690" t="s">
        <v>341</v>
      </c>
      <c r="P690" t="s">
        <v>341</v>
      </c>
      <c r="Q690">
        <v>1</v>
      </c>
      <c r="W690">
        <v>0</v>
      </c>
      <c r="X690">
        <v>-700529201</v>
      </c>
      <c r="Y690">
        <f t="shared" si="182"/>
        <v>0.02</v>
      </c>
      <c r="AA690">
        <v>0</v>
      </c>
      <c r="AB690">
        <v>5.27</v>
      </c>
      <c r="AC690">
        <v>0.01</v>
      </c>
      <c r="AD690">
        <v>0</v>
      </c>
      <c r="AE690">
        <v>0</v>
      </c>
      <c r="AF690">
        <v>5.27</v>
      </c>
      <c r="AG690">
        <v>0.01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1</v>
      </c>
      <c r="AP690">
        <v>0</v>
      </c>
      <c r="AQ690">
        <v>0</v>
      </c>
      <c r="AR690">
        <v>0</v>
      </c>
      <c r="AS690" t="s">
        <v>3</v>
      </c>
      <c r="AT690">
        <v>0.02</v>
      </c>
      <c r="AU690" t="s">
        <v>3</v>
      </c>
      <c r="AV690">
        <v>0</v>
      </c>
      <c r="AW690">
        <v>2</v>
      </c>
      <c r="AX690">
        <v>68620834</v>
      </c>
      <c r="AY690">
        <v>1</v>
      </c>
      <c r="AZ690">
        <v>0</v>
      </c>
      <c r="BA690">
        <v>695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CX690">
        <f>ROUND(Y690*Source!I382,9)</f>
        <v>0.02</v>
      </c>
      <c r="CY690">
        <f>AB690</f>
        <v>5.27</v>
      </c>
      <c r="CZ690">
        <f>AF690</f>
        <v>5.27</v>
      </c>
      <c r="DA690">
        <f>AJ690</f>
        <v>1</v>
      </c>
      <c r="DB690">
        <f t="shared" si="183"/>
        <v>0.11</v>
      </c>
      <c r="DC690">
        <f t="shared" si="184"/>
        <v>0</v>
      </c>
      <c r="DD690" t="s">
        <v>3</v>
      </c>
      <c r="DE690" t="s">
        <v>3</v>
      </c>
      <c r="DF690">
        <f t="shared" si="178"/>
        <v>0</v>
      </c>
      <c r="DG690">
        <f t="shared" si="179"/>
        <v>0.11</v>
      </c>
      <c r="DH690">
        <f t="shared" si="180"/>
        <v>0</v>
      </c>
      <c r="DI690">
        <f t="shared" si="181"/>
        <v>0</v>
      </c>
      <c r="DJ690">
        <f>DG690</f>
        <v>0.11</v>
      </c>
      <c r="DK690">
        <v>0</v>
      </c>
      <c r="DL690" t="s">
        <v>3</v>
      </c>
      <c r="DM690">
        <v>0</v>
      </c>
      <c r="DN690" t="s">
        <v>3</v>
      </c>
      <c r="DO690">
        <v>0</v>
      </c>
    </row>
    <row r="691" spans="1:119" x14ac:dyDescent="0.2">
      <c r="A691">
        <f>ROW(Source!A382)</f>
        <v>382</v>
      </c>
      <c r="B691">
        <v>68582722</v>
      </c>
      <c r="C691">
        <v>68585222</v>
      </c>
      <c r="D691">
        <v>68304433</v>
      </c>
      <c r="E691">
        <v>1</v>
      </c>
      <c r="F691">
        <v>1</v>
      </c>
      <c r="G691">
        <v>33</v>
      </c>
      <c r="H691">
        <v>3</v>
      </c>
      <c r="I691" t="s">
        <v>2579</v>
      </c>
      <c r="J691" t="s">
        <v>2580</v>
      </c>
      <c r="K691" t="s">
        <v>2581</v>
      </c>
      <c r="L691">
        <v>1355</v>
      </c>
      <c r="N691">
        <v>1010</v>
      </c>
      <c r="O691" t="s">
        <v>91</v>
      </c>
      <c r="P691" t="s">
        <v>91</v>
      </c>
      <c r="Q691">
        <v>100</v>
      </c>
      <c r="W691">
        <v>0</v>
      </c>
      <c r="X691">
        <v>245362600</v>
      </c>
      <c r="Y691">
        <f t="shared" si="182"/>
        <v>0.04</v>
      </c>
      <c r="AA691">
        <v>74.5</v>
      </c>
      <c r="AB691">
        <v>0</v>
      </c>
      <c r="AC691">
        <v>0</v>
      </c>
      <c r="AD691">
        <v>0</v>
      </c>
      <c r="AE691">
        <v>74.5</v>
      </c>
      <c r="AF691">
        <v>0</v>
      </c>
      <c r="AG691">
        <v>0</v>
      </c>
      <c r="AH691">
        <v>0</v>
      </c>
      <c r="AI691">
        <v>1</v>
      </c>
      <c r="AJ691">
        <v>1</v>
      </c>
      <c r="AK691">
        <v>1</v>
      </c>
      <c r="AL691">
        <v>1</v>
      </c>
      <c r="AM691">
        <v>-2</v>
      </c>
      <c r="AN691">
        <v>0</v>
      </c>
      <c r="AO691">
        <v>1</v>
      </c>
      <c r="AP691">
        <v>0</v>
      </c>
      <c r="AQ691">
        <v>0</v>
      </c>
      <c r="AR691">
        <v>0</v>
      </c>
      <c r="AS691" t="s">
        <v>3</v>
      </c>
      <c r="AT691">
        <v>0.04</v>
      </c>
      <c r="AU691" t="s">
        <v>3</v>
      </c>
      <c r="AV691">
        <v>0</v>
      </c>
      <c r="AW691">
        <v>2</v>
      </c>
      <c r="AX691">
        <v>68620835</v>
      </c>
      <c r="AY691">
        <v>1</v>
      </c>
      <c r="AZ691">
        <v>0</v>
      </c>
      <c r="BA691">
        <v>696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CX691">
        <f>ROUND(Y691*Source!I382,9)</f>
        <v>0.04</v>
      </c>
      <c r="CY691">
        <f>AA691</f>
        <v>74.5</v>
      </c>
      <c r="CZ691">
        <f>AE691</f>
        <v>74.5</v>
      </c>
      <c r="DA691">
        <f>AI691</f>
        <v>1</v>
      </c>
      <c r="DB691">
        <f t="shared" si="183"/>
        <v>2.98</v>
      </c>
      <c r="DC691">
        <f t="shared" si="184"/>
        <v>0</v>
      </c>
      <c r="DD691" t="s">
        <v>3</v>
      </c>
      <c r="DE691" t="s">
        <v>3</v>
      </c>
      <c r="DF691">
        <f t="shared" si="178"/>
        <v>2.98</v>
      </c>
      <c r="DG691">
        <f t="shared" si="179"/>
        <v>0</v>
      </c>
      <c r="DH691">
        <f t="shared" si="180"/>
        <v>0</v>
      </c>
      <c r="DI691">
        <f t="shared" si="181"/>
        <v>0</v>
      </c>
      <c r="DJ691">
        <f>DF691</f>
        <v>2.98</v>
      </c>
      <c r="DK691">
        <v>0</v>
      </c>
      <c r="DL691" t="s">
        <v>3</v>
      </c>
      <c r="DM691">
        <v>0</v>
      </c>
      <c r="DN691" t="s">
        <v>3</v>
      </c>
      <c r="DO691">
        <v>0</v>
      </c>
    </row>
    <row r="692" spans="1:119" x14ac:dyDescent="0.2">
      <c r="A692">
        <f>ROW(Source!A382)</f>
        <v>382</v>
      </c>
      <c r="B692">
        <v>68582722</v>
      </c>
      <c r="C692">
        <v>68585222</v>
      </c>
      <c r="D692">
        <v>68304481</v>
      </c>
      <c r="E692">
        <v>1</v>
      </c>
      <c r="F692">
        <v>1</v>
      </c>
      <c r="G692">
        <v>33</v>
      </c>
      <c r="H692">
        <v>3</v>
      </c>
      <c r="I692" t="s">
        <v>2585</v>
      </c>
      <c r="J692" t="s">
        <v>2586</v>
      </c>
      <c r="K692" t="s">
        <v>2587</v>
      </c>
      <c r="L692">
        <v>1355</v>
      </c>
      <c r="N692">
        <v>1010</v>
      </c>
      <c r="O692" t="s">
        <v>91</v>
      </c>
      <c r="P692" t="s">
        <v>91</v>
      </c>
      <c r="Q692">
        <v>100</v>
      </c>
      <c r="W692">
        <v>0</v>
      </c>
      <c r="X692">
        <v>-1174700122</v>
      </c>
      <c r="Y692">
        <f t="shared" si="182"/>
        <v>0.04</v>
      </c>
      <c r="AA692">
        <v>36.36</v>
      </c>
      <c r="AB692">
        <v>0</v>
      </c>
      <c r="AC692">
        <v>0</v>
      </c>
      <c r="AD692">
        <v>0</v>
      </c>
      <c r="AE692">
        <v>36.36</v>
      </c>
      <c r="AF692">
        <v>0</v>
      </c>
      <c r="AG692">
        <v>0</v>
      </c>
      <c r="AH692">
        <v>0</v>
      </c>
      <c r="AI692">
        <v>1</v>
      </c>
      <c r="AJ692">
        <v>1</v>
      </c>
      <c r="AK692">
        <v>1</v>
      </c>
      <c r="AL692">
        <v>1</v>
      </c>
      <c r="AM692">
        <v>-2</v>
      </c>
      <c r="AN692">
        <v>0</v>
      </c>
      <c r="AO692">
        <v>1</v>
      </c>
      <c r="AP692">
        <v>0</v>
      </c>
      <c r="AQ692">
        <v>0</v>
      </c>
      <c r="AR692">
        <v>0</v>
      </c>
      <c r="AS692" t="s">
        <v>3</v>
      </c>
      <c r="AT692">
        <v>0.04</v>
      </c>
      <c r="AU692" t="s">
        <v>3</v>
      </c>
      <c r="AV692">
        <v>0</v>
      </c>
      <c r="AW692">
        <v>2</v>
      </c>
      <c r="AX692">
        <v>68620836</v>
      </c>
      <c r="AY692">
        <v>1</v>
      </c>
      <c r="AZ692">
        <v>0</v>
      </c>
      <c r="BA692">
        <v>697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X692">
        <f>ROUND(Y692*Source!I382,9)</f>
        <v>0.04</v>
      </c>
      <c r="CY692">
        <f>AA692</f>
        <v>36.36</v>
      </c>
      <c r="CZ692">
        <f>AE692</f>
        <v>36.36</v>
      </c>
      <c r="DA692">
        <f>AI692</f>
        <v>1</v>
      </c>
      <c r="DB692">
        <f t="shared" si="183"/>
        <v>1.45</v>
      </c>
      <c r="DC692">
        <f t="shared" si="184"/>
        <v>0</v>
      </c>
      <c r="DD692" t="s">
        <v>3</v>
      </c>
      <c r="DE692" t="s">
        <v>3</v>
      </c>
      <c r="DF692">
        <f t="shared" si="178"/>
        <v>1.45</v>
      </c>
      <c r="DG692">
        <f t="shared" si="179"/>
        <v>0</v>
      </c>
      <c r="DH692">
        <f t="shared" si="180"/>
        <v>0</v>
      </c>
      <c r="DI692">
        <f t="shared" si="181"/>
        <v>0</v>
      </c>
      <c r="DJ692">
        <f>DF692</f>
        <v>1.45</v>
      </c>
      <c r="DK692">
        <v>0</v>
      </c>
      <c r="DL692" t="s">
        <v>3</v>
      </c>
      <c r="DM692">
        <v>0</v>
      </c>
      <c r="DN692" t="s">
        <v>3</v>
      </c>
      <c r="DO692">
        <v>0</v>
      </c>
    </row>
    <row r="693" spans="1:119" x14ac:dyDescent="0.2">
      <c r="A693">
        <f>ROW(Source!A382)</f>
        <v>382</v>
      </c>
      <c r="B693">
        <v>68582722</v>
      </c>
      <c r="C693">
        <v>68585222</v>
      </c>
      <c r="D693">
        <v>68311073</v>
      </c>
      <c r="E693">
        <v>1</v>
      </c>
      <c r="F693">
        <v>1</v>
      </c>
      <c r="G693">
        <v>33</v>
      </c>
      <c r="H693">
        <v>3</v>
      </c>
      <c r="I693" t="s">
        <v>2588</v>
      </c>
      <c r="J693" t="s">
        <v>2589</v>
      </c>
      <c r="K693" t="s">
        <v>2590</v>
      </c>
      <c r="L693">
        <v>1354</v>
      </c>
      <c r="N693">
        <v>1010</v>
      </c>
      <c r="O693" t="s">
        <v>16</v>
      </c>
      <c r="P693" t="s">
        <v>16</v>
      </c>
      <c r="Q693">
        <v>1</v>
      </c>
      <c r="W693">
        <v>0</v>
      </c>
      <c r="X693">
        <v>1345431928</v>
      </c>
      <c r="Y693">
        <f t="shared" si="182"/>
        <v>1</v>
      </c>
      <c r="AA693">
        <v>413.75</v>
      </c>
      <c r="AB693">
        <v>0</v>
      </c>
      <c r="AC693">
        <v>0</v>
      </c>
      <c r="AD693">
        <v>0</v>
      </c>
      <c r="AE693">
        <v>413.75</v>
      </c>
      <c r="AF693">
        <v>0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M693">
        <v>-2</v>
      </c>
      <c r="AN693">
        <v>0</v>
      </c>
      <c r="AO693">
        <v>1</v>
      </c>
      <c r="AP693">
        <v>0</v>
      </c>
      <c r="AQ693">
        <v>0</v>
      </c>
      <c r="AR693">
        <v>0</v>
      </c>
      <c r="AS693" t="s">
        <v>3</v>
      </c>
      <c r="AT693">
        <v>1</v>
      </c>
      <c r="AU693" t="s">
        <v>3</v>
      </c>
      <c r="AV693">
        <v>0</v>
      </c>
      <c r="AW693">
        <v>2</v>
      </c>
      <c r="AX693">
        <v>68620837</v>
      </c>
      <c r="AY693">
        <v>1</v>
      </c>
      <c r="AZ693">
        <v>0</v>
      </c>
      <c r="BA693">
        <v>698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X693">
        <f>ROUND(Y693*Source!I382,9)</f>
        <v>1</v>
      </c>
      <c r="CY693">
        <f>AA693</f>
        <v>413.75</v>
      </c>
      <c r="CZ693">
        <f>AE693</f>
        <v>413.75</v>
      </c>
      <c r="DA693">
        <f>AI693</f>
        <v>1</v>
      </c>
      <c r="DB693">
        <f t="shared" si="183"/>
        <v>413.75</v>
      </c>
      <c r="DC693">
        <f t="shared" si="184"/>
        <v>0</v>
      </c>
      <c r="DD693" t="s">
        <v>3</v>
      </c>
      <c r="DE693" t="s">
        <v>3</v>
      </c>
      <c r="DF693">
        <f t="shared" si="178"/>
        <v>413.75</v>
      </c>
      <c r="DG693">
        <f t="shared" si="179"/>
        <v>0</v>
      </c>
      <c r="DH693">
        <f t="shared" si="180"/>
        <v>0</v>
      </c>
      <c r="DI693">
        <f t="shared" si="181"/>
        <v>0</v>
      </c>
      <c r="DJ693">
        <f>DF693</f>
        <v>413.75</v>
      </c>
      <c r="DK693">
        <v>0</v>
      </c>
      <c r="DL693" t="s">
        <v>3</v>
      </c>
      <c r="DM693">
        <v>0</v>
      </c>
      <c r="DN693" t="s">
        <v>3</v>
      </c>
      <c r="DO693">
        <v>0</v>
      </c>
    </row>
    <row r="694" spans="1:119" x14ac:dyDescent="0.2">
      <c r="A694">
        <f>ROW(Source!A383)</f>
        <v>383</v>
      </c>
      <c r="B694">
        <v>68582722</v>
      </c>
      <c r="C694">
        <v>68585235</v>
      </c>
      <c r="D694">
        <v>68289694</v>
      </c>
      <c r="E694">
        <v>33</v>
      </c>
      <c r="F694">
        <v>1</v>
      </c>
      <c r="G694">
        <v>33</v>
      </c>
      <c r="H694">
        <v>1</v>
      </c>
      <c r="I694" t="s">
        <v>2072</v>
      </c>
      <c r="J694" t="s">
        <v>3</v>
      </c>
      <c r="K694" t="s">
        <v>2073</v>
      </c>
      <c r="L694">
        <v>1191</v>
      </c>
      <c r="N694">
        <v>1013</v>
      </c>
      <c r="O694" t="s">
        <v>2074</v>
      </c>
      <c r="P694" t="s">
        <v>2074</v>
      </c>
      <c r="Q694">
        <v>1</v>
      </c>
      <c r="W694">
        <v>0</v>
      </c>
      <c r="X694">
        <v>476480486</v>
      </c>
      <c r="Y694">
        <f t="shared" si="182"/>
        <v>0.17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1</v>
      </c>
      <c r="AJ694">
        <v>1</v>
      </c>
      <c r="AK694">
        <v>1</v>
      </c>
      <c r="AL694">
        <v>1</v>
      </c>
      <c r="AM694">
        <v>-2</v>
      </c>
      <c r="AN694">
        <v>0</v>
      </c>
      <c r="AO694">
        <v>1</v>
      </c>
      <c r="AP694">
        <v>0</v>
      </c>
      <c r="AQ694">
        <v>0</v>
      </c>
      <c r="AR694">
        <v>0</v>
      </c>
      <c r="AS694" t="s">
        <v>3</v>
      </c>
      <c r="AT694">
        <v>0.17</v>
      </c>
      <c r="AU694" t="s">
        <v>3</v>
      </c>
      <c r="AV694">
        <v>1</v>
      </c>
      <c r="AW694">
        <v>2</v>
      </c>
      <c r="AX694">
        <v>68620838</v>
      </c>
      <c r="AY694">
        <v>1</v>
      </c>
      <c r="AZ694">
        <v>0</v>
      </c>
      <c r="BA694">
        <v>699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X694">
        <f>ROUND(Y694*Source!I383,9)</f>
        <v>0.17</v>
      </c>
      <c r="CY694">
        <f>AD694</f>
        <v>0</v>
      </c>
      <c r="CZ694">
        <f>AH694</f>
        <v>0</v>
      </c>
      <c r="DA694">
        <f>AL694</f>
        <v>1</v>
      </c>
      <c r="DB694">
        <f t="shared" si="183"/>
        <v>0</v>
      </c>
      <c r="DC694">
        <f t="shared" si="184"/>
        <v>0</v>
      </c>
      <c r="DD694" t="s">
        <v>3</v>
      </c>
      <c r="DE694" t="s">
        <v>3</v>
      </c>
      <c r="DF694">
        <f t="shared" si="178"/>
        <v>0</v>
      </c>
      <c r="DG694">
        <f t="shared" si="179"/>
        <v>0</v>
      </c>
      <c r="DH694">
        <f t="shared" si="180"/>
        <v>0</v>
      </c>
      <c r="DI694">
        <f t="shared" si="181"/>
        <v>0</v>
      </c>
      <c r="DJ694">
        <f>DI694</f>
        <v>0</v>
      </c>
      <c r="DK694">
        <v>0</v>
      </c>
      <c r="DL694" t="s">
        <v>3</v>
      </c>
      <c r="DM694">
        <v>0</v>
      </c>
      <c r="DN694" t="s">
        <v>3</v>
      </c>
      <c r="DO694">
        <v>0</v>
      </c>
    </row>
    <row r="695" spans="1:119" x14ac:dyDescent="0.2">
      <c r="A695">
        <f>ROW(Source!A383)</f>
        <v>383</v>
      </c>
      <c r="B695">
        <v>68582722</v>
      </c>
      <c r="C695">
        <v>68585235</v>
      </c>
      <c r="D695">
        <v>68306106</v>
      </c>
      <c r="E695">
        <v>1</v>
      </c>
      <c r="F695">
        <v>1</v>
      </c>
      <c r="G695">
        <v>33</v>
      </c>
      <c r="H695">
        <v>3</v>
      </c>
      <c r="I695" t="s">
        <v>2591</v>
      </c>
      <c r="J695" t="s">
        <v>2592</v>
      </c>
      <c r="K695" t="s">
        <v>2593</v>
      </c>
      <c r="L695">
        <v>1346</v>
      </c>
      <c r="N695">
        <v>1009</v>
      </c>
      <c r="O695" t="s">
        <v>529</v>
      </c>
      <c r="P695" t="s">
        <v>529</v>
      </c>
      <c r="Q695">
        <v>1</v>
      </c>
      <c r="W695">
        <v>0</v>
      </c>
      <c r="X695">
        <v>-1155419073</v>
      </c>
      <c r="Y695">
        <f t="shared" si="182"/>
        <v>3.9539999999999999E-2</v>
      </c>
      <c r="AA695">
        <v>862.04</v>
      </c>
      <c r="AB695">
        <v>0</v>
      </c>
      <c r="AC695">
        <v>0</v>
      </c>
      <c r="AD695">
        <v>0</v>
      </c>
      <c r="AE695">
        <v>862.04</v>
      </c>
      <c r="AF695">
        <v>0</v>
      </c>
      <c r="AG695">
        <v>0</v>
      </c>
      <c r="AH695">
        <v>0</v>
      </c>
      <c r="AI695">
        <v>1</v>
      </c>
      <c r="AJ695">
        <v>1</v>
      </c>
      <c r="AK695">
        <v>1</v>
      </c>
      <c r="AL695">
        <v>1</v>
      </c>
      <c r="AM695">
        <v>-2</v>
      </c>
      <c r="AN695">
        <v>0</v>
      </c>
      <c r="AO695">
        <v>1</v>
      </c>
      <c r="AP695">
        <v>0</v>
      </c>
      <c r="AQ695">
        <v>0</v>
      </c>
      <c r="AR695">
        <v>0</v>
      </c>
      <c r="AS695" t="s">
        <v>3</v>
      </c>
      <c r="AT695">
        <v>3.9539999999999999E-2</v>
      </c>
      <c r="AU695" t="s">
        <v>3</v>
      </c>
      <c r="AV695">
        <v>0</v>
      </c>
      <c r="AW695">
        <v>2</v>
      </c>
      <c r="AX695">
        <v>68620839</v>
      </c>
      <c r="AY695">
        <v>1</v>
      </c>
      <c r="AZ695">
        <v>0</v>
      </c>
      <c r="BA695">
        <v>700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X695">
        <f>ROUND(Y695*Source!I383,9)</f>
        <v>3.9539999999999999E-2</v>
      </c>
      <c r="CY695">
        <f>AA695</f>
        <v>862.04</v>
      </c>
      <c r="CZ695">
        <f>AE695</f>
        <v>862.04</v>
      </c>
      <c r="DA695">
        <f>AI695</f>
        <v>1</v>
      </c>
      <c r="DB695">
        <f t="shared" si="183"/>
        <v>34.090000000000003</v>
      </c>
      <c r="DC695">
        <f t="shared" si="184"/>
        <v>0</v>
      </c>
      <c r="DD695" t="s">
        <v>3</v>
      </c>
      <c r="DE695" t="s">
        <v>3</v>
      </c>
      <c r="DF695">
        <f t="shared" si="178"/>
        <v>34.090000000000003</v>
      </c>
      <c r="DG695">
        <f t="shared" si="179"/>
        <v>0</v>
      </c>
      <c r="DH695">
        <f t="shared" si="180"/>
        <v>0</v>
      </c>
      <c r="DI695">
        <f t="shared" si="181"/>
        <v>0</v>
      </c>
      <c r="DJ695">
        <f>DF695</f>
        <v>34.090000000000003</v>
      </c>
      <c r="DK695">
        <v>0</v>
      </c>
      <c r="DL695" t="s">
        <v>3</v>
      </c>
      <c r="DM695">
        <v>0</v>
      </c>
      <c r="DN695" t="s">
        <v>3</v>
      </c>
      <c r="DO695">
        <v>0</v>
      </c>
    </row>
    <row r="696" spans="1:119" x14ac:dyDescent="0.2">
      <c r="A696">
        <f>ROW(Source!A383)</f>
        <v>383</v>
      </c>
      <c r="B696">
        <v>68582722</v>
      </c>
      <c r="C696">
        <v>68585235</v>
      </c>
      <c r="D696">
        <v>68311065</v>
      </c>
      <c r="E696">
        <v>1</v>
      </c>
      <c r="F696">
        <v>1</v>
      </c>
      <c r="G696">
        <v>33</v>
      </c>
      <c r="H696">
        <v>3</v>
      </c>
      <c r="I696" t="s">
        <v>2594</v>
      </c>
      <c r="J696" t="s">
        <v>2595</v>
      </c>
      <c r="K696" t="s">
        <v>2596</v>
      </c>
      <c r="L696">
        <v>1354</v>
      </c>
      <c r="N696">
        <v>1010</v>
      </c>
      <c r="O696" t="s">
        <v>16</v>
      </c>
      <c r="P696" t="s">
        <v>16</v>
      </c>
      <c r="Q696">
        <v>1</v>
      </c>
      <c r="W696">
        <v>0</v>
      </c>
      <c r="X696">
        <v>484665963</v>
      </c>
      <c r="Y696">
        <f t="shared" si="182"/>
        <v>1</v>
      </c>
      <c r="AA696">
        <v>471.35</v>
      </c>
      <c r="AB696">
        <v>0</v>
      </c>
      <c r="AC696">
        <v>0</v>
      </c>
      <c r="AD696">
        <v>0</v>
      </c>
      <c r="AE696">
        <v>471.35</v>
      </c>
      <c r="AF696">
        <v>0</v>
      </c>
      <c r="AG696">
        <v>0</v>
      </c>
      <c r="AH696">
        <v>0</v>
      </c>
      <c r="AI696">
        <v>1</v>
      </c>
      <c r="AJ696">
        <v>1</v>
      </c>
      <c r="AK696">
        <v>1</v>
      </c>
      <c r="AL696">
        <v>1</v>
      </c>
      <c r="AM696">
        <v>-2</v>
      </c>
      <c r="AN696">
        <v>0</v>
      </c>
      <c r="AO696">
        <v>1</v>
      </c>
      <c r="AP696">
        <v>0</v>
      </c>
      <c r="AQ696">
        <v>0</v>
      </c>
      <c r="AR696">
        <v>0</v>
      </c>
      <c r="AS696" t="s">
        <v>3</v>
      </c>
      <c r="AT696">
        <v>1</v>
      </c>
      <c r="AU696" t="s">
        <v>3</v>
      </c>
      <c r="AV696">
        <v>0</v>
      </c>
      <c r="AW696">
        <v>2</v>
      </c>
      <c r="AX696">
        <v>68620840</v>
      </c>
      <c r="AY696">
        <v>1</v>
      </c>
      <c r="AZ696">
        <v>0</v>
      </c>
      <c r="BA696">
        <v>701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CX696">
        <f>ROUND(Y696*Source!I383,9)</f>
        <v>1</v>
      </c>
      <c r="CY696">
        <f>AA696</f>
        <v>471.35</v>
      </c>
      <c r="CZ696">
        <f>AE696</f>
        <v>471.35</v>
      </c>
      <c r="DA696">
        <f>AI696</f>
        <v>1</v>
      </c>
      <c r="DB696">
        <f t="shared" si="183"/>
        <v>471.35</v>
      </c>
      <c r="DC696">
        <f t="shared" si="184"/>
        <v>0</v>
      </c>
      <c r="DD696" t="s">
        <v>3</v>
      </c>
      <c r="DE696" t="s">
        <v>3</v>
      </c>
      <c r="DF696">
        <f t="shared" si="178"/>
        <v>471.35</v>
      </c>
      <c r="DG696">
        <f t="shared" si="179"/>
        <v>0</v>
      </c>
      <c r="DH696">
        <f t="shared" si="180"/>
        <v>0</v>
      </c>
      <c r="DI696">
        <f t="shared" si="181"/>
        <v>0</v>
      </c>
      <c r="DJ696">
        <f>DF696</f>
        <v>471.35</v>
      </c>
      <c r="DK696">
        <v>0</v>
      </c>
      <c r="DL696" t="s">
        <v>3</v>
      </c>
      <c r="DM696">
        <v>0</v>
      </c>
      <c r="DN696" t="s">
        <v>3</v>
      </c>
      <c r="DO696">
        <v>0</v>
      </c>
    </row>
    <row r="697" spans="1:119" x14ac:dyDescent="0.2">
      <c r="A697">
        <f>ROW(Source!A419)</f>
        <v>419</v>
      </c>
      <c r="B697">
        <v>68582722</v>
      </c>
      <c r="C697">
        <v>68619298</v>
      </c>
      <c r="D697">
        <v>68289694</v>
      </c>
      <c r="E697">
        <v>33</v>
      </c>
      <c r="F697">
        <v>1</v>
      </c>
      <c r="G697">
        <v>33</v>
      </c>
      <c r="H697">
        <v>1</v>
      </c>
      <c r="I697" t="s">
        <v>2072</v>
      </c>
      <c r="J697" t="s">
        <v>3</v>
      </c>
      <c r="K697" t="s">
        <v>2073</v>
      </c>
      <c r="L697">
        <v>1191</v>
      </c>
      <c r="N697">
        <v>1013</v>
      </c>
      <c r="O697" t="s">
        <v>2074</v>
      </c>
      <c r="P697" t="s">
        <v>2074</v>
      </c>
      <c r="Q697">
        <v>1</v>
      </c>
      <c r="W697">
        <v>0</v>
      </c>
      <c r="X697">
        <v>476480486</v>
      </c>
      <c r="Y697">
        <f t="shared" si="182"/>
        <v>18.850000000000001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1</v>
      </c>
      <c r="AJ697">
        <v>1</v>
      </c>
      <c r="AK697">
        <v>1</v>
      </c>
      <c r="AL697">
        <v>1</v>
      </c>
      <c r="AM697">
        <v>-2</v>
      </c>
      <c r="AN697">
        <v>0</v>
      </c>
      <c r="AO697">
        <v>1</v>
      </c>
      <c r="AP697">
        <v>0</v>
      </c>
      <c r="AQ697">
        <v>0</v>
      </c>
      <c r="AR697">
        <v>0</v>
      </c>
      <c r="AS697" t="s">
        <v>3</v>
      </c>
      <c r="AT697">
        <v>18.850000000000001</v>
      </c>
      <c r="AU697" t="s">
        <v>3</v>
      </c>
      <c r="AV697">
        <v>1</v>
      </c>
      <c r="AW697">
        <v>2</v>
      </c>
      <c r="AX697">
        <v>68620841</v>
      </c>
      <c r="AY697">
        <v>1</v>
      </c>
      <c r="AZ697">
        <v>0</v>
      </c>
      <c r="BA697">
        <v>702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CX697">
        <f>ROUND(Y697*Source!I419,9)</f>
        <v>0.5655</v>
      </c>
      <c r="CY697">
        <f>AD697</f>
        <v>0</v>
      </c>
      <c r="CZ697">
        <f>AH697</f>
        <v>0</v>
      </c>
      <c r="DA697">
        <f>AL697</f>
        <v>1</v>
      </c>
      <c r="DB697">
        <f t="shared" si="183"/>
        <v>0</v>
      </c>
      <c r="DC697">
        <f t="shared" si="184"/>
        <v>0</v>
      </c>
      <c r="DD697" t="s">
        <v>3</v>
      </c>
      <c r="DE697" t="s">
        <v>3</v>
      </c>
      <c r="DF697">
        <f t="shared" si="178"/>
        <v>0</v>
      </c>
      <c r="DG697">
        <f t="shared" si="179"/>
        <v>0</v>
      </c>
      <c r="DH697">
        <f t="shared" si="180"/>
        <v>0</v>
      </c>
      <c r="DI697">
        <f t="shared" si="181"/>
        <v>0</v>
      </c>
      <c r="DJ697">
        <f>DI697</f>
        <v>0</v>
      </c>
      <c r="DK697">
        <v>0</v>
      </c>
      <c r="DL697" t="s">
        <v>3</v>
      </c>
      <c r="DM697">
        <v>0</v>
      </c>
      <c r="DN697" t="s">
        <v>3</v>
      </c>
      <c r="DO697">
        <v>0</v>
      </c>
    </row>
    <row r="698" spans="1:119" x14ac:dyDescent="0.2">
      <c r="A698">
        <f>ROW(Source!A419)</f>
        <v>419</v>
      </c>
      <c r="B698">
        <v>68582722</v>
      </c>
      <c r="C698">
        <v>68619298</v>
      </c>
      <c r="D698">
        <v>68303210</v>
      </c>
      <c r="E698">
        <v>1</v>
      </c>
      <c r="F698">
        <v>1</v>
      </c>
      <c r="G698">
        <v>33</v>
      </c>
      <c r="H698">
        <v>2</v>
      </c>
      <c r="I698" t="s">
        <v>2105</v>
      </c>
      <c r="J698" t="s">
        <v>2106</v>
      </c>
      <c r="K698" t="s">
        <v>2107</v>
      </c>
      <c r="L698">
        <v>1368</v>
      </c>
      <c r="N698">
        <v>1011</v>
      </c>
      <c r="O698" t="s">
        <v>341</v>
      </c>
      <c r="P698" t="s">
        <v>341</v>
      </c>
      <c r="Q698">
        <v>1</v>
      </c>
      <c r="W698">
        <v>0</v>
      </c>
      <c r="X698">
        <v>-700529201</v>
      </c>
      <c r="Y698">
        <f t="shared" si="182"/>
        <v>1.97</v>
      </c>
      <c r="AA698">
        <v>0</v>
      </c>
      <c r="AB698">
        <v>5.27</v>
      </c>
      <c r="AC698">
        <v>0.01</v>
      </c>
      <c r="AD698">
        <v>0</v>
      </c>
      <c r="AE698">
        <v>0</v>
      </c>
      <c r="AF698">
        <v>5.27</v>
      </c>
      <c r="AG698">
        <v>0.01</v>
      </c>
      <c r="AH698">
        <v>0</v>
      </c>
      <c r="AI698">
        <v>1</v>
      </c>
      <c r="AJ698">
        <v>1</v>
      </c>
      <c r="AK698">
        <v>1</v>
      </c>
      <c r="AL698">
        <v>1</v>
      </c>
      <c r="AM698">
        <v>-2</v>
      </c>
      <c r="AN698">
        <v>0</v>
      </c>
      <c r="AO698">
        <v>1</v>
      </c>
      <c r="AP698">
        <v>0</v>
      </c>
      <c r="AQ698">
        <v>0</v>
      </c>
      <c r="AR698">
        <v>0</v>
      </c>
      <c r="AS698" t="s">
        <v>3</v>
      </c>
      <c r="AT698">
        <v>1.97</v>
      </c>
      <c r="AU698" t="s">
        <v>3</v>
      </c>
      <c r="AV698">
        <v>0</v>
      </c>
      <c r="AW698">
        <v>2</v>
      </c>
      <c r="AX698">
        <v>68620842</v>
      </c>
      <c r="AY698">
        <v>1</v>
      </c>
      <c r="AZ698">
        <v>0</v>
      </c>
      <c r="BA698">
        <v>703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CX698">
        <f>ROUND(Y698*Source!I419,9)</f>
        <v>5.91E-2</v>
      </c>
      <c r="CY698">
        <f>AB698</f>
        <v>5.27</v>
      </c>
      <c r="CZ698">
        <f>AF698</f>
        <v>5.27</v>
      </c>
      <c r="DA698">
        <f>AJ698</f>
        <v>1</v>
      </c>
      <c r="DB698">
        <f t="shared" si="183"/>
        <v>10.38</v>
      </c>
      <c r="DC698">
        <f t="shared" si="184"/>
        <v>0.02</v>
      </c>
      <c r="DD698" t="s">
        <v>3</v>
      </c>
      <c r="DE698" t="s">
        <v>3</v>
      </c>
      <c r="DF698">
        <f t="shared" si="178"/>
        <v>0</v>
      </c>
      <c r="DG698">
        <f t="shared" si="179"/>
        <v>0.31</v>
      </c>
      <c r="DH698">
        <f t="shared" si="180"/>
        <v>0</v>
      </c>
      <c r="DI698">
        <f t="shared" si="181"/>
        <v>0</v>
      </c>
      <c r="DJ698">
        <f>DG698</f>
        <v>0.31</v>
      </c>
      <c r="DK698">
        <v>0</v>
      </c>
      <c r="DL698" t="s">
        <v>3</v>
      </c>
      <c r="DM698">
        <v>0</v>
      </c>
      <c r="DN698" t="s">
        <v>3</v>
      </c>
      <c r="DO698">
        <v>0</v>
      </c>
    </row>
    <row r="699" spans="1:119" x14ac:dyDescent="0.2">
      <c r="A699">
        <f>ROW(Source!A419)</f>
        <v>419</v>
      </c>
      <c r="B699">
        <v>68582722</v>
      </c>
      <c r="C699">
        <v>68619298</v>
      </c>
      <c r="D699">
        <v>68305099</v>
      </c>
      <c r="E699">
        <v>1</v>
      </c>
      <c r="F699">
        <v>1</v>
      </c>
      <c r="G699">
        <v>33</v>
      </c>
      <c r="H699">
        <v>3</v>
      </c>
      <c r="I699" t="s">
        <v>2078</v>
      </c>
      <c r="J699" t="s">
        <v>2079</v>
      </c>
      <c r="K699" t="s">
        <v>2080</v>
      </c>
      <c r="L699">
        <v>1346</v>
      </c>
      <c r="N699">
        <v>1009</v>
      </c>
      <c r="O699" t="s">
        <v>529</v>
      </c>
      <c r="P699" t="s">
        <v>529</v>
      </c>
      <c r="Q699">
        <v>1</v>
      </c>
      <c r="W699">
        <v>0</v>
      </c>
      <c r="X699">
        <v>-904406046</v>
      </c>
      <c r="Y699">
        <f t="shared" si="182"/>
        <v>0.2</v>
      </c>
      <c r="AA699">
        <v>29.29</v>
      </c>
      <c r="AB699">
        <v>0</v>
      </c>
      <c r="AC699">
        <v>0</v>
      </c>
      <c r="AD699">
        <v>0</v>
      </c>
      <c r="AE699">
        <v>29.29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-2</v>
      </c>
      <c r="AN699">
        <v>0</v>
      </c>
      <c r="AO699">
        <v>1</v>
      </c>
      <c r="AP699">
        <v>0</v>
      </c>
      <c r="AQ699">
        <v>0</v>
      </c>
      <c r="AR699">
        <v>0</v>
      </c>
      <c r="AS699" t="s">
        <v>3</v>
      </c>
      <c r="AT699">
        <v>0.2</v>
      </c>
      <c r="AU699" t="s">
        <v>3</v>
      </c>
      <c r="AV699">
        <v>0</v>
      </c>
      <c r="AW699">
        <v>2</v>
      </c>
      <c r="AX699">
        <v>68620844</v>
      </c>
      <c r="AY699">
        <v>1</v>
      </c>
      <c r="AZ699">
        <v>0</v>
      </c>
      <c r="BA699">
        <v>704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X699">
        <f>ROUND(Y699*Source!I419,9)</f>
        <v>6.0000000000000001E-3</v>
      </c>
      <c r="CY699">
        <f>AA699</f>
        <v>29.29</v>
      </c>
      <c r="CZ699">
        <f>AE699</f>
        <v>29.29</v>
      </c>
      <c r="DA699">
        <f>AI699</f>
        <v>1</v>
      </c>
      <c r="DB699">
        <f t="shared" si="183"/>
        <v>5.86</v>
      </c>
      <c r="DC699">
        <f t="shared" si="184"/>
        <v>0</v>
      </c>
      <c r="DD699" t="s">
        <v>3</v>
      </c>
      <c r="DE699" t="s">
        <v>3</v>
      </c>
      <c r="DF699">
        <f t="shared" si="178"/>
        <v>0.18</v>
      </c>
      <c r="DG699">
        <f t="shared" si="179"/>
        <v>0</v>
      </c>
      <c r="DH699">
        <f t="shared" si="180"/>
        <v>0</v>
      </c>
      <c r="DI699">
        <f t="shared" si="181"/>
        <v>0</v>
      </c>
      <c r="DJ699">
        <f>DF699</f>
        <v>0.18</v>
      </c>
      <c r="DK699">
        <v>0</v>
      </c>
      <c r="DL699" t="s">
        <v>3</v>
      </c>
      <c r="DM699">
        <v>0</v>
      </c>
      <c r="DN699" t="s">
        <v>3</v>
      </c>
      <c r="DO699">
        <v>0</v>
      </c>
    </row>
    <row r="700" spans="1:119" x14ac:dyDescent="0.2">
      <c r="A700">
        <f>ROW(Source!A419)</f>
        <v>419</v>
      </c>
      <c r="B700">
        <v>68582722</v>
      </c>
      <c r="C700">
        <v>68619298</v>
      </c>
      <c r="D700">
        <v>68303528</v>
      </c>
      <c r="E700">
        <v>1</v>
      </c>
      <c r="F700">
        <v>1</v>
      </c>
      <c r="G700">
        <v>33</v>
      </c>
      <c r="H700">
        <v>3</v>
      </c>
      <c r="I700" t="s">
        <v>2597</v>
      </c>
      <c r="J700" t="s">
        <v>2598</v>
      </c>
      <c r="K700" t="s">
        <v>2599</v>
      </c>
      <c r="L700">
        <v>1346</v>
      </c>
      <c r="N700">
        <v>1009</v>
      </c>
      <c r="O700" t="s">
        <v>529</v>
      </c>
      <c r="P700" t="s">
        <v>529</v>
      </c>
      <c r="Q700">
        <v>1</v>
      </c>
      <c r="W700">
        <v>0</v>
      </c>
      <c r="X700">
        <v>715052762</v>
      </c>
      <c r="Y700">
        <f t="shared" si="182"/>
        <v>0.3</v>
      </c>
      <c r="AA700">
        <v>362.85</v>
      </c>
      <c r="AB700">
        <v>0</v>
      </c>
      <c r="AC700">
        <v>0</v>
      </c>
      <c r="AD700">
        <v>0</v>
      </c>
      <c r="AE700">
        <v>362.85</v>
      </c>
      <c r="AF700">
        <v>0</v>
      </c>
      <c r="AG700">
        <v>0</v>
      </c>
      <c r="AH700">
        <v>0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1</v>
      </c>
      <c r="AP700">
        <v>0</v>
      </c>
      <c r="AQ700">
        <v>0</v>
      </c>
      <c r="AR700">
        <v>0</v>
      </c>
      <c r="AS700" t="s">
        <v>3</v>
      </c>
      <c r="AT700">
        <v>0.3</v>
      </c>
      <c r="AU700" t="s">
        <v>3</v>
      </c>
      <c r="AV700">
        <v>0</v>
      </c>
      <c r="AW700">
        <v>2</v>
      </c>
      <c r="AX700">
        <v>68620845</v>
      </c>
      <c r="AY700">
        <v>1</v>
      </c>
      <c r="AZ700">
        <v>0</v>
      </c>
      <c r="BA700">
        <v>705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CX700">
        <f>ROUND(Y700*Source!I419,9)</f>
        <v>8.9999999999999993E-3</v>
      </c>
      <c r="CY700">
        <f>AA700</f>
        <v>362.85</v>
      </c>
      <c r="CZ700">
        <f>AE700</f>
        <v>362.85</v>
      </c>
      <c r="DA700">
        <f>AI700</f>
        <v>1</v>
      </c>
      <c r="DB700">
        <f t="shared" si="183"/>
        <v>108.86</v>
      </c>
      <c r="DC700">
        <f t="shared" si="184"/>
        <v>0</v>
      </c>
      <c r="DD700" t="s">
        <v>3</v>
      </c>
      <c r="DE700" t="s">
        <v>3</v>
      </c>
      <c r="DF700">
        <f t="shared" si="178"/>
        <v>3.27</v>
      </c>
      <c r="DG700">
        <f t="shared" si="179"/>
        <v>0</v>
      </c>
      <c r="DH700">
        <f t="shared" si="180"/>
        <v>0</v>
      </c>
      <c r="DI700">
        <f t="shared" si="181"/>
        <v>0</v>
      </c>
      <c r="DJ700">
        <f>DF700</f>
        <v>3.27</v>
      </c>
      <c r="DK700">
        <v>0</v>
      </c>
      <c r="DL700" t="s">
        <v>3</v>
      </c>
      <c r="DM700">
        <v>0</v>
      </c>
      <c r="DN700" t="s">
        <v>3</v>
      </c>
      <c r="DO700">
        <v>0</v>
      </c>
    </row>
    <row r="701" spans="1:119" x14ac:dyDescent="0.2">
      <c r="A701">
        <f>ROW(Source!A419)</f>
        <v>419</v>
      </c>
      <c r="B701">
        <v>68582722</v>
      </c>
      <c r="C701">
        <v>68619298</v>
      </c>
      <c r="D701">
        <v>68302241</v>
      </c>
      <c r="E701">
        <v>33</v>
      </c>
      <c r="F701">
        <v>1</v>
      </c>
      <c r="G701">
        <v>33</v>
      </c>
      <c r="H701">
        <v>3</v>
      </c>
      <c r="I701" t="s">
        <v>2138</v>
      </c>
      <c r="J701" t="s">
        <v>2139</v>
      </c>
      <c r="K701" t="s">
        <v>2140</v>
      </c>
      <c r="L701">
        <v>1348</v>
      </c>
      <c r="N701">
        <v>1009</v>
      </c>
      <c r="O701" t="s">
        <v>550</v>
      </c>
      <c r="P701" t="s">
        <v>550</v>
      </c>
      <c r="Q701">
        <v>1000</v>
      </c>
      <c r="W701">
        <v>0</v>
      </c>
      <c r="X701">
        <v>1168112944</v>
      </c>
      <c r="Y701">
        <f t="shared" si="182"/>
        <v>1E-3</v>
      </c>
      <c r="AA701">
        <v>122462.72</v>
      </c>
      <c r="AB701">
        <v>0</v>
      </c>
      <c r="AC701">
        <v>0</v>
      </c>
      <c r="AD701">
        <v>0</v>
      </c>
      <c r="AE701">
        <v>122462.72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1</v>
      </c>
      <c r="AP701">
        <v>0</v>
      </c>
      <c r="AQ701">
        <v>0</v>
      </c>
      <c r="AR701">
        <v>0</v>
      </c>
      <c r="AS701" t="s">
        <v>3</v>
      </c>
      <c r="AT701">
        <v>1E-3</v>
      </c>
      <c r="AU701" t="s">
        <v>3</v>
      </c>
      <c r="AV701">
        <v>0</v>
      </c>
      <c r="AW701">
        <v>2</v>
      </c>
      <c r="AX701">
        <v>68620843</v>
      </c>
      <c r="AY701">
        <v>2</v>
      </c>
      <c r="AZ701">
        <v>22528</v>
      </c>
      <c r="BA701">
        <v>706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X701">
        <f>ROUND(Y701*Source!I419,9)</f>
        <v>3.0000000000000001E-5</v>
      </c>
      <c r="CY701">
        <f>AA701</f>
        <v>122462.72</v>
      </c>
      <c r="CZ701">
        <f>AE701</f>
        <v>122462.72</v>
      </c>
      <c r="DA701">
        <f>AI701</f>
        <v>1</v>
      </c>
      <c r="DB701">
        <f t="shared" si="183"/>
        <v>122.46</v>
      </c>
      <c r="DC701">
        <f t="shared" si="184"/>
        <v>0</v>
      </c>
      <c r="DD701" t="s">
        <v>3</v>
      </c>
      <c r="DE701" t="s">
        <v>3</v>
      </c>
      <c r="DF701">
        <f t="shared" si="178"/>
        <v>3.67</v>
      </c>
      <c r="DG701">
        <f t="shared" si="179"/>
        <v>0</v>
      </c>
      <c r="DH701">
        <f t="shared" si="180"/>
        <v>0</v>
      </c>
      <c r="DI701">
        <f t="shared" si="181"/>
        <v>0</v>
      </c>
      <c r="DJ701">
        <f>DF701</f>
        <v>3.67</v>
      </c>
      <c r="DK701">
        <v>0</v>
      </c>
      <c r="DL701" t="s">
        <v>3</v>
      </c>
      <c r="DM701">
        <v>0</v>
      </c>
      <c r="DN701" t="s">
        <v>3</v>
      </c>
      <c r="DO701">
        <v>0</v>
      </c>
    </row>
    <row r="702" spans="1:119" x14ac:dyDescent="0.2">
      <c r="A702">
        <f>ROW(Source!A420)</f>
        <v>420</v>
      </c>
      <c r="B702">
        <v>68582722</v>
      </c>
      <c r="C702">
        <v>68619309</v>
      </c>
      <c r="D702">
        <v>68289694</v>
      </c>
      <c r="E702">
        <v>33</v>
      </c>
      <c r="F702">
        <v>1</v>
      </c>
      <c r="G702">
        <v>33</v>
      </c>
      <c r="H702">
        <v>1</v>
      </c>
      <c r="I702" t="s">
        <v>2072</v>
      </c>
      <c r="J702" t="s">
        <v>3</v>
      </c>
      <c r="K702" t="s">
        <v>2073</v>
      </c>
      <c r="L702">
        <v>1191</v>
      </c>
      <c r="N702">
        <v>1013</v>
      </c>
      <c r="O702" t="s">
        <v>2074</v>
      </c>
      <c r="P702" t="s">
        <v>2074</v>
      </c>
      <c r="Q702">
        <v>1</v>
      </c>
      <c r="W702">
        <v>0</v>
      </c>
      <c r="X702">
        <v>476480486</v>
      </c>
      <c r="Y702">
        <f t="shared" si="182"/>
        <v>18.54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1</v>
      </c>
      <c r="AP702">
        <v>0</v>
      </c>
      <c r="AQ702">
        <v>0</v>
      </c>
      <c r="AR702">
        <v>0</v>
      </c>
      <c r="AS702" t="s">
        <v>3</v>
      </c>
      <c r="AT702">
        <v>18.54</v>
      </c>
      <c r="AU702" t="s">
        <v>3</v>
      </c>
      <c r="AV702">
        <v>1</v>
      </c>
      <c r="AW702">
        <v>2</v>
      </c>
      <c r="AX702">
        <v>68620846</v>
      </c>
      <c r="AY702">
        <v>1</v>
      </c>
      <c r="AZ702">
        <v>0</v>
      </c>
      <c r="BA702">
        <v>707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X702">
        <f>ROUND(Y702*Source!I420,9)</f>
        <v>0.55620000000000003</v>
      </c>
      <c r="CY702">
        <f>AD702</f>
        <v>0</v>
      </c>
      <c r="CZ702">
        <f>AH702</f>
        <v>0</v>
      </c>
      <c r="DA702">
        <f>AL702</f>
        <v>1</v>
      </c>
      <c r="DB702">
        <f t="shared" si="183"/>
        <v>0</v>
      </c>
      <c r="DC702">
        <f t="shared" si="184"/>
        <v>0</v>
      </c>
      <c r="DD702" t="s">
        <v>3</v>
      </c>
      <c r="DE702" t="s">
        <v>3</v>
      </c>
      <c r="DF702">
        <f t="shared" si="178"/>
        <v>0</v>
      </c>
      <c r="DG702">
        <f t="shared" si="179"/>
        <v>0</v>
      </c>
      <c r="DH702">
        <f t="shared" si="180"/>
        <v>0</v>
      </c>
      <c r="DI702">
        <f t="shared" si="181"/>
        <v>0</v>
      </c>
      <c r="DJ702">
        <f>DI702</f>
        <v>0</v>
      </c>
      <c r="DK702">
        <v>0</v>
      </c>
      <c r="DL702" t="s">
        <v>3</v>
      </c>
      <c r="DM702">
        <v>0</v>
      </c>
      <c r="DN702" t="s">
        <v>3</v>
      </c>
      <c r="DO702">
        <v>0</v>
      </c>
    </row>
    <row r="703" spans="1:119" x14ac:dyDescent="0.2">
      <c r="A703">
        <f>ROW(Source!A420)</f>
        <v>420</v>
      </c>
      <c r="B703">
        <v>68582722</v>
      </c>
      <c r="C703">
        <v>68619309</v>
      </c>
      <c r="D703">
        <v>68303210</v>
      </c>
      <c r="E703">
        <v>1</v>
      </c>
      <c r="F703">
        <v>1</v>
      </c>
      <c r="G703">
        <v>33</v>
      </c>
      <c r="H703">
        <v>2</v>
      </c>
      <c r="I703" t="s">
        <v>2105</v>
      </c>
      <c r="J703" t="s">
        <v>2106</v>
      </c>
      <c r="K703" t="s">
        <v>2107</v>
      </c>
      <c r="L703">
        <v>1368</v>
      </c>
      <c r="N703">
        <v>1011</v>
      </c>
      <c r="O703" t="s">
        <v>341</v>
      </c>
      <c r="P703" t="s">
        <v>341</v>
      </c>
      <c r="Q703">
        <v>1</v>
      </c>
      <c r="W703">
        <v>0</v>
      </c>
      <c r="X703">
        <v>-700529201</v>
      </c>
      <c r="Y703">
        <f t="shared" si="182"/>
        <v>1.97</v>
      </c>
      <c r="AA703">
        <v>0</v>
      </c>
      <c r="AB703">
        <v>5.27</v>
      </c>
      <c r="AC703">
        <v>0.01</v>
      </c>
      <c r="AD703">
        <v>0</v>
      </c>
      <c r="AE703">
        <v>0</v>
      </c>
      <c r="AF703">
        <v>5.27</v>
      </c>
      <c r="AG703">
        <v>0.01</v>
      </c>
      <c r="AH703">
        <v>0</v>
      </c>
      <c r="AI703">
        <v>1</v>
      </c>
      <c r="AJ703">
        <v>1</v>
      </c>
      <c r="AK703">
        <v>1</v>
      </c>
      <c r="AL703">
        <v>1</v>
      </c>
      <c r="AM703">
        <v>-2</v>
      </c>
      <c r="AN703">
        <v>0</v>
      </c>
      <c r="AO703">
        <v>1</v>
      </c>
      <c r="AP703">
        <v>0</v>
      </c>
      <c r="AQ703">
        <v>0</v>
      </c>
      <c r="AR703">
        <v>0</v>
      </c>
      <c r="AS703" t="s">
        <v>3</v>
      </c>
      <c r="AT703">
        <v>1.97</v>
      </c>
      <c r="AU703" t="s">
        <v>3</v>
      </c>
      <c r="AV703">
        <v>0</v>
      </c>
      <c r="AW703">
        <v>2</v>
      </c>
      <c r="AX703">
        <v>68620847</v>
      </c>
      <c r="AY703">
        <v>1</v>
      </c>
      <c r="AZ703">
        <v>0</v>
      </c>
      <c r="BA703">
        <v>708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X703">
        <f>ROUND(Y703*Source!I420,9)</f>
        <v>5.91E-2</v>
      </c>
      <c r="CY703">
        <f>AB703</f>
        <v>5.27</v>
      </c>
      <c r="CZ703">
        <f>AF703</f>
        <v>5.27</v>
      </c>
      <c r="DA703">
        <f>AJ703</f>
        <v>1</v>
      </c>
      <c r="DB703">
        <f t="shared" si="183"/>
        <v>10.38</v>
      </c>
      <c r="DC703">
        <f t="shared" si="184"/>
        <v>0.02</v>
      </c>
      <c r="DD703" t="s">
        <v>3</v>
      </c>
      <c r="DE703" t="s">
        <v>3</v>
      </c>
      <c r="DF703">
        <f t="shared" si="178"/>
        <v>0</v>
      </c>
      <c r="DG703">
        <f t="shared" si="179"/>
        <v>0.31</v>
      </c>
      <c r="DH703">
        <f t="shared" si="180"/>
        <v>0</v>
      </c>
      <c r="DI703">
        <f t="shared" si="181"/>
        <v>0</v>
      </c>
      <c r="DJ703">
        <f>DG703</f>
        <v>0.31</v>
      </c>
      <c r="DK703">
        <v>0</v>
      </c>
      <c r="DL703" t="s">
        <v>3</v>
      </c>
      <c r="DM703">
        <v>0</v>
      </c>
      <c r="DN703" t="s">
        <v>3</v>
      </c>
      <c r="DO703">
        <v>0</v>
      </c>
    </row>
    <row r="704" spans="1:119" x14ac:dyDescent="0.2">
      <c r="A704">
        <f>ROW(Source!A420)</f>
        <v>420</v>
      </c>
      <c r="B704">
        <v>68582722</v>
      </c>
      <c r="C704">
        <v>68619309</v>
      </c>
      <c r="D704">
        <v>68305099</v>
      </c>
      <c r="E704">
        <v>1</v>
      </c>
      <c r="F704">
        <v>1</v>
      </c>
      <c r="G704">
        <v>33</v>
      </c>
      <c r="H704">
        <v>3</v>
      </c>
      <c r="I704" t="s">
        <v>2078</v>
      </c>
      <c r="J704" t="s">
        <v>2079</v>
      </c>
      <c r="K704" t="s">
        <v>2080</v>
      </c>
      <c r="L704">
        <v>1346</v>
      </c>
      <c r="N704">
        <v>1009</v>
      </c>
      <c r="O704" t="s">
        <v>529</v>
      </c>
      <c r="P704" t="s">
        <v>529</v>
      </c>
      <c r="Q704">
        <v>1</v>
      </c>
      <c r="W704">
        <v>0</v>
      </c>
      <c r="X704">
        <v>-904406046</v>
      </c>
      <c r="Y704">
        <f t="shared" si="182"/>
        <v>0.2</v>
      </c>
      <c r="AA704">
        <v>29.29</v>
      </c>
      <c r="AB704">
        <v>0</v>
      </c>
      <c r="AC704">
        <v>0</v>
      </c>
      <c r="AD704">
        <v>0</v>
      </c>
      <c r="AE704">
        <v>29.29</v>
      </c>
      <c r="AF704">
        <v>0</v>
      </c>
      <c r="AG704">
        <v>0</v>
      </c>
      <c r="AH704">
        <v>0</v>
      </c>
      <c r="AI704">
        <v>1</v>
      </c>
      <c r="AJ704">
        <v>1</v>
      </c>
      <c r="AK704">
        <v>1</v>
      </c>
      <c r="AL704">
        <v>1</v>
      </c>
      <c r="AM704">
        <v>-2</v>
      </c>
      <c r="AN704">
        <v>0</v>
      </c>
      <c r="AO704">
        <v>1</v>
      </c>
      <c r="AP704">
        <v>0</v>
      </c>
      <c r="AQ704">
        <v>0</v>
      </c>
      <c r="AR704">
        <v>0</v>
      </c>
      <c r="AS704" t="s">
        <v>3</v>
      </c>
      <c r="AT704">
        <v>0.2</v>
      </c>
      <c r="AU704" t="s">
        <v>3</v>
      </c>
      <c r="AV704">
        <v>0</v>
      </c>
      <c r="AW704">
        <v>2</v>
      </c>
      <c r="AX704">
        <v>68620849</v>
      </c>
      <c r="AY704">
        <v>1</v>
      </c>
      <c r="AZ704">
        <v>0</v>
      </c>
      <c r="BA704">
        <v>709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X704">
        <f>ROUND(Y704*Source!I420,9)</f>
        <v>6.0000000000000001E-3</v>
      </c>
      <c r="CY704">
        <f>AA704</f>
        <v>29.29</v>
      </c>
      <c r="CZ704">
        <f>AE704</f>
        <v>29.29</v>
      </c>
      <c r="DA704">
        <f>AI704</f>
        <v>1</v>
      </c>
      <c r="DB704">
        <f t="shared" si="183"/>
        <v>5.86</v>
      </c>
      <c r="DC704">
        <f t="shared" si="184"/>
        <v>0</v>
      </c>
      <c r="DD704" t="s">
        <v>3</v>
      </c>
      <c r="DE704" t="s">
        <v>3</v>
      </c>
      <c r="DF704">
        <f t="shared" si="178"/>
        <v>0.18</v>
      </c>
      <c r="DG704">
        <f t="shared" si="179"/>
        <v>0</v>
      </c>
      <c r="DH704">
        <f t="shared" si="180"/>
        <v>0</v>
      </c>
      <c r="DI704">
        <f t="shared" si="181"/>
        <v>0</v>
      </c>
      <c r="DJ704">
        <f>DF704</f>
        <v>0.18</v>
      </c>
      <c r="DK704">
        <v>0</v>
      </c>
      <c r="DL704" t="s">
        <v>3</v>
      </c>
      <c r="DM704">
        <v>0</v>
      </c>
      <c r="DN704" t="s">
        <v>3</v>
      </c>
      <c r="DO704">
        <v>0</v>
      </c>
    </row>
    <row r="705" spans="1:119" x14ac:dyDescent="0.2">
      <c r="A705">
        <f>ROW(Source!A420)</f>
        <v>420</v>
      </c>
      <c r="B705">
        <v>68582722</v>
      </c>
      <c r="C705">
        <v>68619309</v>
      </c>
      <c r="D705">
        <v>68303528</v>
      </c>
      <c r="E705">
        <v>1</v>
      </c>
      <c r="F705">
        <v>1</v>
      </c>
      <c r="G705">
        <v>33</v>
      </c>
      <c r="H705">
        <v>3</v>
      </c>
      <c r="I705" t="s">
        <v>2597</v>
      </c>
      <c r="J705" t="s">
        <v>2598</v>
      </c>
      <c r="K705" t="s">
        <v>2599</v>
      </c>
      <c r="L705">
        <v>1346</v>
      </c>
      <c r="N705">
        <v>1009</v>
      </c>
      <c r="O705" t="s">
        <v>529</v>
      </c>
      <c r="P705" t="s">
        <v>529</v>
      </c>
      <c r="Q705">
        <v>1</v>
      </c>
      <c r="W705">
        <v>0</v>
      </c>
      <c r="X705">
        <v>715052762</v>
      </c>
      <c r="Y705">
        <f t="shared" si="182"/>
        <v>0.3</v>
      </c>
      <c r="AA705">
        <v>362.85</v>
      </c>
      <c r="AB705">
        <v>0</v>
      </c>
      <c r="AC705">
        <v>0</v>
      </c>
      <c r="AD705">
        <v>0</v>
      </c>
      <c r="AE705">
        <v>362.85</v>
      </c>
      <c r="AF705">
        <v>0</v>
      </c>
      <c r="AG705">
        <v>0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1</v>
      </c>
      <c r="AP705">
        <v>0</v>
      </c>
      <c r="AQ705">
        <v>0</v>
      </c>
      <c r="AR705">
        <v>0</v>
      </c>
      <c r="AS705" t="s">
        <v>3</v>
      </c>
      <c r="AT705">
        <v>0.3</v>
      </c>
      <c r="AU705" t="s">
        <v>3</v>
      </c>
      <c r="AV705">
        <v>0</v>
      </c>
      <c r="AW705">
        <v>2</v>
      </c>
      <c r="AX705">
        <v>68620850</v>
      </c>
      <c r="AY705">
        <v>1</v>
      </c>
      <c r="AZ705">
        <v>0</v>
      </c>
      <c r="BA705">
        <v>710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X705">
        <f>ROUND(Y705*Source!I420,9)</f>
        <v>8.9999999999999993E-3</v>
      </c>
      <c r="CY705">
        <f>AA705</f>
        <v>362.85</v>
      </c>
      <c r="CZ705">
        <f>AE705</f>
        <v>362.85</v>
      </c>
      <c r="DA705">
        <f>AI705</f>
        <v>1</v>
      </c>
      <c r="DB705">
        <f t="shared" si="183"/>
        <v>108.86</v>
      </c>
      <c r="DC705">
        <f t="shared" si="184"/>
        <v>0</v>
      </c>
      <c r="DD705" t="s">
        <v>3</v>
      </c>
      <c r="DE705" t="s">
        <v>3</v>
      </c>
      <c r="DF705">
        <f t="shared" ref="DF705:DF768" si="185">ROUND(ROUND(AE705,2)*CX705,2)</f>
        <v>3.27</v>
      </c>
      <c r="DG705">
        <f t="shared" ref="DG705:DG768" si="186">ROUND(ROUND(AF705,2)*CX705,2)</f>
        <v>0</v>
      </c>
      <c r="DH705">
        <f t="shared" ref="DH705:DH768" si="187">ROUND(ROUND(AG705,2)*CX705,2)</f>
        <v>0</v>
      </c>
      <c r="DI705">
        <f t="shared" ref="DI705:DI768" si="188">ROUND(ROUND(AH705,2)*CX705,2)</f>
        <v>0</v>
      </c>
      <c r="DJ705">
        <f>DF705</f>
        <v>3.27</v>
      </c>
      <c r="DK705">
        <v>0</v>
      </c>
      <c r="DL705" t="s">
        <v>3</v>
      </c>
      <c r="DM705">
        <v>0</v>
      </c>
      <c r="DN705" t="s">
        <v>3</v>
      </c>
      <c r="DO705">
        <v>0</v>
      </c>
    </row>
    <row r="706" spans="1:119" x14ac:dyDescent="0.2">
      <c r="A706">
        <f>ROW(Source!A420)</f>
        <v>420</v>
      </c>
      <c r="B706">
        <v>68582722</v>
      </c>
      <c r="C706">
        <v>68619309</v>
      </c>
      <c r="D706">
        <v>68302241</v>
      </c>
      <c r="E706">
        <v>33</v>
      </c>
      <c r="F706">
        <v>1</v>
      </c>
      <c r="G706">
        <v>33</v>
      </c>
      <c r="H706">
        <v>3</v>
      </c>
      <c r="I706" t="s">
        <v>2138</v>
      </c>
      <c r="J706" t="s">
        <v>2139</v>
      </c>
      <c r="K706" t="s">
        <v>2140</v>
      </c>
      <c r="L706">
        <v>1348</v>
      </c>
      <c r="N706">
        <v>1009</v>
      </c>
      <c r="O706" t="s">
        <v>550</v>
      </c>
      <c r="P706" t="s">
        <v>550</v>
      </c>
      <c r="Q706">
        <v>1000</v>
      </c>
      <c r="W706">
        <v>0</v>
      </c>
      <c r="X706">
        <v>1168112944</v>
      </c>
      <c r="Y706">
        <f t="shared" si="182"/>
        <v>1E-3</v>
      </c>
      <c r="AA706">
        <v>122462.72</v>
      </c>
      <c r="AB706">
        <v>0</v>
      </c>
      <c r="AC706">
        <v>0</v>
      </c>
      <c r="AD706">
        <v>0</v>
      </c>
      <c r="AE706">
        <v>122462.72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M706">
        <v>-2</v>
      </c>
      <c r="AN706">
        <v>0</v>
      </c>
      <c r="AO706">
        <v>1</v>
      </c>
      <c r="AP706">
        <v>0</v>
      </c>
      <c r="AQ706">
        <v>0</v>
      </c>
      <c r="AR706">
        <v>0</v>
      </c>
      <c r="AS706" t="s">
        <v>3</v>
      </c>
      <c r="AT706">
        <v>1E-3</v>
      </c>
      <c r="AU706" t="s">
        <v>3</v>
      </c>
      <c r="AV706">
        <v>0</v>
      </c>
      <c r="AW706">
        <v>2</v>
      </c>
      <c r="AX706">
        <v>68620848</v>
      </c>
      <c r="AY706">
        <v>2</v>
      </c>
      <c r="AZ706">
        <v>22528</v>
      </c>
      <c r="BA706">
        <v>711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X706">
        <f>ROUND(Y706*Source!I420,9)</f>
        <v>3.0000000000000001E-5</v>
      </c>
      <c r="CY706">
        <f>AA706</f>
        <v>122462.72</v>
      </c>
      <c r="CZ706">
        <f>AE706</f>
        <v>122462.72</v>
      </c>
      <c r="DA706">
        <f>AI706</f>
        <v>1</v>
      </c>
      <c r="DB706">
        <f t="shared" si="183"/>
        <v>122.46</v>
      </c>
      <c r="DC706">
        <f t="shared" si="184"/>
        <v>0</v>
      </c>
      <c r="DD706" t="s">
        <v>3</v>
      </c>
      <c r="DE706" t="s">
        <v>3</v>
      </c>
      <c r="DF706">
        <f t="shared" si="185"/>
        <v>3.67</v>
      </c>
      <c r="DG706">
        <f t="shared" si="186"/>
        <v>0</v>
      </c>
      <c r="DH706">
        <f t="shared" si="187"/>
        <v>0</v>
      </c>
      <c r="DI706">
        <f t="shared" si="188"/>
        <v>0</v>
      </c>
      <c r="DJ706">
        <f>DF706</f>
        <v>3.67</v>
      </c>
      <c r="DK706">
        <v>0</v>
      </c>
      <c r="DL706" t="s">
        <v>3</v>
      </c>
      <c r="DM706">
        <v>0</v>
      </c>
      <c r="DN706" t="s">
        <v>3</v>
      </c>
      <c r="DO706">
        <v>0</v>
      </c>
    </row>
    <row r="707" spans="1:119" x14ac:dyDescent="0.2">
      <c r="A707">
        <f>ROW(Source!A421)</f>
        <v>421</v>
      </c>
      <c r="B707">
        <v>68582722</v>
      </c>
      <c r="C707">
        <v>68619320</v>
      </c>
      <c r="D707">
        <v>68289694</v>
      </c>
      <c r="E707">
        <v>33</v>
      </c>
      <c r="F707">
        <v>1</v>
      </c>
      <c r="G707">
        <v>33</v>
      </c>
      <c r="H707">
        <v>1</v>
      </c>
      <c r="I707" t="s">
        <v>2072</v>
      </c>
      <c r="J707" t="s">
        <v>3</v>
      </c>
      <c r="K707" t="s">
        <v>2073</v>
      </c>
      <c r="L707">
        <v>1191</v>
      </c>
      <c r="N707">
        <v>1013</v>
      </c>
      <c r="O707" t="s">
        <v>2074</v>
      </c>
      <c r="P707" t="s">
        <v>2074</v>
      </c>
      <c r="Q707">
        <v>1</v>
      </c>
      <c r="W707">
        <v>0</v>
      </c>
      <c r="X707">
        <v>476480486</v>
      </c>
      <c r="Y707">
        <f t="shared" si="182"/>
        <v>10.4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1</v>
      </c>
      <c r="AJ707">
        <v>1</v>
      </c>
      <c r="AK707">
        <v>1</v>
      </c>
      <c r="AL707">
        <v>1</v>
      </c>
      <c r="AM707">
        <v>-2</v>
      </c>
      <c r="AN707">
        <v>0</v>
      </c>
      <c r="AO707">
        <v>1</v>
      </c>
      <c r="AP707">
        <v>1</v>
      </c>
      <c r="AQ707">
        <v>0</v>
      </c>
      <c r="AR707">
        <v>0</v>
      </c>
      <c r="AS707" t="s">
        <v>3</v>
      </c>
      <c r="AT707">
        <v>10.4</v>
      </c>
      <c r="AU707" t="s">
        <v>3</v>
      </c>
      <c r="AV707">
        <v>1</v>
      </c>
      <c r="AW707">
        <v>2</v>
      </c>
      <c r="AX707">
        <v>68620851</v>
      </c>
      <c r="AY707">
        <v>1</v>
      </c>
      <c r="AZ707">
        <v>0</v>
      </c>
      <c r="BA707">
        <v>712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X707">
        <f>ROUND(Y707*Source!I421,9)</f>
        <v>6.24</v>
      </c>
      <c r="CY707">
        <f>AD707</f>
        <v>0</v>
      </c>
      <c r="CZ707">
        <f>AH707</f>
        <v>0</v>
      </c>
      <c r="DA707">
        <f>AL707</f>
        <v>1</v>
      </c>
      <c r="DB707">
        <f t="shared" si="183"/>
        <v>0</v>
      </c>
      <c r="DC707">
        <f t="shared" si="184"/>
        <v>0</v>
      </c>
      <c r="DD707" t="s">
        <v>3</v>
      </c>
      <c r="DE707" t="s">
        <v>3</v>
      </c>
      <c r="DF707">
        <f t="shared" si="185"/>
        <v>0</v>
      </c>
      <c r="DG707">
        <f t="shared" si="186"/>
        <v>0</v>
      </c>
      <c r="DH707">
        <f t="shared" si="187"/>
        <v>0</v>
      </c>
      <c r="DI707">
        <f t="shared" si="188"/>
        <v>0</v>
      </c>
      <c r="DJ707">
        <f>DI707</f>
        <v>0</v>
      </c>
      <c r="DK707">
        <v>0</v>
      </c>
      <c r="DL707" t="s">
        <v>3</v>
      </c>
      <c r="DM707">
        <v>0</v>
      </c>
      <c r="DN707" t="s">
        <v>3</v>
      </c>
      <c r="DO707">
        <v>0</v>
      </c>
    </row>
    <row r="708" spans="1:119" x14ac:dyDescent="0.2">
      <c r="A708">
        <f>ROW(Source!A422)</f>
        <v>422</v>
      </c>
      <c r="B708">
        <v>68582722</v>
      </c>
      <c r="C708">
        <v>68619323</v>
      </c>
      <c r="D708">
        <v>68289694</v>
      </c>
      <c r="E708">
        <v>33</v>
      </c>
      <c r="F708">
        <v>1</v>
      </c>
      <c r="G708">
        <v>33</v>
      </c>
      <c r="H708">
        <v>1</v>
      </c>
      <c r="I708" t="s">
        <v>2072</v>
      </c>
      <c r="J708" t="s">
        <v>3</v>
      </c>
      <c r="K708" t="s">
        <v>2073</v>
      </c>
      <c r="L708">
        <v>1191</v>
      </c>
      <c r="N708">
        <v>1013</v>
      </c>
      <c r="O708" t="s">
        <v>2074</v>
      </c>
      <c r="P708" t="s">
        <v>2074</v>
      </c>
      <c r="Q708">
        <v>1</v>
      </c>
      <c r="W708">
        <v>0</v>
      </c>
      <c r="X708">
        <v>476480486</v>
      </c>
      <c r="Y708">
        <f t="shared" si="182"/>
        <v>20.5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1</v>
      </c>
      <c r="AJ708">
        <v>1</v>
      </c>
      <c r="AK708">
        <v>1</v>
      </c>
      <c r="AL708">
        <v>1</v>
      </c>
      <c r="AM708">
        <v>-2</v>
      </c>
      <c r="AN708">
        <v>0</v>
      </c>
      <c r="AO708">
        <v>1</v>
      </c>
      <c r="AP708">
        <v>0</v>
      </c>
      <c r="AQ708">
        <v>0</v>
      </c>
      <c r="AR708">
        <v>0</v>
      </c>
      <c r="AS708" t="s">
        <v>3</v>
      </c>
      <c r="AT708">
        <v>20.5</v>
      </c>
      <c r="AU708" t="s">
        <v>3</v>
      </c>
      <c r="AV708">
        <v>1</v>
      </c>
      <c r="AW708">
        <v>2</v>
      </c>
      <c r="AX708">
        <v>68620852</v>
      </c>
      <c r="AY708">
        <v>1</v>
      </c>
      <c r="AZ708">
        <v>0</v>
      </c>
      <c r="BA708">
        <v>713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X708">
        <f>ROUND(Y708*Source!I422,9)</f>
        <v>2.46</v>
      </c>
      <c r="CY708">
        <f>AD708</f>
        <v>0</v>
      </c>
      <c r="CZ708">
        <f>AH708</f>
        <v>0</v>
      </c>
      <c r="DA708">
        <f>AL708</f>
        <v>1</v>
      </c>
      <c r="DB708">
        <f t="shared" si="183"/>
        <v>0</v>
      </c>
      <c r="DC708">
        <f t="shared" si="184"/>
        <v>0</v>
      </c>
      <c r="DD708" t="s">
        <v>3</v>
      </c>
      <c r="DE708" t="s">
        <v>3</v>
      </c>
      <c r="DF708">
        <f t="shared" si="185"/>
        <v>0</v>
      </c>
      <c r="DG708">
        <f t="shared" si="186"/>
        <v>0</v>
      </c>
      <c r="DH708">
        <f t="shared" si="187"/>
        <v>0</v>
      </c>
      <c r="DI708">
        <f t="shared" si="188"/>
        <v>0</v>
      </c>
      <c r="DJ708">
        <f>DI708</f>
        <v>0</v>
      </c>
      <c r="DK708">
        <v>0</v>
      </c>
      <c r="DL708" t="s">
        <v>3</v>
      </c>
      <c r="DM708">
        <v>0</v>
      </c>
      <c r="DN708" t="s">
        <v>3</v>
      </c>
      <c r="DO708">
        <v>0</v>
      </c>
    </row>
    <row r="709" spans="1:119" x14ac:dyDescent="0.2">
      <c r="A709">
        <f>ROW(Source!A422)</f>
        <v>422</v>
      </c>
      <c r="B709">
        <v>68582722</v>
      </c>
      <c r="C709">
        <v>68619323</v>
      </c>
      <c r="D709">
        <v>68304425</v>
      </c>
      <c r="E709">
        <v>1</v>
      </c>
      <c r="F709">
        <v>1</v>
      </c>
      <c r="G709">
        <v>33</v>
      </c>
      <c r="H709">
        <v>3</v>
      </c>
      <c r="I709" t="s">
        <v>2600</v>
      </c>
      <c r="J709" t="s">
        <v>2601</v>
      </c>
      <c r="K709" t="s">
        <v>2602</v>
      </c>
      <c r="L709">
        <v>1348</v>
      </c>
      <c r="N709">
        <v>1009</v>
      </c>
      <c r="O709" t="s">
        <v>550</v>
      </c>
      <c r="P709" t="s">
        <v>550</v>
      </c>
      <c r="Q709">
        <v>1000</v>
      </c>
      <c r="W709">
        <v>0</v>
      </c>
      <c r="X709">
        <v>830191124</v>
      </c>
      <c r="Y709">
        <f t="shared" si="182"/>
        <v>1E-3</v>
      </c>
      <c r="AA709">
        <v>246997.59</v>
      </c>
      <c r="AB709">
        <v>0</v>
      </c>
      <c r="AC709">
        <v>0</v>
      </c>
      <c r="AD709">
        <v>0</v>
      </c>
      <c r="AE709">
        <v>246997.59</v>
      </c>
      <c r="AF709">
        <v>0</v>
      </c>
      <c r="AG709">
        <v>0</v>
      </c>
      <c r="AH709">
        <v>0</v>
      </c>
      <c r="AI709">
        <v>1</v>
      </c>
      <c r="AJ709">
        <v>1</v>
      </c>
      <c r="AK709">
        <v>1</v>
      </c>
      <c r="AL709">
        <v>1</v>
      </c>
      <c r="AM709">
        <v>-2</v>
      </c>
      <c r="AN709">
        <v>0</v>
      </c>
      <c r="AO709">
        <v>1</v>
      </c>
      <c r="AP709">
        <v>0</v>
      </c>
      <c r="AQ709">
        <v>0</v>
      </c>
      <c r="AR709">
        <v>0</v>
      </c>
      <c r="AS709" t="s">
        <v>3</v>
      </c>
      <c r="AT709">
        <v>1E-3</v>
      </c>
      <c r="AU709" t="s">
        <v>3</v>
      </c>
      <c r="AV709">
        <v>0</v>
      </c>
      <c r="AW709">
        <v>2</v>
      </c>
      <c r="AX709">
        <v>68620853</v>
      </c>
      <c r="AY709">
        <v>1</v>
      </c>
      <c r="AZ709">
        <v>0</v>
      </c>
      <c r="BA709">
        <v>714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X709">
        <f>ROUND(Y709*Source!I422,9)</f>
        <v>1.2E-4</v>
      </c>
      <c r="CY709">
        <f>AA709</f>
        <v>246997.59</v>
      </c>
      <c r="CZ709">
        <f>AE709</f>
        <v>246997.59</v>
      </c>
      <c r="DA709">
        <f>AI709</f>
        <v>1</v>
      </c>
      <c r="DB709">
        <f t="shared" si="183"/>
        <v>247</v>
      </c>
      <c r="DC709">
        <f t="shared" si="184"/>
        <v>0</v>
      </c>
      <c r="DD709" t="s">
        <v>3</v>
      </c>
      <c r="DE709" t="s">
        <v>3</v>
      </c>
      <c r="DF709">
        <f t="shared" si="185"/>
        <v>29.64</v>
      </c>
      <c r="DG709">
        <f t="shared" si="186"/>
        <v>0</v>
      </c>
      <c r="DH709">
        <f t="shared" si="187"/>
        <v>0</v>
      </c>
      <c r="DI709">
        <f t="shared" si="188"/>
        <v>0</v>
      </c>
      <c r="DJ709">
        <f>DF709</f>
        <v>29.64</v>
      </c>
      <c r="DK709">
        <v>0</v>
      </c>
      <c r="DL709" t="s">
        <v>3</v>
      </c>
      <c r="DM709">
        <v>0</v>
      </c>
      <c r="DN709" t="s">
        <v>3</v>
      </c>
      <c r="DO709">
        <v>0</v>
      </c>
    </row>
    <row r="710" spans="1:119" x14ac:dyDescent="0.2">
      <c r="A710">
        <f>ROW(Source!A422)</f>
        <v>422</v>
      </c>
      <c r="B710">
        <v>68582722</v>
      </c>
      <c r="C710">
        <v>68619323</v>
      </c>
      <c r="D710">
        <v>68308268</v>
      </c>
      <c r="E710">
        <v>1</v>
      </c>
      <c r="F710">
        <v>1</v>
      </c>
      <c r="G710">
        <v>33</v>
      </c>
      <c r="H710">
        <v>3</v>
      </c>
      <c r="I710" t="s">
        <v>2603</v>
      </c>
      <c r="J710" t="s">
        <v>2604</v>
      </c>
      <c r="K710" t="s">
        <v>2605</v>
      </c>
      <c r="L710">
        <v>1354</v>
      </c>
      <c r="N710">
        <v>1010</v>
      </c>
      <c r="O710" t="s">
        <v>16</v>
      </c>
      <c r="P710" t="s">
        <v>16</v>
      </c>
      <c r="Q710">
        <v>1</v>
      </c>
      <c r="W710">
        <v>0</v>
      </c>
      <c r="X710">
        <v>1106555898</v>
      </c>
      <c r="Y710">
        <f t="shared" si="182"/>
        <v>100</v>
      </c>
      <c r="AA710">
        <v>45.75</v>
      </c>
      <c r="AB710">
        <v>0</v>
      </c>
      <c r="AC710">
        <v>0</v>
      </c>
      <c r="AD710">
        <v>0</v>
      </c>
      <c r="AE710">
        <v>45.75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-2</v>
      </c>
      <c r="AN710">
        <v>0</v>
      </c>
      <c r="AO710">
        <v>1</v>
      </c>
      <c r="AP710">
        <v>0</v>
      </c>
      <c r="AQ710">
        <v>0</v>
      </c>
      <c r="AR710">
        <v>0</v>
      </c>
      <c r="AS710" t="s">
        <v>3</v>
      </c>
      <c r="AT710">
        <v>100</v>
      </c>
      <c r="AU710" t="s">
        <v>3</v>
      </c>
      <c r="AV710">
        <v>0</v>
      </c>
      <c r="AW710">
        <v>2</v>
      </c>
      <c r="AX710">
        <v>68620854</v>
      </c>
      <c r="AY710">
        <v>1</v>
      </c>
      <c r="AZ710">
        <v>0</v>
      </c>
      <c r="BA710">
        <v>715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X710">
        <f>ROUND(Y710*Source!I422,9)</f>
        <v>12</v>
      </c>
      <c r="CY710">
        <f>AA710</f>
        <v>45.75</v>
      </c>
      <c r="CZ710">
        <f>AE710</f>
        <v>45.75</v>
      </c>
      <c r="DA710">
        <f>AI710</f>
        <v>1</v>
      </c>
      <c r="DB710">
        <f t="shared" si="183"/>
        <v>4575</v>
      </c>
      <c r="DC710">
        <f t="shared" si="184"/>
        <v>0</v>
      </c>
      <c r="DD710" t="s">
        <v>3</v>
      </c>
      <c r="DE710" t="s">
        <v>3</v>
      </c>
      <c r="DF710">
        <f t="shared" si="185"/>
        <v>549</v>
      </c>
      <c r="DG710">
        <f t="shared" si="186"/>
        <v>0</v>
      </c>
      <c r="DH710">
        <f t="shared" si="187"/>
        <v>0</v>
      </c>
      <c r="DI710">
        <f t="shared" si="188"/>
        <v>0</v>
      </c>
      <c r="DJ710">
        <f>DF710</f>
        <v>549</v>
      </c>
      <c r="DK710">
        <v>0</v>
      </c>
      <c r="DL710" t="s">
        <v>3</v>
      </c>
      <c r="DM710">
        <v>0</v>
      </c>
      <c r="DN710" t="s">
        <v>3</v>
      </c>
      <c r="DO710">
        <v>0</v>
      </c>
    </row>
    <row r="711" spans="1:119" x14ac:dyDescent="0.2">
      <c r="A711">
        <f>ROW(Source!A423)</f>
        <v>423</v>
      </c>
      <c r="B711">
        <v>68582722</v>
      </c>
      <c r="C711">
        <v>68619348</v>
      </c>
      <c r="D711">
        <v>68289694</v>
      </c>
      <c r="E711">
        <v>33</v>
      </c>
      <c r="F711">
        <v>1</v>
      </c>
      <c r="G711">
        <v>33</v>
      </c>
      <c r="H711">
        <v>1</v>
      </c>
      <c r="I711" t="s">
        <v>2072</v>
      </c>
      <c r="J711" t="s">
        <v>3</v>
      </c>
      <c r="K711" t="s">
        <v>2073</v>
      </c>
      <c r="L711">
        <v>1191</v>
      </c>
      <c r="N711">
        <v>1013</v>
      </c>
      <c r="O711" t="s">
        <v>2074</v>
      </c>
      <c r="P711" t="s">
        <v>2074</v>
      </c>
      <c r="Q711">
        <v>1</v>
      </c>
      <c r="W711">
        <v>0</v>
      </c>
      <c r="X711">
        <v>476480486</v>
      </c>
      <c r="Y711">
        <f t="shared" si="182"/>
        <v>22.35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1</v>
      </c>
      <c r="AP711">
        <v>0</v>
      </c>
      <c r="AQ711">
        <v>0</v>
      </c>
      <c r="AR711">
        <v>0</v>
      </c>
      <c r="AS711" t="s">
        <v>3</v>
      </c>
      <c r="AT711">
        <v>22.35</v>
      </c>
      <c r="AU711" t="s">
        <v>3</v>
      </c>
      <c r="AV711">
        <v>1</v>
      </c>
      <c r="AW711">
        <v>2</v>
      </c>
      <c r="AX711">
        <v>68620855</v>
      </c>
      <c r="AY711">
        <v>1</v>
      </c>
      <c r="AZ711">
        <v>0</v>
      </c>
      <c r="BA711">
        <v>716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X711">
        <f>ROUND(Y711*Source!I423,9)</f>
        <v>2.6819999999999999</v>
      </c>
      <c r="CY711">
        <f>AD711</f>
        <v>0</v>
      </c>
      <c r="CZ711">
        <f>AH711</f>
        <v>0</v>
      </c>
      <c r="DA711">
        <f>AL711</f>
        <v>1</v>
      </c>
      <c r="DB711">
        <f t="shared" si="183"/>
        <v>0</v>
      </c>
      <c r="DC711">
        <f t="shared" si="184"/>
        <v>0</v>
      </c>
      <c r="DD711" t="s">
        <v>3</v>
      </c>
      <c r="DE711" t="s">
        <v>3</v>
      </c>
      <c r="DF711">
        <f t="shared" si="185"/>
        <v>0</v>
      </c>
      <c r="DG711">
        <f t="shared" si="186"/>
        <v>0</v>
      </c>
      <c r="DH711">
        <f t="shared" si="187"/>
        <v>0</v>
      </c>
      <c r="DI711">
        <f t="shared" si="188"/>
        <v>0</v>
      </c>
      <c r="DJ711">
        <f>DI711</f>
        <v>0</v>
      </c>
      <c r="DK711">
        <v>0</v>
      </c>
      <c r="DL711" t="s">
        <v>3</v>
      </c>
      <c r="DM711">
        <v>0</v>
      </c>
      <c r="DN711" t="s">
        <v>3</v>
      </c>
      <c r="DO711">
        <v>0</v>
      </c>
    </row>
    <row r="712" spans="1:119" x14ac:dyDescent="0.2">
      <c r="A712">
        <f>ROW(Source!A423)</f>
        <v>423</v>
      </c>
      <c r="B712">
        <v>68582722</v>
      </c>
      <c r="C712">
        <v>68619348</v>
      </c>
      <c r="D712">
        <v>68303210</v>
      </c>
      <c r="E712">
        <v>1</v>
      </c>
      <c r="F712">
        <v>1</v>
      </c>
      <c r="G712">
        <v>33</v>
      </c>
      <c r="H712">
        <v>2</v>
      </c>
      <c r="I712" t="s">
        <v>2105</v>
      </c>
      <c r="J712" t="s">
        <v>2106</v>
      </c>
      <c r="K712" t="s">
        <v>2107</v>
      </c>
      <c r="L712">
        <v>1368</v>
      </c>
      <c r="N712">
        <v>1011</v>
      </c>
      <c r="O712" t="s">
        <v>341</v>
      </c>
      <c r="P712" t="s">
        <v>341</v>
      </c>
      <c r="Q712">
        <v>1</v>
      </c>
      <c r="W712">
        <v>0</v>
      </c>
      <c r="X712">
        <v>-700529201</v>
      </c>
      <c r="Y712">
        <f t="shared" si="182"/>
        <v>5.8</v>
      </c>
      <c r="AA712">
        <v>0</v>
      </c>
      <c r="AB712">
        <v>5.27</v>
      </c>
      <c r="AC712">
        <v>0.01</v>
      </c>
      <c r="AD712">
        <v>0</v>
      </c>
      <c r="AE712">
        <v>0</v>
      </c>
      <c r="AF712">
        <v>5.27</v>
      </c>
      <c r="AG712">
        <v>0.01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1</v>
      </c>
      <c r="AP712">
        <v>0</v>
      </c>
      <c r="AQ712">
        <v>0</v>
      </c>
      <c r="AR712">
        <v>0</v>
      </c>
      <c r="AS712" t="s">
        <v>3</v>
      </c>
      <c r="AT712">
        <v>5.8</v>
      </c>
      <c r="AU712" t="s">
        <v>3</v>
      </c>
      <c r="AV712">
        <v>0</v>
      </c>
      <c r="AW712">
        <v>2</v>
      </c>
      <c r="AX712">
        <v>68620856</v>
      </c>
      <c r="AY712">
        <v>1</v>
      </c>
      <c r="AZ712">
        <v>0</v>
      </c>
      <c r="BA712">
        <v>717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X712">
        <f>ROUND(Y712*Source!I423,9)</f>
        <v>0.69599999999999995</v>
      </c>
      <c r="CY712">
        <f>AB712</f>
        <v>5.27</v>
      </c>
      <c r="CZ712">
        <f>AF712</f>
        <v>5.27</v>
      </c>
      <c r="DA712">
        <f>AJ712</f>
        <v>1</v>
      </c>
      <c r="DB712">
        <f t="shared" si="183"/>
        <v>30.57</v>
      </c>
      <c r="DC712">
        <f t="shared" si="184"/>
        <v>0.06</v>
      </c>
      <c r="DD712" t="s">
        <v>3</v>
      </c>
      <c r="DE712" t="s">
        <v>3</v>
      </c>
      <c r="DF712">
        <f t="shared" si="185"/>
        <v>0</v>
      </c>
      <c r="DG712">
        <f t="shared" si="186"/>
        <v>3.67</v>
      </c>
      <c r="DH712">
        <f t="shared" si="187"/>
        <v>0.01</v>
      </c>
      <c r="DI712">
        <f t="shared" si="188"/>
        <v>0</v>
      </c>
      <c r="DJ712">
        <f>DG712</f>
        <v>3.67</v>
      </c>
      <c r="DK712">
        <v>0</v>
      </c>
      <c r="DL712" t="s">
        <v>3</v>
      </c>
      <c r="DM712">
        <v>0</v>
      </c>
      <c r="DN712" t="s">
        <v>3</v>
      </c>
      <c r="DO712">
        <v>0</v>
      </c>
    </row>
    <row r="713" spans="1:119" x14ac:dyDescent="0.2">
      <c r="A713">
        <f>ROW(Source!A423)</f>
        <v>423</v>
      </c>
      <c r="B713">
        <v>68582722</v>
      </c>
      <c r="C713">
        <v>68619348</v>
      </c>
      <c r="D713">
        <v>68304440</v>
      </c>
      <c r="E713">
        <v>1</v>
      </c>
      <c r="F713">
        <v>1</v>
      </c>
      <c r="G713">
        <v>33</v>
      </c>
      <c r="H713">
        <v>3</v>
      </c>
      <c r="I713" t="s">
        <v>2522</v>
      </c>
      <c r="J713" t="s">
        <v>2523</v>
      </c>
      <c r="K713" t="s">
        <v>2524</v>
      </c>
      <c r="L713">
        <v>1355</v>
      </c>
      <c r="N713">
        <v>1010</v>
      </c>
      <c r="O713" t="s">
        <v>91</v>
      </c>
      <c r="P713" t="s">
        <v>91</v>
      </c>
      <c r="Q713">
        <v>100</v>
      </c>
      <c r="W713">
        <v>0</v>
      </c>
      <c r="X713">
        <v>-1364165624</v>
      </c>
      <c r="Y713">
        <f t="shared" si="182"/>
        <v>2</v>
      </c>
      <c r="AA713">
        <v>32.380000000000003</v>
      </c>
      <c r="AB713">
        <v>0</v>
      </c>
      <c r="AC713">
        <v>0</v>
      </c>
      <c r="AD713">
        <v>0</v>
      </c>
      <c r="AE713">
        <v>32.380000000000003</v>
      </c>
      <c r="AF713">
        <v>0</v>
      </c>
      <c r="AG713">
        <v>0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1</v>
      </c>
      <c r="AP713">
        <v>0</v>
      </c>
      <c r="AQ713">
        <v>0</v>
      </c>
      <c r="AR713">
        <v>0</v>
      </c>
      <c r="AS713" t="s">
        <v>3</v>
      </c>
      <c r="AT713">
        <v>2</v>
      </c>
      <c r="AU713" t="s">
        <v>3</v>
      </c>
      <c r="AV713">
        <v>0</v>
      </c>
      <c r="AW713">
        <v>2</v>
      </c>
      <c r="AX713">
        <v>68620857</v>
      </c>
      <c r="AY713">
        <v>1</v>
      </c>
      <c r="AZ713">
        <v>0</v>
      </c>
      <c r="BA713">
        <v>718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X713">
        <f>ROUND(Y713*Source!I423,9)</f>
        <v>0.24</v>
      </c>
      <c r="CY713">
        <f>AA713</f>
        <v>32.380000000000003</v>
      </c>
      <c r="CZ713">
        <f>AE713</f>
        <v>32.380000000000003</v>
      </c>
      <c r="DA713">
        <f>AI713</f>
        <v>1</v>
      </c>
      <c r="DB713">
        <f t="shared" si="183"/>
        <v>64.760000000000005</v>
      </c>
      <c r="DC713">
        <f t="shared" si="184"/>
        <v>0</v>
      </c>
      <c r="DD713" t="s">
        <v>3</v>
      </c>
      <c r="DE713" t="s">
        <v>3</v>
      </c>
      <c r="DF713">
        <f t="shared" si="185"/>
        <v>7.77</v>
      </c>
      <c r="DG713">
        <f t="shared" si="186"/>
        <v>0</v>
      </c>
      <c r="DH713">
        <f t="shared" si="187"/>
        <v>0</v>
      </c>
      <c r="DI713">
        <f t="shared" si="188"/>
        <v>0</v>
      </c>
      <c r="DJ713">
        <f>DF713</f>
        <v>7.77</v>
      </c>
      <c r="DK713">
        <v>0</v>
      </c>
      <c r="DL713" t="s">
        <v>3</v>
      </c>
      <c r="DM713">
        <v>0</v>
      </c>
      <c r="DN713" t="s">
        <v>3</v>
      </c>
      <c r="DO713">
        <v>0</v>
      </c>
    </row>
    <row r="714" spans="1:119" x14ac:dyDescent="0.2">
      <c r="A714">
        <f>ROW(Source!A423)</f>
        <v>423</v>
      </c>
      <c r="B714">
        <v>68582722</v>
      </c>
      <c r="C714">
        <v>68619348</v>
      </c>
      <c r="D714">
        <v>68308286</v>
      </c>
      <c r="E714">
        <v>1</v>
      </c>
      <c r="F714">
        <v>1</v>
      </c>
      <c r="G714">
        <v>33</v>
      </c>
      <c r="H714">
        <v>3</v>
      </c>
      <c r="I714" t="s">
        <v>2606</v>
      </c>
      <c r="J714" t="s">
        <v>2607</v>
      </c>
      <c r="K714" t="s">
        <v>2608</v>
      </c>
      <c r="L714">
        <v>1354</v>
      </c>
      <c r="N714">
        <v>1010</v>
      </c>
      <c r="O714" t="s">
        <v>16</v>
      </c>
      <c r="P714" t="s">
        <v>16</v>
      </c>
      <c r="Q714">
        <v>1</v>
      </c>
      <c r="W714">
        <v>0</v>
      </c>
      <c r="X714">
        <v>573335936</v>
      </c>
      <c r="Y714">
        <f t="shared" si="182"/>
        <v>100</v>
      </c>
      <c r="AA714">
        <v>27.18</v>
      </c>
      <c r="AB714">
        <v>0</v>
      </c>
      <c r="AC714">
        <v>0</v>
      </c>
      <c r="AD714">
        <v>0</v>
      </c>
      <c r="AE714">
        <v>27.18</v>
      </c>
      <c r="AF714">
        <v>0</v>
      </c>
      <c r="AG714">
        <v>0</v>
      </c>
      <c r="AH714">
        <v>0</v>
      </c>
      <c r="AI714">
        <v>1</v>
      </c>
      <c r="AJ714">
        <v>1</v>
      </c>
      <c r="AK714">
        <v>1</v>
      </c>
      <c r="AL714">
        <v>1</v>
      </c>
      <c r="AM714">
        <v>-2</v>
      </c>
      <c r="AN714">
        <v>0</v>
      </c>
      <c r="AO714">
        <v>1</v>
      </c>
      <c r="AP714">
        <v>0</v>
      </c>
      <c r="AQ714">
        <v>0</v>
      </c>
      <c r="AR714">
        <v>0</v>
      </c>
      <c r="AS714" t="s">
        <v>3</v>
      </c>
      <c r="AT714">
        <v>100</v>
      </c>
      <c r="AU714" t="s">
        <v>3</v>
      </c>
      <c r="AV714">
        <v>0</v>
      </c>
      <c r="AW714">
        <v>2</v>
      </c>
      <c r="AX714">
        <v>68620858</v>
      </c>
      <c r="AY714">
        <v>1</v>
      </c>
      <c r="AZ714">
        <v>0</v>
      </c>
      <c r="BA714">
        <v>719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X714">
        <f>ROUND(Y714*Source!I423,9)</f>
        <v>12</v>
      </c>
      <c r="CY714">
        <f>AA714</f>
        <v>27.18</v>
      </c>
      <c r="CZ714">
        <f>AE714</f>
        <v>27.18</v>
      </c>
      <c r="DA714">
        <f>AI714</f>
        <v>1</v>
      </c>
      <c r="DB714">
        <f t="shared" si="183"/>
        <v>2718</v>
      </c>
      <c r="DC714">
        <f t="shared" si="184"/>
        <v>0</v>
      </c>
      <c r="DD714" t="s">
        <v>3</v>
      </c>
      <c r="DE714" t="s">
        <v>3</v>
      </c>
      <c r="DF714">
        <f t="shared" si="185"/>
        <v>326.16000000000003</v>
      </c>
      <c r="DG714">
        <f t="shared" si="186"/>
        <v>0</v>
      </c>
      <c r="DH714">
        <f t="shared" si="187"/>
        <v>0</v>
      </c>
      <c r="DI714">
        <f t="shared" si="188"/>
        <v>0</v>
      </c>
      <c r="DJ714">
        <f>DF714</f>
        <v>326.16000000000003</v>
      </c>
      <c r="DK714">
        <v>0</v>
      </c>
      <c r="DL714" t="s">
        <v>3</v>
      </c>
      <c r="DM714">
        <v>0</v>
      </c>
      <c r="DN714" t="s">
        <v>3</v>
      </c>
      <c r="DO714">
        <v>0</v>
      </c>
    </row>
    <row r="715" spans="1:119" x14ac:dyDescent="0.2">
      <c r="A715">
        <f>ROW(Source!A424)</f>
        <v>424</v>
      </c>
      <c r="B715">
        <v>68582722</v>
      </c>
      <c r="C715">
        <v>68619330</v>
      </c>
      <c r="D715">
        <v>68289694</v>
      </c>
      <c r="E715">
        <v>33</v>
      </c>
      <c r="F715">
        <v>1</v>
      </c>
      <c r="G715">
        <v>33</v>
      </c>
      <c r="H715">
        <v>1</v>
      </c>
      <c r="I715" t="s">
        <v>2072</v>
      </c>
      <c r="J715" t="s">
        <v>3</v>
      </c>
      <c r="K715" t="s">
        <v>2073</v>
      </c>
      <c r="L715">
        <v>1191</v>
      </c>
      <c r="N715">
        <v>1013</v>
      </c>
      <c r="O715" t="s">
        <v>2074</v>
      </c>
      <c r="P715" t="s">
        <v>2074</v>
      </c>
      <c r="Q715">
        <v>1</v>
      </c>
      <c r="W715">
        <v>0</v>
      </c>
      <c r="X715">
        <v>476480486</v>
      </c>
      <c r="Y715">
        <f t="shared" si="182"/>
        <v>13.18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1</v>
      </c>
      <c r="AJ715">
        <v>1</v>
      </c>
      <c r="AK715">
        <v>1</v>
      </c>
      <c r="AL715">
        <v>1</v>
      </c>
      <c r="AM715">
        <v>-2</v>
      </c>
      <c r="AN715">
        <v>0</v>
      </c>
      <c r="AO715">
        <v>1</v>
      </c>
      <c r="AP715">
        <v>0</v>
      </c>
      <c r="AQ715">
        <v>0</v>
      </c>
      <c r="AR715">
        <v>0</v>
      </c>
      <c r="AS715" t="s">
        <v>3</v>
      </c>
      <c r="AT715">
        <v>13.18</v>
      </c>
      <c r="AU715" t="s">
        <v>3</v>
      </c>
      <c r="AV715">
        <v>1</v>
      </c>
      <c r="AW715">
        <v>2</v>
      </c>
      <c r="AX715">
        <v>68620859</v>
      </c>
      <c r="AY715">
        <v>1</v>
      </c>
      <c r="AZ715">
        <v>0</v>
      </c>
      <c r="BA715">
        <v>720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CX715">
        <f>ROUND(Y715*Source!I424,9)</f>
        <v>3.1631999999999998</v>
      </c>
      <c r="CY715">
        <f>AD715</f>
        <v>0</v>
      </c>
      <c r="CZ715">
        <f>AH715</f>
        <v>0</v>
      </c>
      <c r="DA715">
        <f>AL715</f>
        <v>1</v>
      </c>
      <c r="DB715">
        <f t="shared" si="183"/>
        <v>0</v>
      </c>
      <c r="DC715">
        <f t="shared" si="184"/>
        <v>0</v>
      </c>
      <c r="DD715" t="s">
        <v>3</v>
      </c>
      <c r="DE715" t="s">
        <v>3</v>
      </c>
      <c r="DF715">
        <f t="shared" si="185"/>
        <v>0</v>
      </c>
      <c r="DG715">
        <f t="shared" si="186"/>
        <v>0</v>
      </c>
      <c r="DH715">
        <f t="shared" si="187"/>
        <v>0</v>
      </c>
      <c r="DI715">
        <f t="shared" si="188"/>
        <v>0</v>
      </c>
      <c r="DJ715">
        <f>DI715</f>
        <v>0</v>
      </c>
      <c r="DK715">
        <v>0</v>
      </c>
      <c r="DL715" t="s">
        <v>3</v>
      </c>
      <c r="DM715">
        <v>0</v>
      </c>
      <c r="DN715" t="s">
        <v>3</v>
      </c>
      <c r="DO715">
        <v>0</v>
      </c>
    </row>
    <row r="716" spans="1:119" x14ac:dyDescent="0.2">
      <c r="A716">
        <f>ROW(Source!A424)</f>
        <v>424</v>
      </c>
      <c r="B716">
        <v>68582722</v>
      </c>
      <c r="C716">
        <v>68619330</v>
      </c>
      <c r="D716">
        <v>68305099</v>
      </c>
      <c r="E716">
        <v>1</v>
      </c>
      <c r="F716">
        <v>1</v>
      </c>
      <c r="G716">
        <v>33</v>
      </c>
      <c r="H716">
        <v>3</v>
      </c>
      <c r="I716" t="s">
        <v>2078</v>
      </c>
      <c r="J716" t="s">
        <v>2079</v>
      </c>
      <c r="K716" t="s">
        <v>2080</v>
      </c>
      <c r="L716">
        <v>1346</v>
      </c>
      <c r="N716">
        <v>1009</v>
      </c>
      <c r="O716" t="s">
        <v>529</v>
      </c>
      <c r="P716" t="s">
        <v>529</v>
      </c>
      <c r="Q716">
        <v>1</v>
      </c>
      <c r="W716">
        <v>0</v>
      </c>
      <c r="X716">
        <v>-904406046</v>
      </c>
      <c r="Y716">
        <f t="shared" si="182"/>
        <v>0.3</v>
      </c>
      <c r="AA716">
        <v>29.29</v>
      </c>
      <c r="AB716">
        <v>0</v>
      </c>
      <c r="AC716">
        <v>0</v>
      </c>
      <c r="AD716">
        <v>0</v>
      </c>
      <c r="AE716">
        <v>29.29</v>
      </c>
      <c r="AF716">
        <v>0</v>
      </c>
      <c r="AG716">
        <v>0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1</v>
      </c>
      <c r="AP716">
        <v>0</v>
      </c>
      <c r="AQ716">
        <v>0</v>
      </c>
      <c r="AR716">
        <v>0</v>
      </c>
      <c r="AS716" t="s">
        <v>3</v>
      </c>
      <c r="AT716">
        <v>0.3</v>
      </c>
      <c r="AU716" t="s">
        <v>3</v>
      </c>
      <c r="AV716">
        <v>0</v>
      </c>
      <c r="AW716">
        <v>2</v>
      </c>
      <c r="AX716">
        <v>68620861</v>
      </c>
      <c r="AY716">
        <v>1</v>
      </c>
      <c r="AZ716">
        <v>0</v>
      </c>
      <c r="BA716">
        <v>721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CX716">
        <f>ROUND(Y716*Source!I424,9)</f>
        <v>7.1999999999999995E-2</v>
      </c>
      <c r="CY716">
        <f>AA716</f>
        <v>29.29</v>
      </c>
      <c r="CZ716">
        <f>AE716</f>
        <v>29.29</v>
      </c>
      <c r="DA716">
        <f>AI716</f>
        <v>1</v>
      </c>
      <c r="DB716">
        <f t="shared" si="183"/>
        <v>8.7899999999999991</v>
      </c>
      <c r="DC716">
        <f t="shared" si="184"/>
        <v>0</v>
      </c>
      <c r="DD716" t="s">
        <v>3</v>
      </c>
      <c r="DE716" t="s">
        <v>3</v>
      </c>
      <c r="DF716">
        <f t="shared" si="185"/>
        <v>2.11</v>
      </c>
      <c r="DG716">
        <f t="shared" si="186"/>
        <v>0</v>
      </c>
      <c r="DH716">
        <f t="shared" si="187"/>
        <v>0</v>
      </c>
      <c r="DI716">
        <f t="shared" si="188"/>
        <v>0</v>
      </c>
      <c r="DJ716">
        <f>DF716</f>
        <v>2.11</v>
      </c>
      <c r="DK716">
        <v>0</v>
      </c>
      <c r="DL716" t="s">
        <v>3</v>
      </c>
      <c r="DM716">
        <v>0</v>
      </c>
      <c r="DN716" t="s">
        <v>3</v>
      </c>
      <c r="DO716">
        <v>0</v>
      </c>
    </row>
    <row r="717" spans="1:119" x14ac:dyDescent="0.2">
      <c r="A717">
        <f>ROW(Source!A424)</f>
        <v>424</v>
      </c>
      <c r="B717">
        <v>68582722</v>
      </c>
      <c r="C717">
        <v>68619330</v>
      </c>
      <c r="D717">
        <v>68303528</v>
      </c>
      <c r="E717">
        <v>1</v>
      </c>
      <c r="F717">
        <v>1</v>
      </c>
      <c r="G717">
        <v>33</v>
      </c>
      <c r="H717">
        <v>3</v>
      </c>
      <c r="I717" t="s">
        <v>2597</v>
      </c>
      <c r="J717" t="s">
        <v>2598</v>
      </c>
      <c r="K717" t="s">
        <v>2599</v>
      </c>
      <c r="L717">
        <v>1346</v>
      </c>
      <c r="N717">
        <v>1009</v>
      </c>
      <c r="O717" t="s">
        <v>529</v>
      </c>
      <c r="P717" t="s">
        <v>529</v>
      </c>
      <c r="Q717">
        <v>1</v>
      </c>
      <c r="W717">
        <v>0</v>
      </c>
      <c r="X717">
        <v>715052762</v>
      </c>
      <c r="Y717">
        <f t="shared" si="182"/>
        <v>0.4</v>
      </c>
      <c r="AA717">
        <v>362.85</v>
      </c>
      <c r="AB717">
        <v>0</v>
      </c>
      <c r="AC717">
        <v>0</v>
      </c>
      <c r="AD717">
        <v>0</v>
      </c>
      <c r="AE717">
        <v>362.85</v>
      </c>
      <c r="AF717">
        <v>0</v>
      </c>
      <c r="AG717">
        <v>0</v>
      </c>
      <c r="AH717">
        <v>0</v>
      </c>
      <c r="AI717">
        <v>1</v>
      </c>
      <c r="AJ717">
        <v>1</v>
      </c>
      <c r="AK717">
        <v>1</v>
      </c>
      <c r="AL717">
        <v>1</v>
      </c>
      <c r="AM717">
        <v>-2</v>
      </c>
      <c r="AN717">
        <v>0</v>
      </c>
      <c r="AO717">
        <v>1</v>
      </c>
      <c r="AP717">
        <v>0</v>
      </c>
      <c r="AQ717">
        <v>0</v>
      </c>
      <c r="AR717">
        <v>0</v>
      </c>
      <c r="AS717" t="s">
        <v>3</v>
      </c>
      <c r="AT717">
        <v>0.4</v>
      </c>
      <c r="AU717" t="s">
        <v>3</v>
      </c>
      <c r="AV717">
        <v>0</v>
      </c>
      <c r="AW717">
        <v>2</v>
      </c>
      <c r="AX717">
        <v>68620862</v>
      </c>
      <c r="AY717">
        <v>1</v>
      </c>
      <c r="AZ717">
        <v>0</v>
      </c>
      <c r="BA717">
        <v>722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CX717">
        <f>ROUND(Y717*Source!I424,9)</f>
        <v>9.6000000000000002E-2</v>
      </c>
      <c r="CY717">
        <f>AA717</f>
        <v>362.85</v>
      </c>
      <c r="CZ717">
        <f>AE717</f>
        <v>362.85</v>
      </c>
      <c r="DA717">
        <f>AI717</f>
        <v>1</v>
      </c>
      <c r="DB717">
        <f t="shared" si="183"/>
        <v>145.13999999999999</v>
      </c>
      <c r="DC717">
        <f t="shared" si="184"/>
        <v>0</v>
      </c>
      <c r="DD717" t="s">
        <v>3</v>
      </c>
      <c r="DE717" t="s">
        <v>3</v>
      </c>
      <c r="DF717">
        <f t="shared" si="185"/>
        <v>34.83</v>
      </c>
      <c r="DG717">
        <f t="shared" si="186"/>
        <v>0</v>
      </c>
      <c r="DH717">
        <f t="shared" si="187"/>
        <v>0</v>
      </c>
      <c r="DI717">
        <f t="shared" si="188"/>
        <v>0</v>
      </c>
      <c r="DJ717">
        <f>DF717</f>
        <v>34.83</v>
      </c>
      <c r="DK717">
        <v>0</v>
      </c>
      <c r="DL717" t="s">
        <v>3</v>
      </c>
      <c r="DM717">
        <v>0</v>
      </c>
      <c r="DN717" t="s">
        <v>3</v>
      </c>
      <c r="DO717">
        <v>0</v>
      </c>
    </row>
    <row r="718" spans="1:119" x14ac:dyDescent="0.2">
      <c r="A718">
        <f>ROW(Source!A424)</f>
        <v>424</v>
      </c>
      <c r="B718">
        <v>68582722</v>
      </c>
      <c r="C718">
        <v>68619330</v>
      </c>
      <c r="D718">
        <v>68302241</v>
      </c>
      <c r="E718">
        <v>33</v>
      </c>
      <c r="F718">
        <v>1</v>
      </c>
      <c r="G718">
        <v>33</v>
      </c>
      <c r="H718">
        <v>3</v>
      </c>
      <c r="I718" t="s">
        <v>2138</v>
      </c>
      <c r="J718" t="s">
        <v>2139</v>
      </c>
      <c r="K718" t="s">
        <v>2140</v>
      </c>
      <c r="L718">
        <v>1348</v>
      </c>
      <c r="N718">
        <v>1009</v>
      </c>
      <c r="O718" t="s">
        <v>550</v>
      </c>
      <c r="P718" t="s">
        <v>550</v>
      </c>
      <c r="Q718">
        <v>1000</v>
      </c>
      <c r="W718">
        <v>0</v>
      </c>
      <c r="X718">
        <v>1168112944</v>
      </c>
      <c r="Y718">
        <f t="shared" si="182"/>
        <v>1.5E-3</v>
      </c>
      <c r="AA718">
        <v>122462.72</v>
      </c>
      <c r="AB718">
        <v>0</v>
      </c>
      <c r="AC718">
        <v>0</v>
      </c>
      <c r="AD718">
        <v>0</v>
      </c>
      <c r="AE718">
        <v>122462.72</v>
      </c>
      <c r="AF718">
        <v>0</v>
      </c>
      <c r="AG718">
        <v>0</v>
      </c>
      <c r="AH718">
        <v>0</v>
      </c>
      <c r="AI718">
        <v>1</v>
      </c>
      <c r="AJ718">
        <v>1</v>
      </c>
      <c r="AK718">
        <v>1</v>
      </c>
      <c r="AL718">
        <v>1</v>
      </c>
      <c r="AM718">
        <v>-2</v>
      </c>
      <c r="AN718">
        <v>0</v>
      </c>
      <c r="AO718">
        <v>1</v>
      </c>
      <c r="AP718">
        <v>0</v>
      </c>
      <c r="AQ718">
        <v>0</v>
      </c>
      <c r="AR718">
        <v>0</v>
      </c>
      <c r="AS718" t="s">
        <v>3</v>
      </c>
      <c r="AT718">
        <v>1.5E-3</v>
      </c>
      <c r="AU718" t="s">
        <v>3</v>
      </c>
      <c r="AV718">
        <v>0</v>
      </c>
      <c r="AW718">
        <v>2</v>
      </c>
      <c r="AX718">
        <v>68620860</v>
      </c>
      <c r="AY718">
        <v>2</v>
      </c>
      <c r="AZ718">
        <v>22528</v>
      </c>
      <c r="BA718">
        <v>723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X718">
        <f>ROUND(Y718*Source!I424,9)</f>
        <v>3.6000000000000002E-4</v>
      </c>
      <c r="CY718">
        <f>AA718</f>
        <v>122462.72</v>
      </c>
      <c r="CZ718">
        <f>AE718</f>
        <v>122462.72</v>
      </c>
      <c r="DA718">
        <f>AI718</f>
        <v>1</v>
      </c>
      <c r="DB718">
        <f t="shared" si="183"/>
        <v>183.69</v>
      </c>
      <c r="DC718">
        <f t="shared" si="184"/>
        <v>0</v>
      </c>
      <c r="DD718" t="s">
        <v>3</v>
      </c>
      <c r="DE718" t="s">
        <v>3</v>
      </c>
      <c r="DF718">
        <f t="shared" si="185"/>
        <v>44.09</v>
      </c>
      <c r="DG718">
        <f t="shared" si="186"/>
        <v>0</v>
      </c>
      <c r="DH718">
        <f t="shared" si="187"/>
        <v>0</v>
      </c>
      <c r="DI718">
        <f t="shared" si="188"/>
        <v>0</v>
      </c>
      <c r="DJ718">
        <f>DF718</f>
        <v>44.09</v>
      </c>
      <c r="DK718">
        <v>0</v>
      </c>
      <c r="DL718" t="s">
        <v>3</v>
      </c>
      <c r="DM718">
        <v>0</v>
      </c>
      <c r="DN718" t="s">
        <v>3</v>
      </c>
      <c r="DO718">
        <v>0</v>
      </c>
    </row>
    <row r="719" spans="1:119" x14ac:dyDescent="0.2">
      <c r="A719">
        <f>ROW(Source!A424)</f>
        <v>424</v>
      </c>
      <c r="B719">
        <v>68582722</v>
      </c>
      <c r="C719">
        <v>68619330</v>
      </c>
      <c r="D719">
        <v>68308287</v>
      </c>
      <c r="E719">
        <v>1</v>
      </c>
      <c r="F719">
        <v>1</v>
      </c>
      <c r="G719">
        <v>33</v>
      </c>
      <c r="H719">
        <v>3</v>
      </c>
      <c r="I719" t="s">
        <v>2609</v>
      </c>
      <c r="J719" t="s">
        <v>2610</v>
      </c>
      <c r="K719" t="s">
        <v>2611</v>
      </c>
      <c r="L719">
        <v>1354</v>
      </c>
      <c r="N719">
        <v>1010</v>
      </c>
      <c r="O719" t="s">
        <v>16</v>
      </c>
      <c r="P719" t="s">
        <v>16</v>
      </c>
      <c r="Q719">
        <v>1</v>
      </c>
      <c r="W719">
        <v>0</v>
      </c>
      <c r="X719">
        <v>335544359</v>
      </c>
      <c r="Y719">
        <f t="shared" si="182"/>
        <v>100</v>
      </c>
      <c r="AA719">
        <v>113.23</v>
      </c>
      <c r="AB719">
        <v>0</v>
      </c>
      <c r="AC719">
        <v>0</v>
      </c>
      <c r="AD719">
        <v>0</v>
      </c>
      <c r="AE719">
        <v>113.23</v>
      </c>
      <c r="AF719">
        <v>0</v>
      </c>
      <c r="AG719">
        <v>0</v>
      </c>
      <c r="AH719">
        <v>0</v>
      </c>
      <c r="AI719">
        <v>1</v>
      </c>
      <c r="AJ719">
        <v>1</v>
      </c>
      <c r="AK719">
        <v>1</v>
      </c>
      <c r="AL719">
        <v>1</v>
      </c>
      <c r="AM719">
        <v>-2</v>
      </c>
      <c r="AN719">
        <v>0</v>
      </c>
      <c r="AO719">
        <v>1</v>
      </c>
      <c r="AP719">
        <v>0</v>
      </c>
      <c r="AQ719">
        <v>0</v>
      </c>
      <c r="AR719">
        <v>0</v>
      </c>
      <c r="AS719" t="s">
        <v>3</v>
      </c>
      <c r="AT719">
        <v>100</v>
      </c>
      <c r="AU719" t="s">
        <v>3</v>
      </c>
      <c r="AV719">
        <v>0</v>
      </c>
      <c r="AW719">
        <v>2</v>
      </c>
      <c r="AX719">
        <v>68620863</v>
      </c>
      <c r="AY719">
        <v>1</v>
      </c>
      <c r="AZ719">
        <v>0</v>
      </c>
      <c r="BA719">
        <v>724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X719">
        <f>ROUND(Y719*Source!I424,9)</f>
        <v>24</v>
      </c>
      <c r="CY719">
        <f>AA719</f>
        <v>113.23</v>
      </c>
      <c r="CZ719">
        <f>AE719</f>
        <v>113.23</v>
      </c>
      <c r="DA719">
        <f>AI719</f>
        <v>1</v>
      </c>
      <c r="DB719">
        <f t="shared" si="183"/>
        <v>11323</v>
      </c>
      <c r="DC719">
        <f t="shared" si="184"/>
        <v>0</v>
      </c>
      <c r="DD719" t="s">
        <v>3</v>
      </c>
      <c r="DE719" t="s">
        <v>3</v>
      </c>
      <c r="DF719">
        <f t="shared" si="185"/>
        <v>2717.52</v>
      </c>
      <c r="DG719">
        <f t="shared" si="186"/>
        <v>0</v>
      </c>
      <c r="DH719">
        <f t="shared" si="187"/>
        <v>0</v>
      </c>
      <c r="DI719">
        <f t="shared" si="188"/>
        <v>0</v>
      </c>
      <c r="DJ719">
        <f>DF719</f>
        <v>2717.52</v>
      </c>
      <c r="DK719">
        <v>0</v>
      </c>
      <c r="DL719" t="s">
        <v>3</v>
      </c>
      <c r="DM719">
        <v>0</v>
      </c>
      <c r="DN719" t="s">
        <v>3</v>
      </c>
      <c r="DO719">
        <v>0</v>
      </c>
    </row>
    <row r="720" spans="1:119" x14ac:dyDescent="0.2">
      <c r="A720">
        <f>ROW(Source!A425)</f>
        <v>425</v>
      </c>
      <c r="B720">
        <v>68582722</v>
      </c>
      <c r="C720">
        <v>68619341</v>
      </c>
      <c r="D720">
        <v>68289694</v>
      </c>
      <c r="E720">
        <v>33</v>
      </c>
      <c r="F720">
        <v>1</v>
      </c>
      <c r="G720">
        <v>33</v>
      </c>
      <c r="H720">
        <v>1</v>
      </c>
      <c r="I720" t="s">
        <v>2072</v>
      </c>
      <c r="J720" t="s">
        <v>3</v>
      </c>
      <c r="K720" t="s">
        <v>2073</v>
      </c>
      <c r="L720">
        <v>1191</v>
      </c>
      <c r="N720">
        <v>1013</v>
      </c>
      <c r="O720" t="s">
        <v>2074</v>
      </c>
      <c r="P720" t="s">
        <v>2074</v>
      </c>
      <c r="Q720">
        <v>1</v>
      </c>
      <c r="W720">
        <v>0</v>
      </c>
      <c r="X720">
        <v>476480486</v>
      </c>
      <c r="Y720">
        <f t="shared" si="182"/>
        <v>61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1</v>
      </c>
      <c r="AJ720">
        <v>1</v>
      </c>
      <c r="AK720">
        <v>1</v>
      </c>
      <c r="AL720">
        <v>1</v>
      </c>
      <c r="AM720">
        <v>-2</v>
      </c>
      <c r="AN720">
        <v>0</v>
      </c>
      <c r="AO720">
        <v>1</v>
      </c>
      <c r="AP720">
        <v>0</v>
      </c>
      <c r="AQ720">
        <v>0</v>
      </c>
      <c r="AR720">
        <v>0</v>
      </c>
      <c r="AS720" t="s">
        <v>3</v>
      </c>
      <c r="AT720">
        <v>61</v>
      </c>
      <c r="AU720" t="s">
        <v>3</v>
      </c>
      <c r="AV720">
        <v>1</v>
      </c>
      <c r="AW720">
        <v>2</v>
      </c>
      <c r="AX720">
        <v>68620864</v>
      </c>
      <c r="AY720">
        <v>1</v>
      </c>
      <c r="AZ720">
        <v>0</v>
      </c>
      <c r="BA720">
        <v>725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X720">
        <f>ROUND(Y720*Source!I425,9)</f>
        <v>6.1</v>
      </c>
      <c r="CY720">
        <f>AD720</f>
        <v>0</v>
      </c>
      <c r="CZ720">
        <f>AH720</f>
        <v>0</v>
      </c>
      <c r="DA720">
        <f>AL720</f>
        <v>1</v>
      </c>
      <c r="DB720">
        <f t="shared" si="183"/>
        <v>0</v>
      </c>
      <c r="DC720">
        <f t="shared" si="184"/>
        <v>0</v>
      </c>
      <c r="DD720" t="s">
        <v>3</v>
      </c>
      <c r="DE720" t="s">
        <v>3</v>
      </c>
      <c r="DF720">
        <f t="shared" si="185"/>
        <v>0</v>
      </c>
      <c r="DG720">
        <f t="shared" si="186"/>
        <v>0</v>
      </c>
      <c r="DH720">
        <f t="shared" si="187"/>
        <v>0</v>
      </c>
      <c r="DI720">
        <f t="shared" si="188"/>
        <v>0</v>
      </c>
      <c r="DJ720">
        <f>DI720</f>
        <v>0</v>
      </c>
      <c r="DK720">
        <v>0</v>
      </c>
      <c r="DL720" t="s">
        <v>3</v>
      </c>
      <c r="DM720">
        <v>0</v>
      </c>
      <c r="DN720" t="s">
        <v>3</v>
      </c>
      <c r="DO720">
        <v>0</v>
      </c>
    </row>
    <row r="721" spans="1:119" x14ac:dyDescent="0.2">
      <c r="A721">
        <f>ROW(Source!A425)</f>
        <v>425</v>
      </c>
      <c r="B721">
        <v>68582722</v>
      </c>
      <c r="C721">
        <v>68619341</v>
      </c>
      <c r="D721">
        <v>68304425</v>
      </c>
      <c r="E721">
        <v>1</v>
      </c>
      <c r="F721">
        <v>1</v>
      </c>
      <c r="G721">
        <v>33</v>
      </c>
      <c r="H721">
        <v>3</v>
      </c>
      <c r="I721" t="s">
        <v>2600</v>
      </c>
      <c r="J721" t="s">
        <v>2601</v>
      </c>
      <c r="K721" t="s">
        <v>2602</v>
      </c>
      <c r="L721">
        <v>1348</v>
      </c>
      <c r="N721">
        <v>1009</v>
      </c>
      <c r="O721" t="s">
        <v>550</v>
      </c>
      <c r="P721" t="s">
        <v>550</v>
      </c>
      <c r="Q721">
        <v>1000</v>
      </c>
      <c r="W721">
        <v>0</v>
      </c>
      <c r="X721">
        <v>830191124</v>
      </c>
      <c r="Y721">
        <f t="shared" si="182"/>
        <v>1E-3</v>
      </c>
      <c r="AA721">
        <v>246997.59</v>
      </c>
      <c r="AB721">
        <v>0</v>
      </c>
      <c r="AC721">
        <v>0</v>
      </c>
      <c r="AD721">
        <v>0</v>
      </c>
      <c r="AE721">
        <v>246997.59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-2</v>
      </c>
      <c r="AN721">
        <v>0</v>
      </c>
      <c r="AO721">
        <v>1</v>
      </c>
      <c r="AP721">
        <v>0</v>
      </c>
      <c r="AQ721">
        <v>0</v>
      </c>
      <c r="AR721">
        <v>0</v>
      </c>
      <c r="AS721" t="s">
        <v>3</v>
      </c>
      <c r="AT721">
        <v>1E-3</v>
      </c>
      <c r="AU721" t="s">
        <v>3</v>
      </c>
      <c r="AV721">
        <v>0</v>
      </c>
      <c r="AW721">
        <v>2</v>
      </c>
      <c r="AX721">
        <v>68620865</v>
      </c>
      <c r="AY721">
        <v>1</v>
      </c>
      <c r="AZ721">
        <v>0</v>
      </c>
      <c r="BA721">
        <v>726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X721">
        <f>ROUND(Y721*Source!I425,9)</f>
        <v>1E-4</v>
      </c>
      <c r="CY721">
        <f>AA721</f>
        <v>246997.59</v>
      </c>
      <c r="CZ721">
        <f>AE721</f>
        <v>246997.59</v>
      </c>
      <c r="DA721">
        <f>AI721</f>
        <v>1</v>
      </c>
      <c r="DB721">
        <f t="shared" si="183"/>
        <v>247</v>
      </c>
      <c r="DC721">
        <f t="shared" si="184"/>
        <v>0</v>
      </c>
      <c r="DD721" t="s">
        <v>3</v>
      </c>
      <c r="DE721" t="s">
        <v>3</v>
      </c>
      <c r="DF721">
        <f t="shared" si="185"/>
        <v>24.7</v>
      </c>
      <c r="DG721">
        <f t="shared" si="186"/>
        <v>0</v>
      </c>
      <c r="DH721">
        <f t="shared" si="187"/>
        <v>0</v>
      </c>
      <c r="DI721">
        <f t="shared" si="188"/>
        <v>0</v>
      </c>
      <c r="DJ721">
        <f>DF721</f>
        <v>24.7</v>
      </c>
      <c r="DK721">
        <v>0</v>
      </c>
      <c r="DL721" t="s">
        <v>3</v>
      </c>
      <c r="DM721">
        <v>0</v>
      </c>
      <c r="DN721" t="s">
        <v>3</v>
      </c>
      <c r="DO721">
        <v>0</v>
      </c>
    </row>
    <row r="722" spans="1:119" x14ac:dyDescent="0.2">
      <c r="A722">
        <f>ROW(Source!A425)</f>
        <v>425</v>
      </c>
      <c r="B722">
        <v>68582722</v>
      </c>
      <c r="C722">
        <v>68619341</v>
      </c>
      <c r="D722">
        <v>68308247</v>
      </c>
      <c r="E722">
        <v>1</v>
      </c>
      <c r="F722">
        <v>1</v>
      </c>
      <c r="G722">
        <v>33</v>
      </c>
      <c r="H722">
        <v>3</v>
      </c>
      <c r="I722" t="s">
        <v>2612</v>
      </c>
      <c r="J722" t="s">
        <v>2613</v>
      </c>
      <c r="K722" t="s">
        <v>2614</v>
      </c>
      <c r="L722">
        <v>1354</v>
      </c>
      <c r="N722">
        <v>1010</v>
      </c>
      <c r="O722" t="s">
        <v>16</v>
      </c>
      <c r="P722" t="s">
        <v>16</v>
      </c>
      <c r="Q722">
        <v>1</v>
      </c>
      <c r="W722">
        <v>0</v>
      </c>
      <c r="X722">
        <v>-2095385408</v>
      </c>
      <c r="Y722">
        <f t="shared" si="182"/>
        <v>100</v>
      </c>
      <c r="AA722">
        <v>628.72</v>
      </c>
      <c r="AB722">
        <v>0</v>
      </c>
      <c r="AC722">
        <v>0</v>
      </c>
      <c r="AD722">
        <v>0</v>
      </c>
      <c r="AE722">
        <v>628.72</v>
      </c>
      <c r="AF722">
        <v>0</v>
      </c>
      <c r="AG722">
        <v>0</v>
      </c>
      <c r="AH722">
        <v>0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1</v>
      </c>
      <c r="AP722">
        <v>0</v>
      </c>
      <c r="AQ722">
        <v>0</v>
      </c>
      <c r="AR722">
        <v>0</v>
      </c>
      <c r="AS722" t="s">
        <v>3</v>
      </c>
      <c r="AT722">
        <v>100</v>
      </c>
      <c r="AU722" t="s">
        <v>3</v>
      </c>
      <c r="AV722">
        <v>0</v>
      </c>
      <c r="AW722">
        <v>2</v>
      </c>
      <c r="AX722">
        <v>68620866</v>
      </c>
      <c r="AY722">
        <v>1</v>
      </c>
      <c r="AZ722">
        <v>0</v>
      </c>
      <c r="BA722">
        <v>727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X722">
        <f>ROUND(Y722*Source!I425,9)</f>
        <v>10</v>
      </c>
      <c r="CY722">
        <f>AA722</f>
        <v>628.72</v>
      </c>
      <c r="CZ722">
        <f>AE722</f>
        <v>628.72</v>
      </c>
      <c r="DA722">
        <f>AI722</f>
        <v>1</v>
      </c>
      <c r="DB722">
        <f t="shared" si="183"/>
        <v>62872</v>
      </c>
      <c r="DC722">
        <f t="shared" si="184"/>
        <v>0</v>
      </c>
      <c r="DD722" t="s">
        <v>3</v>
      </c>
      <c r="DE722" t="s">
        <v>3</v>
      </c>
      <c r="DF722">
        <f t="shared" si="185"/>
        <v>6287.2</v>
      </c>
      <c r="DG722">
        <f t="shared" si="186"/>
        <v>0</v>
      </c>
      <c r="DH722">
        <f t="shared" si="187"/>
        <v>0</v>
      </c>
      <c r="DI722">
        <f t="shared" si="188"/>
        <v>0</v>
      </c>
      <c r="DJ722">
        <f>DF722</f>
        <v>6287.2</v>
      </c>
      <c r="DK722">
        <v>0</v>
      </c>
      <c r="DL722" t="s">
        <v>3</v>
      </c>
      <c r="DM722">
        <v>0</v>
      </c>
      <c r="DN722" t="s">
        <v>3</v>
      </c>
      <c r="DO722">
        <v>0</v>
      </c>
    </row>
    <row r="723" spans="1:119" x14ac:dyDescent="0.2">
      <c r="A723">
        <f>ROW(Source!A426)</f>
        <v>426</v>
      </c>
      <c r="B723">
        <v>68582722</v>
      </c>
      <c r="C723">
        <v>68585429</v>
      </c>
      <c r="D723">
        <v>68289694</v>
      </c>
      <c r="E723">
        <v>33</v>
      </c>
      <c r="F723">
        <v>1</v>
      </c>
      <c r="G723">
        <v>33</v>
      </c>
      <c r="H723">
        <v>1</v>
      </c>
      <c r="I723" t="s">
        <v>2072</v>
      </c>
      <c r="J723" t="s">
        <v>3</v>
      </c>
      <c r="K723" t="s">
        <v>2073</v>
      </c>
      <c r="L723">
        <v>1191</v>
      </c>
      <c r="N723">
        <v>1013</v>
      </c>
      <c r="O723" t="s">
        <v>2074</v>
      </c>
      <c r="P723" t="s">
        <v>2074</v>
      </c>
      <c r="Q723">
        <v>1</v>
      </c>
      <c r="W723">
        <v>0</v>
      </c>
      <c r="X723">
        <v>476480486</v>
      </c>
      <c r="Y723">
        <f t="shared" si="182"/>
        <v>13.6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1</v>
      </c>
      <c r="AJ723">
        <v>1</v>
      </c>
      <c r="AK723">
        <v>1</v>
      </c>
      <c r="AL723">
        <v>1</v>
      </c>
      <c r="AM723">
        <v>-2</v>
      </c>
      <c r="AN723">
        <v>0</v>
      </c>
      <c r="AO723">
        <v>1</v>
      </c>
      <c r="AP723">
        <v>0</v>
      </c>
      <c r="AQ723">
        <v>0</v>
      </c>
      <c r="AR723">
        <v>0</v>
      </c>
      <c r="AS723" t="s">
        <v>3</v>
      </c>
      <c r="AT723">
        <v>13.6</v>
      </c>
      <c r="AU723" t="s">
        <v>3</v>
      </c>
      <c r="AV723">
        <v>1</v>
      </c>
      <c r="AW723">
        <v>2</v>
      </c>
      <c r="AX723">
        <v>68620867</v>
      </c>
      <c r="AY723">
        <v>1</v>
      </c>
      <c r="AZ723">
        <v>0</v>
      </c>
      <c r="BA723">
        <v>728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X723">
        <f>ROUND(Y723*Source!I426,9)</f>
        <v>0.27200000000000002</v>
      </c>
      <c r="CY723">
        <f>AD723</f>
        <v>0</v>
      </c>
      <c r="CZ723">
        <f>AH723</f>
        <v>0</v>
      </c>
      <c r="DA723">
        <f>AL723</f>
        <v>1</v>
      </c>
      <c r="DB723">
        <f t="shared" si="183"/>
        <v>0</v>
      </c>
      <c r="DC723">
        <f t="shared" si="184"/>
        <v>0</v>
      </c>
      <c r="DD723" t="s">
        <v>3</v>
      </c>
      <c r="DE723" t="s">
        <v>3</v>
      </c>
      <c r="DF723">
        <f t="shared" si="185"/>
        <v>0</v>
      </c>
      <c r="DG723">
        <f t="shared" si="186"/>
        <v>0</v>
      </c>
      <c r="DH723">
        <f t="shared" si="187"/>
        <v>0</v>
      </c>
      <c r="DI723">
        <f t="shared" si="188"/>
        <v>0</v>
      </c>
      <c r="DJ723">
        <f>DI723</f>
        <v>0</v>
      </c>
      <c r="DK723">
        <v>0</v>
      </c>
      <c r="DL723" t="s">
        <v>3</v>
      </c>
      <c r="DM723">
        <v>0</v>
      </c>
      <c r="DN723" t="s">
        <v>3</v>
      </c>
      <c r="DO723">
        <v>0</v>
      </c>
    </row>
    <row r="724" spans="1:119" x14ac:dyDescent="0.2">
      <c r="A724">
        <f>ROW(Source!A426)</f>
        <v>426</v>
      </c>
      <c r="B724">
        <v>68582722</v>
      </c>
      <c r="C724">
        <v>68585429</v>
      </c>
      <c r="D724">
        <v>68304425</v>
      </c>
      <c r="E724">
        <v>1</v>
      </c>
      <c r="F724">
        <v>1</v>
      </c>
      <c r="G724">
        <v>33</v>
      </c>
      <c r="H724">
        <v>3</v>
      </c>
      <c r="I724" t="s">
        <v>2600</v>
      </c>
      <c r="J724" t="s">
        <v>2601</v>
      </c>
      <c r="K724" t="s">
        <v>2602</v>
      </c>
      <c r="L724">
        <v>1348</v>
      </c>
      <c r="N724">
        <v>1009</v>
      </c>
      <c r="O724" t="s">
        <v>550</v>
      </c>
      <c r="P724" t="s">
        <v>550</v>
      </c>
      <c r="Q724">
        <v>1000</v>
      </c>
      <c r="W724">
        <v>0</v>
      </c>
      <c r="X724">
        <v>830191124</v>
      </c>
      <c r="Y724">
        <f t="shared" si="182"/>
        <v>1E-3</v>
      </c>
      <c r="AA724">
        <v>246997.59</v>
      </c>
      <c r="AB724">
        <v>0</v>
      </c>
      <c r="AC724">
        <v>0</v>
      </c>
      <c r="AD724">
        <v>0</v>
      </c>
      <c r="AE724">
        <v>246997.59</v>
      </c>
      <c r="AF724">
        <v>0</v>
      </c>
      <c r="AG724">
        <v>0</v>
      </c>
      <c r="AH724">
        <v>0</v>
      </c>
      <c r="AI724">
        <v>1</v>
      </c>
      <c r="AJ724">
        <v>1</v>
      </c>
      <c r="AK724">
        <v>1</v>
      </c>
      <c r="AL724">
        <v>1</v>
      </c>
      <c r="AM724">
        <v>-2</v>
      </c>
      <c r="AN724">
        <v>0</v>
      </c>
      <c r="AO724">
        <v>1</v>
      </c>
      <c r="AP724">
        <v>0</v>
      </c>
      <c r="AQ724">
        <v>0</v>
      </c>
      <c r="AR724">
        <v>0</v>
      </c>
      <c r="AS724" t="s">
        <v>3</v>
      </c>
      <c r="AT724">
        <v>1E-3</v>
      </c>
      <c r="AU724" t="s">
        <v>3</v>
      </c>
      <c r="AV724">
        <v>0</v>
      </c>
      <c r="AW724">
        <v>2</v>
      </c>
      <c r="AX724">
        <v>68620868</v>
      </c>
      <c r="AY724">
        <v>1</v>
      </c>
      <c r="AZ724">
        <v>0</v>
      </c>
      <c r="BA724">
        <v>729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X724">
        <f>ROUND(Y724*Source!I426,9)</f>
        <v>2.0000000000000002E-5</v>
      </c>
      <c r="CY724">
        <f>AA724</f>
        <v>246997.59</v>
      </c>
      <c r="CZ724">
        <f>AE724</f>
        <v>246997.59</v>
      </c>
      <c r="DA724">
        <f>AI724</f>
        <v>1</v>
      </c>
      <c r="DB724">
        <f t="shared" si="183"/>
        <v>247</v>
      </c>
      <c r="DC724">
        <f t="shared" si="184"/>
        <v>0</v>
      </c>
      <c r="DD724" t="s">
        <v>3</v>
      </c>
      <c r="DE724" t="s">
        <v>3</v>
      </c>
      <c r="DF724">
        <f t="shared" si="185"/>
        <v>4.9400000000000004</v>
      </c>
      <c r="DG724">
        <f t="shared" si="186"/>
        <v>0</v>
      </c>
      <c r="DH724">
        <f t="shared" si="187"/>
        <v>0</v>
      </c>
      <c r="DI724">
        <f t="shared" si="188"/>
        <v>0</v>
      </c>
      <c r="DJ724">
        <f>DF724</f>
        <v>4.9400000000000004</v>
      </c>
      <c r="DK724">
        <v>0</v>
      </c>
      <c r="DL724" t="s">
        <v>3</v>
      </c>
      <c r="DM724">
        <v>0</v>
      </c>
      <c r="DN724" t="s">
        <v>3</v>
      </c>
      <c r="DO724">
        <v>0</v>
      </c>
    </row>
    <row r="725" spans="1:119" x14ac:dyDescent="0.2">
      <c r="A725">
        <f>ROW(Source!A426)</f>
        <v>426</v>
      </c>
      <c r="B725">
        <v>68582722</v>
      </c>
      <c r="C725">
        <v>68585429</v>
      </c>
      <c r="D725">
        <v>68308271</v>
      </c>
      <c r="E725">
        <v>1</v>
      </c>
      <c r="F725">
        <v>1</v>
      </c>
      <c r="G725">
        <v>33</v>
      </c>
      <c r="H725">
        <v>3</v>
      </c>
      <c r="I725" t="s">
        <v>826</v>
      </c>
      <c r="J725" t="s">
        <v>828</v>
      </c>
      <c r="K725" t="s">
        <v>827</v>
      </c>
      <c r="L725">
        <v>1354</v>
      </c>
      <c r="N725">
        <v>1010</v>
      </c>
      <c r="O725" t="s">
        <v>16</v>
      </c>
      <c r="P725" t="s">
        <v>16</v>
      </c>
      <c r="Q725">
        <v>1</v>
      </c>
      <c r="W725">
        <v>0</v>
      </c>
      <c r="X725">
        <v>-1456163613</v>
      </c>
      <c r="Y725">
        <f t="shared" si="182"/>
        <v>100</v>
      </c>
      <c r="AA725">
        <v>41.19</v>
      </c>
      <c r="AB725">
        <v>0</v>
      </c>
      <c r="AC725">
        <v>0</v>
      </c>
      <c r="AD725">
        <v>0</v>
      </c>
      <c r="AE725">
        <v>41.19</v>
      </c>
      <c r="AF725">
        <v>0</v>
      </c>
      <c r="AG725">
        <v>0</v>
      </c>
      <c r="AH725">
        <v>0</v>
      </c>
      <c r="AI725">
        <v>1</v>
      </c>
      <c r="AJ725">
        <v>1</v>
      </c>
      <c r="AK725">
        <v>1</v>
      </c>
      <c r="AL725">
        <v>1</v>
      </c>
      <c r="AM725">
        <v>-2</v>
      </c>
      <c r="AN725">
        <v>0</v>
      </c>
      <c r="AO725">
        <v>1</v>
      </c>
      <c r="AP725">
        <v>0</v>
      </c>
      <c r="AQ725">
        <v>0</v>
      </c>
      <c r="AR725">
        <v>0</v>
      </c>
      <c r="AS725" t="s">
        <v>3</v>
      </c>
      <c r="AT725">
        <v>100</v>
      </c>
      <c r="AU725" t="s">
        <v>3</v>
      </c>
      <c r="AV725">
        <v>0</v>
      </c>
      <c r="AW725">
        <v>2</v>
      </c>
      <c r="AX725">
        <v>68620869</v>
      </c>
      <c r="AY725">
        <v>1</v>
      </c>
      <c r="AZ725">
        <v>0</v>
      </c>
      <c r="BA725">
        <v>730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X725">
        <f>ROUND(Y725*Source!I426,9)</f>
        <v>2</v>
      </c>
      <c r="CY725">
        <f>AA725</f>
        <v>41.19</v>
      </c>
      <c r="CZ725">
        <f>AE725</f>
        <v>41.19</v>
      </c>
      <c r="DA725">
        <f>AI725</f>
        <v>1</v>
      </c>
      <c r="DB725">
        <f t="shared" si="183"/>
        <v>4119</v>
      </c>
      <c r="DC725">
        <f t="shared" si="184"/>
        <v>0</v>
      </c>
      <c r="DD725" t="s">
        <v>3</v>
      </c>
      <c r="DE725" t="s">
        <v>3</v>
      </c>
      <c r="DF725">
        <f t="shared" si="185"/>
        <v>82.38</v>
      </c>
      <c r="DG725">
        <f t="shared" si="186"/>
        <v>0</v>
      </c>
      <c r="DH725">
        <f t="shared" si="187"/>
        <v>0</v>
      </c>
      <c r="DI725">
        <f t="shared" si="188"/>
        <v>0</v>
      </c>
      <c r="DJ725">
        <f>DF725</f>
        <v>82.38</v>
      </c>
      <c r="DK725">
        <v>0</v>
      </c>
      <c r="DL725" t="s">
        <v>3</v>
      </c>
      <c r="DM725">
        <v>0</v>
      </c>
      <c r="DN725" t="s">
        <v>3</v>
      </c>
      <c r="DO725">
        <v>0</v>
      </c>
    </row>
    <row r="726" spans="1:119" x14ac:dyDescent="0.2">
      <c r="A726">
        <f>ROW(Source!A429)</f>
        <v>429</v>
      </c>
      <c r="B726">
        <v>68582722</v>
      </c>
      <c r="C726">
        <v>68585554</v>
      </c>
      <c r="D726">
        <v>68289694</v>
      </c>
      <c r="E726">
        <v>33</v>
      </c>
      <c r="F726">
        <v>1</v>
      </c>
      <c r="G726">
        <v>33</v>
      </c>
      <c r="H726">
        <v>1</v>
      </c>
      <c r="I726" t="s">
        <v>2072</v>
      </c>
      <c r="J726" t="s">
        <v>3</v>
      </c>
      <c r="K726" t="s">
        <v>2073</v>
      </c>
      <c r="L726">
        <v>1191</v>
      </c>
      <c r="N726">
        <v>1013</v>
      </c>
      <c r="O726" t="s">
        <v>2074</v>
      </c>
      <c r="P726" t="s">
        <v>2074</v>
      </c>
      <c r="Q726">
        <v>1</v>
      </c>
      <c r="W726">
        <v>0</v>
      </c>
      <c r="X726">
        <v>476480486</v>
      </c>
      <c r="Y726">
        <f>(AT726*0.2)</f>
        <v>6.2E-2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1</v>
      </c>
      <c r="AJ726">
        <v>1</v>
      </c>
      <c r="AK726">
        <v>1</v>
      </c>
      <c r="AL726">
        <v>1</v>
      </c>
      <c r="AM726">
        <v>-2</v>
      </c>
      <c r="AN726">
        <v>0</v>
      </c>
      <c r="AO726">
        <v>1</v>
      </c>
      <c r="AP726">
        <v>1</v>
      </c>
      <c r="AQ726">
        <v>0</v>
      </c>
      <c r="AR726">
        <v>0</v>
      </c>
      <c r="AS726" t="s">
        <v>3</v>
      </c>
      <c r="AT726">
        <v>0.31</v>
      </c>
      <c r="AU726" t="s">
        <v>348</v>
      </c>
      <c r="AV726">
        <v>1</v>
      </c>
      <c r="AW726">
        <v>2</v>
      </c>
      <c r="AX726">
        <v>68620870</v>
      </c>
      <c r="AY726">
        <v>1</v>
      </c>
      <c r="AZ726">
        <v>0</v>
      </c>
      <c r="BA726">
        <v>731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X726">
        <f>ROUND(Y726*Source!I429,9)</f>
        <v>6.2E-2</v>
      </c>
      <c r="CY726">
        <f>AD726</f>
        <v>0</v>
      </c>
      <c r="CZ726">
        <f>AH726</f>
        <v>0</v>
      </c>
      <c r="DA726">
        <f>AL726</f>
        <v>1</v>
      </c>
      <c r="DB726">
        <f>ROUND((ROUND(AT726*CZ726,2)*0.2),6)</f>
        <v>0</v>
      </c>
      <c r="DC726">
        <f>ROUND((ROUND(AT726*AG726,2)*0.2),6)</f>
        <v>0</v>
      </c>
      <c r="DD726" t="s">
        <v>3</v>
      </c>
      <c r="DE726" t="s">
        <v>3</v>
      </c>
      <c r="DF726">
        <f t="shared" si="185"/>
        <v>0</v>
      </c>
      <c r="DG726">
        <f t="shared" si="186"/>
        <v>0</v>
      </c>
      <c r="DH726">
        <f t="shared" si="187"/>
        <v>0</v>
      </c>
      <c r="DI726">
        <f t="shared" si="188"/>
        <v>0</v>
      </c>
      <c r="DJ726">
        <f>DI726</f>
        <v>0</v>
      </c>
      <c r="DK726">
        <v>0</v>
      </c>
      <c r="DL726" t="s">
        <v>3</v>
      </c>
      <c r="DM726">
        <v>0</v>
      </c>
      <c r="DN726" t="s">
        <v>3</v>
      </c>
      <c r="DO726">
        <v>0</v>
      </c>
    </row>
    <row r="727" spans="1:119" x14ac:dyDescent="0.2">
      <c r="A727">
        <f>ROW(Source!A429)</f>
        <v>429</v>
      </c>
      <c r="B727">
        <v>68582722</v>
      </c>
      <c r="C727">
        <v>68585554</v>
      </c>
      <c r="D727">
        <v>68303210</v>
      </c>
      <c r="E727">
        <v>1</v>
      </c>
      <c r="F727">
        <v>1</v>
      </c>
      <c r="G727">
        <v>33</v>
      </c>
      <c r="H727">
        <v>2</v>
      </c>
      <c r="I727" t="s">
        <v>2105</v>
      </c>
      <c r="J727" t="s">
        <v>2106</v>
      </c>
      <c r="K727" t="s">
        <v>2107</v>
      </c>
      <c r="L727">
        <v>1368</v>
      </c>
      <c r="N727">
        <v>1011</v>
      </c>
      <c r="O727" t="s">
        <v>341</v>
      </c>
      <c r="P727" t="s">
        <v>341</v>
      </c>
      <c r="Q727">
        <v>1</v>
      </c>
      <c r="W727">
        <v>0</v>
      </c>
      <c r="X727">
        <v>-700529201</v>
      </c>
      <c r="Y727">
        <f>(AT727*0.2)</f>
        <v>0.05</v>
      </c>
      <c r="AA727">
        <v>0</v>
      </c>
      <c r="AB727">
        <v>5.27</v>
      </c>
      <c r="AC727">
        <v>0.01</v>
      </c>
      <c r="AD727">
        <v>0</v>
      </c>
      <c r="AE727">
        <v>0</v>
      </c>
      <c r="AF727">
        <v>5.27</v>
      </c>
      <c r="AG727">
        <v>0.01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-2</v>
      </c>
      <c r="AN727">
        <v>0</v>
      </c>
      <c r="AO727">
        <v>1</v>
      </c>
      <c r="AP727">
        <v>1</v>
      </c>
      <c r="AQ727">
        <v>0</v>
      </c>
      <c r="AR727">
        <v>0</v>
      </c>
      <c r="AS727" t="s">
        <v>3</v>
      </c>
      <c r="AT727">
        <v>0.25</v>
      </c>
      <c r="AU727" t="s">
        <v>348</v>
      </c>
      <c r="AV727">
        <v>0</v>
      </c>
      <c r="AW727">
        <v>2</v>
      </c>
      <c r="AX727">
        <v>68620871</v>
      </c>
      <c r="AY727">
        <v>1</v>
      </c>
      <c r="AZ727">
        <v>0</v>
      </c>
      <c r="BA727">
        <v>732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X727">
        <f>ROUND(Y727*Source!I429,9)</f>
        <v>0.05</v>
      </c>
      <c r="CY727">
        <f>AB727</f>
        <v>5.27</v>
      </c>
      <c r="CZ727">
        <f>AF727</f>
        <v>5.27</v>
      </c>
      <c r="DA727">
        <f>AJ727</f>
        <v>1</v>
      </c>
      <c r="DB727">
        <f>ROUND((ROUND(AT727*CZ727,2)*0.2),6)</f>
        <v>0.26400000000000001</v>
      </c>
      <c r="DC727">
        <f>ROUND((ROUND(AT727*AG727,2)*0.2),6)</f>
        <v>0</v>
      </c>
      <c r="DD727" t="s">
        <v>3</v>
      </c>
      <c r="DE727" t="s">
        <v>3</v>
      </c>
      <c r="DF727">
        <f t="shared" si="185"/>
        <v>0</v>
      </c>
      <c r="DG727">
        <f t="shared" si="186"/>
        <v>0.26</v>
      </c>
      <c r="DH727">
        <f t="shared" si="187"/>
        <v>0</v>
      </c>
      <c r="DI727">
        <f t="shared" si="188"/>
        <v>0</v>
      </c>
      <c r="DJ727">
        <f>DG727</f>
        <v>0.26</v>
      </c>
      <c r="DK727">
        <v>0</v>
      </c>
      <c r="DL727" t="s">
        <v>3</v>
      </c>
      <c r="DM727">
        <v>0</v>
      </c>
      <c r="DN727" t="s">
        <v>3</v>
      </c>
      <c r="DO727">
        <v>0</v>
      </c>
    </row>
    <row r="728" spans="1:119" x14ac:dyDescent="0.2">
      <c r="A728">
        <f>ROW(Source!A429)</f>
        <v>429</v>
      </c>
      <c r="B728">
        <v>68582722</v>
      </c>
      <c r="C728">
        <v>68585554</v>
      </c>
      <c r="D728">
        <v>68308281</v>
      </c>
      <c r="E728">
        <v>1</v>
      </c>
      <c r="F728">
        <v>1</v>
      </c>
      <c r="G728">
        <v>33</v>
      </c>
      <c r="H728">
        <v>3</v>
      </c>
      <c r="I728" t="s">
        <v>2615</v>
      </c>
      <c r="J728" t="s">
        <v>2616</v>
      </c>
      <c r="K728" t="s">
        <v>2617</v>
      </c>
      <c r="L728">
        <v>1354</v>
      </c>
      <c r="N728">
        <v>1010</v>
      </c>
      <c r="O728" t="s">
        <v>16</v>
      </c>
      <c r="P728" t="s">
        <v>16</v>
      </c>
      <c r="Q728">
        <v>1</v>
      </c>
      <c r="W728">
        <v>0</v>
      </c>
      <c r="X728">
        <v>-721168783</v>
      </c>
      <c r="Y728">
        <f>(AT728*0)</f>
        <v>0</v>
      </c>
      <c r="AA728">
        <v>11009.21</v>
      </c>
      <c r="AB728">
        <v>0</v>
      </c>
      <c r="AC728">
        <v>0</v>
      </c>
      <c r="AD728">
        <v>0</v>
      </c>
      <c r="AE728">
        <v>11009.21</v>
      </c>
      <c r="AF728">
        <v>0</v>
      </c>
      <c r="AG728">
        <v>0</v>
      </c>
      <c r="AH728">
        <v>0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1</v>
      </c>
      <c r="AP728">
        <v>1</v>
      </c>
      <c r="AQ728">
        <v>0</v>
      </c>
      <c r="AR728">
        <v>0</v>
      </c>
      <c r="AS728" t="s">
        <v>3</v>
      </c>
      <c r="AT728">
        <v>1</v>
      </c>
      <c r="AU728" t="s">
        <v>347</v>
      </c>
      <c r="AV728">
        <v>0</v>
      </c>
      <c r="AW728">
        <v>2</v>
      </c>
      <c r="AX728">
        <v>68620872</v>
      </c>
      <c r="AY728">
        <v>1</v>
      </c>
      <c r="AZ728">
        <v>0</v>
      </c>
      <c r="BA728">
        <v>733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X728">
        <f>ROUND(Y728*Source!I429,9)</f>
        <v>0</v>
      </c>
      <c r="CY728">
        <f>AA728</f>
        <v>11009.21</v>
      </c>
      <c r="CZ728">
        <f>AE728</f>
        <v>11009.21</v>
      </c>
      <c r="DA728">
        <f>AI728</f>
        <v>1</v>
      </c>
      <c r="DB728">
        <f>ROUND((ROUND(AT728*CZ728,2)*0),6)</f>
        <v>0</v>
      </c>
      <c r="DC728">
        <f>ROUND((ROUND(AT728*AG728,2)*0),6)</f>
        <v>0</v>
      </c>
      <c r="DD728" t="s">
        <v>3</v>
      </c>
      <c r="DE728" t="s">
        <v>3</v>
      </c>
      <c r="DF728">
        <f t="shared" si="185"/>
        <v>0</v>
      </c>
      <c r="DG728">
        <f t="shared" si="186"/>
        <v>0</v>
      </c>
      <c r="DH728">
        <f t="shared" si="187"/>
        <v>0</v>
      </c>
      <c r="DI728">
        <f t="shared" si="188"/>
        <v>0</v>
      </c>
      <c r="DJ728">
        <f>DF728</f>
        <v>0</v>
      </c>
      <c r="DK728">
        <v>0</v>
      </c>
      <c r="DL728" t="s">
        <v>3</v>
      </c>
      <c r="DM728">
        <v>0</v>
      </c>
      <c r="DN728" t="s">
        <v>3</v>
      </c>
      <c r="DO728">
        <v>0</v>
      </c>
    </row>
    <row r="729" spans="1:119" x14ac:dyDescent="0.2">
      <c r="A729">
        <f>ROW(Source!A430)</f>
        <v>430</v>
      </c>
      <c r="B729">
        <v>68582722</v>
      </c>
      <c r="C729">
        <v>68585561</v>
      </c>
      <c r="D729">
        <v>68289694</v>
      </c>
      <c r="E729">
        <v>33</v>
      </c>
      <c r="F729">
        <v>1</v>
      </c>
      <c r="G729">
        <v>33</v>
      </c>
      <c r="H729">
        <v>1</v>
      </c>
      <c r="I729" t="s">
        <v>2072</v>
      </c>
      <c r="J729" t="s">
        <v>3</v>
      </c>
      <c r="K729" t="s">
        <v>2073</v>
      </c>
      <c r="L729">
        <v>1191</v>
      </c>
      <c r="N729">
        <v>1013</v>
      </c>
      <c r="O729" t="s">
        <v>2074</v>
      </c>
      <c r="P729" t="s">
        <v>2074</v>
      </c>
      <c r="Q729">
        <v>1</v>
      </c>
      <c r="W729">
        <v>0</v>
      </c>
      <c r="X729">
        <v>476480486</v>
      </c>
      <c r="Y729">
        <f>(AT729*0.2)</f>
        <v>0.25600000000000001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1</v>
      </c>
      <c r="AJ729">
        <v>1</v>
      </c>
      <c r="AK729">
        <v>1</v>
      </c>
      <c r="AL729">
        <v>1</v>
      </c>
      <c r="AM729">
        <v>-2</v>
      </c>
      <c r="AN729">
        <v>0</v>
      </c>
      <c r="AO729">
        <v>1</v>
      </c>
      <c r="AP729">
        <v>1</v>
      </c>
      <c r="AQ729">
        <v>0</v>
      </c>
      <c r="AR729">
        <v>0</v>
      </c>
      <c r="AS729" t="s">
        <v>3</v>
      </c>
      <c r="AT729">
        <v>1.28</v>
      </c>
      <c r="AU729" t="s">
        <v>776</v>
      </c>
      <c r="AV729">
        <v>1</v>
      </c>
      <c r="AW729">
        <v>2</v>
      </c>
      <c r="AX729">
        <v>68620873</v>
      </c>
      <c r="AY729">
        <v>1</v>
      </c>
      <c r="AZ729">
        <v>0</v>
      </c>
      <c r="BA729">
        <v>734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X729">
        <f>ROUND(Y729*Source!I430,9)</f>
        <v>0.25600000000000001</v>
      </c>
      <c r="CY729">
        <f>AD729</f>
        <v>0</v>
      </c>
      <c r="CZ729">
        <f>AH729</f>
        <v>0</v>
      </c>
      <c r="DA729">
        <f>AL729</f>
        <v>1</v>
      </c>
      <c r="DB729">
        <f>ROUND((ROUND(AT729*CZ729,2)*0.2),6)</f>
        <v>0</v>
      </c>
      <c r="DC729">
        <f>ROUND((ROUND(AT729*AG729,2)*0.2),6)</f>
        <v>0</v>
      </c>
      <c r="DD729" t="s">
        <v>3</v>
      </c>
      <c r="DE729" t="s">
        <v>3</v>
      </c>
      <c r="DF729">
        <f t="shared" si="185"/>
        <v>0</v>
      </c>
      <c r="DG729">
        <f t="shared" si="186"/>
        <v>0</v>
      </c>
      <c r="DH729">
        <f t="shared" si="187"/>
        <v>0</v>
      </c>
      <c r="DI729">
        <f t="shared" si="188"/>
        <v>0</v>
      </c>
      <c r="DJ729">
        <f>DI729</f>
        <v>0</v>
      </c>
      <c r="DK729">
        <v>0</v>
      </c>
      <c r="DL729" t="s">
        <v>3</v>
      </c>
      <c r="DM729">
        <v>0</v>
      </c>
      <c r="DN729" t="s">
        <v>3</v>
      </c>
      <c r="DO729">
        <v>0</v>
      </c>
    </row>
    <row r="730" spans="1:119" x14ac:dyDescent="0.2">
      <c r="A730">
        <f>ROW(Source!A430)</f>
        <v>430</v>
      </c>
      <c r="B730">
        <v>68582722</v>
      </c>
      <c r="C730">
        <v>68585561</v>
      </c>
      <c r="D730">
        <v>68302738</v>
      </c>
      <c r="E730">
        <v>1</v>
      </c>
      <c r="F730">
        <v>1</v>
      </c>
      <c r="G730">
        <v>33</v>
      </c>
      <c r="H730">
        <v>2</v>
      </c>
      <c r="I730" t="s">
        <v>2618</v>
      </c>
      <c r="J730" t="s">
        <v>2619</v>
      </c>
      <c r="K730" t="s">
        <v>2620</v>
      </c>
      <c r="L730">
        <v>1368</v>
      </c>
      <c r="N730">
        <v>1011</v>
      </c>
      <c r="O730" t="s">
        <v>341</v>
      </c>
      <c r="P730" t="s">
        <v>341</v>
      </c>
      <c r="Q730">
        <v>1</v>
      </c>
      <c r="W730">
        <v>0</v>
      </c>
      <c r="X730">
        <v>294518480</v>
      </c>
      <c r="Y730">
        <f t="shared" ref="Y730:Y774" si="189">AT730</f>
        <v>0.32</v>
      </c>
      <c r="AA730">
        <v>0</v>
      </c>
      <c r="AB730">
        <v>29.61</v>
      </c>
      <c r="AC730">
        <v>0.16</v>
      </c>
      <c r="AD730">
        <v>0</v>
      </c>
      <c r="AE730">
        <v>0</v>
      </c>
      <c r="AF730">
        <v>29.61</v>
      </c>
      <c r="AG730">
        <v>0.16</v>
      </c>
      <c r="AH730">
        <v>0</v>
      </c>
      <c r="AI730">
        <v>1</v>
      </c>
      <c r="AJ730">
        <v>1</v>
      </c>
      <c r="AK730">
        <v>1</v>
      </c>
      <c r="AL730">
        <v>1</v>
      </c>
      <c r="AM730">
        <v>-2</v>
      </c>
      <c r="AN730">
        <v>0</v>
      </c>
      <c r="AO730">
        <v>1</v>
      </c>
      <c r="AP730">
        <v>0</v>
      </c>
      <c r="AQ730">
        <v>0</v>
      </c>
      <c r="AR730">
        <v>0</v>
      </c>
      <c r="AS730" t="s">
        <v>3</v>
      </c>
      <c r="AT730">
        <v>0.32</v>
      </c>
      <c r="AU730" t="s">
        <v>3</v>
      </c>
      <c r="AV730">
        <v>0</v>
      </c>
      <c r="AW730">
        <v>2</v>
      </c>
      <c r="AX730">
        <v>68620874</v>
      </c>
      <c r="AY730">
        <v>1</v>
      </c>
      <c r="AZ730">
        <v>2048</v>
      </c>
      <c r="BA730">
        <v>735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X730">
        <f>ROUND(Y730*Source!I430,9)</f>
        <v>0.32</v>
      </c>
      <c r="CY730">
        <f>AB730</f>
        <v>29.61</v>
      </c>
      <c r="CZ730">
        <f>AF730</f>
        <v>29.61</v>
      </c>
      <c r="DA730">
        <f>AJ730</f>
        <v>1</v>
      </c>
      <c r="DB730">
        <f t="shared" ref="DB730:DB774" si="190">ROUND(ROUND(AT730*CZ730,2),6)</f>
        <v>9.48</v>
      </c>
      <c r="DC730">
        <f t="shared" ref="DC730:DC774" si="191">ROUND(ROUND(AT730*AG730,2),6)</f>
        <v>0.05</v>
      </c>
      <c r="DD730" t="s">
        <v>3</v>
      </c>
      <c r="DE730" t="s">
        <v>3</v>
      </c>
      <c r="DF730">
        <f t="shared" si="185"/>
        <v>0</v>
      </c>
      <c r="DG730">
        <f t="shared" si="186"/>
        <v>9.48</v>
      </c>
      <c r="DH730">
        <f t="shared" si="187"/>
        <v>0.05</v>
      </c>
      <c r="DI730">
        <f t="shared" si="188"/>
        <v>0</v>
      </c>
      <c r="DJ730">
        <f>DG730</f>
        <v>9.48</v>
      </c>
      <c r="DK730">
        <v>0</v>
      </c>
      <c r="DL730" t="s">
        <v>3</v>
      </c>
      <c r="DM730">
        <v>0</v>
      </c>
      <c r="DN730" t="s">
        <v>3</v>
      </c>
      <c r="DO730">
        <v>0</v>
      </c>
    </row>
    <row r="731" spans="1:119" x14ac:dyDescent="0.2">
      <c r="A731">
        <f>ROW(Source!A430)</f>
        <v>430</v>
      </c>
      <c r="B731">
        <v>68582722</v>
      </c>
      <c r="C731">
        <v>68585561</v>
      </c>
      <c r="D731">
        <v>68303248</v>
      </c>
      <c r="E731">
        <v>1</v>
      </c>
      <c r="F731">
        <v>1</v>
      </c>
      <c r="G731">
        <v>33</v>
      </c>
      <c r="H731">
        <v>2</v>
      </c>
      <c r="I731" t="s">
        <v>2188</v>
      </c>
      <c r="J731" t="s">
        <v>2189</v>
      </c>
      <c r="K731" t="s">
        <v>2190</v>
      </c>
      <c r="L731">
        <v>1368</v>
      </c>
      <c r="N731">
        <v>1011</v>
      </c>
      <c r="O731" t="s">
        <v>341</v>
      </c>
      <c r="P731" t="s">
        <v>341</v>
      </c>
      <c r="Q731">
        <v>1</v>
      </c>
      <c r="W731">
        <v>0</v>
      </c>
      <c r="X731">
        <v>-550399794</v>
      </c>
      <c r="Y731">
        <f t="shared" si="189"/>
        <v>0.14000000000000001</v>
      </c>
      <c r="AA731">
        <v>0</v>
      </c>
      <c r="AB731">
        <v>8.0299999999999994</v>
      </c>
      <c r="AC731">
        <v>1.18</v>
      </c>
      <c r="AD731">
        <v>0</v>
      </c>
      <c r="AE731">
        <v>0</v>
      </c>
      <c r="AF731">
        <v>8.0299999999999994</v>
      </c>
      <c r="AG731">
        <v>1.18</v>
      </c>
      <c r="AH731">
        <v>0</v>
      </c>
      <c r="AI731">
        <v>1</v>
      </c>
      <c r="AJ731">
        <v>1</v>
      </c>
      <c r="AK731">
        <v>1</v>
      </c>
      <c r="AL731">
        <v>1</v>
      </c>
      <c r="AM731">
        <v>-2</v>
      </c>
      <c r="AN731">
        <v>0</v>
      </c>
      <c r="AO731">
        <v>1</v>
      </c>
      <c r="AP731">
        <v>0</v>
      </c>
      <c r="AQ731">
        <v>0</v>
      </c>
      <c r="AR731">
        <v>0</v>
      </c>
      <c r="AS731" t="s">
        <v>3</v>
      </c>
      <c r="AT731">
        <v>0.14000000000000001</v>
      </c>
      <c r="AU731" t="s">
        <v>3</v>
      </c>
      <c r="AV731">
        <v>0</v>
      </c>
      <c r="AW731">
        <v>2</v>
      </c>
      <c r="AX731">
        <v>68620875</v>
      </c>
      <c r="AY731">
        <v>1</v>
      </c>
      <c r="AZ731">
        <v>2048</v>
      </c>
      <c r="BA731">
        <v>736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X731">
        <f>ROUND(Y731*Source!I430,9)</f>
        <v>0.14000000000000001</v>
      </c>
      <c r="CY731">
        <f>AB731</f>
        <v>8.0299999999999994</v>
      </c>
      <c r="CZ731">
        <f>AF731</f>
        <v>8.0299999999999994</v>
      </c>
      <c r="DA731">
        <f>AJ731</f>
        <v>1</v>
      </c>
      <c r="DB731">
        <f t="shared" si="190"/>
        <v>1.1200000000000001</v>
      </c>
      <c r="DC731">
        <f t="shared" si="191"/>
        <v>0.17</v>
      </c>
      <c r="DD731" t="s">
        <v>3</v>
      </c>
      <c r="DE731" t="s">
        <v>3</v>
      </c>
      <c r="DF731">
        <f t="shared" si="185"/>
        <v>0</v>
      </c>
      <c r="DG731">
        <f t="shared" si="186"/>
        <v>1.1200000000000001</v>
      </c>
      <c r="DH731">
        <f t="shared" si="187"/>
        <v>0.17</v>
      </c>
      <c r="DI731">
        <f t="shared" si="188"/>
        <v>0</v>
      </c>
      <c r="DJ731">
        <f>DG731</f>
        <v>1.1200000000000001</v>
      </c>
      <c r="DK731">
        <v>0</v>
      </c>
      <c r="DL731" t="s">
        <v>3</v>
      </c>
      <c r="DM731">
        <v>0</v>
      </c>
      <c r="DN731" t="s">
        <v>3</v>
      </c>
      <c r="DO731">
        <v>0</v>
      </c>
    </row>
    <row r="732" spans="1:119" x14ac:dyDescent="0.2">
      <c r="A732">
        <f>ROW(Source!A430)</f>
        <v>430</v>
      </c>
      <c r="B732">
        <v>68582722</v>
      </c>
      <c r="C732">
        <v>68585561</v>
      </c>
      <c r="D732">
        <v>68303176</v>
      </c>
      <c r="E732">
        <v>1</v>
      </c>
      <c r="F732">
        <v>1</v>
      </c>
      <c r="G732">
        <v>33</v>
      </c>
      <c r="H732">
        <v>2</v>
      </c>
      <c r="I732" t="s">
        <v>2434</v>
      </c>
      <c r="J732" t="s">
        <v>2435</v>
      </c>
      <c r="K732" t="s">
        <v>2436</v>
      </c>
      <c r="L732">
        <v>1368</v>
      </c>
      <c r="N732">
        <v>1011</v>
      </c>
      <c r="O732" t="s">
        <v>341</v>
      </c>
      <c r="P732" t="s">
        <v>341</v>
      </c>
      <c r="Q732">
        <v>1</v>
      </c>
      <c r="W732">
        <v>0</v>
      </c>
      <c r="X732">
        <v>2111167305</v>
      </c>
      <c r="Y732">
        <f t="shared" si="189"/>
        <v>0.02</v>
      </c>
      <c r="AA732">
        <v>0</v>
      </c>
      <c r="AB732">
        <v>6.63</v>
      </c>
      <c r="AC732">
        <v>0.02</v>
      </c>
      <c r="AD732">
        <v>0</v>
      </c>
      <c r="AE732">
        <v>0</v>
      </c>
      <c r="AF732">
        <v>6.63</v>
      </c>
      <c r="AG732">
        <v>0.02</v>
      </c>
      <c r="AH732">
        <v>0</v>
      </c>
      <c r="AI732">
        <v>1</v>
      </c>
      <c r="AJ732">
        <v>1</v>
      </c>
      <c r="AK732">
        <v>1</v>
      </c>
      <c r="AL732">
        <v>1</v>
      </c>
      <c r="AM732">
        <v>-2</v>
      </c>
      <c r="AN732">
        <v>0</v>
      </c>
      <c r="AO732">
        <v>1</v>
      </c>
      <c r="AP732">
        <v>0</v>
      </c>
      <c r="AQ732">
        <v>0</v>
      </c>
      <c r="AR732">
        <v>0</v>
      </c>
      <c r="AS732" t="s">
        <v>3</v>
      </c>
      <c r="AT732">
        <v>0.02</v>
      </c>
      <c r="AU732" t="s">
        <v>3</v>
      </c>
      <c r="AV732">
        <v>0</v>
      </c>
      <c r="AW732">
        <v>2</v>
      </c>
      <c r="AX732">
        <v>68620876</v>
      </c>
      <c r="AY732">
        <v>1</v>
      </c>
      <c r="AZ732">
        <v>2048</v>
      </c>
      <c r="BA732">
        <v>737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X732">
        <f>ROUND(Y732*Source!I430,9)</f>
        <v>0.02</v>
      </c>
      <c r="CY732">
        <f>AB732</f>
        <v>6.63</v>
      </c>
      <c r="CZ732">
        <f>AF732</f>
        <v>6.63</v>
      </c>
      <c r="DA732">
        <f>AJ732</f>
        <v>1</v>
      </c>
      <c r="DB732">
        <f t="shared" si="190"/>
        <v>0.13</v>
      </c>
      <c r="DC732">
        <f t="shared" si="191"/>
        <v>0</v>
      </c>
      <c r="DD732" t="s">
        <v>3</v>
      </c>
      <c r="DE732" t="s">
        <v>3</v>
      </c>
      <c r="DF732">
        <f t="shared" si="185"/>
        <v>0</v>
      </c>
      <c r="DG732">
        <f t="shared" si="186"/>
        <v>0.13</v>
      </c>
      <c r="DH732">
        <f t="shared" si="187"/>
        <v>0</v>
      </c>
      <c r="DI732">
        <f t="shared" si="188"/>
        <v>0</v>
      </c>
      <c r="DJ732">
        <f>DG732</f>
        <v>0.13</v>
      </c>
      <c r="DK732">
        <v>0</v>
      </c>
      <c r="DL732" t="s">
        <v>3</v>
      </c>
      <c r="DM732">
        <v>0</v>
      </c>
      <c r="DN732" t="s">
        <v>3</v>
      </c>
      <c r="DO732">
        <v>0</v>
      </c>
    </row>
    <row r="733" spans="1:119" x14ac:dyDescent="0.2">
      <c r="A733">
        <f>ROW(Source!A430)</f>
        <v>430</v>
      </c>
      <c r="B733">
        <v>68582722</v>
      </c>
      <c r="C733">
        <v>68585561</v>
      </c>
      <c r="D733">
        <v>68303210</v>
      </c>
      <c r="E733">
        <v>1</v>
      </c>
      <c r="F733">
        <v>1</v>
      </c>
      <c r="G733">
        <v>33</v>
      </c>
      <c r="H733">
        <v>2</v>
      </c>
      <c r="I733" t="s">
        <v>2105</v>
      </c>
      <c r="J733" t="s">
        <v>2106</v>
      </c>
      <c r="K733" t="s">
        <v>2107</v>
      </c>
      <c r="L733">
        <v>1368</v>
      </c>
      <c r="N733">
        <v>1011</v>
      </c>
      <c r="O733" t="s">
        <v>341</v>
      </c>
      <c r="P733" t="s">
        <v>341</v>
      </c>
      <c r="Q733">
        <v>1</v>
      </c>
      <c r="W733">
        <v>0</v>
      </c>
      <c r="X733">
        <v>-700529201</v>
      </c>
      <c r="Y733">
        <f t="shared" si="189"/>
        <v>0.19</v>
      </c>
      <c r="AA733">
        <v>0</v>
      </c>
      <c r="AB733">
        <v>5.27</v>
      </c>
      <c r="AC733">
        <v>0.01</v>
      </c>
      <c r="AD733">
        <v>0</v>
      </c>
      <c r="AE733">
        <v>0</v>
      </c>
      <c r="AF733">
        <v>5.27</v>
      </c>
      <c r="AG733">
        <v>0.01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-2</v>
      </c>
      <c r="AN733">
        <v>0</v>
      </c>
      <c r="AO733">
        <v>1</v>
      </c>
      <c r="AP733">
        <v>0</v>
      </c>
      <c r="AQ733">
        <v>0</v>
      </c>
      <c r="AR733">
        <v>0</v>
      </c>
      <c r="AS733" t="s">
        <v>3</v>
      </c>
      <c r="AT733">
        <v>0.19</v>
      </c>
      <c r="AU733" t="s">
        <v>3</v>
      </c>
      <c r="AV733">
        <v>0</v>
      </c>
      <c r="AW733">
        <v>2</v>
      </c>
      <c r="AX733">
        <v>68620877</v>
      </c>
      <c r="AY733">
        <v>1</v>
      </c>
      <c r="AZ733">
        <v>2048</v>
      </c>
      <c r="BA733">
        <v>738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X733">
        <f>ROUND(Y733*Source!I430,9)</f>
        <v>0.19</v>
      </c>
      <c r="CY733">
        <f>AB733</f>
        <v>5.27</v>
      </c>
      <c r="CZ733">
        <f>AF733</f>
        <v>5.27</v>
      </c>
      <c r="DA733">
        <f>AJ733</f>
        <v>1</v>
      </c>
      <c r="DB733">
        <f t="shared" si="190"/>
        <v>1</v>
      </c>
      <c r="DC733">
        <f t="shared" si="191"/>
        <v>0</v>
      </c>
      <c r="DD733" t="s">
        <v>3</v>
      </c>
      <c r="DE733" t="s">
        <v>3</v>
      </c>
      <c r="DF733">
        <f t="shared" si="185"/>
        <v>0</v>
      </c>
      <c r="DG733">
        <f t="shared" si="186"/>
        <v>1</v>
      </c>
      <c r="DH733">
        <f t="shared" si="187"/>
        <v>0</v>
      </c>
      <c r="DI733">
        <f t="shared" si="188"/>
        <v>0</v>
      </c>
      <c r="DJ733">
        <f>DG733</f>
        <v>1</v>
      </c>
      <c r="DK733">
        <v>0</v>
      </c>
      <c r="DL733" t="s">
        <v>3</v>
      </c>
      <c r="DM733">
        <v>0</v>
      </c>
      <c r="DN733" t="s">
        <v>3</v>
      </c>
      <c r="DO733">
        <v>0</v>
      </c>
    </row>
    <row r="734" spans="1:119" x14ac:dyDescent="0.2">
      <c r="A734">
        <f>ROW(Source!A430)</f>
        <v>430</v>
      </c>
      <c r="B734">
        <v>68582722</v>
      </c>
      <c r="C734">
        <v>68585561</v>
      </c>
      <c r="D734">
        <v>68304332</v>
      </c>
      <c r="E734">
        <v>1</v>
      </c>
      <c r="F734">
        <v>1</v>
      </c>
      <c r="G734">
        <v>33</v>
      </c>
      <c r="H734">
        <v>3</v>
      </c>
      <c r="I734" t="s">
        <v>2621</v>
      </c>
      <c r="J734" t="s">
        <v>2622</v>
      </c>
      <c r="K734" t="s">
        <v>2623</v>
      </c>
      <c r="L734">
        <v>1346</v>
      </c>
      <c r="N734">
        <v>1009</v>
      </c>
      <c r="O734" t="s">
        <v>529</v>
      </c>
      <c r="P734" t="s">
        <v>529</v>
      </c>
      <c r="Q734">
        <v>1</v>
      </c>
      <c r="W734">
        <v>0</v>
      </c>
      <c r="X734">
        <v>-644857221</v>
      </c>
      <c r="Y734">
        <f t="shared" si="189"/>
        <v>0.02</v>
      </c>
      <c r="AA734">
        <v>193.76</v>
      </c>
      <c r="AB734">
        <v>0</v>
      </c>
      <c r="AC734">
        <v>0</v>
      </c>
      <c r="AD734">
        <v>0</v>
      </c>
      <c r="AE734">
        <v>193.76</v>
      </c>
      <c r="AF734">
        <v>0</v>
      </c>
      <c r="AG734">
        <v>0</v>
      </c>
      <c r="AH734">
        <v>0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1</v>
      </c>
      <c r="AP734">
        <v>0</v>
      </c>
      <c r="AQ734">
        <v>0</v>
      </c>
      <c r="AR734">
        <v>0</v>
      </c>
      <c r="AS734" t="s">
        <v>3</v>
      </c>
      <c r="AT734">
        <v>0.02</v>
      </c>
      <c r="AU734" t="s">
        <v>3</v>
      </c>
      <c r="AV734">
        <v>0</v>
      </c>
      <c r="AW734">
        <v>2</v>
      </c>
      <c r="AX734">
        <v>68620878</v>
      </c>
      <c r="AY734">
        <v>1</v>
      </c>
      <c r="AZ734">
        <v>2048</v>
      </c>
      <c r="BA734">
        <v>739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X734">
        <f>ROUND(Y734*Source!I430,9)</f>
        <v>0.02</v>
      </c>
      <c r="CY734">
        <f>AA734</f>
        <v>193.76</v>
      </c>
      <c r="CZ734">
        <f>AE734</f>
        <v>193.76</v>
      </c>
      <c r="DA734">
        <f>AI734</f>
        <v>1</v>
      </c>
      <c r="DB734">
        <f t="shared" si="190"/>
        <v>3.88</v>
      </c>
      <c r="DC734">
        <f t="shared" si="191"/>
        <v>0</v>
      </c>
      <c r="DD734" t="s">
        <v>3</v>
      </c>
      <c r="DE734" t="s">
        <v>3</v>
      </c>
      <c r="DF734">
        <f t="shared" si="185"/>
        <v>3.88</v>
      </c>
      <c r="DG734">
        <f t="shared" si="186"/>
        <v>0</v>
      </c>
      <c r="DH734">
        <f t="shared" si="187"/>
        <v>0</v>
      </c>
      <c r="DI734">
        <f t="shared" si="188"/>
        <v>0</v>
      </c>
      <c r="DJ734">
        <f>DF734</f>
        <v>3.88</v>
      </c>
      <c r="DK734">
        <v>0</v>
      </c>
      <c r="DL734" t="s">
        <v>3</v>
      </c>
      <c r="DM734">
        <v>0</v>
      </c>
      <c r="DN734" t="s">
        <v>3</v>
      </c>
      <c r="DO734">
        <v>0</v>
      </c>
    </row>
    <row r="735" spans="1:119" x14ac:dyDescent="0.2">
      <c r="A735">
        <f>ROW(Source!A430)</f>
        <v>430</v>
      </c>
      <c r="B735">
        <v>68582722</v>
      </c>
      <c r="C735">
        <v>68585561</v>
      </c>
      <c r="D735">
        <v>68308281</v>
      </c>
      <c r="E735">
        <v>1</v>
      </c>
      <c r="F735">
        <v>1</v>
      </c>
      <c r="G735">
        <v>33</v>
      </c>
      <c r="H735">
        <v>3</v>
      </c>
      <c r="I735" t="s">
        <v>2615</v>
      </c>
      <c r="J735" t="s">
        <v>2616</v>
      </c>
      <c r="K735" t="s">
        <v>2617</v>
      </c>
      <c r="L735">
        <v>1354</v>
      </c>
      <c r="N735">
        <v>1010</v>
      </c>
      <c r="O735" t="s">
        <v>16</v>
      </c>
      <c r="P735" t="s">
        <v>16</v>
      </c>
      <c r="Q735">
        <v>1</v>
      </c>
      <c r="W735">
        <v>0</v>
      </c>
      <c r="X735">
        <v>-721168783</v>
      </c>
      <c r="Y735">
        <f t="shared" si="189"/>
        <v>1</v>
      </c>
      <c r="AA735">
        <v>11009.21</v>
      </c>
      <c r="AB735">
        <v>0</v>
      </c>
      <c r="AC735">
        <v>0</v>
      </c>
      <c r="AD735">
        <v>0</v>
      </c>
      <c r="AE735">
        <v>11009.21</v>
      </c>
      <c r="AF735">
        <v>0</v>
      </c>
      <c r="AG735">
        <v>0</v>
      </c>
      <c r="AH735">
        <v>0</v>
      </c>
      <c r="AI735">
        <v>1</v>
      </c>
      <c r="AJ735">
        <v>1</v>
      </c>
      <c r="AK735">
        <v>1</v>
      </c>
      <c r="AL735">
        <v>1</v>
      </c>
      <c r="AM735">
        <v>-2</v>
      </c>
      <c r="AN735">
        <v>0</v>
      </c>
      <c r="AO735">
        <v>1</v>
      </c>
      <c r="AP735">
        <v>0</v>
      </c>
      <c r="AQ735">
        <v>0</v>
      </c>
      <c r="AR735">
        <v>0</v>
      </c>
      <c r="AS735" t="s">
        <v>3</v>
      </c>
      <c r="AT735">
        <v>1</v>
      </c>
      <c r="AU735" t="s">
        <v>3</v>
      </c>
      <c r="AV735">
        <v>0</v>
      </c>
      <c r="AW735">
        <v>2</v>
      </c>
      <c r="AX735">
        <v>68620879</v>
      </c>
      <c r="AY735">
        <v>1</v>
      </c>
      <c r="AZ735">
        <v>2048</v>
      </c>
      <c r="BA735">
        <v>740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X735">
        <f>ROUND(Y735*Source!I430,9)</f>
        <v>1</v>
      </c>
      <c r="CY735">
        <f>AA735</f>
        <v>11009.21</v>
      </c>
      <c r="CZ735">
        <f>AE735</f>
        <v>11009.21</v>
      </c>
      <c r="DA735">
        <f>AI735</f>
        <v>1</v>
      </c>
      <c r="DB735">
        <f t="shared" si="190"/>
        <v>11009.21</v>
      </c>
      <c r="DC735">
        <f t="shared" si="191"/>
        <v>0</v>
      </c>
      <c r="DD735" t="s">
        <v>3</v>
      </c>
      <c r="DE735" t="s">
        <v>3</v>
      </c>
      <c r="DF735">
        <f t="shared" si="185"/>
        <v>11009.21</v>
      </c>
      <c r="DG735">
        <f t="shared" si="186"/>
        <v>0</v>
      </c>
      <c r="DH735">
        <f t="shared" si="187"/>
        <v>0</v>
      </c>
      <c r="DI735">
        <f t="shared" si="188"/>
        <v>0</v>
      </c>
      <c r="DJ735">
        <f>DF735</f>
        <v>11009.21</v>
      </c>
      <c r="DK735">
        <v>0</v>
      </c>
      <c r="DL735" t="s">
        <v>3</v>
      </c>
      <c r="DM735">
        <v>0</v>
      </c>
      <c r="DN735" t="s">
        <v>3</v>
      </c>
      <c r="DO735">
        <v>0</v>
      </c>
    </row>
    <row r="736" spans="1:119" x14ac:dyDescent="0.2">
      <c r="A736">
        <f>ROW(Source!A431)</f>
        <v>431</v>
      </c>
      <c r="B736">
        <v>68582722</v>
      </c>
      <c r="C736">
        <v>68585605</v>
      </c>
      <c r="D736">
        <v>68289694</v>
      </c>
      <c r="E736">
        <v>33</v>
      </c>
      <c r="F736">
        <v>1</v>
      </c>
      <c r="G736">
        <v>33</v>
      </c>
      <c r="H736">
        <v>1</v>
      </c>
      <c r="I736" t="s">
        <v>2072</v>
      </c>
      <c r="J736" t="s">
        <v>3</v>
      </c>
      <c r="K736" t="s">
        <v>2073</v>
      </c>
      <c r="L736">
        <v>1191</v>
      </c>
      <c r="N736">
        <v>1013</v>
      </c>
      <c r="O736" t="s">
        <v>2074</v>
      </c>
      <c r="P736" t="s">
        <v>2074</v>
      </c>
      <c r="Q736">
        <v>1</v>
      </c>
      <c r="W736">
        <v>0</v>
      </c>
      <c r="X736">
        <v>476480486</v>
      </c>
      <c r="Y736">
        <f t="shared" si="189"/>
        <v>0.31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1</v>
      </c>
      <c r="AJ736">
        <v>1</v>
      </c>
      <c r="AK736">
        <v>1</v>
      </c>
      <c r="AL736">
        <v>1</v>
      </c>
      <c r="AM736">
        <v>-2</v>
      </c>
      <c r="AN736">
        <v>0</v>
      </c>
      <c r="AO736">
        <v>1</v>
      </c>
      <c r="AP736">
        <v>0</v>
      </c>
      <c r="AQ736">
        <v>0</v>
      </c>
      <c r="AR736">
        <v>0</v>
      </c>
      <c r="AS736" t="s">
        <v>3</v>
      </c>
      <c r="AT736">
        <v>0.31</v>
      </c>
      <c r="AU736" t="s">
        <v>3</v>
      </c>
      <c r="AV736">
        <v>1</v>
      </c>
      <c r="AW736">
        <v>2</v>
      </c>
      <c r="AX736">
        <v>68620880</v>
      </c>
      <c r="AY736">
        <v>1</v>
      </c>
      <c r="AZ736">
        <v>0</v>
      </c>
      <c r="BA736">
        <v>741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X736">
        <f>ROUND(Y736*Source!I431,9)</f>
        <v>0.31</v>
      </c>
      <c r="CY736">
        <f>AD736</f>
        <v>0</v>
      </c>
      <c r="CZ736">
        <f>AH736</f>
        <v>0</v>
      </c>
      <c r="DA736">
        <f>AL736</f>
        <v>1</v>
      </c>
      <c r="DB736">
        <f t="shared" si="190"/>
        <v>0</v>
      </c>
      <c r="DC736">
        <f t="shared" si="191"/>
        <v>0</v>
      </c>
      <c r="DD736" t="s">
        <v>3</v>
      </c>
      <c r="DE736" t="s">
        <v>3</v>
      </c>
      <c r="DF736">
        <f t="shared" si="185"/>
        <v>0</v>
      </c>
      <c r="DG736">
        <f t="shared" si="186"/>
        <v>0</v>
      </c>
      <c r="DH736">
        <f t="shared" si="187"/>
        <v>0</v>
      </c>
      <c r="DI736">
        <f t="shared" si="188"/>
        <v>0</v>
      </c>
      <c r="DJ736">
        <f>DI736</f>
        <v>0</v>
      </c>
      <c r="DK736">
        <v>0</v>
      </c>
      <c r="DL736" t="s">
        <v>3</v>
      </c>
      <c r="DM736">
        <v>0</v>
      </c>
      <c r="DN736" t="s">
        <v>3</v>
      </c>
      <c r="DO736">
        <v>0</v>
      </c>
    </row>
    <row r="737" spans="1:119" x14ac:dyDescent="0.2">
      <c r="A737">
        <f>ROW(Source!A431)</f>
        <v>431</v>
      </c>
      <c r="B737">
        <v>68582722</v>
      </c>
      <c r="C737">
        <v>68585605</v>
      </c>
      <c r="D737">
        <v>68303210</v>
      </c>
      <c r="E737">
        <v>1</v>
      </c>
      <c r="F737">
        <v>1</v>
      </c>
      <c r="G737">
        <v>33</v>
      </c>
      <c r="H737">
        <v>2</v>
      </c>
      <c r="I737" t="s">
        <v>2105</v>
      </c>
      <c r="J737" t="s">
        <v>2106</v>
      </c>
      <c r="K737" t="s">
        <v>2107</v>
      </c>
      <c r="L737">
        <v>1368</v>
      </c>
      <c r="N737">
        <v>1011</v>
      </c>
      <c r="O737" t="s">
        <v>341</v>
      </c>
      <c r="P737" t="s">
        <v>341</v>
      </c>
      <c r="Q737">
        <v>1</v>
      </c>
      <c r="W737">
        <v>0</v>
      </c>
      <c r="X737">
        <v>-700529201</v>
      </c>
      <c r="Y737">
        <f t="shared" si="189"/>
        <v>0.25</v>
      </c>
      <c r="AA737">
        <v>0</v>
      </c>
      <c r="AB737">
        <v>5.27</v>
      </c>
      <c r="AC737">
        <v>0.01</v>
      </c>
      <c r="AD737">
        <v>0</v>
      </c>
      <c r="AE737">
        <v>0</v>
      </c>
      <c r="AF737">
        <v>5.27</v>
      </c>
      <c r="AG737">
        <v>0.01</v>
      </c>
      <c r="AH737">
        <v>0</v>
      </c>
      <c r="AI737">
        <v>1</v>
      </c>
      <c r="AJ737">
        <v>1</v>
      </c>
      <c r="AK737">
        <v>1</v>
      </c>
      <c r="AL737">
        <v>1</v>
      </c>
      <c r="AM737">
        <v>-2</v>
      </c>
      <c r="AN737">
        <v>0</v>
      </c>
      <c r="AO737">
        <v>1</v>
      </c>
      <c r="AP737">
        <v>0</v>
      </c>
      <c r="AQ737">
        <v>0</v>
      </c>
      <c r="AR737">
        <v>0</v>
      </c>
      <c r="AS737" t="s">
        <v>3</v>
      </c>
      <c r="AT737">
        <v>0.25</v>
      </c>
      <c r="AU737" t="s">
        <v>3</v>
      </c>
      <c r="AV737">
        <v>0</v>
      </c>
      <c r="AW737">
        <v>2</v>
      </c>
      <c r="AX737">
        <v>68620881</v>
      </c>
      <c r="AY737">
        <v>1</v>
      </c>
      <c r="AZ737">
        <v>0</v>
      </c>
      <c r="BA737">
        <v>742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X737">
        <f>ROUND(Y737*Source!I431,9)</f>
        <v>0.25</v>
      </c>
      <c r="CY737">
        <f>AB737</f>
        <v>5.27</v>
      </c>
      <c r="CZ737">
        <f>AF737</f>
        <v>5.27</v>
      </c>
      <c r="DA737">
        <f>AJ737</f>
        <v>1</v>
      </c>
      <c r="DB737">
        <f t="shared" si="190"/>
        <v>1.32</v>
      </c>
      <c r="DC737">
        <f t="shared" si="191"/>
        <v>0</v>
      </c>
      <c r="DD737" t="s">
        <v>3</v>
      </c>
      <c r="DE737" t="s">
        <v>3</v>
      </c>
      <c r="DF737">
        <f t="shared" si="185"/>
        <v>0</v>
      </c>
      <c r="DG737">
        <f t="shared" si="186"/>
        <v>1.32</v>
      </c>
      <c r="DH737">
        <f t="shared" si="187"/>
        <v>0</v>
      </c>
      <c r="DI737">
        <f t="shared" si="188"/>
        <v>0</v>
      </c>
      <c r="DJ737">
        <f>DG737</f>
        <v>1.32</v>
      </c>
      <c r="DK737">
        <v>0</v>
      </c>
      <c r="DL737" t="s">
        <v>3</v>
      </c>
      <c r="DM737">
        <v>0</v>
      </c>
      <c r="DN737" t="s">
        <v>3</v>
      </c>
      <c r="DO737">
        <v>0</v>
      </c>
    </row>
    <row r="738" spans="1:119" x14ac:dyDescent="0.2">
      <c r="A738">
        <f>ROW(Source!A431)</f>
        <v>431</v>
      </c>
      <c r="B738">
        <v>68582722</v>
      </c>
      <c r="C738">
        <v>68585605</v>
      </c>
      <c r="D738">
        <v>68308281</v>
      </c>
      <c r="E738">
        <v>1</v>
      </c>
      <c r="F738">
        <v>1</v>
      </c>
      <c r="G738">
        <v>33</v>
      </c>
      <c r="H738">
        <v>3</v>
      </c>
      <c r="I738" t="s">
        <v>2615</v>
      </c>
      <c r="J738" t="s">
        <v>2616</v>
      </c>
      <c r="K738" t="s">
        <v>2617</v>
      </c>
      <c r="L738">
        <v>1354</v>
      </c>
      <c r="N738">
        <v>1010</v>
      </c>
      <c r="O738" t="s">
        <v>16</v>
      </c>
      <c r="P738" t="s">
        <v>16</v>
      </c>
      <c r="Q738">
        <v>1</v>
      </c>
      <c r="W738">
        <v>0</v>
      </c>
      <c r="X738">
        <v>-721168783</v>
      </c>
      <c r="Y738">
        <f t="shared" si="189"/>
        <v>1</v>
      </c>
      <c r="AA738">
        <v>11009.21</v>
      </c>
      <c r="AB738">
        <v>0</v>
      </c>
      <c r="AC738">
        <v>0</v>
      </c>
      <c r="AD738">
        <v>0</v>
      </c>
      <c r="AE738">
        <v>11009.21</v>
      </c>
      <c r="AF738">
        <v>0</v>
      </c>
      <c r="AG738">
        <v>0</v>
      </c>
      <c r="AH738">
        <v>0</v>
      </c>
      <c r="AI738">
        <v>1</v>
      </c>
      <c r="AJ738">
        <v>1</v>
      </c>
      <c r="AK738">
        <v>1</v>
      </c>
      <c r="AL738">
        <v>1</v>
      </c>
      <c r="AM738">
        <v>-2</v>
      </c>
      <c r="AN738">
        <v>0</v>
      </c>
      <c r="AO738">
        <v>1</v>
      </c>
      <c r="AP738">
        <v>0</v>
      </c>
      <c r="AQ738">
        <v>0</v>
      </c>
      <c r="AR738">
        <v>0</v>
      </c>
      <c r="AS738" t="s">
        <v>3</v>
      </c>
      <c r="AT738">
        <v>1</v>
      </c>
      <c r="AU738" t="s">
        <v>3</v>
      </c>
      <c r="AV738">
        <v>0</v>
      </c>
      <c r="AW738">
        <v>2</v>
      </c>
      <c r="AX738">
        <v>68620882</v>
      </c>
      <c r="AY738">
        <v>1</v>
      </c>
      <c r="AZ738">
        <v>0</v>
      </c>
      <c r="BA738">
        <v>743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X738">
        <f>ROUND(Y738*Source!I431,9)</f>
        <v>1</v>
      </c>
      <c r="CY738">
        <f>AA738</f>
        <v>11009.21</v>
      </c>
      <c r="CZ738">
        <f>AE738</f>
        <v>11009.21</v>
      </c>
      <c r="DA738">
        <f>AI738</f>
        <v>1</v>
      </c>
      <c r="DB738">
        <f t="shared" si="190"/>
        <v>11009.21</v>
      </c>
      <c r="DC738">
        <f t="shared" si="191"/>
        <v>0</v>
      </c>
      <c r="DD738" t="s">
        <v>3</v>
      </c>
      <c r="DE738" t="s">
        <v>3</v>
      </c>
      <c r="DF738">
        <f t="shared" si="185"/>
        <v>11009.21</v>
      </c>
      <c r="DG738">
        <f t="shared" si="186"/>
        <v>0</v>
      </c>
      <c r="DH738">
        <f t="shared" si="187"/>
        <v>0</v>
      </c>
      <c r="DI738">
        <f t="shared" si="188"/>
        <v>0</v>
      </c>
      <c r="DJ738">
        <f>DF738</f>
        <v>11009.21</v>
      </c>
      <c r="DK738">
        <v>0</v>
      </c>
      <c r="DL738" t="s">
        <v>3</v>
      </c>
      <c r="DM738">
        <v>0</v>
      </c>
      <c r="DN738" t="s">
        <v>3</v>
      </c>
      <c r="DO738">
        <v>0</v>
      </c>
    </row>
    <row r="739" spans="1:119" x14ac:dyDescent="0.2">
      <c r="A739">
        <f>ROW(Source!A432)</f>
        <v>432</v>
      </c>
      <c r="B739">
        <v>68582722</v>
      </c>
      <c r="C739">
        <v>68585612</v>
      </c>
      <c r="D739">
        <v>68289694</v>
      </c>
      <c r="E739">
        <v>33</v>
      </c>
      <c r="F739">
        <v>1</v>
      </c>
      <c r="G739">
        <v>33</v>
      </c>
      <c r="H739">
        <v>1</v>
      </c>
      <c r="I739" t="s">
        <v>2072</v>
      </c>
      <c r="J739" t="s">
        <v>3</v>
      </c>
      <c r="K739" t="s">
        <v>2073</v>
      </c>
      <c r="L739">
        <v>1191</v>
      </c>
      <c r="N739">
        <v>1013</v>
      </c>
      <c r="O739" t="s">
        <v>2074</v>
      </c>
      <c r="P739" t="s">
        <v>2074</v>
      </c>
      <c r="Q739">
        <v>1</v>
      </c>
      <c r="W739">
        <v>0</v>
      </c>
      <c r="X739">
        <v>476480486</v>
      </c>
      <c r="Y739">
        <f t="shared" si="189"/>
        <v>1.28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-2</v>
      </c>
      <c r="AN739">
        <v>0</v>
      </c>
      <c r="AO739">
        <v>1</v>
      </c>
      <c r="AP739">
        <v>0</v>
      </c>
      <c r="AQ739">
        <v>0</v>
      </c>
      <c r="AR739">
        <v>0</v>
      </c>
      <c r="AS739" t="s">
        <v>3</v>
      </c>
      <c r="AT739">
        <v>1.28</v>
      </c>
      <c r="AU739" t="s">
        <v>3</v>
      </c>
      <c r="AV739">
        <v>1</v>
      </c>
      <c r="AW739">
        <v>2</v>
      </c>
      <c r="AX739">
        <v>68620883</v>
      </c>
      <c r="AY739">
        <v>1</v>
      </c>
      <c r="AZ739">
        <v>0</v>
      </c>
      <c r="BA739">
        <v>744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X739">
        <f>ROUND(Y739*Source!I432,9)</f>
        <v>1.28</v>
      </c>
      <c r="CY739">
        <f>AD739</f>
        <v>0</v>
      </c>
      <c r="CZ739">
        <f>AH739</f>
        <v>0</v>
      </c>
      <c r="DA739">
        <f>AL739</f>
        <v>1</v>
      </c>
      <c r="DB739">
        <f t="shared" si="190"/>
        <v>0</v>
      </c>
      <c r="DC739">
        <f t="shared" si="191"/>
        <v>0</v>
      </c>
      <c r="DD739" t="s">
        <v>3</v>
      </c>
      <c r="DE739" t="s">
        <v>3</v>
      </c>
      <c r="DF739">
        <f t="shared" si="185"/>
        <v>0</v>
      </c>
      <c r="DG739">
        <f t="shared" si="186"/>
        <v>0</v>
      </c>
      <c r="DH739">
        <f t="shared" si="187"/>
        <v>0</v>
      </c>
      <c r="DI739">
        <f t="shared" si="188"/>
        <v>0</v>
      </c>
      <c r="DJ739">
        <f>DI739</f>
        <v>0</v>
      </c>
      <c r="DK739">
        <v>0</v>
      </c>
      <c r="DL739" t="s">
        <v>3</v>
      </c>
      <c r="DM739">
        <v>0</v>
      </c>
      <c r="DN739" t="s">
        <v>3</v>
      </c>
      <c r="DO739">
        <v>0</v>
      </c>
    </row>
    <row r="740" spans="1:119" x14ac:dyDescent="0.2">
      <c r="A740">
        <f>ROW(Source!A432)</f>
        <v>432</v>
      </c>
      <c r="B740">
        <v>68582722</v>
      </c>
      <c r="C740">
        <v>68585612</v>
      </c>
      <c r="D740">
        <v>68302738</v>
      </c>
      <c r="E740">
        <v>1</v>
      </c>
      <c r="F740">
        <v>1</v>
      </c>
      <c r="G740">
        <v>33</v>
      </c>
      <c r="H740">
        <v>2</v>
      </c>
      <c r="I740" t="s">
        <v>2618</v>
      </c>
      <c r="J740" t="s">
        <v>2619</v>
      </c>
      <c r="K740" t="s">
        <v>2620</v>
      </c>
      <c r="L740">
        <v>1368</v>
      </c>
      <c r="N740">
        <v>1011</v>
      </c>
      <c r="O740" t="s">
        <v>341</v>
      </c>
      <c r="P740" t="s">
        <v>341</v>
      </c>
      <c r="Q740">
        <v>1</v>
      </c>
      <c r="W740">
        <v>0</v>
      </c>
      <c r="X740">
        <v>294518480</v>
      </c>
      <c r="Y740">
        <f t="shared" si="189"/>
        <v>0.32</v>
      </c>
      <c r="AA740">
        <v>0</v>
      </c>
      <c r="AB740">
        <v>29.61</v>
      </c>
      <c r="AC740">
        <v>0.16</v>
      </c>
      <c r="AD740">
        <v>0</v>
      </c>
      <c r="AE740">
        <v>0</v>
      </c>
      <c r="AF740">
        <v>29.61</v>
      </c>
      <c r="AG740">
        <v>0.16</v>
      </c>
      <c r="AH740">
        <v>0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1</v>
      </c>
      <c r="AP740">
        <v>0</v>
      </c>
      <c r="AQ740">
        <v>0</v>
      </c>
      <c r="AR740">
        <v>0</v>
      </c>
      <c r="AS740" t="s">
        <v>3</v>
      </c>
      <c r="AT740">
        <v>0.32</v>
      </c>
      <c r="AU740" t="s">
        <v>3</v>
      </c>
      <c r="AV740">
        <v>0</v>
      </c>
      <c r="AW740">
        <v>2</v>
      </c>
      <c r="AX740">
        <v>68620884</v>
      </c>
      <c r="AY740">
        <v>1</v>
      </c>
      <c r="AZ740">
        <v>0</v>
      </c>
      <c r="BA740">
        <v>745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X740">
        <f>ROUND(Y740*Source!I432,9)</f>
        <v>0.32</v>
      </c>
      <c r="CY740">
        <f>AB740</f>
        <v>29.61</v>
      </c>
      <c r="CZ740">
        <f>AF740</f>
        <v>29.61</v>
      </c>
      <c r="DA740">
        <f>AJ740</f>
        <v>1</v>
      </c>
      <c r="DB740">
        <f t="shared" si="190"/>
        <v>9.48</v>
      </c>
      <c r="DC740">
        <f t="shared" si="191"/>
        <v>0.05</v>
      </c>
      <c r="DD740" t="s">
        <v>3</v>
      </c>
      <c r="DE740" t="s">
        <v>3</v>
      </c>
      <c r="DF740">
        <f t="shared" si="185"/>
        <v>0</v>
      </c>
      <c r="DG740">
        <f t="shared" si="186"/>
        <v>9.48</v>
      </c>
      <c r="DH740">
        <f t="shared" si="187"/>
        <v>0.05</v>
      </c>
      <c r="DI740">
        <f t="shared" si="188"/>
        <v>0</v>
      </c>
      <c r="DJ740">
        <f>DG740</f>
        <v>9.48</v>
      </c>
      <c r="DK740">
        <v>0</v>
      </c>
      <c r="DL740" t="s">
        <v>3</v>
      </c>
      <c r="DM740">
        <v>0</v>
      </c>
      <c r="DN740" t="s">
        <v>3</v>
      </c>
      <c r="DO740">
        <v>0</v>
      </c>
    </row>
    <row r="741" spans="1:119" x14ac:dyDescent="0.2">
      <c r="A741">
        <f>ROW(Source!A432)</f>
        <v>432</v>
      </c>
      <c r="B741">
        <v>68582722</v>
      </c>
      <c r="C741">
        <v>68585612</v>
      </c>
      <c r="D741">
        <v>68303248</v>
      </c>
      <c r="E741">
        <v>1</v>
      </c>
      <c r="F741">
        <v>1</v>
      </c>
      <c r="G741">
        <v>33</v>
      </c>
      <c r="H741">
        <v>2</v>
      </c>
      <c r="I741" t="s">
        <v>2188</v>
      </c>
      <c r="J741" t="s">
        <v>2189</v>
      </c>
      <c r="K741" t="s">
        <v>2190</v>
      </c>
      <c r="L741">
        <v>1368</v>
      </c>
      <c r="N741">
        <v>1011</v>
      </c>
      <c r="O741" t="s">
        <v>341</v>
      </c>
      <c r="P741" t="s">
        <v>341</v>
      </c>
      <c r="Q741">
        <v>1</v>
      </c>
      <c r="W741">
        <v>0</v>
      </c>
      <c r="X741">
        <v>-550399794</v>
      </c>
      <c r="Y741">
        <f t="shared" si="189"/>
        <v>0.14000000000000001</v>
      </c>
      <c r="AA741">
        <v>0</v>
      </c>
      <c r="AB741">
        <v>8.0299999999999994</v>
      </c>
      <c r="AC741">
        <v>1.18</v>
      </c>
      <c r="AD741">
        <v>0</v>
      </c>
      <c r="AE741">
        <v>0</v>
      </c>
      <c r="AF741">
        <v>8.0299999999999994</v>
      </c>
      <c r="AG741">
        <v>1.18</v>
      </c>
      <c r="AH741">
        <v>0</v>
      </c>
      <c r="AI741">
        <v>1</v>
      </c>
      <c r="AJ741">
        <v>1</v>
      </c>
      <c r="AK741">
        <v>1</v>
      </c>
      <c r="AL741">
        <v>1</v>
      </c>
      <c r="AM741">
        <v>-2</v>
      </c>
      <c r="AN741">
        <v>0</v>
      </c>
      <c r="AO741">
        <v>1</v>
      </c>
      <c r="AP741">
        <v>0</v>
      </c>
      <c r="AQ741">
        <v>0</v>
      </c>
      <c r="AR741">
        <v>0</v>
      </c>
      <c r="AS741" t="s">
        <v>3</v>
      </c>
      <c r="AT741">
        <v>0.14000000000000001</v>
      </c>
      <c r="AU741" t="s">
        <v>3</v>
      </c>
      <c r="AV741">
        <v>0</v>
      </c>
      <c r="AW741">
        <v>2</v>
      </c>
      <c r="AX741">
        <v>68620885</v>
      </c>
      <c r="AY741">
        <v>1</v>
      </c>
      <c r="AZ741">
        <v>0</v>
      </c>
      <c r="BA741">
        <v>746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CX741">
        <f>ROUND(Y741*Source!I432,9)</f>
        <v>0.14000000000000001</v>
      </c>
      <c r="CY741">
        <f>AB741</f>
        <v>8.0299999999999994</v>
      </c>
      <c r="CZ741">
        <f>AF741</f>
        <v>8.0299999999999994</v>
      </c>
      <c r="DA741">
        <f>AJ741</f>
        <v>1</v>
      </c>
      <c r="DB741">
        <f t="shared" si="190"/>
        <v>1.1200000000000001</v>
      </c>
      <c r="DC741">
        <f t="shared" si="191"/>
        <v>0.17</v>
      </c>
      <c r="DD741" t="s">
        <v>3</v>
      </c>
      <c r="DE741" t="s">
        <v>3</v>
      </c>
      <c r="DF741">
        <f t="shared" si="185"/>
        <v>0</v>
      </c>
      <c r="DG741">
        <f t="shared" si="186"/>
        <v>1.1200000000000001</v>
      </c>
      <c r="DH741">
        <f t="shared" si="187"/>
        <v>0.17</v>
      </c>
      <c r="DI741">
        <f t="shared" si="188"/>
        <v>0</v>
      </c>
      <c r="DJ741">
        <f>DG741</f>
        <v>1.1200000000000001</v>
      </c>
      <c r="DK741">
        <v>0</v>
      </c>
      <c r="DL741" t="s">
        <v>3</v>
      </c>
      <c r="DM741">
        <v>0</v>
      </c>
      <c r="DN741" t="s">
        <v>3</v>
      </c>
      <c r="DO741">
        <v>0</v>
      </c>
    </row>
    <row r="742" spans="1:119" x14ac:dyDescent="0.2">
      <c r="A742">
        <f>ROW(Source!A432)</f>
        <v>432</v>
      </c>
      <c r="B742">
        <v>68582722</v>
      </c>
      <c r="C742">
        <v>68585612</v>
      </c>
      <c r="D742">
        <v>68303176</v>
      </c>
      <c r="E742">
        <v>1</v>
      </c>
      <c r="F742">
        <v>1</v>
      </c>
      <c r="G742">
        <v>33</v>
      </c>
      <c r="H742">
        <v>2</v>
      </c>
      <c r="I742" t="s">
        <v>2434</v>
      </c>
      <c r="J742" t="s">
        <v>2435</v>
      </c>
      <c r="K742" t="s">
        <v>2436</v>
      </c>
      <c r="L742">
        <v>1368</v>
      </c>
      <c r="N742">
        <v>1011</v>
      </c>
      <c r="O742" t="s">
        <v>341</v>
      </c>
      <c r="P742" t="s">
        <v>341</v>
      </c>
      <c r="Q742">
        <v>1</v>
      </c>
      <c r="W742">
        <v>0</v>
      </c>
      <c r="X742">
        <v>2111167305</v>
      </c>
      <c r="Y742">
        <f t="shared" si="189"/>
        <v>0.02</v>
      </c>
      <c r="AA742">
        <v>0</v>
      </c>
      <c r="AB742">
        <v>6.63</v>
      </c>
      <c r="AC742">
        <v>0.02</v>
      </c>
      <c r="AD742">
        <v>0</v>
      </c>
      <c r="AE742">
        <v>0</v>
      </c>
      <c r="AF742">
        <v>6.63</v>
      </c>
      <c r="AG742">
        <v>0.02</v>
      </c>
      <c r="AH742">
        <v>0</v>
      </c>
      <c r="AI742">
        <v>1</v>
      </c>
      <c r="AJ742">
        <v>1</v>
      </c>
      <c r="AK742">
        <v>1</v>
      </c>
      <c r="AL742">
        <v>1</v>
      </c>
      <c r="AM742">
        <v>-2</v>
      </c>
      <c r="AN742">
        <v>0</v>
      </c>
      <c r="AO742">
        <v>1</v>
      </c>
      <c r="AP742">
        <v>0</v>
      </c>
      <c r="AQ742">
        <v>0</v>
      </c>
      <c r="AR742">
        <v>0</v>
      </c>
      <c r="AS742" t="s">
        <v>3</v>
      </c>
      <c r="AT742">
        <v>0.02</v>
      </c>
      <c r="AU742" t="s">
        <v>3</v>
      </c>
      <c r="AV742">
        <v>0</v>
      </c>
      <c r="AW742">
        <v>2</v>
      </c>
      <c r="AX742">
        <v>68620886</v>
      </c>
      <c r="AY742">
        <v>1</v>
      </c>
      <c r="AZ742">
        <v>0</v>
      </c>
      <c r="BA742">
        <v>747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CX742">
        <f>ROUND(Y742*Source!I432,9)</f>
        <v>0.02</v>
      </c>
      <c r="CY742">
        <f>AB742</f>
        <v>6.63</v>
      </c>
      <c r="CZ742">
        <f>AF742</f>
        <v>6.63</v>
      </c>
      <c r="DA742">
        <f>AJ742</f>
        <v>1</v>
      </c>
      <c r="DB742">
        <f t="shared" si="190"/>
        <v>0.13</v>
      </c>
      <c r="DC742">
        <f t="shared" si="191"/>
        <v>0</v>
      </c>
      <c r="DD742" t="s">
        <v>3</v>
      </c>
      <c r="DE742" t="s">
        <v>3</v>
      </c>
      <c r="DF742">
        <f t="shared" si="185"/>
        <v>0</v>
      </c>
      <c r="DG742">
        <f t="shared" si="186"/>
        <v>0.13</v>
      </c>
      <c r="DH742">
        <f t="shared" si="187"/>
        <v>0</v>
      </c>
      <c r="DI742">
        <f t="shared" si="188"/>
        <v>0</v>
      </c>
      <c r="DJ742">
        <f>DG742</f>
        <v>0.13</v>
      </c>
      <c r="DK742">
        <v>0</v>
      </c>
      <c r="DL742" t="s">
        <v>3</v>
      </c>
      <c r="DM742">
        <v>0</v>
      </c>
      <c r="DN742" t="s">
        <v>3</v>
      </c>
      <c r="DO742">
        <v>0</v>
      </c>
    </row>
    <row r="743" spans="1:119" x14ac:dyDescent="0.2">
      <c r="A743">
        <f>ROW(Source!A432)</f>
        <v>432</v>
      </c>
      <c r="B743">
        <v>68582722</v>
      </c>
      <c r="C743">
        <v>68585612</v>
      </c>
      <c r="D743">
        <v>68303210</v>
      </c>
      <c r="E743">
        <v>1</v>
      </c>
      <c r="F743">
        <v>1</v>
      </c>
      <c r="G743">
        <v>33</v>
      </c>
      <c r="H743">
        <v>2</v>
      </c>
      <c r="I743" t="s">
        <v>2105</v>
      </c>
      <c r="J743" t="s">
        <v>2106</v>
      </c>
      <c r="K743" t="s">
        <v>2107</v>
      </c>
      <c r="L743">
        <v>1368</v>
      </c>
      <c r="N743">
        <v>1011</v>
      </c>
      <c r="O743" t="s">
        <v>341</v>
      </c>
      <c r="P743" t="s">
        <v>341</v>
      </c>
      <c r="Q743">
        <v>1</v>
      </c>
      <c r="W743">
        <v>0</v>
      </c>
      <c r="X743">
        <v>-700529201</v>
      </c>
      <c r="Y743">
        <f t="shared" si="189"/>
        <v>0.19</v>
      </c>
      <c r="AA743">
        <v>0</v>
      </c>
      <c r="AB743">
        <v>5.27</v>
      </c>
      <c r="AC743">
        <v>0.01</v>
      </c>
      <c r="AD743">
        <v>0</v>
      </c>
      <c r="AE743">
        <v>0</v>
      </c>
      <c r="AF743">
        <v>5.27</v>
      </c>
      <c r="AG743">
        <v>0.01</v>
      </c>
      <c r="AH743">
        <v>0</v>
      </c>
      <c r="AI743">
        <v>1</v>
      </c>
      <c r="AJ743">
        <v>1</v>
      </c>
      <c r="AK743">
        <v>1</v>
      </c>
      <c r="AL743">
        <v>1</v>
      </c>
      <c r="AM743">
        <v>-2</v>
      </c>
      <c r="AN743">
        <v>0</v>
      </c>
      <c r="AO743">
        <v>1</v>
      </c>
      <c r="AP743">
        <v>0</v>
      </c>
      <c r="AQ743">
        <v>0</v>
      </c>
      <c r="AR743">
        <v>0</v>
      </c>
      <c r="AS743" t="s">
        <v>3</v>
      </c>
      <c r="AT743">
        <v>0.19</v>
      </c>
      <c r="AU743" t="s">
        <v>3</v>
      </c>
      <c r="AV743">
        <v>0</v>
      </c>
      <c r="AW743">
        <v>2</v>
      </c>
      <c r="AX743">
        <v>68620887</v>
      </c>
      <c r="AY743">
        <v>1</v>
      </c>
      <c r="AZ743">
        <v>0</v>
      </c>
      <c r="BA743">
        <v>748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X743">
        <f>ROUND(Y743*Source!I432,9)</f>
        <v>0.19</v>
      </c>
      <c r="CY743">
        <f>AB743</f>
        <v>5.27</v>
      </c>
      <c r="CZ743">
        <f>AF743</f>
        <v>5.27</v>
      </c>
      <c r="DA743">
        <f>AJ743</f>
        <v>1</v>
      </c>
      <c r="DB743">
        <f t="shared" si="190"/>
        <v>1</v>
      </c>
      <c r="DC743">
        <f t="shared" si="191"/>
        <v>0</v>
      </c>
      <c r="DD743" t="s">
        <v>3</v>
      </c>
      <c r="DE743" t="s">
        <v>3</v>
      </c>
      <c r="DF743">
        <f t="shared" si="185"/>
        <v>0</v>
      </c>
      <c r="DG743">
        <f t="shared" si="186"/>
        <v>1</v>
      </c>
      <c r="DH743">
        <f t="shared" si="187"/>
        <v>0</v>
      </c>
      <c r="DI743">
        <f t="shared" si="188"/>
        <v>0</v>
      </c>
      <c r="DJ743">
        <f>DG743</f>
        <v>1</v>
      </c>
      <c r="DK743">
        <v>0</v>
      </c>
      <c r="DL743" t="s">
        <v>3</v>
      </c>
      <c r="DM743">
        <v>0</v>
      </c>
      <c r="DN743" t="s">
        <v>3</v>
      </c>
      <c r="DO743">
        <v>0</v>
      </c>
    </row>
    <row r="744" spans="1:119" x14ac:dyDescent="0.2">
      <c r="A744">
        <f>ROW(Source!A432)</f>
        <v>432</v>
      </c>
      <c r="B744">
        <v>68582722</v>
      </c>
      <c r="C744">
        <v>68585612</v>
      </c>
      <c r="D744">
        <v>68304332</v>
      </c>
      <c r="E744">
        <v>1</v>
      </c>
      <c r="F744">
        <v>1</v>
      </c>
      <c r="G744">
        <v>33</v>
      </c>
      <c r="H744">
        <v>3</v>
      </c>
      <c r="I744" t="s">
        <v>2621</v>
      </c>
      <c r="J744" t="s">
        <v>2622</v>
      </c>
      <c r="K744" t="s">
        <v>2623</v>
      </c>
      <c r="L744">
        <v>1346</v>
      </c>
      <c r="N744">
        <v>1009</v>
      </c>
      <c r="O744" t="s">
        <v>529</v>
      </c>
      <c r="P744" t="s">
        <v>529</v>
      </c>
      <c r="Q744">
        <v>1</v>
      </c>
      <c r="W744">
        <v>0</v>
      </c>
      <c r="X744">
        <v>-644857221</v>
      </c>
      <c r="Y744">
        <f t="shared" si="189"/>
        <v>0.02</v>
      </c>
      <c r="AA744">
        <v>193.76</v>
      </c>
      <c r="AB744">
        <v>0</v>
      </c>
      <c r="AC744">
        <v>0</v>
      </c>
      <c r="AD744">
        <v>0</v>
      </c>
      <c r="AE744">
        <v>193.76</v>
      </c>
      <c r="AF744">
        <v>0</v>
      </c>
      <c r="AG744">
        <v>0</v>
      </c>
      <c r="AH744">
        <v>0</v>
      </c>
      <c r="AI744">
        <v>1</v>
      </c>
      <c r="AJ744">
        <v>1</v>
      </c>
      <c r="AK744">
        <v>1</v>
      </c>
      <c r="AL744">
        <v>1</v>
      </c>
      <c r="AM744">
        <v>-2</v>
      </c>
      <c r="AN744">
        <v>0</v>
      </c>
      <c r="AO744">
        <v>1</v>
      </c>
      <c r="AP744">
        <v>0</v>
      </c>
      <c r="AQ744">
        <v>0</v>
      </c>
      <c r="AR744">
        <v>0</v>
      </c>
      <c r="AS744" t="s">
        <v>3</v>
      </c>
      <c r="AT744">
        <v>0.02</v>
      </c>
      <c r="AU744" t="s">
        <v>3</v>
      </c>
      <c r="AV744">
        <v>0</v>
      </c>
      <c r="AW744">
        <v>2</v>
      </c>
      <c r="AX744">
        <v>68620888</v>
      </c>
      <c r="AY744">
        <v>1</v>
      </c>
      <c r="AZ744">
        <v>0</v>
      </c>
      <c r="BA744">
        <v>749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X744">
        <f>ROUND(Y744*Source!I432,9)</f>
        <v>0.02</v>
      </c>
      <c r="CY744">
        <f>AA744</f>
        <v>193.76</v>
      </c>
      <c r="CZ744">
        <f>AE744</f>
        <v>193.76</v>
      </c>
      <c r="DA744">
        <f>AI744</f>
        <v>1</v>
      </c>
      <c r="DB744">
        <f t="shared" si="190"/>
        <v>3.88</v>
      </c>
      <c r="DC744">
        <f t="shared" si="191"/>
        <v>0</v>
      </c>
      <c r="DD744" t="s">
        <v>3</v>
      </c>
      <c r="DE744" t="s">
        <v>3</v>
      </c>
      <c r="DF744">
        <f t="shared" si="185"/>
        <v>3.88</v>
      </c>
      <c r="DG744">
        <f t="shared" si="186"/>
        <v>0</v>
      </c>
      <c r="DH744">
        <f t="shared" si="187"/>
        <v>0</v>
      </c>
      <c r="DI744">
        <f t="shared" si="188"/>
        <v>0</v>
      </c>
      <c r="DJ744">
        <f>DF744</f>
        <v>3.88</v>
      </c>
      <c r="DK744">
        <v>0</v>
      </c>
      <c r="DL744" t="s">
        <v>3</v>
      </c>
      <c r="DM744">
        <v>0</v>
      </c>
      <c r="DN744" t="s">
        <v>3</v>
      </c>
      <c r="DO744">
        <v>0</v>
      </c>
    </row>
    <row r="745" spans="1:119" x14ac:dyDescent="0.2">
      <c r="A745">
        <f>ROW(Source!A432)</f>
        <v>432</v>
      </c>
      <c r="B745">
        <v>68582722</v>
      </c>
      <c r="C745">
        <v>68585612</v>
      </c>
      <c r="D745">
        <v>68308281</v>
      </c>
      <c r="E745">
        <v>1</v>
      </c>
      <c r="F745">
        <v>1</v>
      </c>
      <c r="G745">
        <v>33</v>
      </c>
      <c r="H745">
        <v>3</v>
      </c>
      <c r="I745" t="s">
        <v>2615</v>
      </c>
      <c r="J745" t="s">
        <v>2616</v>
      </c>
      <c r="K745" t="s">
        <v>2617</v>
      </c>
      <c r="L745">
        <v>1354</v>
      </c>
      <c r="N745">
        <v>1010</v>
      </c>
      <c r="O745" t="s">
        <v>16</v>
      </c>
      <c r="P745" t="s">
        <v>16</v>
      </c>
      <c r="Q745">
        <v>1</v>
      </c>
      <c r="W745">
        <v>0</v>
      </c>
      <c r="X745">
        <v>-721168783</v>
      </c>
      <c r="Y745">
        <f t="shared" si="189"/>
        <v>1</v>
      </c>
      <c r="AA745">
        <v>11009.21</v>
      </c>
      <c r="AB745">
        <v>0</v>
      </c>
      <c r="AC745">
        <v>0</v>
      </c>
      <c r="AD745">
        <v>0</v>
      </c>
      <c r="AE745">
        <v>11009.21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-2</v>
      </c>
      <c r="AN745">
        <v>0</v>
      </c>
      <c r="AO745">
        <v>1</v>
      </c>
      <c r="AP745">
        <v>0</v>
      </c>
      <c r="AQ745">
        <v>0</v>
      </c>
      <c r="AR745">
        <v>0</v>
      </c>
      <c r="AS745" t="s">
        <v>3</v>
      </c>
      <c r="AT745">
        <v>1</v>
      </c>
      <c r="AU745" t="s">
        <v>3</v>
      </c>
      <c r="AV745">
        <v>0</v>
      </c>
      <c r="AW745">
        <v>2</v>
      </c>
      <c r="AX745">
        <v>68620889</v>
      </c>
      <c r="AY745">
        <v>1</v>
      </c>
      <c r="AZ745">
        <v>0</v>
      </c>
      <c r="BA745">
        <v>750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X745">
        <f>ROUND(Y745*Source!I432,9)</f>
        <v>1</v>
      </c>
      <c r="CY745">
        <f>AA745</f>
        <v>11009.21</v>
      </c>
      <c r="CZ745">
        <f>AE745</f>
        <v>11009.21</v>
      </c>
      <c r="DA745">
        <f>AI745</f>
        <v>1</v>
      </c>
      <c r="DB745">
        <f t="shared" si="190"/>
        <v>11009.21</v>
      </c>
      <c r="DC745">
        <f t="shared" si="191"/>
        <v>0</v>
      </c>
      <c r="DD745" t="s">
        <v>3</v>
      </c>
      <c r="DE745" t="s">
        <v>3</v>
      </c>
      <c r="DF745">
        <f t="shared" si="185"/>
        <v>11009.21</v>
      </c>
      <c r="DG745">
        <f t="shared" si="186"/>
        <v>0</v>
      </c>
      <c r="DH745">
        <f t="shared" si="187"/>
        <v>0</v>
      </c>
      <c r="DI745">
        <f t="shared" si="188"/>
        <v>0</v>
      </c>
      <c r="DJ745">
        <f>DF745</f>
        <v>11009.21</v>
      </c>
      <c r="DK745">
        <v>0</v>
      </c>
      <c r="DL745" t="s">
        <v>3</v>
      </c>
      <c r="DM745">
        <v>0</v>
      </c>
      <c r="DN745" t="s">
        <v>3</v>
      </c>
      <c r="DO745">
        <v>0</v>
      </c>
    </row>
    <row r="746" spans="1:119" x14ac:dyDescent="0.2">
      <c r="A746">
        <f>ROW(Source!A433)</f>
        <v>433</v>
      </c>
      <c r="B746">
        <v>68582722</v>
      </c>
      <c r="C746">
        <v>68585654</v>
      </c>
      <c r="D746">
        <v>68289694</v>
      </c>
      <c r="E746">
        <v>33</v>
      </c>
      <c r="F746">
        <v>1</v>
      </c>
      <c r="G746">
        <v>33</v>
      </c>
      <c r="H746">
        <v>1</v>
      </c>
      <c r="I746" t="s">
        <v>2072</v>
      </c>
      <c r="J746" t="s">
        <v>3</v>
      </c>
      <c r="K746" t="s">
        <v>2073</v>
      </c>
      <c r="L746">
        <v>1191</v>
      </c>
      <c r="N746">
        <v>1013</v>
      </c>
      <c r="O746" t="s">
        <v>2074</v>
      </c>
      <c r="P746" t="s">
        <v>2074</v>
      </c>
      <c r="Q746">
        <v>1</v>
      </c>
      <c r="W746">
        <v>0</v>
      </c>
      <c r="X746">
        <v>476480486</v>
      </c>
      <c r="Y746">
        <f t="shared" si="189"/>
        <v>115.88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1</v>
      </c>
      <c r="AP746">
        <v>0</v>
      </c>
      <c r="AQ746">
        <v>0</v>
      </c>
      <c r="AR746">
        <v>0</v>
      </c>
      <c r="AS746" t="s">
        <v>3</v>
      </c>
      <c r="AT746">
        <v>115.88</v>
      </c>
      <c r="AU746" t="s">
        <v>3</v>
      </c>
      <c r="AV746">
        <v>1</v>
      </c>
      <c r="AW746">
        <v>2</v>
      </c>
      <c r="AX746">
        <v>68620890</v>
      </c>
      <c r="AY746">
        <v>1</v>
      </c>
      <c r="AZ746">
        <v>0</v>
      </c>
      <c r="BA746">
        <v>751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CX746">
        <f>ROUND(Y746*Source!I433,9)</f>
        <v>1.1588000000000001</v>
      </c>
      <c r="CY746">
        <f>AD746</f>
        <v>0</v>
      </c>
      <c r="CZ746">
        <f>AH746</f>
        <v>0</v>
      </c>
      <c r="DA746">
        <f>AL746</f>
        <v>1</v>
      </c>
      <c r="DB746">
        <f t="shared" si="190"/>
        <v>0</v>
      </c>
      <c r="DC746">
        <f t="shared" si="191"/>
        <v>0</v>
      </c>
      <c r="DD746" t="s">
        <v>3</v>
      </c>
      <c r="DE746" t="s">
        <v>3</v>
      </c>
      <c r="DF746">
        <f t="shared" si="185"/>
        <v>0</v>
      </c>
      <c r="DG746">
        <f t="shared" si="186"/>
        <v>0</v>
      </c>
      <c r="DH746">
        <f t="shared" si="187"/>
        <v>0</v>
      </c>
      <c r="DI746">
        <f t="shared" si="188"/>
        <v>0</v>
      </c>
      <c r="DJ746">
        <f>DI746</f>
        <v>0</v>
      </c>
      <c r="DK746">
        <v>0</v>
      </c>
      <c r="DL746" t="s">
        <v>3</v>
      </c>
      <c r="DM746">
        <v>0</v>
      </c>
      <c r="DN746" t="s">
        <v>3</v>
      </c>
      <c r="DO746">
        <v>0</v>
      </c>
    </row>
    <row r="747" spans="1:119" x14ac:dyDescent="0.2">
      <c r="A747">
        <f>ROW(Source!A433)</f>
        <v>433</v>
      </c>
      <c r="B747">
        <v>68582722</v>
      </c>
      <c r="C747">
        <v>68585654</v>
      </c>
      <c r="D747">
        <v>68305494</v>
      </c>
      <c r="E747">
        <v>1</v>
      </c>
      <c r="F747">
        <v>1</v>
      </c>
      <c r="G747">
        <v>33</v>
      </c>
      <c r="H747">
        <v>3</v>
      </c>
      <c r="I747" t="s">
        <v>2507</v>
      </c>
      <c r="J747" t="s">
        <v>2508</v>
      </c>
      <c r="K747" t="s">
        <v>2509</v>
      </c>
      <c r="L747">
        <v>1296</v>
      </c>
      <c r="N747">
        <v>1002</v>
      </c>
      <c r="O747" t="s">
        <v>524</v>
      </c>
      <c r="P747" t="s">
        <v>524</v>
      </c>
      <c r="Q747">
        <v>1</v>
      </c>
      <c r="W747">
        <v>0</v>
      </c>
      <c r="X747">
        <v>1417651630</v>
      </c>
      <c r="Y747">
        <f t="shared" si="189"/>
        <v>25</v>
      </c>
      <c r="AA747">
        <v>383.42</v>
      </c>
      <c r="AB747">
        <v>0</v>
      </c>
      <c r="AC747">
        <v>0</v>
      </c>
      <c r="AD747">
        <v>0</v>
      </c>
      <c r="AE747">
        <v>383.42</v>
      </c>
      <c r="AF747">
        <v>0</v>
      </c>
      <c r="AG747">
        <v>0</v>
      </c>
      <c r="AH747">
        <v>0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1</v>
      </c>
      <c r="AP747">
        <v>0</v>
      </c>
      <c r="AQ747">
        <v>0</v>
      </c>
      <c r="AR747">
        <v>0</v>
      </c>
      <c r="AS747" t="s">
        <v>3</v>
      </c>
      <c r="AT747">
        <v>25</v>
      </c>
      <c r="AU747" t="s">
        <v>3</v>
      </c>
      <c r="AV747">
        <v>0</v>
      </c>
      <c r="AW747">
        <v>2</v>
      </c>
      <c r="AX747">
        <v>68620891</v>
      </c>
      <c r="AY747">
        <v>1</v>
      </c>
      <c r="AZ747">
        <v>0</v>
      </c>
      <c r="BA747">
        <v>752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X747">
        <f>ROUND(Y747*Source!I433,9)</f>
        <v>0.25</v>
      </c>
      <c r="CY747">
        <f>AA747</f>
        <v>383.42</v>
      </c>
      <c r="CZ747">
        <f>AE747</f>
        <v>383.42</v>
      </c>
      <c r="DA747">
        <f>AI747</f>
        <v>1</v>
      </c>
      <c r="DB747">
        <f t="shared" si="190"/>
        <v>9585.5</v>
      </c>
      <c r="DC747">
        <f t="shared" si="191"/>
        <v>0</v>
      </c>
      <c r="DD747" t="s">
        <v>3</v>
      </c>
      <c r="DE747" t="s">
        <v>3</v>
      </c>
      <c r="DF747">
        <f t="shared" si="185"/>
        <v>95.86</v>
      </c>
      <c r="DG747">
        <f t="shared" si="186"/>
        <v>0</v>
      </c>
      <c r="DH747">
        <f t="shared" si="187"/>
        <v>0</v>
      </c>
      <c r="DI747">
        <f t="shared" si="188"/>
        <v>0</v>
      </c>
      <c r="DJ747">
        <f>DF747</f>
        <v>95.86</v>
      </c>
      <c r="DK747">
        <v>0</v>
      </c>
      <c r="DL747" t="s">
        <v>3</v>
      </c>
      <c r="DM747">
        <v>0</v>
      </c>
      <c r="DN747" t="s">
        <v>3</v>
      </c>
      <c r="DO747">
        <v>0</v>
      </c>
    </row>
    <row r="748" spans="1:119" x14ac:dyDescent="0.2">
      <c r="A748">
        <f>ROW(Source!A434)</f>
        <v>434</v>
      </c>
      <c r="B748">
        <v>68582722</v>
      </c>
      <c r="C748">
        <v>68585881</v>
      </c>
      <c r="D748">
        <v>68289694</v>
      </c>
      <c r="E748">
        <v>33</v>
      </c>
      <c r="F748">
        <v>1</v>
      </c>
      <c r="G748">
        <v>33</v>
      </c>
      <c r="H748">
        <v>1</v>
      </c>
      <c r="I748" t="s">
        <v>2072</v>
      </c>
      <c r="J748" t="s">
        <v>3</v>
      </c>
      <c r="K748" t="s">
        <v>2073</v>
      </c>
      <c r="L748">
        <v>1191</v>
      </c>
      <c r="N748">
        <v>1013</v>
      </c>
      <c r="O748" t="s">
        <v>2074</v>
      </c>
      <c r="P748" t="s">
        <v>2074</v>
      </c>
      <c r="Q748">
        <v>1</v>
      </c>
      <c r="W748">
        <v>0</v>
      </c>
      <c r="X748">
        <v>476480486</v>
      </c>
      <c r="Y748">
        <f t="shared" si="189"/>
        <v>7.4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1</v>
      </c>
      <c r="AP748">
        <v>0</v>
      </c>
      <c r="AQ748">
        <v>0</v>
      </c>
      <c r="AR748">
        <v>0</v>
      </c>
      <c r="AS748" t="s">
        <v>3</v>
      </c>
      <c r="AT748">
        <v>7.4</v>
      </c>
      <c r="AU748" t="s">
        <v>3</v>
      </c>
      <c r="AV748">
        <v>1</v>
      </c>
      <c r="AW748">
        <v>2</v>
      </c>
      <c r="AX748">
        <v>68620959</v>
      </c>
      <c r="AY748">
        <v>1</v>
      </c>
      <c r="AZ748">
        <v>0</v>
      </c>
      <c r="BA748">
        <v>753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X748">
        <f>ROUND(Y748*Source!I434,9)</f>
        <v>0.59199999999999997</v>
      </c>
      <c r="CY748">
        <f>AD748</f>
        <v>0</v>
      </c>
      <c r="CZ748">
        <f>AH748</f>
        <v>0</v>
      </c>
      <c r="DA748">
        <f>AL748</f>
        <v>1</v>
      </c>
      <c r="DB748">
        <f t="shared" si="190"/>
        <v>0</v>
      </c>
      <c r="DC748">
        <f t="shared" si="191"/>
        <v>0</v>
      </c>
      <c r="DD748" t="s">
        <v>3</v>
      </c>
      <c r="DE748" t="s">
        <v>3</v>
      </c>
      <c r="DF748">
        <f t="shared" si="185"/>
        <v>0</v>
      </c>
      <c r="DG748">
        <f t="shared" si="186"/>
        <v>0</v>
      </c>
      <c r="DH748">
        <f t="shared" si="187"/>
        <v>0</v>
      </c>
      <c r="DI748">
        <f t="shared" si="188"/>
        <v>0</v>
      </c>
      <c r="DJ748">
        <f>DI748</f>
        <v>0</v>
      </c>
      <c r="DK748">
        <v>0</v>
      </c>
      <c r="DL748" t="s">
        <v>3</v>
      </c>
      <c r="DM748">
        <v>0</v>
      </c>
      <c r="DN748" t="s">
        <v>3</v>
      </c>
      <c r="DO748">
        <v>0</v>
      </c>
    </row>
    <row r="749" spans="1:119" x14ac:dyDescent="0.2">
      <c r="A749">
        <f>ROW(Source!A434)</f>
        <v>434</v>
      </c>
      <c r="B749">
        <v>68582722</v>
      </c>
      <c r="C749">
        <v>68585881</v>
      </c>
      <c r="D749">
        <v>68305428</v>
      </c>
      <c r="E749">
        <v>1</v>
      </c>
      <c r="F749">
        <v>1</v>
      </c>
      <c r="G749">
        <v>33</v>
      </c>
      <c r="H749">
        <v>3</v>
      </c>
      <c r="I749" t="s">
        <v>2624</v>
      </c>
      <c r="J749" t="s">
        <v>2625</v>
      </c>
      <c r="K749" t="s">
        <v>2626</v>
      </c>
      <c r="L749">
        <v>1301</v>
      </c>
      <c r="N749">
        <v>1003</v>
      </c>
      <c r="O749" t="s">
        <v>613</v>
      </c>
      <c r="P749" t="s">
        <v>613</v>
      </c>
      <c r="Q749">
        <v>1</v>
      </c>
      <c r="W749">
        <v>0</v>
      </c>
      <c r="X749">
        <v>1581407566</v>
      </c>
      <c r="Y749">
        <f t="shared" si="189"/>
        <v>13</v>
      </c>
      <c r="AA749">
        <v>1.59</v>
      </c>
      <c r="AB749">
        <v>0</v>
      </c>
      <c r="AC749">
        <v>0</v>
      </c>
      <c r="AD749">
        <v>0</v>
      </c>
      <c r="AE749">
        <v>1.59</v>
      </c>
      <c r="AF749">
        <v>0</v>
      </c>
      <c r="AG749">
        <v>0</v>
      </c>
      <c r="AH749">
        <v>0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1</v>
      </c>
      <c r="AP749">
        <v>0</v>
      </c>
      <c r="AQ749">
        <v>0</v>
      </c>
      <c r="AR749">
        <v>0</v>
      </c>
      <c r="AS749" t="s">
        <v>3</v>
      </c>
      <c r="AT749">
        <v>13</v>
      </c>
      <c r="AU749" t="s">
        <v>3</v>
      </c>
      <c r="AV749">
        <v>0</v>
      </c>
      <c r="AW749">
        <v>2</v>
      </c>
      <c r="AX749">
        <v>68620960</v>
      </c>
      <c r="AY749">
        <v>1</v>
      </c>
      <c r="AZ749">
        <v>0</v>
      </c>
      <c r="BA749">
        <v>754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X749">
        <f>ROUND(Y749*Source!I434,9)</f>
        <v>1.04</v>
      </c>
      <c r="CY749">
        <f>AA749</f>
        <v>1.59</v>
      </c>
      <c r="CZ749">
        <f>AE749</f>
        <v>1.59</v>
      </c>
      <c r="DA749">
        <f>AI749</f>
        <v>1</v>
      </c>
      <c r="DB749">
        <f t="shared" si="190"/>
        <v>20.67</v>
      </c>
      <c r="DC749">
        <f t="shared" si="191"/>
        <v>0</v>
      </c>
      <c r="DD749" t="s">
        <v>3</v>
      </c>
      <c r="DE749" t="s">
        <v>3</v>
      </c>
      <c r="DF749">
        <f t="shared" si="185"/>
        <v>1.65</v>
      </c>
      <c r="DG749">
        <f t="shared" si="186"/>
        <v>0</v>
      </c>
      <c r="DH749">
        <f t="shared" si="187"/>
        <v>0</v>
      </c>
      <c r="DI749">
        <f t="shared" si="188"/>
        <v>0</v>
      </c>
      <c r="DJ749">
        <f>DF749</f>
        <v>1.65</v>
      </c>
      <c r="DK749">
        <v>0</v>
      </c>
      <c r="DL749" t="s">
        <v>3</v>
      </c>
      <c r="DM749">
        <v>0</v>
      </c>
      <c r="DN749" t="s">
        <v>3</v>
      </c>
      <c r="DO749">
        <v>0</v>
      </c>
    </row>
    <row r="750" spans="1:119" x14ac:dyDescent="0.2">
      <c r="A750">
        <f>ROW(Source!A434)</f>
        <v>434</v>
      </c>
      <c r="B750">
        <v>68582722</v>
      </c>
      <c r="C750">
        <v>68585881</v>
      </c>
      <c r="D750">
        <v>68305367</v>
      </c>
      <c r="E750">
        <v>1</v>
      </c>
      <c r="F750">
        <v>1</v>
      </c>
      <c r="G750">
        <v>33</v>
      </c>
      <c r="H750">
        <v>3</v>
      </c>
      <c r="I750" t="s">
        <v>2627</v>
      </c>
      <c r="J750" t="s">
        <v>2628</v>
      </c>
      <c r="K750" t="s">
        <v>2629</v>
      </c>
      <c r="L750">
        <v>1296</v>
      </c>
      <c r="N750">
        <v>1002</v>
      </c>
      <c r="O750" t="s">
        <v>524</v>
      </c>
      <c r="P750" t="s">
        <v>524</v>
      </c>
      <c r="Q750">
        <v>1</v>
      </c>
      <c r="W750">
        <v>0</v>
      </c>
      <c r="X750">
        <v>-273229080</v>
      </c>
      <c r="Y750">
        <f t="shared" si="189"/>
        <v>0.56999999999999995</v>
      </c>
      <c r="AA750">
        <v>539.24</v>
      </c>
      <c r="AB750">
        <v>0</v>
      </c>
      <c r="AC750">
        <v>0</v>
      </c>
      <c r="AD750">
        <v>0</v>
      </c>
      <c r="AE750">
        <v>539.24</v>
      </c>
      <c r="AF750">
        <v>0</v>
      </c>
      <c r="AG750">
        <v>0</v>
      </c>
      <c r="AH750">
        <v>0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1</v>
      </c>
      <c r="AP750">
        <v>0</v>
      </c>
      <c r="AQ750">
        <v>0</v>
      </c>
      <c r="AR750">
        <v>0</v>
      </c>
      <c r="AS750" t="s">
        <v>3</v>
      </c>
      <c r="AT750">
        <v>0.56999999999999995</v>
      </c>
      <c r="AU750" t="s">
        <v>3</v>
      </c>
      <c r="AV750">
        <v>0</v>
      </c>
      <c r="AW750">
        <v>2</v>
      </c>
      <c r="AX750">
        <v>68620961</v>
      </c>
      <c r="AY750">
        <v>1</v>
      </c>
      <c r="AZ750">
        <v>0</v>
      </c>
      <c r="BA750">
        <v>755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CX750">
        <f>ROUND(Y750*Source!I434,9)</f>
        <v>4.5600000000000002E-2</v>
      </c>
      <c r="CY750">
        <f>AA750</f>
        <v>539.24</v>
      </c>
      <c r="CZ750">
        <f>AE750</f>
        <v>539.24</v>
      </c>
      <c r="DA750">
        <f>AI750</f>
        <v>1</v>
      </c>
      <c r="DB750">
        <f t="shared" si="190"/>
        <v>307.37</v>
      </c>
      <c r="DC750">
        <f t="shared" si="191"/>
        <v>0</v>
      </c>
      <c r="DD750" t="s">
        <v>3</v>
      </c>
      <c r="DE750" t="s">
        <v>3</v>
      </c>
      <c r="DF750">
        <f t="shared" si="185"/>
        <v>24.59</v>
      </c>
      <c r="DG750">
        <f t="shared" si="186"/>
        <v>0</v>
      </c>
      <c r="DH750">
        <f t="shared" si="187"/>
        <v>0</v>
      </c>
      <c r="DI750">
        <f t="shared" si="188"/>
        <v>0</v>
      </c>
      <c r="DJ750">
        <f>DF750</f>
        <v>24.59</v>
      </c>
      <c r="DK750">
        <v>0</v>
      </c>
      <c r="DL750" t="s">
        <v>3</v>
      </c>
      <c r="DM750">
        <v>0</v>
      </c>
      <c r="DN750" t="s">
        <v>3</v>
      </c>
      <c r="DO750">
        <v>0</v>
      </c>
    </row>
    <row r="751" spans="1:119" x14ac:dyDescent="0.2">
      <c r="A751">
        <f>ROW(Source!A435)</f>
        <v>435</v>
      </c>
      <c r="B751">
        <v>68582722</v>
      </c>
      <c r="C751">
        <v>68585889</v>
      </c>
      <c r="D751">
        <v>68289694</v>
      </c>
      <c r="E751">
        <v>33</v>
      </c>
      <c r="F751">
        <v>1</v>
      </c>
      <c r="G751">
        <v>33</v>
      </c>
      <c r="H751">
        <v>1</v>
      </c>
      <c r="I751" t="s">
        <v>2072</v>
      </c>
      <c r="J751" t="s">
        <v>3</v>
      </c>
      <c r="K751" t="s">
        <v>2073</v>
      </c>
      <c r="L751">
        <v>1191</v>
      </c>
      <c r="N751">
        <v>1013</v>
      </c>
      <c r="O751" t="s">
        <v>2074</v>
      </c>
      <c r="P751" t="s">
        <v>2074</v>
      </c>
      <c r="Q751">
        <v>1</v>
      </c>
      <c r="W751">
        <v>0</v>
      </c>
      <c r="X751">
        <v>476480486</v>
      </c>
      <c r="Y751">
        <f t="shared" si="189"/>
        <v>8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1</v>
      </c>
      <c r="AP751">
        <v>0</v>
      </c>
      <c r="AQ751">
        <v>0</v>
      </c>
      <c r="AR751">
        <v>0</v>
      </c>
      <c r="AS751" t="s">
        <v>3</v>
      </c>
      <c r="AT751">
        <v>8</v>
      </c>
      <c r="AU751" t="s">
        <v>3</v>
      </c>
      <c r="AV751">
        <v>1</v>
      </c>
      <c r="AW751">
        <v>2</v>
      </c>
      <c r="AX751">
        <v>68620963</v>
      </c>
      <c r="AY751">
        <v>1</v>
      </c>
      <c r="AZ751">
        <v>0</v>
      </c>
      <c r="BA751">
        <v>757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X751">
        <f>ROUND(Y751*Source!I435,9)</f>
        <v>0.24</v>
      </c>
      <c r="CY751">
        <f>AD751</f>
        <v>0</v>
      </c>
      <c r="CZ751">
        <f>AH751</f>
        <v>0</v>
      </c>
      <c r="DA751">
        <f>AL751</f>
        <v>1</v>
      </c>
      <c r="DB751">
        <f t="shared" si="190"/>
        <v>0</v>
      </c>
      <c r="DC751">
        <f t="shared" si="191"/>
        <v>0</v>
      </c>
      <c r="DD751" t="s">
        <v>3</v>
      </c>
      <c r="DE751" t="s">
        <v>3</v>
      </c>
      <c r="DF751">
        <f t="shared" si="185"/>
        <v>0</v>
      </c>
      <c r="DG751">
        <f t="shared" si="186"/>
        <v>0</v>
      </c>
      <c r="DH751">
        <f t="shared" si="187"/>
        <v>0</v>
      </c>
      <c r="DI751">
        <f t="shared" si="188"/>
        <v>0</v>
      </c>
      <c r="DJ751">
        <f>DI751</f>
        <v>0</v>
      </c>
      <c r="DK751">
        <v>0</v>
      </c>
      <c r="DL751" t="s">
        <v>3</v>
      </c>
      <c r="DM751">
        <v>0</v>
      </c>
      <c r="DN751" t="s">
        <v>3</v>
      </c>
      <c r="DO751">
        <v>0</v>
      </c>
    </row>
    <row r="752" spans="1:119" x14ac:dyDescent="0.2">
      <c r="A752">
        <f>ROW(Source!A435)</f>
        <v>435</v>
      </c>
      <c r="B752">
        <v>68582722</v>
      </c>
      <c r="C752">
        <v>68585889</v>
      </c>
      <c r="D752">
        <v>68305428</v>
      </c>
      <c r="E752">
        <v>1</v>
      </c>
      <c r="F752">
        <v>1</v>
      </c>
      <c r="G752">
        <v>33</v>
      </c>
      <c r="H752">
        <v>3</v>
      </c>
      <c r="I752" t="s">
        <v>2624</v>
      </c>
      <c r="J752" t="s">
        <v>2625</v>
      </c>
      <c r="K752" t="s">
        <v>2626</v>
      </c>
      <c r="L752">
        <v>1301</v>
      </c>
      <c r="N752">
        <v>1003</v>
      </c>
      <c r="O752" t="s">
        <v>613</v>
      </c>
      <c r="P752" t="s">
        <v>613</v>
      </c>
      <c r="Q752">
        <v>1</v>
      </c>
      <c r="W752">
        <v>0</v>
      </c>
      <c r="X752">
        <v>1581407566</v>
      </c>
      <c r="Y752">
        <f t="shared" si="189"/>
        <v>13</v>
      </c>
      <c r="AA752">
        <v>1.59</v>
      </c>
      <c r="AB752">
        <v>0</v>
      </c>
      <c r="AC752">
        <v>0</v>
      </c>
      <c r="AD752">
        <v>0</v>
      </c>
      <c r="AE752">
        <v>1.59</v>
      </c>
      <c r="AF752">
        <v>0</v>
      </c>
      <c r="AG752">
        <v>0</v>
      </c>
      <c r="AH752">
        <v>0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1</v>
      </c>
      <c r="AP752">
        <v>0</v>
      </c>
      <c r="AQ752">
        <v>0</v>
      </c>
      <c r="AR752">
        <v>0</v>
      </c>
      <c r="AS752" t="s">
        <v>3</v>
      </c>
      <c r="AT752">
        <v>13</v>
      </c>
      <c r="AU752" t="s">
        <v>3</v>
      </c>
      <c r="AV752">
        <v>0</v>
      </c>
      <c r="AW752">
        <v>2</v>
      </c>
      <c r="AX752">
        <v>68620964</v>
      </c>
      <c r="AY752">
        <v>1</v>
      </c>
      <c r="AZ752">
        <v>0</v>
      </c>
      <c r="BA752">
        <v>758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CX752">
        <f>ROUND(Y752*Source!I435,9)</f>
        <v>0.39</v>
      </c>
      <c r="CY752">
        <f>AA752</f>
        <v>1.59</v>
      </c>
      <c r="CZ752">
        <f>AE752</f>
        <v>1.59</v>
      </c>
      <c r="DA752">
        <f>AI752</f>
        <v>1</v>
      </c>
      <c r="DB752">
        <f t="shared" si="190"/>
        <v>20.67</v>
      </c>
      <c r="DC752">
        <f t="shared" si="191"/>
        <v>0</v>
      </c>
      <c r="DD752" t="s">
        <v>3</v>
      </c>
      <c r="DE752" t="s">
        <v>3</v>
      </c>
      <c r="DF752">
        <f t="shared" si="185"/>
        <v>0.62</v>
      </c>
      <c r="DG752">
        <f t="shared" si="186"/>
        <v>0</v>
      </c>
      <c r="DH752">
        <f t="shared" si="187"/>
        <v>0</v>
      </c>
      <c r="DI752">
        <f t="shared" si="188"/>
        <v>0</v>
      </c>
      <c r="DJ752">
        <f>DF752</f>
        <v>0.62</v>
      </c>
      <c r="DK752">
        <v>0</v>
      </c>
      <c r="DL752" t="s">
        <v>3</v>
      </c>
      <c r="DM752">
        <v>0</v>
      </c>
      <c r="DN752" t="s">
        <v>3</v>
      </c>
      <c r="DO752">
        <v>0</v>
      </c>
    </row>
    <row r="753" spans="1:119" x14ac:dyDescent="0.2">
      <c r="A753">
        <f>ROW(Source!A435)</f>
        <v>435</v>
      </c>
      <c r="B753">
        <v>68582722</v>
      </c>
      <c r="C753">
        <v>68585889</v>
      </c>
      <c r="D753">
        <v>68305367</v>
      </c>
      <c r="E753">
        <v>1</v>
      </c>
      <c r="F753">
        <v>1</v>
      </c>
      <c r="G753">
        <v>33</v>
      </c>
      <c r="H753">
        <v>3</v>
      </c>
      <c r="I753" t="s">
        <v>2627</v>
      </c>
      <c r="J753" t="s">
        <v>2628</v>
      </c>
      <c r="K753" t="s">
        <v>2629</v>
      </c>
      <c r="L753">
        <v>1296</v>
      </c>
      <c r="N753">
        <v>1002</v>
      </c>
      <c r="O753" t="s">
        <v>524</v>
      </c>
      <c r="P753" t="s">
        <v>524</v>
      </c>
      <c r="Q753">
        <v>1</v>
      </c>
      <c r="W753">
        <v>0</v>
      </c>
      <c r="X753">
        <v>-273229080</v>
      </c>
      <c r="Y753">
        <f t="shared" si="189"/>
        <v>0.56999999999999995</v>
      </c>
      <c r="AA753">
        <v>539.24</v>
      </c>
      <c r="AB753">
        <v>0</v>
      </c>
      <c r="AC753">
        <v>0</v>
      </c>
      <c r="AD753">
        <v>0</v>
      </c>
      <c r="AE753">
        <v>539.24</v>
      </c>
      <c r="AF753">
        <v>0</v>
      </c>
      <c r="AG753">
        <v>0</v>
      </c>
      <c r="AH753">
        <v>0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1</v>
      </c>
      <c r="AP753">
        <v>0</v>
      </c>
      <c r="AQ753">
        <v>0</v>
      </c>
      <c r="AR753">
        <v>0</v>
      </c>
      <c r="AS753" t="s">
        <v>3</v>
      </c>
      <c r="AT753">
        <v>0.56999999999999995</v>
      </c>
      <c r="AU753" t="s">
        <v>3</v>
      </c>
      <c r="AV753">
        <v>0</v>
      </c>
      <c r="AW753">
        <v>2</v>
      </c>
      <c r="AX753">
        <v>68620965</v>
      </c>
      <c r="AY753">
        <v>1</v>
      </c>
      <c r="AZ753">
        <v>0</v>
      </c>
      <c r="BA753">
        <v>759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CX753">
        <f>ROUND(Y753*Source!I435,9)</f>
        <v>1.7100000000000001E-2</v>
      </c>
      <c r="CY753">
        <f>AA753</f>
        <v>539.24</v>
      </c>
      <c r="CZ753">
        <f>AE753</f>
        <v>539.24</v>
      </c>
      <c r="DA753">
        <f>AI753</f>
        <v>1</v>
      </c>
      <c r="DB753">
        <f t="shared" si="190"/>
        <v>307.37</v>
      </c>
      <c r="DC753">
        <f t="shared" si="191"/>
        <v>0</v>
      </c>
      <c r="DD753" t="s">
        <v>3</v>
      </c>
      <c r="DE753" t="s">
        <v>3</v>
      </c>
      <c r="DF753">
        <f t="shared" si="185"/>
        <v>9.2200000000000006</v>
      </c>
      <c r="DG753">
        <f t="shared" si="186"/>
        <v>0</v>
      </c>
      <c r="DH753">
        <f t="shared" si="187"/>
        <v>0</v>
      </c>
      <c r="DI753">
        <f t="shared" si="188"/>
        <v>0</v>
      </c>
      <c r="DJ753">
        <f>DF753</f>
        <v>9.2200000000000006</v>
      </c>
      <c r="DK753">
        <v>0</v>
      </c>
      <c r="DL753" t="s">
        <v>3</v>
      </c>
      <c r="DM753">
        <v>0</v>
      </c>
      <c r="DN753" t="s">
        <v>3</v>
      </c>
      <c r="DO753">
        <v>0</v>
      </c>
    </row>
    <row r="754" spans="1:119" x14ac:dyDescent="0.2">
      <c r="A754">
        <f>ROW(Source!A438)</f>
        <v>438</v>
      </c>
      <c r="B754">
        <v>68582722</v>
      </c>
      <c r="C754">
        <v>68585922</v>
      </c>
      <c r="D754">
        <v>68289694</v>
      </c>
      <c r="E754">
        <v>33</v>
      </c>
      <c r="F754">
        <v>1</v>
      </c>
      <c r="G754">
        <v>33</v>
      </c>
      <c r="H754">
        <v>1</v>
      </c>
      <c r="I754" t="s">
        <v>2072</v>
      </c>
      <c r="J754" t="s">
        <v>3</v>
      </c>
      <c r="K754" t="s">
        <v>2073</v>
      </c>
      <c r="L754">
        <v>1191</v>
      </c>
      <c r="N754">
        <v>1013</v>
      </c>
      <c r="O754" t="s">
        <v>2074</v>
      </c>
      <c r="P754" t="s">
        <v>2074</v>
      </c>
      <c r="Q754">
        <v>1</v>
      </c>
      <c r="W754">
        <v>0</v>
      </c>
      <c r="X754">
        <v>476480486</v>
      </c>
      <c r="Y754">
        <f t="shared" si="189"/>
        <v>41.41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1</v>
      </c>
      <c r="AP754">
        <v>0</v>
      </c>
      <c r="AQ754">
        <v>0</v>
      </c>
      <c r="AR754">
        <v>0</v>
      </c>
      <c r="AS754" t="s">
        <v>3</v>
      </c>
      <c r="AT754">
        <v>41.41</v>
      </c>
      <c r="AU754" t="s">
        <v>3</v>
      </c>
      <c r="AV754">
        <v>1</v>
      </c>
      <c r="AW754">
        <v>2</v>
      </c>
      <c r="AX754">
        <v>68620967</v>
      </c>
      <c r="AY754">
        <v>1</v>
      </c>
      <c r="AZ754">
        <v>0</v>
      </c>
      <c r="BA754">
        <v>761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X754">
        <f>ROUND(Y754*Source!I438,9)</f>
        <v>0.62114999999999998</v>
      </c>
      <c r="CY754">
        <f>AD754</f>
        <v>0</v>
      </c>
      <c r="CZ754">
        <f>AH754</f>
        <v>0</v>
      </c>
      <c r="DA754">
        <f>AL754</f>
        <v>1</v>
      </c>
      <c r="DB754">
        <f t="shared" si="190"/>
        <v>0</v>
      </c>
      <c r="DC754">
        <f t="shared" si="191"/>
        <v>0</v>
      </c>
      <c r="DD754" t="s">
        <v>3</v>
      </c>
      <c r="DE754" t="s">
        <v>3</v>
      </c>
      <c r="DF754">
        <f t="shared" si="185"/>
        <v>0</v>
      </c>
      <c r="DG754">
        <f t="shared" si="186"/>
        <v>0</v>
      </c>
      <c r="DH754">
        <f t="shared" si="187"/>
        <v>0</v>
      </c>
      <c r="DI754">
        <f t="shared" si="188"/>
        <v>0</v>
      </c>
      <c r="DJ754">
        <f>DI754</f>
        <v>0</v>
      </c>
      <c r="DK754">
        <v>0</v>
      </c>
      <c r="DL754" t="s">
        <v>3</v>
      </c>
      <c r="DM754">
        <v>0</v>
      </c>
      <c r="DN754" t="s">
        <v>3</v>
      </c>
      <c r="DO754">
        <v>0</v>
      </c>
    </row>
    <row r="755" spans="1:119" x14ac:dyDescent="0.2">
      <c r="A755">
        <f>ROW(Source!A438)</f>
        <v>438</v>
      </c>
      <c r="B755">
        <v>68582722</v>
      </c>
      <c r="C755">
        <v>68585922</v>
      </c>
      <c r="D755">
        <v>68304037</v>
      </c>
      <c r="E755">
        <v>1</v>
      </c>
      <c r="F755">
        <v>1</v>
      </c>
      <c r="G755">
        <v>33</v>
      </c>
      <c r="H755">
        <v>3</v>
      </c>
      <c r="I755" t="s">
        <v>2630</v>
      </c>
      <c r="J755" t="s">
        <v>2631</v>
      </c>
      <c r="K755" t="s">
        <v>2632</v>
      </c>
      <c r="L755">
        <v>1348</v>
      </c>
      <c r="N755">
        <v>1009</v>
      </c>
      <c r="O755" t="s">
        <v>550</v>
      </c>
      <c r="P755" t="s">
        <v>550</v>
      </c>
      <c r="Q755">
        <v>1000</v>
      </c>
      <c r="W755">
        <v>0</v>
      </c>
      <c r="X755">
        <v>-397743368</v>
      </c>
      <c r="Y755">
        <f t="shared" si="189"/>
        <v>6.0000000000000001E-3</v>
      </c>
      <c r="AA755">
        <v>81290.539999999994</v>
      </c>
      <c r="AB755">
        <v>0</v>
      </c>
      <c r="AC755">
        <v>0</v>
      </c>
      <c r="AD755">
        <v>0</v>
      </c>
      <c r="AE755">
        <v>81290.539999999994</v>
      </c>
      <c r="AF755">
        <v>0</v>
      </c>
      <c r="AG755">
        <v>0</v>
      </c>
      <c r="AH755">
        <v>0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1</v>
      </c>
      <c r="AP755">
        <v>0</v>
      </c>
      <c r="AQ755">
        <v>0</v>
      </c>
      <c r="AR755">
        <v>0</v>
      </c>
      <c r="AS755" t="s">
        <v>3</v>
      </c>
      <c r="AT755">
        <v>6.0000000000000001E-3</v>
      </c>
      <c r="AU755" t="s">
        <v>3</v>
      </c>
      <c r="AV755">
        <v>0</v>
      </c>
      <c r="AW755">
        <v>2</v>
      </c>
      <c r="AX755">
        <v>68620968</v>
      </c>
      <c r="AY755">
        <v>1</v>
      </c>
      <c r="AZ755">
        <v>0</v>
      </c>
      <c r="BA755">
        <v>762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CX755">
        <f>ROUND(Y755*Source!I438,9)</f>
        <v>9.0000000000000006E-5</v>
      </c>
      <c r="CY755">
        <f>AA755</f>
        <v>81290.539999999994</v>
      </c>
      <c r="CZ755">
        <f>AE755</f>
        <v>81290.539999999994</v>
      </c>
      <c r="DA755">
        <f>AI755</f>
        <v>1</v>
      </c>
      <c r="DB755">
        <f t="shared" si="190"/>
        <v>487.74</v>
      </c>
      <c r="DC755">
        <f t="shared" si="191"/>
        <v>0</v>
      </c>
      <c r="DD755" t="s">
        <v>3</v>
      </c>
      <c r="DE755" t="s">
        <v>3</v>
      </c>
      <c r="DF755">
        <f t="shared" si="185"/>
        <v>7.32</v>
      </c>
      <c r="DG755">
        <f t="shared" si="186"/>
        <v>0</v>
      </c>
      <c r="DH755">
        <f t="shared" si="187"/>
        <v>0</v>
      </c>
      <c r="DI755">
        <f t="shared" si="188"/>
        <v>0</v>
      </c>
      <c r="DJ755">
        <f>DF755</f>
        <v>7.32</v>
      </c>
      <c r="DK755">
        <v>0</v>
      </c>
      <c r="DL755" t="s">
        <v>3</v>
      </c>
      <c r="DM755">
        <v>0</v>
      </c>
      <c r="DN755" t="s">
        <v>3</v>
      </c>
      <c r="DO755">
        <v>0</v>
      </c>
    </row>
    <row r="756" spans="1:119" x14ac:dyDescent="0.2">
      <c r="A756">
        <f>ROW(Source!A438)</f>
        <v>438</v>
      </c>
      <c r="B756">
        <v>68582722</v>
      </c>
      <c r="C756">
        <v>68585922</v>
      </c>
      <c r="D756">
        <v>68304187</v>
      </c>
      <c r="E756">
        <v>1</v>
      </c>
      <c r="F756">
        <v>1</v>
      </c>
      <c r="G756">
        <v>33</v>
      </c>
      <c r="H756">
        <v>3</v>
      </c>
      <c r="I756" t="s">
        <v>2633</v>
      </c>
      <c r="J756" t="s">
        <v>2634</v>
      </c>
      <c r="K756" t="s">
        <v>2635</v>
      </c>
      <c r="L756">
        <v>1348</v>
      </c>
      <c r="N756">
        <v>1009</v>
      </c>
      <c r="O756" t="s">
        <v>550</v>
      </c>
      <c r="P756" t="s">
        <v>550</v>
      </c>
      <c r="Q756">
        <v>1000</v>
      </c>
      <c r="W756">
        <v>0</v>
      </c>
      <c r="X756">
        <v>25161812</v>
      </c>
      <c r="Y756">
        <f t="shared" si="189"/>
        <v>0.184</v>
      </c>
      <c r="AA756">
        <v>87359.53</v>
      </c>
      <c r="AB756">
        <v>0</v>
      </c>
      <c r="AC756">
        <v>0</v>
      </c>
      <c r="AD756">
        <v>0</v>
      </c>
      <c r="AE756">
        <v>87359.53</v>
      </c>
      <c r="AF756">
        <v>0</v>
      </c>
      <c r="AG756">
        <v>0</v>
      </c>
      <c r="AH756">
        <v>0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1</v>
      </c>
      <c r="AP756">
        <v>0</v>
      </c>
      <c r="AQ756">
        <v>0</v>
      </c>
      <c r="AR756">
        <v>0</v>
      </c>
      <c r="AS756" t="s">
        <v>3</v>
      </c>
      <c r="AT756">
        <v>0.184</v>
      </c>
      <c r="AU756" t="s">
        <v>3</v>
      </c>
      <c r="AV756">
        <v>0</v>
      </c>
      <c r="AW756">
        <v>2</v>
      </c>
      <c r="AX756">
        <v>68620969</v>
      </c>
      <c r="AY756">
        <v>1</v>
      </c>
      <c r="AZ756">
        <v>0</v>
      </c>
      <c r="BA756">
        <v>763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CX756">
        <f>ROUND(Y756*Source!I438,9)</f>
        <v>2.7599999999999999E-3</v>
      </c>
      <c r="CY756">
        <f>AA756</f>
        <v>87359.53</v>
      </c>
      <c r="CZ756">
        <f>AE756</f>
        <v>87359.53</v>
      </c>
      <c r="DA756">
        <f>AI756</f>
        <v>1</v>
      </c>
      <c r="DB756">
        <f t="shared" si="190"/>
        <v>16074.15</v>
      </c>
      <c r="DC756">
        <f t="shared" si="191"/>
        <v>0</v>
      </c>
      <c r="DD756" t="s">
        <v>3</v>
      </c>
      <c r="DE756" t="s">
        <v>3</v>
      </c>
      <c r="DF756">
        <f t="shared" si="185"/>
        <v>241.11</v>
      </c>
      <c r="DG756">
        <f t="shared" si="186"/>
        <v>0</v>
      </c>
      <c r="DH756">
        <f t="shared" si="187"/>
        <v>0</v>
      </c>
      <c r="DI756">
        <f t="shared" si="188"/>
        <v>0</v>
      </c>
      <c r="DJ756">
        <f>DF756</f>
        <v>241.11</v>
      </c>
      <c r="DK756">
        <v>0</v>
      </c>
      <c r="DL756" t="s">
        <v>3</v>
      </c>
      <c r="DM756">
        <v>0</v>
      </c>
      <c r="DN756" t="s">
        <v>3</v>
      </c>
      <c r="DO756">
        <v>0</v>
      </c>
    </row>
    <row r="757" spans="1:119" x14ac:dyDescent="0.2">
      <c r="A757">
        <f>ROW(Source!A438)</f>
        <v>438</v>
      </c>
      <c r="B757">
        <v>68582722</v>
      </c>
      <c r="C757">
        <v>68585922</v>
      </c>
      <c r="D757">
        <v>68304349</v>
      </c>
      <c r="E757">
        <v>1</v>
      </c>
      <c r="F757">
        <v>1</v>
      </c>
      <c r="G757">
        <v>33</v>
      </c>
      <c r="H757">
        <v>3</v>
      </c>
      <c r="I757" t="s">
        <v>2477</v>
      </c>
      <c r="J757" t="s">
        <v>2478</v>
      </c>
      <c r="K757" t="s">
        <v>2479</v>
      </c>
      <c r="L757">
        <v>1348</v>
      </c>
      <c r="N757">
        <v>1009</v>
      </c>
      <c r="O757" t="s">
        <v>550</v>
      </c>
      <c r="P757" t="s">
        <v>550</v>
      </c>
      <c r="Q757">
        <v>1000</v>
      </c>
      <c r="W757">
        <v>0</v>
      </c>
      <c r="X757">
        <v>1905547420</v>
      </c>
      <c r="Y757">
        <f t="shared" si="189"/>
        <v>4.0000000000000001E-3</v>
      </c>
      <c r="AA757">
        <v>81885.100000000006</v>
      </c>
      <c r="AB757">
        <v>0</v>
      </c>
      <c r="AC757">
        <v>0</v>
      </c>
      <c r="AD757">
        <v>0</v>
      </c>
      <c r="AE757">
        <v>81885.100000000006</v>
      </c>
      <c r="AF757">
        <v>0</v>
      </c>
      <c r="AG757">
        <v>0</v>
      </c>
      <c r="AH757">
        <v>0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1</v>
      </c>
      <c r="AP757">
        <v>0</v>
      </c>
      <c r="AQ757">
        <v>0</v>
      </c>
      <c r="AR757">
        <v>0</v>
      </c>
      <c r="AS757" t="s">
        <v>3</v>
      </c>
      <c r="AT757">
        <v>4.0000000000000001E-3</v>
      </c>
      <c r="AU757" t="s">
        <v>3</v>
      </c>
      <c r="AV757">
        <v>0</v>
      </c>
      <c r="AW757">
        <v>2</v>
      </c>
      <c r="AX757">
        <v>68620970</v>
      </c>
      <c r="AY757">
        <v>1</v>
      </c>
      <c r="AZ757">
        <v>0</v>
      </c>
      <c r="BA757">
        <v>764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CX757">
        <f>ROUND(Y757*Source!I438,9)</f>
        <v>6.0000000000000002E-5</v>
      </c>
      <c r="CY757">
        <f>AA757</f>
        <v>81885.100000000006</v>
      </c>
      <c r="CZ757">
        <f>AE757</f>
        <v>81885.100000000006</v>
      </c>
      <c r="DA757">
        <f>AI757</f>
        <v>1</v>
      </c>
      <c r="DB757">
        <f t="shared" si="190"/>
        <v>327.54000000000002</v>
      </c>
      <c r="DC757">
        <f t="shared" si="191"/>
        <v>0</v>
      </c>
      <c r="DD757" t="s">
        <v>3</v>
      </c>
      <c r="DE757" t="s">
        <v>3</v>
      </c>
      <c r="DF757">
        <f t="shared" si="185"/>
        <v>4.91</v>
      </c>
      <c r="DG757">
        <f t="shared" si="186"/>
        <v>0</v>
      </c>
      <c r="DH757">
        <f t="shared" si="187"/>
        <v>0</v>
      </c>
      <c r="DI757">
        <f t="shared" si="188"/>
        <v>0</v>
      </c>
      <c r="DJ757">
        <f>DF757</f>
        <v>4.91</v>
      </c>
      <c r="DK757">
        <v>0</v>
      </c>
      <c r="DL757" t="s">
        <v>3</v>
      </c>
      <c r="DM757">
        <v>0</v>
      </c>
      <c r="DN757" t="s">
        <v>3</v>
      </c>
      <c r="DO757">
        <v>0</v>
      </c>
    </row>
    <row r="758" spans="1:119" x14ac:dyDescent="0.2">
      <c r="A758">
        <f>ROW(Source!A438)</f>
        <v>438</v>
      </c>
      <c r="B758">
        <v>68582722</v>
      </c>
      <c r="C758">
        <v>68585922</v>
      </c>
      <c r="D758">
        <v>68291585</v>
      </c>
      <c r="E758">
        <v>33</v>
      </c>
      <c r="F758">
        <v>1</v>
      </c>
      <c r="G758">
        <v>33</v>
      </c>
      <c r="H758">
        <v>3</v>
      </c>
      <c r="I758" t="s">
        <v>2168</v>
      </c>
      <c r="J758" t="s">
        <v>3</v>
      </c>
      <c r="K758" t="s">
        <v>2169</v>
      </c>
      <c r="L758">
        <v>1348</v>
      </c>
      <c r="N758">
        <v>1009</v>
      </c>
      <c r="O758" t="s">
        <v>550</v>
      </c>
      <c r="P758" t="s">
        <v>550</v>
      </c>
      <c r="Q758">
        <v>1000</v>
      </c>
      <c r="W758">
        <v>0</v>
      </c>
      <c r="X758">
        <v>1489638031</v>
      </c>
      <c r="Y758">
        <f t="shared" si="189"/>
        <v>0.224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1</v>
      </c>
      <c r="AP758">
        <v>0</v>
      </c>
      <c r="AQ758">
        <v>0</v>
      </c>
      <c r="AR758">
        <v>0</v>
      </c>
      <c r="AS758" t="s">
        <v>3</v>
      </c>
      <c r="AT758">
        <v>0.224</v>
      </c>
      <c r="AU758" t="s">
        <v>3</v>
      </c>
      <c r="AV758">
        <v>0</v>
      </c>
      <c r="AW758">
        <v>2</v>
      </c>
      <c r="AX758">
        <v>68620971</v>
      </c>
      <c r="AY758">
        <v>1</v>
      </c>
      <c r="AZ758">
        <v>0</v>
      </c>
      <c r="BA758">
        <v>765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X758">
        <f>ROUND(Y758*Source!I438,9)</f>
        <v>3.3600000000000001E-3</v>
      </c>
      <c r="CY758">
        <f>AA758</f>
        <v>0</v>
      </c>
      <c r="CZ758">
        <f>AE758</f>
        <v>0</v>
      </c>
      <c r="DA758">
        <f>AI758</f>
        <v>1</v>
      </c>
      <c r="DB758">
        <f t="shared" si="190"/>
        <v>0</v>
      </c>
      <c r="DC758">
        <f t="shared" si="191"/>
        <v>0</v>
      </c>
      <c r="DD758" t="s">
        <v>3</v>
      </c>
      <c r="DE758" t="s">
        <v>3</v>
      </c>
      <c r="DF758">
        <f t="shared" si="185"/>
        <v>0</v>
      </c>
      <c r="DG758">
        <f t="shared" si="186"/>
        <v>0</v>
      </c>
      <c r="DH758">
        <f t="shared" si="187"/>
        <v>0</v>
      </c>
      <c r="DI758">
        <f t="shared" si="188"/>
        <v>0</v>
      </c>
      <c r="DJ758">
        <f>DF758</f>
        <v>0</v>
      </c>
      <c r="DK758">
        <v>0</v>
      </c>
      <c r="DL758" t="s">
        <v>3</v>
      </c>
      <c r="DM758">
        <v>0</v>
      </c>
      <c r="DN758" t="s">
        <v>3</v>
      </c>
      <c r="DO758">
        <v>0</v>
      </c>
    </row>
    <row r="759" spans="1:119" x14ac:dyDescent="0.2">
      <c r="A759">
        <f>ROW(Source!A474)</f>
        <v>474</v>
      </c>
      <c r="B759">
        <v>68582722</v>
      </c>
      <c r="C759">
        <v>68586387</v>
      </c>
      <c r="D759">
        <v>68289694</v>
      </c>
      <c r="E759">
        <v>33</v>
      </c>
      <c r="F759">
        <v>1</v>
      </c>
      <c r="G759">
        <v>33</v>
      </c>
      <c r="H759">
        <v>1</v>
      </c>
      <c r="I759" t="s">
        <v>2072</v>
      </c>
      <c r="J759" t="s">
        <v>3</v>
      </c>
      <c r="K759" t="s">
        <v>2073</v>
      </c>
      <c r="L759">
        <v>1191</v>
      </c>
      <c r="N759">
        <v>1013</v>
      </c>
      <c r="O759" t="s">
        <v>2074</v>
      </c>
      <c r="P759" t="s">
        <v>2074</v>
      </c>
      <c r="Q759">
        <v>1</v>
      </c>
      <c r="W759">
        <v>0</v>
      </c>
      <c r="X759">
        <v>476480486</v>
      </c>
      <c r="Y759">
        <f t="shared" si="189"/>
        <v>47.3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1</v>
      </c>
      <c r="AP759">
        <v>0</v>
      </c>
      <c r="AQ759">
        <v>0</v>
      </c>
      <c r="AR759">
        <v>0</v>
      </c>
      <c r="AS759" t="s">
        <v>3</v>
      </c>
      <c r="AT759">
        <v>47.3</v>
      </c>
      <c r="AU759" t="s">
        <v>3</v>
      </c>
      <c r="AV759">
        <v>1</v>
      </c>
      <c r="AW759">
        <v>2</v>
      </c>
      <c r="AX759">
        <v>68621000</v>
      </c>
      <c r="AY759">
        <v>1</v>
      </c>
      <c r="AZ759">
        <v>0</v>
      </c>
      <c r="BA759">
        <v>766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X759">
        <f>ROUND(Y759*Source!I474,9)</f>
        <v>0.23649999999999999</v>
      </c>
      <c r="CY759">
        <f>AD759</f>
        <v>0</v>
      </c>
      <c r="CZ759">
        <f>AH759</f>
        <v>0</v>
      </c>
      <c r="DA759">
        <f>AL759</f>
        <v>1</v>
      </c>
      <c r="DB759">
        <f t="shared" si="190"/>
        <v>0</v>
      </c>
      <c r="DC759">
        <f t="shared" si="191"/>
        <v>0</v>
      </c>
      <c r="DD759" t="s">
        <v>3</v>
      </c>
      <c r="DE759" t="s">
        <v>3</v>
      </c>
      <c r="DF759">
        <f t="shared" si="185"/>
        <v>0</v>
      </c>
      <c r="DG759">
        <f t="shared" si="186"/>
        <v>0</v>
      </c>
      <c r="DH759">
        <f t="shared" si="187"/>
        <v>0</v>
      </c>
      <c r="DI759">
        <f t="shared" si="188"/>
        <v>0</v>
      </c>
      <c r="DJ759">
        <f>DI759</f>
        <v>0</v>
      </c>
      <c r="DK759">
        <v>0</v>
      </c>
      <c r="DL759" t="s">
        <v>3</v>
      </c>
      <c r="DM759">
        <v>0</v>
      </c>
      <c r="DN759" t="s">
        <v>3</v>
      </c>
      <c r="DO759">
        <v>0</v>
      </c>
    </row>
    <row r="760" spans="1:119" x14ac:dyDescent="0.2">
      <c r="A760">
        <f>ROW(Source!A474)</f>
        <v>474</v>
      </c>
      <c r="B760">
        <v>68582722</v>
      </c>
      <c r="C760">
        <v>68586387</v>
      </c>
      <c r="D760">
        <v>68302739</v>
      </c>
      <c r="E760">
        <v>1</v>
      </c>
      <c r="F760">
        <v>1</v>
      </c>
      <c r="G760">
        <v>33</v>
      </c>
      <c r="H760">
        <v>2</v>
      </c>
      <c r="I760" t="s">
        <v>2636</v>
      </c>
      <c r="J760" t="s">
        <v>2637</v>
      </c>
      <c r="K760" t="s">
        <v>2638</v>
      </c>
      <c r="L760">
        <v>1368</v>
      </c>
      <c r="N760">
        <v>1011</v>
      </c>
      <c r="O760" t="s">
        <v>341</v>
      </c>
      <c r="P760" t="s">
        <v>341</v>
      </c>
      <c r="Q760">
        <v>1</v>
      </c>
      <c r="W760">
        <v>0</v>
      </c>
      <c r="X760">
        <v>295295254</v>
      </c>
      <c r="Y760">
        <f t="shared" si="189"/>
        <v>4.7</v>
      </c>
      <c r="AA760">
        <v>0</v>
      </c>
      <c r="AB760">
        <v>430.41</v>
      </c>
      <c r="AC760">
        <v>8.44</v>
      </c>
      <c r="AD760">
        <v>0</v>
      </c>
      <c r="AE760">
        <v>0</v>
      </c>
      <c r="AF760">
        <v>430.41</v>
      </c>
      <c r="AG760">
        <v>8.44</v>
      </c>
      <c r="AH760">
        <v>0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1</v>
      </c>
      <c r="AP760">
        <v>0</v>
      </c>
      <c r="AQ760">
        <v>0</v>
      </c>
      <c r="AR760">
        <v>0</v>
      </c>
      <c r="AS760" t="s">
        <v>3</v>
      </c>
      <c r="AT760">
        <v>4.7</v>
      </c>
      <c r="AU760" t="s">
        <v>3</v>
      </c>
      <c r="AV760">
        <v>0</v>
      </c>
      <c r="AW760">
        <v>2</v>
      </c>
      <c r="AX760">
        <v>68621001</v>
      </c>
      <c r="AY760">
        <v>1</v>
      </c>
      <c r="AZ760">
        <v>0</v>
      </c>
      <c r="BA760">
        <v>767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CX760">
        <f>ROUND(Y760*Source!I474,9)</f>
        <v>2.35E-2</v>
      </c>
      <c r="CY760">
        <f>AB760</f>
        <v>430.41</v>
      </c>
      <c r="CZ760">
        <f>AF760</f>
        <v>430.41</v>
      </c>
      <c r="DA760">
        <f>AJ760</f>
        <v>1</v>
      </c>
      <c r="DB760">
        <f t="shared" si="190"/>
        <v>2022.93</v>
      </c>
      <c r="DC760">
        <f t="shared" si="191"/>
        <v>39.67</v>
      </c>
      <c r="DD760" t="s">
        <v>3</v>
      </c>
      <c r="DE760" t="s">
        <v>3</v>
      </c>
      <c r="DF760">
        <f t="shared" si="185"/>
        <v>0</v>
      </c>
      <c r="DG760">
        <f t="shared" si="186"/>
        <v>10.11</v>
      </c>
      <c r="DH760">
        <f t="shared" si="187"/>
        <v>0.2</v>
      </c>
      <c r="DI760">
        <f t="shared" si="188"/>
        <v>0</v>
      </c>
      <c r="DJ760">
        <f>DG760</f>
        <v>10.11</v>
      </c>
      <c r="DK760">
        <v>0</v>
      </c>
      <c r="DL760" t="s">
        <v>3</v>
      </c>
      <c r="DM760">
        <v>0</v>
      </c>
      <c r="DN760" t="s">
        <v>3</v>
      </c>
      <c r="DO760">
        <v>0</v>
      </c>
    </row>
    <row r="761" spans="1:119" x14ac:dyDescent="0.2">
      <c r="A761">
        <f>ROW(Source!A474)</f>
        <v>474</v>
      </c>
      <c r="B761">
        <v>68582722</v>
      </c>
      <c r="C761">
        <v>68586387</v>
      </c>
      <c r="D761">
        <v>68291585</v>
      </c>
      <c r="E761">
        <v>33</v>
      </c>
      <c r="F761">
        <v>1</v>
      </c>
      <c r="G761">
        <v>33</v>
      </c>
      <c r="H761">
        <v>3</v>
      </c>
      <c r="I761" t="s">
        <v>2168</v>
      </c>
      <c r="J761" t="s">
        <v>3</v>
      </c>
      <c r="K761" t="s">
        <v>2169</v>
      </c>
      <c r="L761">
        <v>1348</v>
      </c>
      <c r="N761">
        <v>1009</v>
      </c>
      <c r="O761" t="s">
        <v>550</v>
      </c>
      <c r="P761" t="s">
        <v>550</v>
      </c>
      <c r="Q761">
        <v>1000</v>
      </c>
      <c r="W761">
        <v>0</v>
      </c>
      <c r="X761">
        <v>1489638031</v>
      </c>
      <c r="Y761">
        <f t="shared" si="189"/>
        <v>2.5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1</v>
      </c>
      <c r="AP761">
        <v>0</v>
      </c>
      <c r="AQ761">
        <v>0</v>
      </c>
      <c r="AR761">
        <v>0</v>
      </c>
      <c r="AS761" t="s">
        <v>3</v>
      </c>
      <c r="AT761">
        <v>2.5</v>
      </c>
      <c r="AU761" t="s">
        <v>3</v>
      </c>
      <c r="AV761">
        <v>0</v>
      </c>
      <c r="AW761">
        <v>2</v>
      </c>
      <c r="AX761">
        <v>68621002</v>
      </c>
      <c r="AY761">
        <v>1</v>
      </c>
      <c r="AZ761">
        <v>0</v>
      </c>
      <c r="BA761">
        <v>768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X761">
        <f>ROUND(Y761*Source!I474,9)</f>
        <v>1.2500000000000001E-2</v>
      </c>
      <c r="CY761">
        <f>AA761</f>
        <v>0</v>
      </c>
      <c r="CZ761">
        <f>AE761</f>
        <v>0</v>
      </c>
      <c r="DA761">
        <f>AI761</f>
        <v>1</v>
      </c>
      <c r="DB761">
        <f t="shared" si="190"/>
        <v>0</v>
      </c>
      <c r="DC761">
        <f t="shared" si="191"/>
        <v>0</v>
      </c>
      <c r="DD761" t="s">
        <v>3</v>
      </c>
      <c r="DE761" t="s">
        <v>3</v>
      </c>
      <c r="DF761">
        <f t="shared" si="185"/>
        <v>0</v>
      </c>
      <c r="DG761">
        <f t="shared" si="186"/>
        <v>0</v>
      </c>
      <c r="DH761">
        <f t="shared" si="187"/>
        <v>0</v>
      </c>
      <c r="DI761">
        <f t="shared" si="188"/>
        <v>0</v>
      </c>
      <c r="DJ761">
        <f>DF761</f>
        <v>0</v>
      </c>
      <c r="DK761">
        <v>0</v>
      </c>
      <c r="DL761" t="s">
        <v>3</v>
      </c>
      <c r="DM761">
        <v>0</v>
      </c>
      <c r="DN761" t="s">
        <v>3</v>
      </c>
      <c r="DO761">
        <v>0</v>
      </c>
    </row>
    <row r="762" spans="1:119" x14ac:dyDescent="0.2">
      <c r="A762">
        <f>ROW(Source!A475)</f>
        <v>475</v>
      </c>
      <c r="B762">
        <v>68582722</v>
      </c>
      <c r="C762">
        <v>68586394</v>
      </c>
      <c r="D762">
        <v>68289694</v>
      </c>
      <c r="E762">
        <v>33</v>
      </c>
      <c r="F762">
        <v>1</v>
      </c>
      <c r="G762">
        <v>33</v>
      </c>
      <c r="H762">
        <v>1</v>
      </c>
      <c r="I762" t="s">
        <v>2072</v>
      </c>
      <c r="J762" t="s">
        <v>3</v>
      </c>
      <c r="K762" t="s">
        <v>2073</v>
      </c>
      <c r="L762">
        <v>1191</v>
      </c>
      <c r="N762">
        <v>1013</v>
      </c>
      <c r="O762" t="s">
        <v>2074</v>
      </c>
      <c r="P762" t="s">
        <v>2074</v>
      </c>
      <c r="Q762">
        <v>1</v>
      </c>
      <c r="W762">
        <v>0</v>
      </c>
      <c r="X762">
        <v>476480486</v>
      </c>
      <c r="Y762">
        <f t="shared" si="189"/>
        <v>1.87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1</v>
      </c>
      <c r="AP762">
        <v>0</v>
      </c>
      <c r="AQ762">
        <v>0</v>
      </c>
      <c r="AR762">
        <v>0</v>
      </c>
      <c r="AS762" t="s">
        <v>3</v>
      </c>
      <c r="AT762">
        <v>1.87</v>
      </c>
      <c r="AU762" t="s">
        <v>3</v>
      </c>
      <c r="AV762">
        <v>1</v>
      </c>
      <c r="AW762">
        <v>2</v>
      </c>
      <c r="AX762">
        <v>68621003</v>
      </c>
      <c r="AY762">
        <v>1</v>
      </c>
      <c r="AZ762">
        <v>0</v>
      </c>
      <c r="BA762">
        <v>769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CX762">
        <f>ROUND(Y762*Source!I475,9)</f>
        <v>0.93500000000000005</v>
      </c>
      <c r="CY762">
        <f>AD762</f>
        <v>0</v>
      </c>
      <c r="CZ762">
        <f>AH762</f>
        <v>0</v>
      </c>
      <c r="DA762">
        <f>AL762</f>
        <v>1</v>
      </c>
      <c r="DB762">
        <f t="shared" si="190"/>
        <v>0</v>
      </c>
      <c r="DC762">
        <f t="shared" si="191"/>
        <v>0</v>
      </c>
      <c r="DD762" t="s">
        <v>3</v>
      </c>
      <c r="DE762" t="s">
        <v>3</v>
      </c>
      <c r="DF762">
        <f t="shared" si="185"/>
        <v>0</v>
      </c>
      <c r="DG762">
        <f t="shared" si="186"/>
        <v>0</v>
      </c>
      <c r="DH762">
        <f t="shared" si="187"/>
        <v>0</v>
      </c>
      <c r="DI762">
        <f t="shared" si="188"/>
        <v>0</v>
      </c>
      <c r="DJ762">
        <f>DI762</f>
        <v>0</v>
      </c>
      <c r="DK762">
        <v>0</v>
      </c>
      <c r="DL762" t="s">
        <v>3</v>
      </c>
      <c r="DM762">
        <v>0</v>
      </c>
      <c r="DN762" t="s">
        <v>3</v>
      </c>
      <c r="DO762">
        <v>0</v>
      </c>
    </row>
    <row r="763" spans="1:119" x14ac:dyDescent="0.2">
      <c r="A763">
        <f>ROW(Source!A475)</f>
        <v>475</v>
      </c>
      <c r="B763">
        <v>68582722</v>
      </c>
      <c r="C763">
        <v>68586394</v>
      </c>
      <c r="D763">
        <v>68302739</v>
      </c>
      <c r="E763">
        <v>1</v>
      </c>
      <c r="F763">
        <v>1</v>
      </c>
      <c r="G763">
        <v>33</v>
      </c>
      <c r="H763">
        <v>2</v>
      </c>
      <c r="I763" t="s">
        <v>2636</v>
      </c>
      <c r="J763" t="s">
        <v>2637</v>
      </c>
      <c r="K763" t="s">
        <v>2638</v>
      </c>
      <c r="L763">
        <v>1368</v>
      </c>
      <c r="N763">
        <v>1011</v>
      </c>
      <c r="O763" t="s">
        <v>341</v>
      </c>
      <c r="P763" t="s">
        <v>341</v>
      </c>
      <c r="Q763">
        <v>1</v>
      </c>
      <c r="W763">
        <v>0</v>
      </c>
      <c r="X763">
        <v>295295254</v>
      </c>
      <c r="Y763">
        <f t="shared" si="189"/>
        <v>0.05</v>
      </c>
      <c r="AA763">
        <v>0</v>
      </c>
      <c r="AB763">
        <v>430.41</v>
      </c>
      <c r="AC763">
        <v>8.44</v>
      </c>
      <c r="AD763">
        <v>0</v>
      </c>
      <c r="AE763">
        <v>0</v>
      </c>
      <c r="AF763">
        <v>430.41</v>
      </c>
      <c r="AG763">
        <v>8.44</v>
      </c>
      <c r="AH763">
        <v>0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1</v>
      </c>
      <c r="AP763">
        <v>0</v>
      </c>
      <c r="AQ763">
        <v>0</v>
      </c>
      <c r="AR763">
        <v>0</v>
      </c>
      <c r="AS763" t="s">
        <v>3</v>
      </c>
      <c r="AT763">
        <v>0.05</v>
      </c>
      <c r="AU763" t="s">
        <v>3</v>
      </c>
      <c r="AV763">
        <v>0</v>
      </c>
      <c r="AW763">
        <v>2</v>
      </c>
      <c r="AX763">
        <v>68621004</v>
      </c>
      <c r="AY763">
        <v>1</v>
      </c>
      <c r="AZ763">
        <v>0</v>
      </c>
      <c r="BA763">
        <v>770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CX763">
        <f>ROUND(Y763*Source!I475,9)</f>
        <v>2.5000000000000001E-2</v>
      </c>
      <c r="CY763">
        <f>AB763</f>
        <v>430.41</v>
      </c>
      <c r="CZ763">
        <f>AF763</f>
        <v>430.41</v>
      </c>
      <c r="DA763">
        <f>AJ763</f>
        <v>1</v>
      </c>
      <c r="DB763">
        <f t="shared" si="190"/>
        <v>21.52</v>
      </c>
      <c r="DC763">
        <f t="shared" si="191"/>
        <v>0.42</v>
      </c>
      <c r="DD763" t="s">
        <v>3</v>
      </c>
      <c r="DE763" t="s">
        <v>3</v>
      </c>
      <c r="DF763">
        <f t="shared" si="185"/>
        <v>0</v>
      </c>
      <c r="DG763">
        <f t="shared" si="186"/>
        <v>10.76</v>
      </c>
      <c r="DH763">
        <f t="shared" si="187"/>
        <v>0.21</v>
      </c>
      <c r="DI763">
        <f t="shared" si="188"/>
        <v>0</v>
      </c>
      <c r="DJ763">
        <f>DG763</f>
        <v>10.76</v>
      </c>
      <c r="DK763">
        <v>0</v>
      </c>
      <c r="DL763" t="s">
        <v>3</v>
      </c>
      <c r="DM763">
        <v>0</v>
      </c>
      <c r="DN763" t="s">
        <v>3</v>
      </c>
      <c r="DO763">
        <v>0</v>
      </c>
    </row>
    <row r="764" spans="1:119" x14ac:dyDescent="0.2">
      <c r="A764">
        <f>ROW(Source!A475)</f>
        <v>475</v>
      </c>
      <c r="B764">
        <v>68582722</v>
      </c>
      <c r="C764">
        <v>68586394</v>
      </c>
      <c r="D764">
        <v>68303249</v>
      </c>
      <c r="E764">
        <v>1</v>
      </c>
      <c r="F764">
        <v>1</v>
      </c>
      <c r="G764">
        <v>33</v>
      </c>
      <c r="H764">
        <v>2</v>
      </c>
      <c r="I764" t="s">
        <v>2278</v>
      </c>
      <c r="J764" t="s">
        <v>2279</v>
      </c>
      <c r="K764" t="s">
        <v>2280</v>
      </c>
      <c r="L764">
        <v>1368</v>
      </c>
      <c r="N764">
        <v>1011</v>
      </c>
      <c r="O764" t="s">
        <v>341</v>
      </c>
      <c r="P764" t="s">
        <v>341</v>
      </c>
      <c r="Q764">
        <v>1</v>
      </c>
      <c r="W764">
        <v>0</v>
      </c>
      <c r="X764">
        <v>-2077003567</v>
      </c>
      <c r="Y764">
        <f t="shared" si="189"/>
        <v>0.14000000000000001</v>
      </c>
      <c r="AA764">
        <v>0</v>
      </c>
      <c r="AB764">
        <v>8.76</v>
      </c>
      <c r="AC764">
        <v>1.18</v>
      </c>
      <c r="AD764">
        <v>0</v>
      </c>
      <c r="AE764">
        <v>0</v>
      </c>
      <c r="AF764">
        <v>8.76</v>
      </c>
      <c r="AG764">
        <v>1.18</v>
      </c>
      <c r="AH764">
        <v>0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1</v>
      </c>
      <c r="AP764">
        <v>0</v>
      </c>
      <c r="AQ764">
        <v>0</v>
      </c>
      <c r="AR764">
        <v>0</v>
      </c>
      <c r="AS764" t="s">
        <v>3</v>
      </c>
      <c r="AT764">
        <v>0.14000000000000001</v>
      </c>
      <c r="AU764" t="s">
        <v>3</v>
      </c>
      <c r="AV764">
        <v>0</v>
      </c>
      <c r="AW764">
        <v>2</v>
      </c>
      <c r="AX764">
        <v>68621005</v>
      </c>
      <c r="AY764">
        <v>1</v>
      </c>
      <c r="AZ764">
        <v>0</v>
      </c>
      <c r="BA764">
        <v>771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CX764">
        <f>ROUND(Y764*Source!I475,9)</f>
        <v>7.0000000000000007E-2</v>
      </c>
      <c r="CY764">
        <f>AB764</f>
        <v>8.76</v>
      </c>
      <c r="CZ764">
        <f>AF764</f>
        <v>8.76</v>
      </c>
      <c r="DA764">
        <f>AJ764</f>
        <v>1</v>
      </c>
      <c r="DB764">
        <f t="shared" si="190"/>
        <v>1.23</v>
      </c>
      <c r="DC764">
        <f t="shared" si="191"/>
        <v>0.17</v>
      </c>
      <c r="DD764" t="s">
        <v>3</v>
      </c>
      <c r="DE764" t="s">
        <v>3</v>
      </c>
      <c r="DF764">
        <f t="shared" si="185"/>
        <v>0</v>
      </c>
      <c r="DG764">
        <f t="shared" si="186"/>
        <v>0.61</v>
      </c>
      <c r="DH764">
        <f t="shared" si="187"/>
        <v>0.08</v>
      </c>
      <c r="DI764">
        <f t="shared" si="188"/>
        <v>0</v>
      </c>
      <c r="DJ764">
        <f>DG764</f>
        <v>0.61</v>
      </c>
      <c r="DK764">
        <v>0</v>
      </c>
      <c r="DL764" t="s">
        <v>3</v>
      </c>
      <c r="DM764">
        <v>0</v>
      </c>
      <c r="DN764" t="s">
        <v>3</v>
      </c>
      <c r="DO764">
        <v>0</v>
      </c>
    </row>
    <row r="765" spans="1:119" x14ac:dyDescent="0.2">
      <c r="A765">
        <f>ROW(Source!A475)</f>
        <v>475</v>
      </c>
      <c r="B765">
        <v>68582722</v>
      </c>
      <c r="C765">
        <v>68586394</v>
      </c>
      <c r="D765">
        <v>68304207</v>
      </c>
      <c r="E765">
        <v>1</v>
      </c>
      <c r="F765">
        <v>1</v>
      </c>
      <c r="G765">
        <v>33</v>
      </c>
      <c r="H765">
        <v>3</v>
      </c>
      <c r="I765" t="s">
        <v>2639</v>
      </c>
      <c r="J765" t="s">
        <v>2640</v>
      </c>
      <c r="K765" t="s">
        <v>2641</v>
      </c>
      <c r="L765">
        <v>1348</v>
      </c>
      <c r="N765">
        <v>1009</v>
      </c>
      <c r="O765" t="s">
        <v>550</v>
      </c>
      <c r="P765" t="s">
        <v>550</v>
      </c>
      <c r="Q765">
        <v>1000</v>
      </c>
      <c r="W765">
        <v>0</v>
      </c>
      <c r="X765">
        <v>70652953</v>
      </c>
      <c r="Y765">
        <f t="shared" si="189"/>
        <v>3.0000000000000001E-5</v>
      </c>
      <c r="AA765">
        <v>72769.279999999999</v>
      </c>
      <c r="AB765">
        <v>0</v>
      </c>
      <c r="AC765">
        <v>0</v>
      </c>
      <c r="AD765">
        <v>0</v>
      </c>
      <c r="AE765">
        <v>72769.279999999999</v>
      </c>
      <c r="AF765">
        <v>0</v>
      </c>
      <c r="AG765">
        <v>0</v>
      </c>
      <c r="AH765">
        <v>0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1</v>
      </c>
      <c r="AP765">
        <v>0</v>
      </c>
      <c r="AQ765">
        <v>0</v>
      </c>
      <c r="AR765">
        <v>0</v>
      </c>
      <c r="AS765" t="s">
        <v>3</v>
      </c>
      <c r="AT765">
        <v>3.0000000000000001E-5</v>
      </c>
      <c r="AU765" t="s">
        <v>3</v>
      </c>
      <c r="AV765">
        <v>0</v>
      </c>
      <c r="AW765">
        <v>2</v>
      </c>
      <c r="AX765">
        <v>68621006</v>
      </c>
      <c r="AY765">
        <v>1</v>
      </c>
      <c r="AZ765">
        <v>0</v>
      </c>
      <c r="BA765">
        <v>772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X765">
        <f>ROUND(Y765*Source!I475,9)</f>
        <v>1.5E-5</v>
      </c>
      <c r="CY765">
        <f t="shared" ref="CY765:CY772" si="192">AA765</f>
        <v>72769.279999999999</v>
      </c>
      <c r="CZ765">
        <f t="shared" ref="CZ765:CZ772" si="193">AE765</f>
        <v>72769.279999999999</v>
      </c>
      <c r="DA765">
        <f t="shared" ref="DA765:DA772" si="194">AI765</f>
        <v>1</v>
      </c>
      <c r="DB765">
        <f t="shared" si="190"/>
        <v>2.1800000000000002</v>
      </c>
      <c r="DC765">
        <f t="shared" si="191"/>
        <v>0</v>
      </c>
      <c r="DD765" t="s">
        <v>3</v>
      </c>
      <c r="DE765" t="s">
        <v>3</v>
      </c>
      <c r="DF765">
        <f t="shared" si="185"/>
        <v>1.0900000000000001</v>
      </c>
      <c r="DG765">
        <f t="shared" si="186"/>
        <v>0</v>
      </c>
      <c r="DH765">
        <f t="shared" si="187"/>
        <v>0</v>
      </c>
      <c r="DI765">
        <f t="shared" si="188"/>
        <v>0</v>
      </c>
      <c r="DJ765">
        <f t="shared" ref="DJ765:DJ772" si="195">DF765</f>
        <v>1.0900000000000001</v>
      </c>
      <c r="DK765">
        <v>0</v>
      </c>
      <c r="DL765" t="s">
        <v>3</v>
      </c>
      <c r="DM765">
        <v>0</v>
      </c>
      <c r="DN765" t="s">
        <v>3</v>
      </c>
      <c r="DO765">
        <v>0</v>
      </c>
    </row>
    <row r="766" spans="1:119" x14ac:dyDescent="0.2">
      <c r="A766">
        <f>ROW(Source!A475)</f>
        <v>475</v>
      </c>
      <c r="B766">
        <v>68582722</v>
      </c>
      <c r="C766">
        <v>68586394</v>
      </c>
      <c r="D766">
        <v>68304538</v>
      </c>
      <c r="E766">
        <v>1</v>
      </c>
      <c r="F766">
        <v>1</v>
      </c>
      <c r="G766">
        <v>33</v>
      </c>
      <c r="H766">
        <v>3</v>
      </c>
      <c r="I766" t="s">
        <v>2642</v>
      </c>
      <c r="J766" t="s">
        <v>2643</v>
      </c>
      <c r="K766" t="s">
        <v>2644</v>
      </c>
      <c r="L766">
        <v>1339</v>
      </c>
      <c r="N766">
        <v>1007</v>
      </c>
      <c r="O766" t="s">
        <v>666</v>
      </c>
      <c r="P766" t="s">
        <v>666</v>
      </c>
      <c r="Q766">
        <v>1</v>
      </c>
      <c r="W766">
        <v>0</v>
      </c>
      <c r="X766">
        <v>514004760</v>
      </c>
      <c r="Y766">
        <f t="shared" si="189"/>
        <v>6.0000000000000002E-5</v>
      </c>
      <c r="AA766">
        <v>573.77</v>
      </c>
      <c r="AB766">
        <v>0</v>
      </c>
      <c r="AC766">
        <v>0</v>
      </c>
      <c r="AD766">
        <v>0</v>
      </c>
      <c r="AE766">
        <v>573.77</v>
      </c>
      <c r="AF766">
        <v>0</v>
      </c>
      <c r="AG766">
        <v>0</v>
      </c>
      <c r="AH766">
        <v>0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1</v>
      </c>
      <c r="AP766">
        <v>0</v>
      </c>
      <c r="AQ766">
        <v>0</v>
      </c>
      <c r="AR766">
        <v>0</v>
      </c>
      <c r="AS766" t="s">
        <v>3</v>
      </c>
      <c r="AT766">
        <v>6.0000000000000002E-5</v>
      </c>
      <c r="AU766" t="s">
        <v>3</v>
      </c>
      <c r="AV766">
        <v>0</v>
      </c>
      <c r="AW766">
        <v>2</v>
      </c>
      <c r="AX766">
        <v>68621007</v>
      </c>
      <c r="AY766">
        <v>1</v>
      </c>
      <c r="AZ766">
        <v>0</v>
      </c>
      <c r="BA766">
        <v>773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X766">
        <f>ROUND(Y766*Source!I475,9)</f>
        <v>3.0000000000000001E-5</v>
      </c>
      <c r="CY766">
        <f t="shared" si="192"/>
        <v>573.77</v>
      </c>
      <c r="CZ766">
        <f t="shared" si="193"/>
        <v>573.77</v>
      </c>
      <c r="DA766">
        <f t="shared" si="194"/>
        <v>1</v>
      </c>
      <c r="DB766">
        <f t="shared" si="190"/>
        <v>0.03</v>
      </c>
      <c r="DC766">
        <f t="shared" si="191"/>
        <v>0</v>
      </c>
      <c r="DD766" t="s">
        <v>3</v>
      </c>
      <c r="DE766" t="s">
        <v>3</v>
      </c>
      <c r="DF766">
        <f t="shared" si="185"/>
        <v>0.02</v>
      </c>
      <c r="DG766">
        <f t="shared" si="186"/>
        <v>0</v>
      </c>
      <c r="DH766">
        <f t="shared" si="187"/>
        <v>0</v>
      </c>
      <c r="DI766">
        <f t="shared" si="188"/>
        <v>0</v>
      </c>
      <c r="DJ766">
        <f t="shared" si="195"/>
        <v>0.02</v>
      </c>
      <c r="DK766">
        <v>0</v>
      </c>
      <c r="DL766" t="s">
        <v>3</v>
      </c>
      <c r="DM766">
        <v>0</v>
      </c>
      <c r="DN766" t="s">
        <v>3</v>
      </c>
      <c r="DO766">
        <v>0</v>
      </c>
    </row>
    <row r="767" spans="1:119" x14ac:dyDescent="0.2">
      <c r="A767">
        <f>ROW(Source!A475)</f>
        <v>475</v>
      </c>
      <c r="B767">
        <v>68582722</v>
      </c>
      <c r="C767">
        <v>68586394</v>
      </c>
      <c r="D767">
        <v>68305203</v>
      </c>
      <c r="E767">
        <v>1</v>
      </c>
      <c r="F767">
        <v>1</v>
      </c>
      <c r="G767">
        <v>33</v>
      </c>
      <c r="H767">
        <v>3</v>
      </c>
      <c r="I767" t="s">
        <v>2645</v>
      </c>
      <c r="J767" t="s">
        <v>2646</v>
      </c>
      <c r="K767" t="s">
        <v>2647</v>
      </c>
      <c r="L767">
        <v>1348</v>
      </c>
      <c r="N767">
        <v>1009</v>
      </c>
      <c r="O767" t="s">
        <v>550</v>
      </c>
      <c r="P767" t="s">
        <v>550</v>
      </c>
      <c r="Q767">
        <v>1000</v>
      </c>
      <c r="W767">
        <v>0</v>
      </c>
      <c r="X767">
        <v>-1316497100</v>
      </c>
      <c r="Y767">
        <f t="shared" si="189"/>
        <v>2.0000000000000002E-5</v>
      </c>
      <c r="AA767">
        <v>2296413</v>
      </c>
      <c r="AB767">
        <v>0</v>
      </c>
      <c r="AC767">
        <v>0</v>
      </c>
      <c r="AD767">
        <v>0</v>
      </c>
      <c r="AE767">
        <v>2296413</v>
      </c>
      <c r="AF767">
        <v>0</v>
      </c>
      <c r="AG767">
        <v>0</v>
      </c>
      <c r="AH767">
        <v>0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1</v>
      </c>
      <c r="AP767">
        <v>0</v>
      </c>
      <c r="AQ767">
        <v>0</v>
      </c>
      <c r="AR767">
        <v>0</v>
      </c>
      <c r="AS767" t="s">
        <v>3</v>
      </c>
      <c r="AT767">
        <v>2.0000000000000002E-5</v>
      </c>
      <c r="AU767" t="s">
        <v>3</v>
      </c>
      <c r="AV767">
        <v>0</v>
      </c>
      <c r="AW767">
        <v>2</v>
      </c>
      <c r="AX767">
        <v>68621009</v>
      </c>
      <c r="AY767">
        <v>1</v>
      </c>
      <c r="AZ767">
        <v>0</v>
      </c>
      <c r="BA767">
        <v>774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X767">
        <f>ROUND(Y767*Source!I475,9)</f>
        <v>1.0000000000000001E-5</v>
      </c>
      <c r="CY767">
        <f t="shared" si="192"/>
        <v>2296413</v>
      </c>
      <c r="CZ767">
        <f t="shared" si="193"/>
        <v>2296413</v>
      </c>
      <c r="DA767">
        <f t="shared" si="194"/>
        <v>1</v>
      </c>
      <c r="DB767">
        <f t="shared" si="190"/>
        <v>45.93</v>
      </c>
      <c r="DC767">
        <f t="shared" si="191"/>
        <v>0</v>
      </c>
      <c r="DD767" t="s">
        <v>3</v>
      </c>
      <c r="DE767" t="s">
        <v>3</v>
      </c>
      <c r="DF767">
        <f t="shared" si="185"/>
        <v>22.96</v>
      </c>
      <c r="DG767">
        <f t="shared" si="186"/>
        <v>0</v>
      </c>
      <c r="DH767">
        <f t="shared" si="187"/>
        <v>0</v>
      </c>
      <c r="DI767">
        <f t="shared" si="188"/>
        <v>0</v>
      </c>
      <c r="DJ767">
        <f t="shared" si="195"/>
        <v>22.96</v>
      </c>
      <c r="DK767">
        <v>0</v>
      </c>
      <c r="DL767" t="s">
        <v>3</v>
      </c>
      <c r="DM767">
        <v>0</v>
      </c>
      <c r="DN767" t="s">
        <v>3</v>
      </c>
      <c r="DO767">
        <v>0</v>
      </c>
    </row>
    <row r="768" spans="1:119" x14ac:dyDescent="0.2">
      <c r="A768">
        <f>ROW(Source!A475)</f>
        <v>475</v>
      </c>
      <c r="B768">
        <v>68582722</v>
      </c>
      <c r="C768">
        <v>68586394</v>
      </c>
      <c r="D768">
        <v>68305308</v>
      </c>
      <c r="E768">
        <v>1</v>
      </c>
      <c r="F768">
        <v>1</v>
      </c>
      <c r="G768">
        <v>33</v>
      </c>
      <c r="H768">
        <v>3</v>
      </c>
      <c r="I768" t="s">
        <v>2185</v>
      </c>
      <c r="J768" t="s">
        <v>2186</v>
      </c>
      <c r="K768" t="s">
        <v>2187</v>
      </c>
      <c r="L768">
        <v>1339</v>
      </c>
      <c r="N768">
        <v>1007</v>
      </c>
      <c r="O768" t="s">
        <v>666</v>
      </c>
      <c r="P768" t="s">
        <v>666</v>
      </c>
      <c r="Q768">
        <v>1</v>
      </c>
      <c r="W768">
        <v>0</v>
      </c>
      <c r="X768">
        <v>1035632843</v>
      </c>
      <c r="Y768">
        <f t="shared" si="189"/>
        <v>2.0000000000000002E-5</v>
      </c>
      <c r="AA768">
        <v>42.44</v>
      </c>
      <c r="AB768">
        <v>0</v>
      </c>
      <c r="AC768">
        <v>0</v>
      </c>
      <c r="AD768">
        <v>0</v>
      </c>
      <c r="AE768">
        <v>42.44</v>
      </c>
      <c r="AF768">
        <v>0</v>
      </c>
      <c r="AG768">
        <v>0</v>
      </c>
      <c r="AH768">
        <v>0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1</v>
      </c>
      <c r="AP768">
        <v>0</v>
      </c>
      <c r="AQ768">
        <v>0</v>
      </c>
      <c r="AR768">
        <v>0</v>
      </c>
      <c r="AS768" t="s">
        <v>3</v>
      </c>
      <c r="AT768">
        <v>2.0000000000000002E-5</v>
      </c>
      <c r="AU768" t="s">
        <v>3</v>
      </c>
      <c r="AV768">
        <v>0</v>
      </c>
      <c r="AW768">
        <v>2</v>
      </c>
      <c r="AX768">
        <v>68621010</v>
      </c>
      <c r="AY768">
        <v>1</v>
      </c>
      <c r="AZ768">
        <v>0</v>
      </c>
      <c r="BA768">
        <v>775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X768">
        <f>ROUND(Y768*Source!I475,9)</f>
        <v>1.0000000000000001E-5</v>
      </c>
      <c r="CY768">
        <f t="shared" si="192"/>
        <v>42.44</v>
      </c>
      <c r="CZ768">
        <f t="shared" si="193"/>
        <v>42.44</v>
      </c>
      <c r="DA768">
        <f t="shared" si="194"/>
        <v>1</v>
      </c>
      <c r="DB768">
        <f t="shared" si="190"/>
        <v>0</v>
      </c>
      <c r="DC768">
        <f t="shared" si="191"/>
        <v>0</v>
      </c>
      <c r="DD768" t="s">
        <v>3</v>
      </c>
      <c r="DE768" t="s">
        <v>3</v>
      </c>
      <c r="DF768">
        <f t="shared" si="185"/>
        <v>0</v>
      </c>
      <c r="DG768">
        <f t="shared" si="186"/>
        <v>0</v>
      </c>
      <c r="DH768">
        <f t="shared" si="187"/>
        <v>0</v>
      </c>
      <c r="DI768">
        <f t="shared" si="188"/>
        <v>0</v>
      </c>
      <c r="DJ768">
        <f t="shared" si="195"/>
        <v>0</v>
      </c>
      <c r="DK768">
        <v>0</v>
      </c>
      <c r="DL768" t="s">
        <v>3</v>
      </c>
      <c r="DM768">
        <v>0</v>
      </c>
      <c r="DN768" t="s">
        <v>3</v>
      </c>
      <c r="DO768">
        <v>0</v>
      </c>
    </row>
    <row r="769" spans="1:119" x14ac:dyDescent="0.2">
      <c r="A769">
        <f>ROW(Source!A475)</f>
        <v>475</v>
      </c>
      <c r="B769">
        <v>68582722</v>
      </c>
      <c r="C769">
        <v>68586394</v>
      </c>
      <c r="D769">
        <v>68310029</v>
      </c>
      <c r="E769">
        <v>1</v>
      </c>
      <c r="F769">
        <v>1</v>
      </c>
      <c r="G769">
        <v>33</v>
      </c>
      <c r="H769">
        <v>3</v>
      </c>
      <c r="I769" t="s">
        <v>2648</v>
      </c>
      <c r="J769" t="s">
        <v>2649</v>
      </c>
      <c r="K769" t="s">
        <v>2650</v>
      </c>
      <c r="L769">
        <v>1301</v>
      </c>
      <c r="N769">
        <v>1003</v>
      </c>
      <c r="O769" t="s">
        <v>613</v>
      </c>
      <c r="P769" t="s">
        <v>613</v>
      </c>
      <c r="Q769">
        <v>1</v>
      </c>
      <c r="W769">
        <v>0</v>
      </c>
      <c r="X769">
        <v>1965036330</v>
      </c>
      <c r="Y769">
        <f t="shared" si="189"/>
        <v>2.9000000000000001E-2</v>
      </c>
      <c r="AA769">
        <v>1024.6600000000001</v>
      </c>
      <c r="AB769">
        <v>0</v>
      </c>
      <c r="AC769">
        <v>0</v>
      </c>
      <c r="AD769">
        <v>0</v>
      </c>
      <c r="AE769">
        <v>1024.6600000000001</v>
      </c>
      <c r="AF769">
        <v>0</v>
      </c>
      <c r="AG769">
        <v>0</v>
      </c>
      <c r="AH769">
        <v>0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1</v>
      </c>
      <c r="AP769">
        <v>0</v>
      </c>
      <c r="AQ769">
        <v>0</v>
      </c>
      <c r="AR769">
        <v>0</v>
      </c>
      <c r="AS769" t="s">
        <v>3</v>
      </c>
      <c r="AT769">
        <v>2.9000000000000001E-2</v>
      </c>
      <c r="AU769" t="s">
        <v>3</v>
      </c>
      <c r="AV769">
        <v>0</v>
      </c>
      <c r="AW769">
        <v>2</v>
      </c>
      <c r="AX769">
        <v>68621011</v>
      </c>
      <c r="AY769">
        <v>1</v>
      </c>
      <c r="AZ769">
        <v>0</v>
      </c>
      <c r="BA769">
        <v>776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X769">
        <f>ROUND(Y769*Source!I475,9)</f>
        <v>1.4500000000000001E-2</v>
      </c>
      <c r="CY769">
        <f t="shared" si="192"/>
        <v>1024.6600000000001</v>
      </c>
      <c r="CZ769">
        <f t="shared" si="193"/>
        <v>1024.6600000000001</v>
      </c>
      <c r="DA769">
        <f t="shared" si="194"/>
        <v>1</v>
      </c>
      <c r="DB769">
        <f t="shared" si="190"/>
        <v>29.72</v>
      </c>
      <c r="DC769">
        <f t="shared" si="191"/>
        <v>0</v>
      </c>
      <c r="DD769" t="s">
        <v>3</v>
      </c>
      <c r="DE769" t="s">
        <v>3</v>
      </c>
      <c r="DF769">
        <f t="shared" ref="DF769:DF819" si="196">ROUND(ROUND(AE769,2)*CX769,2)</f>
        <v>14.86</v>
      </c>
      <c r="DG769">
        <f t="shared" ref="DG769:DG819" si="197">ROUND(ROUND(AF769,2)*CX769,2)</f>
        <v>0</v>
      </c>
      <c r="DH769">
        <f t="shared" ref="DH769:DH832" si="198">ROUND(ROUND(AG769,2)*CX769,2)</f>
        <v>0</v>
      </c>
      <c r="DI769">
        <f t="shared" ref="DI769:DI819" si="199">ROUND(ROUND(AH769,2)*CX769,2)</f>
        <v>0</v>
      </c>
      <c r="DJ769">
        <f t="shared" si="195"/>
        <v>14.86</v>
      </c>
      <c r="DK769">
        <v>0</v>
      </c>
      <c r="DL769" t="s">
        <v>3</v>
      </c>
      <c r="DM769">
        <v>0</v>
      </c>
      <c r="DN769" t="s">
        <v>3</v>
      </c>
      <c r="DO769">
        <v>0</v>
      </c>
    </row>
    <row r="770" spans="1:119" x14ac:dyDescent="0.2">
      <c r="A770">
        <f>ROW(Source!A475)</f>
        <v>475</v>
      </c>
      <c r="B770">
        <v>68582722</v>
      </c>
      <c r="C770">
        <v>68586394</v>
      </c>
      <c r="D770">
        <v>68310037</v>
      </c>
      <c r="E770">
        <v>1</v>
      </c>
      <c r="F770">
        <v>1</v>
      </c>
      <c r="G770">
        <v>33</v>
      </c>
      <c r="H770">
        <v>3</v>
      </c>
      <c r="I770" t="s">
        <v>2651</v>
      </c>
      <c r="J770" t="s">
        <v>2652</v>
      </c>
      <c r="K770" t="s">
        <v>2653</v>
      </c>
      <c r="L770">
        <v>1301</v>
      </c>
      <c r="N770">
        <v>1003</v>
      </c>
      <c r="O770" t="s">
        <v>613</v>
      </c>
      <c r="P770" t="s">
        <v>613</v>
      </c>
      <c r="Q770">
        <v>1</v>
      </c>
      <c r="W770">
        <v>0</v>
      </c>
      <c r="X770">
        <v>935892178</v>
      </c>
      <c r="Y770">
        <f t="shared" si="189"/>
        <v>1.02</v>
      </c>
      <c r="AA770">
        <v>1246.82</v>
      </c>
      <c r="AB770">
        <v>0</v>
      </c>
      <c r="AC770">
        <v>0</v>
      </c>
      <c r="AD770">
        <v>0</v>
      </c>
      <c r="AE770">
        <v>1246.82</v>
      </c>
      <c r="AF770">
        <v>0</v>
      </c>
      <c r="AG770">
        <v>0</v>
      </c>
      <c r="AH770">
        <v>0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1</v>
      </c>
      <c r="AP770">
        <v>0</v>
      </c>
      <c r="AQ770">
        <v>0</v>
      </c>
      <c r="AR770">
        <v>0</v>
      </c>
      <c r="AS770" t="s">
        <v>3</v>
      </c>
      <c r="AT770">
        <v>1.02</v>
      </c>
      <c r="AU770" t="s">
        <v>3</v>
      </c>
      <c r="AV770">
        <v>0</v>
      </c>
      <c r="AW770">
        <v>2</v>
      </c>
      <c r="AX770">
        <v>68621012</v>
      </c>
      <c r="AY770">
        <v>1</v>
      </c>
      <c r="AZ770">
        <v>0</v>
      </c>
      <c r="BA770">
        <v>777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CX770">
        <f>ROUND(Y770*Source!I475,9)</f>
        <v>0.51</v>
      </c>
      <c r="CY770">
        <f t="shared" si="192"/>
        <v>1246.82</v>
      </c>
      <c r="CZ770">
        <f t="shared" si="193"/>
        <v>1246.82</v>
      </c>
      <c r="DA770">
        <f t="shared" si="194"/>
        <v>1</v>
      </c>
      <c r="DB770">
        <f t="shared" si="190"/>
        <v>1271.76</v>
      </c>
      <c r="DC770">
        <f t="shared" si="191"/>
        <v>0</v>
      </c>
      <c r="DD770" t="s">
        <v>3</v>
      </c>
      <c r="DE770" t="s">
        <v>3</v>
      </c>
      <c r="DF770">
        <f t="shared" si="196"/>
        <v>635.88</v>
      </c>
      <c r="DG770">
        <f t="shared" si="197"/>
        <v>0</v>
      </c>
      <c r="DH770">
        <f t="shared" si="198"/>
        <v>0</v>
      </c>
      <c r="DI770">
        <f t="shared" si="199"/>
        <v>0</v>
      </c>
      <c r="DJ770">
        <f t="shared" si="195"/>
        <v>635.88</v>
      </c>
      <c r="DK770">
        <v>0</v>
      </c>
      <c r="DL770" t="s">
        <v>3</v>
      </c>
      <c r="DM770">
        <v>0</v>
      </c>
      <c r="DN770" t="s">
        <v>3</v>
      </c>
      <c r="DO770">
        <v>0</v>
      </c>
    </row>
    <row r="771" spans="1:119" x14ac:dyDescent="0.2">
      <c r="A771">
        <f>ROW(Source!A475)</f>
        <v>475</v>
      </c>
      <c r="B771">
        <v>68582722</v>
      </c>
      <c r="C771">
        <v>68586394</v>
      </c>
      <c r="D771">
        <v>68303441</v>
      </c>
      <c r="E771">
        <v>1</v>
      </c>
      <c r="F771">
        <v>1</v>
      </c>
      <c r="G771">
        <v>33</v>
      </c>
      <c r="H771">
        <v>3</v>
      </c>
      <c r="I771" t="s">
        <v>2654</v>
      </c>
      <c r="J771" t="s">
        <v>2655</v>
      </c>
      <c r="K771" t="s">
        <v>2656</v>
      </c>
      <c r="L771">
        <v>1348</v>
      </c>
      <c r="N771">
        <v>1009</v>
      </c>
      <c r="O771" t="s">
        <v>550</v>
      </c>
      <c r="P771" t="s">
        <v>550</v>
      </c>
      <c r="Q771">
        <v>1000</v>
      </c>
      <c r="W771">
        <v>0</v>
      </c>
      <c r="X771">
        <v>-1496829176</v>
      </c>
      <c r="Y771">
        <f t="shared" si="189"/>
        <v>2.0000000000000002E-5</v>
      </c>
      <c r="AA771">
        <v>36563.71</v>
      </c>
      <c r="AB771">
        <v>0</v>
      </c>
      <c r="AC771">
        <v>0</v>
      </c>
      <c r="AD771">
        <v>0</v>
      </c>
      <c r="AE771">
        <v>36563.71</v>
      </c>
      <c r="AF771">
        <v>0</v>
      </c>
      <c r="AG771">
        <v>0</v>
      </c>
      <c r="AH771">
        <v>0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1</v>
      </c>
      <c r="AP771">
        <v>0</v>
      </c>
      <c r="AQ771">
        <v>0</v>
      </c>
      <c r="AR771">
        <v>0</v>
      </c>
      <c r="AS771" t="s">
        <v>3</v>
      </c>
      <c r="AT771">
        <v>2.0000000000000002E-5</v>
      </c>
      <c r="AU771" t="s">
        <v>3</v>
      </c>
      <c r="AV771">
        <v>0</v>
      </c>
      <c r="AW771">
        <v>2</v>
      </c>
      <c r="AX771">
        <v>68621008</v>
      </c>
      <c r="AY771">
        <v>1</v>
      </c>
      <c r="AZ771">
        <v>0</v>
      </c>
      <c r="BA771">
        <v>778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CX771">
        <f>ROUND(Y771*Source!I475,9)</f>
        <v>1.0000000000000001E-5</v>
      </c>
      <c r="CY771">
        <f t="shared" si="192"/>
        <v>36563.71</v>
      </c>
      <c r="CZ771">
        <f t="shared" si="193"/>
        <v>36563.71</v>
      </c>
      <c r="DA771">
        <f t="shared" si="194"/>
        <v>1</v>
      </c>
      <c r="DB771">
        <f t="shared" si="190"/>
        <v>0.73</v>
      </c>
      <c r="DC771">
        <f t="shared" si="191"/>
        <v>0</v>
      </c>
      <c r="DD771" t="s">
        <v>3</v>
      </c>
      <c r="DE771" t="s">
        <v>3</v>
      </c>
      <c r="DF771">
        <f t="shared" si="196"/>
        <v>0.37</v>
      </c>
      <c r="DG771">
        <f t="shared" si="197"/>
        <v>0</v>
      </c>
      <c r="DH771">
        <f t="shared" si="198"/>
        <v>0</v>
      </c>
      <c r="DI771">
        <f t="shared" si="199"/>
        <v>0</v>
      </c>
      <c r="DJ771">
        <f t="shared" si="195"/>
        <v>0.37</v>
      </c>
      <c r="DK771">
        <v>0</v>
      </c>
      <c r="DL771" t="s">
        <v>3</v>
      </c>
      <c r="DM771">
        <v>0</v>
      </c>
      <c r="DN771" t="s">
        <v>3</v>
      </c>
      <c r="DO771">
        <v>0</v>
      </c>
    </row>
    <row r="772" spans="1:119" x14ac:dyDescent="0.2">
      <c r="A772">
        <f>ROW(Source!A475)</f>
        <v>475</v>
      </c>
      <c r="B772">
        <v>68582722</v>
      </c>
      <c r="C772">
        <v>68586394</v>
      </c>
      <c r="D772">
        <v>68308094</v>
      </c>
      <c r="E772">
        <v>1</v>
      </c>
      <c r="F772">
        <v>1</v>
      </c>
      <c r="G772">
        <v>33</v>
      </c>
      <c r="H772">
        <v>3</v>
      </c>
      <c r="I772" t="s">
        <v>2657</v>
      </c>
      <c r="J772" t="s">
        <v>2658</v>
      </c>
      <c r="K772" t="s">
        <v>2659</v>
      </c>
      <c r="L772">
        <v>1354</v>
      </c>
      <c r="N772">
        <v>1010</v>
      </c>
      <c r="O772" t="s">
        <v>16</v>
      </c>
      <c r="P772" t="s">
        <v>16</v>
      </c>
      <c r="Q772">
        <v>1</v>
      </c>
      <c r="W772">
        <v>0</v>
      </c>
      <c r="X772">
        <v>1429070418</v>
      </c>
      <c r="Y772">
        <f t="shared" si="189"/>
        <v>1</v>
      </c>
      <c r="AA772">
        <v>177.67</v>
      </c>
      <c r="AB772">
        <v>0</v>
      </c>
      <c r="AC772">
        <v>0</v>
      </c>
      <c r="AD772">
        <v>0</v>
      </c>
      <c r="AE772">
        <v>177.67</v>
      </c>
      <c r="AF772">
        <v>0</v>
      </c>
      <c r="AG772">
        <v>0</v>
      </c>
      <c r="AH772">
        <v>0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1</v>
      </c>
      <c r="AP772">
        <v>0</v>
      </c>
      <c r="AQ772">
        <v>0</v>
      </c>
      <c r="AR772">
        <v>0</v>
      </c>
      <c r="AS772" t="s">
        <v>3</v>
      </c>
      <c r="AT772">
        <v>1</v>
      </c>
      <c r="AU772" t="s">
        <v>3</v>
      </c>
      <c r="AV772">
        <v>0</v>
      </c>
      <c r="AW772">
        <v>2</v>
      </c>
      <c r="AX772">
        <v>68621013</v>
      </c>
      <c r="AY772">
        <v>1</v>
      </c>
      <c r="AZ772">
        <v>0</v>
      </c>
      <c r="BA772">
        <v>779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CX772">
        <f>ROUND(Y772*Source!I475,9)</f>
        <v>0.5</v>
      </c>
      <c r="CY772">
        <f t="shared" si="192"/>
        <v>177.67</v>
      </c>
      <c r="CZ772">
        <f t="shared" si="193"/>
        <v>177.67</v>
      </c>
      <c r="DA772">
        <f t="shared" si="194"/>
        <v>1</v>
      </c>
      <c r="DB772">
        <f t="shared" si="190"/>
        <v>177.67</v>
      </c>
      <c r="DC772">
        <f t="shared" si="191"/>
        <v>0</v>
      </c>
      <c r="DD772" t="s">
        <v>3</v>
      </c>
      <c r="DE772" t="s">
        <v>3</v>
      </c>
      <c r="DF772">
        <f t="shared" si="196"/>
        <v>88.84</v>
      </c>
      <c r="DG772">
        <f t="shared" si="197"/>
        <v>0</v>
      </c>
      <c r="DH772">
        <f t="shared" si="198"/>
        <v>0</v>
      </c>
      <c r="DI772">
        <f t="shared" si="199"/>
        <v>0</v>
      </c>
      <c r="DJ772">
        <f t="shared" si="195"/>
        <v>88.84</v>
      </c>
      <c r="DK772">
        <v>0</v>
      </c>
      <c r="DL772" t="s">
        <v>3</v>
      </c>
      <c r="DM772">
        <v>0</v>
      </c>
      <c r="DN772" t="s">
        <v>3</v>
      </c>
      <c r="DO772">
        <v>0</v>
      </c>
    </row>
    <row r="773" spans="1:119" x14ac:dyDescent="0.2">
      <c r="A773">
        <f>ROW(Source!A476)</f>
        <v>476</v>
      </c>
      <c r="B773">
        <v>68582722</v>
      </c>
      <c r="C773">
        <v>68586426</v>
      </c>
      <c r="D773">
        <v>68289694</v>
      </c>
      <c r="E773">
        <v>33</v>
      </c>
      <c r="F773">
        <v>1</v>
      </c>
      <c r="G773">
        <v>33</v>
      </c>
      <c r="H773">
        <v>1</v>
      </c>
      <c r="I773" t="s">
        <v>2072</v>
      </c>
      <c r="J773" t="s">
        <v>3</v>
      </c>
      <c r="K773" t="s">
        <v>2073</v>
      </c>
      <c r="L773">
        <v>1191</v>
      </c>
      <c r="N773">
        <v>1013</v>
      </c>
      <c r="O773" t="s">
        <v>2074</v>
      </c>
      <c r="P773" t="s">
        <v>2074</v>
      </c>
      <c r="Q773">
        <v>1</v>
      </c>
      <c r="W773">
        <v>0</v>
      </c>
      <c r="X773">
        <v>476480486</v>
      </c>
      <c r="Y773">
        <f t="shared" si="189"/>
        <v>14.28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1</v>
      </c>
      <c r="AP773">
        <v>0</v>
      </c>
      <c r="AQ773">
        <v>0</v>
      </c>
      <c r="AR773">
        <v>0</v>
      </c>
      <c r="AS773" t="s">
        <v>3</v>
      </c>
      <c r="AT773">
        <v>14.28</v>
      </c>
      <c r="AU773" t="s">
        <v>3</v>
      </c>
      <c r="AV773">
        <v>1</v>
      </c>
      <c r="AW773">
        <v>2</v>
      </c>
      <c r="AX773">
        <v>68621014</v>
      </c>
      <c r="AY773">
        <v>1</v>
      </c>
      <c r="AZ773">
        <v>0</v>
      </c>
      <c r="BA773">
        <v>780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CX773">
        <f>ROUND(Y773*Source!I476,9)</f>
        <v>1.1424000000000001</v>
      </c>
      <c r="CY773">
        <f>AD773</f>
        <v>0</v>
      </c>
      <c r="CZ773">
        <f>AH773</f>
        <v>0</v>
      </c>
      <c r="DA773">
        <f>AL773</f>
        <v>1</v>
      </c>
      <c r="DB773">
        <f t="shared" si="190"/>
        <v>0</v>
      </c>
      <c r="DC773">
        <f t="shared" si="191"/>
        <v>0</v>
      </c>
      <c r="DD773" t="s">
        <v>3</v>
      </c>
      <c r="DE773" t="s">
        <v>3</v>
      </c>
      <c r="DF773">
        <f t="shared" si="196"/>
        <v>0</v>
      </c>
      <c r="DG773">
        <f t="shared" si="197"/>
        <v>0</v>
      </c>
      <c r="DH773">
        <f t="shared" si="198"/>
        <v>0</v>
      </c>
      <c r="DI773">
        <f t="shared" si="199"/>
        <v>0</v>
      </c>
      <c r="DJ773">
        <f>DI773</f>
        <v>0</v>
      </c>
      <c r="DK773">
        <v>0</v>
      </c>
      <c r="DL773" t="s">
        <v>3</v>
      </c>
      <c r="DM773">
        <v>0</v>
      </c>
      <c r="DN773" t="s">
        <v>3</v>
      </c>
      <c r="DO773">
        <v>0</v>
      </c>
    </row>
    <row r="774" spans="1:119" x14ac:dyDescent="0.2">
      <c r="A774">
        <f>ROW(Source!A476)</f>
        <v>476</v>
      </c>
      <c r="B774">
        <v>68582722</v>
      </c>
      <c r="C774">
        <v>68586426</v>
      </c>
      <c r="D774">
        <v>68291585</v>
      </c>
      <c r="E774">
        <v>33</v>
      </c>
      <c r="F774">
        <v>1</v>
      </c>
      <c r="G774">
        <v>33</v>
      </c>
      <c r="H774">
        <v>3</v>
      </c>
      <c r="I774" t="s">
        <v>2168</v>
      </c>
      <c r="J774" t="s">
        <v>3</v>
      </c>
      <c r="K774" t="s">
        <v>2169</v>
      </c>
      <c r="L774">
        <v>1348</v>
      </c>
      <c r="N774">
        <v>1009</v>
      </c>
      <c r="O774" t="s">
        <v>550</v>
      </c>
      <c r="P774" t="s">
        <v>550</v>
      </c>
      <c r="Q774">
        <v>1000</v>
      </c>
      <c r="W774">
        <v>0</v>
      </c>
      <c r="X774">
        <v>1489638031</v>
      </c>
      <c r="Y774">
        <f t="shared" si="189"/>
        <v>0.62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1</v>
      </c>
      <c r="AP774">
        <v>0</v>
      </c>
      <c r="AQ774">
        <v>0</v>
      </c>
      <c r="AR774">
        <v>0</v>
      </c>
      <c r="AS774" t="s">
        <v>3</v>
      </c>
      <c r="AT774">
        <v>0.62</v>
      </c>
      <c r="AU774" t="s">
        <v>3</v>
      </c>
      <c r="AV774">
        <v>0</v>
      </c>
      <c r="AW774">
        <v>2</v>
      </c>
      <c r="AX774">
        <v>68621015</v>
      </c>
      <c r="AY774">
        <v>1</v>
      </c>
      <c r="AZ774">
        <v>0</v>
      </c>
      <c r="BA774">
        <v>781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CX774">
        <f>ROUND(Y774*Source!I476,9)</f>
        <v>4.9599999999999998E-2</v>
      </c>
      <c r="CY774">
        <f>AA774</f>
        <v>0</v>
      </c>
      <c r="CZ774">
        <f>AE774</f>
        <v>0</v>
      </c>
      <c r="DA774">
        <f>AI774</f>
        <v>1</v>
      </c>
      <c r="DB774">
        <f t="shared" si="190"/>
        <v>0</v>
      </c>
      <c r="DC774">
        <f t="shared" si="191"/>
        <v>0</v>
      </c>
      <c r="DD774" t="s">
        <v>3</v>
      </c>
      <c r="DE774" t="s">
        <v>3</v>
      </c>
      <c r="DF774">
        <f t="shared" si="196"/>
        <v>0</v>
      </c>
      <c r="DG774">
        <f t="shared" si="197"/>
        <v>0</v>
      </c>
      <c r="DH774">
        <f t="shared" si="198"/>
        <v>0</v>
      </c>
      <c r="DI774">
        <f t="shared" si="199"/>
        <v>0</v>
      </c>
      <c r="DJ774">
        <f>DF774</f>
        <v>0</v>
      </c>
      <c r="DK774">
        <v>0</v>
      </c>
      <c r="DL774" t="s">
        <v>3</v>
      </c>
      <c r="DM774">
        <v>0</v>
      </c>
      <c r="DN774" t="s">
        <v>3</v>
      </c>
      <c r="DO774">
        <v>0</v>
      </c>
    </row>
    <row r="775" spans="1:119" x14ac:dyDescent="0.2">
      <c r="A775">
        <f>ROW(Source!A477)</f>
        <v>477</v>
      </c>
      <c r="B775">
        <v>68582722</v>
      </c>
      <c r="C775">
        <v>68586431</v>
      </c>
      <c r="D775">
        <v>68289694</v>
      </c>
      <c r="E775">
        <v>33</v>
      </c>
      <c r="F775">
        <v>1</v>
      </c>
      <c r="G775">
        <v>33</v>
      </c>
      <c r="H775">
        <v>1</v>
      </c>
      <c r="I775" t="s">
        <v>2072</v>
      </c>
      <c r="J775" t="s">
        <v>3</v>
      </c>
      <c r="K775" t="s">
        <v>2073</v>
      </c>
      <c r="L775">
        <v>1191</v>
      </c>
      <c r="N775">
        <v>1013</v>
      </c>
      <c r="O775" t="s">
        <v>2074</v>
      </c>
      <c r="P775" t="s">
        <v>2074</v>
      </c>
      <c r="Q775">
        <v>1</v>
      </c>
      <c r="W775">
        <v>0</v>
      </c>
      <c r="X775">
        <v>476480486</v>
      </c>
      <c r="Y775">
        <f>(AT775*0.6)</f>
        <v>41.922000000000004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1</v>
      </c>
      <c r="AP775">
        <v>1</v>
      </c>
      <c r="AQ775">
        <v>0</v>
      </c>
      <c r="AR775">
        <v>0</v>
      </c>
      <c r="AS775" t="s">
        <v>3</v>
      </c>
      <c r="AT775">
        <v>69.87</v>
      </c>
      <c r="AU775" t="s">
        <v>882</v>
      </c>
      <c r="AV775">
        <v>1</v>
      </c>
      <c r="AW775">
        <v>2</v>
      </c>
      <c r="AX775">
        <v>68621016</v>
      </c>
      <c r="AY775">
        <v>1</v>
      </c>
      <c r="AZ775">
        <v>0</v>
      </c>
      <c r="BA775">
        <v>782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CX775">
        <f>ROUND(Y775*Source!I477,9)</f>
        <v>3.3537599999999999</v>
      </c>
      <c r="CY775">
        <f>AD775</f>
        <v>0</v>
      </c>
      <c r="CZ775">
        <f>AH775</f>
        <v>0</v>
      </c>
      <c r="DA775">
        <f>AL775</f>
        <v>1</v>
      </c>
      <c r="DB775">
        <f>ROUND((ROUND(AT775*CZ775,2)*0.6),6)</f>
        <v>0</v>
      </c>
      <c r="DC775">
        <f>ROUND((ROUND(AT775*AG775,2)*0.6),6)</f>
        <v>0</v>
      </c>
      <c r="DD775" t="s">
        <v>3</v>
      </c>
      <c r="DE775" t="s">
        <v>3</v>
      </c>
      <c r="DF775">
        <f t="shared" si="196"/>
        <v>0</v>
      </c>
      <c r="DG775">
        <f t="shared" si="197"/>
        <v>0</v>
      </c>
      <c r="DH775">
        <f t="shared" si="198"/>
        <v>0</v>
      </c>
      <c r="DI775">
        <f t="shared" si="199"/>
        <v>0</v>
      </c>
      <c r="DJ775">
        <f>DI775</f>
        <v>0</v>
      </c>
      <c r="DK775">
        <v>0</v>
      </c>
      <c r="DL775" t="s">
        <v>3</v>
      </c>
      <c r="DM775">
        <v>0</v>
      </c>
      <c r="DN775" t="s">
        <v>3</v>
      </c>
      <c r="DO775">
        <v>0</v>
      </c>
    </row>
    <row r="776" spans="1:119" x14ac:dyDescent="0.2">
      <c r="A776">
        <f>ROW(Source!A477)</f>
        <v>477</v>
      </c>
      <c r="B776">
        <v>68582722</v>
      </c>
      <c r="C776">
        <v>68586431</v>
      </c>
      <c r="D776">
        <v>68302650</v>
      </c>
      <c r="E776">
        <v>1</v>
      </c>
      <c r="F776">
        <v>1</v>
      </c>
      <c r="G776">
        <v>33</v>
      </c>
      <c r="H776">
        <v>2</v>
      </c>
      <c r="I776" t="s">
        <v>2176</v>
      </c>
      <c r="J776" t="s">
        <v>2177</v>
      </c>
      <c r="K776" t="s">
        <v>2178</v>
      </c>
      <c r="L776">
        <v>1368</v>
      </c>
      <c r="N776">
        <v>1011</v>
      </c>
      <c r="O776" t="s">
        <v>341</v>
      </c>
      <c r="P776" t="s">
        <v>341</v>
      </c>
      <c r="Q776">
        <v>1</v>
      </c>
      <c r="W776">
        <v>0</v>
      </c>
      <c r="X776">
        <v>558067121</v>
      </c>
      <c r="Y776">
        <f>(AT776*0.6)</f>
        <v>0.86399999999999999</v>
      </c>
      <c r="AA776">
        <v>0</v>
      </c>
      <c r="AB776">
        <v>7.69</v>
      </c>
      <c r="AC776">
        <v>0.04</v>
      </c>
      <c r="AD776">
        <v>0</v>
      </c>
      <c r="AE776">
        <v>0</v>
      </c>
      <c r="AF776">
        <v>7.69</v>
      </c>
      <c r="AG776">
        <v>0.04</v>
      </c>
      <c r="AH776">
        <v>0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1</v>
      </c>
      <c r="AP776">
        <v>1</v>
      </c>
      <c r="AQ776">
        <v>0</v>
      </c>
      <c r="AR776">
        <v>0</v>
      </c>
      <c r="AS776" t="s">
        <v>3</v>
      </c>
      <c r="AT776">
        <v>1.44</v>
      </c>
      <c r="AU776" t="s">
        <v>882</v>
      </c>
      <c r="AV776">
        <v>0</v>
      </c>
      <c r="AW776">
        <v>2</v>
      </c>
      <c r="AX776">
        <v>68621017</v>
      </c>
      <c r="AY776">
        <v>1</v>
      </c>
      <c r="AZ776">
        <v>0</v>
      </c>
      <c r="BA776">
        <v>783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CX776">
        <f>ROUND(Y776*Source!I477,9)</f>
        <v>6.9120000000000001E-2</v>
      </c>
      <c r="CY776">
        <f>AB776</f>
        <v>7.69</v>
      </c>
      <c r="CZ776">
        <f>AF776</f>
        <v>7.69</v>
      </c>
      <c r="DA776">
        <f>AJ776</f>
        <v>1</v>
      </c>
      <c r="DB776">
        <f>ROUND((ROUND(AT776*CZ776,2)*0.6),6)</f>
        <v>6.6420000000000003</v>
      </c>
      <c r="DC776">
        <f>ROUND((ROUND(AT776*AG776,2)*0.6),6)</f>
        <v>3.5999999999999997E-2</v>
      </c>
      <c r="DD776" t="s">
        <v>3</v>
      </c>
      <c r="DE776" t="s">
        <v>3</v>
      </c>
      <c r="DF776">
        <f t="shared" si="196"/>
        <v>0</v>
      </c>
      <c r="DG776">
        <f t="shared" si="197"/>
        <v>0.53</v>
      </c>
      <c r="DH776">
        <f t="shared" si="198"/>
        <v>0</v>
      </c>
      <c r="DI776">
        <f t="shared" si="199"/>
        <v>0</v>
      </c>
      <c r="DJ776">
        <f>DG776</f>
        <v>0.53</v>
      </c>
      <c r="DK776">
        <v>0</v>
      </c>
      <c r="DL776" t="s">
        <v>3</v>
      </c>
      <c r="DM776">
        <v>0</v>
      </c>
      <c r="DN776" t="s">
        <v>3</v>
      </c>
      <c r="DO776">
        <v>0</v>
      </c>
    </row>
    <row r="777" spans="1:119" x14ac:dyDescent="0.2">
      <c r="A777">
        <f>ROW(Source!A477)</f>
        <v>477</v>
      </c>
      <c r="B777">
        <v>68582722</v>
      </c>
      <c r="C777">
        <v>68586431</v>
      </c>
      <c r="D777">
        <v>68303208</v>
      </c>
      <c r="E777">
        <v>1</v>
      </c>
      <c r="F777">
        <v>1</v>
      </c>
      <c r="G777">
        <v>33</v>
      </c>
      <c r="H777">
        <v>2</v>
      </c>
      <c r="I777" t="s">
        <v>2179</v>
      </c>
      <c r="J777" t="s">
        <v>2180</v>
      </c>
      <c r="K777" t="s">
        <v>2181</v>
      </c>
      <c r="L777">
        <v>1368</v>
      </c>
      <c r="N777">
        <v>1011</v>
      </c>
      <c r="O777" t="s">
        <v>341</v>
      </c>
      <c r="P777" t="s">
        <v>341</v>
      </c>
      <c r="Q777">
        <v>1</v>
      </c>
      <c r="W777">
        <v>0</v>
      </c>
      <c r="X777">
        <v>117961379</v>
      </c>
      <c r="Y777">
        <f>(AT777*0.6)</f>
        <v>0.86399999999999999</v>
      </c>
      <c r="AA777">
        <v>0</v>
      </c>
      <c r="AB777">
        <v>6.02</v>
      </c>
      <c r="AC777">
        <v>0.02</v>
      </c>
      <c r="AD777">
        <v>0</v>
      </c>
      <c r="AE777">
        <v>0</v>
      </c>
      <c r="AF777">
        <v>6.02</v>
      </c>
      <c r="AG777">
        <v>0.02</v>
      </c>
      <c r="AH777">
        <v>0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1</v>
      </c>
      <c r="AP777">
        <v>1</v>
      </c>
      <c r="AQ777">
        <v>0</v>
      </c>
      <c r="AR777">
        <v>0</v>
      </c>
      <c r="AS777" t="s">
        <v>3</v>
      </c>
      <c r="AT777">
        <v>1.44</v>
      </c>
      <c r="AU777" t="s">
        <v>882</v>
      </c>
      <c r="AV777">
        <v>0</v>
      </c>
      <c r="AW777">
        <v>2</v>
      </c>
      <c r="AX777">
        <v>68621018</v>
      </c>
      <c r="AY777">
        <v>1</v>
      </c>
      <c r="AZ777">
        <v>0</v>
      </c>
      <c r="BA777">
        <v>784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CX777">
        <f>ROUND(Y777*Source!I477,9)</f>
        <v>6.9120000000000001E-2</v>
      </c>
      <c r="CY777">
        <f>AB777</f>
        <v>6.02</v>
      </c>
      <c r="CZ777">
        <f>AF777</f>
        <v>6.02</v>
      </c>
      <c r="DA777">
        <f>AJ777</f>
        <v>1</v>
      </c>
      <c r="DB777">
        <f>ROUND((ROUND(AT777*CZ777,2)*0.6),6)</f>
        <v>5.202</v>
      </c>
      <c r="DC777">
        <f>ROUND((ROUND(AT777*AG777,2)*0.6),6)</f>
        <v>1.7999999999999999E-2</v>
      </c>
      <c r="DD777" t="s">
        <v>3</v>
      </c>
      <c r="DE777" t="s">
        <v>3</v>
      </c>
      <c r="DF777">
        <f t="shared" si="196"/>
        <v>0</v>
      </c>
      <c r="DG777">
        <f t="shared" si="197"/>
        <v>0.42</v>
      </c>
      <c r="DH777">
        <f t="shared" si="198"/>
        <v>0</v>
      </c>
      <c r="DI777">
        <f t="shared" si="199"/>
        <v>0</v>
      </c>
      <c r="DJ777">
        <f>DG777</f>
        <v>0.42</v>
      </c>
      <c r="DK777">
        <v>0</v>
      </c>
      <c r="DL777" t="s">
        <v>3</v>
      </c>
      <c r="DM777">
        <v>0</v>
      </c>
      <c r="DN777" t="s">
        <v>3</v>
      </c>
      <c r="DO777">
        <v>0</v>
      </c>
    </row>
    <row r="778" spans="1:119" x14ac:dyDescent="0.2">
      <c r="A778">
        <f>ROW(Source!A477)</f>
        <v>477</v>
      </c>
      <c r="B778">
        <v>68582722</v>
      </c>
      <c r="C778">
        <v>68586431</v>
      </c>
      <c r="D778">
        <v>68291585</v>
      </c>
      <c r="E778">
        <v>33</v>
      </c>
      <c r="F778">
        <v>1</v>
      </c>
      <c r="G778">
        <v>33</v>
      </c>
      <c r="H778">
        <v>3</v>
      </c>
      <c r="I778" t="s">
        <v>2168</v>
      </c>
      <c r="J778" t="s">
        <v>3</v>
      </c>
      <c r="K778" t="s">
        <v>2169</v>
      </c>
      <c r="L778">
        <v>1348</v>
      </c>
      <c r="N778">
        <v>1009</v>
      </c>
      <c r="O778" t="s">
        <v>550</v>
      </c>
      <c r="P778" t="s">
        <v>550</v>
      </c>
      <c r="Q778">
        <v>1000</v>
      </c>
      <c r="W778">
        <v>0</v>
      </c>
      <c r="X778">
        <v>1489638031</v>
      </c>
      <c r="Y778">
        <f t="shared" ref="Y778:Y818" si="200">AT778</f>
        <v>5.2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1</v>
      </c>
      <c r="AP778">
        <v>0</v>
      </c>
      <c r="AQ778">
        <v>0</v>
      </c>
      <c r="AR778">
        <v>0</v>
      </c>
      <c r="AS778" t="s">
        <v>3</v>
      </c>
      <c r="AT778">
        <v>5.2</v>
      </c>
      <c r="AU778" t="s">
        <v>3</v>
      </c>
      <c r="AV778">
        <v>0</v>
      </c>
      <c r="AW778">
        <v>2</v>
      </c>
      <c r="AX778">
        <v>68621019</v>
      </c>
      <c r="AY778">
        <v>1</v>
      </c>
      <c r="AZ778">
        <v>0</v>
      </c>
      <c r="BA778">
        <v>785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CX778">
        <f>ROUND(Y778*Source!I477,9)</f>
        <v>0.41599999999999998</v>
      </c>
      <c r="CY778">
        <f>AA778</f>
        <v>0</v>
      </c>
      <c r="CZ778">
        <f>AE778</f>
        <v>0</v>
      </c>
      <c r="DA778">
        <f>AI778</f>
        <v>1</v>
      </c>
      <c r="DB778">
        <f t="shared" ref="DB778:DB818" si="201">ROUND(ROUND(AT778*CZ778,2),6)</f>
        <v>0</v>
      </c>
      <c r="DC778">
        <f t="shared" ref="DC778:DC818" si="202">ROUND(ROUND(AT778*AG778,2),6)</f>
        <v>0</v>
      </c>
      <c r="DD778" t="s">
        <v>3</v>
      </c>
      <c r="DE778" t="s">
        <v>3</v>
      </c>
      <c r="DF778">
        <f t="shared" si="196"/>
        <v>0</v>
      </c>
      <c r="DG778">
        <f t="shared" si="197"/>
        <v>0</v>
      </c>
      <c r="DH778">
        <f t="shared" si="198"/>
        <v>0</v>
      </c>
      <c r="DI778">
        <f t="shared" si="199"/>
        <v>0</v>
      </c>
      <c r="DJ778">
        <f>DF778</f>
        <v>0</v>
      </c>
      <c r="DK778">
        <v>0</v>
      </c>
      <c r="DL778" t="s">
        <v>3</v>
      </c>
      <c r="DM778">
        <v>0</v>
      </c>
      <c r="DN778" t="s">
        <v>3</v>
      </c>
      <c r="DO778">
        <v>0</v>
      </c>
    </row>
    <row r="779" spans="1:119" x14ac:dyDescent="0.2">
      <c r="A779">
        <f>ROW(Source!A478)</f>
        <v>478</v>
      </c>
      <c r="B779">
        <v>68582722</v>
      </c>
      <c r="C779">
        <v>68619795</v>
      </c>
      <c r="D779">
        <v>68289694</v>
      </c>
      <c r="E779">
        <v>33</v>
      </c>
      <c r="F779">
        <v>1</v>
      </c>
      <c r="G779">
        <v>33</v>
      </c>
      <c r="H779">
        <v>1</v>
      </c>
      <c r="I779" t="s">
        <v>2072</v>
      </c>
      <c r="J779" t="s">
        <v>3</v>
      </c>
      <c r="K779" t="s">
        <v>2073</v>
      </c>
      <c r="L779">
        <v>1191</v>
      </c>
      <c r="N779">
        <v>1013</v>
      </c>
      <c r="O779" t="s">
        <v>2074</v>
      </c>
      <c r="P779" t="s">
        <v>2074</v>
      </c>
      <c r="Q779">
        <v>1</v>
      </c>
      <c r="W779">
        <v>0</v>
      </c>
      <c r="X779">
        <v>476480486</v>
      </c>
      <c r="Y779">
        <f t="shared" si="200"/>
        <v>40.729999999999997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1</v>
      </c>
      <c r="AP779">
        <v>0</v>
      </c>
      <c r="AQ779">
        <v>0</v>
      </c>
      <c r="AR779">
        <v>0</v>
      </c>
      <c r="AS779" t="s">
        <v>3</v>
      </c>
      <c r="AT779">
        <v>40.729999999999997</v>
      </c>
      <c r="AU779" t="s">
        <v>3</v>
      </c>
      <c r="AV779">
        <v>1</v>
      </c>
      <c r="AW779">
        <v>2</v>
      </c>
      <c r="AX779">
        <v>68621020</v>
      </c>
      <c r="AY779">
        <v>1</v>
      </c>
      <c r="AZ779">
        <v>0</v>
      </c>
      <c r="BA779">
        <v>786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CX779">
        <f>ROUND(Y779*Source!I478,9)</f>
        <v>0.4073</v>
      </c>
      <c r="CY779">
        <f>AD779</f>
        <v>0</v>
      </c>
      <c r="CZ779">
        <f>AH779</f>
        <v>0</v>
      </c>
      <c r="DA779">
        <f>AL779</f>
        <v>1</v>
      </c>
      <c r="DB779">
        <f t="shared" si="201"/>
        <v>0</v>
      </c>
      <c r="DC779">
        <f t="shared" si="202"/>
        <v>0</v>
      </c>
      <c r="DD779" t="s">
        <v>3</v>
      </c>
      <c r="DE779" t="s">
        <v>3</v>
      </c>
      <c r="DF779">
        <f t="shared" si="196"/>
        <v>0</v>
      </c>
      <c r="DG779">
        <f t="shared" si="197"/>
        <v>0</v>
      </c>
      <c r="DH779">
        <f t="shared" si="198"/>
        <v>0</v>
      </c>
      <c r="DI779">
        <f t="shared" si="199"/>
        <v>0</v>
      </c>
      <c r="DJ779">
        <f>DI779</f>
        <v>0</v>
      </c>
      <c r="DK779">
        <v>0</v>
      </c>
      <c r="DL779" t="s">
        <v>3</v>
      </c>
      <c r="DM779">
        <v>0</v>
      </c>
      <c r="DN779" t="s">
        <v>3</v>
      </c>
      <c r="DO779">
        <v>0</v>
      </c>
    </row>
    <row r="780" spans="1:119" x14ac:dyDescent="0.2">
      <c r="A780">
        <f>ROW(Source!A478)</f>
        <v>478</v>
      </c>
      <c r="B780">
        <v>68582722</v>
      </c>
      <c r="C780">
        <v>68619795</v>
      </c>
      <c r="D780">
        <v>68302650</v>
      </c>
      <c r="E780">
        <v>1</v>
      </c>
      <c r="F780">
        <v>1</v>
      </c>
      <c r="G780">
        <v>33</v>
      </c>
      <c r="H780">
        <v>2</v>
      </c>
      <c r="I780" t="s">
        <v>2176</v>
      </c>
      <c r="J780" t="s">
        <v>2177</v>
      </c>
      <c r="K780" t="s">
        <v>2178</v>
      </c>
      <c r="L780">
        <v>1368</v>
      </c>
      <c r="N780">
        <v>1011</v>
      </c>
      <c r="O780" t="s">
        <v>341</v>
      </c>
      <c r="P780" t="s">
        <v>341</v>
      </c>
      <c r="Q780">
        <v>1</v>
      </c>
      <c r="W780">
        <v>0</v>
      </c>
      <c r="X780">
        <v>558067121</v>
      </c>
      <c r="Y780">
        <f t="shared" si="200"/>
        <v>0.27</v>
      </c>
      <c r="AA780">
        <v>0</v>
      </c>
      <c r="AB780">
        <v>7.69</v>
      </c>
      <c r="AC780">
        <v>0.04</v>
      </c>
      <c r="AD780">
        <v>0</v>
      </c>
      <c r="AE780">
        <v>0</v>
      </c>
      <c r="AF780">
        <v>7.69</v>
      </c>
      <c r="AG780">
        <v>0.04</v>
      </c>
      <c r="AH780">
        <v>0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1</v>
      </c>
      <c r="AP780">
        <v>0</v>
      </c>
      <c r="AQ780">
        <v>0</v>
      </c>
      <c r="AR780">
        <v>0</v>
      </c>
      <c r="AS780" t="s">
        <v>3</v>
      </c>
      <c r="AT780">
        <v>0.27</v>
      </c>
      <c r="AU780" t="s">
        <v>3</v>
      </c>
      <c r="AV780">
        <v>0</v>
      </c>
      <c r="AW780">
        <v>2</v>
      </c>
      <c r="AX780">
        <v>68621021</v>
      </c>
      <c r="AY780">
        <v>1</v>
      </c>
      <c r="AZ780">
        <v>0</v>
      </c>
      <c r="BA780">
        <v>787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X780">
        <f>ROUND(Y780*Source!I478,9)</f>
        <v>2.7000000000000001E-3</v>
      </c>
      <c r="CY780">
        <f>AB780</f>
        <v>7.69</v>
      </c>
      <c r="CZ780">
        <f>AF780</f>
        <v>7.69</v>
      </c>
      <c r="DA780">
        <f>AJ780</f>
        <v>1</v>
      </c>
      <c r="DB780">
        <f t="shared" si="201"/>
        <v>2.08</v>
      </c>
      <c r="DC780">
        <f t="shared" si="202"/>
        <v>0.01</v>
      </c>
      <c r="DD780" t="s">
        <v>3</v>
      </c>
      <c r="DE780" t="s">
        <v>3</v>
      </c>
      <c r="DF780">
        <f t="shared" si="196"/>
        <v>0</v>
      </c>
      <c r="DG780">
        <f t="shared" si="197"/>
        <v>0.02</v>
      </c>
      <c r="DH780">
        <f t="shared" si="198"/>
        <v>0</v>
      </c>
      <c r="DI780">
        <f t="shared" si="199"/>
        <v>0</v>
      </c>
      <c r="DJ780">
        <f>DG780</f>
        <v>0.02</v>
      </c>
      <c r="DK780">
        <v>0</v>
      </c>
      <c r="DL780" t="s">
        <v>3</v>
      </c>
      <c r="DM780">
        <v>0</v>
      </c>
      <c r="DN780" t="s">
        <v>3</v>
      </c>
      <c r="DO780">
        <v>0</v>
      </c>
    </row>
    <row r="781" spans="1:119" x14ac:dyDescent="0.2">
      <c r="A781">
        <f>ROW(Source!A478)</f>
        <v>478</v>
      </c>
      <c r="B781">
        <v>68582722</v>
      </c>
      <c r="C781">
        <v>68619795</v>
      </c>
      <c r="D781">
        <v>68303208</v>
      </c>
      <c r="E781">
        <v>1</v>
      </c>
      <c r="F781">
        <v>1</v>
      </c>
      <c r="G781">
        <v>33</v>
      </c>
      <c r="H781">
        <v>2</v>
      </c>
      <c r="I781" t="s">
        <v>2179</v>
      </c>
      <c r="J781" t="s">
        <v>2180</v>
      </c>
      <c r="K781" t="s">
        <v>2181</v>
      </c>
      <c r="L781">
        <v>1368</v>
      </c>
      <c r="N781">
        <v>1011</v>
      </c>
      <c r="O781" t="s">
        <v>341</v>
      </c>
      <c r="P781" t="s">
        <v>341</v>
      </c>
      <c r="Q781">
        <v>1</v>
      </c>
      <c r="W781">
        <v>0</v>
      </c>
      <c r="X781">
        <v>117961379</v>
      </c>
      <c r="Y781">
        <f t="shared" si="200"/>
        <v>0.27</v>
      </c>
      <c r="AA781">
        <v>0</v>
      </c>
      <c r="AB781">
        <v>6.02</v>
      </c>
      <c r="AC781">
        <v>0.02</v>
      </c>
      <c r="AD781">
        <v>0</v>
      </c>
      <c r="AE781">
        <v>0</v>
      </c>
      <c r="AF781">
        <v>6.02</v>
      </c>
      <c r="AG781">
        <v>0.02</v>
      </c>
      <c r="AH781">
        <v>0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1</v>
      </c>
      <c r="AP781">
        <v>0</v>
      </c>
      <c r="AQ781">
        <v>0</v>
      </c>
      <c r="AR781">
        <v>0</v>
      </c>
      <c r="AS781" t="s">
        <v>3</v>
      </c>
      <c r="AT781">
        <v>0.27</v>
      </c>
      <c r="AU781" t="s">
        <v>3</v>
      </c>
      <c r="AV781">
        <v>0</v>
      </c>
      <c r="AW781">
        <v>2</v>
      </c>
      <c r="AX781">
        <v>68621022</v>
      </c>
      <c r="AY781">
        <v>1</v>
      </c>
      <c r="AZ781">
        <v>0</v>
      </c>
      <c r="BA781">
        <v>788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CX781">
        <f>ROUND(Y781*Source!I478,9)</f>
        <v>2.7000000000000001E-3</v>
      </c>
      <c r="CY781">
        <f>AB781</f>
        <v>6.02</v>
      </c>
      <c r="CZ781">
        <f>AF781</f>
        <v>6.02</v>
      </c>
      <c r="DA781">
        <f>AJ781</f>
        <v>1</v>
      </c>
      <c r="DB781">
        <f t="shared" si="201"/>
        <v>1.63</v>
      </c>
      <c r="DC781">
        <f t="shared" si="202"/>
        <v>0.01</v>
      </c>
      <c r="DD781" t="s">
        <v>3</v>
      </c>
      <c r="DE781" t="s">
        <v>3</v>
      </c>
      <c r="DF781">
        <f t="shared" si="196"/>
        <v>0</v>
      </c>
      <c r="DG781">
        <f t="shared" si="197"/>
        <v>0.02</v>
      </c>
      <c r="DH781">
        <f t="shared" si="198"/>
        <v>0</v>
      </c>
      <c r="DI781">
        <f t="shared" si="199"/>
        <v>0</v>
      </c>
      <c r="DJ781">
        <f>DG781</f>
        <v>0.02</v>
      </c>
      <c r="DK781">
        <v>0</v>
      </c>
      <c r="DL781" t="s">
        <v>3</v>
      </c>
      <c r="DM781">
        <v>0</v>
      </c>
      <c r="DN781" t="s">
        <v>3</v>
      </c>
      <c r="DO781">
        <v>0</v>
      </c>
    </row>
    <row r="782" spans="1:119" x14ac:dyDescent="0.2">
      <c r="A782">
        <f>ROW(Source!A478)</f>
        <v>478</v>
      </c>
      <c r="B782">
        <v>68582722</v>
      </c>
      <c r="C782">
        <v>68619795</v>
      </c>
      <c r="D782">
        <v>68303445</v>
      </c>
      <c r="E782">
        <v>1</v>
      </c>
      <c r="F782">
        <v>1</v>
      </c>
      <c r="G782">
        <v>33</v>
      </c>
      <c r="H782">
        <v>3</v>
      </c>
      <c r="I782" t="s">
        <v>2182</v>
      </c>
      <c r="J782" t="s">
        <v>2183</v>
      </c>
      <c r="K782" t="s">
        <v>2184</v>
      </c>
      <c r="L782">
        <v>1348</v>
      </c>
      <c r="N782">
        <v>1009</v>
      </c>
      <c r="O782" t="s">
        <v>550</v>
      </c>
      <c r="P782" t="s">
        <v>550</v>
      </c>
      <c r="Q782">
        <v>1000</v>
      </c>
      <c r="W782">
        <v>0</v>
      </c>
      <c r="X782">
        <v>1568821143</v>
      </c>
      <c r="Y782">
        <f t="shared" si="200"/>
        <v>0.01</v>
      </c>
      <c r="AA782">
        <v>5240.32</v>
      </c>
      <c r="AB782">
        <v>0</v>
      </c>
      <c r="AC782">
        <v>0</v>
      </c>
      <c r="AD782">
        <v>0</v>
      </c>
      <c r="AE782">
        <v>5240.32</v>
      </c>
      <c r="AF782">
        <v>0</v>
      </c>
      <c r="AG782">
        <v>0</v>
      </c>
      <c r="AH782">
        <v>0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1</v>
      </c>
      <c r="AP782">
        <v>0</v>
      </c>
      <c r="AQ782">
        <v>0</v>
      </c>
      <c r="AR782">
        <v>0</v>
      </c>
      <c r="AS782" t="s">
        <v>3</v>
      </c>
      <c r="AT782">
        <v>0.01</v>
      </c>
      <c r="AU782" t="s">
        <v>3</v>
      </c>
      <c r="AV782">
        <v>0</v>
      </c>
      <c r="AW782">
        <v>2</v>
      </c>
      <c r="AX782">
        <v>68621023</v>
      </c>
      <c r="AY782">
        <v>1</v>
      </c>
      <c r="AZ782">
        <v>0</v>
      </c>
      <c r="BA782">
        <v>789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CX782">
        <f>ROUND(Y782*Source!I478,9)</f>
        <v>1E-4</v>
      </c>
      <c r="CY782">
        <f>AA782</f>
        <v>5240.32</v>
      </c>
      <c r="CZ782">
        <f>AE782</f>
        <v>5240.32</v>
      </c>
      <c r="DA782">
        <f>AI782</f>
        <v>1</v>
      </c>
      <c r="DB782">
        <f t="shared" si="201"/>
        <v>52.4</v>
      </c>
      <c r="DC782">
        <f t="shared" si="202"/>
        <v>0</v>
      </c>
      <c r="DD782" t="s">
        <v>3</v>
      </c>
      <c r="DE782" t="s">
        <v>3</v>
      </c>
      <c r="DF782">
        <f t="shared" si="196"/>
        <v>0.52</v>
      </c>
      <c r="DG782">
        <f t="shared" si="197"/>
        <v>0</v>
      </c>
      <c r="DH782">
        <f t="shared" si="198"/>
        <v>0</v>
      </c>
      <c r="DI782">
        <f t="shared" si="199"/>
        <v>0</v>
      </c>
      <c r="DJ782">
        <f>DF782</f>
        <v>0.52</v>
      </c>
      <c r="DK782">
        <v>0</v>
      </c>
      <c r="DL782" t="s">
        <v>3</v>
      </c>
      <c r="DM782">
        <v>0</v>
      </c>
      <c r="DN782" t="s">
        <v>3</v>
      </c>
      <c r="DO782">
        <v>0</v>
      </c>
    </row>
    <row r="783" spans="1:119" x14ac:dyDescent="0.2">
      <c r="A783">
        <f>ROW(Source!A478)</f>
        <v>478</v>
      </c>
      <c r="B783">
        <v>68582722</v>
      </c>
      <c r="C783">
        <v>68619795</v>
      </c>
      <c r="D783">
        <v>68305308</v>
      </c>
      <c r="E783">
        <v>1</v>
      </c>
      <c r="F783">
        <v>1</v>
      </c>
      <c r="G783">
        <v>33</v>
      </c>
      <c r="H783">
        <v>3</v>
      </c>
      <c r="I783" t="s">
        <v>2185</v>
      </c>
      <c r="J783" t="s">
        <v>2186</v>
      </c>
      <c r="K783" t="s">
        <v>2187</v>
      </c>
      <c r="L783">
        <v>1339</v>
      </c>
      <c r="N783">
        <v>1007</v>
      </c>
      <c r="O783" t="s">
        <v>666</v>
      </c>
      <c r="P783" t="s">
        <v>666</v>
      </c>
      <c r="Q783">
        <v>1</v>
      </c>
      <c r="W783">
        <v>0</v>
      </c>
      <c r="X783">
        <v>1035632843</v>
      </c>
      <c r="Y783">
        <f t="shared" si="200"/>
        <v>0.05</v>
      </c>
      <c r="AA783">
        <v>42.44</v>
      </c>
      <c r="AB783">
        <v>0</v>
      </c>
      <c r="AC783">
        <v>0</v>
      </c>
      <c r="AD783">
        <v>0</v>
      </c>
      <c r="AE783">
        <v>42.44</v>
      </c>
      <c r="AF783">
        <v>0</v>
      </c>
      <c r="AG783">
        <v>0</v>
      </c>
      <c r="AH783">
        <v>0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1</v>
      </c>
      <c r="AP783">
        <v>0</v>
      </c>
      <c r="AQ783">
        <v>0</v>
      </c>
      <c r="AR783">
        <v>0</v>
      </c>
      <c r="AS783" t="s">
        <v>3</v>
      </c>
      <c r="AT783">
        <v>0.05</v>
      </c>
      <c r="AU783" t="s">
        <v>3</v>
      </c>
      <c r="AV783">
        <v>0</v>
      </c>
      <c r="AW783">
        <v>2</v>
      </c>
      <c r="AX783">
        <v>68621024</v>
      </c>
      <c r="AY783">
        <v>1</v>
      </c>
      <c r="AZ783">
        <v>0</v>
      </c>
      <c r="BA783">
        <v>790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CX783">
        <f>ROUND(Y783*Source!I478,9)</f>
        <v>5.0000000000000001E-4</v>
      </c>
      <c r="CY783">
        <f>AA783</f>
        <v>42.44</v>
      </c>
      <c r="CZ783">
        <f>AE783</f>
        <v>42.44</v>
      </c>
      <c r="DA783">
        <f>AI783</f>
        <v>1</v>
      </c>
      <c r="DB783">
        <f t="shared" si="201"/>
        <v>2.12</v>
      </c>
      <c r="DC783">
        <f t="shared" si="202"/>
        <v>0</v>
      </c>
      <c r="DD783" t="s">
        <v>3</v>
      </c>
      <c r="DE783" t="s">
        <v>3</v>
      </c>
      <c r="DF783">
        <f t="shared" si="196"/>
        <v>0.02</v>
      </c>
      <c r="DG783">
        <f t="shared" si="197"/>
        <v>0</v>
      </c>
      <c r="DH783">
        <f t="shared" si="198"/>
        <v>0</v>
      </c>
      <c r="DI783">
        <f t="shared" si="199"/>
        <v>0</v>
      </c>
      <c r="DJ783">
        <f>DF783</f>
        <v>0.02</v>
      </c>
      <c r="DK783">
        <v>0</v>
      </c>
      <c r="DL783" t="s">
        <v>3</v>
      </c>
      <c r="DM783">
        <v>0</v>
      </c>
      <c r="DN783" t="s">
        <v>3</v>
      </c>
      <c r="DO783">
        <v>0</v>
      </c>
    </row>
    <row r="784" spans="1:119" x14ac:dyDescent="0.2">
      <c r="A784">
        <f>ROW(Source!A478)</f>
        <v>478</v>
      </c>
      <c r="B784">
        <v>68582722</v>
      </c>
      <c r="C784">
        <v>68619795</v>
      </c>
      <c r="D784">
        <v>68306379</v>
      </c>
      <c r="E784">
        <v>1</v>
      </c>
      <c r="F784">
        <v>1</v>
      </c>
      <c r="G784">
        <v>33</v>
      </c>
      <c r="H784">
        <v>3</v>
      </c>
      <c r="I784" t="s">
        <v>2173</v>
      </c>
      <c r="J784" t="s">
        <v>2174</v>
      </c>
      <c r="K784" t="s">
        <v>2175</v>
      </c>
      <c r="L784">
        <v>1339</v>
      </c>
      <c r="N784">
        <v>1007</v>
      </c>
      <c r="O784" t="s">
        <v>666</v>
      </c>
      <c r="P784" t="s">
        <v>666</v>
      </c>
      <c r="Q784">
        <v>1</v>
      </c>
      <c r="W784">
        <v>0</v>
      </c>
      <c r="X784">
        <v>-2147064579</v>
      </c>
      <c r="Y784">
        <f t="shared" si="200"/>
        <v>0.31</v>
      </c>
      <c r="AA784">
        <v>4592.2299999999996</v>
      </c>
      <c r="AB784">
        <v>0</v>
      </c>
      <c r="AC784">
        <v>0</v>
      </c>
      <c r="AD784">
        <v>0</v>
      </c>
      <c r="AE784">
        <v>4592.2299999999996</v>
      </c>
      <c r="AF784">
        <v>0</v>
      </c>
      <c r="AG784">
        <v>0</v>
      </c>
      <c r="AH784">
        <v>0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1</v>
      </c>
      <c r="AP784">
        <v>0</v>
      </c>
      <c r="AQ784">
        <v>0</v>
      </c>
      <c r="AR784">
        <v>0</v>
      </c>
      <c r="AS784" t="s">
        <v>3</v>
      </c>
      <c r="AT784">
        <v>0.31</v>
      </c>
      <c r="AU784" t="s">
        <v>3</v>
      </c>
      <c r="AV784">
        <v>0</v>
      </c>
      <c r="AW784">
        <v>2</v>
      </c>
      <c r="AX784">
        <v>68621025</v>
      </c>
      <c r="AY784">
        <v>1</v>
      </c>
      <c r="AZ784">
        <v>0</v>
      </c>
      <c r="BA784">
        <v>791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X784">
        <f>ROUND(Y784*Source!I478,9)</f>
        <v>3.0999999999999999E-3</v>
      </c>
      <c r="CY784">
        <f>AA784</f>
        <v>4592.2299999999996</v>
      </c>
      <c r="CZ784">
        <f>AE784</f>
        <v>4592.2299999999996</v>
      </c>
      <c r="DA784">
        <f>AI784</f>
        <v>1</v>
      </c>
      <c r="DB784">
        <f t="shared" si="201"/>
        <v>1423.59</v>
      </c>
      <c r="DC784">
        <f t="shared" si="202"/>
        <v>0</v>
      </c>
      <c r="DD784" t="s">
        <v>3</v>
      </c>
      <c r="DE784" t="s">
        <v>3</v>
      </c>
      <c r="DF784">
        <f t="shared" si="196"/>
        <v>14.24</v>
      </c>
      <c r="DG784">
        <f t="shared" si="197"/>
        <v>0</v>
      </c>
      <c r="DH784">
        <f t="shared" si="198"/>
        <v>0</v>
      </c>
      <c r="DI784">
        <f t="shared" si="199"/>
        <v>0</v>
      </c>
      <c r="DJ784">
        <f>DF784</f>
        <v>14.24</v>
      </c>
      <c r="DK784">
        <v>0</v>
      </c>
      <c r="DL784" t="s">
        <v>3</v>
      </c>
      <c r="DM784">
        <v>0</v>
      </c>
      <c r="DN784" t="s">
        <v>3</v>
      </c>
      <c r="DO784">
        <v>0</v>
      </c>
    </row>
    <row r="785" spans="1:119" x14ac:dyDescent="0.2">
      <c r="A785">
        <f>ROW(Source!A478)</f>
        <v>478</v>
      </c>
      <c r="B785">
        <v>68582722</v>
      </c>
      <c r="C785">
        <v>68619795</v>
      </c>
      <c r="D785">
        <v>68291585</v>
      </c>
      <c r="E785">
        <v>33</v>
      </c>
      <c r="F785">
        <v>1</v>
      </c>
      <c r="G785">
        <v>33</v>
      </c>
      <c r="H785">
        <v>3</v>
      </c>
      <c r="I785" t="s">
        <v>2168</v>
      </c>
      <c r="J785" t="s">
        <v>3</v>
      </c>
      <c r="K785" t="s">
        <v>2169</v>
      </c>
      <c r="L785">
        <v>1348</v>
      </c>
      <c r="N785">
        <v>1009</v>
      </c>
      <c r="O785" t="s">
        <v>550</v>
      </c>
      <c r="P785" t="s">
        <v>550</v>
      </c>
      <c r="Q785">
        <v>1000</v>
      </c>
      <c r="W785">
        <v>0</v>
      </c>
      <c r="X785">
        <v>1489638031</v>
      </c>
      <c r="Y785">
        <f t="shared" si="200"/>
        <v>0.3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1</v>
      </c>
      <c r="AP785">
        <v>0</v>
      </c>
      <c r="AQ785">
        <v>0</v>
      </c>
      <c r="AR785">
        <v>0</v>
      </c>
      <c r="AS785" t="s">
        <v>3</v>
      </c>
      <c r="AT785">
        <v>0.3</v>
      </c>
      <c r="AU785" t="s">
        <v>3</v>
      </c>
      <c r="AV785">
        <v>0</v>
      </c>
      <c r="AW785">
        <v>2</v>
      </c>
      <c r="AX785">
        <v>68621026</v>
      </c>
      <c r="AY785">
        <v>1</v>
      </c>
      <c r="AZ785">
        <v>0</v>
      </c>
      <c r="BA785">
        <v>792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X785">
        <f>ROUND(Y785*Source!I478,9)</f>
        <v>3.0000000000000001E-3</v>
      </c>
      <c r="CY785">
        <f>AA785</f>
        <v>0</v>
      </c>
      <c r="CZ785">
        <f>AE785</f>
        <v>0</v>
      </c>
      <c r="DA785">
        <f>AI785</f>
        <v>1</v>
      </c>
      <c r="DB785">
        <f t="shared" si="201"/>
        <v>0</v>
      </c>
      <c r="DC785">
        <f t="shared" si="202"/>
        <v>0</v>
      </c>
      <c r="DD785" t="s">
        <v>3</v>
      </c>
      <c r="DE785" t="s">
        <v>3</v>
      </c>
      <c r="DF785">
        <f t="shared" si="196"/>
        <v>0</v>
      </c>
      <c r="DG785">
        <f t="shared" si="197"/>
        <v>0</v>
      </c>
      <c r="DH785">
        <f t="shared" si="198"/>
        <v>0</v>
      </c>
      <c r="DI785">
        <f t="shared" si="199"/>
        <v>0</v>
      </c>
      <c r="DJ785">
        <f>DF785</f>
        <v>0</v>
      </c>
      <c r="DK785">
        <v>0</v>
      </c>
      <c r="DL785" t="s">
        <v>3</v>
      </c>
      <c r="DM785">
        <v>0</v>
      </c>
      <c r="DN785" t="s">
        <v>3</v>
      </c>
      <c r="DO785">
        <v>0</v>
      </c>
    </row>
    <row r="786" spans="1:119" x14ac:dyDescent="0.2">
      <c r="A786">
        <f>ROW(Source!A479)</f>
        <v>479</v>
      </c>
      <c r="B786">
        <v>68582722</v>
      </c>
      <c r="C786">
        <v>68619810</v>
      </c>
      <c r="D786">
        <v>68289694</v>
      </c>
      <c r="E786">
        <v>33</v>
      </c>
      <c r="F786">
        <v>1</v>
      </c>
      <c r="G786">
        <v>33</v>
      </c>
      <c r="H786">
        <v>1</v>
      </c>
      <c r="I786" t="s">
        <v>2072</v>
      </c>
      <c r="J786" t="s">
        <v>3</v>
      </c>
      <c r="K786" t="s">
        <v>2073</v>
      </c>
      <c r="L786">
        <v>1191</v>
      </c>
      <c r="N786">
        <v>1013</v>
      </c>
      <c r="O786" t="s">
        <v>2074</v>
      </c>
      <c r="P786" t="s">
        <v>2074</v>
      </c>
      <c r="Q786">
        <v>1</v>
      </c>
      <c r="W786">
        <v>0</v>
      </c>
      <c r="X786">
        <v>476480486</v>
      </c>
      <c r="Y786">
        <f t="shared" si="200"/>
        <v>69.349999999999994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1</v>
      </c>
      <c r="AP786">
        <v>0</v>
      </c>
      <c r="AQ786">
        <v>0</v>
      </c>
      <c r="AR786">
        <v>0</v>
      </c>
      <c r="AS786" t="s">
        <v>3</v>
      </c>
      <c r="AT786">
        <v>69.349999999999994</v>
      </c>
      <c r="AU786" t="s">
        <v>3</v>
      </c>
      <c r="AV786">
        <v>1</v>
      </c>
      <c r="AW786">
        <v>2</v>
      </c>
      <c r="AX786">
        <v>68621027</v>
      </c>
      <c r="AY786">
        <v>1</v>
      </c>
      <c r="AZ786">
        <v>0</v>
      </c>
      <c r="BA786">
        <v>793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X786">
        <f>ROUND(Y786*Source!I479,9)</f>
        <v>1.387</v>
      </c>
      <c r="CY786">
        <f>AD786</f>
        <v>0</v>
      </c>
      <c r="CZ786">
        <f>AH786</f>
        <v>0</v>
      </c>
      <c r="DA786">
        <f>AL786</f>
        <v>1</v>
      </c>
      <c r="DB786">
        <f t="shared" si="201"/>
        <v>0</v>
      </c>
      <c r="DC786">
        <f t="shared" si="202"/>
        <v>0</v>
      </c>
      <c r="DD786" t="s">
        <v>3</v>
      </c>
      <c r="DE786" t="s">
        <v>3</v>
      </c>
      <c r="DF786">
        <f t="shared" si="196"/>
        <v>0</v>
      </c>
      <c r="DG786">
        <f t="shared" si="197"/>
        <v>0</v>
      </c>
      <c r="DH786">
        <f t="shared" si="198"/>
        <v>0</v>
      </c>
      <c r="DI786">
        <f t="shared" si="199"/>
        <v>0</v>
      </c>
      <c r="DJ786">
        <f>DI786</f>
        <v>0</v>
      </c>
      <c r="DK786">
        <v>0</v>
      </c>
      <c r="DL786" t="s">
        <v>3</v>
      </c>
      <c r="DM786">
        <v>0</v>
      </c>
      <c r="DN786" t="s">
        <v>3</v>
      </c>
      <c r="DO786">
        <v>0</v>
      </c>
    </row>
    <row r="787" spans="1:119" x14ac:dyDescent="0.2">
      <c r="A787">
        <f>ROW(Source!A479)</f>
        <v>479</v>
      </c>
      <c r="B787">
        <v>68582722</v>
      </c>
      <c r="C787">
        <v>68619810</v>
      </c>
      <c r="D787">
        <v>68302650</v>
      </c>
      <c r="E787">
        <v>1</v>
      </c>
      <c r="F787">
        <v>1</v>
      </c>
      <c r="G787">
        <v>33</v>
      </c>
      <c r="H787">
        <v>2</v>
      </c>
      <c r="I787" t="s">
        <v>2176</v>
      </c>
      <c r="J787" t="s">
        <v>2177</v>
      </c>
      <c r="K787" t="s">
        <v>2178</v>
      </c>
      <c r="L787">
        <v>1368</v>
      </c>
      <c r="N787">
        <v>1011</v>
      </c>
      <c r="O787" t="s">
        <v>341</v>
      </c>
      <c r="P787" t="s">
        <v>341</v>
      </c>
      <c r="Q787">
        <v>1</v>
      </c>
      <c r="W787">
        <v>0</v>
      </c>
      <c r="X787">
        <v>558067121</v>
      </c>
      <c r="Y787">
        <f t="shared" si="200"/>
        <v>0.63</v>
      </c>
      <c r="AA787">
        <v>0</v>
      </c>
      <c r="AB787">
        <v>7.69</v>
      </c>
      <c r="AC787">
        <v>0.04</v>
      </c>
      <c r="AD787">
        <v>0</v>
      </c>
      <c r="AE787">
        <v>0</v>
      </c>
      <c r="AF787">
        <v>7.69</v>
      </c>
      <c r="AG787">
        <v>0.04</v>
      </c>
      <c r="AH787">
        <v>0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1</v>
      </c>
      <c r="AP787">
        <v>0</v>
      </c>
      <c r="AQ787">
        <v>0</v>
      </c>
      <c r="AR787">
        <v>0</v>
      </c>
      <c r="AS787" t="s">
        <v>3</v>
      </c>
      <c r="AT787">
        <v>0.63</v>
      </c>
      <c r="AU787" t="s">
        <v>3</v>
      </c>
      <c r="AV787">
        <v>0</v>
      </c>
      <c r="AW787">
        <v>2</v>
      </c>
      <c r="AX787">
        <v>68621028</v>
      </c>
      <c r="AY787">
        <v>1</v>
      </c>
      <c r="AZ787">
        <v>0</v>
      </c>
      <c r="BA787">
        <v>794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CX787">
        <f>ROUND(Y787*Source!I479,9)</f>
        <v>1.26E-2</v>
      </c>
      <c r="CY787">
        <f>AB787</f>
        <v>7.69</v>
      </c>
      <c r="CZ787">
        <f>AF787</f>
        <v>7.69</v>
      </c>
      <c r="DA787">
        <f>AJ787</f>
        <v>1</v>
      </c>
      <c r="DB787">
        <f t="shared" si="201"/>
        <v>4.84</v>
      </c>
      <c r="DC787">
        <f t="shared" si="202"/>
        <v>0.03</v>
      </c>
      <c r="DD787" t="s">
        <v>3</v>
      </c>
      <c r="DE787" t="s">
        <v>3</v>
      </c>
      <c r="DF787">
        <f t="shared" si="196"/>
        <v>0</v>
      </c>
      <c r="DG787">
        <f t="shared" si="197"/>
        <v>0.1</v>
      </c>
      <c r="DH787">
        <f t="shared" si="198"/>
        <v>0</v>
      </c>
      <c r="DI787">
        <f t="shared" si="199"/>
        <v>0</v>
      </c>
      <c r="DJ787">
        <f>DG787</f>
        <v>0.1</v>
      </c>
      <c r="DK787">
        <v>0</v>
      </c>
      <c r="DL787" t="s">
        <v>3</v>
      </c>
      <c r="DM787">
        <v>0</v>
      </c>
      <c r="DN787" t="s">
        <v>3</v>
      </c>
      <c r="DO787">
        <v>0</v>
      </c>
    </row>
    <row r="788" spans="1:119" x14ac:dyDescent="0.2">
      <c r="A788">
        <f>ROW(Source!A479)</f>
        <v>479</v>
      </c>
      <c r="B788">
        <v>68582722</v>
      </c>
      <c r="C788">
        <v>68619810</v>
      </c>
      <c r="D788">
        <v>68303208</v>
      </c>
      <c r="E788">
        <v>1</v>
      </c>
      <c r="F788">
        <v>1</v>
      </c>
      <c r="G788">
        <v>33</v>
      </c>
      <c r="H788">
        <v>2</v>
      </c>
      <c r="I788" t="s">
        <v>2179</v>
      </c>
      <c r="J788" t="s">
        <v>2180</v>
      </c>
      <c r="K788" t="s">
        <v>2181</v>
      </c>
      <c r="L788">
        <v>1368</v>
      </c>
      <c r="N788">
        <v>1011</v>
      </c>
      <c r="O788" t="s">
        <v>341</v>
      </c>
      <c r="P788" t="s">
        <v>341</v>
      </c>
      <c r="Q788">
        <v>1</v>
      </c>
      <c r="W788">
        <v>0</v>
      </c>
      <c r="X788">
        <v>117961379</v>
      </c>
      <c r="Y788">
        <f t="shared" si="200"/>
        <v>0.63</v>
      </c>
      <c r="AA788">
        <v>0</v>
      </c>
      <c r="AB788">
        <v>6.02</v>
      </c>
      <c r="AC788">
        <v>0.02</v>
      </c>
      <c r="AD788">
        <v>0</v>
      </c>
      <c r="AE788">
        <v>0</v>
      </c>
      <c r="AF788">
        <v>6.02</v>
      </c>
      <c r="AG788">
        <v>0.02</v>
      </c>
      <c r="AH788">
        <v>0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1</v>
      </c>
      <c r="AP788">
        <v>0</v>
      </c>
      <c r="AQ788">
        <v>0</v>
      </c>
      <c r="AR788">
        <v>0</v>
      </c>
      <c r="AS788" t="s">
        <v>3</v>
      </c>
      <c r="AT788">
        <v>0.63</v>
      </c>
      <c r="AU788" t="s">
        <v>3</v>
      </c>
      <c r="AV788">
        <v>0</v>
      </c>
      <c r="AW788">
        <v>2</v>
      </c>
      <c r="AX788">
        <v>68621029</v>
      </c>
      <c r="AY788">
        <v>1</v>
      </c>
      <c r="AZ788">
        <v>0</v>
      </c>
      <c r="BA788">
        <v>795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X788">
        <f>ROUND(Y788*Source!I479,9)</f>
        <v>1.26E-2</v>
      </c>
      <c r="CY788">
        <f>AB788</f>
        <v>6.02</v>
      </c>
      <c r="CZ788">
        <f>AF788</f>
        <v>6.02</v>
      </c>
      <c r="DA788">
        <f>AJ788</f>
        <v>1</v>
      </c>
      <c r="DB788">
        <f t="shared" si="201"/>
        <v>3.79</v>
      </c>
      <c r="DC788">
        <f t="shared" si="202"/>
        <v>0.01</v>
      </c>
      <c r="DD788" t="s">
        <v>3</v>
      </c>
      <c r="DE788" t="s">
        <v>3</v>
      </c>
      <c r="DF788">
        <f t="shared" si="196"/>
        <v>0</v>
      </c>
      <c r="DG788">
        <f t="shared" si="197"/>
        <v>0.08</v>
      </c>
      <c r="DH788">
        <f t="shared" si="198"/>
        <v>0</v>
      </c>
      <c r="DI788">
        <f t="shared" si="199"/>
        <v>0</v>
      </c>
      <c r="DJ788">
        <f>DG788</f>
        <v>0.08</v>
      </c>
      <c r="DK788">
        <v>0</v>
      </c>
      <c r="DL788" t="s">
        <v>3</v>
      </c>
      <c r="DM788">
        <v>0</v>
      </c>
      <c r="DN788" t="s">
        <v>3</v>
      </c>
      <c r="DO788">
        <v>0</v>
      </c>
    </row>
    <row r="789" spans="1:119" x14ac:dyDescent="0.2">
      <c r="A789">
        <f>ROW(Source!A479)</f>
        <v>479</v>
      </c>
      <c r="B789">
        <v>68582722</v>
      </c>
      <c r="C789">
        <v>68619810</v>
      </c>
      <c r="D789">
        <v>68303445</v>
      </c>
      <c r="E789">
        <v>1</v>
      </c>
      <c r="F789">
        <v>1</v>
      </c>
      <c r="G789">
        <v>33</v>
      </c>
      <c r="H789">
        <v>3</v>
      </c>
      <c r="I789" t="s">
        <v>2182</v>
      </c>
      <c r="J789" t="s">
        <v>2183</v>
      </c>
      <c r="K789" t="s">
        <v>2184</v>
      </c>
      <c r="L789">
        <v>1348</v>
      </c>
      <c r="N789">
        <v>1009</v>
      </c>
      <c r="O789" t="s">
        <v>550</v>
      </c>
      <c r="P789" t="s">
        <v>550</v>
      </c>
      <c r="Q789">
        <v>1000</v>
      </c>
      <c r="W789">
        <v>0</v>
      </c>
      <c r="X789">
        <v>1568821143</v>
      </c>
      <c r="Y789">
        <f t="shared" si="200"/>
        <v>0.02</v>
      </c>
      <c r="AA789">
        <v>5240.32</v>
      </c>
      <c r="AB789">
        <v>0</v>
      </c>
      <c r="AC789">
        <v>0</v>
      </c>
      <c r="AD789">
        <v>0</v>
      </c>
      <c r="AE789">
        <v>5240.32</v>
      </c>
      <c r="AF789">
        <v>0</v>
      </c>
      <c r="AG789">
        <v>0</v>
      </c>
      <c r="AH789">
        <v>0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1</v>
      </c>
      <c r="AP789">
        <v>0</v>
      </c>
      <c r="AQ789">
        <v>0</v>
      </c>
      <c r="AR789">
        <v>0</v>
      </c>
      <c r="AS789" t="s">
        <v>3</v>
      </c>
      <c r="AT789">
        <v>0.02</v>
      </c>
      <c r="AU789" t="s">
        <v>3</v>
      </c>
      <c r="AV789">
        <v>0</v>
      </c>
      <c r="AW789">
        <v>2</v>
      </c>
      <c r="AX789">
        <v>68621030</v>
      </c>
      <c r="AY789">
        <v>1</v>
      </c>
      <c r="AZ789">
        <v>0</v>
      </c>
      <c r="BA789">
        <v>796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CX789">
        <f>ROUND(Y789*Source!I479,9)</f>
        <v>4.0000000000000002E-4</v>
      </c>
      <c r="CY789">
        <f>AA789</f>
        <v>5240.32</v>
      </c>
      <c r="CZ789">
        <f>AE789</f>
        <v>5240.32</v>
      </c>
      <c r="DA789">
        <f>AI789</f>
        <v>1</v>
      </c>
      <c r="DB789">
        <f t="shared" si="201"/>
        <v>104.81</v>
      </c>
      <c r="DC789">
        <f t="shared" si="202"/>
        <v>0</v>
      </c>
      <c r="DD789" t="s">
        <v>3</v>
      </c>
      <c r="DE789" t="s">
        <v>3</v>
      </c>
      <c r="DF789">
        <f t="shared" si="196"/>
        <v>2.1</v>
      </c>
      <c r="DG789">
        <f t="shared" si="197"/>
        <v>0</v>
      </c>
      <c r="DH789">
        <f t="shared" si="198"/>
        <v>0</v>
      </c>
      <c r="DI789">
        <f t="shared" si="199"/>
        <v>0</v>
      </c>
      <c r="DJ789">
        <f>DF789</f>
        <v>2.1</v>
      </c>
      <c r="DK789">
        <v>0</v>
      </c>
      <c r="DL789" t="s">
        <v>3</v>
      </c>
      <c r="DM789">
        <v>0</v>
      </c>
      <c r="DN789" t="s">
        <v>3</v>
      </c>
      <c r="DO789">
        <v>0</v>
      </c>
    </row>
    <row r="790" spans="1:119" x14ac:dyDescent="0.2">
      <c r="A790">
        <f>ROW(Source!A479)</f>
        <v>479</v>
      </c>
      <c r="B790">
        <v>68582722</v>
      </c>
      <c r="C790">
        <v>68619810</v>
      </c>
      <c r="D790">
        <v>68305308</v>
      </c>
      <c r="E790">
        <v>1</v>
      </c>
      <c r="F790">
        <v>1</v>
      </c>
      <c r="G790">
        <v>33</v>
      </c>
      <c r="H790">
        <v>3</v>
      </c>
      <c r="I790" t="s">
        <v>2185</v>
      </c>
      <c r="J790" t="s">
        <v>2186</v>
      </c>
      <c r="K790" t="s">
        <v>2187</v>
      </c>
      <c r="L790">
        <v>1339</v>
      </c>
      <c r="N790">
        <v>1007</v>
      </c>
      <c r="O790" t="s">
        <v>666</v>
      </c>
      <c r="P790" t="s">
        <v>666</v>
      </c>
      <c r="Q790">
        <v>1</v>
      </c>
      <c r="W790">
        <v>0</v>
      </c>
      <c r="X790">
        <v>1035632843</v>
      </c>
      <c r="Y790">
        <f t="shared" si="200"/>
        <v>7.0000000000000007E-2</v>
      </c>
      <c r="AA790">
        <v>42.44</v>
      </c>
      <c r="AB790">
        <v>0</v>
      </c>
      <c r="AC790">
        <v>0</v>
      </c>
      <c r="AD790">
        <v>0</v>
      </c>
      <c r="AE790">
        <v>42.44</v>
      </c>
      <c r="AF790">
        <v>0</v>
      </c>
      <c r="AG790">
        <v>0</v>
      </c>
      <c r="AH790">
        <v>0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1</v>
      </c>
      <c r="AP790">
        <v>0</v>
      </c>
      <c r="AQ790">
        <v>0</v>
      </c>
      <c r="AR790">
        <v>0</v>
      </c>
      <c r="AS790" t="s">
        <v>3</v>
      </c>
      <c r="AT790">
        <v>7.0000000000000007E-2</v>
      </c>
      <c r="AU790" t="s">
        <v>3</v>
      </c>
      <c r="AV790">
        <v>0</v>
      </c>
      <c r="AW790">
        <v>2</v>
      </c>
      <c r="AX790">
        <v>68621031</v>
      </c>
      <c r="AY790">
        <v>1</v>
      </c>
      <c r="AZ790">
        <v>0</v>
      </c>
      <c r="BA790">
        <v>797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CX790">
        <f>ROUND(Y790*Source!I479,9)</f>
        <v>1.4E-3</v>
      </c>
      <c r="CY790">
        <f>AA790</f>
        <v>42.44</v>
      </c>
      <c r="CZ790">
        <f>AE790</f>
        <v>42.44</v>
      </c>
      <c r="DA790">
        <f>AI790</f>
        <v>1</v>
      </c>
      <c r="DB790">
        <f t="shared" si="201"/>
        <v>2.97</v>
      </c>
      <c r="DC790">
        <f t="shared" si="202"/>
        <v>0</v>
      </c>
      <c r="DD790" t="s">
        <v>3</v>
      </c>
      <c r="DE790" t="s">
        <v>3</v>
      </c>
      <c r="DF790">
        <f t="shared" si="196"/>
        <v>0.06</v>
      </c>
      <c r="DG790">
        <f t="shared" si="197"/>
        <v>0</v>
      </c>
      <c r="DH790">
        <f t="shared" si="198"/>
        <v>0</v>
      </c>
      <c r="DI790">
        <f t="shared" si="199"/>
        <v>0</v>
      </c>
      <c r="DJ790">
        <f>DF790</f>
        <v>0.06</v>
      </c>
      <c r="DK790">
        <v>0</v>
      </c>
      <c r="DL790" t="s">
        <v>3</v>
      </c>
      <c r="DM790">
        <v>0</v>
      </c>
      <c r="DN790" t="s">
        <v>3</v>
      </c>
      <c r="DO790">
        <v>0</v>
      </c>
    </row>
    <row r="791" spans="1:119" x14ac:dyDescent="0.2">
      <c r="A791">
        <f>ROW(Source!A479)</f>
        <v>479</v>
      </c>
      <c r="B791">
        <v>68582722</v>
      </c>
      <c r="C791">
        <v>68619810</v>
      </c>
      <c r="D791">
        <v>68306379</v>
      </c>
      <c r="E791">
        <v>1</v>
      </c>
      <c r="F791">
        <v>1</v>
      </c>
      <c r="G791">
        <v>33</v>
      </c>
      <c r="H791">
        <v>3</v>
      </c>
      <c r="I791" t="s">
        <v>2173</v>
      </c>
      <c r="J791" t="s">
        <v>2174</v>
      </c>
      <c r="K791" t="s">
        <v>2175</v>
      </c>
      <c r="L791">
        <v>1339</v>
      </c>
      <c r="N791">
        <v>1007</v>
      </c>
      <c r="O791" t="s">
        <v>666</v>
      </c>
      <c r="P791" t="s">
        <v>666</v>
      </c>
      <c r="Q791">
        <v>1</v>
      </c>
      <c r="W791">
        <v>0</v>
      </c>
      <c r="X791">
        <v>-2147064579</v>
      </c>
      <c r="Y791">
        <f t="shared" si="200"/>
        <v>0.71</v>
      </c>
      <c r="AA791">
        <v>4592.2299999999996</v>
      </c>
      <c r="AB791">
        <v>0</v>
      </c>
      <c r="AC791">
        <v>0</v>
      </c>
      <c r="AD791">
        <v>0</v>
      </c>
      <c r="AE791">
        <v>4592.2299999999996</v>
      </c>
      <c r="AF791">
        <v>0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1</v>
      </c>
      <c r="AP791">
        <v>0</v>
      </c>
      <c r="AQ791">
        <v>0</v>
      </c>
      <c r="AR791">
        <v>0</v>
      </c>
      <c r="AS791" t="s">
        <v>3</v>
      </c>
      <c r="AT791">
        <v>0.71</v>
      </c>
      <c r="AU791" t="s">
        <v>3</v>
      </c>
      <c r="AV791">
        <v>0</v>
      </c>
      <c r="AW791">
        <v>2</v>
      </c>
      <c r="AX791">
        <v>68621032</v>
      </c>
      <c r="AY791">
        <v>1</v>
      </c>
      <c r="AZ791">
        <v>0</v>
      </c>
      <c r="BA791">
        <v>798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X791">
        <f>ROUND(Y791*Source!I479,9)</f>
        <v>1.4200000000000001E-2</v>
      </c>
      <c r="CY791">
        <f>AA791</f>
        <v>4592.2299999999996</v>
      </c>
      <c r="CZ791">
        <f>AE791</f>
        <v>4592.2299999999996</v>
      </c>
      <c r="DA791">
        <f>AI791</f>
        <v>1</v>
      </c>
      <c r="DB791">
        <f t="shared" si="201"/>
        <v>3260.48</v>
      </c>
      <c r="DC791">
        <f t="shared" si="202"/>
        <v>0</v>
      </c>
      <c r="DD791" t="s">
        <v>3</v>
      </c>
      <c r="DE791" t="s">
        <v>3</v>
      </c>
      <c r="DF791">
        <f t="shared" si="196"/>
        <v>65.209999999999994</v>
      </c>
      <c r="DG791">
        <f t="shared" si="197"/>
        <v>0</v>
      </c>
      <c r="DH791">
        <f t="shared" si="198"/>
        <v>0</v>
      </c>
      <c r="DI791">
        <f t="shared" si="199"/>
        <v>0</v>
      </c>
      <c r="DJ791">
        <f>DF791</f>
        <v>65.209999999999994</v>
      </c>
      <c r="DK791">
        <v>0</v>
      </c>
      <c r="DL791" t="s">
        <v>3</v>
      </c>
      <c r="DM791">
        <v>0</v>
      </c>
      <c r="DN791" t="s">
        <v>3</v>
      </c>
      <c r="DO791">
        <v>0</v>
      </c>
    </row>
    <row r="792" spans="1:119" x14ac:dyDescent="0.2">
      <c r="A792">
        <f>ROW(Source!A479)</f>
        <v>479</v>
      </c>
      <c r="B792">
        <v>68582722</v>
      </c>
      <c r="C792">
        <v>68619810</v>
      </c>
      <c r="D792">
        <v>68291585</v>
      </c>
      <c r="E792">
        <v>33</v>
      </c>
      <c r="F792">
        <v>1</v>
      </c>
      <c r="G792">
        <v>33</v>
      </c>
      <c r="H792">
        <v>3</v>
      </c>
      <c r="I792" t="s">
        <v>2168</v>
      </c>
      <c r="J792" t="s">
        <v>3</v>
      </c>
      <c r="K792" t="s">
        <v>2169</v>
      </c>
      <c r="L792">
        <v>1348</v>
      </c>
      <c r="N792">
        <v>1009</v>
      </c>
      <c r="O792" t="s">
        <v>550</v>
      </c>
      <c r="P792" t="s">
        <v>550</v>
      </c>
      <c r="Q792">
        <v>1000</v>
      </c>
      <c r="W792">
        <v>0</v>
      </c>
      <c r="X792">
        <v>1489638031</v>
      </c>
      <c r="Y792">
        <f t="shared" si="200"/>
        <v>0.7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1</v>
      </c>
      <c r="AP792">
        <v>0</v>
      </c>
      <c r="AQ792">
        <v>0</v>
      </c>
      <c r="AR792">
        <v>0</v>
      </c>
      <c r="AS792" t="s">
        <v>3</v>
      </c>
      <c r="AT792">
        <v>0.7</v>
      </c>
      <c r="AU792" t="s">
        <v>3</v>
      </c>
      <c r="AV792">
        <v>0</v>
      </c>
      <c r="AW792">
        <v>2</v>
      </c>
      <c r="AX792">
        <v>68621033</v>
      </c>
      <c r="AY792">
        <v>1</v>
      </c>
      <c r="AZ792">
        <v>0</v>
      </c>
      <c r="BA792">
        <v>799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X792">
        <f>ROUND(Y792*Source!I479,9)</f>
        <v>1.4E-2</v>
      </c>
      <c r="CY792">
        <f>AA792</f>
        <v>0</v>
      </c>
      <c r="CZ792">
        <f>AE792</f>
        <v>0</v>
      </c>
      <c r="DA792">
        <f>AI792</f>
        <v>1</v>
      </c>
      <c r="DB792">
        <f t="shared" si="201"/>
        <v>0</v>
      </c>
      <c r="DC792">
        <f t="shared" si="202"/>
        <v>0</v>
      </c>
      <c r="DD792" t="s">
        <v>3</v>
      </c>
      <c r="DE792" t="s">
        <v>3</v>
      </c>
      <c r="DF792">
        <f t="shared" si="196"/>
        <v>0</v>
      </c>
      <c r="DG792">
        <f t="shared" si="197"/>
        <v>0</v>
      </c>
      <c r="DH792">
        <f t="shared" si="198"/>
        <v>0</v>
      </c>
      <c r="DI792">
        <f t="shared" si="199"/>
        <v>0</v>
      </c>
      <c r="DJ792">
        <f>DF792</f>
        <v>0</v>
      </c>
      <c r="DK792">
        <v>0</v>
      </c>
      <c r="DL792" t="s">
        <v>3</v>
      </c>
      <c r="DM792">
        <v>0</v>
      </c>
      <c r="DN792" t="s">
        <v>3</v>
      </c>
      <c r="DO792">
        <v>0</v>
      </c>
    </row>
    <row r="793" spans="1:119" x14ac:dyDescent="0.2">
      <c r="A793">
        <f>ROW(Source!A480)</f>
        <v>480</v>
      </c>
      <c r="B793">
        <v>68582722</v>
      </c>
      <c r="C793">
        <v>68586470</v>
      </c>
      <c r="D793">
        <v>68289694</v>
      </c>
      <c r="E793">
        <v>33</v>
      </c>
      <c r="F793">
        <v>1</v>
      </c>
      <c r="G793">
        <v>33</v>
      </c>
      <c r="H793">
        <v>1</v>
      </c>
      <c r="I793" t="s">
        <v>2072</v>
      </c>
      <c r="J793" t="s">
        <v>3</v>
      </c>
      <c r="K793" t="s">
        <v>2073</v>
      </c>
      <c r="L793">
        <v>1191</v>
      </c>
      <c r="N793">
        <v>1013</v>
      </c>
      <c r="O793" t="s">
        <v>2074</v>
      </c>
      <c r="P793" t="s">
        <v>2074</v>
      </c>
      <c r="Q793">
        <v>1</v>
      </c>
      <c r="W793">
        <v>0</v>
      </c>
      <c r="X793">
        <v>476480486</v>
      </c>
      <c r="Y793">
        <f t="shared" si="200"/>
        <v>364.69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1</v>
      </c>
      <c r="AP793">
        <v>0</v>
      </c>
      <c r="AQ793">
        <v>0</v>
      </c>
      <c r="AR793">
        <v>0</v>
      </c>
      <c r="AS793" t="s">
        <v>3</v>
      </c>
      <c r="AT793">
        <v>364.69</v>
      </c>
      <c r="AU793" t="s">
        <v>3</v>
      </c>
      <c r="AV793">
        <v>1</v>
      </c>
      <c r="AW793">
        <v>2</v>
      </c>
      <c r="AX793">
        <v>68621034</v>
      </c>
      <c r="AY793">
        <v>1</v>
      </c>
      <c r="AZ793">
        <v>0</v>
      </c>
      <c r="BA793">
        <v>800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X793">
        <f>ROUND(Y793*Source!I480,9)</f>
        <v>14.5876</v>
      </c>
      <c r="CY793">
        <f>AD793</f>
        <v>0</v>
      </c>
      <c r="CZ793">
        <f>AH793</f>
        <v>0</v>
      </c>
      <c r="DA793">
        <f>AL793</f>
        <v>1</v>
      </c>
      <c r="DB793">
        <f t="shared" si="201"/>
        <v>0</v>
      </c>
      <c r="DC793">
        <f t="shared" si="202"/>
        <v>0</v>
      </c>
      <c r="DD793" t="s">
        <v>3</v>
      </c>
      <c r="DE793" t="s">
        <v>3</v>
      </c>
      <c r="DF793">
        <f t="shared" si="196"/>
        <v>0</v>
      </c>
      <c r="DG793">
        <f t="shared" si="197"/>
        <v>0</v>
      </c>
      <c r="DH793">
        <f t="shared" si="198"/>
        <v>0</v>
      </c>
      <c r="DI793">
        <f t="shared" si="199"/>
        <v>0</v>
      </c>
      <c r="DJ793">
        <f>DI793</f>
        <v>0</v>
      </c>
      <c r="DK793">
        <v>0</v>
      </c>
      <c r="DL793" t="s">
        <v>3</v>
      </c>
      <c r="DM793">
        <v>0</v>
      </c>
      <c r="DN793" t="s">
        <v>3</v>
      </c>
      <c r="DO793">
        <v>0</v>
      </c>
    </row>
    <row r="794" spans="1:119" x14ac:dyDescent="0.2">
      <c r="A794">
        <f>ROW(Source!A480)</f>
        <v>480</v>
      </c>
      <c r="B794">
        <v>68582722</v>
      </c>
      <c r="C794">
        <v>68586470</v>
      </c>
      <c r="D794">
        <v>68302772</v>
      </c>
      <c r="E794">
        <v>1</v>
      </c>
      <c r="F794">
        <v>1</v>
      </c>
      <c r="G794">
        <v>33</v>
      </c>
      <c r="H794">
        <v>2</v>
      </c>
      <c r="I794" t="s">
        <v>2275</v>
      </c>
      <c r="J794" t="s">
        <v>2276</v>
      </c>
      <c r="K794" t="s">
        <v>2277</v>
      </c>
      <c r="L794">
        <v>1368</v>
      </c>
      <c r="N794">
        <v>1011</v>
      </c>
      <c r="O794" t="s">
        <v>341</v>
      </c>
      <c r="P794" t="s">
        <v>341</v>
      </c>
      <c r="Q794">
        <v>1</v>
      </c>
      <c r="W794">
        <v>0</v>
      </c>
      <c r="X794">
        <v>1420822293</v>
      </c>
      <c r="Y794">
        <f t="shared" si="200"/>
        <v>20.14</v>
      </c>
      <c r="AA794">
        <v>0</v>
      </c>
      <c r="AB794">
        <v>50.65</v>
      </c>
      <c r="AC794">
        <v>0.19</v>
      </c>
      <c r="AD794">
        <v>0</v>
      </c>
      <c r="AE794">
        <v>0</v>
      </c>
      <c r="AF794">
        <v>50.65</v>
      </c>
      <c r="AG794">
        <v>0.19</v>
      </c>
      <c r="AH794">
        <v>0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1</v>
      </c>
      <c r="AP794">
        <v>0</v>
      </c>
      <c r="AQ794">
        <v>0</v>
      </c>
      <c r="AR794">
        <v>0</v>
      </c>
      <c r="AS794" t="s">
        <v>3</v>
      </c>
      <c r="AT794">
        <v>20.14</v>
      </c>
      <c r="AU794" t="s">
        <v>3</v>
      </c>
      <c r="AV794">
        <v>0</v>
      </c>
      <c r="AW794">
        <v>2</v>
      </c>
      <c r="AX794">
        <v>68621035</v>
      </c>
      <c r="AY794">
        <v>1</v>
      </c>
      <c r="AZ794">
        <v>0</v>
      </c>
      <c r="BA794">
        <v>801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X794">
        <f>ROUND(Y794*Source!I480,9)</f>
        <v>0.80559999999999998</v>
      </c>
      <c r="CY794">
        <f>AB794</f>
        <v>50.65</v>
      </c>
      <c r="CZ794">
        <f>AF794</f>
        <v>50.65</v>
      </c>
      <c r="DA794">
        <f>AJ794</f>
        <v>1</v>
      </c>
      <c r="DB794">
        <f t="shared" si="201"/>
        <v>1020.09</v>
      </c>
      <c r="DC794">
        <f t="shared" si="202"/>
        <v>3.83</v>
      </c>
      <c r="DD794" t="s">
        <v>3</v>
      </c>
      <c r="DE794" t="s">
        <v>3</v>
      </c>
      <c r="DF794">
        <f t="shared" si="196"/>
        <v>0</v>
      </c>
      <c r="DG794">
        <f t="shared" si="197"/>
        <v>40.799999999999997</v>
      </c>
      <c r="DH794">
        <f t="shared" si="198"/>
        <v>0.15</v>
      </c>
      <c r="DI794">
        <f t="shared" si="199"/>
        <v>0</v>
      </c>
      <c r="DJ794">
        <f>DG794</f>
        <v>40.799999999999997</v>
      </c>
      <c r="DK794">
        <v>0</v>
      </c>
      <c r="DL794" t="s">
        <v>3</v>
      </c>
      <c r="DM794">
        <v>0</v>
      </c>
      <c r="DN794" t="s">
        <v>3</v>
      </c>
      <c r="DO794">
        <v>0</v>
      </c>
    </row>
    <row r="795" spans="1:119" x14ac:dyDescent="0.2">
      <c r="A795">
        <f>ROW(Source!A480)</f>
        <v>480</v>
      </c>
      <c r="B795">
        <v>68582722</v>
      </c>
      <c r="C795">
        <v>68586470</v>
      </c>
      <c r="D795">
        <v>68303226</v>
      </c>
      <c r="E795">
        <v>1</v>
      </c>
      <c r="F795">
        <v>1</v>
      </c>
      <c r="G795">
        <v>33</v>
      </c>
      <c r="H795">
        <v>2</v>
      </c>
      <c r="I795" t="s">
        <v>2191</v>
      </c>
      <c r="J795" t="s">
        <v>2192</v>
      </c>
      <c r="K795" t="s">
        <v>2193</v>
      </c>
      <c r="L795">
        <v>1368</v>
      </c>
      <c r="N795">
        <v>1011</v>
      </c>
      <c r="O795" t="s">
        <v>341</v>
      </c>
      <c r="P795" t="s">
        <v>341</v>
      </c>
      <c r="Q795">
        <v>1</v>
      </c>
      <c r="W795">
        <v>0</v>
      </c>
      <c r="X795">
        <v>-1054888339</v>
      </c>
      <c r="Y795">
        <f t="shared" si="200"/>
        <v>1.19</v>
      </c>
      <c r="AA795">
        <v>0</v>
      </c>
      <c r="AB795">
        <v>554.77</v>
      </c>
      <c r="AC795">
        <v>481.85</v>
      </c>
      <c r="AD795">
        <v>0</v>
      </c>
      <c r="AE795">
        <v>0</v>
      </c>
      <c r="AF795">
        <v>554.77</v>
      </c>
      <c r="AG795">
        <v>481.85</v>
      </c>
      <c r="AH795">
        <v>0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1</v>
      </c>
      <c r="AP795">
        <v>0</v>
      </c>
      <c r="AQ795">
        <v>0</v>
      </c>
      <c r="AR795">
        <v>0</v>
      </c>
      <c r="AS795" t="s">
        <v>3</v>
      </c>
      <c r="AT795">
        <v>1.19</v>
      </c>
      <c r="AU795" t="s">
        <v>3</v>
      </c>
      <c r="AV795">
        <v>0</v>
      </c>
      <c r="AW795">
        <v>2</v>
      </c>
      <c r="AX795">
        <v>68621036</v>
      </c>
      <c r="AY795">
        <v>1</v>
      </c>
      <c r="AZ795">
        <v>0</v>
      </c>
      <c r="BA795">
        <v>802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CX795">
        <f>ROUND(Y795*Source!I480,9)</f>
        <v>4.7600000000000003E-2</v>
      </c>
      <c r="CY795">
        <f>AB795</f>
        <v>554.77</v>
      </c>
      <c r="CZ795">
        <f>AF795</f>
        <v>554.77</v>
      </c>
      <c r="DA795">
        <f>AJ795</f>
        <v>1</v>
      </c>
      <c r="DB795">
        <f t="shared" si="201"/>
        <v>660.18</v>
      </c>
      <c r="DC795">
        <f t="shared" si="202"/>
        <v>573.4</v>
      </c>
      <c r="DD795" t="s">
        <v>3</v>
      </c>
      <c r="DE795" t="s">
        <v>3</v>
      </c>
      <c r="DF795">
        <f t="shared" si="196"/>
        <v>0</v>
      </c>
      <c r="DG795">
        <f t="shared" si="197"/>
        <v>26.41</v>
      </c>
      <c r="DH795">
        <f t="shared" si="198"/>
        <v>22.94</v>
      </c>
      <c r="DI795">
        <f t="shared" si="199"/>
        <v>0</v>
      </c>
      <c r="DJ795">
        <f>DG795</f>
        <v>26.41</v>
      </c>
      <c r="DK795">
        <v>0</v>
      </c>
      <c r="DL795" t="s">
        <v>3</v>
      </c>
      <c r="DM795">
        <v>0</v>
      </c>
      <c r="DN795" t="s">
        <v>3</v>
      </c>
      <c r="DO795">
        <v>0</v>
      </c>
    </row>
    <row r="796" spans="1:119" x14ac:dyDescent="0.2">
      <c r="A796">
        <f>ROW(Source!A480)</f>
        <v>480</v>
      </c>
      <c r="B796">
        <v>68582722</v>
      </c>
      <c r="C796">
        <v>68586470</v>
      </c>
      <c r="D796">
        <v>68303239</v>
      </c>
      <c r="E796">
        <v>1</v>
      </c>
      <c r="F796">
        <v>1</v>
      </c>
      <c r="G796">
        <v>33</v>
      </c>
      <c r="H796">
        <v>2</v>
      </c>
      <c r="I796" t="s">
        <v>2377</v>
      </c>
      <c r="J796" t="s">
        <v>2378</v>
      </c>
      <c r="K796" t="s">
        <v>2379</v>
      </c>
      <c r="L796">
        <v>1368</v>
      </c>
      <c r="N796">
        <v>1011</v>
      </c>
      <c r="O796" t="s">
        <v>341</v>
      </c>
      <c r="P796" t="s">
        <v>341</v>
      </c>
      <c r="Q796">
        <v>1</v>
      </c>
      <c r="W796">
        <v>0</v>
      </c>
      <c r="X796">
        <v>-1579076338</v>
      </c>
      <c r="Y796">
        <f t="shared" si="200"/>
        <v>38.479999999999997</v>
      </c>
      <c r="AA796">
        <v>0</v>
      </c>
      <c r="AB796">
        <v>10.55</v>
      </c>
      <c r="AC796">
        <v>0.15</v>
      </c>
      <c r="AD796">
        <v>0</v>
      </c>
      <c r="AE796">
        <v>0</v>
      </c>
      <c r="AF796">
        <v>10.55</v>
      </c>
      <c r="AG796">
        <v>0.15</v>
      </c>
      <c r="AH796">
        <v>0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1</v>
      </c>
      <c r="AP796">
        <v>0</v>
      </c>
      <c r="AQ796">
        <v>0</v>
      </c>
      <c r="AR796">
        <v>0</v>
      </c>
      <c r="AS796" t="s">
        <v>3</v>
      </c>
      <c r="AT796">
        <v>38.479999999999997</v>
      </c>
      <c r="AU796" t="s">
        <v>3</v>
      </c>
      <c r="AV796">
        <v>0</v>
      </c>
      <c r="AW796">
        <v>2</v>
      </c>
      <c r="AX796">
        <v>68621037</v>
      </c>
      <c r="AY796">
        <v>1</v>
      </c>
      <c r="AZ796">
        <v>0</v>
      </c>
      <c r="BA796">
        <v>803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CX796">
        <f>ROUND(Y796*Source!I480,9)</f>
        <v>1.5391999999999999</v>
      </c>
      <c r="CY796">
        <f>AB796</f>
        <v>10.55</v>
      </c>
      <c r="CZ796">
        <f>AF796</f>
        <v>10.55</v>
      </c>
      <c r="DA796">
        <f>AJ796</f>
        <v>1</v>
      </c>
      <c r="DB796">
        <f t="shared" si="201"/>
        <v>405.96</v>
      </c>
      <c r="DC796">
        <f t="shared" si="202"/>
        <v>5.77</v>
      </c>
      <c r="DD796" t="s">
        <v>3</v>
      </c>
      <c r="DE796" t="s">
        <v>3</v>
      </c>
      <c r="DF796">
        <f t="shared" si="196"/>
        <v>0</v>
      </c>
      <c r="DG796">
        <f t="shared" si="197"/>
        <v>16.239999999999998</v>
      </c>
      <c r="DH796">
        <f t="shared" si="198"/>
        <v>0.23</v>
      </c>
      <c r="DI796">
        <f t="shared" si="199"/>
        <v>0</v>
      </c>
      <c r="DJ796">
        <f>DG796</f>
        <v>16.239999999999998</v>
      </c>
      <c r="DK796">
        <v>0</v>
      </c>
      <c r="DL796" t="s">
        <v>3</v>
      </c>
      <c r="DM796">
        <v>0</v>
      </c>
      <c r="DN796" t="s">
        <v>3</v>
      </c>
      <c r="DO796">
        <v>0</v>
      </c>
    </row>
    <row r="797" spans="1:119" x14ac:dyDescent="0.2">
      <c r="A797">
        <f>ROW(Source!A480)</f>
        <v>480</v>
      </c>
      <c r="B797">
        <v>68582722</v>
      </c>
      <c r="C797">
        <v>68586470</v>
      </c>
      <c r="D797">
        <v>68305308</v>
      </c>
      <c r="E797">
        <v>1</v>
      </c>
      <c r="F797">
        <v>1</v>
      </c>
      <c r="G797">
        <v>33</v>
      </c>
      <c r="H797">
        <v>3</v>
      </c>
      <c r="I797" t="s">
        <v>2185</v>
      </c>
      <c r="J797" t="s">
        <v>2186</v>
      </c>
      <c r="K797" t="s">
        <v>2187</v>
      </c>
      <c r="L797">
        <v>1339</v>
      </c>
      <c r="N797">
        <v>1007</v>
      </c>
      <c r="O797" t="s">
        <v>666</v>
      </c>
      <c r="P797" t="s">
        <v>666</v>
      </c>
      <c r="Q797">
        <v>1</v>
      </c>
      <c r="W797">
        <v>0</v>
      </c>
      <c r="X797">
        <v>1035632843</v>
      </c>
      <c r="Y797">
        <f t="shared" si="200"/>
        <v>0.32</v>
      </c>
      <c r="AA797">
        <v>42.44</v>
      </c>
      <c r="AB797">
        <v>0</v>
      </c>
      <c r="AC797">
        <v>0</v>
      </c>
      <c r="AD797">
        <v>0</v>
      </c>
      <c r="AE797">
        <v>42.44</v>
      </c>
      <c r="AF797">
        <v>0</v>
      </c>
      <c r="AG797">
        <v>0</v>
      </c>
      <c r="AH797">
        <v>0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1</v>
      </c>
      <c r="AP797">
        <v>0</v>
      </c>
      <c r="AQ797">
        <v>0</v>
      </c>
      <c r="AR797">
        <v>0</v>
      </c>
      <c r="AS797" t="s">
        <v>3</v>
      </c>
      <c r="AT797">
        <v>0.32</v>
      </c>
      <c r="AU797" t="s">
        <v>3</v>
      </c>
      <c r="AV797">
        <v>0</v>
      </c>
      <c r="AW797">
        <v>2</v>
      </c>
      <c r="AX797">
        <v>68621038</v>
      </c>
      <c r="AY797">
        <v>1</v>
      </c>
      <c r="AZ797">
        <v>0</v>
      </c>
      <c r="BA797">
        <v>804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CX797">
        <f>ROUND(Y797*Source!I480,9)</f>
        <v>1.2800000000000001E-2</v>
      </c>
      <c r="CY797">
        <f>AA797</f>
        <v>42.44</v>
      </c>
      <c r="CZ797">
        <f>AE797</f>
        <v>42.44</v>
      </c>
      <c r="DA797">
        <f>AI797</f>
        <v>1</v>
      </c>
      <c r="DB797">
        <f t="shared" si="201"/>
        <v>13.58</v>
      </c>
      <c r="DC797">
        <f t="shared" si="202"/>
        <v>0</v>
      </c>
      <c r="DD797" t="s">
        <v>3</v>
      </c>
      <c r="DE797" t="s">
        <v>3</v>
      </c>
      <c r="DF797">
        <f t="shared" si="196"/>
        <v>0.54</v>
      </c>
      <c r="DG797">
        <f t="shared" si="197"/>
        <v>0</v>
      </c>
      <c r="DH797">
        <f t="shared" si="198"/>
        <v>0</v>
      </c>
      <c r="DI797">
        <f t="shared" si="199"/>
        <v>0</v>
      </c>
      <c r="DJ797">
        <f>DF797</f>
        <v>0.54</v>
      </c>
      <c r="DK797">
        <v>0</v>
      </c>
      <c r="DL797" t="s">
        <v>3</v>
      </c>
      <c r="DM797">
        <v>0</v>
      </c>
      <c r="DN797" t="s">
        <v>3</v>
      </c>
      <c r="DO797">
        <v>0</v>
      </c>
    </row>
    <row r="798" spans="1:119" x14ac:dyDescent="0.2">
      <c r="A798">
        <f>ROW(Source!A480)</f>
        <v>480</v>
      </c>
      <c r="B798">
        <v>68582722</v>
      </c>
      <c r="C798">
        <v>68586470</v>
      </c>
      <c r="D798">
        <v>68303612</v>
      </c>
      <c r="E798">
        <v>1</v>
      </c>
      <c r="F798">
        <v>1</v>
      </c>
      <c r="G798">
        <v>33</v>
      </c>
      <c r="H798">
        <v>3</v>
      </c>
      <c r="I798" t="s">
        <v>400</v>
      </c>
      <c r="J798" t="s">
        <v>403</v>
      </c>
      <c r="K798" t="s">
        <v>401</v>
      </c>
      <c r="L798">
        <v>1327</v>
      </c>
      <c r="N798">
        <v>1005</v>
      </c>
      <c r="O798" t="s">
        <v>402</v>
      </c>
      <c r="P798" t="s">
        <v>402</v>
      </c>
      <c r="Q798">
        <v>1</v>
      </c>
      <c r="W798">
        <v>0</v>
      </c>
      <c r="X798">
        <v>216204917</v>
      </c>
      <c r="Y798">
        <f t="shared" si="200"/>
        <v>102</v>
      </c>
      <c r="AA798">
        <v>622.76</v>
      </c>
      <c r="AB798">
        <v>0</v>
      </c>
      <c r="AC798">
        <v>0</v>
      </c>
      <c r="AD798">
        <v>0</v>
      </c>
      <c r="AE798">
        <v>622.76</v>
      </c>
      <c r="AF798">
        <v>0</v>
      </c>
      <c r="AG798">
        <v>0</v>
      </c>
      <c r="AH798">
        <v>0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1</v>
      </c>
      <c r="AP798">
        <v>0</v>
      </c>
      <c r="AQ798">
        <v>0</v>
      </c>
      <c r="AR798">
        <v>0</v>
      </c>
      <c r="AS798" t="s">
        <v>3</v>
      </c>
      <c r="AT798">
        <v>102</v>
      </c>
      <c r="AU798" t="s">
        <v>3</v>
      </c>
      <c r="AV798">
        <v>0</v>
      </c>
      <c r="AW798">
        <v>2</v>
      </c>
      <c r="AX798">
        <v>68621039</v>
      </c>
      <c r="AY798">
        <v>1</v>
      </c>
      <c r="AZ798">
        <v>0</v>
      </c>
      <c r="BA798">
        <v>805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CX798">
        <f>ROUND(Y798*Source!I480,9)</f>
        <v>4.08</v>
      </c>
      <c r="CY798">
        <f>AA798</f>
        <v>622.76</v>
      </c>
      <c r="CZ798">
        <f>AE798</f>
        <v>622.76</v>
      </c>
      <c r="DA798">
        <f>AI798</f>
        <v>1</v>
      </c>
      <c r="DB798">
        <f t="shared" si="201"/>
        <v>63521.52</v>
      </c>
      <c r="DC798">
        <f t="shared" si="202"/>
        <v>0</v>
      </c>
      <c r="DD798" t="s">
        <v>3</v>
      </c>
      <c r="DE798" t="s">
        <v>3</v>
      </c>
      <c r="DF798">
        <f t="shared" si="196"/>
        <v>2540.86</v>
      </c>
      <c r="DG798">
        <f t="shared" si="197"/>
        <v>0</v>
      </c>
      <c r="DH798">
        <f t="shared" si="198"/>
        <v>0</v>
      </c>
      <c r="DI798">
        <f t="shared" si="199"/>
        <v>0</v>
      </c>
      <c r="DJ798">
        <f>DF798</f>
        <v>2540.86</v>
      </c>
      <c r="DK798">
        <v>0</v>
      </c>
      <c r="DL798" t="s">
        <v>3</v>
      </c>
      <c r="DM798">
        <v>0</v>
      </c>
      <c r="DN798" t="s">
        <v>3</v>
      </c>
      <c r="DO798">
        <v>0</v>
      </c>
    </row>
    <row r="799" spans="1:119" x14ac:dyDescent="0.2">
      <c r="A799">
        <f>ROW(Source!A480)</f>
        <v>480</v>
      </c>
      <c r="B799">
        <v>68582722</v>
      </c>
      <c r="C799">
        <v>68586470</v>
      </c>
      <c r="D799">
        <v>68303675</v>
      </c>
      <c r="E799">
        <v>1</v>
      </c>
      <c r="F799">
        <v>1</v>
      </c>
      <c r="G799">
        <v>33</v>
      </c>
      <c r="H799">
        <v>3</v>
      </c>
      <c r="I799" t="s">
        <v>527</v>
      </c>
      <c r="J799" t="s">
        <v>530</v>
      </c>
      <c r="K799" t="s">
        <v>528</v>
      </c>
      <c r="L799">
        <v>1346</v>
      </c>
      <c r="N799">
        <v>1009</v>
      </c>
      <c r="O799" t="s">
        <v>529</v>
      </c>
      <c r="P799" t="s">
        <v>529</v>
      </c>
      <c r="Q799">
        <v>1</v>
      </c>
      <c r="W799">
        <v>0</v>
      </c>
      <c r="X799">
        <v>1934600766</v>
      </c>
      <c r="Y799">
        <f t="shared" si="200"/>
        <v>30.9</v>
      </c>
      <c r="AA799">
        <v>236.5</v>
      </c>
      <c r="AB799">
        <v>0</v>
      </c>
      <c r="AC799">
        <v>0</v>
      </c>
      <c r="AD799">
        <v>0</v>
      </c>
      <c r="AE799">
        <v>236.5</v>
      </c>
      <c r="AF799">
        <v>0</v>
      </c>
      <c r="AG799">
        <v>0</v>
      </c>
      <c r="AH799">
        <v>0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1</v>
      </c>
      <c r="AP799">
        <v>0</v>
      </c>
      <c r="AQ799">
        <v>0</v>
      </c>
      <c r="AR799">
        <v>0</v>
      </c>
      <c r="AS799" t="s">
        <v>3</v>
      </c>
      <c r="AT799">
        <v>30.9</v>
      </c>
      <c r="AU799" t="s">
        <v>3</v>
      </c>
      <c r="AV799">
        <v>0</v>
      </c>
      <c r="AW799">
        <v>2</v>
      </c>
      <c r="AX799">
        <v>68621040</v>
      </c>
      <c r="AY799">
        <v>1</v>
      </c>
      <c r="AZ799">
        <v>0</v>
      </c>
      <c r="BA799">
        <v>806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CX799">
        <f>ROUND(Y799*Source!I480,9)</f>
        <v>1.236</v>
      </c>
      <c r="CY799">
        <f>AA799</f>
        <v>236.5</v>
      </c>
      <c r="CZ799">
        <f>AE799</f>
        <v>236.5</v>
      </c>
      <c r="DA799">
        <f>AI799</f>
        <v>1</v>
      </c>
      <c r="DB799">
        <f t="shared" si="201"/>
        <v>7307.85</v>
      </c>
      <c r="DC799">
        <f t="shared" si="202"/>
        <v>0</v>
      </c>
      <c r="DD799" t="s">
        <v>3</v>
      </c>
      <c r="DE799" t="s">
        <v>3</v>
      </c>
      <c r="DF799">
        <f t="shared" si="196"/>
        <v>292.31</v>
      </c>
      <c r="DG799">
        <f t="shared" si="197"/>
        <v>0</v>
      </c>
      <c r="DH799">
        <f t="shared" si="198"/>
        <v>0</v>
      </c>
      <c r="DI799">
        <f t="shared" si="199"/>
        <v>0</v>
      </c>
      <c r="DJ799">
        <f>DF799</f>
        <v>292.31</v>
      </c>
      <c r="DK799">
        <v>0</v>
      </c>
      <c r="DL799" t="s">
        <v>3</v>
      </c>
      <c r="DM799">
        <v>0</v>
      </c>
      <c r="DN799" t="s">
        <v>3</v>
      </c>
      <c r="DO799">
        <v>0</v>
      </c>
    </row>
    <row r="800" spans="1:119" x14ac:dyDescent="0.2">
      <c r="A800">
        <f>ROW(Source!A480)</f>
        <v>480</v>
      </c>
      <c r="B800">
        <v>68582722</v>
      </c>
      <c r="C800">
        <v>68586470</v>
      </c>
      <c r="D800">
        <v>68306464</v>
      </c>
      <c r="E800">
        <v>1</v>
      </c>
      <c r="F800">
        <v>1</v>
      </c>
      <c r="G800">
        <v>33</v>
      </c>
      <c r="H800">
        <v>3</v>
      </c>
      <c r="I800" t="s">
        <v>2197</v>
      </c>
      <c r="J800" t="s">
        <v>2198</v>
      </c>
      <c r="K800" t="s">
        <v>2199</v>
      </c>
      <c r="L800">
        <v>1348</v>
      </c>
      <c r="N800">
        <v>1009</v>
      </c>
      <c r="O800" t="s">
        <v>550</v>
      </c>
      <c r="P800" t="s">
        <v>550</v>
      </c>
      <c r="Q800">
        <v>1000</v>
      </c>
      <c r="W800">
        <v>0</v>
      </c>
      <c r="X800">
        <v>-2049126727</v>
      </c>
      <c r="Y800">
        <f t="shared" si="200"/>
        <v>0.92700000000000005</v>
      </c>
      <c r="AA800">
        <v>12292.81</v>
      </c>
      <c r="AB800">
        <v>0</v>
      </c>
      <c r="AC800">
        <v>0</v>
      </c>
      <c r="AD800">
        <v>0</v>
      </c>
      <c r="AE800">
        <v>12292.81</v>
      </c>
      <c r="AF800">
        <v>0</v>
      </c>
      <c r="AG800">
        <v>0</v>
      </c>
      <c r="AH800">
        <v>0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1</v>
      </c>
      <c r="AP800">
        <v>0</v>
      </c>
      <c r="AQ800">
        <v>0</v>
      </c>
      <c r="AR800">
        <v>0</v>
      </c>
      <c r="AS800" t="s">
        <v>3</v>
      </c>
      <c r="AT800">
        <v>0.92700000000000005</v>
      </c>
      <c r="AU800" t="s">
        <v>3</v>
      </c>
      <c r="AV800">
        <v>0</v>
      </c>
      <c r="AW800">
        <v>2</v>
      </c>
      <c r="AX800">
        <v>68621041</v>
      </c>
      <c r="AY800">
        <v>1</v>
      </c>
      <c r="AZ800">
        <v>0</v>
      </c>
      <c r="BA800">
        <v>807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CX800">
        <f>ROUND(Y800*Source!I480,9)</f>
        <v>3.7080000000000002E-2</v>
      </c>
      <c r="CY800">
        <f>AA800</f>
        <v>12292.81</v>
      </c>
      <c r="CZ800">
        <f>AE800</f>
        <v>12292.81</v>
      </c>
      <c r="DA800">
        <f>AI800</f>
        <v>1</v>
      </c>
      <c r="DB800">
        <f t="shared" si="201"/>
        <v>11395.43</v>
      </c>
      <c r="DC800">
        <f t="shared" si="202"/>
        <v>0</v>
      </c>
      <c r="DD800" t="s">
        <v>3</v>
      </c>
      <c r="DE800" t="s">
        <v>3</v>
      </c>
      <c r="DF800">
        <f t="shared" si="196"/>
        <v>455.82</v>
      </c>
      <c r="DG800">
        <f t="shared" si="197"/>
        <v>0</v>
      </c>
      <c r="DH800">
        <f t="shared" si="198"/>
        <v>0</v>
      </c>
      <c r="DI800">
        <f t="shared" si="199"/>
        <v>0</v>
      </c>
      <c r="DJ800">
        <f>DF800</f>
        <v>455.82</v>
      </c>
      <c r="DK800">
        <v>0</v>
      </c>
      <c r="DL800" t="s">
        <v>3</v>
      </c>
      <c r="DM800">
        <v>0</v>
      </c>
      <c r="DN800" t="s">
        <v>3</v>
      </c>
      <c r="DO800">
        <v>0</v>
      </c>
    </row>
    <row r="801" spans="1:119" x14ac:dyDescent="0.2">
      <c r="A801">
        <f>ROW(Source!A480)</f>
        <v>480</v>
      </c>
      <c r="B801">
        <v>68582722</v>
      </c>
      <c r="C801">
        <v>68586470</v>
      </c>
      <c r="D801">
        <v>68306466</v>
      </c>
      <c r="E801">
        <v>1</v>
      </c>
      <c r="F801">
        <v>1</v>
      </c>
      <c r="G801">
        <v>33</v>
      </c>
      <c r="H801">
        <v>3</v>
      </c>
      <c r="I801" t="s">
        <v>2200</v>
      </c>
      <c r="J801" t="s">
        <v>2201</v>
      </c>
      <c r="K801" t="s">
        <v>2202</v>
      </c>
      <c r="L801">
        <v>1348</v>
      </c>
      <c r="N801">
        <v>1009</v>
      </c>
      <c r="O801" t="s">
        <v>550</v>
      </c>
      <c r="P801" t="s">
        <v>550</v>
      </c>
      <c r="Q801">
        <v>1000</v>
      </c>
      <c r="W801">
        <v>0</v>
      </c>
      <c r="X801">
        <v>-1964085884</v>
      </c>
      <c r="Y801">
        <f t="shared" si="200"/>
        <v>4.8000000000000001E-2</v>
      </c>
      <c r="AA801">
        <v>59880.6</v>
      </c>
      <c r="AB801">
        <v>0</v>
      </c>
      <c r="AC801">
        <v>0</v>
      </c>
      <c r="AD801">
        <v>0</v>
      </c>
      <c r="AE801">
        <v>59880.6</v>
      </c>
      <c r="AF801">
        <v>0</v>
      </c>
      <c r="AG801">
        <v>0</v>
      </c>
      <c r="AH801">
        <v>0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1</v>
      </c>
      <c r="AP801">
        <v>0</v>
      </c>
      <c r="AQ801">
        <v>0</v>
      </c>
      <c r="AR801">
        <v>0</v>
      </c>
      <c r="AS801" t="s">
        <v>3</v>
      </c>
      <c r="AT801">
        <v>4.8000000000000001E-2</v>
      </c>
      <c r="AU801" t="s">
        <v>3</v>
      </c>
      <c r="AV801">
        <v>0</v>
      </c>
      <c r="AW801">
        <v>2</v>
      </c>
      <c r="AX801">
        <v>68621042</v>
      </c>
      <c r="AY801">
        <v>1</v>
      </c>
      <c r="AZ801">
        <v>0</v>
      </c>
      <c r="BA801">
        <v>808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CX801">
        <f>ROUND(Y801*Source!I480,9)</f>
        <v>1.92E-3</v>
      </c>
      <c r="CY801">
        <f>AA801</f>
        <v>59880.6</v>
      </c>
      <c r="CZ801">
        <f>AE801</f>
        <v>59880.6</v>
      </c>
      <c r="DA801">
        <f>AI801</f>
        <v>1</v>
      </c>
      <c r="DB801">
        <f t="shared" si="201"/>
        <v>2874.27</v>
      </c>
      <c r="DC801">
        <f t="shared" si="202"/>
        <v>0</v>
      </c>
      <c r="DD801" t="s">
        <v>3</v>
      </c>
      <c r="DE801" t="s">
        <v>3</v>
      </c>
      <c r="DF801">
        <f t="shared" si="196"/>
        <v>114.97</v>
      </c>
      <c r="DG801">
        <f t="shared" si="197"/>
        <v>0</v>
      </c>
      <c r="DH801">
        <f t="shared" si="198"/>
        <v>0</v>
      </c>
      <c r="DI801">
        <f t="shared" si="199"/>
        <v>0</v>
      </c>
      <c r="DJ801">
        <f>DF801</f>
        <v>114.97</v>
      </c>
      <c r="DK801">
        <v>0</v>
      </c>
      <c r="DL801" t="s">
        <v>3</v>
      </c>
      <c r="DM801">
        <v>0</v>
      </c>
      <c r="DN801" t="s">
        <v>3</v>
      </c>
      <c r="DO801">
        <v>0</v>
      </c>
    </row>
    <row r="802" spans="1:119" x14ac:dyDescent="0.2">
      <c r="A802">
        <f>ROW(Source!A481)</f>
        <v>481</v>
      </c>
      <c r="B802">
        <v>68582722</v>
      </c>
      <c r="C802">
        <v>68586489</v>
      </c>
      <c r="D802">
        <v>68289694</v>
      </c>
      <c r="E802">
        <v>33</v>
      </c>
      <c r="F802">
        <v>1</v>
      </c>
      <c r="G802">
        <v>33</v>
      </c>
      <c r="H802">
        <v>1</v>
      </c>
      <c r="I802" t="s">
        <v>2072</v>
      </c>
      <c r="J802" t="s">
        <v>3</v>
      </c>
      <c r="K802" t="s">
        <v>2073</v>
      </c>
      <c r="L802">
        <v>1191</v>
      </c>
      <c r="N802">
        <v>1013</v>
      </c>
      <c r="O802" t="s">
        <v>2074</v>
      </c>
      <c r="P802" t="s">
        <v>2074</v>
      </c>
      <c r="Q802">
        <v>1</v>
      </c>
      <c r="W802">
        <v>0</v>
      </c>
      <c r="X802">
        <v>476480486</v>
      </c>
      <c r="Y802">
        <f t="shared" si="200"/>
        <v>540.16999999999996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1</v>
      </c>
      <c r="AP802">
        <v>0</v>
      </c>
      <c r="AQ802">
        <v>0</v>
      </c>
      <c r="AR802">
        <v>0</v>
      </c>
      <c r="AS802" t="s">
        <v>3</v>
      </c>
      <c r="AT802">
        <v>540.16999999999996</v>
      </c>
      <c r="AU802" t="s">
        <v>3</v>
      </c>
      <c r="AV802">
        <v>1</v>
      </c>
      <c r="AW802">
        <v>2</v>
      </c>
      <c r="AX802">
        <v>68621043</v>
      </c>
      <c r="AY802">
        <v>1</v>
      </c>
      <c r="AZ802">
        <v>0</v>
      </c>
      <c r="BA802">
        <v>809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CX802">
        <f>ROUND(Y802*Source!I481,9)</f>
        <v>21.6068</v>
      </c>
      <c r="CY802">
        <f>AD802</f>
        <v>0</v>
      </c>
      <c r="CZ802">
        <f>AH802</f>
        <v>0</v>
      </c>
      <c r="DA802">
        <f>AL802</f>
        <v>1</v>
      </c>
      <c r="DB802">
        <f t="shared" si="201"/>
        <v>0</v>
      </c>
      <c r="DC802">
        <f t="shared" si="202"/>
        <v>0</v>
      </c>
      <c r="DD802" t="s">
        <v>3</v>
      </c>
      <c r="DE802" t="s">
        <v>3</v>
      </c>
      <c r="DF802">
        <f t="shared" si="196"/>
        <v>0</v>
      </c>
      <c r="DG802">
        <f t="shared" si="197"/>
        <v>0</v>
      </c>
      <c r="DH802">
        <f t="shared" si="198"/>
        <v>0</v>
      </c>
      <c r="DI802">
        <f t="shared" si="199"/>
        <v>0</v>
      </c>
      <c r="DJ802">
        <f>DI802</f>
        <v>0</v>
      </c>
      <c r="DK802">
        <v>0</v>
      </c>
      <c r="DL802" t="s">
        <v>3</v>
      </c>
      <c r="DM802">
        <v>0</v>
      </c>
      <c r="DN802" t="s">
        <v>3</v>
      </c>
      <c r="DO802">
        <v>0</v>
      </c>
    </row>
    <row r="803" spans="1:119" x14ac:dyDescent="0.2">
      <c r="A803">
        <f>ROW(Source!A481)</f>
        <v>481</v>
      </c>
      <c r="B803">
        <v>68582722</v>
      </c>
      <c r="C803">
        <v>68586489</v>
      </c>
      <c r="D803">
        <v>68302772</v>
      </c>
      <c r="E803">
        <v>1</v>
      </c>
      <c r="F803">
        <v>1</v>
      </c>
      <c r="G803">
        <v>33</v>
      </c>
      <c r="H803">
        <v>2</v>
      </c>
      <c r="I803" t="s">
        <v>2275</v>
      </c>
      <c r="J803" t="s">
        <v>2276</v>
      </c>
      <c r="K803" t="s">
        <v>2277</v>
      </c>
      <c r="L803">
        <v>1368</v>
      </c>
      <c r="N803">
        <v>1011</v>
      </c>
      <c r="O803" t="s">
        <v>341</v>
      </c>
      <c r="P803" t="s">
        <v>341</v>
      </c>
      <c r="Q803">
        <v>1</v>
      </c>
      <c r="W803">
        <v>0</v>
      </c>
      <c r="X803">
        <v>1420822293</v>
      </c>
      <c r="Y803">
        <f t="shared" si="200"/>
        <v>25.82</v>
      </c>
      <c r="AA803">
        <v>0</v>
      </c>
      <c r="AB803">
        <v>50.65</v>
      </c>
      <c r="AC803">
        <v>0.19</v>
      </c>
      <c r="AD803">
        <v>0</v>
      </c>
      <c r="AE803">
        <v>0</v>
      </c>
      <c r="AF803">
        <v>50.65</v>
      </c>
      <c r="AG803">
        <v>0.19</v>
      </c>
      <c r="AH803">
        <v>0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1</v>
      </c>
      <c r="AP803">
        <v>0</v>
      </c>
      <c r="AQ803">
        <v>0</v>
      </c>
      <c r="AR803">
        <v>0</v>
      </c>
      <c r="AS803" t="s">
        <v>3</v>
      </c>
      <c r="AT803">
        <v>25.82</v>
      </c>
      <c r="AU803" t="s">
        <v>3</v>
      </c>
      <c r="AV803">
        <v>0</v>
      </c>
      <c r="AW803">
        <v>2</v>
      </c>
      <c r="AX803">
        <v>68621044</v>
      </c>
      <c r="AY803">
        <v>1</v>
      </c>
      <c r="AZ803">
        <v>0</v>
      </c>
      <c r="BA803">
        <v>810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CX803">
        <f>ROUND(Y803*Source!I481,9)</f>
        <v>1.0327999999999999</v>
      </c>
      <c r="CY803">
        <f>AB803</f>
        <v>50.65</v>
      </c>
      <c r="CZ803">
        <f>AF803</f>
        <v>50.65</v>
      </c>
      <c r="DA803">
        <f>AJ803</f>
        <v>1</v>
      </c>
      <c r="DB803">
        <f t="shared" si="201"/>
        <v>1307.78</v>
      </c>
      <c r="DC803">
        <f t="shared" si="202"/>
        <v>4.91</v>
      </c>
      <c r="DD803" t="s">
        <v>3</v>
      </c>
      <c r="DE803" t="s">
        <v>3</v>
      </c>
      <c r="DF803">
        <f t="shared" si="196"/>
        <v>0</v>
      </c>
      <c r="DG803">
        <f t="shared" si="197"/>
        <v>52.31</v>
      </c>
      <c r="DH803">
        <f t="shared" si="198"/>
        <v>0.2</v>
      </c>
      <c r="DI803">
        <f t="shared" si="199"/>
        <v>0</v>
      </c>
      <c r="DJ803">
        <f>DG803</f>
        <v>52.31</v>
      </c>
      <c r="DK803">
        <v>0</v>
      </c>
      <c r="DL803" t="s">
        <v>3</v>
      </c>
      <c r="DM803">
        <v>0</v>
      </c>
      <c r="DN803" t="s">
        <v>3</v>
      </c>
      <c r="DO803">
        <v>0</v>
      </c>
    </row>
    <row r="804" spans="1:119" x14ac:dyDescent="0.2">
      <c r="A804">
        <f>ROW(Source!A481)</f>
        <v>481</v>
      </c>
      <c r="B804">
        <v>68582722</v>
      </c>
      <c r="C804">
        <v>68586489</v>
      </c>
      <c r="D804">
        <v>68303226</v>
      </c>
      <c r="E804">
        <v>1</v>
      </c>
      <c r="F804">
        <v>1</v>
      </c>
      <c r="G804">
        <v>33</v>
      </c>
      <c r="H804">
        <v>2</v>
      </c>
      <c r="I804" t="s">
        <v>2191</v>
      </c>
      <c r="J804" t="s">
        <v>2192</v>
      </c>
      <c r="K804" t="s">
        <v>2193</v>
      </c>
      <c r="L804">
        <v>1368</v>
      </c>
      <c r="N804">
        <v>1011</v>
      </c>
      <c r="O804" t="s">
        <v>341</v>
      </c>
      <c r="P804" t="s">
        <v>341</v>
      </c>
      <c r="Q804">
        <v>1</v>
      </c>
      <c r="W804">
        <v>0</v>
      </c>
      <c r="X804">
        <v>-1054888339</v>
      </c>
      <c r="Y804">
        <f t="shared" si="200"/>
        <v>4.8600000000000003</v>
      </c>
      <c r="AA804">
        <v>0</v>
      </c>
      <c r="AB804">
        <v>554.77</v>
      </c>
      <c r="AC804">
        <v>481.85</v>
      </c>
      <c r="AD804">
        <v>0</v>
      </c>
      <c r="AE804">
        <v>0</v>
      </c>
      <c r="AF804">
        <v>554.77</v>
      </c>
      <c r="AG804">
        <v>481.85</v>
      </c>
      <c r="AH804">
        <v>0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1</v>
      </c>
      <c r="AP804">
        <v>0</v>
      </c>
      <c r="AQ804">
        <v>0</v>
      </c>
      <c r="AR804">
        <v>0</v>
      </c>
      <c r="AS804" t="s">
        <v>3</v>
      </c>
      <c r="AT804">
        <v>4.8600000000000003</v>
      </c>
      <c r="AU804" t="s">
        <v>3</v>
      </c>
      <c r="AV804">
        <v>0</v>
      </c>
      <c r="AW804">
        <v>2</v>
      </c>
      <c r="AX804">
        <v>68621045</v>
      </c>
      <c r="AY804">
        <v>1</v>
      </c>
      <c r="AZ804">
        <v>0</v>
      </c>
      <c r="BA804">
        <v>811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CX804">
        <f>ROUND(Y804*Source!I481,9)</f>
        <v>0.19439999999999999</v>
      </c>
      <c r="CY804">
        <f>AB804</f>
        <v>554.77</v>
      </c>
      <c r="CZ804">
        <f>AF804</f>
        <v>554.77</v>
      </c>
      <c r="DA804">
        <f>AJ804</f>
        <v>1</v>
      </c>
      <c r="DB804">
        <f t="shared" si="201"/>
        <v>2696.18</v>
      </c>
      <c r="DC804">
        <f t="shared" si="202"/>
        <v>2341.79</v>
      </c>
      <c r="DD804" t="s">
        <v>3</v>
      </c>
      <c r="DE804" t="s">
        <v>3</v>
      </c>
      <c r="DF804">
        <f t="shared" si="196"/>
        <v>0</v>
      </c>
      <c r="DG804">
        <f t="shared" si="197"/>
        <v>107.85</v>
      </c>
      <c r="DH804">
        <f t="shared" si="198"/>
        <v>93.67</v>
      </c>
      <c r="DI804">
        <f t="shared" si="199"/>
        <v>0</v>
      </c>
      <c r="DJ804">
        <f>DG804</f>
        <v>107.85</v>
      </c>
      <c r="DK804">
        <v>0</v>
      </c>
      <c r="DL804" t="s">
        <v>3</v>
      </c>
      <c r="DM804">
        <v>0</v>
      </c>
      <c r="DN804" t="s">
        <v>3</v>
      </c>
      <c r="DO804">
        <v>0</v>
      </c>
    </row>
    <row r="805" spans="1:119" x14ac:dyDescent="0.2">
      <c r="A805">
        <f>ROW(Source!A481)</f>
        <v>481</v>
      </c>
      <c r="B805">
        <v>68582722</v>
      </c>
      <c r="C805">
        <v>68586489</v>
      </c>
      <c r="D805">
        <v>68303239</v>
      </c>
      <c r="E805">
        <v>1</v>
      </c>
      <c r="F805">
        <v>1</v>
      </c>
      <c r="G805">
        <v>33</v>
      </c>
      <c r="H805">
        <v>2</v>
      </c>
      <c r="I805" t="s">
        <v>2377</v>
      </c>
      <c r="J805" t="s">
        <v>2378</v>
      </c>
      <c r="K805" t="s">
        <v>2379</v>
      </c>
      <c r="L805">
        <v>1368</v>
      </c>
      <c r="N805">
        <v>1011</v>
      </c>
      <c r="O805" t="s">
        <v>341</v>
      </c>
      <c r="P805" t="s">
        <v>341</v>
      </c>
      <c r="Q805">
        <v>1</v>
      </c>
      <c r="W805">
        <v>0</v>
      </c>
      <c r="X805">
        <v>-1579076338</v>
      </c>
      <c r="Y805">
        <f t="shared" si="200"/>
        <v>39.880000000000003</v>
      </c>
      <c r="AA805">
        <v>0</v>
      </c>
      <c r="AB805">
        <v>10.55</v>
      </c>
      <c r="AC805">
        <v>0.15</v>
      </c>
      <c r="AD805">
        <v>0</v>
      </c>
      <c r="AE805">
        <v>0</v>
      </c>
      <c r="AF805">
        <v>10.55</v>
      </c>
      <c r="AG805">
        <v>0.15</v>
      </c>
      <c r="AH805">
        <v>0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1</v>
      </c>
      <c r="AP805">
        <v>0</v>
      </c>
      <c r="AQ805">
        <v>0</v>
      </c>
      <c r="AR805">
        <v>0</v>
      </c>
      <c r="AS805" t="s">
        <v>3</v>
      </c>
      <c r="AT805">
        <v>39.880000000000003</v>
      </c>
      <c r="AU805" t="s">
        <v>3</v>
      </c>
      <c r="AV805">
        <v>0</v>
      </c>
      <c r="AW805">
        <v>2</v>
      </c>
      <c r="AX805">
        <v>68621046</v>
      </c>
      <c r="AY805">
        <v>1</v>
      </c>
      <c r="AZ805">
        <v>0</v>
      </c>
      <c r="BA805">
        <v>812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CX805">
        <f>ROUND(Y805*Source!I481,9)</f>
        <v>1.5952</v>
      </c>
      <c r="CY805">
        <f>AB805</f>
        <v>10.55</v>
      </c>
      <c r="CZ805">
        <f>AF805</f>
        <v>10.55</v>
      </c>
      <c r="DA805">
        <f>AJ805</f>
        <v>1</v>
      </c>
      <c r="DB805">
        <f t="shared" si="201"/>
        <v>420.73</v>
      </c>
      <c r="DC805">
        <f t="shared" si="202"/>
        <v>5.98</v>
      </c>
      <c r="DD805" t="s">
        <v>3</v>
      </c>
      <c r="DE805" t="s">
        <v>3</v>
      </c>
      <c r="DF805">
        <f t="shared" si="196"/>
        <v>0</v>
      </c>
      <c r="DG805">
        <f t="shared" si="197"/>
        <v>16.829999999999998</v>
      </c>
      <c r="DH805">
        <f t="shared" si="198"/>
        <v>0.24</v>
      </c>
      <c r="DI805">
        <f t="shared" si="199"/>
        <v>0</v>
      </c>
      <c r="DJ805">
        <f>DG805</f>
        <v>16.829999999999998</v>
      </c>
      <c r="DK805">
        <v>0</v>
      </c>
      <c r="DL805" t="s">
        <v>3</v>
      </c>
      <c r="DM805">
        <v>0</v>
      </c>
      <c r="DN805" t="s">
        <v>3</v>
      </c>
      <c r="DO805">
        <v>0</v>
      </c>
    </row>
    <row r="806" spans="1:119" x14ac:dyDescent="0.2">
      <c r="A806">
        <f>ROW(Source!A481)</f>
        <v>481</v>
      </c>
      <c r="B806">
        <v>68582722</v>
      </c>
      <c r="C806">
        <v>68586489</v>
      </c>
      <c r="D806">
        <v>68305308</v>
      </c>
      <c r="E806">
        <v>1</v>
      </c>
      <c r="F806">
        <v>1</v>
      </c>
      <c r="G806">
        <v>33</v>
      </c>
      <c r="H806">
        <v>3</v>
      </c>
      <c r="I806" t="s">
        <v>2185</v>
      </c>
      <c r="J806" t="s">
        <v>2186</v>
      </c>
      <c r="K806" t="s">
        <v>2187</v>
      </c>
      <c r="L806">
        <v>1339</v>
      </c>
      <c r="N806">
        <v>1007</v>
      </c>
      <c r="O806" t="s">
        <v>666</v>
      </c>
      <c r="P806" t="s">
        <v>666</v>
      </c>
      <c r="Q806">
        <v>1</v>
      </c>
      <c r="W806">
        <v>0</v>
      </c>
      <c r="X806">
        <v>1035632843</v>
      </c>
      <c r="Y806">
        <f t="shared" si="200"/>
        <v>0.56000000000000005</v>
      </c>
      <c r="AA806">
        <v>42.44</v>
      </c>
      <c r="AB806">
        <v>0</v>
      </c>
      <c r="AC806">
        <v>0</v>
      </c>
      <c r="AD806">
        <v>0</v>
      </c>
      <c r="AE806">
        <v>42.44</v>
      </c>
      <c r="AF806">
        <v>0</v>
      </c>
      <c r="AG806">
        <v>0</v>
      </c>
      <c r="AH806">
        <v>0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1</v>
      </c>
      <c r="AP806">
        <v>0</v>
      </c>
      <c r="AQ806">
        <v>0</v>
      </c>
      <c r="AR806">
        <v>0</v>
      </c>
      <c r="AS806" t="s">
        <v>3</v>
      </c>
      <c r="AT806">
        <v>0.56000000000000005</v>
      </c>
      <c r="AU806" t="s">
        <v>3</v>
      </c>
      <c r="AV806">
        <v>0</v>
      </c>
      <c r="AW806">
        <v>2</v>
      </c>
      <c r="AX806">
        <v>68621047</v>
      </c>
      <c r="AY806">
        <v>1</v>
      </c>
      <c r="AZ806">
        <v>0</v>
      </c>
      <c r="BA806">
        <v>813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CX806">
        <f>ROUND(Y806*Source!I481,9)</f>
        <v>2.24E-2</v>
      </c>
      <c r="CY806">
        <f>AA806</f>
        <v>42.44</v>
      </c>
      <c r="CZ806">
        <f>AE806</f>
        <v>42.44</v>
      </c>
      <c r="DA806">
        <f>AI806</f>
        <v>1</v>
      </c>
      <c r="DB806">
        <f t="shared" si="201"/>
        <v>23.77</v>
      </c>
      <c r="DC806">
        <f t="shared" si="202"/>
        <v>0</v>
      </c>
      <c r="DD806" t="s">
        <v>3</v>
      </c>
      <c r="DE806" t="s">
        <v>3</v>
      </c>
      <c r="DF806">
        <f t="shared" si="196"/>
        <v>0.95</v>
      </c>
      <c r="DG806">
        <f t="shared" si="197"/>
        <v>0</v>
      </c>
      <c r="DH806">
        <f t="shared" si="198"/>
        <v>0</v>
      </c>
      <c r="DI806">
        <f t="shared" si="199"/>
        <v>0</v>
      </c>
      <c r="DJ806">
        <f>DF806</f>
        <v>0.95</v>
      </c>
      <c r="DK806">
        <v>0</v>
      </c>
      <c r="DL806" t="s">
        <v>3</v>
      </c>
      <c r="DM806">
        <v>0</v>
      </c>
      <c r="DN806" t="s">
        <v>3</v>
      </c>
      <c r="DO806">
        <v>0</v>
      </c>
    </row>
    <row r="807" spans="1:119" x14ac:dyDescent="0.2">
      <c r="A807">
        <f>ROW(Source!A481)</f>
        <v>481</v>
      </c>
      <c r="B807">
        <v>68582722</v>
      </c>
      <c r="C807">
        <v>68586489</v>
      </c>
      <c r="D807">
        <v>68303612</v>
      </c>
      <c r="E807">
        <v>1</v>
      </c>
      <c r="F807">
        <v>1</v>
      </c>
      <c r="G807">
        <v>33</v>
      </c>
      <c r="H807">
        <v>3</v>
      </c>
      <c r="I807" t="s">
        <v>400</v>
      </c>
      <c r="J807" t="s">
        <v>403</v>
      </c>
      <c r="K807" t="s">
        <v>401</v>
      </c>
      <c r="L807">
        <v>1327</v>
      </c>
      <c r="N807">
        <v>1005</v>
      </c>
      <c r="O807" t="s">
        <v>402</v>
      </c>
      <c r="P807" t="s">
        <v>402</v>
      </c>
      <c r="Q807">
        <v>1</v>
      </c>
      <c r="W807">
        <v>0</v>
      </c>
      <c r="X807">
        <v>216204917</v>
      </c>
      <c r="Y807">
        <f t="shared" si="200"/>
        <v>112</v>
      </c>
      <c r="AA807">
        <v>622.76</v>
      </c>
      <c r="AB807">
        <v>0</v>
      </c>
      <c r="AC807">
        <v>0</v>
      </c>
      <c r="AD807">
        <v>0</v>
      </c>
      <c r="AE807">
        <v>622.76</v>
      </c>
      <c r="AF807">
        <v>0</v>
      </c>
      <c r="AG807">
        <v>0</v>
      </c>
      <c r="AH807">
        <v>0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1</v>
      </c>
      <c r="AP807">
        <v>0</v>
      </c>
      <c r="AQ807">
        <v>0</v>
      </c>
      <c r="AR807">
        <v>0</v>
      </c>
      <c r="AS807" t="s">
        <v>3</v>
      </c>
      <c r="AT807">
        <v>112</v>
      </c>
      <c r="AU807" t="s">
        <v>3</v>
      </c>
      <c r="AV807">
        <v>0</v>
      </c>
      <c r="AW807">
        <v>2</v>
      </c>
      <c r="AX807">
        <v>68621048</v>
      </c>
      <c r="AY807">
        <v>1</v>
      </c>
      <c r="AZ807">
        <v>0</v>
      </c>
      <c r="BA807">
        <v>814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CX807">
        <f>ROUND(Y807*Source!I481,9)</f>
        <v>4.4800000000000004</v>
      </c>
      <c r="CY807">
        <f>AA807</f>
        <v>622.76</v>
      </c>
      <c r="CZ807">
        <f>AE807</f>
        <v>622.76</v>
      </c>
      <c r="DA807">
        <f>AI807</f>
        <v>1</v>
      </c>
      <c r="DB807">
        <f t="shared" si="201"/>
        <v>69749.119999999995</v>
      </c>
      <c r="DC807">
        <f t="shared" si="202"/>
        <v>0</v>
      </c>
      <c r="DD807" t="s">
        <v>3</v>
      </c>
      <c r="DE807" t="s">
        <v>3</v>
      </c>
      <c r="DF807">
        <f t="shared" si="196"/>
        <v>2789.96</v>
      </c>
      <c r="DG807">
        <f t="shared" si="197"/>
        <v>0</v>
      </c>
      <c r="DH807">
        <f t="shared" si="198"/>
        <v>0</v>
      </c>
      <c r="DI807">
        <f t="shared" si="199"/>
        <v>0</v>
      </c>
      <c r="DJ807">
        <f>DF807</f>
        <v>2789.96</v>
      </c>
      <c r="DK807">
        <v>0</v>
      </c>
      <c r="DL807" t="s">
        <v>3</v>
      </c>
      <c r="DM807">
        <v>0</v>
      </c>
      <c r="DN807" t="s">
        <v>3</v>
      </c>
      <c r="DO807">
        <v>0</v>
      </c>
    </row>
    <row r="808" spans="1:119" x14ac:dyDescent="0.2">
      <c r="A808">
        <f>ROW(Source!A481)</f>
        <v>481</v>
      </c>
      <c r="B808">
        <v>68582722</v>
      </c>
      <c r="C808">
        <v>68586489</v>
      </c>
      <c r="D808">
        <v>68303675</v>
      </c>
      <c r="E808">
        <v>1</v>
      </c>
      <c r="F808">
        <v>1</v>
      </c>
      <c r="G808">
        <v>33</v>
      </c>
      <c r="H808">
        <v>3</v>
      </c>
      <c r="I808" t="s">
        <v>527</v>
      </c>
      <c r="J808" t="s">
        <v>530</v>
      </c>
      <c r="K808" t="s">
        <v>528</v>
      </c>
      <c r="L808">
        <v>1346</v>
      </c>
      <c r="N808">
        <v>1009</v>
      </c>
      <c r="O808" t="s">
        <v>529</v>
      </c>
      <c r="P808" t="s">
        <v>529</v>
      </c>
      <c r="Q808">
        <v>1</v>
      </c>
      <c r="W808">
        <v>0</v>
      </c>
      <c r="X808">
        <v>1934600766</v>
      </c>
      <c r="Y808">
        <f t="shared" si="200"/>
        <v>30.9</v>
      </c>
      <c r="AA808">
        <v>236.5</v>
      </c>
      <c r="AB808">
        <v>0</v>
      </c>
      <c r="AC808">
        <v>0</v>
      </c>
      <c r="AD808">
        <v>0</v>
      </c>
      <c r="AE808">
        <v>236.5</v>
      </c>
      <c r="AF808">
        <v>0</v>
      </c>
      <c r="AG808">
        <v>0</v>
      </c>
      <c r="AH808">
        <v>0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1</v>
      </c>
      <c r="AP808">
        <v>0</v>
      </c>
      <c r="AQ808">
        <v>0</v>
      </c>
      <c r="AR808">
        <v>0</v>
      </c>
      <c r="AS808" t="s">
        <v>3</v>
      </c>
      <c r="AT808">
        <v>30.9</v>
      </c>
      <c r="AU808" t="s">
        <v>3</v>
      </c>
      <c r="AV808">
        <v>0</v>
      </c>
      <c r="AW808">
        <v>2</v>
      </c>
      <c r="AX808">
        <v>68621049</v>
      </c>
      <c r="AY808">
        <v>1</v>
      </c>
      <c r="AZ808">
        <v>0</v>
      </c>
      <c r="BA808">
        <v>815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CX808">
        <f>ROUND(Y808*Source!I481,9)</f>
        <v>1.236</v>
      </c>
      <c r="CY808">
        <f>AA808</f>
        <v>236.5</v>
      </c>
      <c r="CZ808">
        <f>AE808</f>
        <v>236.5</v>
      </c>
      <c r="DA808">
        <f>AI808</f>
        <v>1</v>
      </c>
      <c r="DB808">
        <f t="shared" si="201"/>
        <v>7307.85</v>
      </c>
      <c r="DC808">
        <f t="shared" si="202"/>
        <v>0</v>
      </c>
      <c r="DD808" t="s">
        <v>3</v>
      </c>
      <c r="DE808" t="s">
        <v>3</v>
      </c>
      <c r="DF808">
        <f t="shared" si="196"/>
        <v>292.31</v>
      </c>
      <c r="DG808">
        <f t="shared" si="197"/>
        <v>0</v>
      </c>
      <c r="DH808">
        <f t="shared" si="198"/>
        <v>0</v>
      </c>
      <c r="DI808">
        <f t="shared" si="199"/>
        <v>0</v>
      </c>
      <c r="DJ808">
        <f>DF808</f>
        <v>292.31</v>
      </c>
      <c r="DK808">
        <v>0</v>
      </c>
      <c r="DL808" t="s">
        <v>3</v>
      </c>
      <c r="DM808">
        <v>0</v>
      </c>
      <c r="DN808" t="s">
        <v>3</v>
      </c>
      <c r="DO808">
        <v>0</v>
      </c>
    </row>
    <row r="809" spans="1:119" x14ac:dyDescent="0.2">
      <c r="A809">
        <f>ROW(Source!A481)</f>
        <v>481</v>
      </c>
      <c r="B809">
        <v>68582722</v>
      </c>
      <c r="C809">
        <v>68586489</v>
      </c>
      <c r="D809">
        <v>68306464</v>
      </c>
      <c r="E809">
        <v>1</v>
      </c>
      <c r="F809">
        <v>1</v>
      </c>
      <c r="G809">
        <v>33</v>
      </c>
      <c r="H809">
        <v>3</v>
      </c>
      <c r="I809" t="s">
        <v>2197</v>
      </c>
      <c r="J809" t="s">
        <v>2198</v>
      </c>
      <c r="K809" t="s">
        <v>2199</v>
      </c>
      <c r="L809">
        <v>1348</v>
      </c>
      <c r="N809">
        <v>1009</v>
      </c>
      <c r="O809" t="s">
        <v>550</v>
      </c>
      <c r="P809" t="s">
        <v>550</v>
      </c>
      <c r="Q809">
        <v>1000</v>
      </c>
      <c r="W809">
        <v>0</v>
      </c>
      <c r="X809">
        <v>-2049126727</v>
      </c>
      <c r="Y809">
        <f t="shared" si="200"/>
        <v>0.82399999999999995</v>
      </c>
      <c r="AA809">
        <v>12292.81</v>
      </c>
      <c r="AB809">
        <v>0</v>
      </c>
      <c r="AC809">
        <v>0</v>
      </c>
      <c r="AD809">
        <v>0</v>
      </c>
      <c r="AE809">
        <v>12292.81</v>
      </c>
      <c r="AF809">
        <v>0</v>
      </c>
      <c r="AG809">
        <v>0</v>
      </c>
      <c r="AH809">
        <v>0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1</v>
      </c>
      <c r="AP809">
        <v>0</v>
      </c>
      <c r="AQ809">
        <v>0</v>
      </c>
      <c r="AR809">
        <v>0</v>
      </c>
      <c r="AS809" t="s">
        <v>3</v>
      </c>
      <c r="AT809">
        <v>0.82399999999999995</v>
      </c>
      <c r="AU809" t="s">
        <v>3</v>
      </c>
      <c r="AV809">
        <v>0</v>
      </c>
      <c r="AW809">
        <v>2</v>
      </c>
      <c r="AX809">
        <v>68621050</v>
      </c>
      <c r="AY809">
        <v>1</v>
      </c>
      <c r="AZ809">
        <v>0</v>
      </c>
      <c r="BA809">
        <v>816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CX809">
        <f>ROUND(Y809*Source!I481,9)</f>
        <v>3.2960000000000003E-2</v>
      </c>
      <c r="CY809">
        <f>AA809</f>
        <v>12292.81</v>
      </c>
      <c r="CZ809">
        <f>AE809</f>
        <v>12292.81</v>
      </c>
      <c r="DA809">
        <f>AI809</f>
        <v>1</v>
      </c>
      <c r="DB809">
        <f t="shared" si="201"/>
        <v>10129.280000000001</v>
      </c>
      <c r="DC809">
        <f t="shared" si="202"/>
        <v>0</v>
      </c>
      <c r="DD809" t="s">
        <v>3</v>
      </c>
      <c r="DE809" t="s">
        <v>3</v>
      </c>
      <c r="DF809">
        <f t="shared" si="196"/>
        <v>405.17</v>
      </c>
      <c r="DG809">
        <f t="shared" si="197"/>
        <v>0</v>
      </c>
      <c r="DH809">
        <f t="shared" si="198"/>
        <v>0</v>
      </c>
      <c r="DI809">
        <f t="shared" si="199"/>
        <v>0</v>
      </c>
      <c r="DJ809">
        <f>DF809</f>
        <v>405.17</v>
      </c>
      <c r="DK809">
        <v>0</v>
      </c>
      <c r="DL809" t="s">
        <v>3</v>
      </c>
      <c r="DM809">
        <v>0</v>
      </c>
      <c r="DN809" t="s">
        <v>3</v>
      </c>
      <c r="DO809">
        <v>0</v>
      </c>
    </row>
    <row r="810" spans="1:119" x14ac:dyDescent="0.2">
      <c r="A810">
        <f>ROW(Source!A481)</f>
        <v>481</v>
      </c>
      <c r="B810">
        <v>68582722</v>
      </c>
      <c r="C810">
        <v>68586489</v>
      </c>
      <c r="D810">
        <v>68306466</v>
      </c>
      <c r="E810">
        <v>1</v>
      </c>
      <c r="F810">
        <v>1</v>
      </c>
      <c r="G810">
        <v>33</v>
      </c>
      <c r="H810">
        <v>3</v>
      </c>
      <c r="I810" t="s">
        <v>2200</v>
      </c>
      <c r="J810" t="s">
        <v>2201</v>
      </c>
      <c r="K810" t="s">
        <v>2202</v>
      </c>
      <c r="L810">
        <v>1348</v>
      </c>
      <c r="N810">
        <v>1009</v>
      </c>
      <c r="O810" t="s">
        <v>550</v>
      </c>
      <c r="P810" t="s">
        <v>550</v>
      </c>
      <c r="Q810">
        <v>1000</v>
      </c>
      <c r="W810">
        <v>0</v>
      </c>
      <c r="X810">
        <v>-1964085884</v>
      </c>
      <c r="Y810">
        <f t="shared" si="200"/>
        <v>4.8000000000000001E-2</v>
      </c>
      <c r="AA810">
        <v>59880.6</v>
      </c>
      <c r="AB810">
        <v>0</v>
      </c>
      <c r="AC810">
        <v>0</v>
      </c>
      <c r="AD810">
        <v>0</v>
      </c>
      <c r="AE810">
        <v>59880.6</v>
      </c>
      <c r="AF810">
        <v>0</v>
      </c>
      <c r="AG810">
        <v>0</v>
      </c>
      <c r="AH810">
        <v>0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1</v>
      </c>
      <c r="AP810">
        <v>0</v>
      </c>
      <c r="AQ810">
        <v>0</v>
      </c>
      <c r="AR810">
        <v>0</v>
      </c>
      <c r="AS810" t="s">
        <v>3</v>
      </c>
      <c r="AT810">
        <v>4.8000000000000001E-2</v>
      </c>
      <c r="AU810" t="s">
        <v>3</v>
      </c>
      <c r="AV810">
        <v>0</v>
      </c>
      <c r="AW810">
        <v>2</v>
      </c>
      <c r="AX810">
        <v>68621051</v>
      </c>
      <c r="AY810">
        <v>1</v>
      </c>
      <c r="AZ810">
        <v>0</v>
      </c>
      <c r="BA810">
        <v>817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CX810">
        <f>ROUND(Y810*Source!I481,9)</f>
        <v>1.92E-3</v>
      </c>
      <c r="CY810">
        <f>AA810</f>
        <v>59880.6</v>
      </c>
      <c r="CZ810">
        <f>AE810</f>
        <v>59880.6</v>
      </c>
      <c r="DA810">
        <f>AI810</f>
        <v>1</v>
      </c>
      <c r="DB810">
        <f t="shared" si="201"/>
        <v>2874.27</v>
      </c>
      <c r="DC810">
        <f t="shared" si="202"/>
        <v>0</v>
      </c>
      <c r="DD810" t="s">
        <v>3</v>
      </c>
      <c r="DE810" t="s">
        <v>3</v>
      </c>
      <c r="DF810">
        <f t="shared" si="196"/>
        <v>114.97</v>
      </c>
      <c r="DG810">
        <f t="shared" si="197"/>
        <v>0</v>
      </c>
      <c r="DH810">
        <f t="shared" si="198"/>
        <v>0</v>
      </c>
      <c r="DI810">
        <f t="shared" si="199"/>
        <v>0</v>
      </c>
      <c r="DJ810">
        <f>DF810</f>
        <v>114.97</v>
      </c>
      <c r="DK810">
        <v>0</v>
      </c>
      <c r="DL810" t="s">
        <v>3</v>
      </c>
      <c r="DM810">
        <v>0</v>
      </c>
      <c r="DN810" t="s">
        <v>3</v>
      </c>
      <c r="DO810">
        <v>0</v>
      </c>
    </row>
    <row r="811" spans="1:119" x14ac:dyDescent="0.2">
      <c r="A811">
        <f>ROW(Source!A482)</f>
        <v>482</v>
      </c>
      <c r="B811">
        <v>68582722</v>
      </c>
      <c r="C811">
        <v>68586508</v>
      </c>
      <c r="D811">
        <v>68289694</v>
      </c>
      <c r="E811">
        <v>33</v>
      </c>
      <c r="F811">
        <v>1</v>
      </c>
      <c r="G811">
        <v>33</v>
      </c>
      <c r="H811">
        <v>1</v>
      </c>
      <c r="I811" t="s">
        <v>2072</v>
      </c>
      <c r="J811" t="s">
        <v>3</v>
      </c>
      <c r="K811" t="s">
        <v>2073</v>
      </c>
      <c r="L811">
        <v>1191</v>
      </c>
      <c r="N811">
        <v>1013</v>
      </c>
      <c r="O811" t="s">
        <v>2074</v>
      </c>
      <c r="P811" t="s">
        <v>2074</v>
      </c>
      <c r="Q811">
        <v>1</v>
      </c>
      <c r="W811">
        <v>0</v>
      </c>
      <c r="X811">
        <v>476480486</v>
      </c>
      <c r="Y811">
        <f t="shared" si="200"/>
        <v>84.7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1</v>
      </c>
      <c r="AP811">
        <v>0</v>
      </c>
      <c r="AQ811">
        <v>0</v>
      </c>
      <c r="AR811">
        <v>0</v>
      </c>
      <c r="AS811" t="s">
        <v>3</v>
      </c>
      <c r="AT811">
        <v>84.7</v>
      </c>
      <c r="AU811" t="s">
        <v>3</v>
      </c>
      <c r="AV811">
        <v>1</v>
      </c>
      <c r="AW811">
        <v>2</v>
      </c>
      <c r="AX811">
        <v>68621052</v>
      </c>
      <c r="AY811">
        <v>1</v>
      </c>
      <c r="AZ811">
        <v>0</v>
      </c>
      <c r="BA811">
        <v>818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CX811">
        <f>ROUND(Y811*Source!I482,9)</f>
        <v>6.7759999999999998</v>
      </c>
      <c r="CY811">
        <f>AD811</f>
        <v>0</v>
      </c>
      <c r="CZ811">
        <f>AH811</f>
        <v>0</v>
      </c>
      <c r="DA811">
        <f>AL811</f>
        <v>1</v>
      </c>
      <c r="DB811">
        <f t="shared" si="201"/>
        <v>0</v>
      </c>
      <c r="DC811">
        <f t="shared" si="202"/>
        <v>0</v>
      </c>
      <c r="DD811" t="s">
        <v>3</v>
      </c>
      <c r="DE811" t="s">
        <v>3</v>
      </c>
      <c r="DF811">
        <f t="shared" si="196"/>
        <v>0</v>
      </c>
      <c r="DG811">
        <f t="shared" si="197"/>
        <v>0</v>
      </c>
      <c r="DH811">
        <f t="shared" si="198"/>
        <v>0</v>
      </c>
      <c r="DI811">
        <f t="shared" si="199"/>
        <v>0</v>
      </c>
      <c r="DJ811">
        <f>DI811</f>
        <v>0</v>
      </c>
      <c r="DK811">
        <v>0</v>
      </c>
      <c r="DL811" t="s">
        <v>3</v>
      </c>
      <c r="DM811">
        <v>0</v>
      </c>
      <c r="DN811" t="s">
        <v>3</v>
      </c>
      <c r="DO811">
        <v>0</v>
      </c>
    </row>
    <row r="812" spans="1:119" x14ac:dyDescent="0.2">
      <c r="A812">
        <f>ROW(Source!A482)</f>
        <v>482</v>
      </c>
      <c r="B812">
        <v>68582722</v>
      </c>
      <c r="C812">
        <v>68586508</v>
      </c>
      <c r="D812">
        <v>68302772</v>
      </c>
      <c r="E812">
        <v>1</v>
      </c>
      <c r="F812">
        <v>1</v>
      </c>
      <c r="G812">
        <v>33</v>
      </c>
      <c r="H812">
        <v>2</v>
      </c>
      <c r="I812" t="s">
        <v>2275</v>
      </c>
      <c r="J812" t="s">
        <v>2276</v>
      </c>
      <c r="K812" t="s">
        <v>2277</v>
      </c>
      <c r="L812">
        <v>1368</v>
      </c>
      <c r="N812">
        <v>1011</v>
      </c>
      <c r="O812" t="s">
        <v>341</v>
      </c>
      <c r="P812" t="s">
        <v>341</v>
      </c>
      <c r="Q812">
        <v>1</v>
      </c>
      <c r="W812">
        <v>0</v>
      </c>
      <c r="X812">
        <v>1420822293</v>
      </c>
      <c r="Y812">
        <f t="shared" si="200"/>
        <v>2.14</v>
      </c>
      <c r="AA812">
        <v>0</v>
      </c>
      <c r="AB812">
        <v>50.65</v>
      </c>
      <c r="AC812">
        <v>0.19</v>
      </c>
      <c r="AD812">
        <v>0</v>
      </c>
      <c r="AE812">
        <v>0</v>
      </c>
      <c r="AF812">
        <v>50.65</v>
      </c>
      <c r="AG812">
        <v>0.19</v>
      </c>
      <c r="AH812">
        <v>0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1</v>
      </c>
      <c r="AP812">
        <v>0</v>
      </c>
      <c r="AQ812">
        <v>0</v>
      </c>
      <c r="AR812">
        <v>0</v>
      </c>
      <c r="AS812" t="s">
        <v>3</v>
      </c>
      <c r="AT812">
        <v>2.14</v>
      </c>
      <c r="AU812" t="s">
        <v>3</v>
      </c>
      <c r="AV812">
        <v>0</v>
      </c>
      <c r="AW812">
        <v>2</v>
      </c>
      <c r="AX812">
        <v>68621053</v>
      </c>
      <c r="AY812">
        <v>1</v>
      </c>
      <c r="AZ812">
        <v>0</v>
      </c>
      <c r="BA812">
        <v>819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CX812">
        <f>ROUND(Y812*Source!I482,9)</f>
        <v>0.17119999999999999</v>
      </c>
      <c r="CY812">
        <f>AB812</f>
        <v>50.65</v>
      </c>
      <c r="CZ812">
        <f>AF812</f>
        <v>50.65</v>
      </c>
      <c r="DA812">
        <f>AJ812</f>
        <v>1</v>
      </c>
      <c r="DB812">
        <f t="shared" si="201"/>
        <v>108.39</v>
      </c>
      <c r="DC812">
        <f t="shared" si="202"/>
        <v>0.41</v>
      </c>
      <c r="DD812" t="s">
        <v>3</v>
      </c>
      <c r="DE812" t="s">
        <v>3</v>
      </c>
      <c r="DF812">
        <f t="shared" si="196"/>
        <v>0</v>
      </c>
      <c r="DG812">
        <f t="shared" si="197"/>
        <v>8.67</v>
      </c>
      <c r="DH812">
        <f t="shared" si="198"/>
        <v>0.03</v>
      </c>
      <c r="DI812">
        <f t="shared" si="199"/>
        <v>0</v>
      </c>
      <c r="DJ812">
        <f>DG812</f>
        <v>8.67</v>
      </c>
      <c r="DK812">
        <v>0</v>
      </c>
      <c r="DL812" t="s">
        <v>3</v>
      </c>
      <c r="DM812">
        <v>0</v>
      </c>
      <c r="DN812" t="s">
        <v>3</v>
      </c>
      <c r="DO812">
        <v>0</v>
      </c>
    </row>
    <row r="813" spans="1:119" x14ac:dyDescent="0.2">
      <c r="A813">
        <f>ROW(Source!A482)</f>
        <v>482</v>
      </c>
      <c r="B813">
        <v>68582722</v>
      </c>
      <c r="C813">
        <v>68586508</v>
      </c>
      <c r="D813">
        <v>68303226</v>
      </c>
      <c r="E813">
        <v>1</v>
      </c>
      <c r="F813">
        <v>1</v>
      </c>
      <c r="G813">
        <v>33</v>
      </c>
      <c r="H813">
        <v>2</v>
      </c>
      <c r="I813" t="s">
        <v>2191</v>
      </c>
      <c r="J813" t="s">
        <v>2192</v>
      </c>
      <c r="K813" t="s">
        <v>2193</v>
      </c>
      <c r="L813">
        <v>1368</v>
      </c>
      <c r="N813">
        <v>1011</v>
      </c>
      <c r="O813" t="s">
        <v>341</v>
      </c>
      <c r="P813" t="s">
        <v>341</v>
      </c>
      <c r="Q813">
        <v>1</v>
      </c>
      <c r="W813">
        <v>0</v>
      </c>
      <c r="X813">
        <v>-1054888339</v>
      </c>
      <c r="Y813">
        <f t="shared" si="200"/>
        <v>2.7</v>
      </c>
      <c r="AA813">
        <v>0</v>
      </c>
      <c r="AB813">
        <v>554.77</v>
      </c>
      <c r="AC813">
        <v>481.85</v>
      </c>
      <c r="AD813">
        <v>0</v>
      </c>
      <c r="AE813">
        <v>0</v>
      </c>
      <c r="AF813">
        <v>554.77</v>
      </c>
      <c r="AG813">
        <v>481.85</v>
      </c>
      <c r="AH813">
        <v>0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1</v>
      </c>
      <c r="AP813">
        <v>0</v>
      </c>
      <c r="AQ813">
        <v>0</v>
      </c>
      <c r="AR813">
        <v>0</v>
      </c>
      <c r="AS813" t="s">
        <v>3</v>
      </c>
      <c r="AT813">
        <v>2.7</v>
      </c>
      <c r="AU813" t="s">
        <v>3</v>
      </c>
      <c r="AV813">
        <v>0</v>
      </c>
      <c r="AW813">
        <v>2</v>
      </c>
      <c r="AX813">
        <v>68621054</v>
      </c>
      <c r="AY813">
        <v>1</v>
      </c>
      <c r="AZ813">
        <v>0</v>
      </c>
      <c r="BA813">
        <v>820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CX813">
        <f>ROUND(Y813*Source!I482,9)</f>
        <v>0.216</v>
      </c>
      <c r="CY813">
        <f>AB813</f>
        <v>554.77</v>
      </c>
      <c r="CZ813">
        <f>AF813</f>
        <v>554.77</v>
      </c>
      <c r="DA813">
        <f>AJ813</f>
        <v>1</v>
      </c>
      <c r="DB813">
        <f t="shared" si="201"/>
        <v>1497.88</v>
      </c>
      <c r="DC813">
        <f t="shared" si="202"/>
        <v>1301</v>
      </c>
      <c r="DD813" t="s">
        <v>3</v>
      </c>
      <c r="DE813" t="s">
        <v>3</v>
      </c>
      <c r="DF813">
        <f t="shared" si="196"/>
        <v>0</v>
      </c>
      <c r="DG813">
        <f t="shared" si="197"/>
        <v>119.83</v>
      </c>
      <c r="DH813">
        <f t="shared" si="198"/>
        <v>104.08</v>
      </c>
      <c r="DI813">
        <f t="shared" si="199"/>
        <v>0</v>
      </c>
      <c r="DJ813">
        <f>DG813</f>
        <v>119.83</v>
      </c>
      <c r="DK813">
        <v>0</v>
      </c>
      <c r="DL813" t="s">
        <v>3</v>
      </c>
      <c r="DM813">
        <v>0</v>
      </c>
      <c r="DN813" t="s">
        <v>3</v>
      </c>
      <c r="DO813">
        <v>0</v>
      </c>
    </row>
    <row r="814" spans="1:119" x14ac:dyDescent="0.2">
      <c r="A814">
        <f>ROW(Source!A482)</f>
        <v>482</v>
      </c>
      <c r="B814">
        <v>68582722</v>
      </c>
      <c r="C814">
        <v>68586508</v>
      </c>
      <c r="D814">
        <v>68303239</v>
      </c>
      <c r="E814">
        <v>1</v>
      </c>
      <c r="F814">
        <v>1</v>
      </c>
      <c r="G814">
        <v>33</v>
      </c>
      <c r="H814">
        <v>2</v>
      </c>
      <c r="I814" t="s">
        <v>2377</v>
      </c>
      <c r="J814" t="s">
        <v>2378</v>
      </c>
      <c r="K814" t="s">
        <v>2379</v>
      </c>
      <c r="L814">
        <v>1368</v>
      </c>
      <c r="N814">
        <v>1011</v>
      </c>
      <c r="O814" t="s">
        <v>341</v>
      </c>
      <c r="P814" t="s">
        <v>341</v>
      </c>
      <c r="Q814">
        <v>1</v>
      </c>
      <c r="W814">
        <v>0</v>
      </c>
      <c r="X814">
        <v>-1579076338</v>
      </c>
      <c r="Y814">
        <f t="shared" si="200"/>
        <v>2.64</v>
      </c>
      <c r="AA814">
        <v>0</v>
      </c>
      <c r="AB814">
        <v>10.55</v>
      </c>
      <c r="AC814">
        <v>0.15</v>
      </c>
      <c r="AD814">
        <v>0</v>
      </c>
      <c r="AE814">
        <v>0</v>
      </c>
      <c r="AF814">
        <v>10.55</v>
      </c>
      <c r="AG814">
        <v>0.15</v>
      </c>
      <c r="AH814">
        <v>0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1</v>
      </c>
      <c r="AP814">
        <v>0</v>
      </c>
      <c r="AQ814">
        <v>0</v>
      </c>
      <c r="AR814">
        <v>0</v>
      </c>
      <c r="AS814" t="s">
        <v>3</v>
      </c>
      <c r="AT814">
        <v>2.64</v>
      </c>
      <c r="AU814" t="s">
        <v>3</v>
      </c>
      <c r="AV814">
        <v>0</v>
      </c>
      <c r="AW814">
        <v>2</v>
      </c>
      <c r="AX814">
        <v>68621055</v>
      </c>
      <c r="AY814">
        <v>1</v>
      </c>
      <c r="AZ814">
        <v>0</v>
      </c>
      <c r="BA814">
        <v>821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CX814">
        <f>ROUND(Y814*Source!I482,9)</f>
        <v>0.2112</v>
      </c>
      <c r="CY814">
        <f>AB814</f>
        <v>10.55</v>
      </c>
      <c r="CZ814">
        <f>AF814</f>
        <v>10.55</v>
      </c>
      <c r="DA814">
        <f>AJ814</f>
        <v>1</v>
      </c>
      <c r="DB814">
        <f t="shared" si="201"/>
        <v>27.85</v>
      </c>
      <c r="DC814">
        <f t="shared" si="202"/>
        <v>0.4</v>
      </c>
      <c r="DD814" t="s">
        <v>3</v>
      </c>
      <c r="DE814" t="s">
        <v>3</v>
      </c>
      <c r="DF814">
        <f t="shared" si="196"/>
        <v>0</v>
      </c>
      <c r="DG814">
        <f t="shared" si="197"/>
        <v>2.23</v>
      </c>
      <c r="DH814">
        <f t="shared" si="198"/>
        <v>0.03</v>
      </c>
      <c r="DI814">
        <f t="shared" si="199"/>
        <v>0</v>
      </c>
      <c r="DJ814">
        <f>DG814</f>
        <v>2.23</v>
      </c>
      <c r="DK814">
        <v>0</v>
      </c>
      <c r="DL814" t="s">
        <v>3</v>
      </c>
      <c r="DM814">
        <v>0</v>
      </c>
      <c r="DN814" t="s">
        <v>3</v>
      </c>
      <c r="DO814">
        <v>0</v>
      </c>
    </row>
    <row r="815" spans="1:119" x14ac:dyDescent="0.2">
      <c r="A815">
        <f>ROW(Source!A482)</f>
        <v>482</v>
      </c>
      <c r="B815">
        <v>68582722</v>
      </c>
      <c r="C815">
        <v>68586508</v>
      </c>
      <c r="D815">
        <v>68305308</v>
      </c>
      <c r="E815">
        <v>1</v>
      </c>
      <c r="F815">
        <v>1</v>
      </c>
      <c r="G815">
        <v>33</v>
      </c>
      <c r="H815">
        <v>3</v>
      </c>
      <c r="I815" t="s">
        <v>2185</v>
      </c>
      <c r="J815" t="s">
        <v>2186</v>
      </c>
      <c r="K815" t="s">
        <v>2187</v>
      </c>
      <c r="L815">
        <v>1339</v>
      </c>
      <c r="N815">
        <v>1007</v>
      </c>
      <c r="O815" t="s">
        <v>666</v>
      </c>
      <c r="P815" t="s">
        <v>666</v>
      </c>
      <c r="Q815">
        <v>1</v>
      </c>
      <c r="W815">
        <v>0</v>
      </c>
      <c r="X815">
        <v>1035632843</v>
      </c>
      <c r="Y815">
        <f t="shared" si="200"/>
        <v>0.04</v>
      </c>
      <c r="AA815">
        <v>42.44</v>
      </c>
      <c r="AB815">
        <v>0</v>
      </c>
      <c r="AC815">
        <v>0</v>
      </c>
      <c r="AD815">
        <v>0</v>
      </c>
      <c r="AE815">
        <v>42.44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1</v>
      </c>
      <c r="AP815">
        <v>0</v>
      </c>
      <c r="AQ815">
        <v>0</v>
      </c>
      <c r="AR815">
        <v>0</v>
      </c>
      <c r="AS815" t="s">
        <v>3</v>
      </c>
      <c r="AT815">
        <v>0.04</v>
      </c>
      <c r="AU815" t="s">
        <v>3</v>
      </c>
      <c r="AV815">
        <v>0</v>
      </c>
      <c r="AW815">
        <v>2</v>
      </c>
      <c r="AX815">
        <v>68621056</v>
      </c>
      <c r="AY815">
        <v>1</v>
      </c>
      <c r="AZ815">
        <v>0</v>
      </c>
      <c r="BA815">
        <v>822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CX815">
        <f>ROUND(Y815*Source!I482,9)</f>
        <v>3.2000000000000002E-3</v>
      </c>
      <c r="CY815">
        <f>AA815</f>
        <v>42.44</v>
      </c>
      <c r="CZ815">
        <f>AE815</f>
        <v>42.44</v>
      </c>
      <c r="DA815">
        <f>AI815</f>
        <v>1</v>
      </c>
      <c r="DB815">
        <f t="shared" si="201"/>
        <v>1.7</v>
      </c>
      <c r="DC815">
        <f t="shared" si="202"/>
        <v>0</v>
      </c>
      <c r="DD815" t="s">
        <v>3</v>
      </c>
      <c r="DE815" t="s">
        <v>3</v>
      </c>
      <c r="DF815">
        <f t="shared" si="196"/>
        <v>0.14000000000000001</v>
      </c>
      <c r="DG815">
        <f t="shared" si="197"/>
        <v>0</v>
      </c>
      <c r="DH815">
        <f t="shared" si="198"/>
        <v>0</v>
      </c>
      <c r="DI815">
        <f t="shared" si="199"/>
        <v>0</v>
      </c>
      <c r="DJ815">
        <f>DF815</f>
        <v>0.14000000000000001</v>
      </c>
      <c r="DK815">
        <v>0</v>
      </c>
      <c r="DL815" t="s">
        <v>3</v>
      </c>
      <c r="DM815">
        <v>0</v>
      </c>
      <c r="DN815" t="s">
        <v>3</v>
      </c>
      <c r="DO815">
        <v>0</v>
      </c>
    </row>
    <row r="816" spans="1:119" x14ac:dyDescent="0.2">
      <c r="A816">
        <f>ROW(Source!A482)</f>
        <v>482</v>
      </c>
      <c r="B816">
        <v>68582722</v>
      </c>
      <c r="C816">
        <v>68586508</v>
      </c>
      <c r="D816">
        <v>68303612</v>
      </c>
      <c r="E816">
        <v>1</v>
      </c>
      <c r="F816">
        <v>1</v>
      </c>
      <c r="G816">
        <v>33</v>
      </c>
      <c r="H816">
        <v>3</v>
      </c>
      <c r="I816" t="s">
        <v>400</v>
      </c>
      <c r="J816" t="s">
        <v>403</v>
      </c>
      <c r="K816" t="s">
        <v>401</v>
      </c>
      <c r="L816">
        <v>1327</v>
      </c>
      <c r="N816">
        <v>1005</v>
      </c>
      <c r="O816" t="s">
        <v>402</v>
      </c>
      <c r="P816" t="s">
        <v>402</v>
      </c>
      <c r="Q816">
        <v>1</v>
      </c>
      <c r="W816">
        <v>0</v>
      </c>
      <c r="X816">
        <v>216204917</v>
      </c>
      <c r="Y816">
        <f t="shared" si="200"/>
        <v>11.2</v>
      </c>
      <c r="AA816">
        <v>622.76</v>
      </c>
      <c r="AB816">
        <v>0</v>
      </c>
      <c r="AC816">
        <v>0</v>
      </c>
      <c r="AD816">
        <v>0</v>
      </c>
      <c r="AE816">
        <v>622.76</v>
      </c>
      <c r="AF816">
        <v>0</v>
      </c>
      <c r="AG816">
        <v>0</v>
      </c>
      <c r="AH816">
        <v>0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1</v>
      </c>
      <c r="AP816">
        <v>0</v>
      </c>
      <c r="AQ816">
        <v>0</v>
      </c>
      <c r="AR816">
        <v>0</v>
      </c>
      <c r="AS816" t="s">
        <v>3</v>
      </c>
      <c r="AT816">
        <v>11.2</v>
      </c>
      <c r="AU816" t="s">
        <v>3</v>
      </c>
      <c r="AV816">
        <v>0</v>
      </c>
      <c r="AW816">
        <v>2</v>
      </c>
      <c r="AX816">
        <v>68621057</v>
      </c>
      <c r="AY816">
        <v>1</v>
      </c>
      <c r="AZ816">
        <v>0</v>
      </c>
      <c r="BA816">
        <v>823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CX816">
        <f>ROUND(Y816*Source!I482,9)</f>
        <v>0.89600000000000002</v>
      </c>
      <c r="CY816">
        <f>AA816</f>
        <v>622.76</v>
      </c>
      <c r="CZ816">
        <f>AE816</f>
        <v>622.76</v>
      </c>
      <c r="DA816">
        <f>AI816</f>
        <v>1</v>
      </c>
      <c r="DB816">
        <f t="shared" si="201"/>
        <v>6974.91</v>
      </c>
      <c r="DC816">
        <f t="shared" si="202"/>
        <v>0</v>
      </c>
      <c r="DD816" t="s">
        <v>3</v>
      </c>
      <c r="DE816" t="s">
        <v>3</v>
      </c>
      <c r="DF816">
        <f t="shared" si="196"/>
        <v>557.99</v>
      </c>
      <c r="DG816">
        <f t="shared" si="197"/>
        <v>0</v>
      </c>
      <c r="DH816">
        <f t="shared" si="198"/>
        <v>0</v>
      </c>
      <c r="DI816">
        <f t="shared" si="199"/>
        <v>0</v>
      </c>
      <c r="DJ816">
        <f>DF816</f>
        <v>557.99</v>
      </c>
      <c r="DK816">
        <v>0</v>
      </c>
      <c r="DL816" t="s">
        <v>3</v>
      </c>
      <c r="DM816">
        <v>0</v>
      </c>
      <c r="DN816" t="s">
        <v>3</v>
      </c>
      <c r="DO816">
        <v>0</v>
      </c>
    </row>
    <row r="817" spans="1:119" x14ac:dyDescent="0.2">
      <c r="A817">
        <f>ROW(Source!A482)</f>
        <v>482</v>
      </c>
      <c r="B817">
        <v>68582722</v>
      </c>
      <c r="C817">
        <v>68586508</v>
      </c>
      <c r="D817">
        <v>68306464</v>
      </c>
      <c r="E817">
        <v>1</v>
      </c>
      <c r="F817">
        <v>1</v>
      </c>
      <c r="G817">
        <v>33</v>
      </c>
      <c r="H817">
        <v>3</v>
      </c>
      <c r="I817" t="s">
        <v>2197</v>
      </c>
      <c r="J817" t="s">
        <v>2198</v>
      </c>
      <c r="K817" t="s">
        <v>2199</v>
      </c>
      <c r="L817">
        <v>1348</v>
      </c>
      <c r="N817">
        <v>1009</v>
      </c>
      <c r="O817" t="s">
        <v>550</v>
      </c>
      <c r="P817" t="s">
        <v>550</v>
      </c>
      <c r="Q817">
        <v>1000</v>
      </c>
      <c r="W817">
        <v>0</v>
      </c>
      <c r="X817">
        <v>-2049126727</v>
      </c>
      <c r="Y817">
        <f t="shared" si="200"/>
        <v>4.5999999999999999E-2</v>
      </c>
      <c r="AA817">
        <v>12292.81</v>
      </c>
      <c r="AB817">
        <v>0</v>
      </c>
      <c r="AC817">
        <v>0</v>
      </c>
      <c r="AD817">
        <v>0</v>
      </c>
      <c r="AE817">
        <v>12292.81</v>
      </c>
      <c r="AF817">
        <v>0</v>
      </c>
      <c r="AG817">
        <v>0</v>
      </c>
      <c r="AH817">
        <v>0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1</v>
      </c>
      <c r="AP817">
        <v>0</v>
      </c>
      <c r="AQ817">
        <v>0</v>
      </c>
      <c r="AR817">
        <v>0</v>
      </c>
      <c r="AS817" t="s">
        <v>3</v>
      </c>
      <c r="AT817">
        <v>4.5999999999999999E-2</v>
      </c>
      <c r="AU817" t="s">
        <v>3</v>
      </c>
      <c r="AV817">
        <v>0</v>
      </c>
      <c r="AW817">
        <v>2</v>
      </c>
      <c r="AX817">
        <v>68621058</v>
      </c>
      <c r="AY817">
        <v>1</v>
      </c>
      <c r="AZ817">
        <v>0</v>
      </c>
      <c r="BA817">
        <v>824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CX817">
        <f>ROUND(Y817*Source!I482,9)</f>
        <v>3.6800000000000001E-3</v>
      </c>
      <c r="CY817">
        <f>AA817</f>
        <v>12292.81</v>
      </c>
      <c r="CZ817">
        <f>AE817</f>
        <v>12292.81</v>
      </c>
      <c r="DA817">
        <f>AI817</f>
        <v>1</v>
      </c>
      <c r="DB817">
        <f t="shared" si="201"/>
        <v>565.47</v>
      </c>
      <c r="DC817">
        <f t="shared" si="202"/>
        <v>0</v>
      </c>
      <c r="DD817" t="s">
        <v>3</v>
      </c>
      <c r="DE817" t="s">
        <v>3</v>
      </c>
      <c r="DF817">
        <f t="shared" si="196"/>
        <v>45.24</v>
      </c>
      <c r="DG817">
        <f t="shared" si="197"/>
        <v>0</v>
      </c>
      <c r="DH817">
        <f t="shared" si="198"/>
        <v>0</v>
      </c>
      <c r="DI817">
        <f t="shared" si="199"/>
        <v>0</v>
      </c>
      <c r="DJ817">
        <f>DF817</f>
        <v>45.24</v>
      </c>
      <c r="DK817">
        <v>0</v>
      </c>
      <c r="DL817" t="s">
        <v>3</v>
      </c>
      <c r="DM817">
        <v>0</v>
      </c>
      <c r="DN817" t="s">
        <v>3</v>
      </c>
      <c r="DO817">
        <v>0</v>
      </c>
    </row>
    <row r="818" spans="1:119" x14ac:dyDescent="0.2">
      <c r="A818">
        <f>ROW(Source!A482)</f>
        <v>482</v>
      </c>
      <c r="B818">
        <v>68582722</v>
      </c>
      <c r="C818">
        <v>68586508</v>
      </c>
      <c r="D818">
        <v>68306466</v>
      </c>
      <c r="E818">
        <v>1</v>
      </c>
      <c r="F818">
        <v>1</v>
      </c>
      <c r="G818">
        <v>33</v>
      </c>
      <c r="H818">
        <v>3</v>
      </c>
      <c r="I818" t="s">
        <v>2200</v>
      </c>
      <c r="J818" t="s">
        <v>2201</v>
      </c>
      <c r="K818" t="s">
        <v>2202</v>
      </c>
      <c r="L818">
        <v>1348</v>
      </c>
      <c r="N818">
        <v>1009</v>
      </c>
      <c r="O818" t="s">
        <v>550</v>
      </c>
      <c r="P818" t="s">
        <v>550</v>
      </c>
      <c r="Q818">
        <v>1000</v>
      </c>
      <c r="W818">
        <v>0</v>
      </c>
      <c r="X818">
        <v>-1964085884</v>
      </c>
      <c r="Y818">
        <f t="shared" si="200"/>
        <v>4.8000000000000001E-2</v>
      </c>
      <c r="AA818">
        <v>59880.6</v>
      </c>
      <c r="AB818">
        <v>0</v>
      </c>
      <c r="AC818">
        <v>0</v>
      </c>
      <c r="AD818">
        <v>0</v>
      </c>
      <c r="AE818">
        <v>59880.6</v>
      </c>
      <c r="AF818">
        <v>0</v>
      </c>
      <c r="AG818">
        <v>0</v>
      </c>
      <c r="AH818">
        <v>0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1</v>
      </c>
      <c r="AP818">
        <v>0</v>
      </c>
      <c r="AQ818">
        <v>0</v>
      </c>
      <c r="AR818">
        <v>0</v>
      </c>
      <c r="AS818" t="s">
        <v>3</v>
      </c>
      <c r="AT818">
        <v>4.8000000000000001E-2</v>
      </c>
      <c r="AU818" t="s">
        <v>3</v>
      </c>
      <c r="AV818">
        <v>0</v>
      </c>
      <c r="AW818">
        <v>2</v>
      </c>
      <c r="AX818">
        <v>68621059</v>
      </c>
      <c r="AY818">
        <v>1</v>
      </c>
      <c r="AZ818">
        <v>0</v>
      </c>
      <c r="BA818">
        <v>825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CX818">
        <f>ROUND(Y818*Source!I482,9)</f>
        <v>3.8400000000000001E-3</v>
      </c>
      <c r="CY818">
        <f>AA818</f>
        <v>59880.6</v>
      </c>
      <c r="CZ818">
        <f>AE818</f>
        <v>59880.6</v>
      </c>
      <c r="DA818">
        <f>AI818</f>
        <v>1</v>
      </c>
      <c r="DB818">
        <f t="shared" si="201"/>
        <v>2874.27</v>
      </c>
      <c r="DC818">
        <f t="shared" si="202"/>
        <v>0</v>
      </c>
      <c r="DD818" t="s">
        <v>3</v>
      </c>
      <c r="DE818" t="s">
        <v>3</v>
      </c>
      <c r="DF818">
        <f t="shared" si="196"/>
        <v>229.94</v>
      </c>
      <c r="DG818">
        <f t="shared" si="197"/>
        <v>0</v>
      </c>
      <c r="DH818">
        <f t="shared" si="198"/>
        <v>0</v>
      </c>
      <c r="DI818">
        <f t="shared" si="199"/>
        <v>0</v>
      </c>
      <c r="DJ818">
        <f>DF818</f>
        <v>229.94</v>
      </c>
      <c r="DK818">
        <v>0</v>
      </c>
      <c r="DL818" t="s">
        <v>3</v>
      </c>
      <c r="DM818">
        <v>0</v>
      </c>
      <c r="DN818" t="s">
        <v>3</v>
      </c>
      <c r="DO818">
        <v>0</v>
      </c>
    </row>
    <row r="819" spans="1:119" x14ac:dyDescent="0.2">
      <c r="A819">
        <f>ROW(Source!A518)</f>
        <v>518</v>
      </c>
      <c r="B819">
        <v>68582722</v>
      </c>
      <c r="C819">
        <v>68619928</v>
      </c>
      <c r="D819">
        <v>68289694</v>
      </c>
      <c r="E819">
        <v>33</v>
      </c>
      <c r="F819">
        <v>1</v>
      </c>
      <c r="G819">
        <v>33</v>
      </c>
      <c r="H819">
        <v>1</v>
      </c>
      <c r="I819" t="s">
        <v>2072</v>
      </c>
      <c r="J819" t="s">
        <v>3</v>
      </c>
      <c r="K819" t="s">
        <v>2073</v>
      </c>
      <c r="L819">
        <v>1191</v>
      </c>
      <c r="N819">
        <v>1013</v>
      </c>
      <c r="O819" t="s">
        <v>2074</v>
      </c>
      <c r="P819" t="s">
        <v>2074</v>
      </c>
      <c r="Q819">
        <v>1</v>
      </c>
      <c r="W819">
        <v>0</v>
      </c>
      <c r="X819">
        <v>476480486</v>
      </c>
      <c r="Y819">
        <f>(AT819*0.2)</f>
        <v>0.19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1</v>
      </c>
      <c r="AP819">
        <v>1</v>
      </c>
      <c r="AQ819">
        <v>0</v>
      </c>
      <c r="AR819">
        <v>0</v>
      </c>
      <c r="AS819" t="s">
        <v>3</v>
      </c>
      <c r="AT819">
        <v>0.95</v>
      </c>
      <c r="AU819" t="s">
        <v>776</v>
      </c>
      <c r="AV819">
        <v>1</v>
      </c>
      <c r="AW819">
        <v>2</v>
      </c>
      <c r="AX819">
        <v>68621084</v>
      </c>
      <c r="AY819">
        <v>1</v>
      </c>
      <c r="AZ819">
        <v>0</v>
      </c>
      <c r="BA819">
        <v>826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CX819">
        <f>ROUND(Y819*Source!I518,9)</f>
        <v>0.19</v>
      </c>
      <c r="CY819">
        <f>AD819</f>
        <v>0</v>
      </c>
      <c r="CZ819">
        <f>AH819</f>
        <v>0</v>
      </c>
      <c r="DA819">
        <f>AL819</f>
        <v>1</v>
      </c>
      <c r="DB819">
        <f>ROUND((ROUND(AT819*CZ819,2)*0.2),6)</f>
        <v>0</v>
      </c>
      <c r="DC819">
        <f>ROUND((ROUND(AT819*AG819,2)*0.2),6)</f>
        <v>0</v>
      </c>
      <c r="DD819" t="s">
        <v>3</v>
      </c>
      <c r="DE819" t="s">
        <v>3</v>
      </c>
      <c r="DF819">
        <f t="shared" si="196"/>
        <v>0</v>
      </c>
      <c r="DG819">
        <f t="shared" si="197"/>
        <v>0</v>
      </c>
      <c r="DH819">
        <f t="shared" si="198"/>
        <v>0</v>
      </c>
      <c r="DI819">
        <f t="shared" si="199"/>
        <v>0</v>
      </c>
      <c r="DJ819">
        <f>DI819</f>
        <v>0</v>
      </c>
      <c r="DK819">
        <v>0</v>
      </c>
      <c r="DL819" t="s">
        <v>3</v>
      </c>
      <c r="DM819">
        <v>0</v>
      </c>
      <c r="DN819" t="s">
        <v>3</v>
      </c>
      <c r="DO819">
        <v>0</v>
      </c>
    </row>
    <row r="820" spans="1:119" x14ac:dyDescent="0.2">
      <c r="A820">
        <f>ROW(Source!A518)</f>
        <v>518</v>
      </c>
      <c r="B820">
        <v>68582722</v>
      </c>
      <c r="C820">
        <v>68619928</v>
      </c>
      <c r="D820">
        <v>68305470</v>
      </c>
      <c r="E820">
        <v>1</v>
      </c>
      <c r="F820">
        <v>1</v>
      </c>
      <c r="G820">
        <v>33</v>
      </c>
      <c r="H820">
        <v>3</v>
      </c>
      <c r="I820" t="s">
        <v>2660</v>
      </c>
      <c r="J820" t="s">
        <v>2661</v>
      </c>
      <c r="K820" t="s">
        <v>2662</v>
      </c>
      <c r="L820">
        <v>1348</v>
      </c>
      <c r="N820">
        <v>1009</v>
      </c>
      <c r="O820" t="s">
        <v>550</v>
      </c>
      <c r="P820" t="s">
        <v>550</v>
      </c>
      <c r="Q820">
        <v>1000</v>
      </c>
      <c r="W820">
        <v>0</v>
      </c>
      <c r="X820">
        <v>1844488473</v>
      </c>
      <c r="Y820">
        <f t="shared" ref="Y820:Y838" si="203">AT820</f>
        <v>4.0000000000000002E-4</v>
      </c>
      <c r="AA820">
        <v>379660.3</v>
      </c>
      <c r="AB820">
        <v>0</v>
      </c>
      <c r="AC820">
        <v>0</v>
      </c>
      <c r="AD820">
        <v>0</v>
      </c>
      <c r="AE820">
        <v>379660.3</v>
      </c>
      <c r="AF820">
        <v>0</v>
      </c>
      <c r="AG820">
        <v>0</v>
      </c>
      <c r="AH820">
        <v>0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1</v>
      </c>
      <c r="AP820">
        <v>1</v>
      </c>
      <c r="AQ820">
        <v>0</v>
      </c>
      <c r="AR820">
        <v>0</v>
      </c>
      <c r="AS820" t="s">
        <v>3</v>
      </c>
      <c r="AT820">
        <v>4.0000000000000002E-4</v>
      </c>
      <c r="AU820" t="s">
        <v>3</v>
      </c>
      <c r="AV820">
        <v>0</v>
      </c>
      <c r="AW820">
        <v>2</v>
      </c>
      <c r="AX820">
        <v>68621085</v>
      </c>
      <c r="AY820">
        <v>1</v>
      </c>
      <c r="AZ820">
        <v>2048</v>
      </c>
      <c r="BA820">
        <v>827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CX820">
        <f>ROUND(Y820*Source!I518,9)</f>
        <v>4.0000000000000002E-4</v>
      </c>
      <c r="CY820">
        <f>AA820</f>
        <v>379660.3</v>
      </c>
      <c r="CZ820">
        <f>AE820</f>
        <v>379660.3</v>
      </c>
      <c r="DA820">
        <f>AI820</f>
        <v>1</v>
      </c>
      <c r="DB820">
        <f>ROUND((ROUND(AT820*CZ820,2)*0),6)</f>
        <v>0</v>
      </c>
      <c r="DC820">
        <f t="shared" ref="DC820:DC838" si="204">ROUND(ROUND(AT820*AG820,2),6)</f>
        <v>0</v>
      </c>
      <c r="DD820" t="s">
        <v>347</v>
      </c>
      <c r="DE820" t="s">
        <v>3</v>
      </c>
      <c r="DF820">
        <f>ROUND((ROUND(AE820,2)*0)*CX820,2)</f>
        <v>0</v>
      </c>
      <c r="DG820">
        <f>ROUND((ROUND(AF820,2)*0)*CX820,2)</f>
        <v>0</v>
      </c>
      <c r="DH820">
        <f t="shared" si="198"/>
        <v>0</v>
      </c>
      <c r="DI820">
        <f>ROUND((ROUND(AH820,2)*0)*CX820,2)</f>
        <v>0</v>
      </c>
      <c r="DJ820">
        <f>DF820</f>
        <v>0</v>
      </c>
      <c r="DK820">
        <v>0</v>
      </c>
      <c r="DL820" t="s">
        <v>3</v>
      </c>
      <c r="DM820">
        <v>0</v>
      </c>
      <c r="DN820" t="s">
        <v>3</v>
      </c>
      <c r="DO820">
        <v>0</v>
      </c>
    </row>
    <row r="821" spans="1:119" x14ac:dyDescent="0.2">
      <c r="A821">
        <f>ROW(Source!A518)</f>
        <v>518</v>
      </c>
      <c r="B821">
        <v>68582722</v>
      </c>
      <c r="C821">
        <v>68619928</v>
      </c>
      <c r="D821">
        <v>68305348</v>
      </c>
      <c r="E821">
        <v>1</v>
      </c>
      <c r="F821">
        <v>1</v>
      </c>
      <c r="G821">
        <v>33</v>
      </c>
      <c r="H821">
        <v>3</v>
      </c>
      <c r="I821" t="s">
        <v>2663</v>
      </c>
      <c r="J821" t="s">
        <v>2664</v>
      </c>
      <c r="K821" t="s">
        <v>2665</v>
      </c>
      <c r="L821">
        <v>1348</v>
      </c>
      <c r="N821">
        <v>1009</v>
      </c>
      <c r="O821" t="s">
        <v>550</v>
      </c>
      <c r="P821" t="s">
        <v>550</v>
      </c>
      <c r="Q821">
        <v>1000</v>
      </c>
      <c r="W821">
        <v>0</v>
      </c>
      <c r="X821">
        <v>-1147525183</v>
      </c>
      <c r="Y821">
        <f t="shared" si="203"/>
        <v>1.2E-4</v>
      </c>
      <c r="AA821">
        <v>215191.22</v>
      </c>
      <c r="AB821">
        <v>0</v>
      </c>
      <c r="AC821">
        <v>0</v>
      </c>
      <c r="AD821">
        <v>0</v>
      </c>
      <c r="AE821">
        <v>215191.22</v>
      </c>
      <c r="AF821">
        <v>0</v>
      </c>
      <c r="AG821">
        <v>0</v>
      </c>
      <c r="AH821">
        <v>0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1</v>
      </c>
      <c r="AP821">
        <v>1</v>
      </c>
      <c r="AQ821">
        <v>0</v>
      </c>
      <c r="AR821">
        <v>0</v>
      </c>
      <c r="AS821" t="s">
        <v>3</v>
      </c>
      <c r="AT821">
        <v>1.2E-4</v>
      </c>
      <c r="AU821" t="s">
        <v>3</v>
      </c>
      <c r="AV821">
        <v>0</v>
      </c>
      <c r="AW821">
        <v>2</v>
      </c>
      <c r="AX821">
        <v>68621086</v>
      </c>
      <c r="AY821">
        <v>1</v>
      </c>
      <c r="AZ821">
        <v>2048</v>
      </c>
      <c r="BA821">
        <v>828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CX821">
        <f>ROUND(Y821*Source!I518,9)</f>
        <v>1.2E-4</v>
      </c>
      <c r="CY821">
        <f>AA821</f>
        <v>215191.22</v>
      </c>
      <c r="CZ821">
        <f>AE821</f>
        <v>215191.22</v>
      </c>
      <c r="DA821">
        <f>AI821</f>
        <v>1</v>
      </c>
      <c r="DB821">
        <f>ROUND((ROUND(AT821*CZ821,2)*0),6)</f>
        <v>0</v>
      </c>
      <c r="DC821">
        <f t="shared" si="204"/>
        <v>0</v>
      </c>
      <c r="DD821" t="s">
        <v>347</v>
      </c>
      <c r="DE821" t="s">
        <v>3</v>
      </c>
      <c r="DF821">
        <f>ROUND((ROUND(AE821,2)*0)*CX821,2)</f>
        <v>0</v>
      </c>
      <c r="DG821">
        <f>ROUND((ROUND(AF821,2)*0)*CX821,2)</f>
        <v>0</v>
      </c>
      <c r="DH821">
        <f t="shared" si="198"/>
        <v>0</v>
      </c>
      <c r="DI821">
        <f>ROUND((ROUND(AH821,2)*0)*CX821,2)</f>
        <v>0</v>
      </c>
      <c r="DJ821">
        <f>DF821</f>
        <v>0</v>
      </c>
      <c r="DK821">
        <v>0</v>
      </c>
      <c r="DL821" t="s">
        <v>3</v>
      </c>
      <c r="DM821">
        <v>0</v>
      </c>
      <c r="DN821" t="s">
        <v>3</v>
      </c>
      <c r="DO821">
        <v>0</v>
      </c>
    </row>
    <row r="822" spans="1:119" x14ac:dyDescent="0.2">
      <c r="A822">
        <f>ROW(Source!A519)</f>
        <v>519</v>
      </c>
      <c r="B822">
        <v>68582722</v>
      </c>
      <c r="C822">
        <v>68619861</v>
      </c>
      <c r="D822">
        <v>68289694</v>
      </c>
      <c r="E822">
        <v>33</v>
      </c>
      <c r="F822">
        <v>1</v>
      </c>
      <c r="G822">
        <v>33</v>
      </c>
      <c r="H822">
        <v>1</v>
      </c>
      <c r="I822" t="s">
        <v>2072</v>
      </c>
      <c r="J822" t="s">
        <v>3</v>
      </c>
      <c r="K822" t="s">
        <v>2073</v>
      </c>
      <c r="L822">
        <v>1191</v>
      </c>
      <c r="N822">
        <v>1013</v>
      </c>
      <c r="O822" t="s">
        <v>2074</v>
      </c>
      <c r="P822" t="s">
        <v>2074</v>
      </c>
      <c r="Q822">
        <v>1</v>
      </c>
      <c r="W822">
        <v>0</v>
      </c>
      <c r="X822">
        <v>476480486</v>
      </c>
      <c r="Y822">
        <f t="shared" si="203"/>
        <v>0.95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1</v>
      </c>
      <c r="AP822">
        <v>0</v>
      </c>
      <c r="AQ822">
        <v>0</v>
      </c>
      <c r="AR822">
        <v>0</v>
      </c>
      <c r="AS822" t="s">
        <v>3</v>
      </c>
      <c r="AT822">
        <v>0.95</v>
      </c>
      <c r="AU822" t="s">
        <v>3</v>
      </c>
      <c r="AV822">
        <v>1</v>
      </c>
      <c r="AW822">
        <v>2</v>
      </c>
      <c r="AX822">
        <v>68621088</v>
      </c>
      <c r="AY822">
        <v>1</v>
      </c>
      <c r="AZ822">
        <v>0</v>
      </c>
      <c r="BA822">
        <v>830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CX822">
        <f>ROUND(Y822*Source!I519,9)</f>
        <v>0.95</v>
      </c>
      <c r="CY822">
        <f>AD822</f>
        <v>0</v>
      </c>
      <c r="CZ822">
        <f>AH822</f>
        <v>0</v>
      </c>
      <c r="DA822">
        <f>AL822</f>
        <v>1</v>
      </c>
      <c r="DB822">
        <f t="shared" ref="DB822:DB838" si="205">ROUND(ROUND(AT822*CZ822,2),6)</f>
        <v>0</v>
      </c>
      <c r="DC822">
        <f t="shared" si="204"/>
        <v>0</v>
      </c>
      <c r="DD822" t="s">
        <v>3</v>
      </c>
      <c r="DE822" t="s">
        <v>3</v>
      </c>
      <c r="DF822">
        <f t="shared" ref="DF822:DF885" si="206">ROUND(ROUND(AE822,2)*CX822,2)</f>
        <v>0</v>
      </c>
      <c r="DG822">
        <f t="shared" ref="DG822:DG885" si="207">ROUND(ROUND(AF822,2)*CX822,2)</f>
        <v>0</v>
      </c>
      <c r="DH822">
        <f t="shared" si="198"/>
        <v>0</v>
      </c>
      <c r="DI822">
        <f t="shared" ref="DI822:DI885" si="208">ROUND(ROUND(AH822,2)*CX822,2)</f>
        <v>0</v>
      </c>
      <c r="DJ822">
        <f>DI822</f>
        <v>0</v>
      </c>
      <c r="DK822">
        <v>0</v>
      </c>
      <c r="DL822" t="s">
        <v>3</v>
      </c>
      <c r="DM822">
        <v>0</v>
      </c>
      <c r="DN822" t="s">
        <v>3</v>
      </c>
      <c r="DO822">
        <v>0</v>
      </c>
    </row>
    <row r="823" spans="1:119" x14ac:dyDescent="0.2">
      <c r="A823">
        <f>ROW(Source!A519)</f>
        <v>519</v>
      </c>
      <c r="B823">
        <v>68582722</v>
      </c>
      <c r="C823">
        <v>68619861</v>
      </c>
      <c r="D823">
        <v>68305470</v>
      </c>
      <c r="E823">
        <v>1</v>
      </c>
      <c r="F823">
        <v>1</v>
      </c>
      <c r="G823">
        <v>33</v>
      </c>
      <c r="H823">
        <v>3</v>
      </c>
      <c r="I823" t="s">
        <v>2660</v>
      </c>
      <c r="J823" t="s">
        <v>2661</v>
      </c>
      <c r="K823" t="s">
        <v>2662</v>
      </c>
      <c r="L823">
        <v>1348</v>
      </c>
      <c r="N823">
        <v>1009</v>
      </c>
      <c r="O823" t="s">
        <v>550</v>
      </c>
      <c r="P823" t="s">
        <v>550</v>
      </c>
      <c r="Q823">
        <v>1000</v>
      </c>
      <c r="W823">
        <v>0</v>
      </c>
      <c r="X823">
        <v>1844488473</v>
      </c>
      <c r="Y823">
        <f t="shared" si="203"/>
        <v>4.0000000000000002E-4</v>
      </c>
      <c r="AA823">
        <v>379660.3</v>
      </c>
      <c r="AB823">
        <v>0</v>
      </c>
      <c r="AC823">
        <v>0</v>
      </c>
      <c r="AD823">
        <v>0</v>
      </c>
      <c r="AE823">
        <v>379660.3</v>
      </c>
      <c r="AF823">
        <v>0</v>
      </c>
      <c r="AG823">
        <v>0</v>
      </c>
      <c r="AH823">
        <v>0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1</v>
      </c>
      <c r="AP823">
        <v>0</v>
      </c>
      <c r="AQ823">
        <v>0</v>
      </c>
      <c r="AR823">
        <v>0</v>
      </c>
      <c r="AS823" t="s">
        <v>3</v>
      </c>
      <c r="AT823">
        <v>4.0000000000000002E-4</v>
      </c>
      <c r="AU823" t="s">
        <v>3</v>
      </c>
      <c r="AV823">
        <v>0</v>
      </c>
      <c r="AW823">
        <v>2</v>
      </c>
      <c r="AX823">
        <v>68621089</v>
      </c>
      <c r="AY823">
        <v>1</v>
      </c>
      <c r="AZ823">
        <v>0</v>
      </c>
      <c r="BA823">
        <v>831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CX823">
        <f>ROUND(Y823*Source!I519,9)</f>
        <v>4.0000000000000002E-4</v>
      </c>
      <c r="CY823">
        <f>AA823</f>
        <v>379660.3</v>
      </c>
      <c r="CZ823">
        <f>AE823</f>
        <v>379660.3</v>
      </c>
      <c r="DA823">
        <f>AI823</f>
        <v>1</v>
      </c>
      <c r="DB823">
        <f t="shared" si="205"/>
        <v>151.86000000000001</v>
      </c>
      <c r="DC823">
        <f t="shared" si="204"/>
        <v>0</v>
      </c>
      <c r="DD823" t="s">
        <v>3</v>
      </c>
      <c r="DE823" t="s">
        <v>3</v>
      </c>
      <c r="DF823">
        <f t="shared" si="206"/>
        <v>151.86000000000001</v>
      </c>
      <c r="DG823">
        <f t="shared" si="207"/>
        <v>0</v>
      </c>
      <c r="DH823">
        <f t="shared" si="198"/>
        <v>0</v>
      </c>
      <c r="DI823">
        <f t="shared" si="208"/>
        <v>0</v>
      </c>
      <c r="DJ823">
        <f>DF823</f>
        <v>151.86000000000001</v>
      </c>
      <c r="DK823">
        <v>0</v>
      </c>
      <c r="DL823" t="s">
        <v>3</v>
      </c>
      <c r="DM823">
        <v>0</v>
      </c>
      <c r="DN823" t="s">
        <v>3</v>
      </c>
      <c r="DO823">
        <v>0</v>
      </c>
    </row>
    <row r="824" spans="1:119" x14ac:dyDescent="0.2">
      <c r="A824">
        <f>ROW(Source!A519)</f>
        <v>519</v>
      </c>
      <c r="B824">
        <v>68582722</v>
      </c>
      <c r="C824">
        <v>68619861</v>
      </c>
      <c r="D824">
        <v>68305348</v>
      </c>
      <c r="E824">
        <v>1</v>
      </c>
      <c r="F824">
        <v>1</v>
      </c>
      <c r="G824">
        <v>33</v>
      </c>
      <c r="H824">
        <v>3</v>
      </c>
      <c r="I824" t="s">
        <v>2663</v>
      </c>
      <c r="J824" t="s">
        <v>2664</v>
      </c>
      <c r="K824" t="s">
        <v>2665</v>
      </c>
      <c r="L824">
        <v>1348</v>
      </c>
      <c r="N824">
        <v>1009</v>
      </c>
      <c r="O824" t="s">
        <v>550</v>
      </c>
      <c r="P824" t="s">
        <v>550</v>
      </c>
      <c r="Q824">
        <v>1000</v>
      </c>
      <c r="W824">
        <v>0</v>
      </c>
      <c r="X824">
        <v>-1147525183</v>
      </c>
      <c r="Y824">
        <f t="shared" si="203"/>
        <v>1.2E-4</v>
      </c>
      <c r="AA824">
        <v>215191.22</v>
      </c>
      <c r="AB824">
        <v>0</v>
      </c>
      <c r="AC824">
        <v>0</v>
      </c>
      <c r="AD824">
        <v>0</v>
      </c>
      <c r="AE824">
        <v>215191.22</v>
      </c>
      <c r="AF824">
        <v>0</v>
      </c>
      <c r="AG824">
        <v>0</v>
      </c>
      <c r="AH824">
        <v>0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1</v>
      </c>
      <c r="AP824">
        <v>0</v>
      </c>
      <c r="AQ824">
        <v>0</v>
      </c>
      <c r="AR824">
        <v>0</v>
      </c>
      <c r="AS824" t="s">
        <v>3</v>
      </c>
      <c r="AT824">
        <v>1.2E-4</v>
      </c>
      <c r="AU824" t="s">
        <v>3</v>
      </c>
      <c r="AV824">
        <v>0</v>
      </c>
      <c r="AW824">
        <v>2</v>
      </c>
      <c r="AX824">
        <v>68621090</v>
      </c>
      <c r="AY824">
        <v>1</v>
      </c>
      <c r="AZ824">
        <v>0</v>
      </c>
      <c r="BA824">
        <v>832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CX824">
        <f>ROUND(Y824*Source!I519,9)</f>
        <v>1.2E-4</v>
      </c>
      <c r="CY824">
        <f>AA824</f>
        <v>215191.22</v>
      </c>
      <c r="CZ824">
        <f>AE824</f>
        <v>215191.22</v>
      </c>
      <c r="DA824">
        <f>AI824</f>
        <v>1</v>
      </c>
      <c r="DB824">
        <f t="shared" si="205"/>
        <v>25.82</v>
      </c>
      <c r="DC824">
        <f t="shared" si="204"/>
        <v>0</v>
      </c>
      <c r="DD824" t="s">
        <v>3</v>
      </c>
      <c r="DE824" t="s">
        <v>3</v>
      </c>
      <c r="DF824">
        <f t="shared" si="206"/>
        <v>25.82</v>
      </c>
      <c r="DG824">
        <f t="shared" si="207"/>
        <v>0</v>
      </c>
      <c r="DH824">
        <f t="shared" si="198"/>
        <v>0</v>
      </c>
      <c r="DI824">
        <f t="shared" si="208"/>
        <v>0</v>
      </c>
      <c r="DJ824">
        <f>DF824</f>
        <v>25.82</v>
      </c>
      <c r="DK824">
        <v>0</v>
      </c>
      <c r="DL824" t="s">
        <v>3</v>
      </c>
      <c r="DM824">
        <v>0</v>
      </c>
      <c r="DN824" t="s">
        <v>3</v>
      </c>
      <c r="DO824">
        <v>0</v>
      </c>
    </row>
    <row r="825" spans="1:119" x14ac:dyDescent="0.2">
      <c r="A825">
        <f>ROW(Source!A521)</f>
        <v>521</v>
      </c>
      <c r="B825">
        <v>68582722</v>
      </c>
      <c r="C825">
        <v>68586936</v>
      </c>
      <c r="D825">
        <v>68289694</v>
      </c>
      <c r="E825">
        <v>33</v>
      </c>
      <c r="F825">
        <v>1</v>
      </c>
      <c r="G825">
        <v>33</v>
      </c>
      <c r="H825">
        <v>1</v>
      </c>
      <c r="I825" t="s">
        <v>2072</v>
      </c>
      <c r="J825" t="s">
        <v>3</v>
      </c>
      <c r="K825" t="s">
        <v>2073</v>
      </c>
      <c r="L825">
        <v>1191</v>
      </c>
      <c r="N825">
        <v>1013</v>
      </c>
      <c r="O825" t="s">
        <v>2074</v>
      </c>
      <c r="P825" t="s">
        <v>2074</v>
      </c>
      <c r="Q825">
        <v>1</v>
      </c>
      <c r="W825">
        <v>0</v>
      </c>
      <c r="X825">
        <v>476480486</v>
      </c>
      <c r="Y825">
        <f t="shared" si="203"/>
        <v>15.86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1</v>
      </c>
      <c r="AP825">
        <v>0</v>
      </c>
      <c r="AQ825">
        <v>0</v>
      </c>
      <c r="AR825">
        <v>0</v>
      </c>
      <c r="AS825" t="s">
        <v>3</v>
      </c>
      <c r="AT825">
        <v>15.86</v>
      </c>
      <c r="AU825" t="s">
        <v>3</v>
      </c>
      <c r="AV825">
        <v>1</v>
      </c>
      <c r="AW825">
        <v>2</v>
      </c>
      <c r="AX825">
        <v>68621092</v>
      </c>
      <c r="AY825">
        <v>1</v>
      </c>
      <c r="AZ825">
        <v>0</v>
      </c>
      <c r="BA825">
        <v>834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CX825">
        <f>ROUND(Y825*Source!I521,9)</f>
        <v>1.5860000000000001</v>
      </c>
      <c r="CY825">
        <f>AD825</f>
        <v>0</v>
      </c>
      <c r="CZ825">
        <f>AH825</f>
        <v>0</v>
      </c>
      <c r="DA825">
        <f>AL825</f>
        <v>1</v>
      </c>
      <c r="DB825">
        <f t="shared" si="205"/>
        <v>0</v>
      </c>
      <c r="DC825">
        <f t="shared" si="204"/>
        <v>0</v>
      </c>
      <c r="DD825" t="s">
        <v>3</v>
      </c>
      <c r="DE825" t="s">
        <v>3</v>
      </c>
      <c r="DF825">
        <f t="shared" si="206"/>
        <v>0</v>
      </c>
      <c r="DG825">
        <f t="shared" si="207"/>
        <v>0</v>
      </c>
      <c r="DH825">
        <f t="shared" si="198"/>
        <v>0</v>
      </c>
      <c r="DI825">
        <f t="shared" si="208"/>
        <v>0</v>
      </c>
      <c r="DJ825">
        <f>DI825</f>
        <v>0</v>
      </c>
      <c r="DK825">
        <v>0</v>
      </c>
      <c r="DL825" t="s">
        <v>3</v>
      </c>
      <c r="DM825">
        <v>0</v>
      </c>
      <c r="DN825" t="s">
        <v>3</v>
      </c>
      <c r="DO825">
        <v>0</v>
      </c>
    </row>
    <row r="826" spans="1:119" x14ac:dyDescent="0.2">
      <c r="A826">
        <f>ROW(Source!A521)</f>
        <v>521</v>
      </c>
      <c r="B826">
        <v>68582722</v>
      </c>
      <c r="C826">
        <v>68586936</v>
      </c>
      <c r="D826">
        <v>68303351</v>
      </c>
      <c r="E826">
        <v>1</v>
      </c>
      <c r="F826">
        <v>1</v>
      </c>
      <c r="G826">
        <v>33</v>
      </c>
      <c r="H826">
        <v>3</v>
      </c>
      <c r="I826" t="s">
        <v>2666</v>
      </c>
      <c r="J826" t="s">
        <v>2667</v>
      </c>
      <c r="K826" t="s">
        <v>2668</v>
      </c>
      <c r="L826">
        <v>1348</v>
      </c>
      <c r="N826">
        <v>1009</v>
      </c>
      <c r="O826" t="s">
        <v>550</v>
      </c>
      <c r="P826" t="s">
        <v>550</v>
      </c>
      <c r="Q826">
        <v>1000</v>
      </c>
      <c r="W826">
        <v>0</v>
      </c>
      <c r="X826">
        <v>-1035828877</v>
      </c>
      <c r="Y826">
        <f t="shared" si="203"/>
        <v>0.25</v>
      </c>
      <c r="AA826">
        <v>36958.54</v>
      </c>
      <c r="AB826">
        <v>0</v>
      </c>
      <c r="AC826">
        <v>0</v>
      </c>
      <c r="AD826">
        <v>0</v>
      </c>
      <c r="AE826">
        <v>36958.54</v>
      </c>
      <c r="AF826">
        <v>0</v>
      </c>
      <c r="AG826">
        <v>0</v>
      </c>
      <c r="AH826">
        <v>0</v>
      </c>
      <c r="AI826">
        <v>1</v>
      </c>
      <c r="AJ826">
        <v>1</v>
      </c>
      <c r="AK826">
        <v>1</v>
      </c>
      <c r="AL826">
        <v>1</v>
      </c>
      <c r="AM826">
        <v>-2</v>
      </c>
      <c r="AN826">
        <v>0</v>
      </c>
      <c r="AO826">
        <v>1</v>
      </c>
      <c r="AP826">
        <v>0</v>
      </c>
      <c r="AQ826">
        <v>0</v>
      </c>
      <c r="AR826">
        <v>0</v>
      </c>
      <c r="AS826" t="s">
        <v>3</v>
      </c>
      <c r="AT826">
        <v>0.25</v>
      </c>
      <c r="AU826" t="s">
        <v>3</v>
      </c>
      <c r="AV826">
        <v>0</v>
      </c>
      <c r="AW826">
        <v>2</v>
      </c>
      <c r="AX826">
        <v>68621093</v>
      </c>
      <c r="AY826">
        <v>1</v>
      </c>
      <c r="AZ826">
        <v>0</v>
      </c>
      <c r="BA826">
        <v>835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CX826">
        <f>ROUND(Y826*Source!I521,9)</f>
        <v>2.5000000000000001E-2</v>
      </c>
      <c r="CY826">
        <f>AA826</f>
        <v>36958.54</v>
      </c>
      <c r="CZ826">
        <f>AE826</f>
        <v>36958.54</v>
      </c>
      <c r="DA826">
        <f>AI826</f>
        <v>1</v>
      </c>
      <c r="DB826">
        <f t="shared" si="205"/>
        <v>9239.64</v>
      </c>
      <c r="DC826">
        <f t="shared" si="204"/>
        <v>0</v>
      </c>
      <c r="DD826" t="s">
        <v>3</v>
      </c>
      <c r="DE826" t="s">
        <v>3</v>
      </c>
      <c r="DF826">
        <f t="shared" si="206"/>
        <v>923.96</v>
      </c>
      <c r="DG826">
        <f t="shared" si="207"/>
        <v>0</v>
      </c>
      <c r="DH826">
        <f t="shared" si="198"/>
        <v>0</v>
      </c>
      <c r="DI826">
        <f t="shared" si="208"/>
        <v>0</v>
      </c>
      <c r="DJ826">
        <f>DF826</f>
        <v>923.96</v>
      </c>
      <c r="DK826">
        <v>0</v>
      </c>
      <c r="DL826" t="s">
        <v>3</v>
      </c>
      <c r="DM826">
        <v>0</v>
      </c>
      <c r="DN826" t="s">
        <v>3</v>
      </c>
      <c r="DO826">
        <v>0</v>
      </c>
    </row>
    <row r="827" spans="1:119" x14ac:dyDescent="0.2">
      <c r="A827">
        <f>ROW(Source!A522)</f>
        <v>522</v>
      </c>
      <c r="B827">
        <v>68582722</v>
      </c>
      <c r="C827">
        <v>68586941</v>
      </c>
      <c r="D827">
        <v>68289694</v>
      </c>
      <c r="E827">
        <v>33</v>
      </c>
      <c r="F827">
        <v>1</v>
      </c>
      <c r="G827">
        <v>33</v>
      </c>
      <c r="H827">
        <v>1</v>
      </c>
      <c r="I827" t="s">
        <v>2072</v>
      </c>
      <c r="J827" t="s">
        <v>3</v>
      </c>
      <c r="K827" t="s">
        <v>2073</v>
      </c>
      <c r="L827">
        <v>1191</v>
      </c>
      <c r="N827">
        <v>1013</v>
      </c>
      <c r="O827" t="s">
        <v>2074</v>
      </c>
      <c r="P827" t="s">
        <v>2074</v>
      </c>
      <c r="Q827">
        <v>1</v>
      </c>
      <c r="W827">
        <v>0</v>
      </c>
      <c r="X827">
        <v>476480486</v>
      </c>
      <c r="Y827">
        <f t="shared" si="203"/>
        <v>120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1</v>
      </c>
      <c r="AJ827">
        <v>1</v>
      </c>
      <c r="AK827">
        <v>1</v>
      </c>
      <c r="AL827">
        <v>1</v>
      </c>
      <c r="AM827">
        <v>-2</v>
      </c>
      <c r="AN827">
        <v>0</v>
      </c>
      <c r="AO827">
        <v>1</v>
      </c>
      <c r="AP827">
        <v>0</v>
      </c>
      <c r="AQ827">
        <v>0</v>
      </c>
      <c r="AR827">
        <v>0</v>
      </c>
      <c r="AS827" t="s">
        <v>3</v>
      </c>
      <c r="AT827">
        <v>120</v>
      </c>
      <c r="AU827" t="s">
        <v>3</v>
      </c>
      <c r="AV827">
        <v>1</v>
      </c>
      <c r="AW827">
        <v>2</v>
      </c>
      <c r="AX827">
        <v>68621094</v>
      </c>
      <c r="AY827">
        <v>1</v>
      </c>
      <c r="AZ827">
        <v>0</v>
      </c>
      <c r="BA827">
        <v>836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CX827">
        <f>ROUND(Y827*Source!I522,9)</f>
        <v>0.6</v>
      </c>
      <c r="CY827">
        <f>AD827</f>
        <v>0</v>
      </c>
      <c r="CZ827">
        <f>AH827</f>
        <v>0</v>
      </c>
      <c r="DA827">
        <f>AL827</f>
        <v>1</v>
      </c>
      <c r="DB827">
        <f t="shared" si="205"/>
        <v>0</v>
      </c>
      <c r="DC827">
        <f t="shared" si="204"/>
        <v>0</v>
      </c>
      <c r="DD827" t="s">
        <v>3</v>
      </c>
      <c r="DE827" t="s">
        <v>3</v>
      </c>
      <c r="DF827">
        <f t="shared" si="206"/>
        <v>0</v>
      </c>
      <c r="DG827">
        <f t="shared" si="207"/>
        <v>0</v>
      </c>
      <c r="DH827">
        <f t="shared" si="198"/>
        <v>0</v>
      </c>
      <c r="DI827">
        <f t="shared" si="208"/>
        <v>0</v>
      </c>
      <c r="DJ827">
        <f>DI827</f>
        <v>0</v>
      </c>
      <c r="DK827">
        <v>0</v>
      </c>
      <c r="DL827" t="s">
        <v>3</v>
      </c>
      <c r="DM827">
        <v>0</v>
      </c>
      <c r="DN827" t="s">
        <v>3</v>
      </c>
      <c r="DO827">
        <v>0</v>
      </c>
    </row>
    <row r="828" spans="1:119" x14ac:dyDescent="0.2">
      <c r="A828">
        <f>ROW(Source!A522)</f>
        <v>522</v>
      </c>
      <c r="B828">
        <v>68582722</v>
      </c>
      <c r="C828">
        <v>68586941</v>
      </c>
      <c r="D828">
        <v>68303351</v>
      </c>
      <c r="E828">
        <v>1</v>
      </c>
      <c r="F828">
        <v>1</v>
      </c>
      <c r="G828">
        <v>33</v>
      </c>
      <c r="H828">
        <v>3</v>
      </c>
      <c r="I828" t="s">
        <v>2666</v>
      </c>
      <c r="J828" t="s">
        <v>2667</v>
      </c>
      <c r="K828" t="s">
        <v>2668</v>
      </c>
      <c r="L828">
        <v>1348</v>
      </c>
      <c r="N828">
        <v>1009</v>
      </c>
      <c r="O828" t="s">
        <v>550</v>
      </c>
      <c r="P828" t="s">
        <v>550</v>
      </c>
      <c r="Q828">
        <v>1000</v>
      </c>
      <c r="W828">
        <v>0</v>
      </c>
      <c r="X828">
        <v>-1035828877</v>
      </c>
      <c r="Y828">
        <f t="shared" si="203"/>
        <v>0.05</v>
      </c>
      <c r="AA828">
        <v>36958.54</v>
      </c>
      <c r="AB828">
        <v>0</v>
      </c>
      <c r="AC828">
        <v>0</v>
      </c>
      <c r="AD828">
        <v>0</v>
      </c>
      <c r="AE828">
        <v>36958.54</v>
      </c>
      <c r="AF828">
        <v>0</v>
      </c>
      <c r="AG828">
        <v>0</v>
      </c>
      <c r="AH828">
        <v>0</v>
      </c>
      <c r="AI828">
        <v>1</v>
      </c>
      <c r="AJ828">
        <v>1</v>
      </c>
      <c r="AK828">
        <v>1</v>
      </c>
      <c r="AL828">
        <v>1</v>
      </c>
      <c r="AM828">
        <v>-2</v>
      </c>
      <c r="AN828">
        <v>0</v>
      </c>
      <c r="AO828">
        <v>1</v>
      </c>
      <c r="AP828">
        <v>0</v>
      </c>
      <c r="AQ828">
        <v>0</v>
      </c>
      <c r="AR828">
        <v>0</v>
      </c>
      <c r="AS828" t="s">
        <v>3</v>
      </c>
      <c r="AT828">
        <v>0.05</v>
      </c>
      <c r="AU828" t="s">
        <v>3</v>
      </c>
      <c r="AV828">
        <v>0</v>
      </c>
      <c r="AW828">
        <v>2</v>
      </c>
      <c r="AX828">
        <v>68621095</v>
      </c>
      <c r="AY828">
        <v>1</v>
      </c>
      <c r="AZ828">
        <v>0</v>
      </c>
      <c r="BA828">
        <v>837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CX828">
        <f>ROUND(Y828*Source!I522,9)</f>
        <v>2.5000000000000001E-4</v>
      </c>
      <c r="CY828">
        <f>AA828</f>
        <v>36958.54</v>
      </c>
      <c r="CZ828">
        <f>AE828</f>
        <v>36958.54</v>
      </c>
      <c r="DA828">
        <f>AI828</f>
        <v>1</v>
      </c>
      <c r="DB828">
        <f t="shared" si="205"/>
        <v>1847.93</v>
      </c>
      <c r="DC828">
        <f t="shared" si="204"/>
        <v>0</v>
      </c>
      <c r="DD828" t="s">
        <v>3</v>
      </c>
      <c r="DE828" t="s">
        <v>3</v>
      </c>
      <c r="DF828">
        <f t="shared" si="206"/>
        <v>9.24</v>
      </c>
      <c r="DG828">
        <f t="shared" si="207"/>
        <v>0</v>
      </c>
      <c r="DH828">
        <f t="shared" si="198"/>
        <v>0</v>
      </c>
      <c r="DI828">
        <f t="shared" si="208"/>
        <v>0</v>
      </c>
      <c r="DJ828">
        <f>DF828</f>
        <v>9.24</v>
      </c>
      <c r="DK828">
        <v>0</v>
      </c>
      <c r="DL828" t="s">
        <v>3</v>
      </c>
      <c r="DM828">
        <v>0</v>
      </c>
      <c r="DN828" t="s">
        <v>3</v>
      </c>
      <c r="DO828">
        <v>0</v>
      </c>
    </row>
    <row r="829" spans="1:119" x14ac:dyDescent="0.2">
      <c r="A829">
        <f>ROW(Source!A522)</f>
        <v>522</v>
      </c>
      <c r="B829">
        <v>68582722</v>
      </c>
      <c r="C829">
        <v>68586941</v>
      </c>
      <c r="D829">
        <v>68303489</v>
      </c>
      <c r="E829">
        <v>1</v>
      </c>
      <c r="F829">
        <v>1</v>
      </c>
      <c r="G829">
        <v>33</v>
      </c>
      <c r="H829">
        <v>3</v>
      </c>
      <c r="I829" t="s">
        <v>2669</v>
      </c>
      <c r="J829" t="s">
        <v>2670</v>
      </c>
      <c r="K829" t="s">
        <v>2671</v>
      </c>
      <c r="L829">
        <v>1327</v>
      </c>
      <c r="N829">
        <v>1005</v>
      </c>
      <c r="O829" t="s">
        <v>402</v>
      </c>
      <c r="P829" t="s">
        <v>402</v>
      </c>
      <c r="Q829">
        <v>1</v>
      </c>
      <c r="W829">
        <v>0</v>
      </c>
      <c r="X829">
        <v>943444472</v>
      </c>
      <c r="Y829">
        <f t="shared" si="203"/>
        <v>135</v>
      </c>
      <c r="AA829">
        <v>127.31</v>
      </c>
      <c r="AB829">
        <v>0</v>
      </c>
      <c r="AC829">
        <v>0</v>
      </c>
      <c r="AD829">
        <v>0</v>
      </c>
      <c r="AE829">
        <v>127.31</v>
      </c>
      <c r="AF829">
        <v>0</v>
      </c>
      <c r="AG829">
        <v>0</v>
      </c>
      <c r="AH829">
        <v>0</v>
      </c>
      <c r="AI829">
        <v>1</v>
      </c>
      <c r="AJ829">
        <v>1</v>
      </c>
      <c r="AK829">
        <v>1</v>
      </c>
      <c r="AL829">
        <v>1</v>
      </c>
      <c r="AM829">
        <v>-2</v>
      </c>
      <c r="AN829">
        <v>0</v>
      </c>
      <c r="AO829">
        <v>1</v>
      </c>
      <c r="AP829">
        <v>0</v>
      </c>
      <c r="AQ829">
        <v>0</v>
      </c>
      <c r="AR829">
        <v>0</v>
      </c>
      <c r="AS829" t="s">
        <v>3</v>
      </c>
      <c r="AT829">
        <v>135</v>
      </c>
      <c r="AU829" t="s">
        <v>3</v>
      </c>
      <c r="AV829">
        <v>0</v>
      </c>
      <c r="AW829">
        <v>2</v>
      </c>
      <c r="AX829">
        <v>68621096</v>
      </c>
      <c r="AY829">
        <v>1</v>
      </c>
      <c r="AZ829">
        <v>0</v>
      </c>
      <c r="BA829">
        <v>838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CX829">
        <f>ROUND(Y829*Source!I522,9)</f>
        <v>0.67500000000000004</v>
      </c>
      <c r="CY829">
        <f>AA829</f>
        <v>127.31</v>
      </c>
      <c r="CZ829">
        <f>AE829</f>
        <v>127.31</v>
      </c>
      <c r="DA829">
        <f>AI829</f>
        <v>1</v>
      </c>
      <c r="DB829">
        <f t="shared" si="205"/>
        <v>17186.849999999999</v>
      </c>
      <c r="DC829">
        <f t="shared" si="204"/>
        <v>0</v>
      </c>
      <c r="DD829" t="s">
        <v>3</v>
      </c>
      <c r="DE829" t="s">
        <v>3</v>
      </c>
      <c r="DF829">
        <f t="shared" si="206"/>
        <v>85.93</v>
      </c>
      <c r="DG829">
        <f t="shared" si="207"/>
        <v>0</v>
      </c>
      <c r="DH829">
        <f t="shared" si="198"/>
        <v>0</v>
      </c>
      <c r="DI829">
        <f t="shared" si="208"/>
        <v>0</v>
      </c>
      <c r="DJ829">
        <f>DF829</f>
        <v>85.93</v>
      </c>
      <c r="DK829">
        <v>0</v>
      </c>
      <c r="DL829" t="s">
        <v>3</v>
      </c>
      <c r="DM829">
        <v>0</v>
      </c>
      <c r="DN829" t="s">
        <v>3</v>
      </c>
      <c r="DO829">
        <v>0</v>
      </c>
    </row>
    <row r="830" spans="1:119" x14ac:dyDescent="0.2">
      <c r="A830">
        <f>ROW(Source!A522)</f>
        <v>522</v>
      </c>
      <c r="B830">
        <v>68582722</v>
      </c>
      <c r="C830">
        <v>68586941</v>
      </c>
      <c r="D830">
        <v>68303554</v>
      </c>
      <c r="E830">
        <v>1</v>
      </c>
      <c r="F830">
        <v>1</v>
      </c>
      <c r="G830">
        <v>33</v>
      </c>
      <c r="H830">
        <v>3</v>
      </c>
      <c r="I830" t="s">
        <v>2672</v>
      </c>
      <c r="J830" t="s">
        <v>2673</v>
      </c>
      <c r="K830" t="s">
        <v>2674</v>
      </c>
      <c r="L830">
        <v>1346</v>
      </c>
      <c r="N830">
        <v>1009</v>
      </c>
      <c r="O830" t="s">
        <v>529</v>
      </c>
      <c r="P830" t="s">
        <v>529</v>
      </c>
      <c r="Q830">
        <v>1</v>
      </c>
      <c r="W830">
        <v>0</v>
      </c>
      <c r="X830">
        <v>1060829326</v>
      </c>
      <c r="Y830">
        <f t="shared" si="203"/>
        <v>3.45</v>
      </c>
      <c r="AA830">
        <v>59.25</v>
      </c>
      <c r="AB830">
        <v>0</v>
      </c>
      <c r="AC830">
        <v>0</v>
      </c>
      <c r="AD830">
        <v>0</v>
      </c>
      <c r="AE830">
        <v>59.25</v>
      </c>
      <c r="AF830">
        <v>0</v>
      </c>
      <c r="AG830">
        <v>0</v>
      </c>
      <c r="AH830">
        <v>0</v>
      </c>
      <c r="AI830">
        <v>1</v>
      </c>
      <c r="AJ830">
        <v>1</v>
      </c>
      <c r="AK830">
        <v>1</v>
      </c>
      <c r="AL830">
        <v>1</v>
      </c>
      <c r="AM830">
        <v>-2</v>
      </c>
      <c r="AN830">
        <v>0</v>
      </c>
      <c r="AO830">
        <v>1</v>
      </c>
      <c r="AP830">
        <v>0</v>
      </c>
      <c r="AQ830">
        <v>0</v>
      </c>
      <c r="AR830">
        <v>0</v>
      </c>
      <c r="AS830" t="s">
        <v>3</v>
      </c>
      <c r="AT830">
        <v>3.45</v>
      </c>
      <c r="AU830" t="s">
        <v>3</v>
      </c>
      <c r="AV830">
        <v>0</v>
      </c>
      <c r="AW830">
        <v>2</v>
      </c>
      <c r="AX830">
        <v>68621097</v>
      </c>
      <c r="AY830">
        <v>1</v>
      </c>
      <c r="AZ830">
        <v>0</v>
      </c>
      <c r="BA830">
        <v>839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CX830">
        <f>ROUND(Y830*Source!I522,9)</f>
        <v>1.7250000000000001E-2</v>
      </c>
      <c r="CY830">
        <f>AA830</f>
        <v>59.25</v>
      </c>
      <c r="CZ830">
        <f>AE830</f>
        <v>59.25</v>
      </c>
      <c r="DA830">
        <f>AI830</f>
        <v>1</v>
      </c>
      <c r="DB830">
        <f t="shared" si="205"/>
        <v>204.41</v>
      </c>
      <c r="DC830">
        <f t="shared" si="204"/>
        <v>0</v>
      </c>
      <c r="DD830" t="s">
        <v>3</v>
      </c>
      <c r="DE830" t="s">
        <v>3</v>
      </c>
      <c r="DF830">
        <f t="shared" si="206"/>
        <v>1.02</v>
      </c>
      <c r="DG830">
        <f t="shared" si="207"/>
        <v>0</v>
      </c>
      <c r="DH830">
        <f t="shared" si="198"/>
        <v>0</v>
      </c>
      <c r="DI830">
        <f t="shared" si="208"/>
        <v>0</v>
      </c>
      <c r="DJ830">
        <f>DF830</f>
        <v>1.02</v>
      </c>
      <c r="DK830">
        <v>0</v>
      </c>
      <c r="DL830" t="s">
        <v>3</v>
      </c>
      <c r="DM830">
        <v>0</v>
      </c>
      <c r="DN830" t="s">
        <v>3</v>
      </c>
      <c r="DO830">
        <v>0</v>
      </c>
    </row>
    <row r="831" spans="1:119" x14ac:dyDescent="0.2">
      <c r="A831">
        <f>ROW(Source!A522)</f>
        <v>522</v>
      </c>
      <c r="B831">
        <v>68582722</v>
      </c>
      <c r="C831">
        <v>68586941</v>
      </c>
      <c r="D831">
        <v>68303531</v>
      </c>
      <c r="E831">
        <v>1</v>
      </c>
      <c r="F831">
        <v>1</v>
      </c>
      <c r="G831">
        <v>33</v>
      </c>
      <c r="H831">
        <v>3</v>
      </c>
      <c r="I831" t="s">
        <v>2138</v>
      </c>
      <c r="J831" t="s">
        <v>2139</v>
      </c>
      <c r="K831" t="s">
        <v>2140</v>
      </c>
      <c r="L831">
        <v>1348</v>
      </c>
      <c r="N831">
        <v>1009</v>
      </c>
      <c r="O831" t="s">
        <v>550</v>
      </c>
      <c r="P831" t="s">
        <v>550</v>
      </c>
      <c r="Q831">
        <v>1000</v>
      </c>
      <c r="W831">
        <v>0</v>
      </c>
      <c r="X831">
        <v>1168112944</v>
      </c>
      <c r="Y831">
        <f t="shared" si="203"/>
        <v>0.05</v>
      </c>
      <c r="AA831">
        <v>122462.72</v>
      </c>
      <c r="AB831">
        <v>0</v>
      </c>
      <c r="AC831">
        <v>0</v>
      </c>
      <c r="AD831">
        <v>0</v>
      </c>
      <c r="AE831">
        <v>122462.72</v>
      </c>
      <c r="AF831">
        <v>0</v>
      </c>
      <c r="AG831">
        <v>0</v>
      </c>
      <c r="AH831">
        <v>0</v>
      </c>
      <c r="AI831">
        <v>1</v>
      </c>
      <c r="AJ831">
        <v>1</v>
      </c>
      <c r="AK831">
        <v>1</v>
      </c>
      <c r="AL831">
        <v>1</v>
      </c>
      <c r="AM831">
        <v>-2</v>
      </c>
      <c r="AN831">
        <v>0</v>
      </c>
      <c r="AO831">
        <v>1</v>
      </c>
      <c r="AP831">
        <v>0</v>
      </c>
      <c r="AQ831">
        <v>0</v>
      </c>
      <c r="AR831">
        <v>0</v>
      </c>
      <c r="AS831" t="s">
        <v>3</v>
      </c>
      <c r="AT831">
        <v>0.05</v>
      </c>
      <c r="AU831" t="s">
        <v>3</v>
      </c>
      <c r="AV831">
        <v>0</v>
      </c>
      <c r="AW831">
        <v>2</v>
      </c>
      <c r="AX831">
        <v>68621098</v>
      </c>
      <c r="AY831">
        <v>1</v>
      </c>
      <c r="AZ831">
        <v>0</v>
      </c>
      <c r="BA831">
        <v>840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CX831">
        <f>ROUND(Y831*Source!I522,9)</f>
        <v>2.5000000000000001E-4</v>
      </c>
      <c r="CY831">
        <f>AA831</f>
        <v>122462.72</v>
      </c>
      <c r="CZ831">
        <f>AE831</f>
        <v>122462.72</v>
      </c>
      <c r="DA831">
        <f>AI831</f>
        <v>1</v>
      </c>
      <c r="DB831">
        <f t="shared" si="205"/>
        <v>6123.14</v>
      </c>
      <c r="DC831">
        <f t="shared" si="204"/>
        <v>0</v>
      </c>
      <c r="DD831" t="s">
        <v>3</v>
      </c>
      <c r="DE831" t="s">
        <v>3</v>
      </c>
      <c r="DF831">
        <f t="shared" si="206"/>
        <v>30.62</v>
      </c>
      <c r="DG831">
        <f t="shared" si="207"/>
        <v>0</v>
      </c>
      <c r="DH831">
        <f t="shared" si="198"/>
        <v>0</v>
      </c>
      <c r="DI831">
        <f t="shared" si="208"/>
        <v>0</v>
      </c>
      <c r="DJ831">
        <f>DF831</f>
        <v>30.62</v>
      </c>
      <c r="DK831">
        <v>0</v>
      </c>
      <c r="DL831" t="s">
        <v>3</v>
      </c>
      <c r="DM831">
        <v>0</v>
      </c>
      <c r="DN831" t="s">
        <v>3</v>
      </c>
      <c r="DO831">
        <v>0</v>
      </c>
    </row>
    <row r="832" spans="1:119" x14ac:dyDescent="0.2">
      <c r="A832">
        <f>ROW(Source!A522)</f>
        <v>522</v>
      </c>
      <c r="B832">
        <v>68582722</v>
      </c>
      <c r="C832">
        <v>68586941</v>
      </c>
      <c r="D832">
        <v>68306377</v>
      </c>
      <c r="E832">
        <v>1</v>
      </c>
      <c r="F832">
        <v>1</v>
      </c>
      <c r="G832">
        <v>33</v>
      </c>
      <c r="H832">
        <v>3</v>
      </c>
      <c r="I832" t="s">
        <v>2675</v>
      </c>
      <c r="J832" t="s">
        <v>2676</v>
      </c>
      <c r="K832" t="s">
        <v>2677</v>
      </c>
      <c r="L832">
        <v>1339</v>
      </c>
      <c r="N832">
        <v>1007</v>
      </c>
      <c r="O832" t="s">
        <v>666</v>
      </c>
      <c r="P832" t="s">
        <v>666</v>
      </c>
      <c r="Q832">
        <v>1</v>
      </c>
      <c r="W832">
        <v>0</v>
      </c>
      <c r="X832">
        <v>1455185062</v>
      </c>
      <c r="Y832">
        <f t="shared" si="203"/>
        <v>0.76</v>
      </c>
      <c r="AA832">
        <v>4284.54</v>
      </c>
      <c r="AB832">
        <v>0</v>
      </c>
      <c r="AC832">
        <v>0</v>
      </c>
      <c r="AD832">
        <v>0</v>
      </c>
      <c r="AE832">
        <v>4284.54</v>
      </c>
      <c r="AF832">
        <v>0</v>
      </c>
      <c r="AG832">
        <v>0</v>
      </c>
      <c r="AH832">
        <v>0</v>
      </c>
      <c r="AI832">
        <v>1</v>
      </c>
      <c r="AJ832">
        <v>1</v>
      </c>
      <c r="AK832">
        <v>1</v>
      </c>
      <c r="AL832">
        <v>1</v>
      </c>
      <c r="AM832">
        <v>-2</v>
      </c>
      <c r="AN832">
        <v>0</v>
      </c>
      <c r="AO832">
        <v>1</v>
      </c>
      <c r="AP832">
        <v>0</v>
      </c>
      <c r="AQ832">
        <v>0</v>
      </c>
      <c r="AR832">
        <v>0</v>
      </c>
      <c r="AS832" t="s">
        <v>3</v>
      </c>
      <c r="AT832">
        <v>0.76</v>
      </c>
      <c r="AU832" t="s">
        <v>3</v>
      </c>
      <c r="AV832">
        <v>0</v>
      </c>
      <c r="AW832">
        <v>2</v>
      </c>
      <c r="AX832">
        <v>68621099</v>
      </c>
      <c r="AY832">
        <v>1</v>
      </c>
      <c r="AZ832">
        <v>0</v>
      </c>
      <c r="BA832">
        <v>841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CX832">
        <f>ROUND(Y832*Source!I522,9)</f>
        <v>3.8E-3</v>
      </c>
      <c r="CY832">
        <f>AA832</f>
        <v>4284.54</v>
      </c>
      <c r="CZ832">
        <f>AE832</f>
        <v>4284.54</v>
      </c>
      <c r="DA832">
        <f>AI832</f>
        <v>1</v>
      </c>
      <c r="DB832">
        <f t="shared" si="205"/>
        <v>3256.25</v>
      </c>
      <c r="DC832">
        <f t="shared" si="204"/>
        <v>0</v>
      </c>
      <c r="DD832" t="s">
        <v>3</v>
      </c>
      <c r="DE832" t="s">
        <v>3</v>
      </c>
      <c r="DF832">
        <f t="shared" si="206"/>
        <v>16.28</v>
      </c>
      <c r="DG832">
        <f t="shared" si="207"/>
        <v>0</v>
      </c>
      <c r="DH832">
        <f t="shared" si="198"/>
        <v>0</v>
      </c>
      <c r="DI832">
        <f t="shared" si="208"/>
        <v>0</v>
      </c>
      <c r="DJ832">
        <f>DF832</f>
        <v>16.28</v>
      </c>
      <c r="DK832">
        <v>0</v>
      </c>
      <c r="DL832" t="s">
        <v>3</v>
      </c>
      <c r="DM832">
        <v>0</v>
      </c>
      <c r="DN832" t="s">
        <v>3</v>
      </c>
      <c r="DO832">
        <v>0</v>
      </c>
    </row>
    <row r="833" spans="1:119" x14ac:dyDescent="0.2">
      <c r="A833">
        <f>ROW(Source!A523)</f>
        <v>523</v>
      </c>
      <c r="B833">
        <v>68582722</v>
      </c>
      <c r="C833">
        <v>68619833</v>
      </c>
      <c r="D833">
        <v>68289694</v>
      </c>
      <c r="E833">
        <v>33</v>
      </c>
      <c r="F833">
        <v>1</v>
      </c>
      <c r="G833">
        <v>33</v>
      </c>
      <c r="H833">
        <v>1</v>
      </c>
      <c r="I833" t="s">
        <v>2072</v>
      </c>
      <c r="J833" t="s">
        <v>3</v>
      </c>
      <c r="K833" t="s">
        <v>2073</v>
      </c>
      <c r="L833">
        <v>1191</v>
      </c>
      <c r="N833">
        <v>1013</v>
      </c>
      <c r="O833" t="s">
        <v>2074</v>
      </c>
      <c r="P833" t="s">
        <v>2074</v>
      </c>
      <c r="Q833">
        <v>1</v>
      </c>
      <c r="W833">
        <v>0</v>
      </c>
      <c r="X833">
        <v>476480486</v>
      </c>
      <c r="Y833">
        <f t="shared" si="203"/>
        <v>120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1</v>
      </c>
      <c r="AJ833">
        <v>1</v>
      </c>
      <c r="AK833">
        <v>1</v>
      </c>
      <c r="AL833">
        <v>1</v>
      </c>
      <c r="AM833">
        <v>-2</v>
      </c>
      <c r="AN833">
        <v>0</v>
      </c>
      <c r="AO833">
        <v>1</v>
      </c>
      <c r="AP833">
        <v>0</v>
      </c>
      <c r="AQ833">
        <v>0</v>
      </c>
      <c r="AR833">
        <v>0</v>
      </c>
      <c r="AS833" t="s">
        <v>3</v>
      </c>
      <c r="AT833">
        <v>120</v>
      </c>
      <c r="AU833" t="s">
        <v>3</v>
      </c>
      <c r="AV833">
        <v>1</v>
      </c>
      <c r="AW833">
        <v>2</v>
      </c>
      <c r="AX833">
        <v>68621100</v>
      </c>
      <c r="AY833">
        <v>1</v>
      </c>
      <c r="AZ833">
        <v>0</v>
      </c>
      <c r="BA833">
        <v>842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CX833">
        <f>ROUND(Y833*Source!I523,9)</f>
        <v>7.2</v>
      </c>
      <c r="CY833">
        <f>AD833</f>
        <v>0</v>
      </c>
      <c r="CZ833">
        <f>AH833</f>
        <v>0</v>
      </c>
      <c r="DA833">
        <f>AL833</f>
        <v>1</v>
      </c>
      <c r="DB833">
        <f t="shared" si="205"/>
        <v>0</v>
      </c>
      <c r="DC833">
        <f t="shared" si="204"/>
        <v>0</v>
      </c>
      <c r="DD833" t="s">
        <v>3</v>
      </c>
      <c r="DE833" t="s">
        <v>3</v>
      </c>
      <c r="DF833">
        <f t="shared" si="206"/>
        <v>0</v>
      </c>
      <c r="DG833">
        <f t="shared" si="207"/>
        <v>0</v>
      </c>
      <c r="DH833">
        <f t="shared" ref="DH833:DH896" si="209">ROUND(ROUND(AG833,2)*CX833,2)</f>
        <v>0</v>
      </c>
      <c r="DI833">
        <f t="shared" si="208"/>
        <v>0</v>
      </c>
      <c r="DJ833">
        <f>DI833</f>
        <v>0</v>
      </c>
      <c r="DK833">
        <v>0</v>
      </c>
      <c r="DL833" t="s">
        <v>3</v>
      </c>
      <c r="DM833">
        <v>0</v>
      </c>
      <c r="DN833" t="s">
        <v>3</v>
      </c>
      <c r="DO833">
        <v>0</v>
      </c>
    </row>
    <row r="834" spans="1:119" x14ac:dyDescent="0.2">
      <c r="A834">
        <f>ROW(Source!A523)</f>
        <v>523</v>
      </c>
      <c r="B834">
        <v>68582722</v>
      </c>
      <c r="C834">
        <v>68619833</v>
      </c>
      <c r="D834">
        <v>68302739</v>
      </c>
      <c r="E834">
        <v>1</v>
      </c>
      <c r="F834">
        <v>1</v>
      </c>
      <c r="G834">
        <v>33</v>
      </c>
      <c r="H834">
        <v>2</v>
      </c>
      <c r="I834" t="s">
        <v>2636</v>
      </c>
      <c r="J834" t="s">
        <v>2637</v>
      </c>
      <c r="K834" t="s">
        <v>2638</v>
      </c>
      <c r="L834">
        <v>1368</v>
      </c>
      <c r="N834">
        <v>1011</v>
      </c>
      <c r="O834" t="s">
        <v>341</v>
      </c>
      <c r="P834" t="s">
        <v>341</v>
      </c>
      <c r="Q834">
        <v>1</v>
      </c>
      <c r="W834">
        <v>0</v>
      </c>
      <c r="X834">
        <v>295295254</v>
      </c>
      <c r="Y834">
        <f t="shared" si="203"/>
        <v>0.5</v>
      </c>
      <c r="AA834">
        <v>0</v>
      </c>
      <c r="AB834">
        <v>430.41</v>
      </c>
      <c r="AC834">
        <v>8.44</v>
      </c>
      <c r="AD834">
        <v>0</v>
      </c>
      <c r="AE834">
        <v>0</v>
      </c>
      <c r="AF834">
        <v>430.41</v>
      </c>
      <c r="AG834">
        <v>8.44</v>
      </c>
      <c r="AH834">
        <v>0</v>
      </c>
      <c r="AI834">
        <v>1</v>
      </c>
      <c r="AJ834">
        <v>1</v>
      </c>
      <c r="AK834">
        <v>1</v>
      </c>
      <c r="AL834">
        <v>1</v>
      </c>
      <c r="AM834">
        <v>-2</v>
      </c>
      <c r="AN834">
        <v>0</v>
      </c>
      <c r="AO834">
        <v>1</v>
      </c>
      <c r="AP834">
        <v>0</v>
      </c>
      <c r="AQ834">
        <v>0</v>
      </c>
      <c r="AR834">
        <v>0</v>
      </c>
      <c r="AS834" t="s">
        <v>3</v>
      </c>
      <c r="AT834">
        <v>0.5</v>
      </c>
      <c r="AU834" t="s">
        <v>3</v>
      </c>
      <c r="AV834">
        <v>0</v>
      </c>
      <c r="AW834">
        <v>2</v>
      </c>
      <c r="AX834">
        <v>68621101</v>
      </c>
      <c r="AY834">
        <v>1</v>
      </c>
      <c r="AZ834">
        <v>0</v>
      </c>
      <c r="BA834">
        <v>843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CX834">
        <f>ROUND(Y834*Source!I523,9)</f>
        <v>0.03</v>
      </c>
      <c r="CY834">
        <f>AB834</f>
        <v>430.41</v>
      </c>
      <c r="CZ834">
        <f>AF834</f>
        <v>430.41</v>
      </c>
      <c r="DA834">
        <f>AJ834</f>
        <v>1</v>
      </c>
      <c r="DB834">
        <f t="shared" si="205"/>
        <v>215.21</v>
      </c>
      <c r="DC834">
        <f t="shared" si="204"/>
        <v>4.22</v>
      </c>
      <c r="DD834" t="s">
        <v>3</v>
      </c>
      <c r="DE834" t="s">
        <v>3</v>
      </c>
      <c r="DF834">
        <f t="shared" si="206"/>
        <v>0</v>
      </c>
      <c r="DG834">
        <f t="shared" si="207"/>
        <v>12.91</v>
      </c>
      <c r="DH834">
        <f t="shared" si="209"/>
        <v>0.25</v>
      </c>
      <c r="DI834">
        <f t="shared" si="208"/>
        <v>0</v>
      </c>
      <c r="DJ834">
        <f>DG834</f>
        <v>12.91</v>
      </c>
      <c r="DK834">
        <v>0</v>
      </c>
      <c r="DL834" t="s">
        <v>3</v>
      </c>
      <c r="DM834">
        <v>0</v>
      </c>
      <c r="DN834" t="s">
        <v>3</v>
      </c>
      <c r="DO834">
        <v>0</v>
      </c>
    </row>
    <row r="835" spans="1:119" x14ac:dyDescent="0.2">
      <c r="A835">
        <f>ROW(Source!A523)</f>
        <v>523</v>
      </c>
      <c r="B835">
        <v>68582722</v>
      </c>
      <c r="C835">
        <v>68619833</v>
      </c>
      <c r="D835">
        <v>68303351</v>
      </c>
      <c r="E835">
        <v>1</v>
      </c>
      <c r="F835">
        <v>1</v>
      </c>
      <c r="G835">
        <v>33</v>
      </c>
      <c r="H835">
        <v>3</v>
      </c>
      <c r="I835" t="s">
        <v>2666</v>
      </c>
      <c r="J835" t="s">
        <v>2667</v>
      </c>
      <c r="K835" t="s">
        <v>2668</v>
      </c>
      <c r="L835">
        <v>1348</v>
      </c>
      <c r="N835">
        <v>1009</v>
      </c>
      <c r="O835" t="s">
        <v>550</v>
      </c>
      <c r="P835" t="s">
        <v>550</v>
      </c>
      <c r="Q835">
        <v>1000</v>
      </c>
      <c r="W835">
        <v>0</v>
      </c>
      <c r="X835">
        <v>-1035828877</v>
      </c>
      <c r="Y835">
        <f t="shared" si="203"/>
        <v>0.05</v>
      </c>
      <c r="AA835">
        <v>36958.54</v>
      </c>
      <c r="AB835">
        <v>0</v>
      </c>
      <c r="AC835">
        <v>0</v>
      </c>
      <c r="AD835">
        <v>0</v>
      </c>
      <c r="AE835">
        <v>36958.54</v>
      </c>
      <c r="AF835">
        <v>0</v>
      </c>
      <c r="AG835">
        <v>0</v>
      </c>
      <c r="AH835">
        <v>0</v>
      </c>
      <c r="AI835">
        <v>1</v>
      </c>
      <c r="AJ835">
        <v>1</v>
      </c>
      <c r="AK835">
        <v>1</v>
      </c>
      <c r="AL835">
        <v>1</v>
      </c>
      <c r="AM835">
        <v>-2</v>
      </c>
      <c r="AN835">
        <v>0</v>
      </c>
      <c r="AO835">
        <v>1</v>
      </c>
      <c r="AP835">
        <v>0</v>
      </c>
      <c r="AQ835">
        <v>0</v>
      </c>
      <c r="AR835">
        <v>0</v>
      </c>
      <c r="AS835" t="s">
        <v>3</v>
      </c>
      <c r="AT835">
        <v>0.05</v>
      </c>
      <c r="AU835" t="s">
        <v>3</v>
      </c>
      <c r="AV835">
        <v>0</v>
      </c>
      <c r="AW835">
        <v>2</v>
      </c>
      <c r="AX835">
        <v>68621102</v>
      </c>
      <c r="AY835">
        <v>1</v>
      </c>
      <c r="AZ835">
        <v>0</v>
      </c>
      <c r="BA835">
        <v>844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CX835">
        <f>ROUND(Y835*Source!I523,9)</f>
        <v>3.0000000000000001E-3</v>
      </c>
      <c r="CY835">
        <f>AA835</f>
        <v>36958.54</v>
      </c>
      <c r="CZ835">
        <f>AE835</f>
        <v>36958.54</v>
      </c>
      <c r="DA835">
        <f>AI835</f>
        <v>1</v>
      </c>
      <c r="DB835">
        <f t="shared" si="205"/>
        <v>1847.93</v>
      </c>
      <c r="DC835">
        <f t="shared" si="204"/>
        <v>0</v>
      </c>
      <c r="DD835" t="s">
        <v>3</v>
      </c>
      <c r="DE835" t="s">
        <v>3</v>
      </c>
      <c r="DF835">
        <f t="shared" si="206"/>
        <v>110.88</v>
      </c>
      <c r="DG835">
        <f t="shared" si="207"/>
        <v>0</v>
      </c>
      <c r="DH835">
        <f t="shared" si="209"/>
        <v>0</v>
      </c>
      <c r="DI835">
        <f t="shared" si="208"/>
        <v>0</v>
      </c>
      <c r="DJ835">
        <f>DF835</f>
        <v>110.88</v>
      </c>
      <c r="DK835">
        <v>0</v>
      </c>
      <c r="DL835" t="s">
        <v>3</v>
      </c>
      <c r="DM835">
        <v>0</v>
      </c>
      <c r="DN835" t="s">
        <v>3</v>
      </c>
      <c r="DO835">
        <v>0</v>
      </c>
    </row>
    <row r="836" spans="1:119" x14ac:dyDescent="0.2">
      <c r="A836">
        <f>ROW(Source!A523)</f>
        <v>523</v>
      </c>
      <c r="B836">
        <v>68582722</v>
      </c>
      <c r="C836">
        <v>68619833</v>
      </c>
      <c r="D836">
        <v>68303494</v>
      </c>
      <c r="E836">
        <v>1</v>
      </c>
      <c r="F836">
        <v>1</v>
      </c>
      <c r="G836">
        <v>33</v>
      </c>
      <c r="H836">
        <v>3</v>
      </c>
      <c r="I836" t="s">
        <v>2678</v>
      </c>
      <c r="J836" t="s">
        <v>2679</v>
      </c>
      <c r="K836" t="s">
        <v>2680</v>
      </c>
      <c r="L836">
        <v>1327</v>
      </c>
      <c r="N836">
        <v>1005</v>
      </c>
      <c r="O836" t="s">
        <v>402</v>
      </c>
      <c r="P836" t="s">
        <v>402</v>
      </c>
      <c r="Q836">
        <v>1</v>
      </c>
      <c r="W836">
        <v>0</v>
      </c>
      <c r="X836">
        <v>1271882372</v>
      </c>
      <c r="Y836">
        <f t="shared" si="203"/>
        <v>135</v>
      </c>
      <c r="AA836">
        <v>242.24</v>
      </c>
      <c r="AB836">
        <v>0</v>
      </c>
      <c r="AC836">
        <v>0</v>
      </c>
      <c r="AD836">
        <v>0</v>
      </c>
      <c r="AE836">
        <v>242.24</v>
      </c>
      <c r="AF836">
        <v>0</v>
      </c>
      <c r="AG836">
        <v>0</v>
      </c>
      <c r="AH836">
        <v>0</v>
      </c>
      <c r="AI836">
        <v>1</v>
      </c>
      <c r="AJ836">
        <v>1</v>
      </c>
      <c r="AK836">
        <v>1</v>
      </c>
      <c r="AL836">
        <v>1</v>
      </c>
      <c r="AM836">
        <v>-2</v>
      </c>
      <c r="AN836">
        <v>0</v>
      </c>
      <c r="AO836">
        <v>1</v>
      </c>
      <c r="AP836">
        <v>0</v>
      </c>
      <c r="AQ836">
        <v>0</v>
      </c>
      <c r="AR836">
        <v>0</v>
      </c>
      <c r="AS836" t="s">
        <v>3</v>
      </c>
      <c r="AT836">
        <v>135</v>
      </c>
      <c r="AU836" t="s">
        <v>3</v>
      </c>
      <c r="AV836">
        <v>0</v>
      </c>
      <c r="AW836">
        <v>2</v>
      </c>
      <c r="AX836">
        <v>68621103</v>
      </c>
      <c r="AY836">
        <v>1</v>
      </c>
      <c r="AZ836">
        <v>0</v>
      </c>
      <c r="BA836">
        <v>845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CX836">
        <f>ROUND(Y836*Source!I523,9)</f>
        <v>8.1</v>
      </c>
      <c r="CY836">
        <f>AA836</f>
        <v>242.24</v>
      </c>
      <c r="CZ836">
        <f>AE836</f>
        <v>242.24</v>
      </c>
      <c r="DA836">
        <f>AI836</f>
        <v>1</v>
      </c>
      <c r="DB836">
        <f t="shared" si="205"/>
        <v>32702.400000000001</v>
      </c>
      <c r="DC836">
        <f t="shared" si="204"/>
        <v>0</v>
      </c>
      <c r="DD836" t="s">
        <v>3</v>
      </c>
      <c r="DE836" t="s">
        <v>3</v>
      </c>
      <c r="DF836">
        <f t="shared" si="206"/>
        <v>1962.14</v>
      </c>
      <c r="DG836">
        <f t="shared" si="207"/>
        <v>0</v>
      </c>
      <c r="DH836">
        <f t="shared" si="209"/>
        <v>0</v>
      </c>
      <c r="DI836">
        <f t="shared" si="208"/>
        <v>0</v>
      </c>
      <c r="DJ836">
        <f>DF836</f>
        <v>1962.14</v>
      </c>
      <c r="DK836">
        <v>0</v>
      </c>
      <c r="DL836" t="s">
        <v>3</v>
      </c>
      <c r="DM836">
        <v>0</v>
      </c>
      <c r="DN836" t="s">
        <v>3</v>
      </c>
      <c r="DO836">
        <v>0</v>
      </c>
    </row>
    <row r="837" spans="1:119" x14ac:dyDescent="0.2">
      <c r="A837">
        <f>ROW(Source!A523)</f>
        <v>523</v>
      </c>
      <c r="B837">
        <v>68582722</v>
      </c>
      <c r="C837">
        <v>68619833</v>
      </c>
      <c r="D837">
        <v>68303554</v>
      </c>
      <c r="E837">
        <v>1</v>
      </c>
      <c r="F837">
        <v>1</v>
      </c>
      <c r="G837">
        <v>33</v>
      </c>
      <c r="H837">
        <v>3</v>
      </c>
      <c r="I837" t="s">
        <v>2672</v>
      </c>
      <c r="J837" t="s">
        <v>2673</v>
      </c>
      <c r="K837" t="s">
        <v>2674</v>
      </c>
      <c r="L837">
        <v>1346</v>
      </c>
      <c r="N837">
        <v>1009</v>
      </c>
      <c r="O837" t="s">
        <v>529</v>
      </c>
      <c r="P837" t="s">
        <v>529</v>
      </c>
      <c r="Q837">
        <v>1</v>
      </c>
      <c r="W837">
        <v>0</v>
      </c>
      <c r="X837">
        <v>1060829326</v>
      </c>
      <c r="Y837">
        <f t="shared" si="203"/>
        <v>3.45</v>
      </c>
      <c r="AA837">
        <v>59.25</v>
      </c>
      <c r="AB837">
        <v>0</v>
      </c>
      <c r="AC837">
        <v>0</v>
      </c>
      <c r="AD837">
        <v>0</v>
      </c>
      <c r="AE837">
        <v>59.25</v>
      </c>
      <c r="AF837">
        <v>0</v>
      </c>
      <c r="AG837">
        <v>0</v>
      </c>
      <c r="AH837">
        <v>0</v>
      </c>
      <c r="AI837">
        <v>1</v>
      </c>
      <c r="AJ837">
        <v>1</v>
      </c>
      <c r="AK837">
        <v>1</v>
      </c>
      <c r="AL837">
        <v>1</v>
      </c>
      <c r="AM837">
        <v>-2</v>
      </c>
      <c r="AN837">
        <v>0</v>
      </c>
      <c r="AO837">
        <v>1</v>
      </c>
      <c r="AP837">
        <v>0</v>
      </c>
      <c r="AQ837">
        <v>0</v>
      </c>
      <c r="AR837">
        <v>0</v>
      </c>
      <c r="AS837" t="s">
        <v>3</v>
      </c>
      <c r="AT837">
        <v>3.45</v>
      </c>
      <c r="AU837" t="s">
        <v>3</v>
      </c>
      <c r="AV837">
        <v>0</v>
      </c>
      <c r="AW837">
        <v>2</v>
      </c>
      <c r="AX837">
        <v>68621104</v>
      </c>
      <c r="AY837">
        <v>1</v>
      </c>
      <c r="AZ837">
        <v>0</v>
      </c>
      <c r="BA837">
        <v>846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CX837">
        <f>ROUND(Y837*Source!I523,9)</f>
        <v>0.20699999999999999</v>
      </c>
      <c r="CY837">
        <f>AA837</f>
        <v>59.25</v>
      </c>
      <c r="CZ837">
        <f>AE837</f>
        <v>59.25</v>
      </c>
      <c r="DA837">
        <f>AI837</f>
        <v>1</v>
      </c>
      <c r="DB837">
        <f t="shared" si="205"/>
        <v>204.41</v>
      </c>
      <c r="DC837">
        <f t="shared" si="204"/>
        <v>0</v>
      </c>
      <c r="DD837" t="s">
        <v>3</v>
      </c>
      <c r="DE837" t="s">
        <v>3</v>
      </c>
      <c r="DF837">
        <f t="shared" si="206"/>
        <v>12.26</v>
      </c>
      <c r="DG837">
        <f t="shared" si="207"/>
        <v>0</v>
      </c>
      <c r="DH837">
        <f t="shared" si="209"/>
        <v>0</v>
      </c>
      <c r="DI837">
        <f t="shared" si="208"/>
        <v>0</v>
      </c>
      <c r="DJ837">
        <f>DF837</f>
        <v>12.26</v>
      </c>
      <c r="DK837">
        <v>0</v>
      </c>
      <c r="DL837" t="s">
        <v>3</v>
      </c>
      <c r="DM837">
        <v>0</v>
      </c>
      <c r="DN837" t="s">
        <v>3</v>
      </c>
      <c r="DO837">
        <v>0</v>
      </c>
    </row>
    <row r="838" spans="1:119" x14ac:dyDescent="0.2">
      <c r="A838">
        <f>ROW(Source!A523)</f>
        <v>523</v>
      </c>
      <c r="B838">
        <v>68582722</v>
      </c>
      <c r="C838">
        <v>68619833</v>
      </c>
      <c r="D838">
        <v>68306377</v>
      </c>
      <c r="E838">
        <v>1</v>
      </c>
      <c r="F838">
        <v>1</v>
      </c>
      <c r="G838">
        <v>33</v>
      </c>
      <c r="H838">
        <v>3</v>
      </c>
      <c r="I838" t="s">
        <v>2675</v>
      </c>
      <c r="J838" t="s">
        <v>2676</v>
      </c>
      <c r="K838" t="s">
        <v>2677</v>
      </c>
      <c r="L838">
        <v>1339</v>
      </c>
      <c r="N838">
        <v>1007</v>
      </c>
      <c r="O838" t="s">
        <v>666</v>
      </c>
      <c r="P838" t="s">
        <v>666</v>
      </c>
      <c r="Q838">
        <v>1</v>
      </c>
      <c r="W838">
        <v>0</v>
      </c>
      <c r="X838">
        <v>1455185062</v>
      </c>
      <c r="Y838">
        <f t="shared" si="203"/>
        <v>0.76</v>
      </c>
      <c r="AA838">
        <v>4284.54</v>
      </c>
      <c r="AB838">
        <v>0</v>
      </c>
      <c r="AC838">
        <v>0</v>
      </c>
      <c r="AD838">
        <v>0</v>
      </c>
      <c r="AE838">
        <v>4284.54</v>
      </c>
      <c r="AF838">
        <v>0</v>
      </c>
      <c r="AG838">
        <v>0</v>
      </c>
      <c r="AH838">
        <v>0</v>
      </c>
      <c r="AI838">
        <v>1</v>
      </c>
      <c r="AJ838">
        <v>1</v>
      </c>
      <c r="AK838">
        <v>1</v>
      </c>
      <c r="AL838">
        <v>1</v>
      </c>
      <c r="AM838">
        <v>-2</v>
      </c>
      <c r="AN838">
        <v>0</v>
      </c>
      <c r="AO838">
        <v>1</v>
      </c>
      <c r="AP838">
        <v>0</v>
      </c>
      <c r="AQ838">
        <v>0</v>
      </c>
      <c r="AR838">
        <v>0</v>
      </c>
      <c r="AS838" t="s">
        <v>3</v>
      </c>
      <c r="AT838">
        <v>0.76</v>
      </c>
      <c r="AU838" t="s">
        <v>3</v>
      </c>
      <c r="AV838">
        <v>0</v>
      </c>
      <c r="AW838">
        <v>2</v>
      </c>
      <c r="AX838">
        <v>68621105</v>
      </c>
      <c r="AY838">
        <v>1</v>
      </c>
      <c r="AZ838">
        <v>0</v>
      </c>
      <c r="BA838">
        <v>847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CX838">
        <f>ROUND(Y838*Source!I523,9)</f>
        <v>4.5600000000000002E-2</v>
      </c>
      <c r="CY838">
        <f>AA838</f>
        <v>4284.54</v>
      </c>
      <c r="CZ838">
        <f>AE838</f>
        <v>4284.54</v>
      </c>
      <c r="DA838">
        <f>AI838</f>
        <v>1</v>
      </c>
      <c r="DB838">
        <f t="shared" si="205"/>
        <v>3256.25</v>
      </c>
      <c r="DC838">
        <f t="shared" si="204"/>
        <v>0</v>
      </c>
      <c r="DD838" t="s">
        <v>3</v>
      </c>
      <c r="DE838" t="s">
        <v>3</v>
      </c>
      <c r="DF838">
        <f t="shared" si="206"/>
        <v>195.38</v>
      </c>
      <c r="DG838">
        <f t="shared" si="207"/>
        <v>0</v>
      </c>
      <c r="DH838">
        <f t="shared" si="209"/>
        <v>0</v>
      </c>
      <c r="DI838">
        <f t="shared" si="208"/>
        <v>0</v>
      </c>
      <c r="DJ838">
        <f>DF838</f>
        <v>195.38</v>
      </c>
      <c r="DK838">
        <v>0</v>
      </c>
      <c r="DL838" t="s">
        <v>3</v>
      </c>
      <c r="DM838">
        <v>0</v>
      </c>
      <c r="DN838" t="s">
        <v>3</v>
      </c>
      <c r="DO838">
        <v>0</v>
      </c>
    </row>
    <row r="839" spans="1:119" x14ac:dyDescent="0.2">
      <c r="A839">
        <f>ROW(Source!A524)</f>
        <v>524</v>
      </c>
      <c r="B839">
        <v>68582722</v>
      </c>
      <c r="C839">
        <v>68623584</v>
      </c>
      <c r="D839">
        <v>68289694</v>
      </c>
      <c r="E839">
        <v>33</v>
      </c>
      <c r="F839">
        <v>1</v>
      </c>
      <c r="G839">
        <v>33</v>
      </c>
      <c r="H839">
        <v>1</v>
      </c>
      <c r="I839" t="s">
        <v>2072</v>
      </c>
      <c r="J839" t="s">
        <v>3</v>
      </c>
      <c r="K839" t="s">
        <v>2073</v>
      </c>
      <c r="L839">
        <v>1191</v>
      </c>
      <c r="N839">
        <v>1013</v>
      </c>
      <c r="O839" t="s">
        <v>2074</v>
      </c>
      <c r="P839" t="s">
        <v>2074</v>
      </c>
      <c r="Q839">
        <v>1</v>
      </c>
      <c r="W839">
        <v>0</v>
      </c>
      <c r="X839">
        <v>476480486</v>
      </c>
      <c r="Y839">
        <f>(AT839*0.2)</f>
        <v>0.61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1</v>
      </c>
      <c r="AJ839">
        <v>1</v>
      </c>
      <c r="AK839">
        <v>1</v>
      </c>
      <c r="AL839">
        <v>1</v>
      </c>
      <c r="AM839">
        <v>-2</v>
      </c>
      <c r="AN839">
        <v>0</v>
      </c>
      <c r="AO839">
        <v>1</v>
      </c>
      <c r="AP839">
        <v>1</v>
      </c>
      <c r="AQ839">
        <v>0</v>
      </c>
      <c r="AR839">
        <v>0</v>
      </c>
      <c r="AS839" t="s">
        <v>3</v>
      </c>
      <c r="AT839">
        <v>3.05</v>
      </c>
      <c r="AU839" t="s">
        <v>348</v>
      </c>
      <c r="AV839">
        <v>1</v>
      </c>
      <c r="AW839">
        <v>2</v>
      </c>
      <c r="AX839">
        <v>68623590</v>
      </c>
      <c r="AY839">
        <v>1</v>
      </c>
      <c r="AZ839">
        <v>0</v>
      </c>
      <c r="BA839">
        <v>848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CX839">
        <f>ROUND(Y839*Source!I524,9)</f>
        <v>0.61</v>
      </c>
      <c r="CY839">
        <f>AD839</f>
        <v>0</v>
      </c>
      <c r="CZ839">
        <f>AH839</f>
        <v>0</v>
      </c>
      <c r="DA839">
        <f>AL839</f>
        <v>1</v>
      </c>
      <c r="DB839">
        <f>ROUND((ROUND(AT839*CZ839,2)*0.2),6)</f>
        <v>0</v>
      </c>
      <c r="DC839">
        <f>ROUND((ROUND(AT839*AG839,2)*0.2),6)</f>
        <v>0</v>
      </c>
      <c r="DD839" t="s">
        <v>3</v>
      </c>
      <c r="DE839" t="s">
        <v>3</v>
      </c>
      <c r="DF839">
        <f t="shared" si="206"/>
        <v>0</v>
      </c>
      <c r="DG839">
        <f t="shared" si="207"/>
        <v>0</v>
      </c>
      <c r="DH839">
        <f t="shared" si="209"/>
        <v>0</v>
      </c>
      <c r="DI839">
        <f t="shared" si="208"/>
        <v>0</v>
      </c>
      <c r="DJ839">
        <f>DI839</f>
        <v>0</v>
      </c>
      <c r="DK839">
        <v>0</v>
      </c>
      <c r="DL839" t="s">
        <v>3</v>
      </c>
      <c r="DM839">
        <v>0</v>
      </c>
      <c r="DN839" t="s">
        <v>3</v>
      </c>
      <c r="DO839">
        <v>0</v>
      </c>
    </row>
    <row r="840" spans="1:119" x14ac:dyDescent="0.2">
      <c r="A840">
        <f>ROW(Source!A524)</f>
        <v>524</v>
      </c>
      <c r="B840">
        <v>68582722</v>
      </c>
      <c r="C840">
        <v>68623584</v>
      </c>
      <c r="D840">
        <v>68304324</v>
      </c>
      <c r="E840">
        <v>1</v>
      </c>
      <c r="F840">
        <v>1</v>
      </c>
      <c r="G840">
        <v>33</v>
      </c>
      <c r="H840">
        <v>3</v>
      </c>
      <c r="I840" t="s">
        <v>2117</v>
      </c>
      <c r="J840" t="s">
        <v>2118</v>
      </c>
      <c r="K840" t="s">
        <v>2119</v>
      </c>
      <c r="L840">
        <v>1348</v>
      </c>
      <c r="N840">
        <v>1009</v>
      </c>
      <c r="O840" t="s">
        <v>550</v>
      </c>
      <c r="P840" t="s">
        <v>550</v>
      </c>
      <c r="Q840">
        <v>1000</v>
      </c>
      <c r="W840">
        <v>0</v>
      </c>
      <c r="X840">
        <v>761978606</v>
      </c>
      <c r="Y840">
        <f>(AT840*0)</f>
        <v>0</v>
      </c>
      <c r="AA840">
        <v>169525.77</v>
      </c>
      <c r="AB840">
        <v>0</v>
      </c>
      <c r="AC840">
        <v>0</v>
      </c>
      <c r="AD840">
        <v>0</v>
      </c>
      <c r="AE840">
        <v>169525.77</v>
      </c>
      <c r="AF840">
        <v>0</v>
      </c>
      <c r="AG840">
        <v>0</v>
      </c>
      <c r="AH840">
        <v>0</v>
      </c>
      <c r="AI840">
        <v>1</v>
      </c>
      <c r="AJ840">
        <v>1</v>
      </c>
      <c r="AK840">
        <v>1</v>
      </c>
      <c r="AL840">
        <v>1</v>
      </c>
      <c r="AM840">
        <v>-2</v>
      </c>
      <c r="AN840">
        <v>0</v>
      </c>
      <c r="AO840">
        <v>1</v>
      </c>
      <c r="AP840">
        <v>1</v>
      </c>
      <c r="AQ840">
        <v>0</v>
      </c>
      <c r="AR840">
        <v>0</v>
      </c>
      <c r="AS840" t="s">
        <v>3</v>
      </c>
      <c r="AT840">
        <v>3.0000000000000001E-5</v>
      </c>
      <c r="AU840" t="s">
        <v>347</v>
      </c>
      <c r="AV840">
        <v>0</v>
      </c>
      <c r="AW840">
        <v>2</v>
      </c>
      <c r="AX840">
        <v>68623591</v>
      </c>
      <c r="AY840">
        <v>1</v>
      </c>
      <c r="AZ840">
        <v>0</v>
      </c>
      <c r="BA840">
        <v>849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CX840">
        <f>ROUND(Y840*Source!I524,9)</f>
        <v>0</v>
      </c>
      <c r="CY840">
        <f>AA840</f>
        <v>169525.77</v>
      </c>
      <c r="CZ840">
        <f>AE840</f>
        <v>169525.77</v>
      </c>
      <c r="DA840">
        <f>AI840</f>
        <v>1</v>
      </c>
      <c r="DB840">
        <f>ROUND((ROUND(AT840*CZ840,2)*0),6)</f>
        <v>0</v>
      </c>
      <c r="DC840">
        <f>ROUND((ROUND(AT840*AG840,2)*0),6)</f>
        <v>0</v>
      </c>
      <c r="DD840" t="s">
        <v>3</v>
      </c>
      <c r="DE840" t="s">
        <v>3</v>
      </c>
      <c r="DF840">
        <f t="shared" si="206"/>
        <v>0</v>
      </c>
      <c r="DG840">
        <f t="shared" si="207"/>
        <v>0</v>
      </c>
      <c r="DH840">
        <f t="shared" si="209"/>
        <v>0</v>
      </c>
      <c r="DI840">
        <f t="shared" si="208"/>
        <v>0</v>
      </c>
      <c r="DJ840">
        <f>DF840</f>
        <v>0</v>
      </c>
      <c r="DK840">
        <v>0</v>
      </c>
      <c r="DL840" t="s">
        <v>3</v>
      </c>
      <c r="DM840">
        <v>0</v>
      </c>
      <c r="DN840" t="s">
        <v>3</v>
      </c>
      <c r="DO840">
        <v>0</v>
      </c>
    </row>
    <row r="841" spans="1:119" x14ac:dyDescent="0.2">
      <c r="A841">
        <f>ROW(Source!A524)</f>
        <v>524</v>
      </c>
      <c r="B841">
        <v>68582722</v>
      </c>
      <c r="C841">
        <v>68623584</v>
      </c>
      <c r="D841">
        <v>68291039</v>
      </c>
      <c r="E841">
        <v>33</v>
      </c>
      <c r="F841">
        <v>1</v>
      </c>
      <c r="G841">
        <v>33</v>
      </c>
      <c r="H841">
        <v>3</v>
      </c>
      <c r="I841" t="s">
        <v>2681</v>
      </c>
      <c r="J841" t="s">
        <v>3</v>
      </c>
      <c r="K841" t="s">
        <v>2682</v>
      </c>
      <c r="L841">
        <v>1346</v>
      </c>
      <c r="N841">
        <v>1009</v>
      </c>
      <c r="O841" t="s">
        <v>529</v>
      </c>
      <c r="P841" t="s">
        <v>529</v>
      </c>
      <c r="Q841">
        <v>1</v>
      </c>
      <c r="W841">
        <v>0</v>
      </c>
      <c r="X841">
        <v>676685055</v>
      </c>
      <c r="Y841">
        <f>(AT841*0)</f>
        <v>0</v>
      </c>
      <c r="AA841">
        <v>373.4</v>
      </c>
      <c r="AB841">
        <v>0</v>
      </c>
      <c r="AC841">
        <v>0</v>
      </c>
      <c r="AD841">
        <v>0</v>
      </c>
      <c r="AE841">
        <v>373.39699999999999</v>
      </c>
      <c r="AF841">
        <v>0</v>
      </c>
      <c r="AG841">
        <v>0</v>
      </c>
      <c r="AH841">
        <v>0</v>
      </c>
      <c r="AI841">
        <v>1</v>
      </c>
      <c r="AJ841">
        <v>1</v>
      </c>
      <c r="AK841">
        <v>1</v>
      </c>
      <c r="AL841">
        <v>1</v>
      </c>
      <c r="AM841">
        <v>-2</v>
      </c>
      <c r="AN841">
        <v>0</v>
      </c>
      <c r="AO841">
        <v>1</v>
      </c>
      <c r="AP841">
        <v>1</v>
      </c>
      <c r="AQ841">
        <v>0</v>
      </c>
      <c r="AR841">
        <v>0</v>
      </c>
      <c r="AS841" t="s">
        <v>3</v>
      </c>
      <c r="AT841">
        <v>0.115</v>
      </c>
      <c r="AU841" t="s">
        <v>347</v>
      </c>
      <c r="AV841">
        <v>0</v>
      </c>
      <c r="AW841">
        <v>2</v>
      </c>
      <c r="AX841">
        <v>68623592</v>
      </c>
      <c r="AY841">
        <v>1</v>
      </c>
      <c r="AZ841">
        <v>0</v>
      </c>
      <c r="BA841">
        <v>850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CX841">
        <f>ROUND(Y841*Source!I524,9)</f>
        <v>0</v>
      </c>
      <c r="CY841">
        <f>AA841</f>
        <v>373.4</v>
      </c>
      <c r="CZ841">
        <f>AE841</f>
        <v>373.39699999999999</v>
      </c>
      <c r="DA841">
        <f>AI841</f>
        <v>1</v>
      </c>
      <c r="DB841">
        <f>ROUND((ROUND(AT841*CZ841,2)*0),6)</f>
        <v>0</v>
      </c>
      <c r="DC841">
        <f>ROUND((ROUND(AT841*AG841,2)*0),6)</f>
        <v>0</v>
      </c>
      <c r="DD841" t="s">
        <v>3</v>
      </c>
      <c r="DE841" t="s">
        <v>3</v>
      </c>
      <c r="DF841">
        <f t="shared" si="206"/>
        <v>0</v>
      </c>
      <c r="DG841">
        <f t="shared" si="207"/>
        <v>0</v>
      </c>
      <c r="DH841">
        <f t="shared" si="209"/>
        <v>0</v>
      </c>
      <c r="DI841">
        <f t="shared" si="208"/>
        <v>0</v>
      </c>
      <c r="DJ841">
        <f>DF841</f>
        <v>0</v>
      </c>
      <c r="DK841">
        <v>0</v>
      </c>
      <c r="DL841" t="s">
        <v>3</v>
      </c>
      <c r="DM841">
        <v>0</v>
      </c>
      <c r="DN841" t="s">
        <v>3</v>
      </c>
      <c r="DO841">
        <v>0</v>
      </c>
    </row>
    <row r="842" spans="1:119" x14ac:dyDescent="0.2">
      <c r="A842">
        <f>ROW(Source!A524)</f>
        <v>524</v>
      </c>
      <c r="B842">
        <v>68582722</v>
      </c>
      <c r="C842">
        <v>68623584</v>
      </c>
      <c r="D842">
        <v>68305738</v>
      </c>
      <c r="E842">
        <v>1</v>
      </c>
      <c r="F842">
        <v>1</v>
      </c>
      <c r="G842">
        <v>33</v>
      </c>
      <c r="H842">
        <v>3</v>
      </c>
      <c r="I842" t="s">
        <v>2683</v>
      </c>
      <c r="J842" t="s">
        <v>2684</v>
      </c>
      <c r="K842" t="s">
        <v>2685</v>
      </c>
      <c r="L842">
        <v>1348</v>
      </c>
      <c r="N842">
        <v>1009</v>
      </c>
      <c r="O842" t="s">
        <v>550</v>
      </c>
      <c r="P842" t="s">
        <v>550</v>
      </c>
      <c r="Q842">
        <v>1000</v>
      </c>
      <c r="W842">
        <v>0</v>
      </c>
      <c r="X842">
        <v>1255255929</v>
      </c>
      <c r="Y842">
        <f>(AT842*0)</f>
        <v>0</v>
      </c>
      <c r="AA842">
        <v>331739.46999999997</v>
      </c>
      <c r="AB842">
        <v>0</v>
      </c>
      <c r="AC842">
        <v>0</v>
      </c>
      <c r="AD842">
        <v>0</v>
      </c>
      <c r="AE842">
        <v>331739.46999999997</v>
      </c>
      <c r="AF842">
        <v>0</v>
      </c>
      <c r="AG842">
        <v>0</v>
      </c>
      <c r="AH842">
        <v>0</v>
      </c>
      <c r="AI842">
        <v>1</v>
      </c>
      <c r="AJ842">
        <v>1</v>
      </c>
      <c r="AK842">
        <v>1</v>
      </c>
      <c r="AL842">
        <v>1</v>
      </c>
      <c r="AM842">
        <v>-2</v>
      </c>
      <c r="AN842">
        <v>0</v>
      </c>
      <c r="AO842">
        <v>1</v>
      </c>
      <c r="AP842">
        <v>1</v>
      </c>
      <c r="AQ842">
        <v>0</v>
      </c>
      <c r="AR842">
        <v>0</v>
      </c>
      <c r="AS842" t="s">
        <v>3</v>
      </c>
      <c r="AT842">
        <v>5.0000000000000002E-5</v>
      </c>
      <c r="AU842" t="s">
        <v>347</v>
      </c>
      <c r="AV842">
        <v>0</v>
      </c>
      <c r="AW842">
        <v>2</v>
      </c>
      <c r="AX842">
        <v>68623593</v>
      </c>
      <c r="AY842">
        <v>1</v>
      </c>
      <c r="AZ842">
        <v>0</v>
      </c>
      <c r="BA842">
        <v>851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CX842">
        <f>ROUND(Y842*Source!I524,9)</f>
        <v>0</v>
      </c>
      <c r="CY842">
        <f>AA842</f>
        <v>331739.46999999997</v>
      </c>
      <c r="CZ842">
        <f>AE842</f>
        <v>331739.46999999997</v>
      </c>
      <c r="DA842">
        <f>AI842</f>
        <v>1</v>
      </c>
      <c r="DB842">
        <f>ROUND((ROUND(AT842*CZ842,2)*0),6)</f>
        <v>0</v>
      </c>
      <c r="DC842">
        <f>ROUND((ROUND(AT842*AG842,2)*0),6)</f>
        <v>0</v>
      </c>
      <c r="DD842" t="s">
        <v>3</v>
      </c>
      <c r="DE842" t="s">
        <v>3</v>
      </c>
      <c r="DF842">
        <f t="shared" si="206"/>
        <v>0</v>
      </c>
      <c r="DG842">
        <f t="shared" si="207"/>
        <v>0</v>
      </c>
      <c r="DH842">
        <f t="shared" si="209"/>
        <v>0</v>
      </c>
      <c r="DI842">
        <f t="shared" si="208"/>
        <v>0</v>
      </c>
      <c r="DJ842">
        <f>DF842</f>
        <v>0</v>
      </c>
      <c r="DK842">
        <v>0</v>
      </c>
      <c r="DL842" t="s">
        <v>3</v>
      </c>
      <c r="DM842">
        <v>0</v>
      </c>
      <c r="DN842" t="s">
        <v>3</v>
      </c>
      <c r="DO842">
        <v>0</v>
      </c>
    </row>
    <row r="843" spans="1:119" x14ac:dyDescent="0.2">
      <c r="A843">
        <f>ROW(Source!A524)</f>
        <v>524</v>
      </c>
      <c r="B843">
        <v>68582722</v>
      </c>
      <c r="C843">
        <v>68623584</v>
      </c>
      <c r="D843">
        <v>68311704</v>
      </c>
      <c r="E843">
        <v>1</v>
      </c>
      <c r="F843">
        <v>1</v>
      </c>
      <c r="G843">
        <v>33</v>
      </c>
      <c r="H843">
        <v>3</v>
      </c>
      <c r="I843" t="s">
        <v>2686</v>
      </c>
      <c r="J843" t="s">
        <v>2687</v>
      </c>
      <c r="K843" t="s">
        <v>2688</v>
      </c>
      <c r="L843">
        <v>1354</v>
      </c>
      <c r="N843">
        <v>1010</v>
      </c>
      <c r="O843" t="s">
        <v>16</v>
      </c>
      <c r="P843" t="s">
        <v>16</v>
      </c>
      <c r="Q843">
        <v>1</v>
      </c>
      <c r="W843">
        <v>0</v>
      </c>
      <c r="X843">
        <v>-1689486153</v>
      </c>
      <c r="Y843">
        <f>(AT843*0)</f>
        <v>0</v>
      </c>
      <c r="AA843">
        <v>2373.09</v>
      </c>
      <c r="AB843">
        <v>0</v>
      </c>
      <c r="AC843">
        <v>0</v>
      </c>
      <c r="AD843">
        <v>0</v>
      </c>
      <c r="AE843">
        <v>2373.09</v>
      </c>
      <c r="AF843">
        <v>0</v>
      </c>
      <c r="AG843">
        <v>0</v>
      </c>
      <c r="AH843">
        <v>0</v>
      </c>
      <c r="AI843">
        <v>1</v>
      </c>
      <c r="AJ843">
        <v>1</v>
      </c>
      <c r="AK843">
        <v>1</v>
      </c>
      <c r="AL843">
        <v>1</v>
      </c>
      <c r="AM843">
        <v>-2</v>
      </c>
      <c r="AN843">
        <v>0</v>
      </c>
      <c r="AO843">
        <v>1</v>
      </c>
      <c r="AP843">
        <v>1</v>
      </c>
      <c r="AQ843">
        <v>0</v>
      </c>
      <c r="AR843">
        <v>0</v>
      </c>
      <c r="AS843" t="s">
        <v>3</v>
      </c>
      <c r="AT843">
        <v>1</v>
      </c>
      <c r="AU843" t="s">
        <v>347</v>
      </c>
      <c r="AV843">
        <v>0</v>
      </c>
      <c r="AW843">
        <v>2</v>
      </c>
      <c r="AX843">
        <v>68623594</v>
      </c>
      <c r="AY843">
        <v>1</v>
      </c>
      <c r="AZ843">
        <v>0</v>
      </c>
      <c r="BA843">
        <v>852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CX843">
        <f>ROUND(Y843*Source!I524,9)</f>
        <v>0</v>
      </c>
      <c r="CY843">
        <f>AA843</f>
        <v>2373.09</v>
      </c>
      <c r="CZ843">
        <f>AE843</f>
        <v>2373.09</v>
      </c>
      <c r="DA843">
        <f>AI843</f>
        <v>1</v>
      </c>
      <c r="DB843">
        <f>ROUND((ROUND(AT843*CZ843,2)*0),6)</f>
        <v>0</v>
      </c>
      <c r="DC843">
        <f>ROUND((ROUND(AT843*AG843,2)*0),6)</f>
        <v>0</v>
      </c>
      <c r="DD843" t="s">
        <v>3</v>
      </c>
      <c r="DE843" t="s">
        <v>3</v>
      </c>
      <c r="DF843">
        <f t="shared" si="206"/>
        <v>0</v>
      </c>
      <c r="DG843">
        <f t="shared" si="207"/>
        <v>0</v>
      </c>
      <c r="DH843">
        <f t="shared" si="209"/>
        <v>0</v>
      </c>
      <c r="DI843">
        <f t="shared" si="208"/>
        <v>0</v>
      </c>
      <c r="DJ843">
        <f>DF843</f>
        <v>0</v>
      </c>
      <c r="DK843">
        <v>0</v>
      </c>
      <c r="DL843" t="s">
        <v>3</v>
      </c>
      <c r="DM843">
        <v>0</v>
      </c>
      <c r="DN843" t="s">
        <v>3</v>
      </c>
      <c r="DO843">
        <v>0</v>
      </c>
    </row>
    <row r="844" spans="1:119" x14ac:dyDescent="0.2">
      <c r="A844">
        <f>ROW(Source!A525)</f>
        <v>525</v>
      </c>
      <c r="B844">
        <v>68582722</v>
      </c>
      <c r="C844">
        <v>68623578</v>
      </c>
      <c r="D844">
        <v>68289694</v>
      </c>
      <c r="E844">
        <v>33</v>
      </c>
      <c r="F844">
        <v>1</v>
      </c>
      <c r="G844">
        <v>33</v>
      </c>
      <c r="H844">
        <v>1</v>
      </c>
      <c r="I844" t="s">
        <v>2072</v>
      </c>
      <c r="J844" t="s">
        <v>3</v>
      </c>
      <c r="K844" t="s">
        <v>2073</v>
      </c>
      <c r="L844">
        <v>1191</v>
      </c>
      <c r="N844">
        <v>1013</v>
      </c>
      <c r="O844" t="s">
        <v>2074</v>
      </c>
      <c r="P844" t="s">
        <v>2074</v>
      </c>
      <c r="Q844">
        <v>1</v>
      </c>
      <c r="W844">
        <v>0</v>
      </c>
      <c r="X844">
        <v>476480486</v>
      </c>
      <c r="Y844">
        <f t="shared" ref="Y844:Y888" si="210">AT844</f>
        <v>3.05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</v>
      </c>
      <c r="AJ844">
        <v>1</v>
      </c>
      <c r="AK844">
        <v>1</v>
      </c>
      <c r="AL844">
        <v>1</v>
      </c>
      <c r="AM844">
        <v>-2</v>
      </c>
      <c r="AN844">
        <v>0</v>
      </c>
      <c r="AO844">
        <v>1</v>
      </c>
      <c r="AP844">
        <v>0</v>
      </c>
      <c r="AQ844">
        <v>0</v>
      </c>
      <c r="AR844">
        <v>0</v>
      </c>
      <c r="AS844" t="s">
        <v>3</v>
      </c>
      <c r="AT844">
        <v>3.05</v>
      </c>
      <c r="AU844" t="s">
        <v>3</v>
      </c>
      <c r="AV844">
        <v>1</v>
      </c>
      <c r="AW844">
        <v>2</v>
      </c>
      <c r="AX844">
        <v>68623579</v>
      </c>
      <c r="AY844">
        <v>1</v>
      </c>
      <c r="AZ844">
        <v>0</v>
      </c>
      <c r="BA844">
        <v>853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CX844">
        <f>ROUND(Y844*Source!I525,9)</f>
        <v>3.05</v>
      </c>
      <c r="CY844">
        <f>AD844</f>
        <v>0</v>
      </c>
      <c r="CZ844">
        <f>AH844</f>
        <v>0</v>
      </c>
      <c r="DA844">
        <f>AL844</f>
        <v>1</v>
      </c>
      <c r="DB844">
        <f t="shared" ref="DB844:DB888" si="211">ROUND(ROUND(AT844*CZ844,2),6)</f>
        <v>0</v>
      </c>
      <c r="DC844">
        <f t="shared" ref="DC844:DC888" si="212">ROUND(ROUND(AT844*AG844,2),6)</f>
        <v>0</v>
      </c>
      <c r="DD844" t="s">
        <v>3</v>
      </c>
      <c r="DE844" t="s">
        <v>3</v>
      </c>
      <c r="DF844">
        <f t="shared" si="206"/>
        <v>0</v>
      </c>
      <c r="DG844">
        <f t="shared" si="207"/>
        <v>0</v>
      </c>
      <c r="DH844">
        <f t="shared" si="209"/>
        <v>0</v>
      </c>
      <c r="DI844">
        <f t="shared" si="208"/>
        <v>0</v>
      </c>
      <c r="DJ844">
        <f>DI844</f>
        <v>0</v>
      </c>
      <c r="DK844">
        <v>0</v>
      </c>
      <c r="DL844" t="s">
        <v>3</v>
      </c>
      <c r="DM844">
        <v>0</v>
      </c>
      <c r="DN844" t="s">
        <v>3</v>
      </c>
      <c r="DO844">
        <v>0</v>
      </c>
    </row>
    <row r="845" spans="1:119" x14ac:dyDescent="0.2">
      <c r="A845">
        <f>ROW(Source!A525)</f>
        <v>525</v>
      </c>
      <c r="B845">
        <v>68582722</v>
      </c>
      <c r="C845">
        <v>68623578</v>
      </c>
      <c r="D845">
        <v>68304324</v>
      </c>
      <c r="E845">
        <v>1</v>
      </c>
      <c r="F845">
        <v>1</v>
      </c>
      <c r="G845">
        <v>33</v>
      </c>
      <c r="H845">
        <v>3</v>
      </c>
      <c r="I845" t="s">
        <v>2117</v>
      </c>
      <c r="J845" t="s">
        <v>2118</v>
      </c>
      <c r="K845" t="s">
        <v>2119</v>
      </c>
      <c r="L845">
        <v>1348</v>
      </c>
      <c r="N845">
        <v>1009</v>
      </c>
      <c r="O845" t="s">
        <v>550</v>
      </c>
      <c r="P845" t="s">
        <v>550</v>
      </c>
      <c r="Q845">
        <v>1000</v>
      </c>
      <c r="W845">
        <v>0</v>
      </c>
      <c r="X845">
        <v>761978606</v>
      </c>
      <c r="Y845">
        <f t="shared" si="210"/>
        <v>3.0000000000000001E-5</v>
      </c>
      <c r="AA845">
        <v>169525.77</v>
      </c>
      <c r="AB845">
        <v>0</v>
      </c>
      <c r="AC845">
        <v>0</v>
      </c>
      <c r="AD845">
        <v>0</v>
      </c>
      <c r="AE845">
        <v>169525.77</v>
      </c>
      <c r="AF845">
        <v>0</v>
      </c>
      <c r="AG845">
        <v>0</v>
      </c>
      <c r="AH845">
        <v>0</v>
      </c>
      <c r="AI845">
        <v>1</v>
      </c>
      <c r="AJ845">
        <v>1</v>
      </c>
      <c r="AK845">
        <v>1</v>
      </c>
      <c r="AL845">
        <v>1</v>
      </c>
      <c r="AM845">
        <v>-2</v>
      </c>
      <c r="AN845">
        <v>0</v>
      </c>
      <c r="AO845">
        <v>1</v>
      </c>
      <c r="AP845">
        <v>0</v>
      </c>
      <c r="AQ845">
        <v>0</v>
      </c>
      <c r="AR845">
        <v>0</v>
      </c>
      <c r="AS845" t="s">
        <v>3</v>
      </c>
      <c r="AT845">
        <v>3.0000000000000001E-5</v>
      </c>
      <c r="AU845" t="s">
        <v>3</v>
      </c>
      <c r="AV845">
        <v>0</v>
      </c>
      <c r="AW845">
        <v>2</v>
      </c>
      <c r="AX845">
        <v>68623580</v>
      </c>
      <c r="AY845">
        <v>1</v>
      </c>
      <c r="AZ845">
        <v>0</v>
      </c>
      <c r="BA845">
        <v>854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CX845">
        <f>ROUND(Y845*Source!I525,9)</f>
        <v>3.0000000000000001E-5</v>
      </c>
      <c r="CY845">
        <f>AA845</f>
        <v>169525.77</v>
      </c>
      <c r="CZ845">
        <f>AE845</f>
        <v>169525.77</v>
      </c>
      <c r="DA845">
        <f>AI845</f>
        <v>1</v>
      </c>
      <c r="DB845">
        <f t="shared" si="211"/>
        <v>5.09</v>
      </c>
      <c r="DC845">
        <f t="shared" si="212"/>
        <v>0</v>
      </c>
      <c r="DD845" t="s">
        <v>3</v>
      </c>
      <c r="DE845" t="s">
        <v>3</v>
      </c>
      <c r="DF845">
        <f t="shared" si="206"/>
        <v>5.09</v>
      </c>
      <c r="DG845">
        <f t="shared" si="207"/>
        <v>0</v>
      </c>
      <c r="DH845">
        <f t="shared" si="209"/>
        <v>0</v>
      </c>
      <c r="DI845">
        <f t="shared" si="208"/>
        <v>0</v>
      </c>
      <c r="DJ845">
        <f>DF845</f>
        <v>5.09</v>
      </c>
      <c r="DK845">
        <v>0</v>
      </c>
      <c r="DL845" t="s">
        <v>3</v>
      </c>
      <c r="DM845">
        <v>0</v>
      </c>
      <c r="DN845" t="s">
        <v>3</v>
      </c>
      <c r="DO845">
        <v>0</v>
      </c>
    </row>
    <row r="846" spans="1:119" x14ac:dyDescent="0.2">
      <c r="A846">
        <f>ROW(Source!A525)</f>
        <v>525</v>
      </c>
      <c r="B846">
        <v>68582722</v>
      </c>
      <c r="C846">
        <v>68623578</v>
      </c>
      <c r="D846">
        <v>68291039</v>
      </c>
      <c r="E846">
        <v>33</v>
      </c>
      <c r="F846">
        <v>1</v>
      </c>
      <c r="G846">
        <v>33</v>
      </c>
      <c r="H846">
        <v>3</v>
      </c>
      <c r="I846" t="s">
        <v>2681</v>
      </c>
      <c r="J846" t="s">
        <v>3</v>
      </c>
      <c r="K846" t="s">
        <v>2682</v>
      </c>
      <c r="L846">
        <v>1346</v>
      </c>
      <c r="N846">
        <v>1009</v>
      </c>
      <c r="O846" t="s">
        <v>529</v>
      </c>
      <c r="P846" t="s">
        <v>529</v>
      </c>
      <c r="Q846">
        <v>1</v>
      </c>
      <c r="W846">
        <v>0</v>
      </c>
      <c r="X846">
        <v>676685055</v>
      </c>
      <c r="Y846">
        <f t="shared" si="210"/>
        <v>0.115</v>
      </c>
      <c r="AA846">
        <v>373.4</v>
      </c>
      <c r="AB846">
        <v>0</v>
      </c>
      <c r="AC846">
        <v>0</v>
      </c>
      <c r="AD846">
        <v>0</v>
      </c>
      <c r="AE846">
        <v>373.39699999999999</v>
      </c>
      <c r="AF846">
        <v>0</v>
      </c>
      <c r="AG846">
        <v>0</v>
      </c>
      <c r="AH846">
        <v>0</v>
      </c>
      <c r="AI846">
        <v>1</v>
      </c>
      <c r="AJ846">
        <v>1</v>
      </c>
      <c r="AK846">
        <v>1</v>
      </c>
      <c r="AL846">
        <v>1</v>
      </c>
      <c r="AM846">
        <v>-2</v>
      </c>
      <c r="AN846">
        <v>0</v>
      </c>
      <c r="AO846">
        <v>1</v>
      </c>
      <c r="AP846">
        <v>0</v>
      </c>
      <c r="AQ846">
        <v>0</v>
      </c>
      <c r="AR846">
        <v>0</v>
      </c>
      <c r="AS846" t="s">
        <v>3</v>
      </c>
      <c r="AT846">
        <v>0.115</v>
      </c>
      <c r="AU846" t="s">
        <v>3</v>
      </c>
      <c r="AV846">
        <v>0</v>
      </c>
      <c r="AW846">
        <v>2</v>
      </c>
      <c r="AX846">
        <v>68623583</v>
      </c>
      <c r="AY846">
        <v>1</v>
      </c>
      <c r="AZ846">
        <v>0</v>
      </c>
      <c r="BA846">
        <v>855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CX846">
        <f>ROUND(Y846*Source!I525,9)</f>
        <v>0.115</v>
      </c>
      <c r="CY846">
        <f>AA846</f>
        <v>373.4</v>
      </c>
      <c r="CZ846">
        <f>AE846</f>
        <v>373.39699999999999</v>
      </c>
      <c r="DA846">
        <f>AI846</f>
        <v>1</v>
      </c>
      <c r="DB846">
        <f t="shared" si="211"/>
        <v>42.94</v>
      </c>
      <c r="DC846">
        <f t="shared" si="212"/>
        <v>0</v>
      </c>
      <c r="DD846" t="s">
        <v>3</v>
      </c>
      <c r="DE846" t="s">
        <v>3</v>
      </c>
      <c r="DF846">
        <f t="shared" si="206"/>
        <v>42.94</v>
      </c>
      <c r="DG846">
        <f t="shared" si="207"/>
        <v>0</v>
      </c>
      <c r="DH846">
        <f t="shared" si="209"/>
        <v>0</v>
      </c>
      <c r="DI846">
        <f t="shared" si="208"/>
        <v>0</v>
      </c>
      <c r="DJ846">
        <f>DF846</f>
        <v>42.94</v>
      </c>
      <c r="DK846">
        <v>0</v>
      </c>
      <c r="DL846" t="s">
        <v>3</v>
      </c>
      <c r="DM846">
        <v>0</v>
      </c>
      <c r="DN846" t="s">
        <v>3</v>
      </c>
      <c r="DO846">
        <v>0</v>
      </c>
    </row>
    <row r="847" spans="1:119" x14ac:dyDescent="0.2">
      <c r="A847">
        <f>ROW(Source!A525)</f>
        <v>525</v>
      </c>
      <c r="B847">
        <v>68582722</v>
      </c>
      <c r="C847">
        <v>68623578</v>
      </c>
      <c r="D847">
        <v>68305738</v>
      </c>
      <c r="E847">
        <v>1</v>
      </c>
      <c r="F847">
        <v>1</v>
      </c>
      <c r="G847">
        <v>33</v>
      </c>
      <c r="H847">
        <v>3</v>
      </c>
      <c r="I847" t="s">
        <v>2683</v>
      </c>
      <c r="J847" t="s">
        <v>2684</v>
      </c>
      <c r="K847" t="s">
        <v>2685</v>
      </c>
      <c r="L847">
        <v>1348</v>
      </c>
      <c r="N847">
        <v>1009</v>
      </c>
      <c r="O847" t="s">
        <v>550</v>
      </c>
      <c r="P847" t="s">
        <v>550</v>
      </c>
      <c r="Q847">
        <v>1000</v>
      </c>
      <c r="W847">
        <v>0</v>
      </c>
      <c r="X847">
        <v>1255255929</v>
      </c>
      <c r="Y847">
        <f t="shared" si="210"/>
        <v>5.0000000000000002E-5</v>
      </c>
      <c r="AA847">
        <v>331739.46999999997</v>
      </c>
      <c r="AB847">
        <v>0</v>
      </c>
      <c r="AC847">
        <v>0</v>
      </c>
      <c r="AD847">
        <v>0</v>
      </c>
      <c r="AE847">
        <v>331739.46999999997</v>
      </c>
      <c r="AF847">
        <v>0</v>
      </c>
      <c r="AG847">
        <v>0</v>
      </c>
      <c r="AH847">
        <v>0</v>
      </c>
      <c r="AI847">
        <v>1</v>
      </c>
      <c r="AJ847">
        <v>1</v>
      </c>
      <c r="AK847">
        <v>1</v>
      </c>
      <c r="AL847">
        <v>1</v>
      </c>
      <c r="AM847">
        <v>-2</v>
      </c>
      <c r="AN847">
        <v>0</v>
      </c>
      <c r="AO847">
        <v>1</v>
      </c>
      <c r="AP847">
        <v>0</v>
      </c>
      <c r="AQ847">
        <v>0</v>
      </c>
      <c r="AR847">
        <v>0</v>
      </c>
      <c r="AS847" t="s">
        <v>3</v>
      </c>
      <c r="AT847">
        <v>5.0000000000000002E-5</v>
      </c>
      <c r="AU847" t="s">
        <v>3</v>
      </c>
      <c r="AV847">
        <v>0</v>
      </c>
      <c r="AW847">
        <v>2</v>
      </c>
      <c r="AX847">
        <v>68623581</v>
      </c>
      <c r="AY847">
        <v>1</v>
      </c>
      <c r="AZ847">
        <v>0</v>
      </c>
      <c r="BA847">
        <v>856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CX847">
        <f>ROUND(Y847*Source!I525,9)</f>
        <v>5.0000000000000002E-5</v>
      </c>
      <c r="CY847">
        <f>AA847</f>
        <v>331739.46999999997</v>
      </c>
      <c r="CZ847">
        <f>AE847</f>
        <v>331739.46999999997</v>
      </c>
      <c r="DA847">
        <f>AI847</f>
        <v>1</v>
      </c>
      <c r="DB847">
        <f t="shared" si="211"/>
        <v>16.59</v>
      </c>
      <c r="DC847">
        <f t="shared" si="212"/>
        <v>0</v>
      </c>
      <c r="DD847" t="s">
        <v>3</v>
      </c>
      <c r="DE847" t="s">
        <v>3</v>
      </c>
      <c r="DF847">
        <f t="shared" si="206"/>
        <v>16.59</v>
      </c>
      <c r="DG847">
        <f t="shared" si="207"/>
        <v>0</v>
      </c>
      <c r="DH847">
        <f t="shared" si="209"/>
        <v>0</v>
      </c>
      <c r="DI847">
        <f t="shared" si="208"/>
        <v>0</v>
      </c>
      <c r="DJ847">
        <f>DF847</f>
        <v>16.59</v>
      </c>
      <c r="DK847">
        <v>0</v>
      </c>
      <c r="DL847" t="s">
        <v>3</v>
      </c>
      <c r="DM847">
        <v>0</v>
      </c>
      <c r="DN847" t="s">
        <v>3</v>
      </c>
      <c r="DO847">
        <v>0</v>
      </c>
    </row>
    <row r="848" spans="1:119" x14ac:dyDescent="0.2">
      <c r="A848">
        <f>ROW(Source!A525)</f>
        <v>525</v>
      </c>
      <c r="B848">
        <v>68582722</v>
      </c>
      <c r="C848">
        <v>68623578</v>
      </c>
      <c r="D848">
        <v>68311704</v>
      </c>
      <c r="E848">
        <v>1</v>
      </c>
      <c r="F848">
        <v>1</v>
      </c>
      <c r="G848">
        <v>33</v>
      </c>
      <c r="H848">
        <v>3</v>
      </c>
      <c r="I848" t="s">
        <v>2686</v>
      </c>
      <c r="J848" t="s">
        <v>2687</v>
      </c>
      <c r="K848" t="s">
        <v>2688</v>
      </c>
      <c r="L848">
        <v>1354</v>
      </c>
      <c r="N848">
        <v>1010</v>
      </c>
      <c r="O848" t="s">
        <v>16</v>
      </c>
      <c r="P848" t="s">
        <v>16</v>
      </c>
      <c r="Q848">
        <v>1</v>
      </c>
      <c r="W848">
        <v>0</v>
      </c>
      <c r="X848">
        <v>-1689486153</v>
      </c>
      <c r="Y848">
        <f t="shared" si="210"/>
        <v>1</v>
      </c>
      <c r="AA848">
        <v>2373.09</v>
      </c>
      <c r="AB848">
        <v>0</v>
      </c>
      <c r="AC848">
        <v>0</v>
      </c>
      <c r="AD848">
        <v>0</v>
      </c>
      <c r="AE848">
        <v>2373.09</v>
      </c>
      <c r="AF848">
        <v>0</v>
      </c>
      <c r="AG848">
        <v>0</v>
      </c>
      <c r="AH848">
        <v>0</v>
      </c>
      <c r="AI848">
        <v>1</v>
      </c>
      <c r="AJ848">
        <v>1</v>
      </c>
      <c r="AK848">
        <v>1</v>
      </c>
      <c r="AL848">
        <v>1</v>
      </c>
      <c r="AM848">
        <v>-2</v>
      </c>
      <c r="AN848">
        <v>0</v>
      </c>
      <c r="AO848">
        <v>1</v>
      </c>
      <c r="AP848">
        <v>0</v>
      </c>
      <c r="AQ848">
        <v>0</v>
      </c>
      <c r="AR848">
        <v>0</v>
      </c>
      <c r="AS848" t="s">
        <v>3</v>
      </c>
      <c r="AT848">
        <v>1</v>
      </c>
      <c r="AU848" t="s">
        <v>3</v>
      </c>
      <c r="AV848">
        <v>0</v>
      </c>
      <c r="AW848">
        <v>2</v>
      </c>
      <c r="AX848">
        <v>68623582</v>
      </c>
      <c r="AY848">
        <v>1</v>
      </c>
      <c r="AZ848">
        <v>0</v>
      </c>
      <c r="BA848">
        <v>857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CX848">
        <f>ROUND(Y848*Source!I525,9)</f>
        <v>1</v>
      </c>
      <c r="CY848">
        <f>AA848</f>
        <v>2373.09</v>
      </c>
      <c r="CZ848">
        <f>AE848</f>
        <v>2373.09</v>
      </c>
      <c r="DA848">
        <f>AI848</f>
        <v>1</v>
      </c>
      <c r="DB848">
        <f t="shared" si="211"/>
        <v>2373.09</v>
      </c>
      <c r="DC848">
        <f t="shared" si="212"/>
        <v>0</v>
      </c>
      <c r="DD848" t="s">
        <v>3</v>
      </c>
      <c r="DE848" t="s">
        <v>3</v>
      </c>
      <c r="DF848">
        <f t="shared" si="206"/>
        <v>2373.09</v>
      </c>
      <c r="DG848">
        <f t="shared" si="207"/>
        <v>0</v>
      </c>
      <c r="DH848">
        <f t="shared" si="209"/>
        <v>0</v>
      </c>
      <c r="DI848">
        <f t="shared" si="208"/>
        <v>0</v>
      </c>
      <c r="DJ848">
        <f>DF848</f>
        <v>2373.09</v>
      </c>
      <c r="DK848">
        <v>0</v>
      </c>
      <c r="DL848" t="s">
        <v>3</v>
      </c>
      <c r="DM848">
        <v>0</v>
      </c>
      <c r="DN848" t="s">
        <v>3</v>
      </c>
      <c r="DO848">
        <v>0</v>
      </c>
    </row>
    <row r="849" spans="1:119" x14ac:dyDescent="0.2">
      <c r="A849">
        <f>ROW(Source!A526)</f>
        <v>526</v>
      </c>
      <c r="B849">
        <v>68582722</v>
      </c>
      <c r="C849">
        <v>68587029</v>
      </c>
      <c r="D849">
        <v>68289694</v>
      </c>
      <c r="E849">
        <v>33</v>
      </c>
      <c r="F849">
        <v>1</v>
      </c>
      <c r="G849">
        <v>33</v>
      </c>
      <c r="H849">
        <v>1</v>
      </c>
      <c r="I849" t="s">
        <v>2072</v>
      </c>
      <c r="J849" t="s">
        <v>3</v>
      </c>
      <c r="K849" t="s">
        <v>2073</v>
      </c>
      <c r="L849">
        <v>1191</v>
      </c>
      <c r="N849">
        <v>1013</v>
      </c>
      <c r="O849" t="s">
        <v>2074</v>
      </c>
      <c r="P849" t="s">
        <v>2074</v>
      </c>
      <c r="Q849">
        <v>1</v>
      </c>
      <c r="W849">
        <v>0</v>
      </c>
      <c r="X849">
        <v>476480486</v>
      </c>
      <c r="Y849">
        <f t="shared" si="210"/>
        <v>70.25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1</v>
      </c>
      <c r="AJ849">
        <v>1</v>
      </c>
      <c r="AK849">
        <v>1</v>
      </c>
      <c r="AL849">
        <v>1</v>
      </c>
      <c r="AM849">
        <v>-2</v>
      </c>
      <c r="AN849">
        <v>0</v>
      </c>
      <c r="AO849">
        <v>1</v>
      </c>
      <c r="AP849">
        <v>0</v>
      </c>
      <c r="AQ849">
        <v>0</v>
      </c>
      <c r="AR849">
        <v>0</v>
      </c>
      <c r="AS849" t="s">
        <v>3</v>
      </c>
      <c r="AT849">
        <v>70.25</v>
      </c>
      <c r="AU849" t="s">
        <v>3</v>
      </c>
      <c r="AV849">
        <v>1</v>
      </c>
      <c r="AW849">
        <v>2</v>
      </c>
      <c r="AX849">
        <v>68621106</v>
      </c>
      <c r="AY849">
        <v>1</v>
      </c>
      <c r="AZ849">
        <v>0</v>
      </c>
      <c r="BA849">
        <v>858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CX849">
        <f>ROUND(Y849*Source!I526,9)</f>
        <v>2.1074999999999999</v>
      </c>
      <c r="CY849">
        <f>AD849</f>
        <v>0</v>
      </c>
      <c r="CZ849">
        <f>AH849</f>
        <v>0</v>
      </c>
      <c r="DA849">
        <f>AL849</f>
        <v>1</v>
      </c>
      <c r="DB849">
        <f t="shared" si="211"/>
        <v>0</v>
      </c>
      <c r="DC849">
        <f t="shared" si="212"/>
        <v>0</v>
      </c>
      <c r="DD849" t="s">
        <v>3</v>
      </c>
      <c r="DE849" t="s">
        <v>3</v>
      </c>
      <c r="DF849">
        <f t="shared" si="206"/>
        <v>0</v>
      </c>
      <c r="DG849">
        <f t="shared" si="207"/>
        <v>0</v>
      </c>
      <c r="DH849">
        <f t="shared" si="209"/>
        <v>0</v>
      </c>
      <c r="DI849">
        <f t="shared" si="208"/>
        <v>0</v>
      </c>
      <c r="DJ849">
        <f>DI849</f>
        <v>0</v>
      </c>
      <c r="DK849">
        <v>0</v>
      </c>
      <c r="DL849" t="s">
        <v>3</v>
      </c>
      <c r="DM849">
        <v>0</v>
      </c>
      <c r="DN849" t="s">
        <v>3</v>
      </c>
      <c r="DO849">
        <v>0</v>
      </c>
    </row>
    <row r="850" spans="1:119" x14ac:dyDescent="0.2">
      <c r="A850">
        <f>ROW(Source!A526)</f>
        <v>526</v>
      </c>
      <c r="B850">
        <v>68582722</v>
      </c>
      <c r="C850">
        <v>68587029</v>
      </c>
      <c r="D850">
        <v>68304037</v>
      </c>
      <c r="E850">
        <v>1</v>
      </c>
      <c r="F850">
        <v>1</v>
      </c>
      <c r="G850">
        <v>33</v>
      </c>
      <c r="H850">
        <v>3</v>
      </c>
      <c r="I850" t="s">
        <v>2630</v>
      </c>
      <c r="J850" t="s">
        <v>2631</v>
      </c>
      <c r="K850" t="s">
        <v>2632</v>
      </c>
      <c r="L850">
        <v>1348</v>
      </c>
      <c r="N850">
        <v>1009</v>
      </c>
      <c r="O850" t="s">
        <v>550</v>
      </c>
      <c r="P850" t="s">
        <v>550</v>
      </c>
      <c r="Q850">
        <v>1000</v>
      </c>
      <c r="W850">
        <v>0</v>
      </c>
      <c r="X850">
        <v>-397743368</v>
      </c>
      <c r="Y850">
        <f t="shared" si="210"/>
        <v>1.2E-2</v>
      </c>
      <c r="AA850">
        <v>81290.539999999994</v>
      </c>
      <c r="AB850">
        <v>0</v>
      </c>
      <c r="AC850">
        <v>0</v>
      </c>
      <c r="AD850">
        <v>0</v>
      </c>
      <c r="AE850">
        <v>81290.539999999994</v>
      </c>
      <c r="AF850">
        <v>0</v>
      </c>
      <c r="AG850">
        <v>0</v>
      </c>
      <c r="AH850">
        <v>0</v>
      </c>
      <c r="AI850">
        <v>1</v>
      </c>
      <c r="AJ850">
        <v>1</v>
      </c>
      <c r="AK850">
        <v>1</v>
      </c>
      <c r="AL850">
        <v>1</v>
      </c>
      <c r="AM850">
        <v>-2</v>
      </c>
      <c r="AN850">
        <v>0</v>
      </c>
      <c r="AO850">
        <v>1</v>
      </c>
      <c r="AP850">
        <v>0</v>
      </c>
      <c r="AQ850">
        <v>0</v>
      </c>
      <c r="AR850">
        <v>0</v>
      </c>
      <c r="AS850" t="s">
        <v>3</v>
      </c>
      <c r="AT850">
        <v>1.2E-2</v>
      </c>
      <c r="AU850" t="s">
        <v>3</v>
      </c>
      <c r="AV850">
        <v>0</v>
      </c>
      <c r="AW850">
        <v>2</v>
      </c>
      <c r="AX850">
        <v>68621107</v>
      </c>
      <c r="AY850">
        <v>1</v>
      </c>
      <c r="AZ850">
        <v>0</v>
      </c>
      <c r="BA850">
        <v>859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CX850">
        <f>ROUND(Y850*Source!I526,9)</f>
        <v>3.6000000000000002E-4</v>
      </c>
      <c r="CY850">
        <f>AA850</f>
        <v>81290.539999999994</v>
      </c>
      <c r="CZ850">
        <f>AE850</f>
        <v>81290.539999999994</v>
      </c>
      <c r="DA850">
        <f>AI850</f>
        <v>1</v>
      </c>
      <c r="DB850">
        <f t="shared" si="211"/>
        <v>975.49</v>
      </c>
      <c r="DC850">
        <f t="shared" si="212"/>
        <v>0</v>
      </c>
      <c r="DD850" t="s">
        <v>3</v>
      </c>
      <c r="DE850" t="s">
        <v>3</v>
      </c>
      <c r="DF850">
        <f t="shared" si="206"/>
        <v>29.26</v>
      </c>
      <c r="DG850">
        <f t="shared" si="207"/>
        <v>0</v>
      </c>
      <c r="DH850">
        <f t="shared" si="209"/>
        <v>0</v>
      </c>
      <c r="DI850">
        <f t="shared" si="208"/>
        <v>0</v>
      </c>
      <c r="DJ850">
        <f>DF850</f>
        <v>29.26</v>
      </c>
      <c r="DK850">
        <v>0</v>
      </c>
      <c r="DL850" t="s">
        <v>3</v>
      </c>
      <c r="DM850">
        <v>0</v>
      </c>
      <c r="DN850" t="s">
        <v>3</v>
      </c>
      <c r="DO850">
        <v>0</v>
      </c>
    </row>
    <row r="851" spans="1:119" x14ac:dyDescent="0.2">
      <c r="A851">
        <f>ROW(Source!A526)</f>
        <v>526</v>
      </c>
      <c r="B851">
        <v>68582722</v>
      </c>
      <c r="C851">
        <v>68587029</v>
      </c>
      <c r="D851">
        <v>68304187</v>
      </c>
      <c r="E851">
        <v>1</v>
      </c>
      <c r="F851">
        <v>1</v>
      </c>
      <c r="G851">
        <v>33</v>
      </c>
      <c r="H851">
        <v>3</v>
      </c>
      <c r="I851" t="s">
        <v>2633</v>
      </c>
      <c r="J851" t="s">
        <v>2634</v>
      </c>
      <c r="K851" t="s">
        <v>2635</v>
      </c>
      <c r="L851">
        <v>1348</v>
      </c>
      <c r="N851">
        <v>1009</v>
      </c>
      <c r="O851" t="s">
        <v>550</v>
      </c>
      <c r="P851" t="s">
        <v>550</v>
      </c>
      <c r="Q851">
        <v>1000</v>
      </c>
      <c r="W851">
        <v>0</v>
      </c>
      <c r="X851">
        <v>25161812</v>
      </c>
      <c r="Y851">
        <f t="shared" si="210"/>
        <v>0.41199999999999998</v>
      </c>
      <c r="AA851">
        <v>87359.53</v>
      </c>
      <c r="AB851">
        <v>0</v>
      </c>
      <c r="AC851">
        <v>0</v>
      </c>
      <c r="AD851">
        <v>0</v>
      </c>
      <c r="AE851">
        <v>87359.53</v>
      </c>
      <c r="AF851">
        <v>0</v>
      </c>
      <c r="AG851">
        <v>0</v>
      </c>
      <c r="AH851">
        <v>0</v>
      </c>
      <c r="AI851">
        <v>1</v>
      </c>
      <c r="AJ851">
        <v>1</v>
      </c>
      <c r="AK851">
        <v>1</v>
      </c>
      <c r="AL851">
        <v>1</v>
      </c>
      <c r="AM851">
        <v>-2</v>
      </c>
      <c r="AN851">
        <v>0</v>
      </c>
      <c r="AO851">
        <v>1</v>
      </c>
      <c r="AP851">
        <v>0</v>
      </c>
      <c r="AQ851">
        <v>0</v>
      </c>
      <c r="AR851">
        <v>0</v>
      </c>
      <c r="AS851" t="s">
        <v>3</v>
      </c>
      <c r="AT851">
        <v>0.41199999999999998</v>
      </c>
      <c r="AU851" t="s">
        <v>3</v>
      </c>
      <c r="AV851">
        <v>0</v>
      </c>
      <c r="AW851">
        <v>2</v>
      </c>
      <c r="AX851">
        <v>68621108</v>
      </c>
      <c r="AY851">
        <v>1</v>
      </c>
      <c r="AZ851">
        <v>0</v>
      </c>
      <c r="BA851">
        <v>860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CX851">
        <f>ROUND(Y851*Source!I526,9)</f>
        <v>1.2359999999999999E-2</v>
      </c>
      <c r="CY851">
        <f>AA851</f>
        <v>87359.53</v>
      </c>
      <c r="CZ851">
        <f>AE851</f>
        <v>87359.53</v>
      </c>
      <c r="DA851">
        <f>AI851</f>
        <v>1</v>
      </c>
      <c r="DB851">
        <f t="shared" si="211"/>
        <v>35992.129999999997</v>
      </c>
      <c r="DC851">
        <f t="shared" si="212"/>
        <v>0</v>
      </c>
      <c r="DD851" t="s">
        <v>3</v>
      </c>
      <c r="DE851" t="s">
        <v>3</v>
      </c>
      <c r="DF851">
        <f t="shared" si="206"/>
        <v>1079.76</v>
      </c>
      <c r="DG851">
        <f t="shared" si="207"/>
        <v>0</v>
      </c>
      <c r="DH851">
        <f t="shared" si="209"/>
        <v>0</v>
      </c>
      <c r="DI851">
        <f t="shared" si="208"/>
        <v>0</v>
      </c>
      <c r="DJ851">
        <f>DF851</f>
        <v>1079.76</v>
      </c>
      <c r="DK851">
        <v>0</v>
      </c>
      <c r="DL851" t="s">
        <v>3</v>
      </c>
      <c r="DM851">
        <v>0</v>
      </c>
      <c r="DN851" t="s">
        <v>3</v>
      </c>
      <c r="DO851">
        <v>0</v>
      </c>
    </row>
    <row r="852" spans="1:119" x14ac:dyDescent="0.2">
      <c r="A852">
        <f>ROW(Source!A526)</f>
        <v>526</v>
      </c>
      <c r="B852">
        <v>68582722</v>
      </c>
      <c r="C852">
        <v>68587029</v>
      </c>
      <c r="D852">
        <v>68304349</v>
      </c>
      <c r="E852">
        <v>1</v>
      </c>
      <c r="F852">
        <v>1</v>
      </c>
      <c r="G852">
        <v>33</v>
      </c>
      <c r="H852">
        <v>3</v>
      </c>
      <c r="I852" t="s">
        <v>2477</v>
      </c>
      <c r="J852" t="s">
        <v>2478</v>
      </c>
      <c r="K852" t="s">
        <v>2479</v>
      </c>
      <c r="L852">
        <v>1348</v>
      </c>
      <c r="N852">
        <v>1009</v>
      </c>
      <c r="O852" t="s">
        <v>550</v>
      </c>
      <c r="P852" t="s">
        <v>550</v>
      </c>
      <c r="Q852">
        <v>1000</v>
      </c>
      <c r="W852">
        <v>0</v>
      </c>
      <c r="X852">
        <v>1905547420</v>
      </c>
      <c r="Y852">
        <f t="shared" si="210"/>
        <v>4.0000000000000001E-3</v>
      </c>
      <c r="AA852">
        <v>81885.100000000006</v>
      </c>
      <c r="AB852">
        <v>0</v>
      </c>
      <c r="AC852">
        <v>0</v>
      </c>
      <c r="AD852">
        <v>0</v>
      </c>
      <c r="AE852">
        <v>81885.100000000006</v>
      </c>
      <c r="AF852">
        <v>0</v>
      </c>
      <c r="AG852">
        <v>0</v>
      </c>
      <c r="AH852">
        <v>0</v>
      </c>
      <c r="AI852">
        <v>1</v>
      </c>
      <c r="AJ852">
        <v>1</v>
      </c>
      <c r="AK852">
        <v>1</v>
      </c>
      <c r="AL852">
        <v>1</v>
      </c>
      <c r="AM852">
        <v>-2</v>
      </c>
      <c r="AN852">
        <v>0</v>
      </c>
      <c r="AO852">
        <v>1</v>
      </c>
      <c r="AP852">
        <v>0</v>
      </c>
      <c r="AQ852">
        <v>0</v>
      </c>
      <c r="AR852">
        <v>0</v>
      </c>
      <c r="AS852" t="s">
        <v>3</v>
      </c>
      <c r="AT852">
        <v>4.0000000000000001E-3</v>
      </c>
      <c r="AU852" t="s">
        <v>3</v>
      </c>
      <c r="AV852">
        <v>0</v>
      </c>
      <c r="AW852">
        <v>2</v>
      </c>
      <c r="AX852">
        <v>68621109</v>
      </c>
      <c r="AY852">
        <v>1</v>
      </c>
      <c r="AZ852">
        <v>0</v>
      </c>
      <c r="BA852">
        <v>861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CX852">
        <f>ROUND(Y852*Source!I526,9)</f>
        <v>1.2E-4</v>
      </c>
      <c r="CY852">
        <f>AA852</f>
        <v>81885.100000000006</v>
      </c>
      <c r="CZ852">
        <f>AE852</f>
        <v>81885.100000000006</v>
      </c>
      <c r="DA852">
        <f>AI852</f>
        <v>1</v>
      </c>
      <c r="DB852">
        <f t="shared" si="211"/>
        <v>327.54000000000002</v>
      </c>
      <c r="DC852">
        <f t="shared" si="212"/>
        <v>0</v>
      </c>
      <c r="DD852" t="s">
        <v>3</v>
      </c>
      <c r="DE852" t="s">
        <v>3</v>
      </c>
      <c r="DF852">
        <f t="shared" si="206"/>
        <v>9.83</v>
      </c>
      <c r="DG852">
        <f t="shared" si="207"/>
        <v>0</v>
      </c>
      <c r="DH852">
        <f t="shared" si="209"/>
        <v>0</v>
      </c>
      <c r="DI852">
        <f t="shared" si="208"/>
        <v>0</v>
      </c>
      <c r="DJ852">
        <f>DF852</f>
        <v>9.83</v>
      </c>
      <c r="DK852">
        <v>0</v>
      </c>
      <c r="DL852" t="s">
        <v>3</v>
      </c>
      <c r="DM852">
        <v>0</v>
      </c>
      <c r="DN852" t="s">
        <v>3</v>
      </c>
      <c r="DO852">
        <v>0</v>
      </c>
    </row>
    <row r="853" spans="1:119" x14ac:dyDescent="0.2">
      <c r="A853">
        <f>ROW(Source!A526)</f>
        <v>526</v>
      </c>
      <c r="B853">
        <v>68582722</v>
      </c>
      <c r="C853">
        <v>68587029</v>
      </c>
      <c r="D853">
        <v>68291585</v>
      </c>
      <c r="E853">
        <v>33</v>
      </c>
      <c r="F853">
        <v>1</v>
      </c>
      <c r="G853">
        <v>33</v>
      </c>
      <c r="H853">
        <v>3</v>
      </c>
      <c r="I853" t="s">
        <v>2168</v>
      </c>
      <c r="J853" t="s">
        <v>3</v>
      </c>
      <c r="K853" t="s">
        <v>2169</v>
      </c>
      <c r="L853">
        <v>1348</v>
      </c>
      <c r="N853">
        <v>1009</v>
      </c>
      <c r="O853" t="s">
        <v>550</v>
      </c>
      <c r="P853" t="s">
        <v>550</v>
      </c>
      <c r="Q853">
        <v>1000</v>
      </c>
      <c r="W853">
        <v>0</v>
      </c>
      <c r="X853">
        <v>1489638031</v>
      </c>
      <c r="Y853">
        <f t="shared" si="210"/>
        <v>0.49199999999999999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1</v>
      </c>
      <c r="AJ853">
        <v>1</v>
      </c>
      <c r="AK853">
        <v>1</v>
      </c>
      <c r="AL853">
        <v>1</v>
      </c>
      <c r="AM853">
        <v>-2</v>
      </c>
      <c r="AN853">
        <v>0</v>
      </c>
      <c r="AO853">
        <v>1</v>
      </c>
      <c r="AP853">
        <v>0</v>
      </c>
      <c r="AQ853">
        <v>0</v>
      </c>
      <c r="AR853">
        <v>0</v>
      </c>
      <c r="AS853" t="s">
        <v>3</v>
      </c>
      <c r="AT853">
        <v>0.49199999999999999</v>
      </c>
      <c r="AU853" t="s">
        <v>3</v>
      </c>
      <c r="AV853">
        <v>0</v>
      </c>
      <c r="AW853">
        <v>2</v>
      </c>
      <c r="AX853">
        <v>68621110</v>
      </c>
      <c r="AY853">
        <v>1</v>
      </c>
      <c r="AZ853">
        <v>0</v>
      </c>
      <c r="BA853">
        <v>862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CX853">
        <f>ROUND(Y853*Source!I526,9)</f>
        <v>1.4760000000000001E-2</v>
      </c>
      <c r="CY853">
        <f>AA853</f>
        <v>0</v>
      </c>
      <c r="CZ853">
        <f>AE853</f>
        <v>0</v>
      </c>
      <c r="DA853">
        <f>AI853</f>
        <v>1</v>
      </c>
      <c r="DB853">
        <f t="shared" si="211"/>
        <v>0</v>
      </c>
      <c r="DC853">
        <f t="shared" si="212"/>
        <v>0</v>
      </c>
      <c r="DD853" t="s">
        <v>3</v>
      </c>
      <c r="DE853" t="s">
        <v>3</v>
      </c>
      <c r="DF853">
        <f t="shared" si="206"/>
        <v>0</v>
      </c>
      <c r="DG853">
        <f t="shared" si="207"/>
        <v>0</v>
      </c>
      <c r="DH853">
        <f t="shared" si="209"/>
        <v>0</v>
      </c>
      <c r="DI853">
        <f t="shared" si="208"/>
        <v>0</v>
      </c>
      <c r="DJ853">
        <f>DF853</f>
        <v>0</v>
      </c>
      <c r="DK853">
        <v>0</v>
      </c>
      <c r="DL853" t="s">
        <v>3</v>
      </c>
      <c r="DM853">
        <v>0</v>
      </c>
      <c r="DN853" t="s">
        <v>3</v>
      </c>
      <c r="DO853">
        <v>0</v>
      </c>
    </row>
    <row r="854" spans="1:119" x14ac:dyDescent="0.2">
      <c r="A854">
        <f>ROW(Source!A562)</f>
        <v>562</v>
      </c>
      <c r="B854">
        <v>68582722</v>
      </c>
      <c r="C854">
        <v>68587155</v>
      </c>
      <c r="D854">
        <v>68289694</v>
      </c>
      <c r="E854">
        <v>33</v>
      </c>
      <c r="F854">
        <v>1</v>
      </c>
      <c r="G854">
        <v>33</v>
      </c>
      <c r="H854">
        <v>1</v>
      </c>
      <c r="I854" t="s">
        <v>2072</v>
      </c>
      <c r="J854" t="s">
        <v>3</v>
      </c>
      <c r="K854" t="s">
        <v>2073</v>
      </c>
      <c r="L854">
        <v>1191</v>
      </c>
      <c r="N854">
        <v>1013</v>
      </c>
      <c r="O854" t="s">
        <v>2074</v>
      </c>
      <c r="P854" t="s">
        <v>2074</v>
      </c>
      <c r="Q854">
        <v>1</v>
      </c>
      <c r="W854">
        <v>0</v>
      </c>
      <c r="X854">
        <v>476480486</v>
      </c>
      <c r="Y854">
        <f t="shared" si="210"/>
        <v>159.4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1</v>
      </c>
      <c r="AJ854">
        <v>1</v>
      </c>
      <c r="AK854">
        <v>1</v>
      </c>
      <c r="AL854">
        <v>1</v>
      </c>
      <c r="AM854">
        <v>-2</v>
      </c>
      <c r="AN854">
        <v>0</v>
      </c>
      <c r="AO854">
        <v>1</v>
      </c>
      <c r="AP854">
        <v>0</v>
      </c>
      <c r="AQ854">
        <v>0</v>
      </c>
      <c r="AR854">
        <v>0</v>
      </c>
      <c r="AS854" t="s">
        <v>3</v>
      </c>
      <c r="AT854">
        <v>159.4</v>
      </c>
      <c r="AU854" t="s">
        <v>3</v>
      </c>
      <c r="AV854">
        <v>1</v>
      </c>
      <c r="AW854">
        <v>2</v>
      </c>
      <c r="AX854">
        <v>68621111</v>
      </c>
      <c r="AY854">
        <v>1</v>
      </c>
      <c r="AZ854">
        <v>0</v>
      </c>
      <c r="BA854">
        <v>863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CX854">
        <f>ROUND(Y854*Source!I562,9)</f>
        <v>3.1880000000000002</v>
      </c>
      <c r="CY854">
        <f>AD854</f>
        <v>0</v>
      </c>
      <c r="CZ854">
        <f>AH854</f>
        <v>0</v>
      </c>
      <c r="DA854">
        <f>AL854</f>
        <v>1</v>
      </c>
      <c r="DB854">
        <f t="shared" si="211"/>
        <v>0</v>
      </c>
      <c r="DC854">
        <f t="shared" si="212"/>
        <v>0</v>
      </c>
      <c r="DD854" t="s">
        <v>3</v>
      </c>
      <c r="DE854" t="s">
        <v>3</v>
      </c>
      <c r="DF854">
        <f t="shared" si="206"/>
        <v>0</v>
      </c>
      <c r="DG854">
        <f t="shared" si="207"/>
        <v>0</v>
      </c>
      <c r="DH854">
        <f t="shared" si="209"/>
        <v>0</v>
      </c>
      <c r="DI854">
        <f t="shared" si="208"/>
        <v>0</v>
      </c>
      <c r="DJ854">
        <f>DI854</f>
        <v>0</v>
      </c>
      <c r="DK854">
        <v>0</v>
      </c>
      <c r="DL854" t="s">
        <v>3</v>
      </c>
      <c r="DM854">
        <v>0</v>
      </c>
      <c r="DN854" t="s">
        <v>3</v>
      </c>
      <c r="DO854">
        <v>0</v>
      </c>
    </row>
    <row r="855" spans="1:119" x14ac:dyDescent="0.2">
      <c r="A855">
        <f>ROW(Source!A562)</f>
        <v>562</v>
      </c>
      <c r="B855">
        <v>68582722</v>
      </c>
      <c r="C855">
        <v>68587155</v>
      </c>
      <c r="D855">
        <v>68302738</v>
      </c>
      <c r="E855">
        <v>1</v>
      </c>
      <c r="F855">
        <v>1</v>
      </c>
      <c r="G855">
        <v>33</v>
      </c>
      <c r="H855">
        <v>2</v>
      </c>
      <c r="I855" t="s">
        <v>2618</v>
      </c>
      <c r="J855" t="s">
        <v>2619</v>
      </c>
      <c r="K855" t="s">
        <v>2620</v>
      </c>
      <c r="L855">
        <v>1368</v>
      </c>
      <c r="N855">
        <v>1011</v>
      </c>
      <c r="O855" t="s">
        <v>341</v>
      </c>
      <c r="P855" t="s">
        <v>341</v>
      </c>
      <c r="Q855">
        <v>1</v>
      </c>
      <c r="W855">
        <v>0</v>
      </c>
      <c r="X855">
        <v>294518480</v>
      </c>
      <c r="Y855">
        <f t="shared" si="210"/>
        <v>2.7</v>
      </c>
      <c r="AA855">
        <v>0</v>
      </c>
      <c r="AB855">
        <v>29.61</v>
      </c>
      <c r="AC855">
        <v>0.16</v>
      </c>
      <c r="AD855">
        <v>0</v>
      </c>
      <c r="AE855">
        <v>0</v>
      </c>
      <c r="AF855">
        <v>29.61</v>
      </c>
      <c r="AG855">
        <v>0.16</v>
      </c>
      <c r="AH855">
        <v>0</v>
      </c>
      <c r="AI855">
        <v>1</v>
      </c>
      <c r="AJ855">
        <v>1</v>
      </c>
      <c r="AK855">
        <v>1</v>
      </c>
      <c r="AL855">
        <v>1</v>
      </c>
      <c r="AM855">
        <v>-2</v>
      </c>
      <c r="AN855">
        <v>0</v>
      </c>
      <c r="AO855">
        <v>1</v>
      </c>
      <c r="AP855">
        <v>0</v>
      </c>
      <c r="AQ855">
        <v>0</v>
      </c>
      <c r="AR855">
        <v>0</v>
      </c>
      <c r="AS855" t="s">
        <v>3</v>
      </c>
      <c r="AT855">
        <v>2.7</v>
      </c>
      <c r="AU855" t="s">
        <v>3</v>
      </c>
      <c r="AV855">
        <v>0</v>
      </c>
      <c r="AW855">
        <v>2</v>
      </c>
      <c r="AX855">
        <v>68621112</v>
      </c>
      <c r="AY855">
        <v>1</v>
      </c>
      <c r="AZ855">
        <v>0</v>
      </c>
      <c r="BA855">
        <v>864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CX855">
        <f>ROUND(Y855*Source!I562,9)</f>
        <v>5.3999999999999999E-2</v>
      </c>
      <c r="CY855">
        <f>AB855</f>
        <v>29.61</v>
      </c>
      <c r="CZ855">
        <f>AF855</f>
        <v>29.61</v>
      </c>
      <c r="DA855">
        <f>AJ855</f>
        <v>1</v>
      </c>
      <c r="DB855">
        <f t="shared" si="211"/>
        <v>79.95</v>
      </c>
      <c r="DC855">
        <f t="shared" si="212"/>
        <v>0.43</v>
      </c>
      <c r="DD855" t="s">
        <v>3</v>
      </c>
      <c r="DE855" t="s">
        <v>3</v>
      </c>
      <c r="DF855">
        <f t="shared" si="206"/>
        <v>0</v>
      </c>
      <c r="DG855">
        <f t="shared" si="207"/>
        <v>1.6</v>
      </c>
      <c r="DH855">
        <f t="shared" si="209"/>
        <v>0.01</v>
      </c>
      <c r="DI855">
        <f t="shared" si="208"/>
        <v>0</v>
      </c>
      <c r="DJ855">
        <f>DG855</f>
        <v>1.6</v>
      </c>
      <c r="DK855">
        <v>0</v>
      </c>
      <c r="DL855" t="s">
        <v>3</v>
      </c>
      <c r="DM855">
        <v>0</v>
      </c>
      <c r="DN855" t="s">
        <v>3</v>
      </c>
      <c r="DO855">
        <v>0</v>
      </c>
    </row>
    <row r="856" spans="1:119" x14ac:dyDescent="0.2">
      <c r="A856">
        <f>ROW(Source!A562)</f>
        <v>562</v>
      </c>
      <c r="B856">
        <v>68582722</v>
      </c>
      <c r="C856">
        <v>68587155</v>
      </c>
      <c r="D856">
        <v>68303248</v>
      </c>
      <c r="E856">
        <v>1</v>
      </c>
      <c r="F856">
        <v>1</v>
      </c>
      <c r="G856">
        <v>33</v>
      </c>
      <c r="H856">
        <v>2</v>
      </c>
      <c r="I856" t="s">
        <v>2188</v>
      </c>
      <c r="J856" t="s">
        <v>2189</v>
      </c>
      <c r="K856" t="s">
        <v>2190</v>
      </c>
      <c r="L856">
        <v>1368</v>
      </c>
      <c r="N856">
        <v>1011</v>
      </c>
      <c r="O856" t="s">
        <v>341</v>
      </c>
      <c r="P856" t="s">
        <v>341</v>
      </c>
      <c r="Q856">
        <v>1</v>
      </c>
      <c r="W856">
        <v>0</v>
      </c>
      <c r="X856">
        <v>-550399794</v>
      </c>
      <c r="Y856">
        <f t="shared" si="210"/>
        <v>4.08</v>
      </c>
      <c r="AA856">
        <v>0</v>
      </c>
      <c r="AB856">
        <v>8.0299999999999994</v>
      </c>
      <c r="AC856">
        <v>1.18</v>
      </c>
      <c r="AD856">
        <v>0</v>
      </c>
      <c r="AE856">
        <v>0</v>
      </c>
      <c r="AF856">
        <v>8.0299999999999994</v>
      </c>
      <c r="AG856">
        <v>1.18</v>
      </c>
      <c r="AH856">
        <v>0</v>
      </c>
      <c r="AI856">
        <v>1</v>
      </c>
      <c r="AJ856">
        <v>1</v>
      </c>
      <c r="AK856">
        <v>1</v>
      </c>
      <c r="AL856">
        <v>1</v>
      </c>
      <c r="AM856">
        <v>-2</v>
      </c>
      <c r="AN856">
        <v>0</v>
      </c>
      <c r="AO856">
        <v>1</v>
      </c>
      <c r="AP856">
        <v>0</v>
      </c>
      <c r="AQ856">
        <v>0</v>
      </c>
      <c r="AR856">
        <v>0</v>
      </c>
      <c r="AS856" t="s">
        <v>3</v>
      </c>
      <c r="AT856">
        <v>4.08</v>
      </c>
      <c r="AU856" t="s">
        <v>3</v>
      </c>
      <c r="AV856">
        <v>0</v>
      </c>
      <c r="AW856">
        <v>2</v>
      </c>
      <c r="AX856">
        <v>68621113</v>
      </c>
      <c r="AY856">
        <v>1</v>
      </c>
      <c r="AZ856">
        <v>0</v>
      </c>
      <c r="BA856">
        <v>865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CX856">
        <f>ROUND(Y856*Source!I562,9)</f>
        <v>8.1600000000000006E-2</v>
      </c>
      <c r="CY856">
        <f>AB856</f>
        <v>8.0299999999999994</v>
      </c>
      <c r="CZ856">
        <f>AF856</f>
        <v>8.0299999999999994</v>
      </c>
      <c r="DA856">
        <f>AJ856</f>
        <v>1</v>
      </c>
      <c r="DB856">
        <f t="shared" si="211"/>
        <v>32.76</v>
      </c>
      <c r="DC856">
        <f t="shared" si="212"/>
        <v>4.8099999999999996</v>
      </c>
      <c r="DD856" t="s">
        <v>3</v>
      </c>
      <c r="DE856" t="s">
        <v>3</v>
      </c>
      <c r="DF856">
        <f t="shared" si="206"/>
        <v>0</v>
      </c>
      <c r="DG856">
        <f t="shared" si="207"/>
        <v>0.66</v>
      </c>
      <c r="DH856">
        <f t="shared" si="209"/>
        <v>0.1</v>
      </c>
      <c r="DI856">
        <f t="shared" si="208"/>
        <v>0</v>
      </c>
      <c r="DJ856">
        <f>DG856</f>
        <v>0.66</v>
      </c>
      <c r="DK856">
        <v>0</v>
      </c>
      <c r="DL856" t="s">
        <v>3</v>
      </c>
      <c r="DM856">
        <v>0</v>
      </c>
      <c r="DN856" t="s">
        <v>3</v>
      </c>
      <c r="DO856">
        <v>0</v>
      </c>
    </row>
    <row r="857" spans="1:119" x14ac:dyDescent="0.2">
      <c r="A857">
        <f>ROW(Source!A562)</f>
        <v>562</v>
      </c>
      <c r="B857">
        <v>68582722</v>
      </c>
      <c r="C857">
        <v>68587155</v>
      </c>
      <c r="D857">
        <v>68310378</v>
      </c>
      <c r="E857">
        <v>1</v>
      </c>
      <c r="F857">
        <v>1</v>
      </c>
      <c r="G857">
        <v>33</v>
      </c>
      <c r="H857">
        <v>3</v>
      </c>
      <c r="I857" t="s">
        <v>2689</v>
      </c>
      <c r="J857" t="s">
        <v>2690</v>
      </c>
      <c r="K857" t="s">
        <v>2691</v>
      </c>
      <c r="L857">
        <v>1354</v>
      </c>
      <c r="N857">
        <v>1010</v>
      </c>
      <c r="O857" t="s">
        <v>16</v>
      </c>
      <c r="P857" t="s">
        <v>16</v>
      </c>
      <c r="Q857">
        <v>1</v>
      </c>
      <c r="W857">
        <v>0</v>
      </c>
      <c r="X857">
        <v>1362480884</v>
      </c>
      <c r="Y857">
        <f t="shared" si="210"/>
        <v>20</v>
      </c>
      <c r="AA857">
        <v>222.81</v>
      </c>
      <c r="AB857">
        <v>0</v>
      </c>
      <c r="AC857">
        <v>0</v>
      </c>
      <c r="AD857">
        <v>0</v>
      </c>
      <c r="AE857">
        <v>222.81</v>
      </c>
      <c r="AF857">
        <v>0</v>
      </c>
      <c r="AG857">
        <v>0</v>
      </c>
      <c r="AH857">
        <v>0</v>
      </c>
      <c r="AI857">
        <v>1</v>
      </c>
      <c r="AJ857">
        <v>1</v>
      </c>
      <c r="AK857">
        <v>1</v>
      </c>
      <c r="AL857">
        <v>1</v>
      </c>
      <c r="AM857">
        <v>-2</v>
      </c>
      <c r="AN857">
        <v>0</v>
      </c>
      <c r="AO857">
        <v>1</v>
      </c>
      <c r="AP857">
        <v>0</v>
      </c>
      <c r="AQ857">
        <v>0</v>
      </c>
      <c r="AR857">
        <v>0</v>
      </c>
      <c r="AS857" t="s">
        <v>3</v>
      </c>
      <c r="AT857">
        <v>20</v>
      </c>
      <c r="AU857" t="s">
        <v>3</v>
      </c>
      <c r="AV857">
        <v>0</v>
      </c>
      <c r="AW857">
        <v>2</v>
      </c>
      <c r="AX857">
        <v>68621117</v>
      </c>
      <c r="AY857">
        <v>1</v>
      </c>
      <c r="AZ857">
        <v>0</v>
      </c>
      <c r="BA857">
        <v>866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CX857">
        <f>ROUND(Y857*Source!I562,9)</f>
        <v>0.4</v>
      </c>
      <c r="CY857">
        <f t="shared" ref="CY857:CY864" si="213">AA857</f>
        <v>222.81</v>
      </c>
      <c r="CZ857">
        <f t="shared" ref="CZ857:CZ864" si="214">AE857</f>
        <v>222.81</v>
      </c>
      <c r="DA857">
        <f t="shared" ref="DA857:DA864" si="215">AI857</f>
        <v>1</v>
      </c>
      <c r="DB857">
        <f t="shared" si="211"/>
        <v>4456.2</v>
      </c>
      <c r="DC857">
        <f t="shared" si="212"/>
        <v>0</v>
      </c>
      <c r="DD857" t="s">
        <v>3</v>
      </c>
      <c r="DE857" t="s">
        <v>3</v>
      </c>
      <c r="DF857">
        <f t="shared" si="206"/>
        <v>89.12</v>
      </c>
      <c r="DG857">
        <f t="shared" si="207"/>
        <v>0</v>
      </c>
      <c r="DH857">
        <f t="shared" si="209"/>
        <v>0</v>
      </c>
      <c r="DI857">
        <f t="shared" si="208"/>
        <v>0</v>
      </c>
      <c r="DJ857">
        <f t="shared" ref="DJ857:DJ864" si="216">DF857</f>
        <v>89.12</v>
      </c>
      <c r="DK857">
        <v>0</v>
      </c>
      <c r="DL857" t="s">
        <v>3</v>
      </c>
      <c r="DM857">
        <v>0</v>
      </c>
      <c r="DN857" t="s">
        <v>3</v>
      </c>
      <c r="DO857">
        <v>0</v>
      </c>
    </row>
    <row r="858" spans="1:119" x14ac:dyDescent="0.2">
      <c r="A858">
        <f>ROW(Source!A562)</f>
        <v>562</v>
      </c>
      <c r="B858">
        <v>68582722</v>
      </c>
      <c r="C858">
        <v>68587155</v>
      </c>
      <c r="D858">
        <v>68310390</v>
      </c>
      <c r="E858">
        <v>1</v>
      </c>
      <c r="F858">
        <v>1</v>
      </c>
      <c r="G858">
        <v>33</v>
      </c>
      <c r="H858">
        <v>3</v>
      </c>
      <c r="I858" t="s">
        <v>2692</v>
      </c>
      <c r="J858" t="s">
        <v>2693</v>
      </c>
      <c r="K858" t="s">
        <v>2694</v>
      </c>
      <c r="L858">
        <v>1301</v>
      </c>
      <c r="N858">
        <v>1003</v>
      </c>
      <c r="O858" t="s">
        <v>613</v>
      </c>
      <c r="P858" t="s">
        <v>613</v>
      </c>
      <c r="Q858">
        <v>1</v>
      </c>
      <c r="W858">
        <v>0</v>
      </c>
      <c r="X858">
        <v>343179905</v>
      </c>
      <c r="Y858">
        <f t="shared" si="210"/>
        <v>93.6</v>
      </c>
      <c r="AA858">
        <v>73.87</v>
      </c>
      <c r="AB858">
        <v>0</v>
      </c>
      <c r="AC858">
        <v>0</v>
      </c>
      <c r="AD858">
        <v>0</v>
      </c>
      <c r="AE858">
        <v>73.87</v>
      </c>
      <c r="AF858">
        <v>0</v>
      </c>
      <c r="AG858">
        <v>0</v>
      </c>
      <c r="AH858">
        <v>0</v>
      </c>
      <c r="AI858">
        <v>1</v>
      </c>
      <c r="AJ858">
        <v>1</v>
      </c>
      <c r="AK858">
        <v>1</v>
      </c>
      <c r="AL858">
        <v>1</v>
      </c>
      <c r="AM858">
        <v>-2</v>
      </c>
      <c r="AN858">
        <v>0</v>
      </c>
      <c r="AO858">
        <v>1</v>
      </c>
      <c r="AP858">
        <v>0</v>
      </c>
      <c r="AQ858">
        <v>0</v>
      </c>
      <c r="AR858">
        <v>0</v>
      </c>
      <c r="AS858" t="s">
        <v>3</v>
      </c>
      <c r="AT858">
        <v>93.6</v>
      </c>
      <c r="AU858" t="s">
        <v>3</v>
      </c>
      <c r="AV858">
        <v>0</v>
      </c>
      <c r="AW858">
        <v>2</v>
      </c>
      <c r="AX858">
        <v>68621118</v>
      </c>
      <c r="AY858">
        <v>1</v>
      </c>
      <c r="AZ858">
        <v>0</v>
      </c>
      <c r="BA858">
        <v>867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CX858">
        <f>ROUND(Y858*Source!I562,9)</f>
        <v>1.8720000000000001</v>
      </c>
      <c r="CY858">
        <f t="shared" si="213"/>
        <v>73.87</v>
      </c>
      <c r="CZ858">
        <f t="shared" si="214"/>
        <v>73.87</v>
      </c>
      <c r="DA858">
        <f t="shared" si="215"/>
        <v>1</v>
      </c>
      <c r="DB858">
        <f t="shared" si="211"/>
        <v>6914.23</v>
      </c>
      <c r="DC858">
        <f t="shared" si="212"/>
        <v>0</v>
      </c>
      <c r="DD858" t="s">
        <v>3</v>
      </c>
      <c r="DE858" t="s">
        <v>3</v>
      </c>
      <c r="DF858">
        <f t="shared" si="206"/>
        <v>138.28</v>
      </c>
      <c r="DG858">
        <f t="shared" si="207"/>
        <v>0</v>
      </c>
      <c r="DH858">
        <f t="shared" si="209"/>
        <v>0</v>
      </c>
      <c r="DI858">
        <f t="shared" si="208"/>
        <v>0</v>
      </c>
      <c r="DJ858">
        <f t="shared" si="216"/>
        <v>138.28</v>
      </c>
      <c r="DK858">
        <v>0</v>
      </c>
      <c r="DL858" t="s">
        <v>3</v>
      </c>
      <c r="DM858">
        <v>0</v>
      </c>
      <c r="DN858" t="s">
        <v>3</v>
      </c>
      <c r="DO858">
        <v>0</v>
      </c>
    </row>
    <row r="859" spans="1:119" x14ac:dyDescent="0.2">
      <c r="A859">
        <f>ROW(Source!A562)</f>
        <v>562</v>
      </c>
      <c r="B859">
        <v>68582722</v>
      </c>
      <c r="C859">
        <v>68587155</v>
      </c>
      <c r="D859">
        <v>68310382</v>
      </c>
      <c r="E859">
        <v>1</v>
      </c>
      <c r="F859">
        <v>1</v>
      </c>
      <c r="G859">
        <v>33</v>
      </c>
      <c r="H859">
        <v>3</v>
      </c>
      <c r="I859" t="s">
        <v>2695</v>
      </c>
      <c r="J859" t="s">
        <v>2696</v>
      </c>
      <c r="K859" t="s">
        <v>2697</v>
      </c>
      <c r="L859">
        <v>1354</v>
      </c>
      <c r="N859">
        <v>1010</v>
      </c>
      <c r="O859" t="s">
        <v>16</v>
      </c>
      <c r="P859" t="s">
        <v>16</v>
      </c>
      <c r="Q859">
        <v>1</v>
      </c>
      <c r="W859">
        <v>0</v>
      </c>
      <c r="X859">
        <v>1394495220</v>
      </c>
      <c r="Y859">
        <f t="shared" si="210"/>
        <v>20</v>
      </c>
      <c r="AA859">
        <v>188.37</v>
      </c>
      <c r="AB859">
        <v>0</v>
      </c>
      <c r="AC859">
        <v>0</v>
      </c>
      <c r="AD859">
        <v>0</v>
      </c>
      <c r="AE859">
        <v>188.37</v>
      </c>
      <c r="AF859">
        <v>0</v>
      </c>
      <c r="AG859">
        <v>0</v>
      </c>
      <c r="AH859">
        <v>0</v>
      </c>
      <c r="AI859">
        <v>1</v>
      </c>
      <c r="AJ859">
        <v>1</v>
      </c>
      <c r="AK859">
        <v>1</v>
      </c>
      <c r="AL859">
        <v>1</v>
      </c>
      <c r="AM859">
        <v>-2</v>
      </c>
      <c r="AN859">
        <v>0</v>
      </c>
      <c r="AO859">
        <v>1</v>
      </c>
      <c r="AP859">
        <v>0</v>
      </c>
      <c r="AQ859">
        <v>0</v>
      </c>
      <c r="AR859">
        <v>0</v>
      </c>
      <c r="AS859" t="s">
        <v>3</v>
      </c>
      <c r="AT859">
        <v>20</v>
      </c>
      <c r="AU859" t="s">
        <v>3</v>
      </c>
      <c r="AV859">
        <v>0</v>
      </c>
      <c r="AW859">
        <v>2</v>
      </c>
      <c r="AX859">
        <v>68621119</v>
      </c>
      <c r="AY859">
        <v>1</v>
      </c>
      <c r="AZ859">
        <v>0</v>
      </c>
      <c r="BA859">
        <v>868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CX859">
        <f>ROUND(Y859*Source!I562,9)</f>
        <v>0.4</v>
      </c>
      <c r="CY859">
        <f t="shared" si="213"/>
        <v>188.37</v>
      </c>
      <c r="CZ859">
        <f t="shared" si="214"/>
        <v>188.37</v>
      </c>
      <c r="DA859">
        <f t="shared" si="215"/>
        <v>1</v>
      </c>
      <c r="DB859">
        <f t="shared" si="211"/>
        <v>3767.4</v>
      </c>
      <c r="DC859">
        <f t="shared" si="212"/>
        <v>0</v>
      </c>
      <c r="DD859" t="s">
        <v>3</v>
      </c>
      <c r="DE859" t="s">
        <v>3</v>
      </c>
      <c r="DF859">
        <f t="shared" si="206"/>
        <v>75.349999999999994</v>
      </c>
      <c r="DG859">
        <f t="shared" si="207"/>
        <v>0</v>
      </c>
      <c r="DH859">
        <f t="shared" si="209"/>
        <v>0</v>
      </c>
      <c r="DI859">
        <f t="shared" si="208"/>
        <v>0</v>
      </c>
      <c r="DJ859">
        <f t="shared" si="216"/>
        <v>75.349999999999994</v>
      </c>
      <c r="DK859">
        <v>0</v>
      </c>
      <c r="DL859" t="s">
        <v>3</v>
      </c>
      <c r="DM859">
        <v>0</v>
      </c>
      <c r="DN859" t="s">
        <v>3</v>
      </c>
      <c r="DO859">
        <v>0</v>
      </c>
    </row>
    <row r="860" spans="1:119" x14ac:dyDescent="0.2">
      <c r="A860">
        <f>ROW(Source!A562)</f>
        <v>562</v>
      </c>
      <c r="B860">
        <v>68582722</v>
      </c>
      <c r="C860">
        <v>68587155</v>
      </c>
      <c r="D860">
        <v>68309356</v>
      </c>
      <c r="E860">
        <v>1</v>
      </c>
      <c r="F860">
        <v>1</v>
      </c>
      <c r="G860">
        <v>33</v>
      </c>
      <c r="H860">
        <v>3</v>
      </c>
      <c r="I860" t="s">
        <v>2698</v>
      </c>
      <c r="J860" t="s">
        <v>2699</v>
      </c>
      <c r="K860" t="s">
        <v>2700</v>
      </c>
      <c r="L860">
        <v>1301</v>
      </c>
      <c r="N860">
        <v>1003</v>
      </c>
      <c r="O860" t="s">
        <v>613</v>
      </c>
      <c r="P860" t="s">
        <v>613</v>
      </c>
      <c r="Q860">
        <v>1</v>
      </c>
      <c r="W860">
        <v>0</v>
      </c>
      <c r="X860">
        <v>852597455</v>
      </c>
      <c r="Y860">
        <f t="shared" si="210"/>
        <v>4</v>
      </c>
      <c r="AA860">
        <v>46.55</v>
      </c>
      <c r="AB860">
        <v>0</v>
      </c>
      <c r="AC860">
        <v>0</v>
      </c>
      <c r="AD860">
        <v>0</v>
      </c>
      <c r="AE860">
        <v>46.55</v>
      </c>
      <c r="AF860">
        <v>0</v>
      </c>
      <c r="AG860">
        <v>0</v>
      </c>
      <c r="AH860">
        <v>0</v>
      </c>
      <c r="AI860">
        <v>1</v>
      </c>
      <c r="AJ860">
        <v>1</v>
      </c>
      <c r="AK860">
        <v>1</v>
      </c>
      <c r="AL860">
        <v>1</v>
      </c>
      <c r="AM860">
        <v>-2</v>
      </c>
      <c r="AN860">
        <v>0</v>
      </c>
      <c r="AO860">
        <v>1</v>
      </c>
      <c r="AP860">
        <v>0</v>
      </c>
      <c r="AQ860">
        <v>0</v>
      </c>
      <c r="AR860">
        <v>0</v>
      </c>
      <c r="AS860" t="s">
        <v>3</v>
      </c>
      <c r="AT860">
        <v>4</v>
      </c>
      <c r="AU860" t="s">
        <v>3</v>
      </c>
      <c r="AV860">
        <v>0</v>
      </c>
      <c r="AW860">
        <v>2</v>
      </c>
      <c r="AX860">
        <v>68621120</v>
      </c>
      <c r="AY860">
        <v>1</v>
      </c>
      <c r="AZ860">
        <v>0</v>
      </c>
      <c r="BA860">
        <v>869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CX860">
        <f>ROUND(Y860*Source!I562,9)</f>
        <v>0.08</v>
      </c>
      <c r="CY860">
        <f t="shared" si="213"/>
        <v>46.55</v>
      </c>
      <c r="CZ860">
        <f t="shared" si="214"/>
        <v>46.55</v>
      </c>
      <c r="DA860">
        <f t="shared" si="215"/>
        <v>1</v>
      </c>
      <c r="DB860">
        <f t="shared" si="211"/>
        <v>186.2</v>
      </c>
      <c r="DC860">
        <f t="shared" si="212"/>
        <v>0</v>
      </c>
      <c r="DD860" t="s">
        <v>3</v>
      </c>
      <c r="DE860" t="s">
        <v>3</v>
      </c>
      <c r="DF860">
        <f t="shared" si="206"/>
        <v>3.72</v>
      </c>
      <c r="DG860">
        <f t="shared" si="207"/>
        <v>0</v>
      </c>
      <c r="DH860">
        <f t="shared" si="209"/>
        <v>0</v>
      </c>
      <c r="DI860">
        <f t="shared" si="208"/>
        <v>0</v>
      </c>
      <c r="DJ860">
        <f t="shared" si="216"/>
        <v>3.72</v>
      </c>
      <c r="DK860">
        <v>0</v>
      </c>
      <c r="DL860" t="s">
        <v>3</v>
      </c>
      <c r="DM860">
        <v>0</v>
      </c>
      <c r="DN860" t="s">
        <v>3</v>
      </c>
      <c r="DO860">
        <v>0</v>
      </c>
    </row>
    <row r="861" spans="1:119" x14ac:dyDescent="0.2">
      <c r="A861">
        <f>ROW(Source!A562)</f>
        <v>562</v>
      </c>
      <c r="B861">
        <v>68582722</v>
      </c>
      <c r="C861">
        <v>68587155</v>
      </c>
      <c r="D861">
        <v>68305652</v>
      </c>
      <c r="E861">
        <v>1</v>
      </c>
      <c r="F861">
        <v>1</v>
      </c>
      <c r="G861">
        <v>33</v>
      </c>
      <c r="H861">
        <v>3</v>
      </c>
      <c r="I861" t="s">
        <v>2701</v>
      </c>
      <c r="J861" t="s">
        <v>2702</v>
      </c>
      <c r="K861" t="s">
        <v>2703</v>
      </c>
      <c r="L861">
        <v>1354</v>
      </c>
      <c r="N861">
        <v>1010</v>
      </c>
      <c r="O861" t="s">
        <v>16</v>
      </c>
      <c r="P861" t="s">
        <v>16</v>
      </c>
      <c r="Q861">
        <v>1</v>
      </c>
      <c r="W861">
        <v>0</v>
      </c>
      <c r="X861">
        <v>-832839436</v>
      </c>
      <c r="Y861">
        <f t="shared" si="210"/>
        <v>84</v>
      </c>
      <c r="AA861">
        <v>1.79</v>
      </c>
      <c r="AB861">
        <v>0</v>
      </c>
      <c r="AC861">
        <v>0</v>
      </c>
      <c r="AD861">
        <v>0</v>
      </c>
      <c r="AE861">
        <v>1.79</v>
      </c>
      <c r="AF861">
        <v>0</v>
      </c>
      <c r="AG861">
        <v>0</v>
      </c>
      <c r="AH861">
        <v>0</v>
      </c>
      <c r="AI861">
        <v>1</v>
      </c>
      <c r="AJ861">
        <v>1</v>
      </c>
      <c r="AK861">
        <v>1</v>
      </c>
      <c r="AL861">
        <v>1</v>
      </c>
      <c r="AM861">
        <v>-2</v>
      </c>
      <c r="AN861">
        <v>0</v>
      </c>
      <c r="AO861">
        <v>1</v>
      </c>
      <c r="AP861">
        <v>0</v>
      </c>
      <c r="AQ861">
        <v>0</v>
      </c>
      <c r="AR861">
        <v>0</v>
      </c>
      <c r="AS861" t="s">
        <v>3</v>
      </c>
      <c r="AT861">
        <v>84</v>
      </c>
      <c r="AU861" t="s">
        <v>3</v>
      </c>
      <c r="AV861">
        <v>0</v>
      </c>
      <c r="AW861">
        <v>2</v>
      </c>
      <c r="AX861">
        <v>68621114</v>
      </c>
      <c r="AY861">
        <v>1</v>
      </c>
      <c r="AZ861">
        <v>0</v>
      </c>
      <c r="BA861">
        <v>870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CX861">
        <f>ROUND(Y861*Source!I562,9)</f>
        <v>1.68</v>
      </c>
      <c r="CY861">
        <f t="shared" si="213"/>
        <v>1.79</v>
      </c>
      <c r="CZ861">
        <f t="shared" si="214"/>
        <v>1.79</v>
      </c>
      <c r="DA861">
        <f t="shared" si="215"/>
        <v>1</v>
      </c>
      <c r="DB861">
        <f t="shared" si="211"/>
        <v>150.36000000000001</v>
      </c>
      <c r="DC861">
        <f t="shared" si="212"/>
        <v>0</v>
      </c>
      <c r="DD861" t="s">
        <v>3</v>
      </c>
      <c r="DE861" t="s">
        <v>3</v>
      </c>
      <c r="DF861">
        <f t="shared" si="206"/>
        <v>3.01</v>
      </c>
      <c r="DG861">
        <f t="shared" si="207"/>
        <v>0</v>
      </c>
      <c r="DH861">
        <f t="shared" si="209"/>
        <v>0</v>
      </c>
      <c r="DI861">
        <f t="shared" si="208"/>
        <v>0</v>
      </c>
      <c r="DJ861">
        <f t="shared" si="216"/>
        <v>3.01</v>
      </c>
      <c r="DK861">
        <v>0</v>
      </c>
      <c r="DL861" t="s">
        <v>3</v>
      </c>
      <c r="DM861">
        <v>0</v>
      </c>
      <c r="DN861" t="s">
        <v>3</v>
      </c>
      <c r="DO861">
        <v>0</v>
      </c>
    </row>
    <row r="862" spans="1:119" x14ac:dyDescent="0.2">
      <c r="A862">
        <f>ROW(Source!A562)</f>
        <v>562</v>
      </c>
      <c r="B862">
        <v>68582722</v>
      </c>
      <c r="C862">
        <v>68587155</v>
      </c>
      <c r="D862">
        <v>68310591</v>
      </c>
      <c r="E862">
        <v>1</v>
      </c>
      <c r="F862">
        <v>1</v>
      </c>
      <c r="G862">
        <v>33</v>
      </c>
      <c r="H862">
        <v>3</v>
      </c>
      <c r="I862" t="s">
        <v>2704</v>
      </c>
      <c r="J862" t="s">
        <v>2705</v>
      </c>
      <c r="K862" t="s">
        <v>2706</v>
      </c>
      <c r="L862">
        <v>1354</v>
      </c>
      <c r="N862">
        <v>1010</v>
      </c>
      <c r="O862" t="s">
        <v>16</v>
      </c>
      <c r="P862" t="s">
        <v>16</v>
      </c>
      <c r="Q862">
        <v>1</v>
      </c>
      <c r="W862">
        <v>0</v>
      </c>
      <c r="X862">
        <v>-417668639</v>
      </c>
      <c r="Y862">
        <f t="shared" si="210"/>
        <v>20</v>
      </c>
      <c r="AA862">
        <v>112.78</v>
      </c>
      <c r="AB862">
        <v>0</v>
      </c>
      <c r="AC862">
        <v>0</v>
      </c>
      <c r="AD862">
        <v>0</v>
      </c>
      <c r="AE862">
        <v>112.78</v>
      </c>
      <c r="AF862">
        <v>0</v>
      </c>
      <c r="AG862">
        <v>0</v>
      </c>
      <c r="AH862">
        <v>0</v>
      </c>
      <c r="AI862">
        <v>1</v>
      </c>
      <c r="AJ862">
        <v>1</v>
      </c>
      <c r="AK862">
        <v>1</v>
      </c>
      <c r="AL862">
        <v>1</v>
      </c>
      <c r="AM862">
        <v>-2</v>
      </c>
      <c r="AN862">
        <v>0</v>
      </c>
      <c r="AO862">
        <v>1</v>
      </c>
      <c r="AP862">
        <v>0</v>
      </c>
      <c r="AQ862">
        <v>0</v>
      </c>
      <c r="AR862">
        <v>0</v>
      </c>
      <c r="AS862" t="s">
        <v>3</v>
      </c>
      <c r="AT862">
        <v>20</v>
      </c>
      <c r="AU862" t="s">
        <v>3</v>
      </c>
      <c r="AV862">
        <v>0</v>
      </c>
      <c r="AW862">
        <v>2</v>
      </c>
      <c r="AX862">
        <v>68621121</v>
      </c>
      <c r="AY862">
        <v>1</v>
      </c>
      <c r="AZ862">
        <v>0</v>
      </c>
      <c r="BA862">
        <v>871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CX862">
        <f>ROUND(Y862*Source!I562,9)</f>
        <v>0.4</v>
      </c>
      <c r="CY862">
        <f t="shared" si="213"/>
        <v>112.78</v>
      </c>
      <c r="CZ862">
        <f t="shared" si="214"/>
        <v>112.78</v>
      </c>
      <c r="DA862">
        <f t="shared" si="215"/>
        <v>1</v>
      </c>
      <c r="DB862">
        <f t="shared" si="211"/>
        <v>2255.6</v>
      </c>
      <c r="DC862">
        <f t="shared" si="212"/>
        <v>0</v>
      </c>
      <c r="DD862" t="s">
        <v>3</v>
      </c>
      <c r="DE862" t="s">
        <v>3</v>
      </c>
      <c r="DF862">
        <f t="shared" si="206"/>
        <v>45.11</v>
      </c>
      <c r="DG862">
        <f t="shared" si="207"/>
        <v>0</v>
      </c>
      <c r="DH862">
        <f t="shared" si="209"/>
        <v>0</v>
      </c>
      <c r="DI862">
        <f t="shared" si="208"/>
        <v>0</v>
      </c>
      <c r="DJ862">
        <f t="shared" si="216"/>
        <v>45.11</v>
      </c>
      <c r="DK862">
        <v>0</v>
      </c>
      <c r="DL862" t="s">
        <v>3</v>
      </c>
      <c r="DM862">
        <v>0</v>
      </c>
      <c r="DN862" t="s">
        <v>3</v>
      </c>
      <c r="DO862">
        <v>0</v>
      </c>
    </row>
    <row r="863" spans="1:119" x14ac:dyDescent="0.2">
      <c r="A863">
        <f>ROW(Source!A562)</f>
        <v>562</v>
      </c>
      <c r="B863">
        <v>68582722</v>
      </c>
      <c r="C863">
        <v>68587155</v>
      </c>
      <c r="D863">
        <v>68303532</v>
      </c>
      <c r="E863">
        <v>1</v>
      </c>
      <c r="F863">
        <v>1</v>
      </c>
      <c r="G863">
        <v>33</v>
      </c>
      <c r="H863">
        <v>3</v>
      </c>
      <c r="I863" t="s">
        <v>2129</v>
      </c>
      <c r="J863" t="s">
        <v>2130</v>
      </c>
      <c r="K863" t="s">
        <v>2131</v>
      </c>
      <c r="L863">
        <v>1339</v>
      </c>
      <c r="N863">
        <v>1007</v>
      </c>
      <c r="O863" t="s">
        <v>666</v>
      </c>
      <c r="P863" t="s">
        <v>666</v>
      </c>
      <c r="Q863">
        <v>1</v>
      </c>
      <c r="W863">
        <v>0</v>
      </c>
      <c r="X863">
        <v>-1978135927</v>
      </c>
      <c r="Y863">
        <f t="shared" si="210"/>
        <v>0.48</v>
      </c>
      <c r="AA863">
        <v>79.62</v>
      </c>
      <c r="AB863">
        <v>0</v>
      </c>
      <c r="AC863">
        <v>0</v>
      </c>
      <c r="AD863">
        <v>0</v>
      </c>
      <c r="AE863">
        <v>79.62</v>
      </c>
      <c r="AF863">
        <v>0</v>
      </c>
      <c r="AG863">
        <v>0</v>
      </c>
      <c r="AH863">
        <v>0</v>
      </c>
      <c r="AI863">
        <v>1</v>
      </c>
      <c r="AJ863">
        <v>1</v>
      </c>
      <c r="AK863">
        <v>1</v>
      </c>
      <c r="AL863">
        <v>1</v>
      </c>
      <c r="AM863">
        <v>-2</v>
      </c>
      <c r="AN863">
        <v>0</v>
      </c>
      <c r="AO863">
        <v>1</v>
      </c>
      <c r="AP863">
        <v>0</v>
      </c>
      <c r="AQ863">
        <v>0</v>
      </c>
      <c r="AR863">
        <v>0</v>
      </c>
      <c r="AS863" t="s">
        <v>3</v>
      </c>
      <c r="AT863">
        <v>0.48</v>
      </c>
      <c r="AU863" t="s">
        <v>3</v>
      </c>
      <c r="AV863">
        <v>0</v>
      </c>
      <c r="AW863">
        <v>2</v>
      </c>
      <c r="AX863">
        <v>68621115</v>
      </c>
      <c r="AY863">
        <v>1</v>
      </c>
      <c r="AZ863">
        <v>0</v>
      </c>
      <c r="BA863">
        <v>872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CX863">
        <f>ROUND(Y863*Source!I562,9)</f>
        <v>9.5999999999999992E-3</v>
      </c>
      <c r="CY863">
        <f t="shared" si="213"/>
        <v>79.62</v>
      </c>
      <c r="CZ863">
        <f t="shared" si="214"/>
        <v>79.62</v>
      </c>
      <c r="DA863">
        <f t="shared" si="215"/>
        <v>1</v>
      </c>
      <c r="DB863">
        <f t="shared" si="211"/>
        <v>38.22</v>
      </c>
      <c r="DC863">
        <f t="shared" si="212"/>
        <v>0</v>
      </c>
      <c r="DD863" t="s">
        <v>3</v>
      </c>
      <c r="DE863" t="s">
        <v>3</v>
      </c>
      <c r="DF863">
        <f t="shared" si="206"/>
        <v>0.76</v>
      </c>
      <c r="DG863">
        <f t="shared" si="207"/>
        <v>0</v>
      </c>
      <c r="DH863">
        <f t="shared" si="209"/>
        <v>0</v>
      </c>
      <c r="DI863">
        <f t="shared" si="208"/>
        <v>0</v>
      </c>
      <c r="DJ863">
        <f t="shared" si="216"/>
        <v>0.76</v>
      </c>
      <c r="DK863">
        <v>0</v>
      </c>
      <c r="DL863" t="s">
        <v>3</v>
      </c>
      <c r="DM863">
        <v>0</v>
      </c>
      <c r="DN863" t="s">
        <v>3</v>
      </c>
      <c r="DO863">
        <v>0</v>
      </c>
    </row>
    <row r="864" spans="1:119" x14ac:dyDescent="0.2">
      <c r="A864">
        <f>ROW(Source!A562)</f>
        <v>562</v>
      </c>
      <c r="B864">
        <v>68582722</v>
      </c>
      <c r="C864">
        <v>68587155</v>
      </c>
      <c r="D864">
        <v>68303524</v>
      </c>
      <c r="E864">
        <v>1</v>
      </c>
      <c r="F864">
        <v>1</v>
      </c>
      <c r="G864">
        <v>33</v>
      </c>
      <c r="H864">
        <v>3</v>
      </c>
      <c r="I864" t="s">
        <v>2132</v>
      </c>
      <c r="J864" t="s">
        <v>2133</v>
      </c>
      <c r="K864" t="s">
        <v>2134</v>
      </c>
      <c r="L864">
        <v>1339</v>
      </c>
      <c r="N864">
        <v>1007</v>
      </c>
      <c r="O864" t="s">
        <v>666</v>
      </c>
      <c r="P864" t="s">
        <v>666</v>
      </c>
      <c r="Q864">
        <v>1</v>
      </c>
      <c r="W864">
        <v>0</v>
      </c>
      <c r="X864">
        <v>1496688157</v>
      </c>
      <c r="Y864">
        <f t="shared" si="210"/>
        <v>0.21</v>
      </c>
      <c r="AA864">
        <v>715.78</v>
      </c>
      <c r="AB864">
        <v>0</v>
      </c>
      <c r="AC864">
        <v>0</v>
      </c>
      <c r="AD864">
        <v>0</v>
      </c>
      <c r="AE864">
        <v>715.78</v>
      </c>
      <c r="AF864">
        <v>0</v>
      </c>
      <c r="AG864">
        <v>0</v>
      </c>
      <c r="AH864">
        <v>0</v>
      </c>
      <c r="AI864">
        <v>1</v>
      </c>
      <c r="AJ864">
        <v>1</v>
      </c>
      <c r="AK864">
        <v>1</v>
      </c>
      <c r="AL864">
        <v>1</v>
      </c>
      <c r="AM864">
        <v>-2</v>
      </c>
      <c r="AN864">
        <v>0</v>
      </c>
      <c r="AO864">
        <v>1</v>
      </c>
      <c r="AP864">
        <v>0</v>
      </c>
      <c r="AQ864">
        <v>0</v>
      </c>
      <c r="AR864">
        <v>0</v>
      </c>
      <c r="AS864" t="s">
        <v>3</v>
      </c>
      <c r="AT864">
        <v>0.21</v>
      </c>
      <c r="AU864" t="s">
        <v>3</v>
      </c>
      <c r="AV864">
        <v>0</v>
      </c>
      <c r="AW864">
        <v>2</v>
      </c>
      <c r="AX864">
        <v>68621116</v>
      </c>
      <c r="AY864">
        <v>1</v>
      </c>
      <c r="AZ864">
        <v>0</v>
      </c>
      <c r="BA864">
        <v>873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CX864">
        <f>ROUND(Y864*Source!I562,9)</f>
        <v>4.1999999999999997E-3</v>
      </c>
      <c r="CY864">
        <f t="shared" si="213"/>
        <v>715.78</v>
      </c>
      <c r="CZ864">
        <f t="shared" si="214"/>
        <v>715.78</v>
      </c>
      <c r="DA864">
        <f t="shared" si="215"/>
        <v>1</v>
      </c>
      <c r="DB864">
        <f t="shared" si="211"/>
        <v>150.31</v>
      </c>
      <c r="DC864">
        <f t="shared" si="212"/>
        <v>0</v>
      </c>
      <c r="DD864" t="s">
        <v>3</v>
      </c>
      <c r="DE864" t="s">
        <v>3</v>
      </c>
      <c r="DF864">
        <f t="shared" si="206"/>
        <v>3.01</v>
      </c>
      <c r="DG864">
        <f t="shared" si="207"/>
        <v>0</v>
      </c>
      <c r="DH864">
        <f t="shared" si="209"/>
        <v>0</v>
      </c>
      <c r="DI864">
        <f t="shared" si="208"/>
        <v>0</v>
      </c>
      <c r="DJ864">
        <f t="shared" si="216"/>
        <v>3.01</v>
      </c>
      <c r="DK864">
        <v>0</v>
      </c>
      <c r="DL864" t="s">
        <v>3</v>
      </c>
      <c r="DM864">
        <v>0</v>
      </c>
      <c r="DN864" t="s">
        <v>3</v>
      </c>
      <c r="DO864">
        <v>0</v>
      </c>
    </row>
    <row r="865" spans="1:119" x14ac:dyDescent="0.2">
      <c r="A865">
        <f>ROW(Source!A563)</f>
        <v>563</v>
      </c>
      <c r="B865">
        <v>68582722</v>
      </c>
      <c r="C865">
        <v>68587178</v>
      </c>
      <c r="D865">
        <v>68289694</v>
      </c>
      <c r="E865">
        <v>33</v>
      </c>
      <c r="F865">
        <v>1</v>
      </c>
      <c r="G865">
        <v>33</v>
      </c>
      <c r="H865">
        <v>1</v>
      </c>
      <c r="I865" t="s">
        <v>2072</v>
      </c>
      <c r="J865" t="s">
        <v>3</v>
      </c>
      <c r="K865" t="s">
        <v>2073</v>
      </c>
      <c r="L865">
        <v>1191</v>
      </c>
      <c r="N865">
        <v>1013</v>
      </c>
      <c r="O865" t="s">
        <v>2074</v>
      </c>
      <c r="P865" t="s">
        <v>2074</v>
      </c>
      <c r="Q865">
        <v>1</v>
      </c>
      <c r="W865">
        <v>0</v>
      </c>
      <c r="X865">
        <v>476480486</v>
      </c>
      <c r="Y865">
        <f t="shared" si="210"/>
        <v>172.3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1</v>
      </c>
      <c r="AJ865">
        <v>1</v>
      </c>
      <c r="AK865">
        <v>1</v>
      </c>
      <c r="AL865">
        <v>1</v>
      </c>
      <c r="AM865">
        <v>-2</v>
      </c>
      <c r="AN865">
        <v>0</v>
      </c>
      <c r="AO865">
        <v>1</v>
      </c>
      <c r="AP865">
        <v>0</v>
      </c>
      <c r="AQ865">
        <v>0</v>
      </c>
      <c r="AR865">
        <v>0</v>
      </c>
      <c r="AS865" t="s">
        <v>3</v>
      </c>
      <c r="AT865">
        <v>172.3</v>
      </c>
      <c r="AU865" t="s">
        <v>3</v>
      </c>
      <c r="AV865">
        <v>1</v>
      </c>
      <c r="AW865">
        <v>2</v>
      </c>
      <c r="AX865">
        <v>68621122</v>
      </c>
      <c r="AY865">
        <v>1</v>
      </c>
      <c r="AZ865">
        <v>0</v>
      </c>
      <c r="BA865">
        <v>874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CX865">
        <f>ROUND(Y865*Source!I563,9)</f>
        <v>1.7230000000000001</v>
      </c>
      <c r="CY865">
        <f>AD865</f>
        <v>0</v>
      </c>
      <c r="CZ865">
        <f>AH865</f>
        <v>0</v>
      </c>
      <c r="DA865">
        <f>AL865</f>
        <v>1</v>
      </c>
      <c r="DB865">
        <f t="shared" si="211"/>
        <v>0</v>
      </c>
      <c r="DC865">
        <f t="shared" si="212"/>
        <v>0</v>
      </c>
      <c r="DD865" t="s">
        <v>3</v>
      </c>
      <c r="DE865" t="s">
        <v>3</v>
      </c>
      <c r="DF865">
        <f t="shared" si="206"/>
        <v>0</v>
      </c>
      <c r="DG865">
        <f t="shared" si="207"/>
        <v>0</v>
      </c>
      <c r="DH865">
        <f t="shared" si="209"/>
        <v>0</v>
      </c>
      <c r="DI865">
        <f t="shared" si="208"/>
        <v>0</v>
      </c>
      <c r="DJ865">
        <f>DI865</f>
        <v>0</v>
      </c>
      <c r="DK865">
        <v>0</v>
      </c>
      <c r="DL865" t="s">
        <v>3</v>
      </c>
      <c r="DM865">
        <v>0</v>
      </c>
      <c r="DN865" t="s">
        <v>3</v>
      </c>
      <c r="DO865">
        <v>0</v>
      </c>
    </row>
    <row r="866" spans="1:119" x14ac:dyDescent="0.2">
      <c r="A866">
        <f>ROW(Source!A563)</f>
        <v>563</v>
      </c>
      <c r="B866">
        <v>68582722</v>
      </c>
      <c r="C866">
        <v>68587178</v>
      </c>
      <c r="D866">
        <v>68302738</v>
      </c>
      <c r="E866">
        <v>1</v>
      </c>
      <c r="F866">
        <v>1</v>
      </c>
      <c r="G866">
        <v>33</v>
      </c>
      <c r="H866">
        <v>2</v>
      </c>
      <c r="I866" t="s">
        <v>2618</v>
      </c>
      <c r="J866" t="s">
        <v>2619</v>
      </c>
      <c r="K866" t="s">
        <v>2620</v>
      </c>
      <c r="L866">
        <v>1368</v>
      </c>
      <c r="N866">
        <v>1011</v>
      </c>
      <c r="O866" t="s">
        <v>341</v>
      </c>
      <c r="P866" t="s">
        <v>341</v>
      </c>
      <c r="Q866">
        <v>1</v>
      </c>
      <c r="W866">
        <v>0</v>
      </c>
      <c r="X866">
        <v>294518480</v>
      </c>
      <c r="Y866">
        <f t="shared" si="210"/>
        <v>2.7</v>
      </c>
      <c r="AA866">
        <v>0</v>
      </c>
      <c r="AB866">
        <v>29.61</v>
      </c>
      <c r="AC866">
        <v>0.16</v>
      </c>
      <c r="AD866">
        <v>0</v>
      </c>
      <c r="AE866">
        <v>0</v>
      </c>
      <c r="AF866">
        <v>29.61</v>
      </c>
      <c r="AG866">
        <v>0.16</v>
      </c>
      <c r="AH866">
        <v>0</v>
      </c>
      <c r="AI866">
        <v>1</v>
      </c>
      <c r="AJ866">
        <v>1</v>
      </c>
      <c r="AK866">
        <v>1</v>
      </c>
      <c r="AL866">
        <v>1</v>
      </c>
      <c r="AM866">
        <v>-2</v>
      </c>
      <c r="AN866">
        <v>0</v>
      </c>
      <c r="AO866">
        <v>1</v>
      </c>
      <c r="AP866">
        <v>0</v>
      </c>
      <c r="AQ866">
        <v>0</v>
      </c>
      <c r="AR866">
        <v>0</v>
      </c>
      <c r="AS866" t="s">
        <v>3</v>
      </c>
      <c r="AT866">
        <v>2.7</v>
      </c>
      <c r="AU866" t="s">
        <v>3</v>
      </c>
      <c r="AV866">
        <v>0</v>
      </c>
      <c r="AW866">
        <v>2</v>
      </c>
      <c r="AX866">
        <v>68621123</v>
      </c>
      <c r="AY866">
        <v>1</v>
      </c>
      <c r="AZ866">
        <v>0</v>
      </c>
      <c r="BA866">
        <v>875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CX866">
        <f>ROUND(Y866*Source!I563,9)</f>
        <v>2.7E-2</v>
      </c>
      <c r="CY866">
        <f>AB866</f>
        <v>29.61</v>
      </c>
      <c r="CZ866">
        <f>AF866</f>
        <v>29.61</v>
      </c>
      <c r="DA866">
        <f>AJ866</f>
        <v>1</v>
      </c>
      <c r="DB866">
        <f t="shared" si="211"/>
        <v>79.95</v>
      </c>
      <c r="DC866">
        <f t="shared" si="212"/>
        <v>0.43</v>
      </c>
      <c r="DD866" t="s">
        <v>3</v>
      </c>
      <c r="DE866" t="s">
        <v>3</v>
      </c>
      <c r="DF866">
        <f t="shared" si="206"/>
        <v>0</v>
      </c>
      <c r="DG866">
        <f t="shared" si="207"/>
        <v>0.8</v>
      </c>
      <c r="DH866">
        <f t="shared" si="209"/>
        <v>0</v>
      </c>
      <c r="DI866">
        <f t="shared" si="208"/>
        <v>0</v>
      </c>
      <c r="DJ866">
        <f>DG866</f>
        <v>0.8</v>
      </c>
      <c r="DK866">
        <v>0</v>
      </c>
      <c r="DL866" t="s">
        <v>3</v>
      </c>
      <c r="DM866">
        <v>0</v>
      </c>
      <c r="DN866" t="s">
        <v>3</v>
      </c>
      <c r="DO866">
        <v>0</v>
      </c>
    </row>
    <row r="867" spans="1:119" x14ac:dyDescent="0.2">
      <c r="A867">
        <f>ROW(Source!A563)</f>
        <v>563</v>
      </c>
      <c r="B867">
        <v>68582722</v>
      </c>
      <c r="C867">
        <v>68587178</v>
      </c>
      <c r="D867">
        <v>68303248</v>
      </c>
      <c r="E867">
        <v>1</v>
      </c>
      <c r="F867">
        <v>1</v>
      </c>
      <c r="G867">
        <v>33</v>
      </c>
      <c r="H867">
        <v>2</v>
      </c>
      <c r="I867" t="s">
        <v>2188</v>
      </c>
      <c r="J867" t="s">
        <v>2189</v>
      </c>
      <c r="K867" t="s">
        <v>2190</v>
      </c>
      <c r="L867">
        <v>1368</v>
      </c>
      <c r="N867">
        <v>1011</v>
      </c>
      <c r="O867" t="s">
        <v>341</v>
      </c>
      <c r="P867" t="s">
        <v>341</v>
      </c>
      <c r="Q867">
        <v>1</v>
      </c>
      <c r="W867">
        <v>0</v>
      </c>
      <c r="X867">
        <v>-550399794</v>
      </c>
      <c r="Y867">
        <f t="shared" si="210"/>
        <v>4.3600000000000003</v>
      </c>
      <c r="AA867">
        <v>0</v>
      </c>
      <c r="AB867">
        <v>8.0299999999999994</v>
      </c>
      <c r="AC867">
        <v>1.18</v>
      </c>
      <c r="AD867">
        <v>0</v>
      </c>
      <c r="AE867">
        <v>0</v>
      </c>
      <c r="AF867">
        <v>8.0299999999999994</v>
      </c>
      <c r="AG867">
        <v>1.18</v>
      </c>
      <c r="AH867">
        <v>0</v>
      </c>
      <c r="AI867">
        <v>1</v>
      </c>
      <c r="AJ867">
        <v>1</v>
      </c>
      <c r="AK867">
        <v>1</v>
      </c>
      <c r="AL867">
        <v>1</v>
      </c>
      <c r="AM867">
        <v>-2</v>
      </c>
      <c r="AN867">
        <v>0</v>
      </c>
      <c r="AO867">
        <v>1</v>
      </c>
      <c r="AP867">
        <v>0</v>
      </c>
      <c r="AQ867">
        <v>0</v>
      </c>
      <c r="AR867">
        <v>0</v>
      </c>
      <c r="AS867" t="s">
        <v>3</v>
      </c>
      <c r="AT867">
        <v>4.3600000000000003</v>
      </c>
      <c r="AU867" t="s">
        <v>3</v>
      </c>
      <c r="AV867">
        <v>0</v>
      </c>
      <c r="AW867">
        <v>2</v>
      </c>
      <c r="AX867">
        <v>68621124</v>
      </c>
      <c r="AY867">
        <v>1</v>
      </c>
      <c r="AZ867">
        <v>0</v>
      </c>
      <c r="BA867">
        <v>876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CX867">
        <f>ROUND(Y867*Source!I563,9)</f>
        <v>4.36E-2</v>
      </c>
      <c r="CY867">
        <f>AB867</f>
        <v>8.0299999999999994</v>
      </c>
      <c r="CZ867">
        <f>AF867</f>
        <v>8.0299999999999994</v>
      </c>
      <c r="DA867">
        <f>AJ867</f>
        <v>1</v>
      </c>
      <c r="DB867">
        <f t="shared" si="211"/>
        <v>35.01</v>
      </c>
      <c r="DC867">
        <f t="shared" si="212"/>
        <v>5.14</v>
      </c>
      <c r="DD867" t="s">
        <v>3</v>
      </c>
      <c r="DE867" t="s">
        <v>3</v>
      </c>
      <c r="DF867">
        <f t="shared" si="206"/>
        <v>0</v>
      </c>
      <c r="DG867">
        <f t="shared" si="207"/>
        <v>0.35</v>
      </c>
      <c r="DH867">
        <f t="shared" si="209"/>
        <v>0.05</v>
      </c>
      <c r="DI867">
        <f t="shared" si="208"/>
        <v>0</v>
      </c>
      <c r="DJ867">
        <f>DG867</f>
        <v>0.35</v>
      </c>
      <c r="DK867">
        <v>0</v>
      </c>
      <c r="DL867" t="s">
        <v>3</v>
      </c>
      <c r="DM867">
        <v>0</v>
      </c>
      <c r="DN867" t="s">
        <v>3</v>
      </c>
      <c r="DO867">
        <v>0</v>
      </c>
    </row>
    <row r="868" spans="1:119" x14ac:dyDescent="0.2">
      <c r="A868">
        <f>ROW(Source!A563)</f>
        <v>563</v>
      </c>
      <c r="B868">
        <v>68582722</v>
      </c>
      <c r="C868">
        <v>68587178</v>
      </c>
      <c r="D868">
        <v>68310387</v>
      </c>
      <c r="E868">
        <v>1</v>
      </c>
      <c r="F868">
        <v>1</v>
      </c>
      <c r="G868">
        <v>33</v>
      </c>
      <c r="H868">
        <v>3</v>
      </c>
      <c r="I868" t="s">
        <v>2707</v>
      </c>
      <c r="J868" t="s">
        <v>2708</v>
      </c>
      <c r="K868" t="s">
        <v>2709</v>
      </c>
      <c r="L868">
        <v>1354</v>
      </c>
      <c r="N868">
        <v>1010</v>
      </c>
      <c r="O868" t="s">
        <v>16</v>
      </c>
      <c r="P868" t="s">
        <v>16</v>
      </c>
      <c r="Q868">
        <v>1</v>
      </c>
      <c r="W868">
        <v>0</v>
      </c>
      <c r="X868">
        <v>-240244286</v>
      </c>
      <c r="Y868">
        <f t="shared" si="210"/>
        <v>10</v>
      </c>
      <c r="AA868">
        <v>411.28</v>
      </c>
      <c r="AB868">
        <v>0</v>
      </c>
      <c r="AC868">
        <v>0</v>
      </c>
      <c r="AD868">
        <v>0</v>
      </c>
      <c r="AE868">
        <v>411.28</v>
      </c>
      <c r="AF868">
        <v>0</v>
      </c>
      <c r="AG868">
        <v>0</v>
      </c>
      <c r="AH868">
        <v>0</v>
      </c>
      <c r="AI868">
        <v>1</v>
      </c>
      <c r="AJ868">
        <v>1</v>
      </c>
      <c r="AK868">
        <v>1</v>
      </c>
      <c r="AL868">
        <v>1</v>
      </c>
      <c r="AM868">
        <v>-2</v>
      </c>
      <c r="AN868">
        <v>0</v>
      </c>
      <c r="AO868">
        <v>1</v>
      </c>
      <c r="AP868">
        <v>0</v>
      </c>
      <c r="AQ868">
        <v>0</v>
      </c>
      <c r="AR868">
        <v>0</v>
      </c>
      <c r="AS868" t="s">
        <v>3</v>
      </c>
      <c r="AT868">
        <v>10</v>
      </c>
      <c r="AU868" t="s">
        <v>3</v>
      </c>
      <c r="AV868">
        <v>0</v>
      </c>
      <c r="AW868">
        <v>2</v>
      </c>
      <c r="AX868">
        <v>68621128</v>
      </c>
      <c r="AY868">
        <v>1</v>
      </c>
      <c r="AZ868">
        <v>0</v>
      </c>
      <c r="BA868">
        <v>877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CX868">
        <f>ROUND(Y868*Source!I563,9)</f>
        <v>0.1</v>
      </c>
      <c r="CY868">
        <f t="shared" ref="CY868:CY876" si="217">AA868</f>
        <v>411.28</v>
      </c>
      <c r="CZ868">
        <f t="shared" ref="CZ868:CZ876" si="218">AE868</f>
        <v>411.28</v>
      </c>
      <c r="DA868">
        <f t="shared" ref="DA868:DA876" si="219">AI868</f>
        <v>1</v>
      </c>
      <c r="DB868">
        <f t="shared" si="211"/>
        <v>4112.8</v>
      </c>
      <c r="DC868">
        <f t="shared" si="212"/>
        <v>0</v>
      </c>
      <c r="DD868" t="s">
        <v>3</v>
      </c>
      <c r="DE868" t="s">
        <v>3</v>
      </c>
      <c r="DF868">
        <f t="shared" si="206"/>
        <v>41.13</v>
      </c>
      <c r="DG868">
        <f t="shared" si="207"/>
        <v>0</v>
      </c>
      <c r="DH868">
        <f t="shared" si="209"/>
        <v>0</v>
      </c>
      <c r="DI868">
        <f t="shared" si="208"/>
        <v>0</v>
      </c>
      <c r="DJ868">
        <f t="shared" ref="DJ868:DJ876" si="220">DF868</f>
        <v>41.13</v>
      </c>
      <c r="DK868">
        <v>0</v>
      </c>
      <c r="DL868" t="s">
        <v>3</v>
      </c>
      <c r="DM868">
        <v>0</v>
      </c>
      <c r="DN868" t="s">
        <v>3</v>
      </c>
      <c r="DO868">
        <v>0</v>
      </c>
    </row>
    <row r="869" spans="1:119" x14ac:dyDescent="0.2">
      <c r="A869">
        <f>ROW(Source!A563)</f>
        <v>563</v>
      </c>
      <c r="B869">
        <v>68582722</v>
      </c>
      <c r="C869">
        <v>68587178</v>
      </c>
      <c r="D869">
        <v>68310391</v>
      </c>
      <c r="E869">
        <v>1</v>
      </c>
      <c r="F869">
        <v>1</v>
      </c>
      <c r="G869">
        <v>33</v>
      </c>
      <c r="H869">
        <v>3</v>
      </c>
      <c r="I869" t="s">
        <v>2710</v>
      </c>
      <c r="J869" t="s">
        <v>2711</v>
      </c>
      <c r="K869" t="s">
        <v>2712</v>
      </c>
      <c r="L869">
        <v>1301</v>
      </c>
      <c r="N869">
        <v>1003</v>
      </c>
      <c r="O869" t="s">
        <v>613</v>
      </c>
      <c r="P869" t="s">
        <v>613</v>
      </c>
      <c r="Q869">
        <v>1</v>
      </c>
      <c r="W869">
        <v>0</v>
      </c>
      <c r="X869">
        <v>-975279907</v>
      </c>
      <c r="Y869">
        <f t="shared" si="210"/>
        <v>95.8</v>
      </c>
      <c r="AA869">
        <v>115.46</v>
      </c>
      <c r="AB869">
        <v>0</v>
      </c>
      <c r="AC869">
        <v>0</v>
      </c>
      <c r="AD869">
        <v>0</v>
      </c>
      <c r="AE869">
        <v>115.46</v>
      </c>
      <c r="AF869">
        <v>0</v>
      </c>
      <c r="AG869">
        <v>0</v>
      </c>
      <c r="AH869">
        <v>0</v>
      </c>
      <c r="AI869">
        <v>1</v>
      </c>
      <c r="AJ869">
        <v>1</v>
      </c>
      <c r="AK869">
        <v>1</v>
      </c>
      <c r="AL869">
        <v>1</v>
      </c>
      <c r="AM869">
        <v>-2</v>
      </c>
      <c r="AN869">
        <v>0</v>
      </c>
      <c r="AO869">
        <v>1</v>
      </c>
      <c r="AP869">
        <v>0</v>
      </c>
      <c r="AQ869">
        <v>0</v>
      </c>
      <c r="AR869">
        <v>0</v>
      </c>
      <c r="AS869" t="s">
        <v>3</v>
      </c>
      <c r="AT869">
        <v>95.8</v>
      </c>
      <c r="AU869" t="s">
        <v>3</v>
      </c>
      <c r="AV869">
        <v>0</v>
      </c>
      <c r="AW869">
        <v>2</v>
      </c>
      <c r="AX869">
        <v>68621129</v>
      </c>
      <c r="AY869">
        <v>1</v>
      </c>
      <c r="AZ869">
        <v>0</v>
      </c>
      <c r="BA869">
        <v>878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CX869">
        <f>ROUND(Y869*Source!I563,9)</f>
        <v>0.95799999999999996</v>
      </c>
      <c r="CY869">
        <f t="shared" si="217"/>
        <v>115.46</v>
      </c>
      <c r="CZ869">
        <f t="shared" si="218"/>
        <v>115.46</v>
      </c>
      <c r="DA869">
        <f t="shared" si="219"/>
        <v>1</v>
      </c>
      <c r="DB869">
        <f t="shared" si="211"/>
        <v>11061.07</v>
      </c>
      <c r="DC869">
        <f t="shared" si="212"/>
        <v>0</v>
      </c>
      <c r="DD869" t="s">
        <v>3</v>
      </c>
      <c r="DE869" t="s">
        <v>3</v>
      </c>
      <c r="DF869">
        <f t="shared" si="206"/>
        <v>110.61</v>
      </c>
      <c r="DG869">
        <f t="shared" si="207"/>
        <v>0</v>
      </c>
      <c r="DH869">
        <f t="shared" si="209"/>
        <v>0</v>
      </c>
      <c r="DI869">
        <f t="shared" si="208"/>
        <v>0</v>
      </c>
      <c r="DJ869">
        <f t="shared" si="220"/>
        <v>110.61</v>
      </c>
      <c r="DK869">
        <v>0</v>
      </c>
      <c r="DL869" t="s">
        <v>3</v>
      </c>
      <c r="DM869">
        <v>0</v>
      </c>
      <c r="DN869" t="s">
        <v>3</v>
      </c>
      <c r="DO869">
        <v>0</v>
      </c>
    </row>
    <row r="870" spans="1:119" x14ac:dyDescent="0.2">
      <c r="A870">
        <f>ROW(Source!A563)</f>
        <v>563</v>
      </c>
      <c r="B870">
        <v>68582722</v>
      </c>
      <c r="C870">
        <v>68587178</v>
      </c>
      <c r="D870">
        <v>68310379</v>
      </c>
      <c r="E870">
        <v>1</v>
      </c>
      <c r="F870">
        <v>1</v>
      </c>
      <c r="G870">
        <v>33</v>
      </c>
      <c r="H870">
        <v>3</v>
      </c>
      <c r="I870" t="s">
        <v>2713</v>
      </c>
      <c r="J870" t="s">
        <v>2714</v>
      </c>
      <c r="K870" t="s">
        <v>2715</v>
      </c>
      <c r="L870">
        <v>1354</v>
      </c>
      <c r="N870">
        <v>1010</v>
      </c>
      <c r="O870" t="s">
        <v>16</v>
      </c>
      <c r="P870" t="s">
        <v>16</v>
      </c>
      <c r="Q870">
        <v>1</v>
      </c>
      <c r="W870">
        <v>0</v>
      </c>
      <c r="X870">
        <v>-115038722</v>
      </c>
      <c r="Y870">
        <f t="shared" si="210"/>
        <v>20</v>
      </c>
      <c r="AA870">
        <v>352.54</v>
      </c>
      <c r="AB870">
        <v>0</v>
      </c>
      <c r="AC870">
        <v>0</v>
      </c>
      <c r="AD870">
        <v>0</v>
      </c>
      <c r="AE870">
        <v>352.54</v>
      </c>
      <c r="AF870">
        <v>0</v>
      </c>
      <c r="AG870">
        <v>0</v>
      </c>
      <c r="AH870">
        <v>0</v>
      </c>
      <c r="AI870">
        <v>1</v>
      </c>
      <c r="AJ870">
        <v>1</v>
      </c>
      <c r="AK870">
        <v>1</v>
      </c>
      <c r="AL870">
        <v>1</v>
      </c>
      <c r="AM870">
        <v>-2</v>
      </c>
      <c r="AN870">
        <v>0</v>
      </c>
      <c r="AO870">
        <v>1</v>
      </c>
      <c r="AP870">
        <v>0</v>
      </c>
      <c r="AQ870">
        <v>0</v>
      </c>
      <c r="AR870">
        <v>0</v>
      </c>
      <c r="AS870" t="s">
        <v>3</v>
      </c>
      <c r="AT870">
        <v>20</v>
      </c>
      <c r="AU870" t="s">
        <v>3</v>
      </c>
      <c r="AV870">
        <v>0</v>
      </c>
      <c r="AW870">
        <v>2</v>
      </c>
      <c r="AX870">
        <v>68621130</v>
      </c>
      <c r="AY870">
        <v>1</v>
      </c>
      <c r="AZ870">
        <v>0</v>
      </c>
      <c r="BA870">
        <v>879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CX870">
        <f>ROUND(Y870*Source!I563,9)</f>
        <v>0.2</v>
      </c>
      <c r="CY870">
        <f t="shared" si="217"/>
        <v>352.54</v>
      </c>
      <c r="CZ870">
        <f t="shared" si="218"/>
        <v>352.54</v>
      </c>
      <c r="DA870">
        <f t="shared" si="219"/>
        <v>1</v>
      </c>
      <c r="DB870">
        <f t="shared" si="211"/>
        <v>7050.8</v>
      </c>
      <c r="DC870">
        <f t="shared" si="212"/>
        <v>0</v>
      </c>
      <c r="DD870" t="s">
        <v>3</v>
      </c>
      <c r="DE870" t="s">
        <v>3</v>
      </c>
      <c r="DF870">
        <f t="shared" si="206"/>
        <v>70.510000000000005</v>
      </c>
      <c r="DG870">
        <f t="shared" si="207"/>
        <v>0</v>
      </c>
      <c r="DH870">
        <f t="shared" si="209"/>
        <v>0</v>
      </c>
      <c r="DI870">
        <f t="shared" si="208"/>
        <v>0</v>
      </c>
      <c r="DJ870">
        <f t="shared" si="220"/>
        <v>70.510000000000005</v>
      </c>
      <c r="DK870">
        <v>0</v>
      </c>
      <c r="DL870" t="s">
        <v>3</v>
      </c>
      <c r="DM870">
        <v>0</v>
      </c>
      <c r="DN870" t="s">
        <v>3</v>
      </c>
      <c r="DO870">
        <v>0</v>
      </c>
    </row>
    <row r="871" spans="1:119" x14ac:dyDescent="0.2">
      <c r="A871">
        <f>ROW(Source!A563)</f>
        <v>563</v>
      </c>
      <c r="B871">
        <v>68582722</v>
      </c>
      <c r="C871">
        <v>68587178</v>
      </c>
      <c r="D871">
        <v>68310383</v>
      </c>
      <c r="E871">
        <v>1</v>
      </c>
      <c r="F871">
        <v>1</v>
      </c>
      <c r="G871">
        <v>33</v>
      </c>
      <c r="H871">
        <v>3</v>
      </c>
      <c r="I871" t="s">
        <v>2716</v>
      </c>
      <c r="J871" t="s">
        <v>2717</v>
      </c>
      <c r="K871" t="s">
        <v>2718</v>
      </c>
      <c r="L871">
        <v>1354</v>
      </c>
      <c r="N871">
        <v>1010</v>
      </c>
      <c r="O871" t="s">
        <v>16</v>
      </c>
      <c r="P871" t="s">
        <v>16</v>
      </c>
      <c r="Q871">
        <v>1</v>
      </c>
      <c r="W871">
        <v>0</v>
      </c>
      <c r="X871">
        <v>-431032567</v>
      </c>
      <c r="Y871">
        <f t="shared" si="210"/>
        <v>20</v>
      </c>
      <c r="AA871">
        <v>213.23</v>
      </c>
      <c r="AB871">
        <v>0</v>
      </c>
      <c r="AC871">
        <v>0</v>
      </c>
      <c r="AD871">
        <v>0</v>
      </c>
      <c r="AE871">
        <v>213.23</v>
      </c>
      <c r="AF871">
        <v>0</v>
      </c>
      <c r="AG871">
        <v>0</v>
      </c>
      <c r="AH871">
        <v>0</v>
      </c>
      <c r="AI871">
        <v>1</v>
      </c>
      <c r="AJ871">
        <v>1</v>
      </c>
      <c r="AK871">
        <v>1</v>
      </c>
      <c r="AL871">
        <v>1</v>
      </c>
      <c r="AM871">
        <v>-2</v>
      </c>
      <c r="AN871">
        <v>0</v>
      </c>
      <c r="AO871">
        <v>1</v>
      </c>
      <c r="AP871">
        <v>0</v>
      </c>
      <c r="AQ871">
        <v>0</v>
      </c>
      <c r="AR871">
        <v>0</v>
      </c>
      <c r="AS871" t="s">
        <v>3</v>
      </c>
      <c r="AT871">
        <v>20</v>
      </c>
      <c r="AU871" t="s">
        <v>3</v>
      </c>
      <c r="AV871">
        <v>0</v>
      </c>
      <c r="AW871">
        <v>2</v>
      </c>
      <c r="AX871">
        <v>68621131</v>
      </c>
      <c r="AY871">
        <v>1</v>
      </c>
      <c r="AZ871">
        <v>0</v>
      </c>
      <c r="BA871">
        <v>880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CX871">
        <f>ROUND(Y871*Source!I563,9)</f>
        <v>0.2</v>
      </c>
      <c r="CY871">
        <f t="shared" si="217"/>
        <v>213.23</v>
      </c>
      <c r="CZ871">
        <f t="shared" si="218"/>
        <v>213.23</v>
      </c>
      <c r="DA871">
        <f t="shared" si="219"/>
        <v>1</v>
      </c>
      <c r="DB871">
        <f t="shared" si="211"/>
        <v>4264.6000000000004</v>
      </c>
      <c r="DC871">
        <f t="shared" si="212"/>
        <v>0</v>
      </c>
      <c r="DD871" t="s">
        <v>3</v>
      </c>
      <c r="DE871" t="s">
        <v>3</v>
      </c>
      <c r="DF871">
        <f t="shared" si="206"/>
        <v>42.65</v>
      </c>
      <c r="DG871">
        <f t="shared" si="207"/>
        <v>0</v>
      </c>
      <c r="DH871">
        <f t="shared" si="209"/>
        <v>0</v>
      </c>
      <c r="DI871">
        <f t="shared" si="208"/>
        <v>0</v>
      </c>
      <c r="DJ871">
        <f t="shared" si="220"/>
        <v>42.65</v>
      </c>
      <c r="DK871">
        <v>0</v>
      </c>
      <c r="DL871" t="s">
        <v>3</v>
      </c>
      <c r="DM871">
        <v>0</v>
      </c>
      <c r="DN871" t="s">
        <v>3</v>
      </c>
      <c r="DO871">
        <v>0</v>
      </c>
    </row>
    <row r="872" spans="1:119" x14ac:dyDescent="0.2">
      <c r="A872">
        <f>ROW(Source!A563)</f>
        <v>563</v>
      </c>
      <c r="B872">
        <v>68582722</v>
      </c>
      <c r="C872">
        <v>68587178</v>
      </c>
      <c r="D872">
        <v>68309356</v>
      </c>
      <c r="E872">
        <v>1</v>
      </c>
      <c r="F872">
        <v>1</v>
      </c>
      <c r="G872">
        <v>33</v>
      </c>
      <c r="H872">
        <v>3</v>
      </c>
      <c r="I872" t="s">
        <v>2698</v>
      </c>
      <c r="J872" t="s">
        <v>2699</v>
      </c>
      <c r="K872" t="s">
        <v>2700</v>
      </c>
      <c r="L872">
        <v>1301</v>
      </c>
      <c r="N872">
        <v>1003</v>
      </c>
      <c r="O872" t="s">
        <v>613</v>
      </c>
      <c r="P872" t="s">
        <v>613</v>
      </c>
      <c r="Q872">
        <v>1</v>
      </c>
      <c r="W872">
        <v>0</v>
      </c>
      <c r="X872">
        <v>852597455</v>
      </c>
      <c r="Y872">
        <f t="shared" si="210"/>
        <v>6</v>
      </c>
      <c r="AA872">
        <v>46.55</v>
      </c>
      <c r="AB872">
        <v>0</v>
      </c>
      <c r="AC872">
        <v>0</v>
      </c>
      <c r="AD872">
        <v>0</v>
      </c>
      <c r="AE872">
        <v>46.55</v>
      </c>
      <c r="AF872">
        <v>0</v>
      </c>
      <c r="AG872">
        <v>0</v>
      </c>
      <c r="AH872">
        <v>0</v>
      </c>
      <c r="AI872">
        <v>1</v>
      </c>
      <c r="AJ872">
        <v>1</v>
      </c>
      <c r="AK872">
        <v>1</v>
      </c>
      <c r="AL872">
        <v>1</v>
      </c>
      <c r="AM872">
        <v>-2</v>
      </c>
      <c r="AN872">
        <v>0</v>
      </c>
      <c r="AO872">
        <v>1</v>
      </c>
      <c r="AP872">
        <v>0</v>
      </c>
      <c r="AQ872">
        <v>0</v>
      </c>
      <c r="AR872">
        <v>0</v>
      </c>
      <c r="AS872" t="s">
        <v>3</v>
      </c>
      <c r="AT872">
        <v>6</v>
      </c>
      <c r="AU872" t="s">
        <v>3</v>
      </c>
      <c r="AV872">
        <v>0</v>
      </c>
      <c r="AW872">
        <v>2</v>
      </c>
      <c r="AX872">
        <v>68621132</v>
      </c>
      <c r="AY872">
        <v>1</v>
      </c>
      <c r="AZ872">
        <v>0</v>
      </c>
      <c r="BA872">
        <v>881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CX872">
        <f>ROUND(Y872*Source!I563,9)</f>
        <v>0.06</v>
      </c>
      <c r="CY872">
        <f t="shared" si="217"/>
        <v>46.55</v>
      </c>
      <c r="CZ872">
        <f t="shared" si="218"/>
        <v>46.55</v>
      </c>
      <c r="DA872">
        <f t="shared" si="219"/>
        <v>1</v>
      </c>
      <c r="DB872">
        <f t="shared" si="211"/>
        <v>279.3</v>
      </c>
      <c r="DC872">
        <f t="shared" si="212"/>
        <v>0</v>
      </c>
      <c r="DD872" t="s">
        <v>3</v>
      </c>
      <c r="DE872" t="s">
        <v>3</v>
      </c>
      <c r="DF872">
        <f t="shared" si="206"/>
        <v>2.79</v>
      </c>
      <c r="DG872">
        <f t="shared" si="207"/>
        <v>0</v>
      </c>
      <c r="DH872">
        <f t="shared" si="209"/>
        <v>0</v>
      </c>
      <c r="DI872">
        <f t="shared" si="208"/>
        <v>0</v>
      </c>
      <c r="DJ872">
        <f t="shared" si="220"/>
        <v>2.79</v>
      </c>
      <c r="DK872">
        <v>0</v>
      </c>
      <c r="DL872" t="s">
        <v>3</v>
      </c>
      <c r="DM872">
        <v>0</v>
      </c>
      <c r="DN872" t="s">
        <v>3</v>
      </c>
      <c r="DO872">
        <v>0</v>
      </c>
    </row>
    <row r="873" spans="1:119" x14ac:dyDescent="0.2">
      <c r="A873">
        <f>ROW(Source!A563)</f>
        <v>563</v>
      </c>
      <c r="B873">
        <v>68582722</v>
      </c>
      <c r="C873">
        <v>68587178</v>
      </c>
      <c r="D873">
        <v>68305652</v>
      </c>
      <c r="E873">
        <v>1</v>
      </c>
      <c r="F873">
        <v>1</v>
      </c>
      <c r="G873">
        <v>33</v>
      </c>
      <c r="H873">
        <v>3</v>
      </c>
      <c r="I873" t="s">
        <v>2701</v>
      </c>
      <c r="J873" t="s">
        <v>2702</v>
      </c>
      <c r="K873" t="s">
        <v>2703</v>
      </c>
      <c r="L873">
        <v>1354</v>
      </c>
      <c r="N873">
        <v>1010</v>
      </c>
      <c r="O873" t="s">
        <v>16</v>
      </c>
      <c r="P873" t="s">
        <v>16</v>
      </c>
      <c r="Q873">
        <v>1</v>
      </c>
      <c r="W873">
        <v>0</v>
      </c>
      <c r="X873">
        <v>-832839436</v>
      </c>
      <c r="Y873">
        <f t="shared" si="210"/>
        <v>66</v>
      </c>
      <c r="AA873">
        <v>1.79</v>
      </c>
      <c r="AB873">
        <v>0</v>
      </c>
      <c r="AC873">
        <v>0</v>
      </c>
      <c r="AD873">
        <v>0</v>
      </c>
      <c r="AE873">
        <v>1.79</v>
      </c>
      <c r="AF873">
        <v>0</v>
      </c>
      <c r="AG873">
        <v>0</v>
      </c>
      <c r="AH873">
        <v>0</v>
      </c>
      <c r="AI873">
        <v>1</v>
      </c>
      <c r="AJ873">
        <v>1</v>
      </c>
      <c r="AK873">
        <v>1</v>
      </c>
      <c r="AL873">
        <v>1</v>
      </c>
      <c r="AM873">
        <v>-2</v>
      </c>
      <c r="AN873">
        <v>0</v>
      </c>
      <c r="AO873">
        <v>1</v>
      </c>
      <c r="AP873">
        <v>0</v>
      </c>
      <c r="AQ873">
        <v>0</v>
      </c>
      <c r="AR873">
        <v>0</v>
      </c>
      <c r="AS873" t="s">
        <v>3</v>
      </c>
      <c r="AT873">
        <v>66</v>
      </c>
      <c r="AU873" t="s">
        <v>3</v>
      </c>
      <c r="AV873">
        <v>0</v>
      </c>
      <c r="AW873">
        <v>2</v>
      </c>
      <c r="AX873">
        <v>68621125</v>
      </c>
      <c r="AY873">
        <v>1</v>
      </c>
      <c r="AZ873">
        <v>0</v>
      </c>
      <c r="BA873">
        <v>882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CX873">
        <f>ROUND(Y873*Source!I563,9)</f>
        <v>0.66</v>
      </c>
      <c r="CY873">
        <f t="shared" si="217"/>
        <v>1.79</v>
      </c>
      <c r="CZ873">
        <f t="shared" si="218"/>
        <v>1.79</v>
      </c>
      <c r="DA873">
        <f t="shared" si="219"/>
        <v>1</v>
      </c>
      <c r="DB873">
        <f t="shared" si="211"/>
        <v>118.14</v>
      </c>
      <c r="DC873">
        <f t="shared" si="212"/>
        <v>0</v>
      </c>
      <c r="DD873" t="s">
        <v>3</v>
      </c>
      <c r="DE873" t="s">
        <v>3</v>
      </c>
      <c r="DF873">
        <f t="shared" si="206"/>
        <v>1.18</v>
      </c>
      <c r="DG873">
        <f t="shared" si="207"/>
        <v>0</v>
      </c>
      <c r="DH873">
        <f t="shared" si="209"/>
        <v>0</v>
      </c>
      <c r="DI873">
        <f t="shared" si="208"/>
        <v>0</v>
      </c>
      <c r="DJ873">
        <f t="shared" si="220"/>
        <v>1.18</v>
      </c>
      <c r="DK873">
        <v>0</v>
      </c>
      <c r="DL873" t="s">
        <v>3</v>
      </c>
      <c r="DM873">
        <v>0</v>
      </c>
      <c r="DN873" t="s">
        <v>3</v>
      </c>
      <c r="DO873">
        <v>0</v>
      </c>
    </row>
    <row r="874" spans="1:119" x14ac:dyDescent="0.2">
      <c r="A874">
        <f>ROW(Source!A563)</f>
        <v>563</v>
      </c>
      <c r="B874">
        <v>68582722</v>
      </c>
      <c r="C874">
        <v>68587178</v>
      </c>
      <c r="D874">
        <v>68310592</v>
      </c>
      <c r="E874">
        <v>1</v>
      </c>
      <c r="F874">
        <v>1</v>
      </c>
      <c r="G874">
        <v>33</v>
      </c>
      <c r="H874">
        <v>3</v>
      </c>
      <c r="I874" t="s">
        <v>2719</v>
      </c>
      <c r="J874" t="s">
        <v>2720</v>
      </c>
      <c r="K874" t="s">
        <v>2721</v>
      </c>
      <c r="L874">
        <v>1354</v>
      </c>
      <c r="N874">
        <v>1010</v>
      </c>
      <c r="O874" t="s">
        <v>16</v>
      </c>
      <c r="P874" t="s">
        <v>16</v>
      </c>
      <c r="Q874">
        <v>1</v>
      </c>
      <c r="W874">
        <v>0</v>
      </c>
      <c r="X874">
        <v>1850263235</v>
      </c>
      <c r="Y874">
        <f t="shared" si="210"/>
        <v>20</v>
      </c>
      <c r="AA874">
        <v>132.12</v>
      </c>
      <c r="AB874">
        <v>0</v>
      </c>
      <c r="AC874">
        <v>0</v>
      </c>
      <c r="AD874">
        <v>0</v>
      </c>
      <c r="AE874">
        <v>132.12</v>
      </c>
      <c r="AF874">
        <v>0</v>
      </c>
      <c r="AG874">
        <v>0</v>
      </c>
      <c r="AH874">
        <v>0</v>
      </c>
      <c r="AI874">
        <v>1</v>
      </c>
      <c r="AJ874">
        <v>1</v>
      </c>
      <c r="AK874">
        <v>1</v>
      </c>
      <c r="AL874">
        <v>1</v>
      </c>
      <c r="AM874">
        <v>-2</v>
      </c>
      <c r="AN874">
        <v>0</v>
      </c>
      <c r="AO874">
        <v>1</v>
      </c>
      <c r="AP874">
        <v>0</v>
      </c>
      <c r="AQ874">
        <v>0</v>
      </c>
      <c r="AR874">
        <v>0</v>
      </c>
      <c r="AS874" t="s">
        <v>3</v>
      </c>
      <c r="AT874">
        <v>20</v>
      </c>
      <c r="AU874" t="s">
        <v>3</v>
      </c>
      <c r="AV874">
        <v>0</v>
      </c>
      <c r="AW874">
        <v>2</v>
      </c>
      <c r="AX874">
        <v>68621133</v>
      </c>
      <c r="AY874">
        <v>1</v>
      </c>
      <c r="AZ874">
        <v>0</v>
      </c>
      <c r="BA874">
        <v>883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CX874">
        <f>ROUND(Y874*Source!I563,9)</f>
        <v>0.2</v>
      </c>
      <c r="CY874">
        <f t="shared" si="217"/>
        <v>132.12</v>
      </c>
      <c r="CZ874">
        <f t="shared" si="218"/>
        <v>132.12</v>
      </c>
      <c r="DA874">
        <f t="shared" si="219"/>
        <v>1</v>
      </c>
      <c r="DB874">
        <f t="shared" si="211"/>
        <v>2642.4</v>
      </c>
      <c r="DC874">
        <f t="shared" si="212"/>
        <v>0</v>
      </c>
      <c r="DD874" t="s">
        <v>3</v>
      </c>
      <c r="DE874" t="s">
        <v>3</v>
      </c>
      <c r="DF874">
        <f t="shared" si="206"/>
        <v>26.42</v>
      </c>
      <c r="DG874">
        <f t="shared" si="207"/>
        <v>0</v>
      </c>
      <c r="DH874">
        <f t="shared" si="209"/>
        <v>0</v>
      </c>
      <c r="DI874">
        <f t="shared" si="208"/>
        <v>0</v>
      </c>
      <c r="DJ874">
        <f t="shared" si="220"/>
        <v>26.42</v>
      </c>
      <c r="DK874">
        <v>0</v>
      </c>
      <c r="DL874" t="s">
        <v>3</v>
      </c>
      <c r="DM874">
        <v>0</v>
      </c>
      <c r="DN874" t="s">
        <v>3</v>
      </c>
      <c r="DO874">
        <v>0</v>
      </c>
    </row>
    <row r="875" spans="1:119" x14ac:dyDescent="0.2">
      <c r="A875">
        <f>ROW(Source!A563)</f>
        <v>563</v>
      </c>
      <c r="B875">
        <v>68582722</v>
      </c>
      <c r="C875">
        <v>68587178</v>
      </c>
      <c r="D875">
        <v>68303532</v>
      </c>
      <c r="E875">
        <v>1</v>
      </c>
      <c r="F875">
        <v>1</v>
      </c>
      <c r="G875">
        <v>33</v>
      </c>
      <c r="H875">
        <v>3</v>
      </c>
      <c r="I875" t="s">
        <v>2129</v>
      </c>
      <c r="J875" t="s">
        <v>2130</v>
      </c>
      <c r="K875" t="s">
        <v>2131</v>
      </c>
      <c r="L875">
        <v>1339</v>
      </c>
      <c r="N875">
        <v>1007</v>
      </c>
      <c r="O875" t="s">
        <v>666</v>
      </c>
      <c r="P875" t="s">
        <v>666</v>
      </c>
      <c r="Q875">
        <v>1</v>
      </c>
      <c r="W875">
        <v>0</v>
      </c>
      <c r="X875">
        <v>-1978135927</v>
      </c>
      <c r="Y875">
        <f t="shared" si="210"/>
        <v>0.48</v>
      </c>
      <c r="AA875">
        <v>79.62</v>
      </c>
      <c r="AB875">
        <v>0</v>
      </c>
      <c r="AC875">
        <v>0</v>
      </c>
      <c r="AD875">
        <v>0</v>
      </c>
      <c r="AE875">
        <v>79.62</v>
      </c>
      <c r="AF875">
        <v>0</v>
      </c>
      <c r="AG875">
        <v>0</v>
      </c>
      <c r="AH875">
        <v>0</v>
      </c>
      <c r="AI875">
        <v>1</v>
      </c>
      <c r="AJ875">
        <v>1</v>
      </c>
      <c r="AK875">
        <v>1</v>
      </c>
      <c r="AL875">
        <v>1</v>
      </c>
      <c r="AM875">
        <v>-2</v>
      </c>
      <c r="AN875">
        <v>0</v>
      </c>
      <c r="AO875">
        <v>1</v>
      </c>
      <c r="AP875">
        <v>0</v>
      </c>
      <c r="AQ875">
        <v>0</v>
      </c>
      <c r="AR875">
        <v>0</v>
      </c>
      <c r="AS875" t="s">
        <v>3</v>
      </c>
      <c r="AT875">
        <v>0.48</v>
      </c>
      <c r="AU875" t="s">
        <v>3</v>
      </c>
      <c r="AV875">
        <v>0</v>
      </c>
      <c r="AW875">
        <v>2</v>
      </c>
      <c r="AX875">
        <v>68621126</v>
      </c>
      <c r="AY875">
        <v>1</v>
      </c>
      <c r="AZ875">
        <v>0</v>
      </c>
      <c r="BA875">
        <v>884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CX875">
        <f>ROUND(Y875*Source!I563,9)</f>
        <v>4.7999999999999996E-3</v>
      </c>
      <c r="CY875">
        <f t="shared" si="217"/>
        <v>79.62</v>
      </c>
      <c r="CZ875">
        <f t="shared" si="218"/>
        <v>79.62</v>
      </c>
      <c r="DA875">
        <f t="shared" si="219"/>
        <v>1</v>
      </c>
      <c r="DB875">
        <f t="shared" si="211"/>
        <v>38.22</v>
      </c>
      <c r="DC875">
        <f t="shared" si="212"/>
        <v>0</v>
      </c>
      <c r="DD875" t="s">
        <v>3</v>
      </c>
      <c r="DE875" t="s">
        <v>3</v>
      </c>
      <c r="DF875">
        <f t="shared" si="206"/>
        <v>0.38</v>
      </c>
      <c r="DG875">
        <f t="shared" si="207"/>
        <v>0</v>
      </c>
      <c r="DH875">
        <f t="shared" si="209"/>
        <v>0</v>
      </c>
      <c r="DI875">
        <f t="shared" si="208"/>
        <v>0</v>
      </c>
      <c r="DJ875">
        <f t="shared" si="220"/>
        <v>0.38</v>
      </c>
      <c r="DK875">
        <v>0</v>
      </c>
      <c r="DL875" t="s">
        <v>3</v>
      </c>
      <c r="DM875">
        <v>0</v>
      </c>
      <c r="DN875" t="s">
        <v>3</v>
      </c>
      <c r="DO875">
        <v>0</v>
      </c>
    </row>
    <row r="876" spans="1:119" x14ac:dyDescent="0.2">
      <c r="A876">
        <f>ROW(Source!A563)</f>
        <v>563</v>
      </c>
      <c r="B876">
        <v>68582722</v>
      </c>
      <c r="C876">
        <v>68587178</v>
      </c>
      <c r="D876">
        <v>68303524</v>
      </c>
      <c r="E876">
        <v>1</v>
      </c>
      <c r="F876">
        <v>1</v>
      </c>
      <c r="G876">
        <v>33</v>
      </c>
      <c r="H876">
        <v>3</v>
      </c>
      <c r="I876" t="s">
        <v>2132</v>
      </c>
      <c r="J876" t="s">
        <v>2133</v>
      </c>
      <c r="K876" t="s">
        <v>2134</v>
      </c>
      <c r="L876">
        <v>1339</v>
      </c>
      <c r="N876">
        <v>1007</v>
      </c>
      <c r="O876" t="s">
        <v>666</v>
      </c>
      <c r="P876" t="s">
        <v>666</v>
      </c>
      <c r="Q876">
        <v>1</v>
      </c>
      <c r="W876">
        <v>0</v>
      </c>
      <c r="X876">
        <v>1496688157</v>
      </c>
      <c r="Y876">
        <f t="shared" si="210"/>
        <v>0.21</v>
      </c>
      <c r="AA876">
        <v>715.78</v>
      </c>
      <c r="AB876">
        <v>0</v>
      </c>
      <c r="AC876">
        <v>0</v>
      </c>
      <c r="AD876">
        <v>0</v>
      </c>
      <c r="AE876">
        <v>715.78</v>
      </c>
      <c r="AF876">
        <v>0</v>
      </c>
      <c r="AG876">
        <v>0</v>
      </c>
      <c r="AH876">
        <v>0</v>
      </c>
      <c r="AI876">
        <v>1</v>
      </c>
      <c r="AJ876">
        <v>1</v>
      </c>
      <c r="AK876">
        <v>1</v>
      </c>
      <c r="AL876">
        <v>1</v>
      </c>
      <c r="AM876">
        <v>-2</v>
      </c>
      <c r="AN876">
        <v>0</v>
      </c>
      <c r="AO876">
        <v>1</v>
      </c>
      <c r="AP876">
        <v>0</v>
      </c>
      <c r="AQ876">
        <v>0</v>
      </c>
      <c r="AR876">
        <v>0</v>
      </c>
      <c r="AS876" t="s">
        <v>3</v>
      </c>
      <c r="AT876">
        <v>0.21</v>
      </c>
      <c r="AU876" t="s">
        <v>3</v>
      </c>
      <c r="AV876">
        <v>0</v>
      </c>
      <c r="AW876">
        <v>2</v>
      </c>
      <c r="AX876">
        <v>68621127</v>
      </c>
      <c r="AY876">
        <v>1</v>
      </c>
      <c r="AZ876">
        <v>0</v>
      </c>
      <c r="BA876">
        <v>885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CX876">
        <f>ROUND(Y876*Source!I563,9)</f>
        <v>2.0999999999999999E-3</v>
      </c>
      <c r="CY876">
        <f t="shared" si="217"/>
        <v>715.78</v>
      </c>
      <c r="CZ876">
        <f t="shared" si="218"/>
        <v>715.78</v>
      </c>
      <c r="DA876">
        <f t="shared" si="219"/>
        <v>1</v>
      </c>
      <c r="DB876">
        <f t="shared" si="211"/>
        <v>150.31</v>
      </c>
      <c r="DC876">
        <f t="shared" si="212"/>
        <v>0</v>
      </c>
      <c r="DD876" t="s">
        <v>3</v>
      </c>
      <c r="DE876" t="s">
        <v>3</v>
      </c>
      <c r="DF876">
        <f t="shared" si="206"/>
        <v>1.5</v>
      </c>
      <c r="DG876">
        <f t="shared" si="207"/>
        <v>0</v>
      </c>
      <c r="DH876">
        <f t="shared" si="209"/>
        <v>0</v>
      </c>
      <c r="DI876">
        <f t="shared" si="208"/>
        <v>0</v>
      </c>
      <c r="DJ876">
        <f t="shared" si="220"/>
        <v>1.5</v>
      </c>
      <c r="DK876">
        <v>0</v>
      </c>
      <c r="DL876" t="s">
        <v>3</v>
      </c>
      <c r="DM876">
        <v>0</v>
      </c>
      <c r="DN876" t="s">
        <v>3</v>
      </c>
      <c r="DO876">
        <v>0</v>
      </c>
    </row>
    <row r="877" spans="1:119" x14ac:dyDescent="0.2">
      <c r="A877">
        <f>ROW(Source!A564)</f>
        <v>564</v>
      </c>
      <c r="B877">
        <v>68582722</v>
      </c>
      <c r="C877">
        <v>68587203</v>
      </c>
      <c r="D877">
        <v>68289694</v>
      </c>
      <c r="E877">
        <v>33</v>
      </c>
      <c r="F877">
        <v>1</v>
      </c>
      <c r="G877">
        <v>33</v>
      </c>
      <c r="H877">
        <v>1</v>
      </c>
      <c r="I877" t="s">
        <v>2072</v>
      </c>
      <c r="J877" t="s">
        <v>3</v>
      </c>
      <c r="K877" t="s">
        <v>2073</v>
      </c>
      <c r="L877">
        <v>1191</v>
      </c>
      <c r="N877">
        <v>1013</v>
      </c>
      <c r="O877" t="s">
        <v>2074</v>
      </c>
      <c r="P877" t="s">
        <v>2074</v>
      </c>
      <c r="Q877">
        <v>1</v>
      </c>
      <c r="W877">
        <v>0</v>
      </c>
      <c r="X877">
        <v>476480486</v>
      </c>
      <c r="Y877">
        <f t="shared" si="210"/>
        <v>181.2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1</v>
      </c>
      <c r="AJ877">
        <v>1</v>
      </c>
      <c r="AK877">
        <v>1</v>
      </c>
      <c r="AL877">
        <v>1</v>
      </c>
      <c r="AM877">
        <v>-2</v>
      </c>
      <c r="AN877">
        <v>0</v>
      </c>
      <c r="AO877">
        <v>1</v>
      </c>
      <c r="AP877">
        <v>0</v>
      </c>
      <c r="AQ877">
        <v>0</v>
      </c>
      <c r="AR877">
        <v>0</v>
      </c>
      <c r="AS877" t="s">
        <v>3</v>
      </c>
      <c r="AT877">
        <v>181.2</v>
      </c>
      <c r="AU877" t="s">
        <v>3</v>
      </c>
      <c r="AV877">
        <v>1</v>
      </c>
      <c r="AW877">
        <v>2</v>
      </c>
      <c r="AX877">
        <v>68621134</v>
      </c>
      <c r="AY877">
        <v>1</v>
      </c>
      <c r="AZ877">
        <v>0</v>
      </c>
      <c r="BA877">
        <v>886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CX877">
        <f>ROUND(Y877*Source!I564,9)</f>
        <v>0.90600000000000003</v>
      </c>
      <c r="CY877">
        <f>AD877</f>
        <v>0</v>
      </c>
      <c r="CZ877">
        <f>AH877</f>
        <v>0</v>
      </c>
      <c r="DA877">
        <f>AL877</f>
        <v>1</v>
      </c>
      <c r="DB877">
        <f t="shared" si="211"/>
        <v>0</v>
      </c>
      <c r="DC877">
        <f t="shared" si="212"/>
        <v>0</v>
      </c>
      <c r="DD877" t="s">
        <v>3</v>
      </c>
      <c r="DE877" t="s">
        <v>3</v>
      </c>
      <c r="DF877">
        <f t="shared" si="206"/>
        <v>0</v>
      </c>
      <c r="DG877">
        <f t="shared" si="207"/>
        <v>0</v>
      </c>
      <c r="DH877">
        <f t="shared" si="209"/>
        <v>0</v>
      </c>
      <c r="DI877">
        <f t="shared" si="208"/>
        <v>0</v>
      </c>
      <c r="DJ877">
        <f>DI877</f>
        <v>0</v>
      </c>
      <c r="DK877">
        <v>0</v>
      </c>
      <c r="DL877" t="s">
        <v>3</v>
      </c>
      <c r="DM877">
        <v>0</v>
      </c>
      <c r="DN877" t="s">
        <v>3</v>
      </c>
      <c r="DO877">
        <v>0</v>
      </c>
    </row>
    <row r="878" spans="1:119" x14ac:dyDescent="0.2">
      <c r="A878">
        <f>ROW(Source!A564)</f>
        <v>564</v>
      </c>
      <c r="B878">
        <v>68582722</v>
      </c>
      <c r="C878">
        <v>68587203</v>
      </c>
      <c r="D878">
        <v>68302738</v>
      </c>
      <c r="E878">
        <v>1</v>
      </c>
      <c r="F878">
        <v>1</v>
      </c>
      <c r="G878">
        <v>33</v>
      </c>
      <c r="H878">
        <v>2</v>
      </c>
      <c r="I878" t="s">
        <v>2618</v>
      </c>
      <c r="J878" t="s">
        <v>2619</v>
      </c>
      <c r="K878" t="s">
        <v>2620</v>
      </c>
      <c r="L878">
        <v>1368</v>
      </c>
      <c r="N878">
        <v>1011</v>
      </c>
      <c r="O878" t="s">
        <v>341</v>
      </c>
      <c r="P878" t="s">
        <v>341</v>
      </c>
      <c r="Q878">
        <v>1</v>
      </c>
      <c r="W878">
        <v>0</v>
      </c>
      <c r="X878">
        <v>294518480</v>
      </c>
      <c r="Y878">
        <f t="shared" si="210"/>
        <v>2.7</v>
      </c>
      <c r="AA878">
        <v>0</v>
      </c>
      <c r="AB878">
        <v>29.61</v>
      </c>
      <c r="AC878">
        <v>0.16</v>
      </c>
      <c r="AD878">
        <v>0</v>
      </c>
      <c r="AE878">
        <v>0</v>
      </c>
      <c r="AF878">
        <v>29.61</v>
      </c>
      <c r="AG878">
        <v>0.16</v>
      </c>
      <c r="AH878">
        <v>0</v>
      </c>
      <c r="AI878">
        <v>1</v>
      </c>
      <c r="AJ878">
        <v>1</v>
      </c>
      <c r="AK878">
        <v>1</v>
      </c>
      <c r="AL878">
        <v>1</v>
      </c>
      <c r="AM878">
        <v>-2</v>
      </c>
      <c r="AN878">
        <v>0</v>
      </c>
      <c r="AO878">
        <v>1</v>
      </c>
      <c r="AP878">
        <v>0</v>
      </c>
      <c r="AQ878">
        <v>0</v>
      </c>
      <c r="AR878">
        <v>0</v>
      </c>
      <c r="AS878" t="s">
        <v>3</v>
      </c>
      <c r="AT878">
        <v>2.7</v>
      </c>
      <c r="AU878" t="s">
        <v>3</v>
      </c>
      <c r="AV878">
        <v>0</v>
      </c>
      <c r="AW878">
        <v>2</v>
      </c>
      <c r="AX878">
        <v>68621135</v>
      </c>
      <c r="AY878">
        <v>1</v>
      </c>
      <c r="AZ878">
        <v>0</v>
      </c>
      <c r="BA878">
        <v>887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CX878">
        <f>ROUND(Y878*Source!I564,9)</f>
        <v>1.35E-2</v>
      </c>
      <c r="CY878">
        <f>AB878</f>
        <v>29.61</v>
      </c>
      <c r="CZ878">
        <f>AF878</f>
        <v>29.61</v>
      </c>
      <c r="DA878">
        <f>AJ878</f>
        <v>1</v>
      </c>
      <c r="DB878">
        <f t="shared" si="211"/>
        <v>79.95</v>
      </c>
      <c r="DC878">
        <f t="shared" si="212"/>
        <v>0.43</v>
      </c>
      <c r="DD878" t="s">
        <v>3</v>
      </c>
      <c r="DE878" t="s">
        <v>3</v>
      </c>
      <c r="DF878">
        <f t="shared" si="206"/>
        <v>0</v>
      </c>
      <c r="DG878">
        <f t="shared" si="207"/>
        <v>0.4</v>
      </c>
      <c r="DH878">
        <f t="shared" si="209"/>
        <v>0</v>
      </c>
      <c r="DI878">
        <f t="shared" si="208"/>
        <v>0</v>
      </c>
      <c r="DJ878">
        <f>DG878</f>
        <v>0.4</v>
      </c>
      <c r="DK878">
        <v>0</v>
      </c>
      <c r="DL878" t="s">
        <v>3</v>
      </c>
      <c r="DM878">
        <v>0</v>
      </c>
      <c r="DN878" t="s">
        <v>3</v>
      </c>
      <c r="DO878">
        <v>0</v>
      </c>
    </row>
    <row r="879" spans="1:119" x14ac:dyDescent="0.2">
      <c r="A879">
        <f>ROW(Source!A564)</f>
        <v>564</v>
      </c>
      <c r="B879">
        <v>68582722</v>
      </c>
      <c r="C879">
        <v>68587203</v>
      </c>
      <c r="D879">
        <v>68303248</v>
      </c>
      <c r="E879">
        <v>1</v>
      </c>
      <c r="F879">
        <v>1</v>
      </c>
      <c r="G879">
        <v>33</v>
      </c>
      <c r="H879">
        <v>2</v>
      </c>
      <c r="I879" t="s">
        <v>2188</v>
      </c>
      <c r="J879" t="s">
        <v>2189</v>
      </c>
      <c r="K879" t="s">
        <v>2190</v>
      </c>
      <c r="L879">
        <v>1368</v>
      </c>
      <c r="N879">
        <v>1011</v>
      </c>
      <c r="O879" t="s">
        <v>341</v>
      </c>
      <c r="P879" t="s">
        <v>341</v>
      </c>
      <c r="Q879">
        <v>1</v>
      </c>
      <c r="W879">
        <v>0</v>
      </c>
      <c r="X879">
        <v>-550399794</v>
      </c>
      <c r="Y879">
        <f t="shared" si="210"/>
        <v>4.6399999999999997</v>
      </c>
      <c r="AA879">
        <v>0</v>
      </c>
      <c r="AB879">
        <v>8.0299999999999994</v>
      </c>
      <c r="AC879">
        <v>1.18</v>
      </c>
      <c r="AD879">
        <v>0</v>
      </c>
      <c r="AE879">
        <v>0</v>
      </c>
      <c r="AF879">
        <v>8.0299999999999994</v>
      </c>
      <c r="AG879">
        <v>1.18</v>
      </c>
      <c r="AH879">
        <v>0</v>
      </c>
      <c r="AI879">
        <v>1</v>
      </c>
      <c r="AJ879">
        <v>1</v>
      </c>
      <c r="AK879">
        <v>1</v>
      </c>
      <c r="AL879">
        <v>1</v>
      </c>
      <c r="AM879">
        <v>-2</v>
      </c>
      <c r="AN879">
        <v>0</v>
      </c>
      <c r="AO879">
        <v>1</v>
      </c>
      <c r="AP879">
        <v>0</v>
      </c>
      <c r="AQ879">
        <v>0</v>
      </c>
      <c r="AR879">
        <v>0</v>
      </c>
      <c r="AS879" t="s">
        <v>3</v>
      </c>
      <c r="AT879">
        <v>4.6399999999999997</v>
      </c>
      <c r="AU879" t="s">
        <v>3</v>
      </c>
      <c r="AV879">
        <v>0</v>
      </c>
      <c r="AW879">
        <v>2</v>
      </c>
      <c r="AX879">
        <v>68621136</v>
      </c>
      <c r="AY879">
        <v>1</v>
      </c>
      <c r="AZ879">
        <v>0</v>
      </c>
      <c r="BA879">
        <v>888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CX879">
        <f>ROUND(Y879*Source!I564,9)</f>
        <v>2.3199999999999998E-2</v>
      </c>
      <c r="CY879">
        <f>AB879</f>
        <v>8.0299999999999994</v>
      </c>
      <c r="CZ879">
        <f>AF879</f>
        <v>8.0299999999999994</v>
      </c>
      <c r="DA879">
        <f>AJ879</f>
        <v>1</v>
      </c>
      <c r="DB879">
        <f t="shared" si="211"/>
        <v>37.26</v>
      </c>
      <c r="DC879">
        <f t="shared" si="212"/>
        <v>5.48</v>
      </c>
      <c r="DD879" t="s">
        <v>3</v>
      </c>
      <c r="DE879" t="s">
        <v>3</v>
      </c>
      <c r="DF879">
        <f t="shared" si="206"/>
        <v>0</v>
      </c>
      <c r="DG879">
        <f t="shared" si="207"/>
        <v>0.19</v>
      </c>
      <c r="DH879">
        <f t="shared" si="209"/>
        <v>0.03</v>
      </c>
      <c r="DI879">
        <f t="shared" si="208"/>
        <v>0</v>
      </c>
      <c r="DJ879">
        <f>DG879</f>
        <v>0.19</v>
      </c>
      <c r="DK879">
        <v>0</v>
      </c>
      <c r="DL879" t="s">
        <v>3</v>
      </c>
      <c r="DM879">
        <v>0</v>
      </c>
      <c r="DN879" t="s">
        <v>3</v>
      </c>
      <c r="DO879">
        <v>0</v>
      </c>
    </row>
    <row r="880" spans="1:119" x14ac:dyDescent="0.2">
      <c r="A880">
        <f>ROW(Source!A564)</f>
        <v>564</v>
      </c>
      <c r="B880">
        <v>68582722</v>
      </c>
      <c r="C880">
        <v>68587203</v>
      </c>
      <c r="D880">
        <v>68310388</v>
      </c>
      <c r="E880">
        <v>1</v>
      </c>
      <c r="F880">
        <v>1</v>
      </c>
      <c r="G880">
        <v>33</v>
      </c>
      <c r="H880">
        <v>3</v>
      </c>
      <c r="I880" t="s">
        <v>2722</v>
      </c>
      <c r="J880" t="s">
        <v>2723</v>
      </c>
      <c r="K880" t="s">
        <v>2724</v>
      </c>
      <c r="L880">
        <v>1354</v>
      </c>
      <c r="N880">
        <v>1010</v>
      </c>
      <c r="O880" t="s">
        <v>16</v>
      </c>
      <c r="P880" t="s">
        <v>16</v>
      </c>
      <c r="Q880">
        <v>1</v>
      </c>
      <c r="W880">
        <v>0</v>
      </c>
      <c r="X880">
        <v>-552737905</v>
      </c>
      <c r="Y880">
        <f t="shared" si="210"/>
        <v>10</v>
      </c>
      <c r="AA880">
        <v>735.58</v>
      </c>
      <c r="AB880">
        <v>0</v>
      </c>
      <c r="AC880">
        <v>0</v>
      </c>
      <c r="AD880">
        <v>0</v>
      </c>
      <c r="AE880">
        <v>735.58</v>
      </c>
      <c r="AF880">
        <v>0</v>
      </c>
      <c r="AG880">
        <v>0</v>
      </c>
      <c r="AH880">
        <v>0</v>
      </c>
      <c r="AI880">
        <v>1</v>
      </c>
      <c r="AJ880">
        <v>1</v>
      </c>
      <c r="AK880">
        <v>1</v>
      </c>
      <c r="AL880">
        <v>1</v>
      </c>
      <c r="AM880">
        <v>-2</v>
      </c>
      <c r="AN880">
        <v>0</v>
      </c>
      <c r="AO880">
        <v>1</v>
      </c>
      <c r="AP880">
        <v>0</v>
      </c>
      <c r="AQ880">
        <v>0</v>
      </c>
      <c r="AR880">
        <v>0</v>
      </c>
      <c r="AS880" t="s">
        <v>3</v>
      </c>
      <c r="AT880">
        <v>10</v>
      </c>
      <c r="AU880" t="s">
        <v>3</v>
      </c>
      <c r="AV880">
        <v>0</v>
      </c>
      <c r="AW880">
        <v>2</v>
      </c>
      <c r="AX880">
        <v>68621140</v>
      </c>
      <c r="AY880">
        <v>1</v>
      </c>
      <c r="AZ880">
        <v>0</v>
      </c>
      <c r="BA880">
        <v>889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CX880">
        <f>ROUND(Y880*Source!I564,9)</f>
        <v>0.05</v>
      </c>
      <c r="CY880">
        <f t="shared" ref="CY880:CY888" si="221">AA880</f>
        <v>735.58</v>
      </c>
      <c r="CZ880">
        <f t="shared" ref="CZ880:CZ888" si="222">AE880</f>
        <v>735.58</v>
      </c>
      <c r="DA880">
        <f t="shared" ref="DA880:DA888" si="223">AI880</f>
        <v>1</v>
      </c>
      <c r="DB880">
        <f t="shared" si="211"/>
        <v>7355.8</v>
      </c>
      <c r="DC880">
        <f t="shared" si="212"/>
        <v>0</v>
      </c>
      <c r="DD880" t="s">
        <v>3</v>
      </c>
      <c r="DE880" t="s">
        <v>3</v>
      </c>
      <c r="DF880">
        <f t="shared" si="206"/>
        <v>36.78</v>
      </c>
      <c r="DG880">
        <f t="shared" si="207"/>
        <v>0</v>
      </c>
      <c r="DH880">
        <f t="shared" si="209"/>
        <v>0</v>
      </c>
      <c r="DI880">
        <f t="shared" si="208"/>
        <v>0</v>
      </c>
      <c r="DJ880">
        <f t="shared" ref="DJ880:DJ888" si="224">DF880</f>
        <v>36.78</v>
      </c>
      <c r="DK880">
        <v>0</v>
      </c>
      <c r="DL880" t="s">
        <v>3</v>
      </c>
      <c r="DM880">
        <v>0</v>
      </c>
      <c r="DN880" t="s">
        <v>3</v>
      </c>
      <c r="DO880">
        <v>0</v>
      </c>
    </row>
    <row r="881" spans="1:119" x14ac:dyDescent="0.2">
      <c r="A881">
        <f>ROW(Source!A564)</f>
        <v>564</v>
      </c>
      <c r="B881">
        <v>68582722</v>
      </c>
      <c r="C881">
        <v>68587203</v>
      </c>
      <c r="D881">
        <v>68310392</v>
      </c>
      <c r="E881">
        <v>1</v>
      </c>
      <c r="F881">
        <v>1</v>
      </c>
      <c r="G881">
        <v>33</v>
      </c>
      <c r="H881">
        <v>3</v>
      </c>
      <c r="I881" t="s">
        <v>2725</v>
      </c>
      <c r="J881" t="s">
        <v>2726</v>
      </c>
      <c r="K881" t="s">
        <v>2727</v>
      </c>
      <c r="L881">
        <v>1301</v>
      </c>
      <c r="N881">
        <v>1003</v>
      </c>
      <c r="O881" t="s">
        <v>613</v>
      </c>
      <c r="P881" t="s">
        <v>613</v>
      </c>
      <c r="Q881">
        <v>1</v>
      </c>
      <c r="W881">
        <v>0</v>
      </c>
      <c r="X881">
        <v>-1911649854</v>
      </c>
      <c r="Y881">
        <f t="shared" si="210"/>
        <v>97.8</v>
      </c>
      <c r="AA881">
        <v>203.52</v>
      </c>
      <c r="AB881">
        <v>0</v>
      </c>
      <c r="AC881">
        <v>0</v>
      </c>
      <c r="AD881">
        <v>0</v>
      </c>
      <c r="AE881">
        <v>203.52</v>
      </c>
      <c r="AF881">
        <v>0</v>
      </c>
      <c r="AG881">
        <v>0</v>
      </c>
      <c r="AH881">
        <v>0</v>
      </c>
      <c r="AI881">
        <v>1</v>
      </c>
      <c r="AJ881">
        <v>1</v>
      </c>
      <c r="AK881">
        <v>1</v>
      </c>
      <c r="AL881">
        <v>1</v>
      </c>
      <c r="AM881">
        <v>-2</v>
      </c>
      <c r="AN881">
        <v>0</v>
      </c>
      <c r="AO881">
        <v>1</v>
      </c>
      <c r="AP881">
        <v>0</v>
      </c>
      <c r="AQ881">
        <v>0</v>
      </c>
      <c r="AR881">
        <v>0</v>
      </c>
      <c r="AS881" t="s">
        <v>3</v>
      </c>
      <c r="AT881">
        <v>97.8</v>
      </c>
      <c r="AU881" t="s">
        <v>3</v>
      </c>
      <c r="AV881">
        <v>0</v>
      </c>
      <c r="AW881">
        <v>2</v>
      </c>
      <c r="AX881">
        <v>68621141</v>
      </c>
      <c r="AY881">
        <v>1</v>
      </c>
      <c r="AZ881">
        <v>0</v>
      </c>
      <c r="BA881">
        <v>890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CX881">
        <f>ROUND(Y881*Source!I564,9)</f>
        <v>0.48899999999999999</v>
      </c>
      <c r="CY881">
        <f t="shared" si="221"/>
        <v>203.52</v>
      </c>
      <c r="CZ881">
        <f t="shared" si="222"/>
        <v>203.52</v>
      </c>
      <c r="DA881">
        <f t="shared" si="223"/>
        <v>1</v>
      </c>
      <c r="DB881">
        <f t="shared" si="211"/>
        <v>19904.259999999998</v>
      </c>
      <c r="DC881">
        <f t="shared" si="212"/>
        <v>0</v>
      </c>
      <c r="DD881" t="s">
        <v>3</v>
      </c>
      <c r="DE881" t="s">
        <v>3</v>
      </c>
      <c r="DF881">
        <f t="shared" si="206"/>
        <v>99.52</v>
      </c>
      <c r="DG881">
        <f t="shared" si="207"/>
        <v>0</v>
      </c>
      <c r="DH881">
        <f t="shared" si="209"/>
        <v>0</v>
      </c>
      <c r="DI881">
        <f t="shared" si="208"/>
        <v>0</v>
      </c>
      <c r="DJ881">
        <f t="shared" si="224"/>
        <v>99.52</v>
      </c>
      <c r="DK881">
        <v>0</v>
      </c>
      <c r="DL881" t="s">
        <v>3</v>
      </c>
      <c r="DM881">
        <v>0</v>
      </c>
      <c r="DN881" t="s">
        <v>3</v>
      </c>
      <c r="DO881">
        <v>0</v>
      </c>
    </row>
    <row r="882" spans="1:119" x14ac:dyDescent="0.2">
      <c r="A882">
        <f>ROW(Source!A564)</f>
        <v>564</v>
      </c>
      <c r="B882">
        <v>68582722</v>
      </c>
      <c r="C882">
        <v>68587203</v>
      </c>
      <c r="D882">
        <v>68310380</v>
      </c>
      <c r="E882">
        <v>1</v>
      </c>
      <c r="F882">
        <v>1</v>
      </c>
      <c r="G882">
        <v>33</v>
      </c>
      <c r="H882">
        <v>3</v>
      </c>
      <c r="I882" t="s">
        <v>2728</v>
      </c>
      <c r="J882" t="s">
        <v>2729</v>
      </c>
      <c r="K882" t="s">
        <v>2730</v>
      </c>
      <c r="L882">
        <v>1354</v>
      </c>
      <c r="N882">
        <v>1010</v>
      </c>
      <c r="O882" t="s">
        <v>16</v>
      </c>
      <c r="P882" t="s">
        <v>16</v>
      </c>
      <c r="Q882">
        <v>1</v>
      </c>
      <c r="W882">
        <v>0</v>
      </c>
      <c r="X882">
        <v>-837405356</v>
      </c>
      <c r="Y882">
        <f t="shared" si="210"/>
        <v>20</v>
      </c>
      <c r="AA882">
        <v>447.35</v>
      </c>
      <c r="AB882">
        <v>0</v>
      </c>
      <c r="AC882">
        <v>0</v>
      </c>
      <c r="AD882">
        <v>0</v>
      </c>
      <c r="AE882">
        <v>447.35</v>
      </c>
      <c r="AF882">
        <v>0</v>
      </c>
      <c r="AG882">
        <v>0</v>
      </c>
      <c r="AH882">
        <v>0</v>
      </c>
      <c r="AI882">
        <v>1</v>
      </c>
      <c r="AJ882">
        <v>1</v>
      </c>
      <c r="AK882">
        <v>1</v>
      </c>
      <c r="AL882">
        <v>1</v>
      </c>
      <c r="AM882">
        <v>-2</v>
      </c>
      <c r="AN882">
        <v>0</v>
      </c>
      <c r="AO882">
        <v>1</v>
      </c>
      <c r="AP882">
        <v>0</v>
      </c>
      <c r="AQ882">
        <v>0</v>
      </c>
      <c r="AR882">
        <v>0</v>
      </c>
      <c r="AS882" t="s">
        <v>3</v>
      </c>
      <c r="AT882">
        <v>20</v>
      </c>
      <c r="AU882" t="s">
        <v>3</v>
      </c>
      <c r="AV882">
        <v>0</v>
      </c>
      <c r="AW882">
        <v>2</v>
      </c>
      <c r="AX882">
        <v>68621142</v>
      </c>
      <c r="AY882">
        <v>1</v>
      </c>
      <c r="AZ882">
        <v>0</v>
      </c>
      <c r="BA882">
        <v>891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CX882">
        <f>ROUND(Y882*Source!I564,9)</f>
        <v>0.1</v>
      </c>
      <c r="CY882">
        <f t="shared" si="221"/>
        <v>447.35</v>
      </c>
      <c r="CZ882">
        <f t="shared" si="222"/>
        <v>447.35</v>
      </c>
      <c r="DA882">
        <f t="shared" si="223"/>
        <v>1</v>
      </c>
      <c r="DB882">
        <f t="shared" si="211"/>
        <v>8947</v>
      </c>
      <c r="DC882">
        <f t="shared" si="212"/>
        <v>0</v>
      </c>
      <c r="DD882" t="s">
        <v>3</v>
      </c>
      <c r="DE882" t="s">
        <v>3</v>
      </c>
      <c r="DF882">
        <f t="shared" si="206"/>
        <v>44.74</v>
      </c>
      <c r="DG882">
        <f t="shared" si="207"/>
        <v>0</v>
      </c>
      <c r="DH882">
        <f t="shared" si="209"/>
        <v>0</v>
      </c>
      <c r="DI882">
        <f t="shared" si="208"/>
        <v>0</v>
      </c>
      <c r="DJ882">
        <f t="shared" si="224"/>
        <v>44.74</v>
      </c>
      <c r="DK882">
        <v>0</v>
      </c>
      <c r="DL882" t="s">
        <v>3</v>
      </c>
      <c r="DM882">
        <v>0</v>
      </c>
      <c r="DN882" t="s">
        <v>3</v>
      </c>
      <c r="DO882">
        <v>0</v>
      </c>
    </row>
    <row r="883" spans="1:119" x14ac:dyDescent="0.2">
      <c r="A883">
        <f>ROW(Source!A564)</f>
        <v>564</v>
      </c>
      <c r="B883">
        <v>68582722</v>
      </c>
      <c r="C883">
        <v>68587203</v>
      </c>
      <c r="D883">
        <v>68310384</v>
      </c>
      <c r="E883">
        <v>1</v>
      </c>
      <c r="F883">
        <v>1</v>
      </c>
      <c r="G883">
        <v>33</v>
      </c>
      <c r="H883">
        <v>3</v>
      </c>
      <c r="I883" t="s">
        <v>2731</v>
      </c>
      <c r="J883" t="s">
        <v>2732</v>
      </c>
      <c r="K883" t="s">
        <v>2733</v>
      </c>
      <c r="L883">
        <v>1354</v>
      </c>
      <c r="N883">
        <v>1010</v>
      </c>
      <c r="O883" t="s">
        <v>16</v>
      </c>
      <c r="P883" t="s">
        <v>16</v>
      </c>
      <c r="Q883">
        <v>1</v>
      </c>
      <c r="W883">
        <v>0</v>
      </c>
      <c r="X883">
        <v>-1935427322</v>
      </c>
      <c r="Y883">
        <f t="shared" si="210"/>
        <v>20</v>
      </c>
      <c r="AA883">
        <v>363.7</v>
      </c>
      <c r="AB883">
        <v>0</v>
      </c>
      <c r="AC883">
        <v>0</v>
      </c>
      <c r="AD883">
        <v>0</v>
      </c>
      <c r="AE883">
        <v>363.7</v>
      </c>
      <c r="AF883">
        <v>0</v>
      </c>
      <c r="AG883">
        <v>0</v>
      </c>
      <c r="AH883">
        <v>0</v>
      </c>
      <c r="AI883">
        <v>1</v>
      </c>
      <c r="AJ883">
        <v>1</v>
      </c>
      <c r="AK883">
        <v>1</v>
      </c>
      <c r="AL883">
        <v>1</v>
      </c>
      <c r="AM883">
        <v>-2</v>
      </c>
      <c r="AN883">
        <v>0</v>
      </c>
      <c r="AO883">
        <v>1</v>
      </c>
      <c r="AP883">
        <v>0</v>
      </c>
      <c r="AQ883">
        <v>0</v>
      </c>
      <c r="AR883">
        <v>0</v>
      </c>
      <c r="AS883" t="s">
        <v>3</v>
      </c>
      <c r="AT883">
        <v>20</v>
      </c>
      <c r="AU883" t="s">
        <v>3</v>
      </c>
      <c r="AV883">
        <v>0</v>
      </c>
      <c r="AW883">
        <v>2</v>
      </c>
      <c r="AX883">
        <v>68621143</v>
      </c>
      <c r="AY883">
        <v>1</v>
      </c>
      <c r="AZ883">
        <v>0</v>
      </c>
      <c r="BA883">
        <v>892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CX883">
        <f>ROUND(Y883*Source!I564,9)</f>
        <v>0.1</v>
      </c>
      <c r="CY883">
        <f t="shared" si="221"/>
        <v>363.7</v>
      </c>
      <c r="CZ883">
        <f t="shared" si="222"/>
        <v>363.7</v>
      </c>
      <c r="DA883">
        <f t="shared" si="223"/>
        <v>1</v>
      </c>
      <c r="DB883">
        <f t="shared" si="211"/>
        <v>7274</v>
      </c>
      <c r="DC883">
        <f t="shared" si="212"/>
        <v>0</v>
      </c>
      <c r="DD883" t="s">
        <v>3</v>
      </c>
      <c r="DE883" t="s">
        <v>3</v>
      </c>
      <c r="DF883">
        <f t="shared" si="206"/>
        <v>36.369999999999997</v>
      </c>
      <c r="DG883">
        <f t="shared" si="207"/>
        <v>0</v>
      </c>
      <c r="DH883">
        <f t="shared" si="209"/>
        <v>0</v>
      </c>
      <c r="DI883">
        <f t="shared" si="208"/>
        <v>0</v>
      </c>
      <c r="DJ883">
        <f t="shared" si="224"/>
        <v>36.369999999999997</v>
      </c>
      <c r="DK883">
        <v>0</v>
      </c>
      <c r="DL883" t="s">
        <v>3</v>
      </c>
      <c r="DM883">
        <v>0</v>
      </c>
      <c r="DN883" t="s">
        <v>3</v>
      </c>
      <c r="DO883">
        <v>0</v>
      </c>
    </row>
    <row r="884" spans="1:119" x14ac:dyDescent="0.2">
      <c r="A884">
        <f>ROW(Source!A564)</f>
        <v>564</v>
      </c>
      <c r="B884">
        <v>68582722</v>
      </c>
      <c r="C884">
        <v>68587203</v>
      </c>
      <c r="D884">
        <v>68309356</v>
      </c>
      <c r="E884">
        <v>1</v>
      </c>
      <c r="F884">
        <v>1</v>
      </c>
      <c r="G884">
        <v>33</v>
      </c>
      <c r="H884">
        <v>3</v>
      </c>
      <c r="I884" t="s">
        <v>2698</v>
      </c>
      <c r="J884" t="s">
        <v>2699</v>
      </c>
      <c r="K884" t="s">
        <v>2700</v>
      </c>
      <c r="L884">
        <v>1301</v>
      </c>
      <c r="N884">
        <v>1003</v>
      </c>
      <c r="O884" t="s">
        <v>613</v>
      </c>
      <c r="P884" t="s">
        <v>613</v>
      </c>
      <c r="Q884">
        <v>1</v>
      </c>
      <c r="W884">
        <v>0</v>
      </c>
      <c r="X884">
        <v>852597455</v>
      </c>
      <c r="Y884">
        <f t="shared" si="210"/>
        <v>7</v>
      </c>
      <c r="AA884">
        <v>46.55</v>
      </c>
      <c r="AB884">
        <v>0</v>
      </c>
      <c r="AC884">
        <v>0</v>
      </c>
      <c r="AD884">
        <v>0</v>
      </c>
      <c r="AE884">
        <v>46.55</v>
      </c>
      <c r="AF884">
        <v>0</v>
      </c>
      <c r="AG884">
        <v>0</v>
      </c>
      <c r="AH884">
        <v>0</v>
      </c>
      <c r="AI884">
        <v>1</v>
      </c>
      <c r="AJ884">
        <v>1</v>
      </c>
      <c r="AK884">
        <v>1</v>
      </c>
      <c r="AL884">
        <v>1</v>
      </c>
      <c r="AM884">
        <v>-2</v>
      </c>
      <c r="AN884">
        <v>0</v>
      </c>
      <c r="AO884">
        <v>1</v>
      </c>
      <c r="AP884">
        <v>0</v>
      </c>
      <c r="AQ884">
        <v>0</v>
      </c>
      <c r="AR884">
        <v>0</v>
      </c>
      <c r="AS884" t="s">
        <v>3</v>
      </c>
      <c r="AT884">
        <v>7</v>
      </c>
      <c r="AU884" t="s">
        <v>3</v>
      </c>
      <c r="AV884">
        <v>0</v>
      </c>
      <c r="AW884">
        <v>2</v>
      </c>
      <c r="AX884">
        <v>68621144</v>
      </c>
      <c r="AY884">
        <v>1</v>
      </c>
      <c r="AZ884">
        <v>0</v>
      </c>
      <c r="BA884">
        <v>893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CX884">
        <f>ROUND(Y884*Source!I564,9)</f>
        <v>3.5000000000000003E-2</v>
      </c>
      <c r="CY884">
        <f t="shared" si="221"/>
        <v>46.55</v>
      </c>
      <c r="CZ884">
        <f t="shared" si="222"/>
        <v>46.55</v>
      </c>
      <c r="DA884">
        <f t="shared" si="223"/>
        <v>1</v>
      </c>
      <c r="DB884">
        <f t="shared" si="211"/>
        <v>325.85000000000002</v>
      </c>
      <c r="DC884">
        <f t="shared" si="212"/>
        <v>0</v>
      </c>
      <c r="DD884" t="s">
        <v>3</v>
      </c>
      <c r="DE884" t="s">
        <v>3</v>
      </c>
      <c r="DF884">
        <f t="shared" si="206"/>
        <v>1.63</v>
      </c>
      <c r="DG884">
        <f t="shared" si="207"/>
        <v>0</v>
      </c>
      <c r="DH884">
        <f t="shared" si="209"/>
        <v>0</v>
      </c>
      <c r="DI884">
        <f t="shared" si="208"/>
        <v>0</v>
      </c>
      <c r="DJ884">
        <f t="shared" si="224"/>
        <v>1.63</v>
      </c>
      <c r="DK884">
        <v>0</v>
      </c>
      <c r="DL884" t="s">
        <v>3</v>
      </c>
      <c r="DM884">
        <v>0</v>
      </c>
      <c r="DN884" t="s">
        <v>3</v>
      </c>
      <c r="DO884">
        <v>0</v>
      </c>
    </row>
    <row r="885" spans="1:119" x14ac:dyDescent="0.2">
      <c r="A885">
        <f>ROW(Source!A564)</f>
        <v>564</v>
      </c>
      <c r="B885">
        <v>68582722</v>
      </c>
      <c r="C885">
        <v>68587203</v>
      </c>
      <c r="D885">
        <v>68305652</v>
      </c>
      <c r="E885">
        <v>1</v>
      </c>
      <c r="F885">
        <v>1</v>
      </c>
      <c r="G885">
        <v>33</v>
      </c>
      <c r="H885">
        <v>3</v>
      </c>
      <c r="I885" t="s">
        <v>2701</v>
      </c>
      <c r="J885" t="s">
        <v>2702</v>
      </c>
      <c r="K885" t="s">
        <v>2703</v>
      </c>
      <c r="L885">
        <v>1354</v>
      </c>
      <c r="N885">
        <v>1010</v>
      </c>
      <c r="O885" t="s">
        <v>16</v>
      </c>
      <c r="P885" t="s">
        <v>16</v>
      </c>
      <c r="Q885">
        <v>1</v>
      </c>
      <c r="W885">
        <v>0</v>
      </c>
      <c r="X885">
        <v>-832839436</v>
      </c>
      <c r="Y885">
        <f t="shared" si="210"/>
        <v>56</v>
      </c>
      <c r="AA885">
        <v>1.79</v>
      </c>
      <c r="AB885">
        <v>0</v>
      </c>
      <c r="AC885">
        <v>0</v>
      </c>
      <c r="AD885">
        <v>0</v>
      </c>
      <c r="AE885">
        <v>1.79</v>
      </c>
      <c r="AF885">
        <v>0</v>
      </c>
      <c r="AG885">
        <v>0</v>
      </c>
      <c r="AH885">
        <v>0</v>
      </c>
      <c r="AI885">
        <v>1</v>
      </c>
      <c r="AJ885">
        <v>1</v>
      </c>
      <c r="AK885">
        <v>1</v>
      </c>
      <c r="AL885">
        <v>1</v>
      </c>
      <c r="AM885">
        <v>-2</v>
      </c>
      <c r="AN885">
        <v>0</v>
      </c>
      <c r="AO885">
        <v>1</v>
      </c>
      <c r="AP885">
        <v>0</v>
      </c>
      <c r="AQ885">
        <v>0</v>
      </c>
      <c r="AR885">
        <v>0</v>
      </c>
      <c r="AS885" t="s">
        <v>3</v>
      </c>
      <c r="AT885">
        <v>56</v>
      </c>
      <c r="AU885" t="s">
        <v>3</v>
      </c>
      <c r="AV885">
        <v>0</v>
      </c>
      <c r="AW885">
        <v>2</v>
      </c>
      <c r="AX885">
        <v>68621137</v>
      </c>
      <c r="AY885">
        <v>1</v>
      </c>
      <c r="AZ885">
        <v>0</v>
      </c>
      <c r="BA885">
        <v>894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CX885">
        <f>ROUND(Y885*Source!I564,9)</f>
        <v>0.28000000000000003</v>
      </c>
      <c r="CY885">
        <f t="shared" si="221"/>
        <v>1.79</v>
      </c>
      <c r="CZ885">
        <f t="shared" si="222"/>
        <v>1.79</v>
      </c>
      <c r="DA885">
        <f t="shared" si="223"/>
        <v>1</v>
      </c>
      <c r="DB885">
        <f t="shared" si="211"/>
        <v>100.24</v>
      </c>
      <c r="DC885">
        <f t="shared" si="212"/>
        <v>0</v>
      </c>
      <c r="DD885" t="s">
        <v>3</v>
      </c>
      <c r="DE885" t="s">
        <v>3</v>
      </c>
      <c r="DF885">
        <f t="shared" si="206"/>
        <v>0.5</v>
      </c>
      <c r="DG885">
        <f t="shared" si="207"/>
        <v>0</v>
      </c>
      <c r="DH885">
        <f t="shared" si="209"/>
        <v>0</v>
      </c>
      <c r="DI885">
        <f t="shared" si="208"/>
        <v>0</v>
      </c>
      <c r="DJ885">
        <f t="shared" si="224"/>
        <v>0.5</v>
      </c>
      <c r="DK885">
        <v>0</v>
      </c>
      <c r="DL885" t="s">
        <v>3</v>
      </c>
      <c r="DM885">
        <v>0</v>
      </c>
      <c r="DN885" t="s">
        <v>3</v>
      </c>
      <c r="DO885">
        <v>0</v>
      </c>
    </row>
    <row r="886" spans="1:119" x14ac:dyDescent="0.2">
      <c r="A886">
        <f>ROW(Source!A564)</f>
        <v>564</v>
      </c>
      <c r="B886">
        <v>68582722</v>
      </c>
      <c r="C886">
        <v>68587203</v>
      </c>
      <c r="D886">
        <v>68310593</v>
      </c>
      <c r="E886">
        <v>1</v>
      </c>
      <c r="F886">
        <v>1</v>
      </c>
      <c r="G886">
        <v>33</v>
      </c>
      <c r="H886">
        <v>3</v>
      </c>
      <c r="I886" t="s">
        <v>2734</v>
      </c>
      <c r="J886" t="s">
        <v>2735</v>
      </c>
      <c r="K886" t="s">
        <v>2736</v>
      </c>
      <c r="L886">
        <v>1354</v>
      </c>
      <c r="N886">
        <v>1010</v>
      </c>
      <c r="O886" t="s">
        <v>16</v>
      </c>
      <c r="P886" t="s">
        <v>16</v>
      </c>
      <c r="Q886">
        <v>1</v>
      </c>
      <c r="W886">
        <v>0</v>
      </c>
      <c r="X886">
        <v>136395846</v>
      </c>
      <c r="Y886">
        <f t="shared" si="210"/>
        <v>20</v>
      </c>
      <c r="AA886">
        <v>434.47</v>
      </c>
      <c r="AB886">
        <v>0</v>
      </c>
      <c r="AC886">
        <v>0</v>
      </c>
      <c r="AD886">
        <v>0</v>
      </c>
      <c r="AE886">
        <v>434.47</v>
      </c>
      <c r="AF886">
        <v>0</v>
      </c>
      <c r="AG886">
        <v>0</v>
      </c>
      <c r="AH886">
        <v>0</v>
      </c>
      <c r="AI886">
        <v>1</v>
      </c>
      <c r="AJ886">
        <v>1</v>
      </c>
      <c r="AK886">
        <v>1</v>
      </c>
      <c r="AL886">
        <v>1</v>
      </c>
      <c r="AM886">
        <v>-2</v>
      </c>
      <c r="AN886">
        <v>0</v>
      </c>
      <c r="AO886">
        <v>1</v>
      </c>
      <c r="AP886">
        <v>0</v>
      </c>
      <c r="AQ886">
        <v>0</v>
      </c>
      <c r="AR886">
        <v>0</v>
      </c>
      <c r="AS886" t="s">
        <v>3</v>
      </c>
      <c r="AT886">
        <v>20</v>
      </c>
      <c r="AU886" t="s">
        <v>3</v>
      </c>
      <c r="AV886">
        <v>0</v>
      </c>
      <c r="AW886">
        <v>2</v>
      </c>
      <c r="AX886">
        <v>68621145</v>
      </c>
      <c r="AY886">
        <v>1</v>
      </c>
      <c r="AZ886">
        <v>0</v>
      </c>
      <c r="BA886">
        <v>895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CX886">
        <f>ROUND(Y886*Source!I564,9)</f>
        <v>0.1</v>
      </c>
      <c r="CY886">
        <f t="shared" si="221"/>
        <v>434.47</v>
      </c>
      <c r="CZ886">
        <f t="shared" si="222"/>
        <v>434.47</v>
      </c>
      <c r="DA886">
        <f t="shared" si="223"/>
        <v>1</v>
      </c>
      <c r="DB886">
        <f t="shared" si="211"/>
        <v>8689.4</v>
      </c>
      <c r="DC886">
        <f t="shared" si="212"/>
        <v>0</v>
      </c>
      <c r="DD886" t="s">
        <v>3</v>
      </c>
      <c r="DE886" t="s">
        <v>3</v>
      </c>
      <c r="DF886">
        <f t="shared" ref="DF886:DF949" si="225">ROUND(ROUND(AE886,2)*CX886,2)</f>
        <v>43.45</v>
      </c>
      <c r="DG886">
        <f t="shared" ref="DG886:DG949" si="226">ROUND(ROUND(AF886,2)*CX886,2)</f>
        <v>0</v>
      </c>
      <c r="DH886">
        <f t="shared" si="209"/>
        <v>0</v>
      </c>
      <c r="DI886">
        <f t="shared" ref="DI886:DI949" si="227">ROUND(ROUND(AH886,2)*CX886,2)</f>
        <v>0</v>
      </c>
      <c r="DJ886">
        <f t="shared" si="224"/>
        <v>43.45</v>
      </c>
      <c r="DK886">
        <v>0</v>
      </c>
      <c r="DL886" t="s">
        <v>3</v>
      </c>
      <c r="DM886">
        <v>0</v>
      </c>
      <c r="DN886" t="s">
        <v>3</v>
      </c>
      <c r="DO886">
        <v>0</v>
      </c>
    </row>
    <row r="887" spans="1:119" x14ac:dyDescent="0.2">
      <c r="A887">
        <f>ROW(Source!A564)</f>
        <v>564</v>
      </c>
      <c r="B887">
        <v>68582722</v>
      </c>
      <c r="C887">
        <v>68587203</v>
      </c>
      <c r="D887">
        <v>68303532</v>
      </c>
      <c r="E887">
        <v>1</v>
      </c>
      <c r="F887">
        <v>1</v>
      </c>
      <c r="G887">
        <v>33</v>
      </c>
      <c r="H887">
        <v>3</v>
      </c>
      <c r="I887" t="s">
        <v>2129</v>
      </c>
      <c r="J887" t="s">
        <v>2130</v>
      </c>
      <c r="K887" t="s">
        <v>2131</v>
      </c>
      <c r="L887">
        <v>1339</v>
      </c>
      <c r="N887">
        <v>1007</v>
      </c>
      <c r="O887" t="s">
        <v>666</v>
      </c>
      <c r="P887" t="s">
        <v>666</v>
      </c>
      <c r="Q887">
        <v>1</v>
      </c>
      <c r="W887">
        <v>0</v>
      </c>
      <c r="X887">
        <v>-1978135927</v>
      </c>
      <c r="Y887">
        <f t="shared" si="210"/>
        <v>0.48</v>
      </c>
      <c r="AA887">
        <v>79.62</v>
      </c>
      <c r="AB887">
        <v>0</v>
      </c>
      <c r="AC887">
        <v>0</v>
      </c>
      <c r="AD887">
        <v>0</v>
      </c>
      <c r="AE887">
        <v>79.62</v>
      </c>
      <c r="AF887">
        <v>0</v>
      </c>
      <c r="AG887">
        <v>0</v>
      </c>
      <c r="AH887">
        <v>0</v>
      </c>
      <c r="AI887">
        <v>1</v>
      </c>
      <c r="AJ887">
        <v>1</v>
      </c>
      <c r="AK887">
        <v>1</v>
      </c>
      <c r="AL887">
        <v>1</v>
      </c>
      <c r="AM887">
        <v>-2</v>
      </c>
      <c r="AN887">
        <v>0</v>
      </c>
      <c r="AO887">
        <v>1</v>
      </c>
      <c r="AP887">
        <v>0</v>
      </c>
      <c r="AQ887">
        <v>0</v>
      </c>
      <c r="AR887">
        <v>0</v>
      </c>
      <c r="AS887" t="s">
        <v>3</v>
      </c>
      <c r="AT887">
        <v>0.48</v>
      </c>
      <c r="AU887" t="s">
        <v>3</v>
      </c>
      <c r="AV887">
        <v>0</v>
      </c>
      <c r="AW887">
        <v>2</v>
      </c>
      <c r="AX887">
        <v>68621138</v>
      </c>
      <c r="AY887">
        <v>1</v>
      </c>
      <c r="AZ887">
        <v>0</v>
      </c>
      <c r="BA887">
        <v>896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CX887">
        <f>ROUND(Y887*Source!I564,9)</f>
        <v>2.3999999999999998E-3</v>
      </c>
      <c r="CY887">
        <f t="shared" si="221"/>
        <v>79.62</v>
      </c>
      <c r="CZ887">
        <f t="shared" si="222"/>
        <v>79.62</v>
      </c>
      <c r="DA887">
        <f t="shared" si="223"/>
        <v>1</v>
      </c>
      <c r="DB887">
        <f t="shared" si="211"/>
        <v>38.22</v>
      </c>
      <c r="DC887">
        <f t="shared" si="212"/>
        <v>0</v>
      </c>
      <c r="DD887" t="s">
        <v>3</v>
      </c>
      <c r="DE887" t="s">
        <v>3</v>
      </c>
      <c r="DF887">
        <f t="shared" si="225"/>
        <v>0.19</v>
      </c>
      <c r="DG887">
        <f t="shared" si="226"/>
        <v>0</v>
      </c>
      <c r="DH887">
        <f t="shared" si="209"/>
        <v>0</v>
      </c>
      <c r="DI887">
        <f t="shared" si="227"/>
        <v>0</v>
      </c>
      <c r="DJ887">
        <f t="shared" si="224"/>
        <v>0.19</v>
      </c>
      <c r="DK887">
        <v>0</v>
      </c>
      <c r="DL887" t="s">
        <v>3</v>
      </c>
      <c r="DM887">
        <v>0</v>
      </c>
      <c r="DN887" t="s">
        <v>3</v>
      </c>
      <c r="DO887">
        <v>0</v>
      </c>
    </row>
    <row r="888" spans="1:119" x14ac:dyDescent="0.2">
      <c r="A888">
        <f>ROW(Source!A564)</f>
        <v>564</v>
      </c>
      <c r="B888">
        <v>68582722</v>
      </c>
      <c r="C888">
        <v>68587203</v>
      </c>
      <c r="D888">
        <v>68303524</v>
      </c>
      <c r="E888">
        <v>1</v>
      </c>
      <c r="F888">
        <v>1</v>
      </c>
      <c r="G888">
        <v>33</v>
      </c>
      <c r="H888">
        <v>3</v>
      </c>
      <c r="I888" t="s">
        <v>2132</v>
      </c>
      <c r="J888" t="s">
        <v>2133</v>
      </c>
      <c r="K888" t="s">
        <v>2134</v>
      </c>
      <c r="L888">
        <v>1339</v>
      </c>
      <c r="N888">
        <v>1007</v>
      </c>
      <c r="O888" t="s">
        <v>666</v>
      </c>
      <c r="P888" t="s">
        <v>666</v>
      </c>
      <c r="Q888">
        <v>1</v>
      </c>
      <c r="W888">
        <v>0</v>
      </c>
      <c r="X888">
        <v>1496688157</v>
      </c>
      <c r="Y888">
        <f t="shared" si="210"/>
        <v>0.21</v>
      </c>
      <c r="AA888">
        <v>715.78</v>
      </c>
      <c r="AB888">
        <v>0</v>
      </c>
      <c r="AC888">
        <v>0</v>
      </c>
      <c r="AD888">
        <v>0</v>
      </c>
      <c r="AE888">
        <v>715.78</v>
      </c>
      <c r="AF888">
        <v>0</v>
      </c>
      <c r="AG888">
        <v>0</v>
      </c>
      <c r="AH888">
        <v>0</v>
      </c>
      <c r="AI888">
        <v>1</v>
      </c>
      <c r="AJ888">
        <v>1</v>
      </c>
      <c r="AK888">
        <v>1</v>
      </c>
      <c r="AL888">
        <v>1</v>
      </c>
      <c r="AM888">
        <v>-2</v>
      </c>
      <c r="AN888">
        <v>0</v>
      </c>
      <c r="AO888">
        <v>1</v>
      </c>
      <c r="AP888">
        <v>0</v>
      </c>
      <c r="AQ888">
        <v>0</v>
      </c>
      <c r="AR888">
        <v>0</v>
      </c>
      <c r="AS888" t="s">
        <v>3</v>
      </c>
      <c r="AT888">
        <v>0.21</v>
      </c>
      <c r="AU888" t="s">
        <v>3</v>
      </c>
      <c r="AV888">
        <v>0</v>
      </c>
      <c r="AW888">
        <v>2</v>
      </c>
      <c r="AX888">
        <v>68621139</v>
      </c>
      <c r="AY888">
        <v>1</v>
      </c>
      <c r="AZ888">
        <v>0</v>
      </c>
      <c r="BA888">
        <v>897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CX888">
        <f>ROUND(Y888*Source!I564,9)</f>
        <v>1.0499999999999999E-3</v>
      </c>
      <c r="CY888">
        <f t="shared" si="221"/>
        <v>715.78</v>
      </c>
      <c r="CZ888">
        <f t="shared" si="222"/>
        <v>715.78</v>
      </c>
      <c r="DA888">
        <f t="shared" si="223"/>
        <v>1</v>
      </c>
      <c r="DB888">
        <f t="shared" si="211"/>
        <v>150.31</v>
      </c>
      <c r="DC888">
        <f t="shared" si="212"/>
        <v>0</v>
      </c>
      <c r="DD888" t="s">
        <v>3</v>
      </c>
      <c r="DE888" t="s">
        <v>3</v>
      </c>
      <c r="DF888">
        <f t="shared" si="225"/>
        <v>0.75</v>
      </c>
      <c r="DG888">
        <f t="shared" si="226"/>
        <v>0</v>
      </c>
      <c r="DH888">
        <f t="shared" si="209"/>
        <v>0</v>
      </c>
      <c r="DI888">
        <f t="shared" si="227"/>
        <v>0</v>
      </c>
      <c r="DJ888">
        <f t="shared" si="224"/>
        <v>0.75</v>
      </c>
      <c r="DK888">
        <v>0</v>
      </c>
      <c r="DL888" t="s">
        <v>3</v>
      </c>
      <c r="DM888">
        <v>0</v>
      </c>
      <c r="DN888" t="s">
        <v>3</v>
      </c>
      <c r="DO888">
        <v>0</v>
      </c>
    </row>
    <row r="889" spans="1:119" x14ac:dyDescent="0.2">
      <c r="A889">
        <f>ROW(Source!A565)</f>
        <v>565</v>
      </c>
      <c r="B889">
        <v>68582722</v>
      </c>
      <c r="C889">
        <v>68619357</v>
      </c>
      <c r="D889">
        <v>68289694</v>
      </c>
      <c r="E889">
        <v>33</v>
      </c>
      <c r="F889">
        <v>1</v>
      </c>
      <c r="G889">
        <v>33</v>
      </c>
      <c r="H889">
        <v>1</v>
      </c>
      <c r="I889" t="s">
        <v>2072</v>
      </c>
      <c r="J889" t="s">
        <v>3</v>
      </c>
      <c r="K889" t="s">
        <v>2073</v>
      </c>
      <c r="L889">
        <v>1191</v>
      </c>
      <c r="N889">
        <v>1013</v>
      </c>
      <c r="O889" t="s">
        <v>2074</v>
      </c>
      <c r="P889" t="s">
        <v>2074</v>
      </c>
      <c r="Q889">
        <v>1</v>
      </c>
      <c r="W889">
        <v>0</v>
      </c>
      <c r="X889">
        <v>476480486</v>
      </c>
      <c r="Y889">
        <f>(AT889*0.2)</f>
        <v>37.72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1</v>
      </c>
      <c r="AJ889">
        <v>1</v>
      </c>
      <c r="AK889">
        <v>1</v>
      </c>
      <c r="AL889">
        <v>1</v>
      </c>
      <c r="AM889">
        <v>-2</v>
      </c>
      <c r="AN889">
        <v>0</v>
      </c>
      <c r="AO889">
        <v>1</v>
      </c>
      <c r="AP889">
        <v>1</v>
      </c>
      <c r="AQ889">
        <v>0</v>
      </c>
      <c r="AR889">
        <v>0</v>
      </c>
      <c r="AS889" t="s">
        <v>3</v>
      </c>
      <c r="AT889">
        <v>188.6</v>
      </c>
      <c r="AU889" t="s">
        <v>348</v>
      </c>
      <c r="AV889">
        <v>1</v>
      </c>
      <c r="AW889">
        <v>2</v>
      </c>
      <c r="AX889">
        <v>68621146</v>
      </c>
      <c r="AY889">
        <v>1</v>
      </c>
      <c r="AZ889">
        <v>0</v>
      </c>
      <c r="BA889">
        <v>898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CX889">
        <f>ROUND(Y889*Source!I565,9)</f>
        <v>1.5087999999999999</v>
      </c>
      <c r="CY889">
        <f>AD889</f>
        <v>0</v>
      </c>
      <c r="CZ889">
        <f>AH889</f>
        <v>0</v>
      </c>
      <c r="DA889">
        <f>AL889</f>
        <v>1</v>
      </c>
      <c r="DB889">
        <f>ROUND((ROUND(AT889*CZ889,2)*0.2),6)</f>
        <v>0</v>
      </c>
      <c r="DC889">
        <f>ROUND((ROUND(AT889*AG889,2)*0.2),6)</f>
        <v>0</v>
      </c>
      <c r="DD889" t="s">
        <v>3</v>
      </c>
      <c r="DE889" t="s">
        <v>3</v>
      </c>
      <c r="DF889">
        <f t="shared" si="225"/>
        <v>0</v>
      </c>
      <c r="DG889">
        <f t="shared" si="226"/>
        <v>0</v>
      </c>
      <c r="DH889">
        <f t="shared" si="209"/>
        <v>0</v>
      </c>
      <c r="DI889">
        <f t="shared" si="227"/>
        <v>0</v>
      </c>
      <c r="DJ889">
        <f>DI889</f>
        <v>0</v>
      </c>
      <c r="DK889">
        <v>0</v>
      </c>
      <c r="DL889" t="s">
        <v>3</v>
      </c>
      <c r="DM889">
        <v>0</v>
      </c>
      <c r="DN889" t="s">
        <v>3</v>
      </c>
      <c r="DO889">
        <v>0</v>
      </c>
    </row>
    <row r="890" spans="1:119" x14ac:dyDescent="0.2">
      <c r="A890">
        <f>ROW(Source!A565)</f>
        <v>565</v>
      </c>
      <c r="B890">
        <v>68582722</v>
      </c>
      <c r="C890">
        <v>68619357</v>
      </c>
      <c r="D890">
        <v>68302737</v>
      </c>
      <c r="E890">
        <v>1</v>
      </c>
      <c r="F890">
        <v>1</v>
      </c>
      <c r="G890">
        <v>33</v>
      </c>
      <c r="H890">
        <v>2</v>
      </c>
      <c r="I890" t="s">
        <v>2737</v>
      </c>
      <c r="J890" t="s">
        <v>2738</v>
      </c>
      <c r="K890" t="s">
        <v>2739</v>
      </c>
      <c r="L890">
        <v>1368</v>
      </c>
      <c r="N890">
        <v>1011</v>
      </c>
      <c r="O890" t="s">
        <v>341</v>
      </c>
      <c r="P890" t="s">
        <v>341</v>
      </c>
      <c r="Q890">
        <v>1</v>
      </c>
      <c r="W890">
        <v>0</v>
      </c>
      <c r="X890">
        <v>-357945445</v>
      </c>
      <c r="Y890">
        <f>(AT890*0.2)</f>
        <v>2.8580000000000001</v>
      </c>
      <c r="AA890">
        <v>0</v>
      </c>
      <c r="AB890">
        <v>1308.4000000000001</v>
      </c>
      <c r="AC890">
        <v>880.79</v>
      </c>
      <c r="AD890">
        <v>0</v>
      </c>
      <c r="AE890">
        <v>0</v>
      </c>
      <c r="AF890">
        <v>1308.4000000000001</v>
      </c>
      <c r="AG890">
        <v>880.79</v>
      </c>
      <c r="AH890">
        <v>0</v>
      </c>
      <c r="AI890">
        <v>1</v>
      </c>
      <c r="AJ890">
        <v>1</v>
      </c>
      <c r="AK890">
        <v>1</v>
      </c>
      <c r="AL890">
        <v>1</v>
      </c>
      <c r="AM890">
        <v>-2</v>
      </c>
      <c r="AN890">
        <v>0</v>
      </c>
      <c r="AO890">
        <v>1</v>
      </c>
      <c r="AP890">
        <v>1</v>
      </c>
      <c r="AQ890">
        <v>0</v>
      </c>
      <c r="AR890">
        <v>0</v>
      </c>
      <c r="AS890" t="s">
        <v>3</v>
      </c>
      <c r="AT890">
        <v>14.29</v>
      </c>
      <c r="AU890" t="s">
        <v>348</v>
      </c>
      <c r="AV890">
        <v>0</v>
      </c>
      <c r="AW890">
        <v>2</v>
      </c>
      <c r="AX890">
        <v>68621147</v>
      </c>
      <c r="AY890">
        <v>1</v>
      </c>
      <c r="AZ890">
        <v>0</v>
      </c>
      <c r="BA890">
        <v>899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CX890">
        <f>ROUND(Y890*Source!I565,9)</f>
        <v>0.11432</v>
      </c>
      <c r="CY890">
        <f>AB890</f>
        <v>1308.4000000000001</v>
      </c>
      <c r="CZ890">
        <f>AF890</f>
        <v>1308.4000000000001</v>
      </c>
      <c r="DA890">
        <f>AJ890</f>
        <v>1</v>
      </c>
      <c r="DB890">
        <f>ROUND((ROUND(AT890*CZ890,2)*0.2),6)</f>
        <v>3739.4079999999999</v>
      </c>
      <c r="DC890">
        <f>ROUND((ROUND(AT890*AG890,2)*0.2),6)</f>
        <v>2517.2979999999998</v>
      </c>
      <c r="DD890" t="s">
        <v>3</v>
      </c>
      <c r="DE890" t="s">
        <v>3</v>
      </c>
      <c r="DF890">
        <f t="shared" si="225"/>
        <v>0</v>
      </c>
      <c r="DG890">
        <f t="shared" si="226"/>
        <v>149.58000000000001</v>
      </c>
      <c r="DH890">
        <f t="shared" si="209"/>
        <v>100.69</v>
      </c>
      <c r="DI890">
        <f t="shared" si="227"/>
        <v>0</v>
      </c>
      <c r="DJ890">
        <f>DG890</f>
        <v>149.58000000000001</v>
      </c>
      <c r="DK890">
        <v>0</v>
      </c>
      <c r="DL890" t="s">
        <v>3</v>
      </c>
      <c r="DM890">
        <v>0</v>
      </c>
      <c r="DN890" t="s">
        <v>3</v>
      </c>
      <c r="DO890">
        <v>0</v>
      </c>
    </row>
    <row r="891" spans="1:119" x14ac:dyDescent="0.2">
      <c r="A891">
        <f>ROW(Source!A565)</f>
        <v>565</v>
      </c>
      <c r="B891">
        <v>68582722</v>
      </c>
      <c r="C891">
        <v>68619357</v>
      </c>
      <c r="D891">
        <v>68304431</v>
      </c>
      <c r="E891">
        <v>1</v>
      </c>
      <c r="F891">
        <v>1</v>
      </c>
      <c r="G891">
        <v>33</v>
      </c>
      <c r="H891">
        <v>3</v>
      </c>
      <c r="I891" t="s">
        <v>2740</v>
      </c>
      <c r="J891" t="s">
        <v>2741</v>
      </c>
      <c r="K891" t="s">
        <v>2742</v>
      </c>
      <c r="L891">
        <v>1346</v>
      </c>
      <c r="N891">
        <v>1009</v>
      </c>
      <c r="O891" t="s">
        <v>529</v>
      </c>
      <c r="P891" t="s">
        <v>529</v>
      </c>
      <c r="Q891">
        <v>1</v>
      </c>
      <c r="W891">
        <v>0</v>
      </c>
      <c r="X891">
        <v>-847038330</v>
      </c>
      <c r="Y891">
        <f t="shared" ref="Y891:Y897" si="228">(AT891*0)</f>
        <v>0</v>
      </c>
      <c r="AA891">
        <v>158.5</v>
      </c>
      <c r="AB891">
        <v>0</v>
      </c>
      <c r="AC891">
        <v>0</v>
      </c>
      <c r="AD891">
        <v>0</v>
      </c>
      <c r="AE891">
        <v>158.5</v>
      </c>
      <c r="AF891">
        <v>0</v>
      </c>
      <c r="AG891">
        <v>0</v>
      </c>
      <c r="AH891">
        <v>0</v>
      </c>
      <c r="AI891">
        <v>1</v>
      </c>
      <c r="AJ891">
        <v>1</v>
      </c>
      <c r="AK891">
        <v>1</v>
      </c>
      <c r="AL891">
        <v>1</v>
      </c>
      <c r="AM891">
        <v>-2</v>
      </c>
      <c r="AN891">
        <v>0</v>
      </c>
      <c r="AO891">
        <v>1</v>
      </c>
      <c r="AP891">
        <v>1</v>
      </c>
      <c r="AQ891">
        <v>0</v>
      </c>
      <c r="AR891">
        <v>0</v>
      </c>
      <c r="AS891" t="s">
        <v>3</v>
      </c>
      <c r="AT891">
        <v>0.55000000000000004</v>
      </c>
      <c r="AU891" t="s">
        <v>347</v>
      </c>
      <c r="AV891">
        <v>0</v>
      </c>
      <c r="AW891">
        <v>2</v>
      </c>
      <c r="AX891">
        <v>68621149</v>
      </c>
      <c r="AY891">
        <v>1</v>
      </c>
      <c r="AZ891">
        <v>0</v>
      </c>
      <c r="BA891">
        <v>901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CX891">
        <f>ROUND(Y891*Source!I565,9)</f>
        <v>0</v>
      </c>
      <c r="CY891">
        <f t="shared" ref="CY891:CY897" si="229">AA891</f>
        <v>158.5</v>
      </c>
      <c r="CZ891">
        <f t="shared" ref="CZ891:CZ897" si="230">AE891</f>
        <v>158.5</v>
      </c>
      <c r="DA891">
        <f t="shared" ref="DA891:DA897" si="231">AI891</f>
        <v>1</v>
      </c>
      <c r="DB891">
        <f t="shared" ref="DB891:DB897" si="232">ROUND((ROUND(AT891*CZ891,2)*0),6)</f>
        <v>0</v>
      </c>
      <c r="DC891">
        <f t="shared" ref="DC891:DC897" si="233">ROUND((ROUND(AT891*AG891,2)*0),6)</f>
        <v>0</v>
      </c>
      <c r="DD891" t="s">
        <v>3</v>
      </c>
      <c r="DE891" t="s">
        <v>3</v>
      </c>
      <c r="DF891">
        <f t="shared" si="225"/>
        <v>0</v>
      </c>
      <c r="DG891">
        <f t="shared" si="226"/>
        <v>0</v>
      </c>
      <c r="DH891">
        <f t="shared" si="209"/>
        <v>0</v>
      </c>
      <c r="DI891">
        <f t="shared" si="227"/>
        <v>0</v>
      </c>
      <c r="DJ891">
        <f t="shared" ref="DJ891:DJ897" si="234">DF891</f>
        <v>0</v>
      </c>
      <c r="DK891">
        <v>0</v>
      </c>
      <c r="DL891" t="s">
        <v>3</v>
      </c>
      <c r="DM891">
        <v>0</v>
      </c>
      <c r="DN891" t="s">
        <v>3</v>
      </c>
      <c r="DO891">
        <v>0</v>
      </c>
    </row>
    <row r="892" spans="1:119" x14ac:dyDescent="0.2">
      <c r="A892">
        <f>ROW(Source!A565)</f>
        <v>565</v>
      </c>
      <c r="B892">
        <v>68582722</v>
      </c>
      <c r="C892">
        <v>68619357</v>
      </c>
      <c r="D892">
        <v>68304354</v>
      </c>
      <c r="E892">
        <v>1</v>
      </c>
      <c r="F892">
        <v>1</v>
      </c>
      <c r="G892">
        <v>33</v>
      </c>
      <c r="H892">
        <v>3</v>
      </c>
      <c r="I892" t="s">
        <v>2114</v>
      </c>
      <c r="J892" t="s">
        <v>2115</v>
      </c>
      <c r="K892" t="s">
        <v>2116</v>
      </c>
      <c r="L892">
        <v>1348</v>
      </c>
      <c r="N892">
        <v>1009</v>
      </c>
      <c r="O892" t="s">
        <v>550</v>
      </c>
      <c r="P892" t="s">
        <v>550</v>
      </c>
      <c r="Q892">
        <v>1000</v>
      </c>
      <c r="W892">
        <v>0</v>
      </c>
      <c r="X892">
        <v>-1144336120</v>
      </c>
      <c r="Y892">
        <f t="shared" si="228"/>
        <v>0</v>
      </c>
      <c r="AA892">
        <v>263734.13</v>
      </c>
      <c r="AB892">
        <v>0</v>
      </c>
      <c r="AC892">
        <v>0</v>
      </c>
      <c r="AD892">
        <v>0</v>
      </c>
      <c r="AE892">
        <v>263734.13</v>
      </c>
      <c r="AF892">
        <v>0</v>
      </c>
      <c r="AG892">
        <v>0</v>
      </c>
      <c r="AH892">
        <v>0</v>
      </c>
      <c r="AI892">
        <v>1</v>
      </c>
      <c r="AJ892">
        <v>1</v>
      </c>
      <c r="AK892">
        <v>1</v>
      </c>
      <c r="AL892">
        <v>1</v>
      </c>
      <c r="AM892">
        <v>-2</v>
      </c>
      <c r="AN892">
        <v>0</v>
      </c>
      <c r="AO892">
        <v>1</v>
      </c>
      <c r="AP892">
        <v>1</v>
      </c>
      <c r="AQ892">
        <v>0</v>
      </c>
      <c r="AR892">
        <v>0</v>
      </c>
      <c r="AS892" t="s">
        <v>3</v>
      </c>
      <c r="AT892">
        <v>8.4999999999999995E-4</v>
      </c>
      <c r="AU892" t="s">
        <v>347</v>
      </c>
      <c r="AV892">
        <v>0</v>
      </c>
      <c r="AW892">
        <v>2</v>
      </c>
      <c r="AX892">
        <v>68621150</v>
      </c>
      <c r="AY892">
        <v>1</v>
      </c>
      <c r="AZ892">
        <v>0</v>
      </c>
      <c r="BA892">
        <v>902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CX892">
        <f>ROUND(Y892*Source!I565,9)</f>
        <v>0</v>
      </c>
      <c r="CY892">
        <f t="shared" si="229"/>
        <v>263734.13</v>
      </c>
      <c r="CZ892">
        <f t="shared" si="230"/>
        <v>263734.13</v>
      </c>
      <c r="DA892">
        <f t="shared" si="231"/>
        <v>1</v>
      </c>
      <c r="DB892">
        <f t="shared" si="232"/>
        <v>0</v>
      </c>
      <c r="DC892">
        <f t="shared" si="233"/>
        <v>0</v>
      </c>
      <c r="DD892" t="s">
        <v>3</v>
      </c>
      <c r="DE892" t="s">
        <v>3</v>
      </c>
      <c r="DF892">
        <f t="shared" si="225"/>
        <v>0</v>
      </c>
      <c r="DG892">
        <f t="shared" si="226"/>
        <v>0</v>
      </c>
      <c r="DH892">
        <f t="shared" si="209"/>
        <v>0</v>
      </c>
      <c r="DI892">
        <f t="shared" si="227"/>
        <v>0</v>
      </c>
      <c r="DJ892">
        <f t="shared" si="234"/>
        <v>0</v>
      </c>
      <c r="DK892">
        <v>0</v>
      </c>
      <c r="DL892" t="s">
        <v>3</v>
      </c>
      <c r="DM892">
        <v>0</v>
      </c>
      <c r="DN892" t="s">
        <v>3</v>
      </c>
      <c r="DO892">
        <v>0</v>
      </c>
    </row>
    <row r="893" spans="1:119" x14ac:dyDescent="0.2">
      <c r="A893">
        <f>ROW(Source!A565)</f>
        <v>565</v>
      </c>
      <c r="B893">
        <v>68582722</v>
      </c>
      <c r="C893">
        <v>68619357</v>
      </c>
      <c r="D893">
        <v>68304383</v>
      </c>
      <c r="E893">
        <v>1</v>
      </c>
      <c r="F893">
        <v>1</v>
      </c>
      <c r="G893">
        <v>33</v>
      </c>
      <c r="H893">
        <v>3</v>
      </c>
      <c r="I893" t="s">
        <v>2743</v>
      </c>
      <c r="J893" t="s">
        <v>2744</v>
      </c>
      <c r="K893" t="s">
        <v>2745</v>
      </c>
      <c r="L893">
        <v>1355</v>
      </c>
      <c r="N893">
        <v>1010</v>
      </c>
      <c r="O893" t="s">
        <v>91</v>
      </c>
      <c r="P893" t="s">
        <v>91</v>
      </c>
      <c r="Q893">
        <v>100</v>
      </c>
      <c r="W893">
        <v>0</v>
      </c>
      <c r="X893">
        <v>-54672701</v>
      </c>
      <c r="Y893">
        <f t="shared" si="228"/>
        <v>0</v>
      </c>
      <c r="AA893">
        <v>1422.83</v>
      </c>
      <c r="AB893">
        <v>0</v>
      </c>
      <c r="AC893">
        <v>0</v>
      </c>
      <c r="AD893">
        <v>0</v>
      </c>
      <c r="AE893">
        <v>1422.83</v>
      </c>
      <c r="AF893">
        <v>0</v>
      </c>
      <c r="AG893">
        <v>0</v>
      </c>
      <c r="AH893">
        <v>0</v>
      </c>
      <c r="AI893">
        <v>1</v>
      </c>
      <c r="AJ893">
        <v>1</v>
      </c>
      <c r="AK893">
        <v>1</v>
      </c>
      <c r="AL893">
        <v>1</v>
      </c>
      <c r="AM893">
        <v>-2</v>
      </c>
      <c r="AN893">
        <v>0</v>
      </c>
      <c r="AO893">
        <v>1</v>
      </c>
      <c r="AP893">
        <v>1</v>
      </c>
      <c r="AQ893">
        <v>0</v>
      </c>
      <c r="AR893">
        <v>0</v>
      </c>
      <c r="AS893" t="s">
        <v>3</v>
      </c>
      <c r="AT893">
        <v>1</v>
      </c>
      <c r="AU893" t="s">
        <v>347</v>
      </c>
      <c r="AV893">
        <v>0</v>
      </c>
      <c r="AW893">
        <v>2</v>
      </c>
      <c r="AX893">
        <v>68621151</v>
      </c>
      <c r="AY893">
        <v>1</v>
      </c>
      <c r="AZ893">
        <v>0</v>
      </c>
      <c r="BA893">
        <v>903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CX893">
        <f>ROUND(Y893*Source!I565,9)</f>
        <v>0</v>
      </c>
      <c r="CY893">
        <f t="shared" si="229"/>
        <v>1422.83</v>
      </c>
      <c r="CZ893">
        <f t="shared" si="230"/>
        <v>1422.83</v>
      </c>
      <c r="DA893">
        <f t="shared" si="231"/>
        <v>1</v>
      </c>
      <c r="DB893">
        <f t="shared" si="232"/>
        <v>0</v>
      </c>
      <c r="DC893">
        <f t="shared" si="233"/>
        <v>0</v>
      </c>
      <c r="DD893" t="s">
        <v>3</v>
      </c>
      <c r="DE893" t="s">
        <v>3</v>
      </c>
      <c r="DF893">
        <f t="shared" si="225"/>
        <v>0</v>
      </c>
      <c r="DG893">
        <f t="shared" si="226"/>
        <v>0</v>
      </c>
      <c r="DH893">
        <f t="shared" si="209"/>
        <v>0</v>
      </c>
      <c r="DI893">
        <f t="shared" si="227"/>
        <v>0</v>
      </c>
      <c r="DJ893">
        <f t="shared" si="234"/>
        <v>0</v>
      </c>
      <c r="DK893">
        <v>0</v>
      </c>
      <c r="DL893" t="s">
        <v>3</v>
      </c>
      <c r="DM893">
        <v>0</v>
      </c>
      <c r="DN893" t="s">
        <v>3</v>
      </c>
      <c r="DO893">
        <v>0</v>
      </c>
    </row>
    <row r="894" spans="1:119" x14ac:dyDescent="0.2">
      <c r="A894">
        <f>ROW(Source!A565)</f>
        <v>565</v>
      </c>
      <c r="B894">
        <v>68582722</v>
      </c>
      <c r="C894">
        <v>68619357</v>
      </c>
      <c r="D894">
        <v>68305068</v>
      </c>
      <c r="E894">
        <v>1</v>
      </c>
      <c r="F894">
        <v>1</v>
      </c>
      <c r="G894">
        <v>33</v>
      </c>
      <c r="H894">
        <v>3</v>
      </c>
      <c r="I894" t="s">
        <v>2746</v>
      </c>
      <c r="J894" t="s">
        <v>2747</v>
      </c>
      <c r="K894" t="s">
        <v>2748</v>
      </c>
      <c r="L894">
        <v>1346</v>
      </c>
      <c r="N894">
        <v>1009</v>
      </c>
      <c r="O894" t="s">
        <v>529</v>
      </c>
      <c r="P894" t="s">
        <v>529</v>
      </c>
      <c r="Q894">
        <v>1</v>
      </c>
      <c r="W894">
        <v>0</v>
      </c>
      <c r="X894">
        <v>637595895</v>
      </c>
      <c r="Y894">
        <f t="shared" si="228"/>
        <v>0</v>
      </c>
      <c r="AA894">
        <v>97.11</v>
      </c>
      <c r="AB894">
        <v>0</v>
      </c>
      <c r="AC894">
        <v>0</v>
      </c>
      <c r="AD894">
        <v>0</v>
      </c>
      <c r="AE894">
        <v>97.11</v>
      </c>
      <c r="AF894">
        <v>0</v>
      </c>
      <c r="AG894">
        <v>0</v>
      </c>
      <c r="AH894">
        <v>0</v>
      </c>
      <c r="AI894">
        <v>1</v>
      </c>
      <c r="AJ894">
        <v>1</v>
      </c>
      <c r="AK894">
        <v>1</v>
      </c>
      <c r="AL894">
        <v>1</v>
      </c>
      <c r="AM894">
        <v>-2</v>
      </c>
      <c r="AN894">
        <v>0</v>
      </c>
      <c r="AO894">
        <v>1</v>
      </c>
      <c r="AP894">
        <v>1</v>
      </c>
      <c r="AQ894">
        <v>0</v>
      </c>
      <c r="AR894">
        <v>0</v>
      </c>
      <c r="AS894" t="s">
        <v>3</v>
      </c>
      <c r="AT894">
        <v>0.25</v>
      </c>
      <c r="AU894" t="s">
        <v>347</v>
      </c>
      <c r="AV894">
        <v>0</v>
      </c>
      <c r="AW894">
        <v>2</v>
      </c>
      <c r="AX894">
        <v>68621152</v>
      </c>
      <c r="AY894">
        <v>1</v>
      </c>
      <c r="AZ894">
        <v>0</v>
      </c>
      <c r="BA894">
        <v>904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CX894">
        <f>ROUND(Y894*Source!I565,9)</f>
        <v>0</v>
      </c>
      <c r="CY894">
        <f t="shared" si="229"/>
        <v>97.11</v>
      </c>
      <c r="CZ894">
        <f t="shared" si="230"/>
        <v>97.11</v>
      </c>
      <c r="DA894">
        <f t="shared" si="231"/>
        <v>1</v>
      </c>
      <c r="DB894">
        <f t="shared" si="232"/>
        <v>0</v>
      </c>
      <c r="DC894">
        <f t="shared" si="233"/>
        <v>0</v>
      </c>
      <c r="DD894" t="s">
        <v>3</v>
      </c>
      <c r="DE894" t="s">
        <v>3</v>
      </c>
      <c r="DF894">
        <f t="shared" si="225"/>
        <v>0</v>
      </c>
      <c r="DG894">
        <f t="shared" si="226"/>
        <v>0</v>
      </c>
      <c r="DH894">
        <f t="shared" si="209"/>
        <v>0</v>
      </c>
      <c r="DI894">
        <f t="shared" si="227"/>
        <v>0</v>
      </c>
      <c r="DJ894">
        <f t="shared" si="234"/>
        <v>0</v>
      </c>
      <c r="DK894">
        <v>0</v>
      </c>
      <c r="DL894" t="s">
        <v>3</v>
      </c>
      <c r="DM894">
        <v>0</v>
      </c>
      <c r="DN894" t="s">
        <v>3</v>
      </c>
      <c r="DO894">
        <v>0</v>
      </c>
    </row>
    <row r="895" spans="1:119" x14ac:dyDescent="0.2">
      <c r="A895">
        <f>ROW(Source!A565)</f>
        <v>565</v>
      </c>
      <c r="B895">
        <v>68582722</v>
      </c>
      <c r="C895">
        <v>68619357</v>
      </c>
      <c r="D895">
        <v>68291111</v>
      </c>
      <c r="E895">
        <v>33</v>
      </c>
      <c r="F895">
        <v>1</v>
      </c>
      <c r="G895">
        <v>33</v>
      </c>
      <c r="H895">
        <v>3</v>
      </c>
      <c r="I895" t="s">
        <v>2749</v>
      </c>
      <c r="J895" t="s">
        <v>3</v>
      </c>
      <c r="K895" t="s">
        <v>2750</v>
      </c>
      <c r="L895">
        <v>1346</v>
      </c>
      <c r="N895">
        <v>1009</v>
      </c>
      <c r="O895" t="s">
        <v>529</v>
      </c>
      <c r="P895" t="s">
        <v>529</v>
      </c>
      <c r="Q895">
        <v>1</v>
      </c>
      <c r="W895">
        <v>0</v>
      </c>
      <c r="X895">
        <v>-1881013310</v>
      </c>
      <c r="Y895">
        <f t="shared" si="228"/>
        <v>0</v>
      </c>
      <c r="AA895">
        <v>55.95</v>
      </c>
      <c r="AB895">
        <v>0</v>
      </c>
      <c r="AC895">
        <v>0</v>
      </c>
      <c r="AD895">
        <v>0</v>
      </c>
      <c r="AE895">
        <v>55.951599999999999</v>
      </c>
      <c r="AF895">
        <v>0</v>
      </c>
      <c r="AG895">
        <v>0</v>
      </c>
      <c r="AH895">
        <v>0</v>
      </c>
      <c r="AI895">
        <v>1</v>
      </c>
      <c r="AJ895">
        <v>1</v>
      </c>
      <c r="AK895">
        <v>1</v>
      </c>
      <c r="AL895">
        <v>1</v>
      </c>
      <c r="AM895">
        <v>-2</v>
      </c>
      <c r="AN895">
        <v>0</v>
      </c>
      <c r="AO895">
        <v>1</v>
      </c>
      <c r="AP895">
        <v>1</v>
      </c>
      <c r="AQ895">
        <v>0</v>
      </c>
      <c r="AR895">
        <v>0</v>
      </c>
      <c r="AS895" t="s">
        <v>3</v>
      </c>
      <c r="AT895">
        <v>1.6000000000000001E-3</v>
      </c>
      <c r="AU895" t="s">
        <v>347</v>
      </c>
      <c r="AV895">
        <v>0</v>
      </c>
      <c r="AW895">
        <v>2</v>
      </c>
      <c r="AX895">
        <v>68621155</v>
      </c>
      <c r="AY895">
        <v>1</v>
      </c>
      <c r="AZ895">
        <v>0</v>
      </c>
      <c r="BA895">
        <v>905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CX895">
        <f>ROUND(Y895*Source!I565,9)</f>
        <v>0</v>
      </c>
      <c r="CY895">
        <f t="shared" si="229"/>
        <v>55.95</v>
      </c>
      <c r="CZ895">
        <f t="shared" si="230"/>
        <v>55.951599999999999</v>
      </c>
      <c r="DA895">
        <f t="shared" si="231"/>
        <v>1</v>
      </c>
      <c r="DB895">
        <f t="shared" si="232"/>
        <v>0</v>
      </c>
      <c r="DC895">
        <f t="shared" si="233"/>
        <v>0</v>
      </c>
      <c r="DD895" t="s">
        <v>3</v>
      </c>
      <c r="DE895" t="s">
        <v>3</v>
      </c>
      <c r="DF895">
        <f t="shared" si="225"/>
        <v>0</v>
      </c>
      <c r="DG895">
        <f t="shared" si="226"/>
        <v>0</v>
      </c>
      <c r="DH895">
        <f t="shared" si="209"/>
        <v>0</v>
      </c>
      <c r="DI895">
        <f t="shared" si="227"/>
        <v>0</v>
      </c>
      <c r="DJ895">
        <f t="shared" si="234"/>
        <v>0</v>
      </c>
      <c r="DK895">
        <v>0</v>
      </c>
      <c r="DL895" t="s">
        <v>3</v>
      </c>
      <c r="DM895">
        <v>0</v>
      </c>
      <c r="DN895" t="s">
        <v>3</v>
      </c>
      <c r="DO895">
        <v>0</v>
      </c>
    </row>
    <row r="896" spans="1:119" x14ac:dyDescent="0.2">
      <c r="A896">
        <f>ROW(Source!A565)</f>
        <v>565</v>
      </c>
      <c r="B896">
        <v>68582722</v>
      </c>
      <c r="C896">
        <v>68619357</v>
      </c>
      <c r="D896">
        <v>68305308</v>
      </c>
      <c r="E896">
        <v>1</v>
      </c>
      <c r="F896">
        <v>1</v>
      </c>
      <c r="G896">
        <v>33</v>
      </c>
      <c r="H896">
        <v>3</v>
      </c>
      <c r="I896" t="s">
        <v>2185</v>
      </c>
      <c r="J896" t="s">
        <v>2186</v>
      </c>
      <c r="K896" t="s">
        <v>2187</v>
      </c>
      <c r="L896">
        <v>1339</v>
      </c>
      <c r="N896">
        <v>1007</v>
      </c>
      <c r="O896" t="s">
        <v>666</v>
      </c>
      <c r="P896" t="s">
        <v>666</v>
      </c>
      <c r="Q896">
        <v>1</v>
      </c>
      <c r="W896">
        <v>0</v>
      </c>
      <c r="X896">
        <v>1035632843</v>
      </c>
      <c r="Y896">
        <f t="shared" si="228"/>
        <v>0</v>
      </c>
      <c r="AA896">
        <v>42.44</v>
      </c>
      <c r="AB896">
        <v>0</v>
      </c>
      <c r="AC896">
        <v>0</v>
      </c>
      <c r="AD896">
        <v>0</v>
      </c>
      <c r="AE896">
        <v>42.44</v>
      </c>
      <c r="AF896">
        <v>0</v>
      </c>
      <c r="AG896">
        <v>0</v>
      </c>
      <c r="AH896">
        <v>0</v>
      </c>
      <c r="AI896">
        <v>1</v>
      </c>
      <c r="AJ896">
        <v>1</v>
      </c>
      <c r="AK896">
        <v>1</v>
      </c>
      <c r="AL896">
        <v>1</v>
      </c>
      <c r="AM896">
        <v>-2</v>
      </c>
      <c r="AN896">
        <v>0</v>
      </c>
      <c r="AO896">
        <v>1</v>
      </c>
      <c r="AP896">
        <v>1</v>
      </c>
      <c r="AQ896">
        <v>0</v>
      </c>
      <c r="AR896">
        <v>0</v>
      </c>
      <c r="AS896" t="s">
        <v>3</v>
      </c>
      <c r="AT896">
        <v>0.47</v>
      </c>
      <c r="AU896" t="s">
        <v>347</v>
      </c>
      <c r="AV896">
        <v>0</v>
      </c>
      <c r="AW896">
        <v>2</v>
      </c>
      <c r="AX896">
        <v>68621153</v>
      </c>
      <c r="AY896">
        <v>1</v>
      </c>
      <c r="AZ896">
        <v>0</v>
      </c>
      <c r="BA896">
        <v>906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CX896">
        <f>ROUND(Y896*Source!I565,9)</f>
        <v>0</v>
      </c>
      <c r="CY896">
        <f t="shared" si="229"/>
        <v>42.44</v>
      </c>
      <c r="CZ896">
        <f t="shared" si="230"/>
        <v>42.44</v>
      </c>
      <c r="DA896">
        <f t="shared" si="231"/>
        <v>1</v>
      </c>
      <c r="DB896">
        <f t="shared" si="232"/>
        <v>0</v>
      </c>
      <c r="DC896">
        <f t="shared" si="233"/>
        <v>0</v>
      </c>
      <c r="DD896" t="s">
        <v>3</v>
      </c>
      <c r="DE896" t="s">
        <v>3</v>
      </c>
      <c r="DF896">
        <f t="shared" si="225"/>
        <v>0</v>
      </c>
      <c r="DG896">
        <f t="shared" si="226"/>
        <v>0</v>
      </c>
      <c r="DH896">
        <f t="shared" si="209"/>
        <v>0</v>
      </c>
      <c r="DI896">
        <f t="shared" si="227"/>
        <v>0</v>
      </c>
      <c r="DJ896">
        <f t="shared" si="234"/>
        <v>0</v>
      </c>
      <c r="DK896">
        <v>0</v>
      </c>
      <c r="DL896" t="s">
        <v>3</v>
      </c>
      <c r="DM896">
        <v>0</v>
      </c>
      <c r="DN896" t="s">
        <v>3</v>
      </c>
      <c r="DO896">
        <v>0</v>
      </c>
    </row>
    <row r="897" spans="1:119" x14ac:dyDescent="0.2">
      <c r="A897">
        <f>ROW(Source!A565)</f>
        <v>565</v>
      </c>
      <c r="B897">
        <v>68582722</v>
      </c>
      <c r="C897">
        <v>68619357</v>
      </c>
      <c r="D897">
        <v>68305365</v>
      </c>
      <c r="E897">
        <v>1</v>
      </c>
      <c r="F897">
        <v>1</v>
      </c>
      <c r="G897">
        <v>33</v>
      </c>
      <c r="H897">
        <v>3</v>
      </c>
      <c r="I897" t="s">
        <v>2751</v>
      </c>
      <c r="J897" t="s">
        <v>2752</v>
      </c>
      <c r="K897" t="s">
        <v>2753</v>
      </c>
      <c r="L897">
        <v>1346</v>
      </c>
      <c r="N897">
        <v>1009</v>
      </c>
      <c r="O897" t="s">
        <v>529</v>
      </c>
      <c r="P897" t="s">
        <v>529</v>
      </c>
      <c r="Q897">
        <v>1</v>
      </c>
      <c r="W897">
        <v>0</v>
      </c>
      <c r="X897">
        <v>77821427</v>
      </c>
      <c r="Y897">
        <f t="shared" si="228"/>
        <v>0</v>
      </c>
      <c r="AA897">
        <v>494.94</v>
      </c>
      <c r="AB897">
        <v>0</v>
      </c>
      <c r="AC897">
        <v>0</v>
      </c>
      <c r="AD897">
        <v>0</v>
      </c>
      <c r="AE897">
        <v>494.94</v>
      </c>
      <c r="AF897">
        <v>0</v>
      </c>
      <c r="AG897">
        <v>0</v>
      </c>
      <c r="AH897">
        <v>0</v>
      </c>
      <c r="AI897">
        <v>1</v>
      </c>
      <c r="AJ897">
        <v>1</v>
      </c>
      <c r="AK897">
        <v>1</v>
      </c>
      <c r="AL897">
        <v>1</v>
      </c>
      <c r="AM897">
        <v>-2</v>
      </c>
      <c r="AN897">
        <v>0</v>
      </c>
      <c r="AO897">
        <v>1</v>
      </c>
      <c r="AP897">
        <v>1</v>
      </c>
      <c r="AQ897">
        <v>0</v>
      </c>
      <c r="AR897">
        <v>0</v>
      </c>
      <c r="AS897" t="s">
        <v>3</v>
      </c>
      <c r="AT897">
        <v>0.25</v>
      </c>
      <c r="AU897" t="s">
        <v>347</v>
      </c>
      <c r="AV897">
        <v>0</v>
      </c>
      <c r="AW897">
        <v>2</v>
      </c>
      <c r="AX897">
        <v>68621154</v>
      </c>
      <c r="AY897">
        <v>1</v>
      </c>
      <c r="AZ897">
        <v>0</v>
      </c>
      <c r="BA897">
        <v>907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CX897">
        <f>ROUND(Y897*Source!I565,9)</f>
        <v>0</v>
      </c>
      <c r="CY897">
        <f t="shared" si="229"/>
        <v>494.94</v>
      </c>
      <c r="CZ897">
        <f t="shared" si="230"/>
        <v>494.94</v>
      </c>
      <c r="DA897">
        <f t="shared" si="231"/>
        <v>1</v>
      </c>
      <c r="DB897">
        <f t="shared" si="232"/>
        <v>0</v>
      </c>
      <c r="DC897">
        <f t="shared" si="233"/>
        <v>0</v>
      </c>
      <c r="DD897" t="s">
        <v>3</v>
      </c>
      <c r="DE897" t="s">
        <v>3</v>
      </c>
      <c r="DF897">
        <f t="shared" si="225"/>
        <v>0</v>
      </c>
      <c r="DG897">
        <f t="shared" si="226"/>
        <v>0</v>
      </c>
      <c r="DH897">
        <f t="shared" ref="DH897:DH960" si="235">ROUND(ROUND(AG897,2)*CX897,2)</f>
        <v>0</v>
      </c>
      <c r="DI897">
        <f t="shared" si="227"/>
        <v>0</v>
      </c>
      <c r="DJ897">
        <f t="shared" si="234"/>
        <v>0</v>
      </c>
      <c r="DK897">
        <v>0</v>
      </c>
      <c r="DL897" t="s">
        <v>3</v>
      </c>
      <c r="DM897">
        <v>0</v>
      </c>
      <c r="DN897" t="s">
        <v>3</v>
      </c>
      <c r="DO897">
        <v>0</v>
      </c>
    </row>
    <row r="898" spans="1:119" x14ac:dyDescent="0.2">
      <c r="A898">
        <f>ROW(Source!A566)</f>
        <v>566</v>
      </c>
      <c r="B898">
        <v>68582722</v>
      </c>
      <c r="C898">
        <v>68619375</v>
      </c>
      <c r="D898">
        <v>68289694</v>
      </c>
      <c r="E898">
        <v>33</v>
      </c>
      <c r="F898">
        <v>1</v>
      </c>
      <c r="G898">
        <v>33</v>
      </c>
      <c r="H898">
        <v>1</v>
      </c>
      <c r="I898" t="s">
        <v>2072</v>
      </c>
      <c r="J898" t="s">
        <v>3</v>
      </c>
      <c r="K898" t="s">
        <v>2073</v>
      </c>
      <c r="L898">
        <v>1191</v>
      </c>
      <c r="N898">
        <v>1013</v>
      </c>
      <c r="O898" t="s">
        <v>2074</v>
      </c>
      <c r="P898" t="s">
        <v>2074</v>
      </c>
      <c r="Q898">
        <v>1</v>
      </c>
      <c r="W898">
        <v>0</v>
      </c>
      <c r="X898">
        <v>476480486</v>
      </c>
      <c r="Y898">
        <f>(AT898*0.2)</f>
        <v>29.67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</v>
      </c>
      <c r="AJ898">
        <v>1</v>
      </c>
      <c r="AK898">
        <v>1</v>
      </c>
      <c r="AL898">
        <v>1</v>
      </c>
      <c r="AM898">
        <v>-2</v>
      </c>
      <c r="AN898">
        <v>0</v>
      </c>
      <c r="AO898">
        <v>1</v>
      </c>
      <c r="AP898">
        <v>1</v>
      </c>
      <c r="AQ898">
        <v>0</v>
      </c>
      <c r="AR898">
        <v>0</v>
      </c>
      <c r="AS898" t="s">
        <v>3</v>
      </c>
      <c r="AT898">
        <v>148.35</v>
      </c>
      <c r="AU898" t="s">
        <v>348</v>
      </c>
      <c r="AV898">
        <v>1</v>
      </c>
      <c r="AW898">
        <v>2</v>
      </c>
      <c r="AX898">
        <v>68621159</v>
      </c>
      <c r="AY898">
        <v>1</v>
      </c>
      <c r="AZ898">
        <v>0</v>
      </c>
      <c r="BA898">
        <v>911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CX898">
        <f>ROUND(Y898*Source!I566,9)</f>
        <v>1.1868000000000001</v>
      </c>
      <c r="CY898">
        <f>AD898</f>
        <v>0</v>
      </c>
      <c r="CZ898">
        <f>AH898</f>
        <v>0</v>
      </c>
      <c r="DA898">
        <f>AL898</f>
        <v>1</v>
      </c>
      <c r="DB898">
        <f>ROUND((ROUND(AT898*CZ898,2)*0.2),6)</f>
        <v>0</v>
      </c>
      <c r="DC898">
        <f>ROUND((ROUND(AT898*AG898,2)*0.2),6)</f>
        <v>0</v>
      </c>
      <c r="DD898" t="s">
        <v>3</v>
      </c>
      <c r="DE898" t="s">
        <v>3</v>
      </c>
      <c r="DF898">
        <f t="shared" si="225"/>
        <v>0</v>
      </c>
      <c r="DG898">
        <f t="shared" si="226"/>
        <v>0</v>
      </c>
      <c r="DH898">
        <f t="shared" si="235"/>
        <v>0</v>
      </c>
      <c r="DI898">
        <f t="shared" si="227"/>
        <v>0</v>
      </c>
      <c r="DJ898">
        <f>DI898</f>
        <v>0</v>
      </c>
      <c r="DK898">
        <v>0</v>
      </c>
      <c r="DL898" t="s">
        <v>3</v>
      </c>
      <c r="DM898">
        <v>0</v>
      </c>
      <c r="DN898" t="s">
        <v>3</v>
      </c>
      <c r="DO898">
        <v>0</v>
      </c>
    </row>
    <row r="899" spans="1:119" x14ac:dyDescent="0.2">
      <c r="A899">
        <f>ROW(Source!A566)</f>
        <v>566</v>
      </c>
      <c r="B899">
        <v>68582722</v>
      </c>
      <c r="C899">
        <v>68619375</v>
      </c>
      <c r="D899">
        <v>68302737</v>
      </c>
      <c r="E899">
        <v>1</v>
      </c>
      <c r="F899">
        <v>1</v>
      </c>
      <c r="G899">
        <v>33</v>
      </c>
      <c r="H899">
        <v>2</v>
      </c>
      <c r="I899" t="s">
        <v>2737</v>
      </c>
      <c r="J899" t="s">
        <v>2738</v>
      </c>
      <c r="K899" t="s">
        <v>2739</v>
      </c>
      <c r="L899">
        <v>1368</v>
      </c>
      <c r="N899">
        <v>1011</v>
      </c>
      <c r="O899" t="s">
        <v>341</v>
      </c>
      <c r="P899" t="s">
        <v>341</v>
      </c>
      <c r="Q899">
        <v>1</v>
      </c>
      <c r="W899">
        <v>0</v>
      </c>
      <c r="X899">
        <v>-357945445</v>
      </c>
      <c r="Y899">
        <f>(AT899*0.2)</f>
        <v>1.74</v>
      </c>
      <c r="AA899">
        <v>0</v>
      </c>
      <c r="AB899">
        <v>1308.4000000000001</v>
      </c>
      <c r="AC899">
        <v>880.79</v>
      </c>
      <c r="AD899">
        <v>0</v>
      </c>
      <c r="AE899">
        <v>0</v>
      </c>
      <c r="AF899">
        <v>1308.4000000000001</v>
      </c>
      <c r="AG899">
        <v>880.79</v>
      </c>
      <c r="AH899">
        <v>0</v>
      </c>
      <c r="AI899">
        <v>1</v>
      </c>
      <c r="AJ899">
        <v>1</v>
      </c>
      <c r="AK899">
        <v>1</v>
      </c>
      <c r="AL899">
        <v>1</v>
      </c>
      <c r="AM899">
        <v>-2</v>
      </c>
      <c r="AN899">
        <v>0</v>
      </c>
      <c r="AO899">
        <v>1</v>
      </c>
      <c r="AP899">
        <v>1</v>
      </c>
      <c r="AQ899">
        <v>0</v>
      </c>
      <c r="AR899">
        <v>0</v>
      </c>
      <c r="AS899" t="s">
        <v>3</v>
      </c>
      <c r="AT899">
        <v>8.6999999999999993</v>
      </c>
      <c r="AU899" t="s">
        <v>348</v>
      </c>
      <c r="AV899">
        <v>0</v>
      </c>
      <c r="AW899">
        <v>2</v>
      </c>
      <c r="AX899">
        <v>68621160</v>
      </c>
      <c r="AY899">
        <v>1</v>
      </c>
      <c r="AZ899">
        <v>0</v>
      </c>
      <c r="BA899">
        <v>912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CX899">
        <f>ROUND(Y899*Source!I566,9)</f>
        <v>6.9599999999999995E-2</v>
      </c>
      <c r="CY899">
        <f>AB899</f>
        <v>1308.4000000000001</v>
      </c>
      <c r="CZ899">
        <f>AF899</f>
        <v>1308.4000000000001</v>
      </c>
      <c r="DA899">
        <f>AJ899</f>
        <v>1</v>
      </c>
      <c r="DB899">
        <f>ROUND((ROUND(AT899*CZ899,2)*0.2),6)</f>
        <v>2276.616</v>
      </c>
      <c r="DC899">
        <f>ROUND((ROUND(AT899*AG899,2)*0.2),6)</f>
        <v>1532.5740000000001</v>
      </c>
      <c r="DD899" t="s">
        <v>3</v>
      </c>
      <c r="DE899" t="s">
        <v>3</v>
      </c>
      <c r="DF899">
        <f t="shared" si="225"/>
        <v>0</v>
      </c>
      <c r="DG899">
        <f t="shared" si="226"/>
        <v>91.06</v>
      </c>
      <c r="DH899">
        <f t="shared" si="235"/>
        <v>61.3</v>
      </c>
      <c r="DI899">
        <f t="shared" si="227"/>
        <v>0</v>
      </c>
      <c r="DJ899">
        <f>DG899</f>
        <v>91.06</v>
      </c>
      <c r="DK899">
        <v>0</v>
      </c>
      <c r="DL899" t="s">
        <v>3</v>
      </c>
      <c r="DM899">
        <v>0</v>
      </c>
      <c r="DN899" t="s">
        <v>3</v>
      </c>
      <c r="DO899">
        <v>0</v>
      </c>
    </row>
    <row r="900" spans="1:119" x14ac:dyDescent="0.2">
      <c r="A900">
        <f>ROW(Source!A566)</f>
        <v>566</v>
      </c>
      <c r="B900">
        <v>68582722</v>
      </c>
      <c r="C900">
        <v>68619375</v>
      </c>
      <c r="D900">
        <v>68304431</v>
      </c>
      <c r="E900">
        <v>1</v>
      </c>
      <c r="F900">
        <v>1</v>
      </c>
      <c r="G900">
        <v>33</v>
      </c>
      <c r="H900">
        <v>3</v>
      </c>
      <c r="I900" t="s">
        <v>2740</v>
      </c>
      <c r="J900" t="s">
        <v>2741</v>
      </c>
      <c r="K900" t="s">
        <v>2742</v>
      </c>
      <c r="L900">
        <v>1346</v>
      </c>
      <c r="N900">
        <v>1009</v>
      </c>
      <c r="O900" t="s">
        <v>529</v>
      </c>
      <c r="P900" t="s">
        <v>529</v>
      </c>
      <c r="Q900">
        <v>1</v>
      </c>
      <c r="W900">
        <v>0</v>
      </c>
      <c r="X900">
        <v>-847038330</v>
      </c>
      <c r="Y900">
        <f t="shared" ref="Y900:Y906" si="236">(AT900*0)</f>
        <v>0</v>
      </c>
      <c r="AA900">
        <v>158.5</v>
      </c>
      <c r="AB900">
        <v>0</v>
      </c>
      <c r="AC900">
        <v>0</v>
      </c>
      <c r="AD900">
        <v>0</v>
      </c>
      <c r="AE900">
        <v>158.5</v>
      </c>
      <c r="AF900">
        <v>0</v>
      </c>
      <c r="AG900">
        <v>0</v>
      </c>
      <c r="AH900">
        <v>0</v>
      </c>
      <c r="AI900">
        <v>1</v>
      </c>
      <c r="AJ900">
        <v>1</v>
      </c>
      <c r="AK900">
        <v>1</v>
      </c>
      <c r="AL900">
        <v>1</v>
      </c>
      <c r="AM900">
        <v>-2</v>
      </c>
      <c r="AN900">
        <v>0</v>
      </c>
      <c r="AO900">
        <v>1</v>
      </c>
      <c r="AP900">
        <v>1</v>
      </c>
      <c r="AQ900">
        <v>0</v>
      </c>
      <c r="AR900">
        <v>0</v>
      </c>
      <c r="AS900" t="s">
        <v>3</v>
      </c>
      <c r="AT900">
        <v>0.38</v>
      </c>
      <c r="AU900" t="s">
        <v>347</v>
      </c>
      <c r="AV900">
        <v>0</v>
      </c>
      <c r="AW900">
        <v>2</v>
      </c>
      <c r="AX900">
        <v>68621162</v>
      </c>
      <c r="AY900">
        <v>1</v>
      </c>
      <c r="AZ900">
        <v>0</v>
      </c>
      <c r="BA900">
        <v>914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CX900">
        <f>ROUND(Y900*Source!I566,9)</f>
        <v>0</v>
      </c>
      <c r="CY900">
        <f t="shared" ref="CY900:CY906" si="237">AA900</f>
        <v>158.5</v>
      </c>
      <c r="CZ900">
        <f t="shared" ref="CZ900:CZ906" si="238">AE900</f>
        <v>158.5</v>
      </c>
      <c r="DA900">
        <f t="shared" ref="DA900:DA906" si="239">AI900</f>
        <v>1</v>
      </c>
      <c r="DB900">
        <f t="shared" ref="DB900:DB906" si="240">ROUND((ROUND(AT900*CZ900,2)*0),6)</f>
        <v>0</v>
      </c>
      <c r="DC900">
        <f t="shared" ref="DC900:DC906" si="241">ROUND((ROUND(AT900*AG900,2)*0),6)</f>
        <v>0</v>
      </c>
      <c r="DD900" t="s">
        <v>3</v>
      </c>
      <c r="DE900" t="s">
        <v>3</v>
      </c>
      <c r="DF900">
        <f t="shared" si="225"/>
        <v>0</v>
      </c>
      <c r="DG900">
        <f t="shared" si="226"/>
        <v>0</v>
      </c>
      <c r="DH900">
        <f t="shared" si="235"/>
        <v>0</v>
      </c>
      <c r="DI900">
        <f t="shared" si="227"/>
        <v>0</v>
      </c>
      <c r="DJ900">
        <f t="shared" ref="DJ900:DJ906" si="242">DF900</f>
        <v>0</v>
      </c>
      <c r="DK900">
        <v>0</v>
      </c>
      <c r="DL900" t="s">
        <v>3</v>
      </c>
      <c r="DM900">
        <v>0</v>
      </c>
      <c r="DN900" t="s">
        <v>3</v>
      </c>
      <c r="DO900">
        <v>0</v>
      </c>
    </row>
    <row r="901" spans="1:119" x14ac:dyDescent="0.2">
      <c r="A901">
        <f>ROW(Source!A566)</f>
        <v>566</v>
      </c>
      <c r="B901">
        <v>68582722</v>
      </c>
      <c r="C901">
        <v>68619375</v>
      </c>
      <c r="D901">
        <v>68304354</v>
      </c>
      <c r="E901">
        <v>1</v>
      </c>
      <c r="F901">
        <v>1</v>
      </c>
      <c r="G901">
        <v>33</v>
      </c>
      <c r="H901">
        <v>3</v>
      </c>
      <c r="I901" t="s">
        <v>2114</v>
      </c>
      <c r="J901" t="s">
        <v>2115</v>
      </c>
      <c r="K901" t="s">
        <v>2116</v>
      </c>
      <c r="L901">
        <v>1348</v>
      </c>
      <c r="N901">
        <v>1009</v>
      </c>
      <c r="O901" t="s">
        <v>550</v>
      </c>
      <c r="P901" t="s">
        <v>550</v>
      </c>
      <c r="Q901">
        <v>1000</v>
      </c>
      <c r="W901">
        <v>0</v>
      </c>
      <c r="X901">
        <v>-1144336120</v>
      </c>
      <c r="Y901">
        <f t="shared" si="236"/>
        <v>0</v>
      </c>
      <c r="AA901">
        <v>263734.13</v>
      </c>
      <c r="AB901">
        <v>0</v>
      </c>
      <c r="AC901">
        <v>0</v>
      </c>
      <c r="AD901">
        <v>0</v>
      </c>
      <c r="AE901">
        <v>263734.13</v>
      </c>
      <c r="AF901">
        <v>0</v>
      </c>
      <c r="AG901">
        <v>0</v>
      </c>
      <c r="AH901">
        <v>0</v>
      </c>
      <c r="AI901">
        <v>1</v>
      </c>
      <c r="AJ901">
        <v>1</v>
      </c>
      <c r="AK901">
        <v>1</v>
      </c>
      <c r="AL901">
        <v>1</v>
      </c>
      <c r="AM901">
        <v>-2</v>
      </c>
      <c r="AN901">
        <v>0</v>
      </c>
      <c r="AO901">
        <v>1</v>
      </c>
      <c r="AP901">
        <v>1</v>
      </c>
      <c r="AQ901">
        <v>0</v>
      </c>
      <c r="AR901">
        <v>0</v>
      </c>
      <c r="AS901" t="s">
        <v>3</v>
      </c>
      <c r="AT901">
        <v>5.9000000000000003E-4</v>
      </c>
      <c r="AU901" t="s">
        <v>347</v>
      </c>
      <c r="AV901">
        <v>0</v>
      </c>
      <c r="AW901">
        <v>2</v>
      </c>
      <c r="AX901">
        <v>68621163</v>
      </c>
      <c r="AY901">
        <v>1</v>
      </c>
      <c r="AZ901">
        <v>0</v>
      </c>
      <c r="BA901">
        <v>915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CX901">
        <f>ROUND(Y901*Source!I566,9)</f>
        <v>0</v>
      </c>
      <c r="CY901">
        <f t="shared" si="237"/>
        <v>263734.13</v>
      </c>
      <c r="CZ901">
        <f t="shared" si="238"/>
        <v>263734.13</v>
      </c>
      <c r="DA901">
        <f t="shared" si="239"/>
        <v>1</v>
      </c>
      <c r="DB901">
        <f t="shared" si="240"/>
        <v>0</v>
      </c>
      <c r="DC901">
        <f t="shared" si="241"/>
        <v>0</v>
      </c>
      <c r="DD901" t="s">
        <v>3</v>
      </c>
      <c r="DE901" t="s">
        <v>3</v>
      </c>
      <c r="DF901">
        <f t="shared" si="225"/>
        <v>0</v>
      </c>
      <c r="DG901">
        <f t="shared" si="226"/>
        <v>0</v>
      </c>
      <c r="DH901">
        <f t="shared" si="235"/>
        <v>0</v>
      </c>
      <c r="DI901">
        <f t="shared" si="227"/>
        <v>0</v>
      </c>
      <c r="DJ901">
        <f t="shared" si="242"/>
        <v>0</v>
      </c>
      <c r="DK901">
        <v>0</v>
      </c>
      <c r="DL901" t="s">
        <v>3</v>
      </c>
      <c r="DM901">
        <v>0</v>
      </c>
      <c r="DN901" t="s">
        <v>3</v>
      </c>
      <c r="DO901">
        <v>0</v>
      </c>
    </row>
    <row r="902" spans="1:119" x14ac:dyDescent="0.2">
      <c r="A902">
        <f>ROW(Source!A566)</f>
        <v>566</v>
      </c>
      <c r="B902">
        <v>68582722</v>
      </c>
      <c r="C902">
        <v>68619375</v>
      </c>
      <c r="D902">
        <v>68304383</v>
      </c>
      <c r="E902">
        <v>1</v>
      </c>
      <c r="F902">
        <v>1</v>
      </c>
      <c r="G902">
        <v>33</v>
      </c>
      <c r="H902">
        <v>3</v>
      </c>
      <c r="I902" t="s">
        <v>2743</v>
      </c>
      <c r="J902" t="s">
        <v>2744</v>
      </c>
      <c r="K902" t="s">
        <v>2745</v>
      </c>
      <c r="L902">
        <v>1355</v>
      </c>
      <c r="N902">
        <v>1010</v>
      </c>
      <c r="O902" t="s">
        <v>91</v>
      </c>
      <c r="P902" t="s">
        <v>91</v>
      </c>
      <c r="Q902">
        <v>100</v>
      </c>
      <c r="W902">
        <v>0</v>
      </c>
      <c r="X902">
        <v>-54672701</v>
      </c>
      <c r="Y902">
        <f t="shared" si="236"/>
        <v>0</v>
      </c>
      <c r="AA902">
        <v>1422.83</v>
      </c>
      <c r="AB902">
        <v>0</v>
      </c>
      <c r="AC902">
        <v>0</v>
      </c>
      <c r="AD902">
        <v>0</v>
      </c>
      <c r="AE902">
        <v>1422.83</v>
      </c>
      <c r="AF902">
        <v>0</v>
      </c>
      <c r="AG902">
        <v>0</v>
      </c>
      <c r="AH902">
        <v>0</v>
      </c>
      <c r="AI902">
        <v>1</v>
      </c>
      <c r="AJ902">
        <v>1</v>
      </c>
      <c r="AK902">
        <v>1</v>
      </c>
      <c r="AL902">
        <v>1</v>
      </c>
      <c r="AM902">
        <v>-2</v>
      </c>
      <c r="AN902">
        <v>0</v>
      </c>
      <c r="AO902">
        <v>1</v>
      </c>
      <c r="AP902">
        <v>1</v>
      </c>
      <c r="AQ902">
        <v>0</v>
      </c>
      <c r="AR902">
        <v>0</v>
      </c>
      <c r="AS902" t="s">
        <v>3</v>
      </c>
      <c r="AT902">
        <v>0.69</v>
      </c>
      <c r="AU902" t="s">
        <v>347</v>
      </c>
      <c r="AV902">
        <v>0</v>
      </c>
      <c r="AW902">
        <v>2</v>
      </c>
      <c r="AX902">
        <v>68621164</v>
      </c>
      <c r="AY902">
        <v>1</v>
      </c>
      <c r="AZ902">
        <v>0</v>
      </c>
      <c r="BA902">
        <v>916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CX902">
        <f>ROUND(Y902*Source!I566,9)</f>
        <v>0</v>
      </c>
      <c r="CY902">
        <f t="shared" si="237"/>
        <v>1422.83</v>
      </c>
      <c r="CZ902">
        <f t="shared" si="238"/>
        <v>1422.83</v>
      </c>
      <c r="DA902">
        <f t="shared" si="239"/>
        <v>1</v>
      </c>
      <c r="DB902">
        <f t="shared" si="240"/>
        <v>0</v>
      </c>
      <c r="DC902">
        <f t="shared" si="241"/>
        <v>0</v>
      </c>
      <c r="DD902" t="s">
        <v>3</v>
      </c>
      <c r="DE902" t="s">
        <v>3</v>
      </c>
      <c r="DF902">
        <f t="shared" si="225"/>
        <v>0</v>
      </c>
      <c r="DG902">
        <f t="shared" si="226"/>
        <v>0</v>
      </c>
      <c r="DH902">
        <f t="shared" si="235"/>
        <v>0</v>
      </c>
      <c r="DI902">
        <f t="shared" si="227"/>
        <v>0</v>
      </c>
      <c r="DJ902">
        <f t="shared" si="242"/>
        <v>0</v>
      </c>
      <c r="DK902">
        <v>0</v>
      </c>
      <c r="DL902" t="s">
        <v>3</v>
      </c>
      <c r="DM902">
        <v>0</v>
      </c>
      <c r="DN902" t="s">
        <v>3</v>
      </c>
      <c r="DO902">
        <v>0</v>
      </c>
    </row>
    <row r="903" spans="1:119" x14ac:dyDescent="0.2">
      <c r="A903">
        <f>ROW(Source!A566)</f>
        <v>566</v>
      </c>
      <c r="B903">
        <v>68582722</v>
      </c>
      <c r="C903">
        <v>68619375</v>
      </c>
      <c r="D903">
        <v>68305068</v>
      </c>
      <c r="E903">
        <v>1</v>
      </c>
      <c r="F903">
        <v>1</v>
      </c>
      <c r="G903">
        <v>33</v>
      </c>
      <c r="H903">
        <v>3</v>
      </c>
      <c r="I903" t="s">
        <v>2746</v>
      </c>
      <c r="J903" t="s">
        <v>2747</v>
      </c>
      <c r="K903" t="s">
        <v>2748</v>
      </c>
      <c r="L903">
        <v>1346</v>
      </c>
      <c r="N903">
        <v>1009</v>
      </c>
      <c r="O903" t="s">
        <v>529</v>
      </c>
      <c r="P903" t="s">
        <v>529</v>
      </c>
      <c r="Q903">
        <v>1</v>
      </c>
      <c r="W903">
        <v>0</v>
      </c>
      <c r="X903">
        <v>637595895</v>
      </c>
      <c r="Y903">
        <f t="shared" si="236"/>
        <v>0</v>
      </c>
      <c r="AA903">
        <v>97.11</v>
      </c>
      <c r="AB903">
        <v>0</v>
      </c>
      <c r="AC903">
        <v>0</v>
      </c>
      <c r="AD903">
        <v>0</v>
      </c>
      <c r="AE903">
        <v>97.11</v>
      </c>
      <c r="AF903">
        <v>0</v>
      </c>
      <c r="AG903">
        <v>0</v>
      </c>
      <c r="AH903">
        <v>0</v>
      </c>
      <c r="AI903">
        <v>1</v>
      </c>
      <c r="AJ903">
        <v>1</v>
      </c>
      <c r="AK903">
        <v>1</v>
      </c>
      <c r="AL903">
        <v>1</v>
      </c>
      <c r="AM903">
        <v>-2</v>
      </c>
      <c r="AN903">
        <v>0</v>
      </c>
      <c r="AO903">
        <v>1</v>
      </c>
      <c r="AP903">
        <v>1</v>
      </c>
      <c r="AQ903">
        <v>0</v>
      </c>
      <c r="AR903">
        <v>0</v>
      </c>
      <c r="AS903" t="s">
        <v>3</v>
      </c>
      <c r="AT903">
        <v>0.25</v>
      </c>
      <c r="AU903" t="s">
        <v>347</v>
      </c>
      <c r="AV903">
        <v>0</v>
      </c>
      <c r="AW903">
        <v>2</v>
      </c>
      <c r="AX903">
        <v>68621165</v>
      </c>
      <c r="AY903">
        <v>1</v>
      </c>
      <c r="AZ903">
        <v>0</v>
      </c>
      <c r="BA903">
        <v>917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CX903">
        <f>ROUND(Y903*Source!I566,9)</f>
        <v>0</v>
      </c>
      <c r="CY903">
        <f t="shared" si="237"/>
        <v>97.11</v>
      </c>
      <c r="CZ903">
        <f t="shared" si="238"/>
        <v>97.11</v>
      </c>
      <c r="DA903">
        <f t="shared" si="239"/>
        <v>1</v>
      </c>
      <c r="DB903">
        <f t="shared" si="240"/>
        <v>0</v>
      </c>
      <c r="DC903">
        <f t="shared" si="241"/>
        <v>0</v>
      </c>
      <c r="DD903" t="s">
        <v>3</v>
      </c>
      <c r="DE903" t="s">
        <v>3</v>
      </c>
      <c r="DF903">
        <f t="shared" si="225"/>
        <v>0</v>
      </c>
      <c r="DG903">
        <f t="shared" si="226"/>
        <v>0</v>
      </c>
      <c r="DH903">
        <f t="shared" si="235"/>
        <v>0</v>
      </c>
      <c r="DI903">
        <f t="shared" si="227"/>
        <v>0</v>
      </c>
      <c r="DJ903">
        <f t="shared" si="242"/>
        <v>0</v>
      </c>
      <c r="DK903">
        <v>0</v>
      </c>
      <c r="DL903" t="s">
        <v>3</v>
      </c>
      <c r="DM903">
        <v>0</v>
      </c>
      <c r="DN903" t="s">
        <v>3</v>
      </c>
      <c r="DO903">
        <v>0</v>
      </c>
    </row>
    <row r="904" spans="1:119" x14ac:dyDescent="0.2">
      <c r="A904">
        <f>ROW(Source!A566)</f>
        <v>566</v>
      </c>
      <c r="B904">
        <v>68582722</v>
      </c>
      <c r="C904">
        <v>68619375</v>
      </c>
      <c r="D904">
        <v>68291111</v>
      </c>
      <c r="E904">
        <v>33</v>
      </c>
      <c r="F904">
        <v>1</v>
      </c>
      <c r="G904">
        <v>33</v>
      </c>
      <c r="H904">
        <v>3</v>
      </c>
      <c r="I904" t="s">
        <v>2749</v>
      </c>
      <c r="J904" t="s">
        <v>3</v>
      </c>
      <c r="K904" t="s">
        <v>2750</v>
      </c>
      <c r="L904">
        <v>1346</v>
      </c>
      <c r="N904">
        <v>1009</v>
      </c>
      <c r="O904" t="s">
        <v>529</v>
      </c>
      <c r="P904" t="s">
        <v>529</v>
      </c>
      <c r="Q904">
        <v>1</v>
      </c>
      <c r="W904">
        <v>0</v>
      </c>
      <c r="X904">
        <v>-1881013310</v>
      </c>
      <c r="Y904">
        <f t="shared" si="236"/>
        <v>0</v>
      </c>
      <c r="AA904">
        <v>55.95</v>
      </c>
      <c r="AB904">
        <v>0</v>
      </c>
      <c r="AC904">
        <v>0</v>
      </c>
      <c r="AD904">
        <v>0</v>
      </c>
      <c r="AE904">
        <v>55.951599999999999</v>
      </c>
      <c r="AF904">
        <v>0</v>
      </c>
      <c r="AG904">
        <v>0</v>
      </c>
      <c r="AH904">
        <v>0</v>
      </c>
      <c r="AI904">
        <v>1</v>
      </c>
      <c r="AJ904">
        <v>1</v>
      </c>
      <c r="AK904">
        <v>1</v>
      </c>
      <c r="AL904">
        <v>1</v>
      </c>
      <c r="AM904">
        <v>-2</v>
      </c>
      <c r="AN904">
        <v>0</v>
      </c>
      <c r="AO904">
        <v>1</v>
      </c>
      <c r="AP904">
        <v>1</v>
      </c>
      <c r="AQ904">
        <v>0</v>
      </c>
      <c r="AR904">
        <v>0</v>
      </c>
      <c r="AS904" t="s">
        <v>3</v>
      </c>
      <c r="AT904">
        <v>2.5000000000000001E-3</v>
      </c>
      <c r="AU904" t="s">
        <v>347</v>
      </c>
      <c r="AV904">
        <v>0</v>
      </c>
      <c r="AW904">
        <v>2</v>
      </c>
      <c r="AX904">
        <v>68621168</v>
      </c>
      <c r="AY904">
        <v>1</v>
      </c>
      <c r="AZ904">
        <v>0</v>
      </c>
      <c r="BA904">
        <v>918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CX904">
        <f>ROUND(Y904*Source!I566,9)</f>
        <v>0</v>
      </c>
      <c r="CY904">
        <f t="shared" si="237"/>
        <v>55.95</v>
      </c>
      <c r="CZ904">
        <f t="shared" si="238"/>
        <v>55.951599999999999</v>
      </c>
      <c r="DA904">
        <f t="shared" si="239"/>
        <v>1</v>
      </c>
      <c r="DB904">
        <f t="shared" si="240"/>
        <v>0</v>
      </c>
      <c r="DC904">
        <f t="shared" si="241"/>
        <v>0</v>
      </c>
      <c r="DD904" t="s">
        <v>3</v>
      </c>
      <c r="DE904" t="s">
        <v>3</v>
      </c>
      <c r="DF904">
        <f t="shared" si="225"/>
        <v>0</v>
      </c>
      <c r="DG904">
        <f t="shared" si="226"/>
        <v>0</v>
      </c>
      <c r="DH904">
        <f t="shared" si="235"/>
        <v>0</v>
      </c>
      <c r="DI904">
        <f t="shared" si="227"/>
        <v>0</v>
      </c>
      <c r="DJ904">
        <f t="shared" si="242"/>
        <v>0</v>
      </c>
      <c r="DK904">
        <v>0</v>
      </c>
      <c r="DL904" t="s">
        <v>3</v>
      </c>
      <c r="DM904">
        <v>0</v>
      </c>
      <c r="DN904" t="s">
        <v>3</v>
      </c>
      <c r="DO904">
        <v>0</v>
      </c>
    </row>
    <row r="905" spans="1:119" x14ac:dyDescent="0.2">
      <c r="A905">
        <f>ROW(Source!A566)</f>
        <v>566</v>
      </c>
      <c r="B905">
        <v>68582722</v>
      </c>
      <c r="C905">
        <v>68619375</v>
      </c>
      <c r="D905">
        <v>68305308</v>
      </c>
      <c r="E905">
        <v>1</v>
      </c>
      <c r="F905">
        <v>1</v>
      </c>
      <c r="G905">
        <v>33</v>
      </c>
      <c r="H905">
        <v>3</v>
      </c>
      <c r="I905" t="s">
        <v>2185</v>
      </c>
      <c r="J905" t="s">
        <v>2186</v>
      </c>
      <c r="K905" t="s">
        <v>2187</v>
      </c>
      <c r="L905">
        <v>1339</v>
      </c>
      <c r="N905">
        <v>1007</v>
      </c>
      <c r="O905" t="s">
        <v>666</v>
      </c>
      <c r="P905" t="s">
        <v>666</v>
      </c>
      <c r="Q905">
        <v>1</v>
      </c>
      <c r="W905">
        <v>0</v>
      </c>
      <c r="X905">
        <v>1035632843</v>
      </c>
      <c r="Y905">
        <f t="shared" si="236"/>
        <v>0</v>
      </c>
      <c r="AA905">
        <v>42.44</v>
      </c>
      <c r="AB905">
        <v>0</v>
      </c>
      <c r="AC905">
        <v>0</v>
      </c>
      <c r="AD905">
        <v>0</v>
      </c>
      <c r="AE905">
        <v>42.44</v>
      </c>
      <c r="AF905">
        <v>0</v>
      </c>
      <c r="AG905">
        <v>0</v>
      </c>
      <c r="AH905">
        <v>0</v>
      </c>
      <c r="AI905">
        <v>1</v>
      </c>
      <c r="AJ905">
        <v>1</v>
      </c>
      <c r="AK905">
        <v>1</v>
      </c>
      <c r="AL905">
        <v>1</v>
      </c>
      <c r="AM905">
        <v>-2</v>
      </c>
      <c r="AN905">
        <v>0</v>
      </c>
      <c r="AO905">
        <v>1</v>
      </c>
      <c r="AP905">
        <v>1</v>
      </c>
      <c r="AQ905">
        <v>0</v>
      </c>
      <c r="AR905">
        <v>0</v>
      </c>
      <c r="AS905" t="s">
        <v>3</v>
      </c>
      <c r="AT905">
        <v>0.74</v>
      </c>
      <c r="AU905" t="s">
        <v>347</v>
      </c>
      <c r="AV905">
        <v>0</v>
      </c>
      <c r="AW905">
        <v>2</v>
      </c>
      <c r="AX905">
        <v>68621166</v>
      </c>
      <c r="AY905">
        <v>1</v>
      </c>
      <c r="AZ905">
        <v>0</v>
      </c>
      <c r="BA905">
        <v>919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CX905">
        <f>ROUND(Y905*Source!I566,9)</f>
        <v>0</v>
      </c>
      <c r="CY905">
        <f t="shared" si="237"/>
        <v>42.44</v>
      </c>
      <c r="CZ905">
        <f t="shared" si="238"/>
        <v>42.44</v>
      </c>
      <c r="DA905">
        <f t="shared" si="239"/>
        <v>1</v>
      </c>
      <c r="DB905">
        <f t="shared" si="240"/>
        <v>0</v>
      </c>
      <c r="DC905">
        <f t="shared" si="241"/>
        <v>0</v>
      </c>
      <c r="DD905" t="s">
        <v>3</v>
      </c>
      <c r="DE905" t="s">
        <v>3</v>
      </c>
      <c r="DF905">
        <f t="shared" si="225"/>
        <v>0</v>
      </c>
      <c r="DG905">
        <f t="shared" si="226"/>
        <v>0</v>
      </c>
      <c r="DH905">
        <f t="shared" si="235"/>
        <v>0</v>
      </c>
      <c r="DI905">
        <f t="shared" si="227"/>
        <v>0</v>
      </c>
      <c r="DJ905">
        <f t="shared" si="242"/>
        <v>0</v>
      </c>
      <c r="DK905">
        <v>0</v>
      </c>
      <c r="DL905" t="s">
        <v>3</v>
      </c>
      <c r="DM905">
        <v>0</v>
      </c>
      <c r="DN905" t="s">
        <v>3</v>
      </c>
      <c r="DO905">
        <v>0</v>
      </c>
    </row>
    <row r="906" spans="1:119" x14ac:dyDescent="0.2">
      <c r="A906">
        <f>ROW(Source!A566)</f>
        <v>566</v>
      </c>
      <c r="B906">
        <v>68582722</v>
      </c>
      <c r="C906">
        <v>68619375</v>
      </c>
      <c r="D906">
        <v>68305365</v>
      </c>
      <c r="E906">
        <v>1</v>
      </c>
      <c r="F906">
        <v>1</v>
      </c>
      <c r="G906">
        <v>33</v>
      </c>
      <c r="H906">
        <v>3</v>
      </c>
      <c r="I906" t="s">
        <v>2751</v>
      </c>
      <c r="J906" t="s">
        <v>2752</v>
      </c>
      <c r="K906" t="s">
        <v>2753</v>
      </c>
      <c r="L906">
        <v>1346</v>
      </c>
      <c r="N906">
        <v>1009</v>
      </c>
      <c r="O906" t="s">
        <v>529</v>
      </c>
      <c r="P906" t="s">
        <v>529</v>
      </c>
      <c r="Q906">
        <v>1</v>
      </c>
      <c r="W906">
        <v>0</v>
      </c>
      <c r="X906">
        <v>77821427</v>
      </c>
      <c r="Y906">
        <f t="shared" si="236"/>
        <v>0</v>
      </c>
      <c r="AA906">
        <v>494.94</v>
      </c>
      <c r="AB906">
        <v>0</v>
      </c>
      <c r="AC906">
        <v>0</v>
      </c>
      <c r="AD906">
        <v>0</v>
      </c>
      <c r="AE906">
        <v>494.94</v>
      </c>
      <c r="AF906">
        <v>0</v>
      </c>
      <c r="AG906">
        <v>0</v>
      </c>
      <c r="AH906">
        <v>0</v>
      </c>
      <c r="AI906">
        <v>1</v>
      </c>
      <c r="AJ906">
        <v>1</v>
      </c>
      <c r="AK906">
        <v>1</v>
      </c>
      <c r="AL906">
        <v>1</v>
      </c>
      <c r="AM906">
        <v>-2</v>
      </c>
      <c r="AN906">
        <v>0</v>
      </c>
      <c r="AO906">
        <v>1</v>
      </c>
      <c r="AP906">
        <v>1</v>
      </c>
      <c r="AQ906">
        <v>0</v>
      </c>
      <c r="AR906">
        <v>0</v>
      </c>
      <c r="AS906" t="s">
        <v>3</v>
      </c>
      <c r="AT906">
        <v>0.2</v>
      </c>
      <c r="AU906" t="s">
        <v>347</v>
      </c>
      <c r="AV906">
        <v>0</v>
      </c>
      <c r="AW906">
        <v>2</v>
      </c>
      <c r="AX906">
        <v>68621167</v>
      </c>
      <c r="AY906">
        <v>1</v>
      </c>
      <c r="AZ906">
        <v>0</v>
      </c>
      <c r="BA906">
        <v>920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CX906">
        <f>ROUND(Y906*Source!I566,9)</f>
        <v>0</v>
      </c>
      <c r="CY906">
        <f t="shared" si="237"/>
        <v>494.94</v>
      </c>
      <c r="CZ906">
        <f t="shared" si="238"/>
        <v>494.94</v>
      </c>
      <c r="DA906">
        <f t="shared" si="239"/>
        <v>1</v>
      </c>
      <c r="DB906">
        <f t="shared" si="240"/>
        <v>0</v>
      </c>
      <c r="DC906">
        <f t="shared" si="241"/>
        <v>0</v>
      </c>
      <c r="DD906" t="s">
        <v>3</v>
      </c>
      <c r="DE906" t="s">
        <v>3</v>
      </c>
      <c r="DF906">
        <f t="shared" si="225"/>
        <v>0</v>
      </c>
      <c r="DG906">
        <f t="shared" si="226"/>
        <v>0</v>
      </c>
      <c r="DH906">
        <f t="shared" si="235"/>
        <v>0</v>
      </c>
      <c r="DI906">
        <f t="shared" si="227"/>
        <v>0</v>
      </c>
      <c r="DJ906">
        <f t="shared" si="242"/>
        <v>0</v>
      </c>
      <c r="DK906">
        <v>0</v>
      </c>
      <c r="DL906" t="s">
        <v>3</v>
      </c>
      <c r="DM906">
        <v>0</v>
      </c>
      <c r="DN906" t="s">
        <v>3</v>
      </c>
      <c r="DO906">
        <v>0</v>
      </c>
    </row>
    <row r="907" spans="1:119" x14ac:dyDescent="0.2">
      <c r="A907">
        <f>ROW(Source!A567)</f>
        <v>567</v>
      </c>
      <c r="B907">
        <v>68582722</v>
      </c>
      <c r="C907">
        <v>68619416</v>
      </c>
      <c r="D907">
        <v>68289694</v>
      </c>
      <c r="E907">
        <v>33</v>
      </c>
      <c r="F907">
        <v>1</v>
      </c>
      <c r="G907">
        <v>33</v>
      </c>
      <c r="H907">
        <v>1</v>
      </c>
      <c r="I907" t="s">
        <v>2072</v>
      </c>
      <c r="J907" t="s">
        <v>3</v>
      </c>
      <c r="K907" t="s">
        <v>2073</v>
      </c>
      <c r="L907">
        <v>1191</v>
      </c>
      <c r="N907">
        <v>1013</v>
      </c>
      <c r="O907" t="s">
        <v>2074</v>
      </c>
      <c r="P907" t="s">
        <v>2074</v>
      </c>
      <c r="Q907">
        <v>1</v>
      </c>
      <c r="W907">
        <v>0</v>
      </c>
      <c r="X907">
        <v>476480486</v>
      </c>
      <c r="Y907">
        <f>(AT907*0.2)</f>
        <v>24.150000000000002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1</v>
      </c>
      <c r="AJ907">
        <v>1</v>
      </c>
      <c r="AK907">
        <v>1</v>
      </c>
      <c r="AL907">
        <v>1</v>
      </c>
      <c r="AM907">
        <v>-2</v>
      </c>
      <c r="AN907">
        <v>0</v>
      </c>
      <c r="AO907">
        <v>1</v>
      </c>
      <c r="AP907">
        <v>1</v>
      </c>
      <c r="AQ907">
        <v>0</v>
      </c>
      <c r="AR907">
        <v>0</v>
      </c>
      <c r="AS907" t="s">
        <v>3</v>
      </c>
      <c r="AT907">
        <v>120.75</v>
      </c>
      <c r="AU907" t="s">
        <v>348</v>
      </c>
      <c r="AV907">
        <v>1</v>
      </c>
      <c r="AW907">
        <v>2</v>
      </c>
      <c r="AX907">
        <v>68621172</v>
      </c>
      <c r="AY907">
        <v>1</v>
      </c>
      <c r="AZ907">
        <v>0</v>
      </c>
      <c r="BA907">
        <v>924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CX907">
        <f>ROUND(Y907*Source!I567,9)</f>
        <v>0.48299999999999998</v>
      </c>
      <c r="CY907">
        <f>AD907</f>
        <v>0</v>
      </c>
      <c r="CZ907">
        <f>AH907</f>
        <v>0</v>
      </c>
      <c r="DA907">
        <f>AL907</f>
        <v>1</v>
      </c>
      <c r="DB907">
        <f>ROUND((ROUND(AT907*CZ907,2)*0.2),6)</f>
        <v>0</v>
      </c>
      <c r="DC907">
        <f>ROUND((ROUND(AT907*AG907,2)*0.2),6)</f>
        <v>0</v>
      </c>
      <c r="DD907" t="s">
        <v>3</v>
      </c>
      <c r="DE907" t="s">
        <v>3</v>
      </c>
      <c r="DF907">
        <f t="shared" si="225"/>
        <v>0</v>
      </c>
      <c r="DG907">
        <f t="shared" si="226"/>
        <v>0</v>
      </c>
      <c r="DH907">
        <f t="shared" si="235"/>
        <v>0</v>
      </c>
      <c r="DI907">
        <f t="shared" si="227"/>
        <v>0</v>
      </c>
      <c r="DJ907">
        <f>DI907</f>
        <v>0</v>
      </c>
      <c r="DK907">
        <v>0</v>
      </c>
      <c r="DL907" t="s">
        <v>3</v>
      </c>
      <c r="DM907">
        <v>0</v>
      </c>
      <c r="DN907" t="s">
        <v>3</v>
      </c>
      <c r="DO907">
        <v>0</v>
      </c>
    </row>
    <row r="908" spans="1:119" x14ac:dyDescent="0.2">
      <c r="A908">
        <f>ROW(Source!A567)</f>
        <v>567</v>
      </c>
      <c r="B908">
        <v>68582722</v>
      </c>
      <c r="C908">
        <v>68619416</v>
      </c>
      <c r="D908">
        <v>68302737</v>
      </c>
      <c r="E908">
        <v>1</v>
      </c>
      <c r="F908">
        <v>1</v>
      </c>
      <c r="G908">
        <v>33</v>
      </c>
      <c r="H908">
        <v>2</v>
      </c>
      <c r="I908" t="s">
        <v>2737</v>
      </c>
      <c r="J908" t="s">
        <v>2738</v>
      </c>
      <c r="K908" t="s">
        <v>2739</v>
      </c>
      <c r="L908">
        <v>1368</v>
      </c>
      <c r="N908">
        <v>1011</v>
      </c>
      <c r="O908" t="s">
        <v>341</v>
      </c>
      <c r="P908" t="s">
        <v>341</v>
      </c>
      <c r="Q908">
        <v>1</v>
      </c>
      <c r="W908">
        <v>0</v>
      </c>
      <c r="X908">
        <v>-357945445</v>
      </c>
      <c r="Y908">
        <f>(AT908*0.2)</f>
        <v>0.99600000000000011</v>
      </c>
      <c r="AA908">
        <v>0</v>
      </c>
      <c r="AB908">
        <v>1308.4000000000001</v>
      </c>
      <c r="AC908">
        <v>880.79</v>
      </c>
      <c r="AD908">
        <v>0</v>
      </c>
      <c r="AE908">
        <v>0</v>
      </c>
      <c r="AF908">
        <v>1308.4000000000001</v>
      </c>
      <c r="AG908">
        <v>880.79</v>
      </c>
      <c r="AH908">
        <v>0</v>
      </c>
      <c r="AI908">
        <v>1</v>
      </c>
      <c r="AJ908">
        <v>1</v>
      </c>
      <c r="AK908">
        <v>1</v>
      </c>
      <c r="AL908">
        <v>1</v>
      </c>
      <c r="AM908">
        <v>-2</v>
      </c>
      <c r="AN908">
        <v>0</v>
      </c>
      <c r="AO908">
        <v>1</v>
      </c>
      <c r="AP908">
        <v>1</v>
      </c>
      <c r="AQ908">
        <v>0</v>
      </c>
      <c r="AR908">
        <v>0</v>
      </c>
      <c r="AS908" t="s">
        <v>3</v>
      </c>
      <c r="AT908">
        <v>4.9800000000000004</v>
      </c>
      <c r="AU908" t="s">
        <v>348</v>
      </c>
      <c r="AV908">
        <v>0</v>
      </c>
      <c r="AW908">
        <v>2</v>
      </c>
      <c r="AX908">
        <v>68621173</v>
      </c>
      <c r="AY908">
        <v>1</v>
      </c>
      <c r="AZ908">
        <v>0</v>
      </c>
      <c r="BA908">
        <v>925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CX908">
        <f>ROUND(Y908*Source!I567,9)</f>
        <v>1.992E-2</v>
      </c>
      <c r="CY908">
        <f>AB908</f>
        <v>1308.4000000000001</v>
      </c>
      <c r="CZ908">
        <f>AF908</f>
        <v>1308.4000000000001</v>
      </c>
      <c r="DA908">
        <f>AJ908</f>
        <v>1</v>
      </c>
      <c r="DB908">
        <f>ROUND((ROUND(AT908*CZ908,2)*0.2),6)</f>
        <v>1303.1659999999999</v>
      </c>
      <c r="DC908">
        <f>ROUND((ROUND(AT908*AG908,2)*0.2),6)</f>
        <v>877.26599999999996</v>
      </c>
      <c r="DD908" t="s">
        <v>3</v>
      </c>
      <c r="DE908" t="s">
        <v>3</v>
      </c>
      <c r="DF908">
        <f t="shared" si="225"/>
        <v>0</v>
      </c>
      <c r="DG908">
        <f t="shared" si="226"/>
        <v>26.06</v>
      </c>
      <c r="DH908">
        <f t="shared" si="235"/>
        <v>17.55</v>
      </c>
      <c r="DI908">
        <f t="shared" si="227"/>
        <v>0</v>
      </c>
      <c r="DJ908">
        <f>DG908</f>
        <v>26.06</v>
      </c>
      <c r="DK908">
        <v>0</v>
      </c>
      <c r="DL908" t="s">
        <v>3</v>
      </c>
      <c r="DM908">
        <v>0</v>
      </c>
      <c r="DN908" t="s">
        <v>3</v>
      </c>
      <c r="DO908">
        <v>0</v>
      </c>
    </row>
    <row r="909" spans="1:119" x14ac:dyDescent="0.2">
      <c r="A909">
        <f>ROW(Source!A567)</f>
        <v>567</v>
      </c>
      <c r="B909">
        <v>68582722</v>
      </c>
      <c r="C909">
        <v>68619416</v>
      </c>
      <c r="D909">
        <v>68304431</v>
      </c>
      <c r="E909">
        <v>1</v>
      </c>
      <c r="F909">
        <v>1</v>
      </c>
      <c r="G909">
        <v>33</v>
      </c>
      <c r="H909">
        <v>3</v>
      </c>
      <c r="I909" t="s">
        <v>2740</v>
      </c>
      <c r="J909" t="s">
        <v>2741</v>
      </c>
      <c r="K909" t="s">
        <v>2742</v>
      </c>
      <c r="L909">
        <v>1346</v>
      </c>
      <c r="N909">
        <v>1009</v>
      </c>
      <c r="O909" t="s">
        <v>529</v>
      </c>
      <c r="P909" t="s">
        <v>529</v>
      </c>
      <c r="Q909">
        <v>1</v>
      </c>
      <c r="W909">
        <v>0</v>
      </c>
      <c r="X909">
        <v>-847038330</v>
      </c>
      <c r="Y909">
        <f t="shared" ref="Y909:Y915" si="243">(AT909*0)</f>
        <v>0</v>
      </c>
      <c r="AA909">
        <v>158.5</v>
      </c>
      <c r="AB909">
        <v>0</v>
      </c>
      <c r="AC909">
        <v>0</v>
      </c>
      <c r="AD909">
        <v>0</v>
      </c>
      <c r="AE909">
        <v>158.5</v>
      </c>
      <c r="AF909">
        <v>0</v>
      </c>
      <c r="AG909">
        <v>0</v>
      </c>
      <c r="AH909">
        <v>0</v>
      </c>
      <c r="AI909">
        <v>1</v>
      </c>
      <c r="AJ909">
        <v>1</v>
      </c>
      <c r="AK909">
        <v>1</v>
      </c>
      <c r="AL909">
        <v>1</v>
      </c>
      <c r="AM909">
        <v>-2</v>
      </c>
      <c r="AN909">
        <v>0</v>
      </c>
      <c r="AO909">
        <v>1</v>
      </c>
      <c r="AP909">
        <v>1</v>
      </c>
      <c r="AQ909">
        <v>0</v>
      </c>
      <c r="AR909">
        <v>0</v>
      </c>
      <c r="AS909" t="s">
        <v>3</v>
      </c>
      <c r="AT909">
        <v>0.33</v>
      </c>
      <c r="AU909" t="s">
        <v>347</v>
      </c>
      <c r="AV909">
        <v>0</v>
      </c>
      <c r="AW909">
        <v>2</v>
      </c>
      <c r="AX909">
        <v>68621175</v>
      </c>
      <c r="AY909">
        <v>1</v>
      </c>
      <c r="AZ909">
        <v>0</v>
      </c>
      <c r="BA909">
        <v>927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CX909">
        <f>ROUND(Y909*Source!I567,9)</f>
        <v>0</v>
      </c>
      <c r="CY909">
        <f t="shared" ref="CY909:CY915" si="244">AA909</f>
        <v>158.5</v>
      </c>
      <c r="CZ909">
        <f t="shared" ref="CZ909:CZ915" si="245">AE909</f>
        <v>158.5</v>
      </c>
      <c r="DA909">
        <f t="shared" ref="DA909:DA915" si="246">AI909</f>
        <v>1</v>
      </c>
      <c r="DB909">
        <f t="shared" ref="DB909:DB915" si="247">ROUND((ROUND(AT909*CZ909,2)*0),6)</f>
        <v>0</v>
      </c>
      <c r="DC909">
        <f t="shared" ref="DC909:DC915" si="248">ROUND((ROUND(AT909*AG909,2)*0),6)</f>
        <v>0</v>
      </c>
      <c r="DD909" t="s">
        <v>3</v>
      </c>
      <c r="DE909" t="s">
        <v>3</v>
      </c>
      <c r="DF909">
        <f t="shared" si="225"/>
        <v>0</v>
      </c>
      <c r="DG909">
        <f t="shared" si="226"/>
        <v>0</v>
      </c>
      <c r="DH909">
        <f t="shared" si="235"/>
        <v>0</v>
      </c>
      <c r="DI909">
        <f t="shared" si="227"/>
        <v>0</v>
      </c>
      <c r="DJ909">
        <f t="shared" ref="DJ909:DJ915" si="249">DF909</f>
        <v>0</v>
      </c>
      <c r="DK909">
        <v>0</v>
      </c>
      <c r="DL909" t="s">
        <v>3</v>
      </c>
      <c r="DM909">
        <v>0</v>
      </c>
      <c r="DN909" t="s">
        <v>3</v>
      </c>
      <c r="DO909">
        <v>0</v>
      </c>
    </row>
    <row r="910" spans="1:119" x14ac:dyDescent="0.2">
      <c r="A910">
        <f>ROW(Source!A567)</f>
        <v>567</v>
      </c>
      <c r="B910">
        <v>68582722</v>
      </c>
      <c r="C910">
        <v>68619416</v>
      </c>
      <c r="D910">
        <v>68304354</v>
      </c>
      <c r="E910">
        <v>1</v>
      </c>
      <c r="F910">
        <v>1</v>
      </c>
      <c r="G910">
        <v>33</v>
      </c>
      <c r="H910">
        <v>3</v>
      </c>
      <c r="I910" t="s">
        <v>2114</v>
      </c>
      <c r="J910" t="s">
        <v>2115</v>
      </c>
      <c r="K910" t="s">
        <v>2116</v>
      </c>
      <c r="L910">
        <v>1348</v>
      </c>
      <c r="N910">
        <v>1009</v>
      </c>
      <c r="O910" t="s">
        <v>550</v>
      </c>
      <c r="P910" t="s">
        <v>550</v>
      </c>
      <c r="Q910">
        <v>1000</v>
      </c>
      <c r="W910">
        <v>0</v>
      </c>
      <c r="X910">
        <v>-1144336120</v>
      </c>
      <c r="Y910">
        <f t="shared" si="243"/>
        <v>0</v>
      </c>
      <c r="AA910">
        <v>263734.13</v>
      </c>
      <c r="AB910">
        <v>0</v>
      </c>
      <c r="AC910">
        <v>0</v>
      </c>
      <c r="AD910">
        <v>0</v>
      </c>
      <c r="AE910">
        <v>263734.13</v>
      </c>
      <c r="AF910">
        <v>0</v>
      </c>
      <c r="AG910">
        <v>0</v>
      </c>
      <c r="AH910">
        <v>0</v>
      </c>
      <c r="AI910">
        <v>1</v>
      </c>
      <c r="AJ910">
        <v>1</v>
      </c>
      <c r="AK910">
        <v>1</v>
      </c>
      <c r="AL910">
        <v>1</v>
      </c>
      <c r="AM910">
        <v>-2</v>
      </c>
      <c r="AN910">
        <v>0</v>
      </c>
      <c r="AO910">
        <v>1</v>
      </c>
      <c r="AP910">
        <v>1</v>
      </c>
      <c r="AQ910">
        <v>0</v>
      </c>
      <c r="AR910">
        <v>0</v>
      </c>
      <c r="AS910" t="s">
        <v>3</v>
      </c>
      <c r="AT910">
        <v>5.1000000000000004E-4</v>
      </c>
      <c r="AU910" t="s">
        <v>347</v>
      </c>
      <c r="AV910">
        <v>0</v>
      </c>
      <c r="AW910">
        <v>2</v>
      </c>
      <c r="AX910">
        <v>68621176</v>
      </c>
      <c r="AY910">
        <v>1</v>
      </c>
      <c r="AZ910">
        <v>0</v>
      </c>
      <c r="BA910">
        <v>928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CX910">
        <f>ROUND(Y910*Source!I567,9)</f>
        <v>0</v>
      </c>
      <c r="CY910">
        <f t="shared" si="244"/>
        <v>263734.13</v>
      </c>
      <c r="CZ910">
        <f t="shared" si="245"/>
        <v>263734.13</v>
      </c>
      <c r="DA910">
        <f t="shared" si="246"/>
        <v>1</v>
      </c>
      <c r="DB910">
        <f t="shared" si="247"/>
        <v>0</v>
      </c>
      <c r="DC910">
        <f t="shared" si="248"/>
        <v>0</v>
      </c>
      <c r="DD910" t="s">
        <v>3</v>
      </c>
      <c r="DE910" t="s">
        <v>3</v>
      </c>
      <c r="DF910">
        <f t="shared" si="225"/>
        <v>0</v>
      </c>
      <c r="DG910">
        <f t="shared" si="226"/>
        <v>0</v>
      </c>
      <c r="DH910">
        <f t="shared" si="235"/>
        <v>0</v>
      </c>
      <c r="DI910">
        <f t="shared" si="227"/>
        <v>0</v>
      </c>
      <c r="DJ910">
        <f t="shared" si="249"/>
        <v>0</v>
      </c>
      <c r="DK910">
        <v>0</v>
      </c>
      <c r="DL910" t="s">
        <v>3</v>
      </c>
      <c r="DM910">
        <v>0</v>
      </c>
      <c r="DN910" t="s">
        <v>3</v>
      </c>
      <c r="DO910">
        <v>0</v>
      </c>
    </row>
    <row r="911" spans="1:119" x14ac:dyDescent="0.2">
      <c r="A911">
        <f>ROW(Source!A567)</f>
        <v>567</v>
      </c>
      <c r="B911">
        <v>68582722</v>
      </c>
      <c r="C911">
        <v>68619416</v>
      </c>
      <c r="D911">
        <v>68304383</v>
      </c>
      <c r="E911">
        <v>1</v>
      </c>
      <c r="F911">
        <v>1</v>
      </c>
      <c r="G911">
        <v>33</v>
      </c>
      <c r="H911">
        <v>3</v>
      </c>
      <c r="I911" t="s">
        <v>2743</v>
      </c>
      <c r="J911" t="s">
        <v>2744</v>
      </c>
      <c r="K911" t="s">
        <v>2745</v>
      </c>
      <c r="L911">
        <v>1355</v>
      </c>
      <c r="N911">
        <v>1010</v>
      </c>
      <c r="O911" t="s">
        <v>91</v>
      </c>
      <c r="P911" t="s">
        <v>91</v>
      </c>
      <c r="Q911">
        <v>100</v>
      </c>
      <c r="W911">
        <v>0</v>
      </c>
      <c r="X911">
        <v>-54672701</v>
      </c>
      <c r="Y911">
        <f t="shared" si="243"/>
        <v>0</v>
      </c>
      <c r="AA911">
        <v>1422.83</v>
      </c>
      <c r="AB911">
        <v>0</v>
      </c>
      <c r="AC911">
        <v>0</v>
      </c>
      <c r="AD911">
        <v>0</v>
      </c>
      <c r="AE911">
        <v>1422.83</v>
      </c>
      <c r="AF911">
        <v>0</v>
      </c>
      <c r="AG911">
        <v>0</v>
      </c>
      <c r="AH911">
        <v>0</v>
      </c>
      <c r="AI911">
        <v>1</v>
      </c>
      <c r="AJ911">
        <v>1</v>
      </c>
      <c r="AK911">
        <v>1</v>
      </c>
      <c r="AL911">
        <v>1</v>
      </c>
      <c r="AM911">
        <v>-2</v>
      </c>
      <c r="AN911">
        <v>0</v>
      </c>
      <c r="AO911">
        <v>1</v>
      </c>
      <c r="AP911">
        <v>1</v>
      </c>
      <c r="AQ911">
        <v>0</v>
      </c>
      <c r="AR911">
        <v>0</v>
      </c>
      <c r="AS911" t="s">
        <v>3</v>
      </c>
      <c r="AT911">
        <v>0.6</v>
      </c>
      <c r="AU911" t="s">
        <v>347</v>
      </c>
      <c r="AV911">
        <v>0</v>
      </c>
      <c r="AW911">
        <v>2</v>
      </c>
      <c r="AX911">
        <v>68621177</v>
      </c>
      <c r="AY911">
        <v>1</v>
      </c>
      <c r="AZ911">
        <v>0</v>
      </c>
      <c r="BA911">
        <v>929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CX911">
        <f>ROUND(Y911*Source!I567,9)</f>
        <v>0</v>
      </c>
      <c r="CY911">
        <f t="shared" si="244"/>
        <v>1422.83</v>
      </c>
      <c r="CZ911">
        <f t="shared" si="245"/>
        <v>1422.83</v>
      </c>
      <c r="DA911">
        <f t="shared" si="246"/>
        <v>1</v>
      </c>
      <c r="DB911">
        <f t="shared" si="247"/>
        <v>0</v>
      </c>
      <c r="DC911">
        <f t="shared" si="248"/>
        <v>0</v>
      </c>
      <c r="DD911" t="s">
        <v>3</v>
      </c>
      <c r="DE911" t="s">
        <v>3</v>
      </c>
      <c r="DF911">
        <f t="shared" si="225"/>
        <v>0</v>
      </c>
      <c r="DG911">
        <f t="shared" si="226"/>
        <v>0</v>
      </c>
      <c r="DH911">
        <f t="shared" si="235"/>
        <v>0</v>
      </c>
      <c r="DI911">
        <f t="shared" si="227"/>
        <v>0</v>
      </c>
      <c r="DJ911">
        <f t="shared" si="249"/>
        <v>0</v>
      </c>
      <c r="DK911">
        <v>0</v>
      </c>
      <c r="DL911" t="s">
        <v>3</v>
      </c>
      <c r="DM911">
        <v>0</v>
      </c>
      <c r="DN911" t="s">
        <v>3</v>
      </c>
      <c r="DO911">
        <v>0</v>
      </c>
    </row>
    <row r="912" spans="1:119" x14ac:dyDescent="0.2">
      <c r="A912">
        <f>ROW(Source!A567)</f>
        <v>567</v>
      </c>
      <c r="B912">
        <v>68582722</v>
      </c>
      <c r="C912">
        <v>68619416</v>
      </c>
      <c r="D912">
        <v>68305068</v>
      </c>
      <c r="E912">
        <v>1</v>
      </c>
      <c r="F912">
        <v>1</v>
      </c>
      <c r="G912">
        <v>33</v>
      </c>
      <c r="H912">
        <v>3</v>
      </c>
      <c r="I912" t="s">
        <v>2746</v>
      </c>
      <c r="J912" t="s">
        <v>2747</v>
      </c>
      <c r="K912" t="s">
        <v>2748</v>
      </c>
      <c r="L912">
        <v>1346</v>
      </c>
      <c r="N912">
        <v>1009</v>
      </c>
      <c r="O912" t="s">
        <v>529</v>
      </c>
      <c r="P912" t="s">
        <v>529</v>
      </c>
      <c r="Q912">
        <v>1</v>
      </c>
      <c r="W912">
        <v>0</v>
      </c>
      <c r="X912">
        <v>637595895</v>
      </c>
      <c r="Y912">
        <f t="shared" si="243"/>
        <v>0</v>
      </c>
      <c r="AA912">
        <v>97.11</v>
      </c>
      <c r="AB912">
        <v>0</v>
      </c>
      <c r="AC912">
        <v>0</v>
      </c>
      <c r="AD912">
        <v>0</v>
      </c>
      <c r="AE912">
        <v>97.11</v>
      </c>
      <c r="AF912">
        <v>0</v>
      </c>
      <c r="AG912">
        <v>0</v>
      </c>
      <c r="AH912">
        <v>0</v>
      </c>
      <c r="AI912">
        <v>1</v>
      </c>
      <c r="AJ912">
        <v>1</v>
      </c>
      <c r="AK912">
        <v>1</v>
      </c>
      <c r="AL912">
        <v>1</v>
      </c>
      <c r="AM912">
        <v>-2</v>
      </c>
      <c r="AN912">
        <v>0</v>
      </c>
      <c r="AO912">
        <v>1</v>
      </c>
      <c r="AP912">
        <v>1</v>
      </c>
      <c r="AQ912">
        <v>0</v>
      </c>
      <c r="AR912">
        <v>0</v>
      </c>
      <c r="AS912" t="s">
        <v>3</v>
      </c>
      <c r="AT912">
        <v>0.2</v>
      </c>
      <c r="AU912" t="s">
        <v>347</v>
      </c>
      <c r="AV912">
        <v>0</v>
      </c>
      <c r="AW912">
        <v>2</v>
      </c>
      <c r="AX912">
        <v>68621178</v>
      </c>
      <c r="AY912">
        <v>1</v>
      </c>
      <c r="AZ912">
        <v>0</v>
      </c>
      <c r="BA912">
        <v>930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CX912">
        <f>ROUND(Y912*Source!I567,9)</f>
        <v>0</v>
      </c>
      <c r="CY912">
        <f t="shared" si="244"/>
        <v>97.11</v>
      </c>
      <c r="CZ912">
        <f t="shared" si="245"/>
        <v>97.11</v>
      </c>
      <c r="DA912">
        <f t="shared" si="246"/>
        <v>1</v>
      </c>
      <c r="DB912">
        <f t="shared" si="247"/>
        <v>0</v>
      </c>
      <c r="DC912">
        <f t="shared" si="248"/>
        <v>0</v>
      </c>
      <c r="DD912" t="s">
        <v>3</v>
      </c>
      <c r="DE912" t="s">
        <v>3</v>
      </c>
      <c r="DF912">
        <f t="shared" si="225"/>
        <v>0</v>
      </c>
      <c r="DG912">
        <f t="shared" si="226"/>
        <v>0</v>
      </c>
      <c r="DH912">
        <f t="shared" si="235"/>
        <v>0</v>
      </c>
      <c r="DI912">
        <f t="shared" si="227"/>
        <v>0</v>
      </c>
      <c r="DJ912">
        <f t="shared" si="249"/>
        <v>0</v>
      </c>
      <c r="DK912">
        <v>0</v>
      </c>
      <c r="DL912" t="s">
        <v>3</v>
      </c>
      <c r="DM912">
        <v>0</v>
      </c>
      <c r="DN912" t="s">
        <v>3</v>
      </c>
      <c r="DO912">
        <v>0</v>
      </c>
    </row>
    <row r="913" spans="1:119" x14ac:dyDescent="0.2">
      <c r="A913">
        <f>ROW(Source!A567)</f>
        <v>567</v>
      </c>
      <c r="B913">
        <v>68582722</v>
      </c>
      <c r="C913">
        <v>68619416</v>
      </c>
      <c r="D913">
        <v>68291111</v>
      </c>
      <c r="E913">
        <v>33</v>
      </c>
      <c r="F913">
        <v>1</v>
      </c>
      <c r="G913">
        <v>33</v>
      </c>
      <c r="H913">
        <v>3</v>
      </c>
      <c r="I913" t="s">
        <v>2749</v>
      </c>
      <c r="J913" t="s">
        <v>3</v>
      </c>
      <c r="K913" t="s">
        <v>2750</v>
      </c>
      <c r="L913">
        <v>1346</v>
      </c>
      <c r="N913">
        <v>1009</v>
      </c>
      <c r="O913" t="s">
        <v>529</v>
      </c>
      <c r="P913" t="s">
        <v>529</v>
      </c>
      <c r="Q913">
        <v>1</v>
      </c>
      <c r="W913">
        <v>0</v>
      </c>
      <c r="X913">
        <v>-1881013310</v>
      </c>
      <c r="Y913">
        <f t="shared" si="243"/>
        <v>0</v>
      </c>
      <c r="AA913">
        <v>55.95</v>
      </c>
      <c r="AB913">
        <v>0</v>
      </c>
      <c r="AC913">
        <v>0</v>
      </c>
      <c r="AD913">
        <v>0</v>
      </c>
      <c r="AE913">
        <v>55.951599999999999</v>
      </c>
      <c r="AF913">
        <v>0</v>
      </c>
      <c r="AG913">
        <v>0</v>
      </c>
      <c r="AH913">
        <v>0</v>
      </c>
      <c r="AI913">
        <v>1</v>
      </c>
      <c r="AJ913">
        <v>1</v>
      </c>
      <c r="AK913">
        <v>1</v>
      </c>
      <c r="AL913">
        <v>1</v>
      </c>
      <c r="AM913">
        <v>-2</v>
      </c>
      <c r="AN913">
        <v>0</v>
      </c>
      <c r="AO913">
        <v>1</v>
      </c>
      <c r="AP913">
        <v>1</v>
      </c>
      <c r="AQ913">
        <v>0</v>
      </c>
      <c r="AR913">
        <v>0</v>
      </c>
      <c r="AS913" t="s">
        <v>3</v>
      </c>
      <c r="AT913">
        <v>4.0000000000000001E-3</v>
      </c>
      <c r="AU913" t="s">
        <v>347</v>
      </c>
      <c r="AV913">
        <v>0</v>
      </c>
      <c r="AW913">
        <v>2</v>
      </c>
      <c r="AX913">
        <v>68621181</v>
      </c>
      <c r="AY913">
        <v>1</v>
      </c>
      <c r="AZ913">
        <v>0</v>
      </c>
      <c r="BA913">
        <v>931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CX913">
        <f>ROUND(Y913*Source!I567,9)</f>
        <v>0</v>
      </c>
      <c r="CY913">
        <f t="shared" si="244"/>
        <v>55.95</v>
      </c>
      <c r="CZ913">
        <f t="shared" si="245"/>
        <v>55.951599999999999</v>
      </c>
      <c r="DA913">
        <f t="shared" si="246"/>
        <v>1</v>
      </c>
      <c r="DB913">
        <f t="shared" si="247"/>
        <v>0</v>
      </c>
      <c r="DC913">
        <f t="shared" si="248"/>
        <v>0</v>
      </c>
      <c r="DD913" t="s">
        <v>3</v>
      </c>
      <c r="DE913" t="s">
        <v>3</v>
      </c>
      <c r="DF913">
        <f t="shared" si="225"/>
        <v>0</v>
      </c>
      <c r="DG913">
        <f t="shared" si="226"/>
        <v>0</v>
      </c>
      <c r="DH913">
        <f t="shared" si="235"/>
        <v>0</v>
      </c>
      <c r="DI913">
        <f t="shared" si="227"/>
        <v>0</v>
      </c>
      <c r="DJ913">
        <f t="shared" si="249"/>
        <v>0</v>
      </c>
      <c r="DK913">
        <v>0</v>
      </c>
      <c r="DL913" t="s">
        <v>3</v>
      </c>
      <c r="DM913">
        <v>0</v>
      </c>
      <c r="DN913" t="s">
        <v>3</v>
      </c>
      <c r="DO913">
        <v>0</v>
      </c>
    </row>
    <row r="914" spans="1:119" x14ac:dyDescent="0.2">
      <c r="A914">
        <f>ROW(Source!A567)</f>
        <v>567</v>
      </c>
      <c r="B914">
        <v>68582722</v>
      </c>
      <c r="C914">
        <v>68619416</v>
      </c>
      <c r="D914">
        <v>68305308</v>
      </c>
      <c r="E914">
        <v>1</v>
      </c>
      <c r="F914">
        <v>1</v>
      </c>
      <c r="G914">
        <v>33</v>
      </c>
      <c r="H914">
        <v>3</v>
      </c>
      <c r="I914" t="s">
        <v>2185</v>
      </c>
      <c r="J914" t="s">
        <v>2186</v>
      </c>
      <c r="K914" t="s">
        <v>2187</v>
      </c>
      <c r="L914">
        <v>1339</v>
      </c>
      <c r="N914">
        <v>1007</v>
      </c>
      <c r="O914" t="s">
        <v>666</v>
      </c>
      <c r="P914" t="s">
        <v>666</v>
      </c>
      <c r="Q914">
        <v>1</v>
      </c>
      <c r="W914">
        <v>0</v>
      </c>
      <c r="X914">
        <v>1035632843</v>
      </c>
      <c r="Y914">
        <f t="shared" si="243"/>
        <v>0</v>
      </c>
      <c r="AA914">
        <v>42.44</v>
      </c>
      <c r="AB914">
        <v>0</v>
      </c>
      <c r="AC914">
        <v>0</v>
      </c>
      <c r="AD914">
        <v>0</v>
      </c>
      <c r="AE914">
        <v>42.44</v>
      </c>
      <c r="AF914">
        <v>0</v>
      </c>
      <c r="AG914">
        <v>0</v>
      </c>
      <c r="AH914">
        <v>0</v>
      </c>
      <c r="AI914">
        <v>1</v>
      </c>
      <c r="AJ914">
        <v>1</v>
      </c>
      <c r="AK914">
        <v>1</v>
      </c>
      <c r="AL914">
        <v>1</v>
      </c>
      <c r="AM914">
        <v>-2</v>
      </c>
      <c r="AN914">
        <v>0</v>
      </c>
      <c r="AO914">
        <v>1</v>
      </c>
      <c r="AP914">
        <v>1</v>
      </c>
      <c r="AQ914">
        <v>0</v>
      </c>
      <c r="AR914">
        <v>0</v>
      </c>
      <c r="AS914" t="s">
        <v>3</v>
      </c>
      <c r="AT914">
        <v>1.21</v>
      </c>
      <c r="AU914" t="s">
        <v>347</v>
      </c>
      <c r="AV914">
        <v>0</v>
      </c>
      <c r="AW914">
        <v>2</v>
      </c>
      <c r="AX914">
        <v>68621179</v>
      </c>
      <c r="AY914">
        <v>1</v>
      </c>
      <c r="AZ914">
        <v>0</v>
      </c>
      <c r="BA914">
        <v>932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CX914">
        <f>ROUND(Y914*Source!I567,9)</f>
        <v>0</v>
      </c>
      <c r="CY914">
        <f t="shared" si="244"/>
        <v>42.44</v>
      </c>
      <c r="CZ914">
        <f t="shared" si="245"/>
        <v>42.44</v>
      </c>
      <c r="DA914">
        <f t="shared" si="246"/>
        <v>1</v>
      </c>
      <c r="DB914">
        <f t="shared" si="247"/>
        <v>0</v>
      </c>
      <c r="DC914">
        <f t="shared" si="248"/>
        <v>0</v>
      </c>
      <c r="DD914" t="s">
        <v>3</v>
      </c>
      <c r="DE914" t="s">
        <v>3</v>
      </c>
      <c r="DF914">
        <f t="shared" si="225"/>
        <v>0</v>
      </c>
      <c r="DG914">
        <f t="shared" si="226"/>
        <v>0</v>
      </c>
      <c r="DH914">
        <f t="shared" si="235"/>
        <v>0</v>
      </c>
      <c r="DI914">
        <f t="shared" si="227"/>
        <v>0</v>
      </c>
      <c r="DJ914">
        <f t="shared" si="249"/>
        <v>0</v>
      </c>
      <c r="DK914">
        <v>0</v>
      </c>
      <c r="DL914" t="s">
        <v>3</v>
      </c>
      <c r="DM914">
        <v>0</v>
      </c>
      <c r="DN914" t="s">
        <v>3</v>
      </c>
      <c r="DO914">
        <v>0</v>
      </c>
    </row>
    <row r="915" spans="1:119" x14ac:dyDescent="0.2">
      <c r="A915">
        <f>ROW(Source!A567)</f>
        <v>567</v>
      </c>
      <c r="B915">
        <v>68582722</v>
      </c>
      <c r="C915">
        <v>68619416</v>
      </c>
      <c r="D915">
        <v>68305365</v>
      </c>
      <c r="E915">
        <v>1</v>
      </c>
      <c r="F915">
        <v>1</v>
      </c>
      <c r="G915">
        <v>33</v>
      </c>
      <c r="H915">
        <v>3</v>
      </c>
      <c r="I915" t="s">
        <v>2751</v>
      </c>
      <c r="J915" t="s">
        <v>2752</v>
      </c>
      <c r="K915" t="s">
        <v>2753</v>
      </c>
      <c r="L915">
        <v>1346</v>
      </c>
      <c r="N915">
        <v>1009</v>
      </c>
      <c r="O915" t="s">
        <v>529</v>
      </c>
      <c r="P915" t="s">
        <v>529</v>
      </c>
      <c r="Q915">
        <v>1</v>
      </c>
      <c r="W915">
        <v>0</v>
      </c>
      <c r="X915">
        <v>77821427</v>
      </c>
      <c r="Y915">
        <f t="shared" si="243"/>
        <v>0</v>
      </c>
      <c r="AA915">
        <v>494.94</v>
      </c>
      <c r="AB915">
        <v>0</v>
      </c>
      <c r="AC915">
        <v>0</v>
      </c>
      <c r="AD915">
        <v>0</v>
      </c>
      <c r="AE915">
        <v>494.94</v>
      </c>
      <c r="AF915">
        <v>0</v>
      </c>
      <c r="AG915">
        <v>0</v>
      </c>
      <c r="AH915">
        <v>0</v>
      </c>
      <c r="AI915">
        <v>1</v>
      </c>
      <c r="AJ915">
        <v>1</v>
      </c>
      <c r="AK915">
        <v>1</v>
      </c>
      <c r="AL915">
        <v>1</v>
      </c>
      <c r="AM915">
        <v>-2</v>
      </c>
      <c r="AN915">
        <v>0</v>
      </c>
      <c r="AO915">
        <v>1</v>
      </c>
      <c r="AP915">
        <v>1</v>
      </c>
      <c r="AQ915">
        <v>0</v>
      </c>
      <c r="AR915">
        <v>0</v>
      </c>
      <c r="AS915" t="s">
        <v>3</v>
      </c>
      <c r="AT915">
        <v>0.17</v>
      </c>
      <c r="AU915" t="s">
        <v>347</v>
      </c>
      <c r="AV915">
        <v>0</v>
      </c>
      <c r="AW915">
        <v>2</v>
      </c>
      <c r="AX915">
        <v>68621180</v>
      </c>
      <c r="AY915">
        <v>1</v>
      </c>
      <c r="AZ915">
        <v>0</v>
      </c>
      <c r="BA915">
        <v>933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CX915">
        <f>ROUND(Y915*Source!I567,9)</f>
        <v>0</v>
      </c>
      <c r="CY915">
        <f t="shared" si="244"/>
        <v>494.94</v>
      </c>
      <c r="CZ915">
        <f t="shared" si="245"/>
        <v>494.94</v>
      </c>
      <c r="DA915">
        <f t="shared" si="246"/>
        <v>1</v>
      </c>
      <c r="DB915">
        <f t="shared" si="247"/>
        <v>0</v>
      </c>
      <c r="DC915">
        <f t="shared" si="248"/>
        <v>0</v>
      </c>
      <c r="DD915" t="s">
        <v>3</v>
      </c>
      <c r="DE915" t="s">
        <v>3</v>
      </c>
      <c r="DF915">
        <f t="shared" si="225"/>
        <v>0</v>
      </c>
      <c r="DG915">
        <f t="shared" si="226"/>
        <v>0</v>
      </c>
      <c r="DH915">
        <f t="shared" si="235"/>
        <v>0</v>
      </c>
      <c r="DI915">
        <f t="shared" si="227"/>
        <v>0</v>
      </c>
      <c r="DJ915">
        <f t="shared" si="249"/>
        <v>0</v>
      </c>
      <c r="DK915">
        <v>0</v>
      </c>
      <c r="DL915" t="s">
        <v>3</v>
      </c>
      <c r="DM915">
        <v>0</v>
      </c>
      <c r="DN915" t="s">
        <v>3</v>
      </c>
      <c r="DO915">
        <v>0</v>
      </c>
    </row>
    <row r="916" spans="1:119" x14ac:dyDescent="0.2">
      <c r="A916">
        <f>ROW(Source!A568)</f>
        <v>568</v>
      </c>
      <c r="B916">
        <v>68582722</v>
      </c>
      <c r="C916">
        <v>68587435</v>
      </c>
      <c r="D916">
        <v>68289694</v>
      </c>
      <c r="E916">
        <v>33</v>
      </c>
      <c r="F916">
        <v>1</v>
      </c>
      <c r="G916">
        <v>33</v>
      </c>
      <c r="H916">
        <v>1</v>
      </c>
      <c r="I916" t="s">
        <v>2072</v>
      </c>
      <c r="J916" t="s">
        <v>3</v>
      </c>
      <c r="K916" t="s">
        <v>2073</v>
      </c>
      <c r="L916">
        <v>1191</v>
      </c>
      <c r="N916">
        <v>1013</v>
      </c>
      <c r="O916" t="s">
        <v>2074</v>
      </c>
      <c r="P916" t="s">
        <v>2074</v>
      </c>
      <c r="Q916">
        <v>1</v>
      </c>
      <c r="W916">
        <v>0</v>
      </c>
      <c r="X916">
        <v>476480486</v>
      </c>
      <c r="Y916">
        <f t="shared" ref="Y916:Y950" si="250">AT916</f>
        <v>188.6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1</v>
      </c>
      <c r="AJ916">
        <v>1</v>
      </c>
      <c r="AK916">
        <v>1</v>
      </c>
      <c r="AL916">
        <v>1</v>
      </c>
      <c r="AM916">
        <v>-2</v>
      </c>
      <c r="AN916">
        <v>0</v>
      </c>
      <c r="AO916">
        <v>1</v>
      </c>
      <c r="AP916">
        <v>0</v>
      </c>
      <c r="AQ916">
        <v>0</v>
      </c>
      <c r="AR916">
        <v>0</v>
      </c>
      <c r="AS916" t="s">
        <v>3</v>
      </c>
      <c r="AT916">
        <v>188.6</v>
      </c>
      <c r="AU916" t="s">
        <v>3</v>
      </c>
      <c r="AV916">
        <v>1</v>
      </c>
      <c r="AW916">
        <v>2</v>
      </c>
      <c r="AX916">
        <v>68621185</v>
      </c>
      <c r="AY916">
        <v>1</v>
      </c>
      <c r="AZ916">
        <v>0</v>
      </c>
      <c r="BA916">
        <v>937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CX916">
        <f>ROUND(Y916*Source!I568,9)</f>
        <v>7.5439999999999996</v>
      </c>
      <c r="CY916">
        <f>AD916</f>
        <v>0</v>
      </c>
      <c r="CZ916">
        <f>AH916</f>
        <v>0</v>
      </c>
      <c r="DA916">
        <f>AL916</f>
        <v>1</v>
      </c>
      <c r="DB916">
        <f t="shared" ref="DB916:DB950" si="251">ROUND(ROUND(AT916*CZ916,2),6)</f>
        <v>0</v>
      </c>
      <c r="DC916">
        <f t="shared" ref="DC916:DC950" si="252">ROUND(ROUND(AT916*AG916,2),6)</f>
        <v>0</v>
      </c>
      <c r="DD916" t="s">
        <v>3</v>
      </c>
      <c r="DE916" t="s">
        <v>3</v>
      </c>
      <c r="DF916">
        <f t="shared" si="225"/>
        <v>0</v>
      </c>
      <c r="DG916">
        <f t="shared" si="226"/>
        <v>0</v>
      </c>
      <c r="DH916">
        <f t="shared" si="235"/>
        <v>0</v>
      </c>
      <c r="DI916">
        <f t="shared" si="227"/>
        <v>0</v>
      </c>
      <c r="DJ916">
        <f>DI916</f>
        <v>0</v>
      </c>
      <c r="DK916">
        <v>0</v>
      </c>
      <c r="DL916" t="s">
        <v>3</v>
      </c>
      <c r="DM916">
        <v>0</v>
      </c>
      <c r="DN916" t="s">
        <v>3</v>
      </c>
      <c r="DO916">
        <v>0</v>
      </c>
    </row>
    <row r="917" spans="1:119" x14ac:dyDescent="0.2">
      <c r="A917">
        <f>ROW(Source!A568)</f>
        <v>568</v>
      </c>
      <c r="B917">
        <v>68582722</v>
      </c>
      <c r="C917">
        <v>68587435</v>
      </c>
      <c r="D917">
        <v>68302737</v>
      </c>
      <c r="E917">
        <v>1</v>
      </c>
      <c r="F917">
        <v>1</v>
      </c>
      <c r="G917">
        <v>33</v>
      </c>
      <c r="H917">
        <v>2</v>
      </c>
      <c r="I917" t="s">
        <v>2737</v>
      </c>
      <c r="J917" t="s">
        <v>2738</v>
      </c>
      <c r="K917" t="s">
        <v>2739</v>
      </c>
      <c r="L917">
        <v>1368</v>
      </c>
      <c r="N917">
        <v>1011</v>
      </c>
      <c r="O917" t="s">
        <v>341</v>
      </c>
      <c r="P917" t="s">
        <v>341</v>
      </c>
      <c r="Q917">
        <v>1</v>
      </c>
      <c r="W917">
        <v>0</v>
      </c>
      <c r="X917">
        <v>-357945445</v>
      </c>
      <c r="Y917">
        <f t="shared" si="250"/>
        <v>14.29</v>
      </c>
      <c r="AA917">
        <v>0</v>
      </c>
      <c r="AB917">
        <v>1308.4000000000001</v>
      </c>
      <c r="AC917">
        <v>880.79</v>
      </c>
      <c r="AD917">
        <v>0</v>
      </c>
      <c r="AE917">
        <v>0</v>
      </c>
      <c r="AF917">
        <v>1308.4000000000001</v>
      </c>
      <c r="AG917">
        <v>880.79</v>
      </c>
      <c r="AH917">
        <v>0</v>
      </c>
      <c r="AI917">
        <v>1</v>
      </c>
      <c r="AJ917">
        <v>1</v>
      </c>
      <c r="AK917">
        <v>1</v>
      </c>
      <c r="AL917">
        <v>1</v>
      </c>
      <c r="AM917">
        <v>-2</v>
      </c>
      <c r="AN917">
        <v>0</v>
      </c>
      <c r="AO917">
        <v>1</v>
      </c>
      <c r="AP917">
        <v>0</v>
      </c>
      <c r="AQ917">
        <v>0</v>
      </c>
      <c r="AR917">
        <v>0</v>
      </c>
      <c r="AS917" t="s">
        <v>3</v>
      </c>
      <c r="AT917">
        <v>14.29</v>
      </c>
      <c r="AU917" t="s">
        <v>3</v>
      </c>
      <c r="AV917">
        <v>0</v>
      </c>
      <c r="AW917">
        <v>2</v>
      </c>
      <c r="AX917">
        <v>68621186</v>
      </c>
      <c r="AY917">
        <v>1</v>
      </c>
      <c r="AZ917">
        <v>0</v>
      </c>
      <c r="BA917">
        <v>938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CX917">
        <f>ROUND(Y917*Source!I568,9)</f>
        <v>0.5716</v>
      </c>
      <c r="CY917">
        <f>AB917</f>
        <v>1308.4000000000001</v>
      </c>
      <c r="CZ917">
        <f>AF917</f>
        <v>1308.4000000000001</v>
      </c>
      <c r="DA917">
        <f>AJ917</f>
        <v>1</v>
      </c>
      <c r="DB917">
        <f t="shared" si="251"/>
        <v>18697.04</v>
      </c>
      <c r="DC917">
        <f t="shared" si="252"/>
        <v>12586.49</v>
      </c>
      <c r="DD917" t="s">
        <v>3</v>
      </c>
      <c r="DE917" t="s">
        <v>3</v>
      </c>
      <c r="DF917">
        <f t="shared" si="225"/>
        <v>0</v>
      </c>
      <c r="DG917">
        <f t="shared" si="226"/>
        <v>747.88</v>
      </c>
      <c r="DH917">
        <f t="shared" si="235"/>
        <v>503.46</v>
      </c>
      <c r="DI917">
        <f t="shared" si="227"/>
        <v>0</v>
      </c>
      <c r="DJ917">
        <f>DG917</f>
        <v>747.88</v>
      </c>
      <c r="DK917">
        <v>0</v>
      </c>
      <c r="DL917" t="s">
        <v>3</v>
      </c>
      <c r="DM917">
        <v>0</v>
      </c>
      <c r="DN917" t="s">
        <v>3</v>
      </c>
      <c r="DO917">
        <v>0</v>
      </c>
    </row>
    <row r="918" spans="1:119" x14ac:dyDescent="0.2">
      <c r="A918">
        <f>ROW(Source!A568)</f>
        <v>568</v>
      </c>
      <c r="B918">
        <v>68582722</v>
      </c>
      <c r="C918">
        <v>68587435</v>
      </c>
      <c r="D918">
        <v>68304431</v>
      </c>
      <c r="E918">
        <v>1</v>
      </c>
      <c r="F918">
        <v>1</v>
      </c>
      <c r="G918">
        <v>33</v>
      </c>
      <c r="H918">
        <v>3</v>
      </c>
      <c r="I918" t="s">
        <v>2740</v>
      </c>
      <c r="J918" t="s">
        <v>2741</v>
      </c>
      <c r="K918" t="s">
        <v>2742</v>
      </c>
      <c r="L918">
        <v>1346</v>
      </c>
      <c r="N918">
        <v>1009</v>
      </c>
      <c r="O918" t="s">
        <v>529</v>
      </c>
      <c r="P918" t="s">
        <v>529</v>
      </c>
      <c r="Q918">
        <v>1</v>
      </c>
      <c r="W918">
        <v>0</v>
      </c>
      <c r="X918">
        <v>-847038330</v>
      </c>
      <c r="Y918">
        <f t="shared" si="250"/>
        <v>0.55000000000000004</v>
      </c>
      <c r="AA918">
        <v>158.5</v>
      </c>
      <c r="AB918">
        <v>0</v>
      </c>
      <c r="AC918">
        <v>0</v>
      </c>
      <c r="AD918">
        <v>0</v>
      </c>
      <c r="AE918">
        <v>158.5</v>
      </c>
      <c r="AF918">
        <v>0</v>
      </c>
      <c r="AG918">
        <v>0</v>
      </c>
      <c r="AH918">
        <v>0</v>
      </c>
      <c r="AI918">
        <v>1</v>
      </c>
      <c r="AJ918">
        <v>1</v>
      </c>
      <c r="AK918">
        <v>1</v>
      </c>
      <c r="AL918">
        <v>1</v>
      </c>
      <c r="AM918">
        <v>-2</v>
      </c>
      <c r="AN918">
        <v>0</v>
      </c>
      <c r="AO918">
        <v>1</v>
      </c>
      <c r="AP918">
        <v>0</v>
      </c>
      <c r="AQ918">
        <v>0</v>
      </c>
      <c r="AR918">
        <v>0</v>
      </c>
      <c r="AS918" t="s">
        <v>3</v>
      </c>
      <c r="AT918">
        <v>0.55000000000000004</v>
      </c>
      <c r="AU918" t="s">
        <v>3</v>
      </c>
      <c r="AV918">
        <v>0</v>
      </c>
      <c r="AW918">
        <v>2</v>
      </c>
      <c r="AX918">
        <v>68621188</v>
      </c>
      <c r="AY918">
        <v>1</v>
      </c>
      <c r="AZ918">
        <v>0</v>
      </c>
      <c r="BA918">
        <v>940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CX918">
        <f>ROUND(Y918*Source!I568,9)</f>
        <v>2.1999999999999999E-2</v>
      </c>
      <c r="CY918">
        <f t="shared" ref="CY918:CY924" si="253">AA918</f>
        <v>158.5</v>
      </c>
      <c r="CZ918">
        <f t="shared" ref="CZ918:CZ924" si="254">AE918</f>
        <v>158.5</v>
      </c>
      <c r="DA918">
        <f t="shared" ref="DA918:DA924" si="255">AI918</f>
        <v>1</v>
      </c>
      <c r="DB918">
        <f t="shared" si="251"/>
        <v>87.18</v>
      </c>
      <c r="DC918">
        <f t="shared" si="252"/>
        <v>0</v>
      </c>
      <c r="DD918" t="s">
        <v>3</v>
      </c>
      <c r="DE918" t="s">
        <v>3</v>
      </c>
      <c r="DF918">
        <f t="shared" si="225"/>
        <v>3.49</v>
      </c>
      <c r="DG918">
        <f t="shared" si="226"/>
        <v>0</v>
      </c>
      <c r="DH918">
        <f t="shared" si="235"/>
        <v>0</v>
      </c>
      <c r="DI918">
        <f t="shared" si="227"/>
        <v>0</v>
      </c>
      <c r="DJ918">
        <f t="shared" ref="DJ918:DJ924" si="256">DF918</f>
        <v>3.49</v>
      </c>
      <c r="DK918">
        <v>0</v>
      </c>
      <c r="DL918" t="s">
        <v>3</v>
      </c>
      <c r="DM918">
        <v>0</v>
      </c>
      <c r="DN918" t="s">
        <v>3</v>
      </c>
      <c r="DO918">
        <v>0</v>
      </c>
    </row>
    <row r="919" spans="1:119" x14ac:dyDescent="0.2">
      <c r="A919">
        <f>ROW(Source!A568)</f>
        <v>568</v>
      </c>
      <c r="B919">
        <v>68582722</v>
      </c>
      <c r="C919">
        <v>68587435</v>
      </c>
      <c r="D919">
        <v>68304354</v>
      </c>
      <c r="E919">
        <v>1</v>
      </c>
      <c r="F919">
        <v>1</v>
      </c>
      <c r="G919">
        <v>33</v>
      </c>
      <c r="H919">
        <v>3</v>
      </c>
      <c r="I919" t="s">
        <v>2114</v>
      </c>
      <c r="J919" t="s">
        <v>2115</v>
      </c>
      <c r="K919" t="s">
        <v>2116</v>
      </c>
      <c r="L919">
        <v>1348</v>
      </c>
      <c r="N919">
        <v>1009</v>
      </c>
      <c r="O919" t="s">
        <v>550</v>
      </c>
      <c r="P919" t="s">
        <v>550</v>
      </c>
      <c r="Q919">
        <v>1000</v>
      </c>
      <c r="W919">
        <v>0</v>
      </c>
      <c r="X919">
        <v>-1144336120</v>
      </c>
      <c r="Y919">
        <f t="shared" si="250"/>
        <v>8.4999999999999995E-4</v>
      </c>
      <c r="AA919">
        <v>263734.13</v>
      </c>
      <c r="AB919">
        <v>0</v>
      </c>
      <c r="AC919">
        <v>0</v>
      </c>
      <c r="AD919">
        <v>0</v>
      </c>
      <c r="AE919">
        <v>263734.13</v>
      </c>
      <c r="AF919">
        <v>0</v>
      </c>
      <c r="AG919">
        <v>0</v>
      </c>
      <c r="AH919">
        <v>0</v>
      </c>
      <c r="AI919">
        <v>1</v>
      </c>
      <c r="AJ919">
        <v>1</v>
      </c>
      <c r="AK919">
        <v>1</v>
      </c>
      <c r="AL919">
        <v>1</v>
      </c>
      <c r="AM919">
        <v>-2</v>
      </c>
      <c r="AN919">
        <v>0</v>
      </c>
      <c r="AO919">
        <v>1</v>
      </c>
      <c r="AP919">
        <v>0</v>
      </c>
      <c r="AQ919">
        <v>0</v>
      </c>
      <c r="AR919">
        <v>0</v>
      </c>
      <c r="AS919" t="s">
        <v>3</v>
      </c>
      <c r="AT919">
        <v>8.4999999999999995E-4</v>
      </c>
      <c r="AU919" t="s">
        <v>3</v>
      </c>
      <c r="AV919">
        <v>0</v>
      </c>
      <c r="AW919">
        <v>2</v>
      </c>
      <c r="AX919">
        <v>68621189</v>
      </c>
      <c r="AY919">
        <v>1</v>
      </c>
      <c r="AZ919">
        <v>0</v>
      </c>
      <c r="BA919">
        <v>941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CX919">
        <f>ROUND(Y919*Source!I568,9)</f>
        <v>3.4E-5</v>
      </c>
      <c r="CY919">
        <f t="shared" si="253"/>
        <v>263734.13</v>
      </c>
      <c r="CZ919">
        <f t="shared" si="254"/>
        <v>263734.13</v>
      </c>
      <c r="DA919">
        <f t="shared" si="255"/>
        <v>1</v>
      </c>
      <c r="DB919">
        <f t="shared" si="251"/>
        <v>224.17</v>
      </c>
      <c r="DC919">
        <f t="shared" si="252"/>
        <v>0</v>
      </c>
      <c r="DD919" t="s">
        <v>3</v>
      </c>
      <c r="DE919" t="s">
        <v>3</v>
      </c>
      <c r="DF919">
        <f t="shared" si="225"/>
        <v>8.9700000000000006</v>
      </c>
      <c r="DG919">
        <f t="shared" si="226"/>
        <v>0</v>
      </c>
      <c r="DH919">
        <f t="shared" si="235"/>
        <v>0</v>
      </c>
      <c r="DI919">
        <f t="shared" si="227"/>
        <v>0</v>
      </c>
      <c r="DJ919">
        <f t="shared" si="256"/>
        <v>8.9700000000000006</v>
      </c>
      <c r="DK919">
        <v>0</v>
      </c>
      <c r="DL919" t="s">
        <v>3</v>
      </c>
      <c r="DM919">
        <v>0</v>
      </c>
      <c r="DN919" t="s">
        <v>3</v>
      </c>
      <c r="DO919">
        <v>0</v>
      </c>
    </row>
    <row r="920" spans="1:119" x14ac:dyDescent="0.2">
      <c r="A920">
        <f>ROW(Source!A568)</f>
        <v>568</v>
      </c>
      <c r="B920">
        <v>68582722</v>
      </c>
      <c r="C920">
        <v>68587435</v>
      </c>
      <c r="D920">
        <v>68304383</v>
      </c>
      <c r="E920">
        <v>1</v>
      </c>
      <c r="F920">
        <v>1</v>
      </c>
      <c r="G920">
        <v>33</v>
      </c>
      <c r="H920">
        <v>3</v>
      </c>
      <c r="I920" t="s">
        <v>2743</v>
      </c>
      <c r="J920" t="s">
        <v>2744</v>
      </c>
      <c r="K920" t="s">
        <v>2745</v>
      </c>
      <c r="L920">
        <v>1355</v>
      </c>
      <c r="N920">
        <v>1010</v>
      </c>
      <c r="O920" t="s">
        <v>91</v>
      </c>
      <c r="P920" t="s">
        <v>91</v>
      </c>
      <c r="Q920">
        <v>100</v>
      </c>
      <c r="W920">
        <v>0</v>
      </c>
      <c r="X920">
        <v>-54672701</v>
      </c>
      <c r="Y920">
        <f t="shared" si="250"/>
        <v>1</v>
      </c>
      <c r="AA920">
        <v>1422.83</v>
      </c>
      <c r="AB920">
        <v>0</v>
      </c>
      <c r="AC920">
        <v>0</v>
      </c>
      <c r="AD920">
        <v>0</v>
      </c>
      <c r="AE920">
        <v>1422.83</v>
      </c>
      <c r="AF920">
        <v>0</v>
      </c>
      <c r="AG920">
        <v>0</v>
      </c>
      <c r="AH920">
        <v>0</v>
      </c>
      <c r="AI920">
        <v>1</v>
      </c>
      <c r="AJ920">
        <v>1</v>
      </c>
      <c r="AK920">
        <v>1</v>
      </c>
      <c r="AL920">
        <v>1</v>
      </c>
      <c r="AM920">
        <v>-2</v>
      </c>
      <c r="AN920">
        <v>0</v>
      </c>
      <c r="AO920">
        <v>1</v>
      </c>
      <c r="AP920">
        <v>0</v>
      </c>
      <c r="AQ920">
        <v>0</v>
      </c>
      <c r="AR920">
        <v>0</v>
      </c>
      <c r="AS920" t="s">
        <v>3</v>
      </c>
      <c r="AT920">
        <v>1</v>
      </c>
      <c r="AU920" t="s">
        <v>3</v>
      </c>
      <c r="AV920">
        <v>0</v>
      </c>
      <c r="AW920">
        <v>2</v>
      </c>
      <c r="AX920">
        <v>68621190</v>
      </c>
      <c r="AY920">
        <v>1</v>
      </c>
      <c r="AZ920">
        <v>0</v>
      </c>
      <c r="BA920">
        <v>942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CX920">
        <f>ROUND(Y920*Source!I568,9)</f>
        <v>0.04</v>
      </c>
      <c r="CY920">
        <f t="shared" si="253"/>
        <v>1422.83</v>
      </c>
      <c r="CZ920">
        <f t="shared" si="254"/>
        <v>1422.83</v>
      </c>
      <c r="DA920">
        <f t="shared" si="255"/>
        <v>1</v>
      </c>
      <c r="DB920">
        <f t="shared" si="251"/>
        <v>1422.83</v>
      </c>
      <c r="DC920">
        <f t="shared" si="252"/>
        <v>0</v>
      </c>
      <c r="DD920" t="s">
        <v>3</v>
      </c>
      <c r="DE920" t="s">
        <v>3</v>
      </c>
      <c r="DF920">
        <f t="shared" si="225"/>
        <v>56.91</v>
      </c>
      <c r="DG920">
        <f t="shared" si="226"/>
        <v>0</v>
      </c>
      <c r="DH920">
        <f t="shared" si="235"/>
        <v>0</v>
      </c>
      <c r="DI920">
        <f t="shared" si="227"/>
        <v>0</v>
      </c>
      <c r="DJ920">
        <f t="shared" si="256"/>
        <v>56.91</v>
      </c>
      <c r="DK920">
        <v>0</v>
      </c>
      <c r="DL920" t="s">
        <v>3</v>
      </c>
      <c r="DM920">
        <v>0</v>
      </c>
      <c r="DN920" t="s">
        <v>3</v>
      </c>
      <c r="DO920">
        <v>0</v>
      </c>
    </row>
    <row r="921" spans="1:119" x14ac:dyDescent="0.2">
      <c r="A921">
        <f>ROW(Source!A568)</f>
        <v>568</v>
      </c>
      <c r="B921">
        <v>68582722</v>
      </c>
      <c r="C921">
        <v>68587435</v>
      </c>
      <c r="D921">
        <v>68305068</v>
      </c>
      <c r="E921">
        <v>1</v>
      </c>
      <c r="F921">
        <v>1</v>
      </c>
      <c r="G921">
        <v>33</v>
      </c>
      <c r="H921">
        <v>3</v>
      </c>
      <c r="I921" t="s">
        <v>2746</v>
      </c>
      <c r="J921" t="s">
        <v>2747</v>
      </c>
      <c r="K921" t="s">
        <v>2748</v>
      </c>
      <c r="L921">
        <v>1346</v>
      </c>
      <c r="N921">
        <v>1009</v>
      </c>
      <c r="O921" t="s">
        <v>529</v>
      </c>
      <c r="P921" t="s">
        <v>529</v>
      </c>
      <c r="Q921">
        <v>1</v>
      </c>
      <c r="W921">
        <v>0</v>
      </c>
      <c r="X921">
        <v>637595895</v>
      </c>
      <c r="Y921">
        <f t="shared" si="250"/>
        <v>0.25</v>
      </c>
      <c r="AA921">
        <v>97.11</v>
      </c>
      <c r="AB921">
        <v>0</v>
      </c>
      <c r="AC921">
        <v>0</v>
      </c>
      <c r="AD921">
        <v>0</v>
      </c>
      <c r="AE921">
        <v>97.11</v>
      </c>
      <c r="AF921">
        <v>0</v>
      </c>
      <c r="AG921">
        <v>0</v>
      </c>
      <c r="AH921">
        <v>0</v>
      </c>
      <c r="AI921">
        <v>1</v>
      </c>
      <c r="AJ921">
        <v>1</v>
      </c>
      <c r="AK921">
        <v>1</v>
      </c>
      <c r="AL921">
        <v>1</v>
      </c>
      <c r="AM921">
        <v>-2</v>
      </c>
      <c r="AN921">
        <v>0</v>
      </c>
      <c r="AO921">
        <v>1</v>
      </c>
      <c r="AP921">
        <v>0</v>
      </c>
      <c r="AQ921">
        <v>0</v>
      </c>
      <c r="AR921">
        <v>0</v>
      </c>
      <c r="AS921" t="s">
        <v>3</v>
      </c>
      <c r="AT921">
        <v>0.25</v>
      </c>
      <c r="AU921" t="s">
        <v>3</v>
      </c>
      <c r="AV921">
        <v>0</v>
      </c>
      <c r="AW921">
        <v>2</v>
      </c>
      <c r="AX921">
        <v>68621191</v>
      </c>
      <c r="AY921">
        <v>1</v>
      </c>
      <c r="AZ921">
        <v>0</v>
      </c>
      <c r="BA921">
        <v>943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CX921">
        <f>ROUND(Y921*Source!I568,9)</f>
        <v>0.01</v>
      </c>
      <c r="CY921">
        <f t="shared" si="253"/>
        <v>97.11</v>
      </c>
      <c r="CZ921">
        <f t="shared" si="254"/>
        <v>97.11</v>
      </c>
      <c r="DA921">
        <f t="shared" si="255"/>
        <v>1</v>
      </c>
      <c r="DB921">
        <f t="shared" si="251"/>
        <v>24.28</v>
      </c>
      <c r="DC921">
        <f t="shared" si="252"/>
        <v>0</v>
      </c>
      <c r="DD921" t="s">
        <v>3</v>
      </c>
      <c r="DE921" t="s">
        <v>3</v>
      </c>
      <c r="DF921">
        <f t="shared" si="225"/>
        <v>0.97</v>
      </c>
      <c r="DG921">
        <f t="shared" si="226"/>
        <v>0</v>
      </c>
      <c r="DH921">
        <f t="shared" si="235"/>
        <v>0</v>
      </c>
      <c r="DI921">
        <f t="shared" si="227"/>
        <v>0</v>
      </c>
      <c r="DJ921">
        <f t="shared" si="256"/>
        <v>0.97</v>
      </c>
      <c r="DK921">
        <v>0</v>
      </c>
      <c r="DL921" t="s">
        <v>3</v>
      </c>
      <c r="DM921">
        <v>0</v>
      </c>
      <c r="DN921" t="s">
        <v>3</v>
      </c>
      <c r="DO921">
        <v>0</v>
      </c>
    </row>
    <row r="922" spans="1:119" x14ac:dyDescent="0.2">
      <c r="A922">
        <f>ROW(Source!A568)</f>
        <v>568</v>
      </c>
      <c r="B922">
        <v>68582722</v>
      </c>
      <c r="C922">
        <v>68587435</v>
      </c>
      <c r="D922">
        <v>68300824</v>
      </c>
      <c r="E922">
        <v>33</v>
      </c>
      <c r="F922">
        <v>1</v>
      </c>
      <c r="G922">
        <v>33</v>
      </c>
      <c r="H922">
        <v>3</v>
      </c>
      <c r="I922" t="s">
        <v>2749</v>
      </c>
      <c r="J922" t="s">
        <v>2754</v>
      </c>
      <c r="K922" t="s">
        <v>2750</v>
      </c>
      <c r="L922">
        <v>1348</v>
      </c>
      <c r="N922">
        <v>1009</v>
      </c>
      <c r="O922" t="s">
        <v>550</v>
      </c>
      <c r="P922" t="s">
        <v>550</v>
      </c>
      <c r="Q922">
        <v>1000</v>
      </c>
      <c r="W922">
        <v>0</v>
      </c>
      <c r="X922">
        <v>-1136546794</v>
      </c>
      <c r="Y922">
        <f t="shared" si="250"/>
        <v>1.6000000000000001E-6</v>
      </c>
      <c r="AA922">
        <v>55951.6</v>
      </c>
      <c r="AB922">
        <v>0</v>
      </c>
      <c r="AC922">
        <v>0</v>
      </c>
      <c r="AD922">
        <v>0</v>
      </c>
      <c r="AE922">
        <v>55951.6</v>
      </c>
      <c r="AF922">
        <v>0</v>
      </c>
      <c r="AG922">
        <v>0</v>
      </c>
      <c r="AH922">
        <v>0</v>
      </c>
      <c r="AI922">
        <v>1</v>
      </c>
      <c r="AJ922">
        <v>1</v>
      </c>
      <c r="AK922">
        <v>1</v>
      </c>
      <c r="AL922">
        <v>1</v>
      </c>
      <c r="AM922">
        <v>-2</v>
      </c>
      <c r="AN922">
        <v>0</v>
      </c>
      <c r="AO922">
        <v>1</v>
      </c>
      <c r="AP922">
        <v>0</v>
      </c>
      <c r="AQ922">
        <v>0</v>
      </c>
      <c r="AR922">
        <v>0</v>
      </c>
      <c r="AS922" t="s">
        <v>3</v>
      </c>
      <c r="AT922">
        <v>1.6000000000000001E-6</v>
      </c>
      <c r="AU922" t="s">
        <v>3</v>
      </c>
      <c r="AV922">
        <v>0</v>
      </c>
      <c r="AW922">
        <v>2</v>
      </c>
      <c r="AX922">
        <v>68621194</v>
      </c>
      <c r="AY922">
        <v>2</v>
      </c>
      <c r="AZ922">
        <v>22528</v>
      </c>
      <c r="BA922">
        <v>944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CX922">
        <f>ROUND(Y922*Source!I568,9)</f>
        <v>6.4000000000000004E-8</v>
      </c>
      <c r="CY922">
        <f t="shared" si="253"/>
        <v>55951.6</v>
      </c>
      <c r="CZ922">
        <f t="shared" si="254"/>
        <v>55951.6</v>
      </c>
      <c r="DA922">
        <f t="shared" si="255"/>
        <v>1</v>
      </c>
      <c r="DB922">
        <f t="shared" si="251"/>
        <v>0.09</v>
      </c>
      <c r="DC922">
        <f t="shared" si="252"/>
        <v>0</v>
      </c>
      <c r="DD922" t="s">
        <v>3</v>
      </c>
      <c r="DE922" t="s">
        <v>3</v>
      </c>
      <c r="DF922">
        <f t="shared" si="225"/>
        <v>0</v>
      </c>
      <c r="DG922">
        <f t="shared" si="226"/>
        <v>0</v>
      </c>
      <c r="DH922">
        <f t="shared" si="235"/>
        <v>0</v>
      </c>
      <c r="DI922">
        <f t="shared" si="227"/>
        <v>0</v>
      </c>
      <c r="DJ922">
        <f t="shared" si="256"/>
        <v>0</v>
      </c>
      <c r="DK922">
        <v>0</v>
      </c>
      <c r="DL922" t="s">
        <v>3</v>
      </c>
      <c r="DM922">
        <v>0</v>
      </c>
      <c r="DN922" t="s">
        <v>3</v>
      </c>
      <c r="DO922">
        <v>0</v>
      </c>
    </row>
    <row r="923" spans="1:119" x14ac:dyDescent="0.2">
      <c r="A923">
        <f>ROW(Source!A568)</f>
        <v>568</v>
      </c>
      <c r="B923">
        <v>68582722</v>
      </c>
      <c r="C923">
        <v>68587435</v>
      </c>
      <c r="D923">
        <v>68305308</v>
      </c>
      <c r="E923">
        <v>1</v>
      </c>
      <c r="F923">
        <v>1</v>
      </c>
      <c r="G923">
        <v>33</v>
      </c>
      <c r="H923">
        <v>3</v>
      </c>
      <c r="I923" t="s">
        <v>2185</v>
      </c>
      <c r="J923" t="s">
        <v>2186</v>
      </c>
      <c r="K923" t="s">
        <v>2187</v>
      </c>
      <c r="L923">
        <v>1339</v>
      </c>
      <c r="N923">
        <v>1007</v>
      </c>
      <c r="O923" t="s">
        <v>666</v>
      </c>
      <c r="P923" t="s">
        <v>666</v>
      </c>
      <c r="Q923">
        <v>1</v>
      </c>
      <c r="W923">
        <v>0</v>
      </c>
      <c r="X923">
        <v>1035632843</v>
      </c>
      <c r="Y923">
        <f t="shared" si="250"/>
        <v>0.47</v>
      </c>
      <c r="AA923">
        <v>42.44</v>
      </c>
      <c r="AB923">
        <v>0</v>
      </c>
      <c r="AC923">
        <v>0</v>
      </c>
      <c r="AD923">
        <v>0</v>
      </c>
      <c r="AE923">
        <v>42.44</v>
      </c>
      <c r="AF923">
        <v>0</v>
      </c>
      <c r="AG923">
        <v>0</v>
      </c>
      <c r="AH923">
        <v>0</v>
      </c>
      <c r="AI923">
        <v>1</v>
      </c>
      <c r="AJ923">
        <v>1</v>
      </c>
      <c r="AK923">
        <v>1</v>
      </c>
      <c r="AL923">
        <v>1</v>
      </c>
      <c r="AM923">
        <v>-2</v>
      </c>
      <c r="AN923">
        <v>0</v>
      </c>
      <c r="AO923">
        <v>1</v>
      </c>
      <c r="AP923">
        <v>0</v>
      </c>
      <c r="AQ923">
        <v>0</v>
      </c>
      <c r="AR923">
        <v>0</v>
      </c>
      <c r="AS923" t="s">
        <v>3</v>
      </c>
      <c r="AT923">
        <v>0.47</v>
      </c>
      <c r="AU923" t="s">
        <v>3</v>
      </c>
      <c r="AV923">
        <v>0</v>
      </c>
      <c r="AW923">
        <v>2</v>
      </c>
      <c r="AX923">
        <v>68621192</v>
      </c>
      <c r="AY923">
        <v>1</v>
      </c>
      <c r="AZ923">
        <v>0</v>
      </c>
      <c r="BA923">
        <v>945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CX923">
        <f>ROUND(Y923*Source!I568,9)</f>
        <v>1.8800000000000001E-2</v>
      </c>
      <c r="CY923">
        <f t="shared" si="253"/>
        <v>42.44</v>
      </c>
      <c r="CZ923">
        <f t="shared" si="254"/>
        <v>42.44</v>
      </c>
      <c r="DA923">
        <f t="shared" si="255"/>
        <v>1</v>
      </c>
      <c r="DB923">
        <f t="shared" si="251"/>
        <v>19.95</v>
      </c>
      <c r="DC923">
        <f t="shared" si="252"/>
        <v>0</v>
      </c>
      <c r="DD923" t="s">
        <v>3</v>
      </c>
      <c r="DE923" t="s">
        <v>3</v>
      </c>
      <c r="DF923">
        <f t="shared" si="225"/>
        <v>0.8</v>
      </c>
      <c r="DG923">
        <f t="shared" si="226"/>
        <v>0</v>
      </c>
      <c r="DH923">
        <f t="shared" si="235"/>
        <v>0</v>
      </c>
      <c r="DI923">
        <f t="shared" si="227"/>
        <v>0</v>
      </c>
      <c r="DJ923">
        <f t="shared" si="256"/>
        <v>0.8</v>
      </c>
      <c r="DK923">
        <v>0</v>
      </c>
      <c r="DL923" t="s">
        <v>3</v>
      </c>
      <c r="DM923">
        <v>0</v>
      </c>
      <c r="DN923" t="s">
        <v>3</v>
      </c>
      <c r="DO923">
        <v>0</v>
      </c>
    </row>
    <row r="924" spans="1:119" x14ac:dyDescent="0.2">
      <c r="A924">
        <f>ROW(Source!A568)</f>
        <v>568</v>
      </c>
      <c r="B924">
        <v>68582722</v>
      </c>
      <c r="C924">
        <v>68587435</v>
      </c>
      <c r="D924">
        <v>68305365</v>
      </c>
      <c r="E924">
        <v>1</v>
      </c>
      <c r="F924">
        <v>1</v>
      </c>
      <c r="G924">
        <v>33</v>
      </c>
      <c r="H924">
        <v>3</v>
      </c>
      <c r="I924" t="s">
        <v>2751</v>
      </c>
      <c r="J924" t="s">
        <v>2752</v>
      </c>
      <c r="K924" t="s">
        <v>2753</v>
      </c>
      <c r="L924">
        <v>1346</v>
      </c>
      <c r="N924">
        <v>1009</v>
      </c>
      <c r="O924" t="s">
        <v>529</v>
      </c>
      <c r="P924" t="s">
        <v>529</v>
      </c>
      <c r="Q924">
        <v>1</v>
      </c>
      <c r="W924">
        <v>0</v>
      </c>
      <c r="X924">
        <v>77821427</v>
      </c>
      <c r="Y924">
        <f t="shared" si="250"/>
        <v>0.25</v>
      </c>
      <c r="AA924">
        <v>494.94</v>
      </c>
      <c r="AB924">
        <v>0</v>
      </c>
      <c r="AC924">
        <v>0</v>
      </c>
      <c r="AD924">
        <v>0</v>
      </c>
      <c r="AE924">
        <v>494.94</v>
      </c>
      <c r="AF924">
        <v>0</v>
      </c>
      <c r="AG924">
        <v>0</v>
      </c>
      <c r="AH924">
        <v>0</v>
      </c>
      <c r="AI924">
        <v>1</v>
      </c>
      <c r="AJ924">
        <v>1</v>
      </c>
      <c r="AK924">
        <v>1</v>
      </c>
      <c r="AL924">
        <v>1</v>
      </c>
      <c r="AM924">
        <v>-2</v>
      </c>
      <c r="AN924">
        <v>0</v>
      </c>
      <c r="AO924">
        <v>1</v>
      </c>
      <c r="AP924">
        <v>0</v>
      </c>
      <c r="AQ924">
        <v>0</v>
      </c>
      <c r="AR924">
        <v>0</v>
      </c>
      <c r="AS924" t="s">
        <v>3</v>
      </c>
      <c r="AT924">
        <v>0.25</v>
      </c>
      <c r="AU924" t="s">
        <v>3</v>
      </c>
      <c r="AV924">
        <v>0</v>
      </c>
      <c r="AW924">
        <v>2</v>
      </c>
      <c r="AX924">
        <v>68621193</v>
      </c>
      <c r="AY924">
        <v>1</v>
      </c>
      <c r="AZ924">
        <v>0</v>
      </c>
      <c r="BA924">
        <v>946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CX924">
        <f>ROUND(Y924*Source!I568,9)</f>
        <v>0.01</v>
      </c>
      <c r="CY924">
        <f t="shared" si="253"/>
        <v>494.94</v>
      </c>
      <c r="CZ924">
        <f t="shared" si="254"/>
        <v>494.94</v>
      </c>
      <c r="DA924">
        <f t="shared" si="255"/>
        <v>1</v>
      </c>
      <c r="DB924">
        <f t="shared" si="251"/>
        <v>123.74</v>
      </c>
      <c r="DC924">
        <f t="shared" si="252"/>
        <v>0</v>
      </c>
      <c r="DD924" t="s">
        <v>3</v>
      </c>
      <c r="DE924" t="s">
        <v>3</v>
      </c>
      <c r="DF924">
        <f t="shared" si="225"/>
        <v>4.95</v>
      </c>
      <c r="DG924">
        <f t="shared" si="226"/>
        <v>0</v>
      </c>
      <c r="DH924">
        <f t="shared" si="235"/>
        <v>0</v>
      </c>
      <c r="DI924">
        <f t="shared" si="227"/>
        <v>0</v>
      </c>
      <c r="DJ924">
        <f t="shared" si="256"/>
        <v>4.95</v>
      </c>
      <c r="DK924">
        <v>0</v>
      </c>
      <c r="DL924" t="s">
        <v>3</v>
      </c>
      <c r="DM924">
        <v>0</v>
      </c>
      <c r="DN924" t="s">
        <v>3</v>
      </c>
      <c r="DO924">
        <v>0</v>
      </c>
    </row>
    <row r="925" spans="1:119" x14ac:dyDescent="0.2">
      <c r="A925">
        <f>ROW(Source!A584)</f>
        <v>584</v>
      </c>
      <c r="B925">
        <v>68582722</v>
      </c>
      <c r="C925">
        <v>68587473</v>
      </c>
      <c r="D925">
        <v>68289694</v>
      </c>
      <c r="E925">
        <v>33</v>
      </c>
      <c r="F925">
        <v>1</v>
      </c>
      <c r="G925">
        <v>33</v>
      </c>
      <c r="H925">
        <v>1</v>
      </c>
      <c r="I925" t="s">
        <v>2072</v>
      </c>
      <c r="J925" t="s">
        <v>3</v>
      </c>
      <c r="K925" t="s">
        <v>2073</v>
      </c>
      <c r="L925">
        <v>1191</v>
      </c>
      <c r="N925">
        <v>1013</v>
      </c>
      <c r="O925" t="s">
        <v>2074</v>
      </c>
      <c r="P925" t="s">
        <v>2074</v>
      </c>
      <c r="Q925">
        <v>1</v>
      </c>
      <c r="W925">
        <v>0</v>
      </c>
      <c r="X925">
        <v>476480486</v>
      </c>
      <c r="Y925">
        <f t="shared" si="250"/>
        <v>148.35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1</v>
      </c>
      <c r="AJ925">
        <v>1</v>
      </c>
      <c r="AK925">
        <v>1</v>
      </c>
      <c r="AL925">
        <v>1</v>
      </c>
      <c r="AM925">
        <v>-2</v>
      </c>
      <c r="AN925">
        <v>0</v>
      </c>
      <c r="AO925">
        <v>1</v>
      </c>
      <c r="AP925">
        <v>0</v>
      </c>
      <c r="AQ925">
        <v>0</v>
      </c>
      <c r="AR925">
        <v>0</v>
      </c>
      <c r="AS925" t="s">
        <v>3</v>
      </c>
      <c r="AT925">
        <v>148.35</v>
      </c>
      <c r="AU925" t="s">
        <v>3</v>
      </c>
      <c r="AV925">
        <v>1</v>
      </c>
      <c r="AW925">
        <v>2</v>
      </c>
      <c r="AX925">
        <v>68621198</v>
      </c>
      <c r="AY925">
        <v>1</v>
      </c>
      <c r="AZ925">
        <v>0</v>
      </c>
      <c r="BA925">
        <v>950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CX925">
        <f>ROUND(Y925*Source!I584,9)</f>
        <v>5.9340000000000002</v>
      </c>
      <c r="CY925">
        <f>AD925</f>
        <v>0</v>
      </c>
      <c r="CZ925">
        <f>AH925</f>
        <v>0</v>
      </c>
      <c r="DA925">
        <f>AL925</f>
        <v>1</v>
      </c>
      <c r="DB925">
        <f t="shared" si="251"/>
        <v>0</v>
      </c>
      <c r="DC925">
        <f t="shared" si="252"/>
        <v>0</v>
      </c>
      <c r="DD925" t="s">
        <v>3</v>
      </c>
      <c r="DE925" t="s">
        <v>3</v>
      </c>
      <c r="DF925">
        <f t="shared" si="225"/>
        <v>0</v>
      </c>
      <c r="DG925">
        <f t="shared" si="226"/>
        <v>0</v>
      </c>
      <c r="DH925">
        <f t="shared" si="235"/>
        <v>0</v>
      </c>
      <c r="DI925">
        <f t="shared" si="227"/>
        <v>0</v>
      </c>
      <c r="DJ925">
        <f>DI925</f>
        <v>0</v>
      </c>
      <c r="DK925">
        <v>0</v>
      </c>
      <c r="DL925" t="s">
        <v>3</v>
      </c>
      <c r="DM925">
        <v>0</v>
      </c>
      <c r="DN925" t="s">
        <v>3</v>
      </c>
      <c r="DO925">
        <v>0</v>
      </c>
    </row>
    <row r="926" spans="1:119" x14ac:dyDescent="0.2">
      <c r="A926">
        <f>ROW(Source!A584)</f>
        <v>584</v>
      </c>
      <c r="B926">
        <v>68582722</v>
      </c>
      <c r="C926">
        <v>68587473</v>
      </c>
      <c r="D926">
        <v>68302737</v>
      </c>
      <c r="E926">
        <v>1</v>
      </c>
      <c r="F926">
        <v>1</v>
      </c>
      <c r="G926">
        <v>33</v>
      </c>
      <c r="H926">
        <v>2</v>
      </c>
      <c r="I926" t="s">
        <v>2737</v>
      </c>
      <c r="J926" t="s">
        <v>2738</v>
      </c>
      <c r="K926" t="s">
        <v>2739</v>
      </c>
      <c r="L926">
        <v>1368</v>
      </c>
      <c r="N926">
        <v>1011</v>
      </c>
      <c r="O926" t="s">
        <v>341</v>
      </c>
      <c r="P926" t="s">
        <v>341</v>
      </c>
      <c r="Q926">
        <v>1</v>
      </c>
      <c r="W926">
        <v>0</v>
      </c>
      <c r="X926">
        <v>-357945445</v>
      </c>
      <c r="Y926">
        <f t="shared" si="250"/>
        <v>8.6999999999999993</v>
      </c>
      <c r="AA926">
        <v>0</v>
      </c>
      <c r="AB926">
        <v>1308.4000000000001</v>
      </c>
      <c r="AC926">
        <v>880.79</v>
      </c>
      <c r="AD926">
        <v>0</v>
      </c>
      <c r="AE926">
        <v>0</v>
      </c>
      <c r="AF926">
        <v>1308.4000000000001</v>
      </c>
      <c r="AG926">
        <v>880.79</v>
      </c>
      <c r="AH926">
        <v>0</v>
      </c>
      <c r="AI926">
        <v>1</v>
      </c>
      <c r="AJ926">
        <v>1</v>
      </c>
      <c r="AK926">
        <v>1</v>
      </c>
      <c r="AL926">
        <v>1</v>
      </c>
      <c r="AM926">
        <v>-2</v>
      </c>
      <c r="AN926">
        <v>0</v>
      </c>
      <c r="AO926">
        <v>1</v>
      </c>
      <c r="AP926">
        <v>0</v>
      </c>
      <c r="AQ926">
        <v>0</v>
      </c>
      <c r="AR926">
        <v>0</v>
      </c>
      <c r="AS926" t="s">
        <v>3</v>
      </c>
      <c r="AT926">
        <v>8.6999999999999993</v>
      </c>
      <c r="AU926" t="s">
        <v>3</v>
      </c>
      <c r="AV926">
        <v>0</v>
      </c>
      <c r="AW926">
        <v>2</v>
      </c>
      <c r="AX926">
        <v>68621199</v>
      </c>
      <c r="AY926">
        <v>1</v>
      </c>
      <c r="AZ926">
        <v>0</v>
      </c>
      <c r="BA926">
        <v>951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CX926">
        <f>ROUND(Y926*Source!I584,9)</f>
        <v>0.34799999999999998</v>
      </c>
      <c r="CY926">
        <f>AB926</f>
        <v>1308.4000000000001</v>
      </c>
      <c r="CZ926">
        <f>AF926</f>
        <v>1308.4000000000001</v>
      </c>
      <c r="DA926">
        <f>AJ926</f>
        <v>1</v>
      </c>
      <c r="DB926">
        <f t="shared" si="251"/>
        <v>11383.08</v>
      </c>
      <c r="DC926">
        <f t="shared" si="252"/>
        <v>7662.87</v>
      </c>
      <c r="DD926" t="s">
        <v>3</v>
      </c>
      <c r="DE926" t="s">
        <v>3</v>
      </c>
      <c r="DF926">
        <f t="shared" si="225"/>
        <v>0</v>
      </c>
      <c r="DG926">
        <f t="shared" si="226"/>
        <v>455.32</v>
      </c>
      <c r="DH926">
        <f t="shared" si="235"/>
        <v>306.51</v>
      </c>
      <c r="DI926">
        <f t="shared" si="227"/>
        <v>0</v>
      </c>
      <c r="DJ926">
        <f>DG926</f>
        <v>455.32</v>
      </c>
      <c r="DK926">
        <v>0</v>
      </c>
      <c r="DL926" t="s">
        <v>3</v>
      </c>
      <c r="DM926">
        <v>0</v>
      </c>
      <c r="DN926" t="s">
        <v>3</v>
      </c>
      <c r="DO926">
        <v>0</v>
      </c>
    </row>
    <row r="927" spans="1:119" x14ac:dyDescent="0.2">
      <c r="A927">
        <f>ROW(Source!A584)</f>
        <v>584</v>
      </c>
      <c r="B927">
        <v>68582722</v>
      </c>
      <c r="C927">
        <v>68587473</v>
      </c>
      <c r="D927">
        <v>68304431</v>
      </c>
      <c r="E927">
        <v>1</v>
      </c>
      <c r="F927">
        <v>1</v>
      </c>
      <c r="G927">
        <v>33</v>
      </c>
      <c r="H927">
        <v>3</v>
      </c>
      <c r="I927" t="s">
        <v>2740</v>
      </c>
      <c r="J927" t="s">
        <v>2741</v>
      </c>
      <c r="K927" t="s">
        <v>2742</v>
      </c>
      <c r="L927">
        <v>1346</v>
      </c>
      <c r="N927">
        <v>1009</v>
      </c>
      <c r="O927" t="s">
        <v>529</v>
      </c>
      <c r="P927" t="s">
        <v>529</v>
      </c>
      <c r="Q927">
        <v>1</v>
      </c>
      <c r="W927">
        <v>0</v>
      </c>
      <c r="X927">
        <v>-847038330</v>
      </c>
      <c r="Y927">
        <f t="shared" si="250"/>
        <v>0.38</v>
      </c>
      <c r="AA927">
        <v>158.5</v>
      </c>
      <c r="AB927">
        <v>0</v>
      </c>
      <c r="AC927">
        <v>0</v>
      </c>
      <c r="AD927">
        <v>0</v>
      </c>
      <c r="AE927">
        <v>158.5</v>
      </c>
      <c r="AF927">
        <v>0</v>
      </c>
      <c r="AG927">
        <v>0</v>
      </c>
      <c r="AH927">
        <v>0</v>
      </c>
      <c r="AI927">
        <v>1</v>
      </c>
      <c r="AJ927">
        <v>1</v>
      </c>
      <c r="AK927">
        <v>1</v>
      </c>
      <c r="AL927">
        <v>1</v>
      </c>
      <c r="AM927">
        <v>-2</v>
      </c>
      <c r="AN927">
        <v>0</v>
      </c>
      <c r="AO927">
        <v>1</v>
      </c>
      <c r="AP927">
        <v>0</v>
      </c>
      <c r="AQ927">
        <v>0</v>
      </c>
      <c r="AR927">
        <v>0</v>
      </c>
      <c r="AS927" t="s">
        <v>3</v>
      </c>
      <c r="AT927">
        <v>0.38</v>
      </c>
      <c r="AU927" t="s">
        <v>3</v>
      </c>
      <c r="AV927">
        <v>0</v>
      </c>
      <c r="AW927">
        <v>2</v>
      </c>
      <c r="AX927">
        <v>68621201</v>
      </c>
      <c r="AY927">
        <v>1</v>
      </c>
      <c r="AZ927">
        <v>0</v>
      </c>
      <c r="BA927">
        <v>953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CX927">
        <f>ROUND(Y927*Source!I584,9)</f>
        <v>1.52E-2</v>
      </c>
      <c r="CY927">
        <f t="shared" ref="CY927:CY933" si="257">AA927</f>
        <v>158.5</v>
      </c>
      <c r="CZ927">
        <f t="shared" ref="CZ927:CZ933" si="258">AE927</f>
        <v>158.5</v>
      </c>
      <c r="DA927">
        <f t="shared" ref="DA927:DA933" si="259">AI927</f>
        <v>1</v>
      </c>
      <c r="DB927">
        <f t="shared" si="251"/>
        <v>60.23</v>
      </c>
      <c r="DC927">
        <f t="shared" si="252"/>
        <v>0</v>
      </c>
      <c r="DD927" t="s">
        <v>3</v>
      </c>
      <c r="DE927" t="s">
        <v>3</v>
      </c>
      <c r="DF927">
        <f t="shared" si="225"/>
        <v>2.41</v>
      </c>
      <c r="DG927">
        <f t="shared" si="226"/>
        <v>0</v>
      </c>
      <c r="DH927">
        <f t="shared" si="235"/>
        <v>0</v>
      </c>
      <c r="DI927">
        <f t="shared" si="227"/>
        <v>0</v>
      </c>
      <c r="DJ927">
        <f t="shared" ref="DJ927:DJ933" si="260">DF927</f>
        <v>2.41</v>
      </c>
      <c r="DK927">
        <v>0</v>
      </c>
      <c r="DL927" t="s">
        <v>3</v>
      </c>
      <c r="DM927">
        <v>0</v>
      </c>
      <c r="DN927" t="s">
        <v>3</v>
      </c>
      <c r="DO927">
        <v>0</v>
      </c>
    </row>
    <row r="928" spans="1:119" x14ac:dyDescent="0.2">
      <c r="A928">
        <f>ROW(Source!A584)</f>
        <v>584</v>
      </c>
      <c r="B928">
        <v>68582722</v>
      </c>
      <c r="C928">
        <v>68587473</v>
      </c>
      <c r="D928">
        <v>68304354</v>
      </c>
      <c r="E928">
        <v>1</v>
      </c>
      <c r="F928">
        <v>1</v>
      </c>
      <c r="G928">
        <v>33</v>
      </c>
      <c r="H928">
        <v>3</v>
      </c>
      <c r="I928" t="s">
        <v>2114</v>
      </c>
      <c r="J928" t="s">
        <v>2115</v>
      </c>
      <c r="K928" t="s">
        <v>2116</v>
      </c>
      <c r="L928">
        <v>1348</v>
      </c>
      <c r="N928">
        <v>1009</v>
      </c>
      <c r="O928" t="s">
        <v>550</v>
      </c>
      <c r="P928" t="s">
        <v>550</v>
      </c>
      <c r="Q928">
        <v>1000</v>
      </c>
      <c r="W928">
        <v>0</v>
      </c>
      <c r="X928">
        <v>-1144336120</v>
      </c>
      <c r="Y928">
        <f t="shared" si="250"/>
        <v>5.9000000000000003E-4</v>
      </c>
      <c r="AA928">
        <v>263734.13</v>
      </c>
      <c r="AB928">
        <v>0</v>
      </c>
      <c r="AC928">
        <v>0</v>
      </c>
      <c r="AD928">
        <v>0</v>
      </c>
      <c r="AE928">
        <v>263734.13</v>
      </c>
      <c r="AF928">
        <v>0</v>
      </c>
      <c r="AG928">
        <v>0</v>
      </c>
      <c r="AH928">
        <v>0</v>
      </c>
      <c r="AI928">
        <v>1</v>
      </c>
      <c r="AJ928">
        <v>1</v>
      </c>
      <c r="AK928">
        <v>1</v>
      </c>
      <c r="AL928">
        <v>1</v>
      </c>
      <c r="AM928">
        <v>-2</v>
      </c>
      <c r="AN928">
        <v>0</v>
      </c>
      <c r="AO928">
        <v>1</v>
      </c>
      <c r="AP928">
        <v>0</v>
      </c>
      <c r="AQ928">
        <v>0</v>
      </c>
      <c r="AR928">
        <v>0</v>
      </c>
      <c r="AS928" t="s">
        <v>3</v>
      </c>
      <c r="AT928">
        <v>5.9000000000000003E-4</v>
      </c>
      <c r="AU928" t="s">
        <v>3</v>
      </c>
      <c r="AV928">
        <v>0</v>
      </c>
      <c r="AW928">
        <v>2</v>
      </c>
      <c r="AX928">
        <v>68621202</v>
      </c>
      <c r="AY928">
        <v>1</v>
      </c>
      <c r="AZ928">
        <v>0</v>
      </c>
      <c r="BA928">
        <v>954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CX928">
        <f>ROUND(Y928*Source!I584,9)</f>
        <v>2.3600000000000001E-5</v>
      </c>
      <c r="CY928">
        <f t="shared" si="257"/>
        <v>263734.13</v>
      </c>
      <c r="CZ928">
        <f t="shared" si="258"/>
        <v>263734.13</v>
      </c>
      <c r="DA928">
        <f t="shared" si="259"/>
        <v>1</v>
      </c>
      <c r="DB928">
        <f t="shared" si="251"/>
        <v>155.6</v>
      </c>
      <c r="DC928">
        <f t="shared" si="252"/>
        <v>0</v>
      </c>
      <c r="DD928" t="s">
        <v>3</v>
      </c>
      <c r="DE928" t="s">
        <v>3</v>
      </c>
      <c r="DF928">
        <f t="shared" si="225"/>
        <v>6.22</v>
      </c>
      <c r="DG928">
        <f t="shared" si="226"/>
        <v>0</v>
      </c>
      <c r="DH928">
        <f t="shared" si="235"/>
        <v>0</v>
      </c>
      <c r="DI928">
        <f t="shared" si="227"/>
        <v>0</v>
      </c>
      <c r="DJ928">
        <f t="shared" si="260"/>
        <v>6.22</v>
      </c>
      <c r="DK928">
        <v>0</v>
      </c>
      <c r="DL928" t="s">
        <v>3</v>
      </c>
      <c r="DM928">
        <v>0</v>
      </c>
      <c r="DN928" t="s">
        <v>3</v>
      </c>
      <c r="DO928">
        <v>0</v>
      </c>
    </row>
    <row r="929" spans="1:119" x14ac:dyDescent="0.2">
      <c r="A929">
        <f>ROW(Source!A584)</f>
        <v>584</v>
      </c>
      <c r="B929">
        <v>68582722</v>
      </c>
      <c r="C929">
        <v>68587473</v>
      </c>
      <c r="D929">
        <v>68304383</v>
      </c>
      <c r="E929">
        <v>1</v>
      </c>
      <c r="F929">
        <v>1</v>
      </c>
      <c r="G929">
        <v>33</v>
      </c>
      <c r="H929">
        <v>3</v>
      </c>
      <c r="I929" t="s">
        <v>2743</v>
      </c>
      <c r="J929" t="s">
        <v>2744</v>
      </c>
      <c r="K929" t="s">
        <v>2745</v>
      </c>
      <c r="L929">
        <v>1355</v>
      </c>
      <c r="N929">
        <v>1010</v>
      </c>
      <c r="O929" t="s">
        <v>91</v>
      </c>
      <c r="P929" t="s">
        <v>91</v>
      </c>
      <c r="Q929">
        <v>100</v>
      </c>
      <c r="W929">
        <v>0</v>
      </c>
      <c r="X929">
        <v>-54672701</v>
      </c>
      <c r="Y929">
        <f t="shared" si="250"/>
        <v>0.69</v>
      </c>
      <c r="AA929">
        <v>1422.83</v>
      </c>
      <c r="AB929">
        <v>0</v>
      </c>
      <c r="AC929">
        <v>0</v>
      </c>
      <c r="AD929">
        <v>0</v>
      </c>
      <c r="AE929">
        <v>1422.83</v>
      </c>
      <c r="AF929">
        <v>0</v>
      </c>
      <c r="AG929">
        <v>0</v>
      </c>
      <c r="AH929">
        <v>0</v>
      </c>
      <c r="AI929">
        <v>1</v>
      </c>
      <c r="AJ929">
        <v>1</v>
      </c>
      <c r="AK929">
        <v>1</v>
      </c>
      <c r="AL929">
        <v>1</v>
      </c>
      <c r="AM929">
        <v>-2</v>
      </c>
      <c r="AN929">
        <v>0</v>
      </c>
      <c r="AO929">
        <v>1</v>
      </c>
      <c r="AP929">
        <v>0</v>
      </c>
      <c r="AQ929">
        <v>0</v>
      </c>
      <c r="AR929">
        <v>0</v>
      </c>
      <c r="AS929" t="s">
        <v>3</v>
      </c>
      <c r="AT929">
        <v>0.69</v>
      </c>
      <c r="AU929" t="s">
        <v>3</v>
      </c>
      <c r="AV929">
        <v>0</v>
      </c>
      <c r="AW929">
        <v>2</v>
      </c>
      <c r="AX929">
        <v>68621203</v>
      </c>
      <c r="AY929">
        <v>1</v>
      </c>
      <c r="AZ929">
        <v>0</v>
      </c>
      <c r="BA929">
        <v>955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CX929">
        <f>ROUND(Y929*Source!I584,9)</f>
        <v>2.76E-2</v>
      </c>
      <c r="CY929">
        <f t="shared" si="257"/>
        <v>1422.83</v>
      </c>
      <c r="CZ929">
        <f t="shared" si="258"/>
        <v>1422.83</v>
      </c>
      <c r="DA929">
        <f t="shared" si="259"/>
        <v>1</v>
      </c>
      <c r="DB929">
        <f t="shared" si="251"/>
        <v>981.75</v>
      </c>
      <c r="DC929">
        <f t="shared" si="252"/>
        <v>0</v>
      </c>
      <c r="DD929" t="s">
        <v>3</v>
      </c>
      <c r="DE929" t="s">
        <v>3</v>
      </c>
      <c r="DF929">
        <f t="shared" si="225"/>
        <v>39.270000000000003</v>
      </c>
      <c r="DG929">
        <f t="shared" si="226"/>
        <v>0</v>
      </c>
      <c r="DH929">
        <f t="shared" si="235"/>
        <v>0</v>
      </c>
      <c r="DI929">
        <f t="shared" si="227"/>
        <v>0</v>
      </c>
      <c r="DJ929">
        <f t="shared" si="260"/>
        <v>39.270000000000003</v>
      </c>
      <c r="DK929">
        <v>0</v>
      </c>
      <c r="DL929" t="s">
        <v>3</v>
      </c>
      <c r="DM929">
        <v>0</v>
      </c>
      <c r="DN929" t="s">
        <v>3</v>
      </c>
      <c r="DO929">
        <v>0</v>
      </c>
    </row>
    <row r="930" spans="1:119" x14ac:dyDescent="0.2">
      <c r="A930">
        <f>ROW(Source!A584)</f>
        <v>584</v>
      </c>
      <c r="B930">
        <v>68582722</v>
      </c>
      <c r="C930">
        <v>68587473</v>
      </c>
      <c r="D930">
        <v>68305068</v>
      </c>
      <c r="E930">
        <v>1</v>
      </c>
      <c r="F930">
        <v>1</v>
      </c>
      <c r="G930">
        <v>33</v>
      </c>
      <c r="H930">
        <v>3</v>
      </c>
      <c r="I930" t="s">
        <v>2746</v>
      </c>
      <c r="J930" t="s">
        <v>2747</v>
      </c>
      <c r="K930" t="s">
        <v>2748</v>
      </c>
      <c r="L930">
        <v>1346</v>
      </c>
      <c r="N930">
        <v>1009</v>
      </c>
      <c r="O930" t="s">
        <v>529</v>
      </c>
      <c r="P930" t="s">
        <v>529</v>
      </c>
      <c r="Q930">
        <v>1</v>
      </c>
      <c r="W930">
        <v>0</v>
      </c>
      <c r="X930">
        <v>637595895</v>
      </c>
      <c r="Y930">
        <f t="shared" si="250"/>
        <v>0.25</v>
      </c>
      <c r="AA930">
        <v>97.11</v>
      </c>
      <c r="AB930">
        <v>0</v>
      </c>
      <c r="AC930">
        <v>0</v>
      </c>
      <c r="AD930">
        <v>0</v>
      </c>
      <c r="AE930">
        <v>97.11</v>
      </c>
      <c r="AF930">
        <v>0</v>
      </c>
      <c r="AG930">
        <v>0</v>
      </c>
      <c r="AH930">
        <v>0</v>
      </c>
      <c r="AI930">
        <v>1</v>
      </c>
      <c r="AJ930">
        <v>1</v>
      </c>
      <c r="AK930">
        <v>1</v>
      </c>
      <c r="AL930">
        <v>1</v>
      </c>
      <c r="AM930">
        <v>-2</v>
      </c>
      <c r="AN930">
        <v>0</v>
      </c>
      <c r="AO930">
        <v>1</v>
      </c>
      <c r="AP930">
        <v>0</v>
      </c>
      <c r="AQ930">
        <v>0</v>
      </c>
      <c r="AR930">
        <v>0</v>
      </c>
      <c r="AS930" t="s">
        <v>3</v>
      </c>
      <c r="AT930">
        <v>0.25</v>
      </c>
      <c r="AU930" t="s">
        <v>3</v>
      </c>
      <c r="AV930">
        <v>0</v>
      </c>
      <c r="AW930">
        <v>2</v>
      </c>
      <c r="AX930">
        <v>68621204</v>
      </c>
      <c r="AY930">
        <v>1</v>
      </c>
      <c r="AZ930">
        <v>0</v>
      </c>
      <c r="BA930">
        <v>956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CX930">
        <f>ROUND(Y930*Source!I584,9)</f>
        <v>0.01</v>
      </c>
      <c r="CY930">
        <f t="shared" si="257"/>
        <v>97.11</v>
      </c>
      <c r="CZ930">
        <f t="shared" si="258"/>
        <v>97.11</v>
      </c>
      <c r="DA930">
        <f t="shared" si="259"/>
        <v>1</v>
      </c>
      <c r="DB930">
        <f t="shared" si="251"/>
        <v>24.28</v>
      </c>
      <c r="DC930">
        <f t="shared" si="252"/>
        <v>0</v>
      </c>
      <c r="DD930" t="s">
        <v>3</v>
      </c>
      <c r="DE930" t="s">
        <v>3</v>
      </c>
      <c r="DF930">
        <f t="shared" si="225"/>
        <v>0.97</v>
      </c>
      <c r="DG930">
        <f t="shared" si="226"/>
        <v>0</v>
      </c>
      <c r="DH930">
        <f t="shared" si="235"/>
        <v>0</v>
      </c>
      <c r="DI930">
        <f t="shared" si="227"/>
        <v>0</v>
      </c>
      <c r="DJ930">
        <f t="shared" si="260"/>
        <v>0.97</v>
      </c>
      <c r="DK930">
        <v>0</v>
      </c>
      <c r="DL930" t="s">
        <v>3</v>
      </c>
      <c r="DM930">
        <v>0</v>
      </c>
      <c r="DN930" t="s">
        <v>3</v>
      </c>
      <c r="DO930">
        <v>0</v>
      </c>
    </row>
    <row r="931" spans="1:119" x14ac:dyDescent="0.2">
      <c r="A931">
        <f>ROW(Source!A584)</f>
        <v>584</v>
      </c>
      <c r="B931">
        <v>68582722</v>
      </c>
      <c r="C931">
        <v>68587473</v>
      </c>
      <c r="D931">
        <v>68300824</v>
      </c>
      <c r="E931">
        <v>33</v>
      </c>
      <c r="F931">
        <v>1</v>
      </c>
      <c r="G931">
        <v>33</v>
      </c>
      <c r="H931">
        <v>3</v>
      </c>
      <c r="I931" t="s">
        <v>2749</v>
      </c>
      <c r="J931" t="s">
        <v>2754</v>
      </c>
      <c r="K931" t="s">
        <v>2750</v>
      </c>
      <c r="L931">
        <v>1348</v>
      </c>
      <c r="N931">
        <v>1009</v>
      </c>
      <c r="O931" t="s">
        <v>550</v>
      </c>
      <c r="P931" t="s">
        <v>550</v>
      </c>
      <c r="Q931">
        <v>1000</v>
      </c>
      <c r="W931">
        <v>0</v>
      </c>
      <c r="X931">
        <v>-1136546794</v>
      </c>
      <c r="Y931">
        <f t="shared" si="250"/>
        <v>2.5000000000000002E-6</v>
      </c>
      <c r="AA931">
        <v>55951.6</v>
      </c>
      <c r="AB931">
        <v>0</v>
      </c>
      <c r="AC931">
        <v>0</v>
      </c>
      <c r="AD931">
        <v>0</v>
      </c>
      <c r="AE931">
        <v>55951.6</v>
      </c>
      <c r="AF931">
        <v>0</v>
      </c>
      <c r="AG931">
        <v>0</v>
      </c>
      <c r="AH931">
        <v>0</v>
      </c>
      <c r="AI931">
        <v>1</v>
      </c>
      <c r="AJ931">
        <v>1</v>
      </c>
      <c r="AK931">
        <v>1</v>
      </c>
      <c r="AL931">
        <v>1</v>
      </c>
      <c r="AM931">
        <v>-2</v>
      </c>
      <c r="AN931">
        <v>0</v>
      </c>
      <c r="AO931">
        <v>1</v>
      </c>
      <c r="AP931">
        <v>0</v>
      </c>
      <c r="AQ931">
        <v>0</v>
      </c>
      <c r="AR931">
        <v>0</v>
      </c>
      <c r="AS931" t="s">
        <v>3</v>
      </c>
      <c r="AT931">
        <v>2.5000000000000002E-6</v>
      </c>
      <c r="AU931" t="s">
        <v>3</v>
      </c>
      <c r="AV931">
        <v>0</v>
      </c>
      <c r="AW931">
        <v>2</v>
      </c>
      <c r="AX931">
        <v>68621207</v>
      </c>
      <c r="AY931">
        <v>2</v>
      </c>
      <c r="AZ931">
        <v>22528</v>
      </c>
      <c r="BA931">
        <v>957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CX931">
        <f>ROUND(Y931*Source!I584,9)</f>
        <v>9.9999999999999995E-8</v>
      </c>
      <c r="CY931">
        <f t="shared" si="257"/>
        <v>55951.6</v>
      </c>
      <c r="CZ931">
        <f t="shared" si="258"/>
        <v>55951.6</v>
      </c>
      <c r="DA931">
        <f t="shared" si="259"/>
        <v>1</v>
      </c>
      <c r="DB931">
        <f t="shared" si="251"/>
        <v>0.14000000000000001</v>
      </c>
      <c r="DC931">
        <f t="shared" si="252"/>
        <v>0</v>
      </c>
      <c r="DD931" t="s">
        <v>3</v>
      </c>
      <c r="DE931" t="s">
        <v>3</v>
      </c>
      <c r="DF931">
        <f t="shared" si="225"/>
        <v>0.01</v>
      </c>
      <c r="DG931">
        <f t="shared" si="226"/>
        <v>0</v>
      </c>
      <c r="DH931">
        <f t="shared" si="235"/>
        <v>0</v>
      </c>
      <c r="DI931">
        <f t="shared" si="227"/>
        <v>0</v>
      </c>
      <c r="DJ931">
        <f t="shared" si="260"/>
        <v>0.01</v>
      </c>
      <c r="DK931">
        <v>0</v>
      </c>
      <c r="DL931" t="s">
        <v>3</v>
      </c>
      <c r="DM931">
        <v>0</v>
      </c>
      <c r="DN931" t="s">
        <v>3</v>
      </c>
      <c r="DO931">
        <v>0</v>
      </c>
    </row>
    <row r="932" spans="1:119" x14ac:dyDescent="0.2">
      <c r="A932">
        <f>ROW(Source!A584)</f>
        <v>584</v>
      </c>
      <c r="B932">
        <v>68582722</v>
      </c>
      <c r="C932">
        <v>68587473</v>
      </c>
      <c r="D932">
        <v>68305308</v>
      </c>
      <c r="E932">
        <v>1</v>
      </c>
      <c r="F932">
        <v>1</v>
      </c>
      <c r="G932">
        <v>33</v>
      </c>
      <c r="H932">
        <v>3</v>
      </c>
      <c r="I932" t="s">
        <v>2185</v>
      </c>
      <c r="J932" t="s">
        <v>2186</v>
      </c>
      <c r="K932" t="s">
        <v>2187</v>
      </c>
      <c r="L932">
        <v>1339</v>
      </c>
      <c r="N932">
        <v>1007</v>
      </c>
      <c r="O932" t="s">
        <v>666</v>
      </c>
      <c r="P932" t="s">
        <v>666</v>
      </c>
      <c r="Q932">
        <v>1</v>
      </c>
      <c r="W932">
        <v>0</v>
      </c>
      <c r="X932">
        <v>1035632843</v>
      </c>
      <c r="Y932">
        <f t="shared" si="250"/>
        <v>0.74</v>
      </c>
      <c r="AA932">
        <v>42.44</v>
      </c>
      <c r="AB932">
        <v>0</v>
      </c>
      <c r="AC932">
        <v>0</v>
      </c>
      <c r="AD932">
        <v>0</v>
      </c>
      <c r="AE932">
        <v>42.44</v>
      </c>
      <c r="AF932">
        <v>0</v>
      </c>
      <c r="AG932">
        <v>0</v>
      </c>
      <c r="AH932">
        <v>0</v>
      </c>
      <c r="AI932">
        <v>1</v>
      </c>
      <c r="AJ932">
        <v>1</v>
      </c>
      <c r="AK932">
        <v>1</v>
      </c>
      <c r="AL932">
        <v>1</v>
      </c>
      <c r="AM932">
        <v>-2</v>
      </c>
      <c r="AN932">
        <v>0</v>
      </c>
      <c r="AO932">
        <v>1</v>
      </c>
      <c r="AP932">
        <v>0</v>
      </c>
      <c r="AQ932">
        <v>0</v>
      </c>
      <c r="AR932">
        <v>0</v>
      </c>
      <c r="AS932" t="s">
        <v>3</v>
      </c>
      <c r="AT932">
        <v>0.74</v>
      </c>
      <c r="AU932" t="s">
        <v>3</v>
      </c>
      <c r="AV932">
        <v>0</v>
      </c>
      <c r="AW932">
        <v>2</v>
      </c>
      <c r="AX932">
        <v>68621205</v>
      </c>
      <c r="AY932">
        <v>1</v>
      </c>
      <c r="AZ932">
        <v>0</v>
      </c>
      <c r="BA932">
        <v>958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CX932">
        <f>ROUND(Y932*Source!I584,9)</f>
        <v>2.9600000000000001E-2</v>
      </c>
      <c r="CY932">
        <f t="shared" si="257"/>
        <v>42.44</v>
      </c>
      <c r="CZ932">
        <f t="shared" si="258"/>
        <v>42.44</v>
      </c>
      <c r="DA932">
        <f t="shared" si="259"/>
        <v>1</v>
      </c>
      <c r="DB932">
        <f t="shared" si="251"/>
        <v>31.41</v>
      </c>
      <c r="DC932">
        <f t="shared" si="252"/>
        <v>0</v>
      </c>
      <c r="DD932" t="s">
        <v>3</v>
      </c>
      <c r="DE932" t="s">
        <v>3</v>
      </c>
      <c r="DF932">
        <f t="shared" si="225"/>
        <v>1.26</v>
      </c>
      <c r="DG932">
        <f t="shared" si="226"/>
        <v>0</v>
      </c>
      <c r="DH932">
        <f t="shared" si="235"/>
        <v>0</v>
      </c>
      <c r="DI932">
        <f t="shared" si="227"/>
        <v>0</v>
      </c>
      <c r="DJ932">
        <f t="shared" si="260"/>
        <v>1.26</v>
      </c>
      <c r="DK932">
        <v>0</v>
      </c>
      <c r="DL932" t="s">
        <v>3</v>
      </c>
      <c r="DM932">
        <v>0</v>
      </c>
      <c r="DN932" t="s">
        <v>3</v>
      </c>
      <c r="DO932">
        <v>0</v>
      </c>
    </row>
    <row r="933" spans="1:119" x14ac:dyDescent="0.2">
      <c r="A933">
        <f>ROW(Source!A584)</f>
        <v>584</v>
      </c>
      <c r="B933">
        <v>68582722</v>
      </c>
      <c r="C933">
        <v>68587473</v>
      </c>
      <c r="D933">
        <v>68305365</v>
      </c>
      <c r="E933">
        <v>1</v>
      </c>
      <c r="F933">
        <v>1</v>
      </c>
      <c r="G933">
        <v>33</v>
      </c>
      <c r="H933">
        <v>3</v>
      </c>
      <c r="I933" t="s">
        <v>2751</v>
      </c>
      <c r="J933" t="s">
        <v>2752</v>
      </c>
      <c r="K933" t="s">
        <v>2753</v>
      </c>
      <c r="L933">
        <v>1346</v>
      </c>
      <c r="N933">
        <v>1009</v>
      </c>
      <c r="O933" t="s">
        <v>529</v>
      </c>
      <c r="P933" t="s">
        <v>529</v>
      </c>
      <c r="Q933">
        <v>1</v>
      </c>
      <c r="W933">
        <v>0</v>
      </c>
      <c r="X933">
        <v>77821427</v>
      </c>
      <c r="Y933">
        <f t="shared" si="250"/>
        <v>0.2</v>
      </c>
      <c r="AA933">
        <v>494.94</v>
      </c>
      <c r="AB933">
        <v>0</v>
      </c>
      <c r="AC933">
        <v>0</v>
      </c>
      <c r="AD933">
        <v>0</v>
      </c>
      <c r="AE933">
        <v>494.94</v>
      </c>
      <c r="AF933">
        <v>0</v>
      </c>
      <c r="AG933">
        <v>0</v>
      </c>
      <c r="AH933">
        <v>0</v>
      </c>
      <c r="AI933">
        <v>1</v>
      </c>
      <c r="AJ933">
        <v>1</v>
      </c>
      <c r="AK933">
        <v>1</v>
      </c>
      <c r="AL933">
        <v>1</v>
      </c>
      <c r="AM933">
        <v>-2</v>
      </c>
      <c r="AN933">
        <v>0</v>
      </c>
      <c r="AO933">
        <v>1</v>
      </c>
      <c r="AP933">
        <v>0</v>
      </c>
      <c r="AQ933">
        <v>0</v>
      </c>
      <c r="AR933">
        <v>0</v>
      </c>
      <c r="AS933" t="s">
        <v>3</v>
      </c>
      <c r="AT933">
        <v>0.2</v>
      </c>
      <c r="AU933" t="s">
        <v>3</v>
      </c>
      <c r="AV933">
        <v>0</v>
      </c>
      <c r="AW933">
        <v>2</v>
      </c>
      <c r="AX933">
        <v>68621206</v>
      </c>
      <c r="AY933">
        <v>1</v>
      </c>
      <c r="AZ933">
        <v>0</v>
      </c>
      <c r="BA933">
        <v>959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CX933">
        <f>ROUND(Y933*Source!I584,9)</f>
        <v>8.0000000000000002E-3</v>
      </c>
      <c r="CY933">
        <f t="shared" si="257"/>
        <v>494.94</v>
      </c>
      <c r="CZ933">
        <f t="shared" si="258"/>
        <v>494.94</v>
      </c>
      <c r="DA933">
        <f t="shared" si="259"/>
        <v>1</v>
      </c>
      <c r="DB933">
        <f t="shared" si="251"/>
        <v>98.99</v>
      </c>
      <c r="DC933">
        <f t="shared" si="252"/>
        <v>0</v>
      </c>
      <c r="DD933" t="s">
        <v>3</v>
      </c>
      <c r="DE933" t="s">
        <v>3</v>
      </c>
      <c r="DF933">
        <f t="shared" si="225"/>
        <v>3.96</v>
      </c>
      <c r="DG933">
        <f t="shared" si="226"/>
        <v>0</v>
      </c>
      <c r="DH933">
        <f t="shared" si="235"/>
        <v>0</v>
      </c>
      <c r="DI933">
        <f t="shared" si="227"/>
        <v>0</v>
      </c>
      <c r="DJ933">
        <f t="shared" si="260"/>
        <v>3.96</v>
      </c>
      <c r="DK933">
        <v>0</v>
      </c>
      <c r="DL933" t="s">
        <v>3</v>
      </c>
      <c r="DM933">
        <v>0</v>
      </c>
      <c r="DN933" t="s">
        <v>3</v>
      </c>
      <c r="DO933">
        <v>0</v>
      </c>
    </row>
    <row r="934" spans="1:119" x14ac:dyDescent="0.2">
      <c r="A934">
        <f>ROW(Source!A596)</f>
        <v>596</v>
      </c>
      <c r="B934">
        <v>68582722</v>
      </c>
      <c r="C934">
        <v>68587507</v>
      </c>
      <c r="D934">
        <v>68289694</v>
      </c>
      <c r="E934">
        <v>33</v>
      </c>
      <c r="F934">
        <v>1</v>
      </c>
      <c r="G934">
        <v>33</v>
      </c>
      <c r="H934">
        <v>1</v>
      </c>
      <c r="I934" t="s">
        <v>2072</v>
      </c>
      <c r="J934" t="s">
        <v>3</v>
      </c>
      <c r="K934" t="s">
        <v>2073</v>
      </c>
      <c r="L934">
        <v>1191</v>
      </c>
      <c r="N934">
        <v>1013</v>
      </c>
      <c r="O934" t="s">
        <v>2074</v>
      </c>
      <c r="P934" t="s">
        <v>2074</v>
      </c>
      <c r="Q934">
        <v>1</v>
      </c>
      <c r="W934">
        <v>0</v>
      </c>
      <c r="X934">
        <v>476480486</v>
      </c>
      <c r="Y934">
        <f t="shared" si="250"/>
        <v>120.75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1</v>
      </c>
      <c r="AJ934">
        <v>1</v>
      </c>
      <c r="AK934">
        <v>1</v>
      </c>
      <c r="AL934">
        <v>1</v>
      </c>
      <c r="AM934">
        <v>-2</v>
      </c>
      <c r="AN934">
        <v>0</v>
      </c>
      <c r="AO934">
        <v>1</v>
      </c>
      <c r="AP934">
        <v>0</v>
      </c>
      <c r="AQ934">
        <v>0</v>
      </c>
      <c r="AR934">
        <v>0</v>
      </c>
      <c r="AS934" t="s">
        <v>3</v>
      </c>
      <c r="AT934">
        <v>120.75</v>
      </c>
      <c r="AU934" t="s">
        <v>3</v>
      </c>
      <c r="AV934">
        <v>1</v>
      </c>
      <c r="AW934">
        <v>2</v>
      </c>
      <c r="AX934">
        <v>68621211</v>
      </c>
      <c r="AY934">
        <v>1</v>
      </c>
      <c r="AZ934">
        <v>0</v>
      </c>
      <c r="BA934">
        <v>963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CX934">
        <f>ROUND(Y934*Source!I596,9)</f>
        <v>2.415</v>
      </c>
      <c r="CY934">
        <f>AD934</f>
        <v>0</v>
      </c>
      <c r="CZ934">
        <f>AH934</f>
        <v>0</v>
      </c>
      <c r="DA934">
        <f>AL934</f>
        <v>1</v>
      </c>
      <c r="DB934">
        <f t="shared" si="251"/>
        <v>0</v>
      </c>
      <c r="DC934">
        <f t="shared" si="252"/>
        <v>0</v>
      </c>
      <c r="DD934" t="s">
        <v>3</v>
      </c>
      <c r="DE934" t="s">
        <v>3</v>
      </c>
      <c r="DF934">
        <f t="shared" si="225"/>
        <v>0</v>
      </c>
      <c r="DG934">
        <f t="shared" si="226"/>
        <v>0</v>
      </c>
      <c r="DH934">
        <f t="shared" si="235"/>
        <v>0</v>
      </c>
      <c r="DI934">
        <f t="shared" si="227"/>
        <v>0</v>
      </c>
      <c r="DJ934">
        <f>DI934</f>
        <v>0</v>
      </c>
      <c r="DK934">
        <v>0</v>
      </c>
      <c r="DL934" t="s">
        <v>3</v>
      </c>
      <c r="DM934">
        <v>0</v>
      </c>
      <c r="DN934" t="s">
        <v>3</v>
      </c>
      <c r="DO934">
        <v>0</v>
      </c>
    </row>
    <row r="935" spans="1:119" x14ac:dyDescent="0.2">
      <c r="A935">
        <f>ROW(Source!A596)</f>
        <v>596</v>
      </c>
      <c r="B935">
        <v>68582722</v>
      </c>
      <c r="C935">
        <v>68587507</v>
      </c>
      <c r="D935">
        <v>68302737</v>
      </c>
      <c r="E935">
        <v>1</v>
      </c>
      <c r="F935">
        <v>1</v>
      </c>
      <c r="G935">
        <v>33</v>
      </c>
      <c r="H935">
        <v>2</v>
      </c>
      <c r="I935" t="s">
        <v>2737</v>
      </c>
      <c r="J935" t="s">
        <v>2738</v>
      </c>
      <c r="K935" t="s">
        <v>2739</v>
      </c>
      <c r="L935">
        <v>1368</v>
      </c>
      <c r="N935">
        <v>1011</v>
      </c>
      <c r="O935" t="s">
        <v>341</v>
      </c>
      <c r="P935" t="s">
        <v>341</v>
      </c>
      <c r="Q935">
        <v>1</v>
      </c>
      <c r="W935">
        <v>0</v>
      </c>
      <c r="X935">
        <v>-357945445</v>
      </c>
      <c r="Y935">
        <f t="shared" si="250"/>
        <v>4.9800000000000004</v>
      </c>
      <c r="AA935">
        <v>0</v>
      </c>
      <c r="AB935">
        <v>1308.4000000000001</v>
      </c>
      <c r="AC935">
        <v>880.79</v>
      </c>
      <c r="AD935">
        <v>0</v>
      </c>
      <c r="AE935">
        <v>0</v>
      </c>
      <c r="AF935">
        <v>1308.4000000000001</v>
      </c>
      <c r="AG935">
        <v>880.79</v>
      </c>
      <c r="AH935">
        <v>0</v>
      </c>
      <c r="AI935">
        <v>1</v>
      </c>
      <c r="AJ935">
        <v>1</v>
      </c>
      <c r="AK935">
        <v>1</v>
      </c>
      <c r="AL935">
        <v>1</v>
      </c>
      <c r="AM935">
        <v>-2</v>
      </c>
      <c r="AN935">
        <v>0</v>
      </c>
      <c r="AO935">
        <v>1</v>
      </c>
      <c r="AP935">
        <v>0</v>
      </c>
      <c r="AQ935">
        <v>0</v>
      </c>
      <c r="AR935">
        <v>0</v>
      </c>
      <c r="AS935" t="s">
        <v>3</v>
      </c>
      <c r="AT935">
        <v>4.9800000000000004</v>
      </c>
      <c r="AU935" t="s">
        <v>3</v>
      </c>
      <c r="AV935">
        <v>0</v>
      </c>
      <c r="AW935">
        <v>2</v>
      </c>
      <c r="AX935">
        <v>68621212</v>
      </c>
      <c r="AY935">
        <v>1</v>
      </c>
      <c r="AZ935">
        <v>0</v>
      </c>
      <c r="BA935">
        <v>964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CX935">
        <f>ROUND(Y935*Source!I596,9)</f>
        <v>9.9599999999999994E-2</v>
      </c>
      <c r="CY935">
        <f>AB935</f>
        <v>1308.4000000000001</v>
      </c>
      <c r="CZ935">
        <f>AF935</f>
        <v>1308.4000000000001</v>
      </c>
      <c r="DA935">
        <f>AJ935</f>
        <v>1</v>
      </c>
      <c r="DB935">
        <f t="shared" si="251"/>
        <v>6515.83</v>
      </c>
      <c r="DC935">
        <f t="shared" si="252"/>
        <v>4386.33</v>
      </c>
      <c r="DD935" t="s">
        <v>3</v>
      </c>
      <c r="DE935" t="s">
        <v>3</v>
      </c>
      <c r="DF935">
        <f t="shared" si="225"/>
        <v>0</v>
      </c>
      <c r="DG935">
        <f t="shared" si="226"/>
        <v>130.32</v>
      </c>
      <c r="DH935">
        <f t="shared" si="235"/>
        <v>87.73</v>
      </c>
      <c r="DI935">
        <f t="shared" si="227"/>
        <v>0</v>
      </c>
      <c r="DJ935">
        <f>DG935</f>
        <v>130.32</v>
      </c>
      <c r="DK935">
        <v>0</v>
      </c>
      <c r="DL935" t="s">
        <v>3</v>
      </c>
      <c r="DM935">
        <v>0</v>
      </c>
      <c r="DN935" t="s">
        <v>3</v>
      </c>
      <c r="DO935">
        <v>0</v>
      </c>
    </row>
    <row r="936" spans="1:119" x14ac:dyDescent="0.2">
      <c r="A936">
        <f>ROW(Source!A596)</f>
        <v>596</v>
      </c>
      <c r="B936">
        <v>68582722</v>
      </c>
      <c r="C936">
        <v>68587507</v>
      </c>
      <c r="D936">
        <v>68304431</v>
      </c>
      <c r="E936">
        <v>1</v>
      </c>
      <c r="F936">
        <v>1</v>
      </c>
      <c r="G936">
        <v>33</v>
      </c>
      <c r="H936">
        <v>3</v>
      </c>
      <c r="I936" t="s">
        <v>2740</v>
      </c>
      <c r="J936" t="s">
        <v>2741</v>
      </c>
      <c r="K936" t="s">
        <v>2742</v>
      </c>
      <c r="L936">
        <v>1346</v>
      </c>
      <c r="N936">
        <v>1009</v>
      </c>
      <c r="O936" t="s">
        <v>529</v>
      </c>
      <c r="P936" t="s">
        <v>529</v>
      </c>
      <c r="Q936">
        <v>1</v>
      </c>
      <c r="W936">
        <v>0</v>
      </c>
      <c r="X936">
        <v>-847038330</v>
      </c>
      <c r="Y936">
        <f t="shared" si="250"/>
        <v>0.33</v>
      </c>
      <c r="AA936">
        <v>158.5</v>
      </c>
      <c r="AB936">
        <v>0</v>
      </c>
      <c r="AC936">
        <v>0</v>
      </c>
      <c r="AD936">
        <v>0</v>
      </c>
      <c r="AE936">
        <v>158.5</v>
      </c>
      <c r="AF936">
        <v>0</v>
      </c>
      <c r="AG936">
        <v>0</v>
      </c>
      <c r="AH936">
        <v>0</v>
      </c>
      <c r="AI936">
        <v>1</v>
      </c>
      <c r="AJ936">
        <v>1</v>
      </c>
      <c r="AK936">
        <v>1</v>
      </c>
      <c r="AL936">
        <v>1</v>
      </c>
      <c r="AM936">
        <v>-2</v>
      </c>
      <c r="AN936">
        <v>0</v>
      </c>
      <c r="AO936">
        <v>1</v>
      </c>
      <c r="AP936">
        <v>0</v>
      </c>
      <c r="AQ936">
        <v>0</v>
      </c>
      <c r="AR936">
        <v>0</v>
      </c>
      <c r="AS936" t="s">
        <v>3</v>
      </c>
      <c r="AT936">
        <v>0.33</v>
      </c>
      <c r="AU936" t="s">
        <v>3</v>
      </c>
      <c r="AV936">
        <v>0</v>
      </c>
      <c r="AW936">
        <v>2</v>
      </c>
      <c r="AX936">
        <v>68621214</v>
      </c>
      <c r="AY936">
        <v>1</v>
      </c>
      <c r="AZ936">
        <v>0</v>
      </c>
      <c r="BA936">
        <v>966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CX936">
        <f>ROUND(Y936*Source!I596,9)</f>
        <v>6.6E-3</v>
      </c>
      <c r="CY936">
        <f t="shared" ref="CY936:CY942" si="261">AA936</f>
        <v>158.5</v>
      </c>
      <c r="CZ936">
        <f t="shared" ref="CZ936:CZ942" si="262">AE936</f>
        <v>158.5</v>
      </c>
      <c r="DA936">
        <f t="shared" ref="DA936:DA942" si="263">AI936</f>
        <v>1</v>
      </c>
      <c r="DB936">
        <f t="shared" si="251"/>
        <v>52.31</v>
      </c>
      <c r="DC936">
        <f t="shared" si="252"/>
        <v>0</v>
      </c>
      <c r="DD936" t="s">
        <v>3</v>
      </c>
      <c r="DE936" t="s">
        <v>3</v>
      </c>
      <c r="DF936">
        <f t="shared" si="225"/>
        <v>1.05</v>
      </c>
      <c r="DG936">
        <f t="shared" si="226"/>
        <v>0</v>
      </c>
      <c r="DH936">
        <f t="shared" si="235"/>
        <v>0</v>
      </c>
      <c r="DI936">
        <f t="shared" si="227"/>
        <v>0</v>
      </c>
      <c r="DJ936">
        <f t="shared" ref="DJ936:DJ942" si="264">DF936</f>
        <v>1.05</v>
      </c>
      <c r="DK936">
        <v>0</v>
      </c>
      <c r="DL936" t="s">
        <v>3</v>
      </c>
      <c r="DM936">
        <v>0</v>
      </c>
      <c r="DN936" t="s">
        <v>3</v>
      </c>
      <c r="DO936">
        <v>0</v>
      </c>
    </row>
    <row r="937" spans="1:119" x14ac:dyDescent="0.2">
      <c r="A937">
        <f>ROW(Source!A596)</f>
        <v>596</v>
      </c>
      <c r="B937">
        <v>68582722</v>
      </c>
      <c r="C937">
        <v>68587507</v>
      </c>
      <c r="D937">
        <v>68304354</v>
      </c>
      <c r="E937">
        <v>1</v>
      </c>
      <c r="F937">
        <v>1</v>
      </c>
      <c r="G937">
        <v>33</v>
      </c>
      <c r="H937">
        <v>3</v>
      </c>
      <c r="I937" t="s">
        <v>2114</v>
      </c>
      <c r="J937" t="s">
        <v>2115</v>
      </c>
      <c r="K937" t="s">
        <v>2116</v>
      </c>
      <c r="L937">
        <v>1348</v>
      </c>
      <c r="N937">
        <v>1009</v>
      </c>
      <c r="O937" t="s">
        <v>550</v>
      </c>
      <c r="P937" t="s">
        <v>550</v>
      </c>
      <c r="Q937">
        <v>1000</v>
      </c>
      <c r="W937">
        <v>0</v>
      </c>
      <c r="X937">
        <v>-1144336120</v>
      </c>
      <c r="Y937">
        <f t="shared" si="250"/>
        <v>5.1000000000000004E-4</v>
      </c>
      <c r="AA937">
        <v>263734.13</v>
      </c>
      <c r="AB937">
        <v>0</v>
      </c>
      <c r="AC937">
        <v>0</v>
      </c>
      <c r="AD937">
        <v>0</v>
      </c>
      <c r="AE937">
        <v>263734.13</v>
      </c>
      <c r="AF937">
        <v>0</v>
      </c>
      <c r="AG937">
        <v>0</v>
      </c>
      <c r="AH937">
        <v>0</v>
      </c>
      <c r="AI937">
        <v>1</v>
      </c>
      <c r="AJ937">
        <v>1</v>
      </c>
      <c r="AK937">
        <v>1</v>
      </c>
      <c r="AL937">
        <v>1</v>
      </c>
      <c r="AM937">
        <v>-2</v>
      </c>
      <c r="AN937">
        <v>0</v>
      </c>
      <c r="AO937">
        <v>1</v>
      </c>
      <c r="AP937">
        <v>0</v>
      </c>
      <c r="AQ937">
        <v>0</v>
      </c>
      <c r="AR937">
        <v>0</v>
      </c>
      <c r="AS937" t="s">
        <v>3</v>
      </c>
      <c r="AT937">
        <v>5.1000000000000004E-4</v>
      </c>
      <c r="AU937" t="s">
        <v>3</v>
      </c>
      <c r="AV937">
        <v>0</v>
      </c>
      <c r="AW937">
        <v>2</v>
      </c>
      <c r="AX937">
        <v>68621215</v>
      </c>
      <c r="AY937">
        <v>1</v>
      </c>
      <c r="AZ937">
        <v>0</v>
      </c>
      <c r="BA937">
        <v>967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CX937">
        <f>ROUND(Y937*Source!I596,9)</f>
        <v>1.0200000000000001E-5</v>
      </c>
      <c r="CY937">
        <f t="shared" si="261"/>
        <v>263734.13</v>
      </c>
      <c r="CZ937">
        <f t="shared" si="262"/>
        <v>263734.13</v>
      </c>
      <c r="DA937">
        <f t="shared" si="263"/>
        <v>1</v>
      </c>
      <c r="DB937">
        <f t="shared" si="251"/>
        <v>134.5</v>
      </c>
      <c r="DC937">
        <f t="shared" si="252"/>
        <v>0</v>
      </c>
      <c r="DD937" t="s">
        <v>3</v>
      </c>
      <c r="DE937" t="s">
        <v>3</v>
      </c>
      <c r="DF937">
        <f t="shared" si="225"/>
        <v>2.69</v>
      </c>
      <c r="DG937">
        <f t="shared" si="226"/>
        <v>0</v>
      </c>
      <c r="DH937">
        <f t="shared" si="235"/>
        <v>0</v>
      </c>
      <c r="DI937">
        <f t="shared" si="227"/>
        <v>0</v>
      </c>
      <c r="DJ937">
        <f t="shared" si="264"/>
        <v>2.69</v>
      </c>
      <c r="DK937">
        <v>0</v>
      </c>
      <c r="DL937" t="s">
        <v>3</v>
      </c>
      <c r="DM937">
        <v>0</v>
      </c>
      <c r="DN937" t="s">
        <v>3</v>
      </c>
      <c r="DO937">
        <v>0</v>
      </c>
    </row>
    <row r="938" spans="1:119" x14ac:dyDescent="0.2">
      <c r="A938">
        <f>ROW(Source!A596)</f>
        <v>596</v>
      </c>
      <c r="B938">
        <v>68582722</v>
      </c>
      <c r="C938">
        <v>68587507</v>
      </c>
      <c r="D938">
        <v>68304383</v>
      </c>
      <c r="E938">
        <v>1</v>
      </c>
      <c r="F938">
        <v>1</v>
      </c>
      <c r="G938">
        <v>33</v>
      </c>
      <c r="H938">
        <v>3</v>
      </c>
      <c r="I938" t="s">
        <v>2743</v>
      </c>
      <c r="J938" t="s">
        <v>2744</v>
      </c>
      <c r="K938" t="s">
        <v>2745</v>
      </c>
      <c r="L938">
        <v>1355</v>
      </c>
      <c r="N938">
        <v>1010</v>
      </c>
      <c r="O938" t="s">
        <v>91</v>
      </c>
      <c r="P938" t="s">
        <v>91</v>
      </c>
      <c r="Q938">
        <v>100</v>
      </c>
      <c r="W938">
        <v>0</v>
      </c>
      <c r="X938">
        <v>-54672701</v>
      </c>
      <c r="Y938">
        <f t="shared" si="250"/>
        <v>0.6</v>
      </c>
      <c r="AA938">
        <v>1422.83</v>
      </c>
      <c r="AB938">
        <v>0</v>
      </c>
      <c r="AC938">
        <v>0</v>
      </c>
      <c r="AD938">
        <v>0</v>
      </c>
      <c r="AE938">
        <v>1422.83</v>
      </c>
      <c r="AF938">
        <v>0</v>
      </c>
      <c r="AG938">
        <v>0</v>
      </c>
      <c r="AH938">
        <v>0</v>
      </c>
      <c r="AI938">
        <v>1</v>
      </c>
      <c r="AJ938">
        <v>1</v>
      </c>
      <c r="AK938">
        <v>1</v>
      </c>
      <c r="AL938">
        <v>1</v>
      </c>
      <c r="AM938">
        <v>-2</v>
      </c>
      <c r="AN938">
        <v>0</v>
      </c>
      <c r="AO938">
        <v>1</v>
      </c>
      <c r="AP938">
        <v>0</v>
      </c>
      <c r="AQ938">
        <v>0</v>
      </c>
      <c r="AR938">
        <v>0</v>
      </c>
      <c r="AS938" t="s">
        <v>3</v>
      </c>
      <c r="AT938">
        <v>0.6</v>
      </c>
      <c r="AU938" t="s">
        <v>3</v>
      </c>
      <c r="AV938">
        <v>0</v>
      </c>
      <c r="AW938">
        <v>2</v>
      </c>
      <c r="AX938">
        <v>68621216</v>
      </c>
      <c r="AY938">
        <v>1</v>
      </c>
      <c r="AZ938">
        <v>0</v>
      </c>
      <c r="BA938">
        <v>968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CX938">
        <f>ROUND(Y938*Source!I596,9)</f>
        <v>1.2E-2</v>
      </c>
      <c r="CY938">
        <f t="shared" si="261"/>
        <v>1422.83</v>
      </c>
      <c r="CZ938">
        <f t="shared" si="262"/>
        <v>1422.83</v>
      </c>
      <c r="DA938">
        <f t="shared" si="263"/>
        <v>1</v>
      </c>
      <c r="DB938">
        <f t="shared" si="251"/>
        <v>853.7</v>
      </c>
      <c r="DC938">
        <f t="shared" si="252"/>
        <v>0</v>
      </c>
      <c r="DD938" t="s">
        <v>3</v>
      </c>
      <c r="DE938" t="s">
        <v>3</v>
      </c>
      <c r="DF938">
        <f t="shared" si="225"/>
        <v>17.07</v>
      </c>
      <c r="DG938">
        <f t="shared" si="226"/>
        <v>0</v>
      </c>
      <c r="DH938">
        <f t="shared" si="235"/>
        <v>0</v>
      </c>
      <c r="DI938">
        <f t="shared" si="227"/>
        <v>0</v>
      </c>
      <c r="DJ938">
        <f t="shared" si="264"/>
        <v>17.07</v>
      </c>
      <c r="DK938">
        <v>0</v>
      </c>
      <c r="DL938" t="s">
        <v>3</v>
      </c>
      <c r="DM938">
        <v>0</v>
      </c>
      <c r="DN938" t="s">
        <v>3</v>
      </c>
      <c r="DO938">
        <v>0</v>
      </c>
    </row>
    <row r="939" spans="1:119" x14ac:dyDescent="0.2">
      <c r="A939">
        <f>ROW(Source!A596)</f>
        <v>596</v>
      </c>
      <c r="B939">
        <v>68582722</v>
      </c>
      <c r="C939">
        <v>68587507</v>
      </c>
      <c r="D939">
        <v>68305068</v>
      </c>
      <c r="E939">
        <v>1</v>
      </c>
      <c r="F939">
        <v>1</v>
      </c>
      <c r="G939">
        <v>33</v>
      </c>
      <c r="H939">
        <v>3</v>
      </c>
      <c r="I939" t="s">
        <v>2746</v>
      </c>
      <c r="J939" t="s">
        <v>2747</v>
      </c>
      <c r="K939" t="s">
        <v>2748</v>
      </c>
      <c r="L939">
        <v>1346</v>
      </c>
      <c r="N939">
        <v>1009</v>
      </c>
      <c r="O939" t="s">
        <v>529</v>
      </c>
      <c r="P939" t="s">
        <v>529</v>
      </c>
      <c r="Q939">
        <v>1</v>
      </c>
      <c r="W939">
        <v>0</v>
      </c>
      <c r="X939">
        <v>637595895</v>
      </c>
      <c r="Y939">
        <f t="shared" si="250"/>
        <v>0.2</v>
      </c>
      <c r="AA939">
        <v>97.11</v>
      </c>
      <c r="AB939">
        <v>0</v>
      </c>
      <c r="AC939">
        <v>0</v>
      </c>
      <c r="AD939">
        <v>0</v>
      </c>
      <c r="AE939">
        <v>97.11</v>
      </c>
      <c r="AF939">
        <v>0</v>
      </c>
      <c r="AG939">
        <v>0</v>
      </c>
      <c r="AH939">
        <v>0</v>
      </c>
      <c r="AI939">
        <v>1</v>
      </c>
      <c r="AJ939">
        <v>1</v>
      </c>
      <c r="AK939">
        <v>1</v>
      </c>
      <c r="AL939">
        <v>1</v>
      </c>
      <c r="AM939">
        <v>-2</v>
      </c>
      <c r="AN939">
        <v>0</v>
      </c>
      <c r="AO939">
        <v>1</v>
      </c>
      <c r="AP939">
        <v>0</v>
      </c>
      <c r="AQ939">
        <v>0</v>
      </c>
      <c r="AR939">
        <v>0</v>
      </c>
      <c r="AS939" t="s">
        <v>3</v>
      </c>
      <c r="AT939">
        <v>0.2</v>
      </c>
      <c r="AU939" t="s">
        <v>3</v>
      </c>
      <c r="AV939">
        <v>0</v>
      </c>
      <c r="AW939">
        <v>2</v>
      </c>
      <c r="AX939">
        <v>68621217</v>
      </c>
      <c r="AY939">
        <v>1</v>
      </c>
      <c r="AZ939">
        <v>0</v>
      </c>
      <c r="BA939">
        <v>969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CX939">
        <f>ROUND(Y939*Source!I596,9)</f>
        <v>4.0000000000000001E-3</v>
      </c>
      <c r="CY939">
        <f t="shared" si="261"/>
        <v>97.11</v>
      </c>
      <c r="CZ939">
        <f t="shared" si="262"/>
        <v>97.11</v>
      </c>
      <c r="DA939">
        <f t="shared" si="263"/>
        <v>1</v>
      </c>
      <c r="DB939">
        <f t="shared" si="251"/>
        <v>19.420000000000002</v>
      </c>
      <c r="DC939">
        <f t="shared" si="252"/>
        <v>0</v>
      </c>
      <c r="DD939" t="s">
        <v>3</v>
      </c>
      <c r="DE939" t="s">
        <v>3</v>
      </c>
      <c r="DF939">
        <f t="shared" si="225"/>
        <v>0.39</v>
      </c>
      <c r="DG939">
        <f t="shared" si="226"/>
        <v>0</v>
      </c>
      <c r="DH939">
        <f t="shared" si="235"/>
        <v>0</v>
      </c>
      <c r="DI939">
        <f t="shared" si="227"/>
        <v>0</v>
      </c>
      <c r="DJ939">
        <f t="shared" si="264"/>
        <v>0.39</v>
      </c>
      <c r="DK939">
        <v>0</v>
      </c>
      <c r="DL939" t="s">
        <v>3</v>
      </c>
      <c r="DM939">
        <v>0</v>
      </c>
      <c r="DN939" t="s">
        <v>3</v>
      </c>
      <c r="DO939">
        <v>0</v>
      </c>
    </row>
    <row r="940" spans="1:119" x14ac:dyDescent="0.2">
      <c r="A940">
        <f>ROW(Source!A596)</f>
        <v>596</v>
      </c>
      <c r="B940">
        <v>68582722</v>
      </c>
      <c r="C940">
        <v>68587507</v>
      </c>
      <c r="D940">
        <v>68300824</v>
      </c>
      <c r="E940">
        <v>33</v>
      </c>
      <c r="F940">
        <v>1</v>
      </c>
      <c r="G940">
        <v>33</v>
      </c>
      <c r="H940">
        <v>3</v>
      </c>
      <c r="I940" t="s">
        <v>2749</v>
      </c>
      <c r="J940" t="s">
        <v>2754</v>
      </c>
      <c r="K940" t="s">
        <v>2750</v>
      </c>
      <c r="L940">
        <v>1348</v>
      </c>
      <c r="N940">
        <v>1009</v>
      </c>
      <c r="O940" t="s">
        <v>550</v>
      </c>
      <c r="P940" t="s">
        <v>550</v>
      </c>
      <c r="Q940">
        <v>1000</v>
      </c>
      <c r="W940">
        <v>0</v>
      </c>
      <c r="X940">
        <v>-1136546794</v>
      </c>
      <c r="Y940">
        <f t="shared" si="250"/>
        <v>3.9999999999999998E-6</v>
      </c>
      <c r="AA940">
        <v>55951.6</v>
      </c>
      <c r="AB940">
        <v>0</v>
      </c>
      <c r="AC940">
        <v>0</v>
      </c>
      <c r="AD940">
        <v>0</v>
      </c>
      <c r="AE940">
        <v>55951.6</v>
      </c>
      <c r="AF940">
        <v>0</v>
      </c>
      <c r="AG940">
        <v>0</v>
      </c>
      <c r="AH940">
        <v>0</v>
      </c>
      <c r="AI940">
        <v>1</v>
      </c>
      <c r="AJ940">
        <v>1</v>
      </c>
      <c r="AK940">
        <v>1</v>
      </c>
      <c r="AL940">
        <v>1</v>
      </c>
      <c r="AM940">
        <v>-2</v>
      </c>
      <c r="AN940">
        <v>0</v>
      </c>
      <c r="AO940">
        <v>1</v>
      </c>
      <c r="AP940">
        <v>0</v>
      </c>
      <c r="AQ940">
        <v>0</v>
      </c>
      <c r="AR940">
        <v>0</v>
      </c>
      <c r="AS940" t="s">
        <v>3</v>
      </c>
      <c r="AT940">
        <v>3.9999999999999998E-6</v>
      </c>
      <c r="AU940" t="s">
        <v>3</v>
      </c>
      <c r="AV940">
        <v>0</v>
      </c>
      <c r="AW940">
        <v>2</v>
      </c>
      <c r="AX940">
        <v>68621220</v>
      </c>
      <c r="AY940">
        <v>2</v>
      </c>
      <c r="AZ940">
        <v>22528</v>
      </c>
      <c r="BA940">
        <v>970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CX940">
        <f>ROUND(Y940*Source!I596,9)</f>
        <v>8.0000000000000002E-8</v>
      </c>
      <c r="CY940">
        <f t="shared" si="261"/>
        <v>55951.6</v>
      </c>
      <c r="CZ940">
        <f t="shared" si="262"/>
        <v>55951.6</v>
      </c>
      <c r="DA940">
        <f t="shared" si="263"/>
        <v>1</v>
      </c>
      <c r="DB940">
        <f t="shared" si="251"/>
        <v>0.22</v>
      </c>
      <c r="DC940">
        <f t="shared" si="252"/>
        <v>0</v>
      </c>
      <c r="DD940" t="s">
        <v>3</v>
      </c>
      <c r="DE940" t="s">
        <v>3</v>
      </c>
      <c r="DF940">
        <f t="shared" si="225"/>
        <v>0</v>
      </c>
      <c r="DG940">
        <f t="shared" si="226"/>
        <v>0</v>
      </c>
      <c r="DH940">
        <f t="shared" si="235"/>
        <v>0</v>
      </c>
      <c r="DI940">
        <f t="shared" si="227"/>
        <v>0</v>
      </c>
      <c r="DJ940">
        <f t="shared" si="264"/>
        <v>0</v>
      </c>
      <c r="DK940">
        <v>0</v>
      </c>
      <c r="DL940" t="s">
        <v>3</v>
      </c>
      <c r="DM940">
        <v>0</v>
      </c>
      <c r="DN940" t="s">
        <v>3</v>
      </c>
      <c r="DO940">
        <v>0</v>
      </c>
    </row>
    <row r="941" spans="1:119" x14ac:dyDescent="0.2">
      <c r="A941">
        <f>ROW(Source!A596)</f>
        <v>596</v>
      </c>
      <c r="B941">
        <v>68582722</v>
      </c>
      <c r="C941">
        <v>68587507</v>
      </c>
      <c r="D941">
        <v>68305308</v>
      </c>
      <c r="E941">
        <v>1</v>
      </c>
      <c r="F941">
        <v>1</v>
      </c>
      <c r="G941">
        <v>33</v>
      </c>
      <c r="H941">
        <v>3</v>
      </c>
      <c r="I941" t="s">
        <v>2185</v>
      </c>
      <c r="J941" t="s">
        <v>2186</v>
      </c>
      <c r="K941" t="s">
        <v>2187</v>
      </c>
      <c r="L941">
        <v>1339</v>
      </c>
      <c r="N941">
        <v>1007</v>
      </c>
      <c r="O941" t="s">
        <v>666</v>
      </c>
      <c r="P941" t="s">
        <v>666</v>
      </c>
      <c r="Q941">
        <v>1</v>
      </c>
      <c r="W941">
        <v>0</v>
      </c>
      <c r="X941">
        <v>1035632843</v>
      </c>
      <c r="Y941">
        <f t="shared" si="250"/>
        <v>1.21</v>
      </c>
      <c r="AA941">
        <v>42.44</v>
      </c>
      <c r="AB941">
        <v>0</v>
      </c>
      <c r="AC941">
        <v>0</v>
      </c>
      <c r="AD941">
        <v>0</v>
      </c>
      <c r="AE941">
        <v>42.44</v>
      </c>
      <c r="AF941">
        <v>0</v>
      </c>
      <c r="AG941">
        <v>0</v>
      </c>
      <c r="AH941">
        <v>0</v>
      </c>
      <c r="AI941">
        <v>1</v>
      </c>
      <c r="AJ941">
        <v>1</v>
      </c>
      <c r="AK941">
        <v>1</v>
      </c>
      <c r="AL941">
        <v>1</v>
      </c>
      <c r="AM941">
        <v>-2</v>
      </c>
      <c r="AN941">
        <v>0</v>
      </c>
      <c r="AO941">
        <v>1</v>
      </c>
      <c r="AP941">
        <v>0</v>
      </c>
      <c r="AQ941">
        <v>0</v>
      </c>
      <c r="AR941">
        <v>0</v>
      </c>
      <c r="AS941" t="s">
        <v>3</v>
      </c>
      <c r="AT941">
        <v>1.21</v>
      </c>
      <c r="AU941" t="s">
        <v>3</v>
      </c>
      <c r="AV941">
        <v>0</v>
      </c>
      <c r="AW941">
        <v>2</v>
      </c>
      <c r="AX941">
        <v>68621218</v>
      </c>
      <c r="AY941">
        <v>1</v>
      </c>
      <c r="AZ941">
        <v>0</v>
      </c>
      <c r="BA941">
        <v>971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CX941">
        <f>ROUND(Y941*Source!I596,9)</f>
        <v>2.4199999999999999E-2</v>
      </c>
      <c r="CY941">
        <f t="shared" si="261"/>
        <v>42.44</v>
      </c>
      <c r="CZ941">
        <f t="shared" si="262"/>
        <v>42.44</v>
      </c>
      <c r="DA941">
        <f t="shared" si="263"/>
        <v>1</v>
      </c>
      <c r="DB941">
        <f t="shared" si="251"/>
        <v>51.35</v>
      </c>
      <c r="DC941">
        <f t="shared" si="252"/>
        <v>0</v>
      </c>
      <c r="DD941" t="s">
        <v>3</v>
      </c>
      <c r="DE941" t="s">
        <v>3</v>
      </c>
      <c r="DF941">
        <f t="shared" si="225"/>
        <v>1.03</v>
      </c>
      <c r="DG941">
        <f t="shared" si="226"/>
        <v>0</v>
      </c>
      <c r="DH941">
        <f t="shared" si="235"/>
        <v>0</v>
      </c>
      <c r="DI941">
        <f t="shared" si="227"/>
        <v>0</v>
      </c>
      <c r="DJ941">
        <f t="shared" si="264"/>
        <v>1.03</v>
      </c>
      <c r="DK941">
        <v>0</v>
      </c>
      <c r="DL941" t="s">
        <v>3</v>
      </c>
      <c r="DM941">
        <v>0</v>
      </c>
      <c r="DN941" t="s">
        <v>3</v>
      </c>
      <c r="DO941">
        <v>0</v>
      </c>
    </row>
    <row r="942" spans="1:119" x14ac:dyDescent="0.2">
      <c r="A942">
        <f>ROW(Source!A596)</f>
        <v>596</v>
      </c>
      <c r="B942">
        <v>68582722</v>
      </c>
      <c r="C942">
        <v>68587507</v>
      </c>
      <c r="D942">
        <v>68305365</v>
      </c>
      <c r="E942">
        <v>1</v>
      </c>
      <c r="F942">
        <v>1</v>
      </c>
      <c r="G942">
        <v>33</v>
      </c>
      <c r="H942">
        <v>3</v>
      </c>
      <c r="I942" t="s">
        <v>2751</v>
      </c>
      <c r="J942" t="s">
        <v>2752</v>
      </c>
      <c r="K942" t="s">
        <v>2753</v>
      </c>
      <c r="L942">
        <v>1346</v>
      </c>
      <c r="N942">
        <v>1009</v>
      </c>
      <c r="O942" t="s">
        <v>529</v>
      </c>
      <c r="P942" t="s">
        <v>529</v>
      </c>
      <c r="Q942">
        <v>1</v>
      </c>
      <c r="W942">
        <v>0</v>
      </c>
      <c r="X942">
        <v>77821427</v>
      </c>
      <c r="Y942">
        <f t="shared" si="250"/>
        <v>0.17</v>
      </c>
      <c r="AA942">
        <v>494.94</v>
      </c>
      <c r="AB942">
        <v>0</v>
      </c>
      <c r="AC942">
        <v>0</v>
      </c>
      <c r="AD942">
        <v>0</v>
      </c>
      <c r="AE942">
        <v>494.94</v>
      </c>
      <c r="AF942">
        <v>0</v>
      </c>
      <c r="AG942">
        <v>0</v>
      </c>
      <c r="AH942">
        <v>0</v>
      </c>
      <c r="AI942">
        <v>1</v>
      </c>
      <c r="AJ942">
        <v>1</v>
      </c>
      <c r="AK942">
        <v>1</v>
      </c>
      <c r="AL942">
        <v>1</v>
      </c>
      <c r="AM942">
        <v>-2</v>
      </c>
      <c r="AN942">
        <v>0</v>
      </c>
      <c r="AO942">
        <v>1</v>
      </c>
      <c r="AP942">
        <v>0</v>
      </c>
      <c r="AQ942">
        <v>0</v>
      </c>
      <c r="AR942">
        <v>0</v>
      </c>
      <c r="AS942" t="s">
        <v>3</v>
      </c>
      <c r="AT942">
        <v>0.17</v>
      </c>
      <c r="AU942" t="s">
        <v>3</v>
      </c>
      <c r="AV942">
        <v>0</v>
      </c>
      <c r="AW942">
        <v>2</v>
      </c>
      <c r="AX942">
        <v>68621219</v>
      </c>
      <c r="AY942">
        <v>1</v>
      </c>
      <c r="AZ942">
        <v>0</v>
      </c>
      <c r="BA942">
        <v>972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CX942">
        <f>ROUND(Y942*Source!I596,9)</f>
        <v>3.3999999999999998E-3</v>
      </c>
      <c r="CY942">
        <f t="shared" si="261"/>
        <v>494.94</v>
      </c>
      <c r="CZ942">
        <f t="shared" si="262"/>
        <v>494.94</v>
      </c>
      <c r="DA942">
        <f t="shared" si="263"/>
        <v>1</v>
      </c>
      <c r="DB942">
        <f t="shared" si="251"/>
        <v>84.14</v>
      </c>
      <c r="DC942">
        <f t="shared" si="252"/>
        <v>0</v>
      </c>
      <c r="DD942" t="s">
        <v>3</v>
      </c>
      <c r="DE942" t="s">
        <v>3</v>
      </c>
      <c r="DF942">
        <f t="shared" si="225"/>
        <v>1.68</v>
      </c>
      <c r="DG942">
        <f t="shared" si="226"/>
        <v>0</v>
      </c>
      <c r="DH942">
        <f t="shared" si="235"/>
        <v>0</v>
      </c>
      <c r="DI942">
        <f t="shared" si="227"/>
        <v>0</v>
      </c>
      <c r="DJ942">
        <f t="shared" si="264"/>
        <v>1.68</v>
      </c>
      <c r="DK942">
        <v>0</v>
      </c>
      <c r="DL942" t="s">
        <v>3</v>
      </c>
      <c r="DM942">
        <v>0</v>
      </c>
      <c r="DN942" t="s">
        <v>3</v>
      </c>
      <c r="DO942">
        <v>0</v>
      </c>
    </row>
    <row r="943" spans="1:119" x14ac:dyDescent="0.2">
      <c r="A943">
        <f>ROW(Source!A608)</f>
        <v>608</v>
      </c>
      <c r="B943">
        <v>68582722</v>
      </c>
      <c r="C943">
        <v>68587541</v>
      </c>
      <c r="D943">
        <v>68289694</v>
      </c>
      <c r="E943">
        <v>33</v>
      </c>
      <c r="F943">
        <v>1</v>
      </c>
      <c r="G943">
        <v>33</v>
      </c>
      <c r="H943">
        <v>1</v>
      </c>
      <c r="I943" t="s">
        <v>2072</v>
      </c>
      <c r="J943" t="s">
        <v>3</v>
      </c>
      <c r="K943" t="s">
        <v>2073</v>
      </c>
      <c r="L943">
        <v>1191</v>
      </c>
      <c r="N943">
        <v>1013</v>
      </c>
      <c r="O943" t="s">
        <v>2074</v>
      </c>
      <c r="P943" t="s">
        <v>2074</v>
      </c>
      <c r="Q943">
        <v>1</v>
      </c>
      <c r="W943">
        <v>0</v>
      </c>
      <c r="X943">
        <v>476480486</v>
      </c>
      <c r="Y943">
        <f t="shared" si="250"/>
        <v>120.59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1</v>
      </c>
      <c r="AJ943">
        <v>1</v>
      </c>
      <c r="AK943">
        <v>1</v>
      </c>
      <c r="AL943">
        <v>1</v>
      </c>
      <c r="AM943">
        <v>-2</v>
      </c>
      <c r="AN943">
        <v>0</v>
      </c>
      <c r="AO943">
        <v>1</v>
      </c>
      <c r="AP943">
        <v>0</v>
      </c>
      <c r="AQ943">
        <v>0</v>
      </c>
      <c r="AR943">
        <v>0</v>
      </c>
      <c r="AS943" t="s">
        <v>3</v>
      </c>
      <c r="AT943">
        <v>120.59</v>
      </c>
      <c r="AU943" t="s">
        <v>3</v>
      </c>
      <c r="AV943">
        <v>1</v>
      </c>
      <c r="AW943">
        <v>2</v>
      </c>
      <c r="AX943">
        <v>68621224</v>
      </c>
      <c r="AY943">
        <v>1</v>
      </c>
      <c r="AZ943">
        <v>0</v>
      </c>
      <c r="BA943">
        <v>976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CX943">
        <f>ROUND(Y943*Source!I608,9)</f>
        <v>1.2059</v>
      </c>
      <c r="CY943">
        <f>AD943</f>
        <v>0</v>
      </c>
      <c r="CZ943">
        <f>AH943</f>
        <v>0</v>
      </c>
      <c r="DA943">
        <f>AL943</f>
        <v>1</v>
      </c>
      <c r="DB943">
        <f t="shared" si="251"/>
        <v>0</v>
      </c>
      <c r="DC943">
        <f t="shared" si="252"/>
        <v>0</v>
      </c>
      <c r="DD943" t="s">
        <v>3</v>
      </c>
      <c r="DE943" t="s">
        <v>3</v>
      </c>
      <c r="DF943">
        <f t="shared" si="225"/>
        <v>0</v>
      </c>
      <c r="DG943">
        <f t="shared" si="226"/>
        <v>0</v>
      </c>
      <c r="DH943">
        <f t="shared" si="235"/>
        <v>0</v>
      </c>
      <c r="DI943">
        <f t="shared" si="227"/>
        <v>0</v>
      </c>
      <c r="DJ943">
        <f>DI943</f>
        <v>0</v>
      </c>
      <c r="DK943">
        <v>0</v>
      </c>
      <c r="DL943" t="s">
        <v>3</v>
      </c>
      <c r="DM943">
        <v>0</v>
      </c>
      <c r="DN943" t="s">
        <v>3</v>
      </c>
      <c r="DO943">
        <v>0</v>
      </c>
    </row>
    <row r="944" spans="1:119" x14ac:dyDescent="0.2">
      <c r="A944">
        <f>ROW(Source!A608)</f>
        <v>608</v>
      </c>
      <c r="B944">
        <v>68582722</v>
      </c>
      <c r="C944">
        <v>68587541</v>
      </c>
      <c r="D944">
        <v>68291585</v>
      </c>
      <c r="E944">
        <v>33</v>
      </c>
      <c r="F944">
        <v>1</v>
      </c>
      <c r="G944">
        <v>33</v>
      </c>
      <c r="H944">
        <v>3</v>
      </c>
      <c r="I944" t="s">
        <v>2168</v>
      </c>
      <c r="J944" t="s">
        <v>3</v>
      </c>
      <c r="K944" t="s">
        <v>2169</v>
      </c>
      <c r="L944">
        <v>1348</v>
      </c>
      <c r="N944">
        <v>1009</v>
      </c>
      <c r="O944" t="s">
        <v>550</v>
      </c>
      <c r="P944" t="s">
        <v>550</v>
      </c>
      <c r="Q944">
        <v>1000</v>
      </c>
      <c r="W944">
        <v>0</v>
      </c>
      <c r="X944">
        <v>1489638031</v>
      </c>
      <c r="Y944">
        <f t="shared" si="250"/>
        <v>8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1</v>
      </c>
      <c r="AJ944">
        <v>1</v>
      </c>
      <c r="AK944">
        <v>1</v>
      </c>
      <c r="AL944">
        <v>1</v>
      </c>
      <c r="AM944">
        <v>-2</v>
      </c>
      <c r="AN944">
        <v>0</v>
      </c>
      <c r="AO944">
        <v>1</v>
      </c>
      <c r="AP944">
        <v>0</v>
      </c>
      <c r="AQ944">
        <v>0</v>
      </c>
      <c r="AR944">
        <v>0</v>
      </c>
      <c r="AS944" t="s">
        <v>3</v>
      </c>
      <c r="AT944">
        <v>8</v>
      </c>
      <c r="AU944" t="s">
        <v>3</v>
      </c>
      <c r="AV944">
        <v>0</v>
      </c>
      <c r="AW944">
        <v>2</v>
      </c>
      <c r="AX944">
        <v>68621225</v>
      </c>
      <c r="AY944">
        <v>1</v>
      </c>
      <c r="AZ944">
        <v>0</v>
      </c>
      <c r="BA944">
        <v>977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CX944">
        <f>ROUND(Y944*Source!I608,9)</f>
        <v>0.08</v>
      </c>
      <c r="CY944">
        <f>AA944</f>
        <v>0</v>
      </c>
      <c r="CZ944">
        <f>AE944</f>
        <v>0</v>
      </c>
      <c r="DA944">
        <f>AI944</f>
        <v>1</v>
      </c>
      <c r="DB944">
        <f t="shared" si="251"/>
        <v>0</v>
      </c>
      <c r="DC944">
        <f t="shared" si="252"/>
        <v>0</v>
      </c>
      <c r="DD944" t="s">
        <v>3</v>
      </c>
      <c r="DE944" t="s">
        <v>3</v>
      </c>
      <c r="DF944">
        <f t="shared" si="225"/>
        <v>0</v>
      </c>
      <c r="DG944">
        <f t="shared" si="226"/>
        <v>0</v>
      </c>
      <c r="DH944">
        <f t="shared" si="235"/>
        <v>0</v>
      </c>
      <c r="DI944">
        <f t="shared" si="227"/>
        <v>0</v>
      </c>
      <c r="DJ944">
        <f>DF944</f>
        <v>0</v>
      </c>
      <c r="DK944">
        <v>0</v>
      </c>
      <c r="DL944" t="s">
        <v>3</v>
      </c>
      <c r="DM944">
        <v>0</v>
      </c>
      <c r="DN944" t="s">
        <v>3</v>
      </c>
      <c r="DO944">
        <v>0</v>
      </c>
    </row>
    <row r="945" spans="1:119" x14ac:dyDescent="0.2">
      <c r="A945">
        <f>ROW(Source!A609)</f>
        <v>609</v>
      </c>
      <c r="B945">
        <v>68582722</v>
      </c>
      <c r="C945">
        <v>68587546</v>
      </c>
      <c r="D945">
        <v>68289694</v>
      </c>
      <c r="E945">
        <v>33</v>
      </c>
      <c r="F945">
        <v>1</v>
      </c>
      <c r="G945">
        <v>33</v>
      </c>
      <c r="H945">
        <v>1</v>
      </c>
      <c r="I945" t="s">
        <v>2072</v>
      </c>
      <c r="J945" t="s">
        <v>3</v>
      </c>
      <c r="K945" t="s">
        <v>2073</v>
      </c>
      <c r="L945">
        <v>1191</v>
      </c>
      <c r="N945">
        <v>1013</v>
      </c>
      <c r="O945" t="s">
        <v>2074</v>
      </c>
      <c r="P945" t="s">
        <v>2074</v>
      </c>
      <c r="Q945">
        <v>1</v>
      </c>
      <c r="W945">
        <v>0</v>
      </c>
      <c r="X945">
        <v>476480486</v>
      </c>
      <c r="Y945">
        <f t="shared" si="250"/>
        <v>67.959999999999994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1</v>
      </c>
      <c r="AJ945">
        <v>1</v>
      </c>
      <c r="AK945">
        <v>1</v>
      </c>
      <c r="AL945">
        <v>1</v>
      </c>
      <c r="AM945">
        <v>-2</v>
      </c>
      <c r="AN945">
        <v>0</v>
      </c>
      <c r="AO945">
        <v>1</v>
      </c>
      <c r="AP945">
        <v>1</v>
      </c>
      <c r="AQ945">
        <v>0</v>
      </c>
      <c r="AR945">
        <v>0</v>
      </c>
      <c r="AS945" t="s">
        <v>3</v>
      </c>
      <c r="AT945">
        <v>67.959999999999994</v>
      </c>
      <c r="AU945" t="s">
        <v>3</v>
      </c>
      <c r="AV945">
        <v>1</v>
      </c>
      <c r="AW945">
        <v>2</v>
      </c>
      <c r="AX945">
        <v>68621226</v>
      </c>
      <c r="AY945">
        <v>1</v>
      </c>
      <c r="AZ945">
        <v>0</v>
      </c>
      <c r="BA945">
        <v>978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CX945">
        <f>ROUND(Y945*Source!I609,9)</f>
        <v>1.3252200000000001</v>
      </c>
      <c r="CY945">
        <f>AD945</f>
        <v>0</v>
      </c>
      <c r="CZ945">
        <f>AH945</f>
        <v>0</v>
      </c>
      <c r="DA945">
        <f>AL945</f>
        <v>1</v>
      </c>
      <c r="DB945">
        <f t="shared" si="251"/>
        <v>0</v>
      </c>
      <c r="DC945">
        <f t="shared" si="252"/>
        <v>0</v>
      </c>
      <c r="DD945" t="s">
        <v>3</v>
      </c>
      <c r="DE945" t="s">
        <v>3</v>
      </c>
      <c r="DF945">
        <f t="shared" si="225"/>
        <v>0</v>
      </c>
      <c r="DG945">
        <f t="shared" si="226"/>
        <v>0</v>
      </c>
      <c r="DH945">
        <f t="shared" si="235"/>
        <v>0</v>
      </c>
      <c r="DI945">
        <f t="shared" si="227"/>
        <v>0</v>
      </c>
      <c r="DJ945">
        <f>DI945</f>
        <v>0</v>
      </c>
      <c r="DK945">
        <v>0</v>
      </c>
      <c r="DL945" t="s">
        <v>3</v>
      </c>
      <c r="DM945">
        <v>0</v>
      </c>
      <c r="DN945" t="s">
        <v>3</v>
      </c>
      <c r="DO945">
        <v>0</v>
      </c>
    </row>
    <row r="946" spans="1:119" x14ac:dyDescent="0.2">
      <c r="A946">
        <f>ROW(Source!A609)</f>
        <v>609</v>
      </c>
      <c r="B946">
        <v>68582722</v>
      </c>
      <c r="C946">
        <v>68587546</v>
      </c>
      <c r="D946">
        <v>68303248</v>
      </c>
      <c r="E946">
        <v>1</v>
      </c>
      <c r="F946">
        <v>1</v>
      </c>
      <c r="G946">
        <v>33</v>
      </c>
      <c r="H946">
        <v>2</v>
      </c>
      <c r="I946" t="s">
        <v>2188</v>
      </c>
      <c r="J946" t="s">
        <v>2189</v>
      </c>
      <c r="K946" t="s">
        <v>2190</v>
      </c>
      <c r="L946">
        <v>1368</v>
      </c>
      <c r="N946">
        <v>1011</v>
      </c>
      <c r="O946" t="s">
        <v>341</v>
      </c>
      <c r="P946" t="s">
        <v>341</v>
      </c>
      <c r="Q946">
        <v>1</v>
      </c>
      <c r="W946">
        <v>0</v>
      </c>
      <c r="X946">
        <v>-550399794</v>
      </c>
      <c r="Y946">
        <f t="shared" si="250"/>
        <v>0.26</v>
      </c>
      <c r="AA946">
        <v>0</v>
      </c>
      <c r="AB946">
        <v>8.0299999999999994</v>
      </c>
      <c r="AC946">
        <v>1.18</v>
      </c>
      <c r="AD946">
        <v>0</v>
      </c>
      <c r="AE946">
        <v>0</v>
      </c>
      <c r="AF946">
        <v>8.0299999999999994</v>
      </c>
      <c r="AG946">
        <v>1.18</v>
      </c>
      <c r="AH946">
        <v>0</v>
      </c>
      <c r="AI946">
        <v>1</v>
      </c>
      <c r="AJ946">
        <v>1</v>
      </c>
      <c r="AK946">
        <v>1</v>
      </c>
      <c r="AL946">
        <v>1</v>
      </c>
      <c r="AM946">
        <v>-2</v>
      </c>
      <c r="AN946">
        <v>0</v>
      </c>
      <c r="AO946">
        <v>1</v>
      </c>
      <c r="AP946">
        <v>1</v>
      </c>
      <c r="AQ946">
        <v>0</v>
      </c>
      <c r="AR946">
        <v>0</v>
      </c>
      <c r="AS946" t="s">
        <v>3</v>
      </c>
      <c r="AT946">
        <v>0.26</v>
      </c>
      <c r="AU946" t="s">
        <v>3</v>
      </c>
      <c r="AV946">
        <v>0</v>
      </c>
      <c r="AW946">
        <v>2</v>
      </c>
      <c r="AX946">
        <v>68621227</v>
      </c>
      <c r="AY946">
        <v>1</v>
      </c>
      <c r="AZ946">
        <v>0</v>
      </c>
      <c r="BA946">
        <v>979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CX946">
        <f>ROUND(Y946*Source!I609,9)</f>
        <v>5.0699999999999999E-3</v>
      </c>
      <c r="CY946">
        <f>AB946</f>
        <v>8.0299999999999994</v>
      </c>
      <c r="CZ946">
        <f>AF946</f>
        <v>8.0299999999999994</v>
      </c>
      <c r="DA946">
        <f>AJ946</f>
        <v>1</v>
      </c>
      <c r="DB946">
        <f t="shared" si="251"/>
        <v>2.09</v>
      </c>
      <c r="DC946">
        <f t="shared" si="252"/>
        <v>0.31</v>
      </c>
      <c r="DD946" t="s">
        <v>3</v>
      </c>
      <c r="DE946" t="s">
        <v>3</v>
      </c>
      <c r="DF946">
        <f t="shared" si="225"/>
        <v>0</v>
      </c>
      <c r="DG946">
        <f t="shared" si="226"/>
        <v>0.04</v>
      </c>
      <c r="DH946">
        <f t="shared" si="235"/>
        <v>0.01</v>
      </c>
      <c r="DI946">
        <f t="shared" si="227"/>
        <v>0</v>
      </c>
      <c r="DJ946">
        <f>DG946</f>
        <v>0.04</v>
      </c>
      <c r="DK946">
        <v>0</v>
      </c>
      <c r="DL946" t="s">
        <v>3</v>
      </c>
      <c r="DM946">
        <v>0</v>
      </c>
      <c r="DN946" t="s">
        <v>3</v>
      </c>
      <c r="DO946">
        <v>0</v>
      </c>
    </row>
    <row r="947" spans="1:119" x14ac:dyDescent="0.2">
      <c r="A947">
        <f>ROW(Source!A609)</f>
        <v>609</v>
      </c>
      <c r="B947">
        <v>68582722</v>
      </c>
      <c r="C947">
        <v>68587546</v>
      </c>
      <c r="D947">
        <v>68304420</v>
      </c>
      <c r="E947">
        <v>1</v>
      </c>
      <c r="F947">
        <v>1</v>
      </c>
      <c r="G947">
        <v>33</v>
      </c>
      <c r="H947">
        <v>3</v>
      </c>
      <c r="I947" t="s">
        <v>2755</v>
      </c>
      <c r="J947" t="s">
        <v>2756</v>
      </c>
      <c r="K947" t="s">
        <v>2757</v>
      </c>
      <c r="L947">
        <v>1348</v>
      </c>
      <c r="N947">
        <v>1009</v>
      </c>
      <c r="O947" t="s">
        <v>550</v>
      </c>
      <c r="P947" t="s">
        <v>550</v>
      </c>
      <c r="Q947">
        <v>1000</v>
      </c>
      <c r="W947">
        <v>0</v>
      </c>
      <c r="X947">
        <v>1757944382</v>
      </c>
      <c r="Y947">
        <f t="shared" si="250"/>
        <v>4.4999999999999997E-3</v>
      </c>
      <c r="AA947">
        <v>250191.91</v>
      </c>
      <c r="AB947">
        <v>0</v>
      </c>
      <c r="AC947">
        <v>0</v>
      </c>
      <c r="AD947">
        <v>0</v>
      </c>
      <c r="AE947">
        <v>250191.91</v>
      </c>
      <c r="AF947">
        <v>0</v>
      </c>
      <c r="AG947">
        <v>0</v>
      </c>
      <c r="AH947">
        <v>0</v>
      </c>
      <c r="AI947">
        <v>1</v>
      </c>
      <c r="AJ947">
        <v>1</v>
      </c>
      <c r="AK947">
        <v>1</v>
      </c>
      <c r="AL947">
        <v>1</v>
      </c>
      <c r="AM947">
        <v>-2</v>
      </c>
      <c r="AN947">
        <v>0</v>
      </c>
      <c r="AO947">
        <v>1</v>
      </c>
      <c r="AP947">
        <v>1</v>
      </c>
      <c r="AQ947">
        <v>0</v>
      </c>
      <c r="AR947">
        <v>0</v>
      </c>
      <c r="AS947" t="s">
        <v>3</v>
      </c>
      <c r="AT947">
        <v>4.4999999999999997E-3</v>
      </c>
      <c r="AU947" t="s">
        <v>3</v>
      </c>
      <c r="AV947">
        <v>0</v>
      </c>
      <c r="AW947">
        <v>2</v>
      </c>
      <c r="AX947">
        <v>68621228</v>
      </c>
      <c r="AY947">
        <v>1</v>
      </c>
      <c r="AZ947">
        <v>0</v>
      </c>
      <c r="BA947">
        <v>980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CX947">
        <f>ROUND(Y947*Source!I609,9)</f>
        <v>8.7750000000000005E-5</v>
      </c>
      <c r="CY947">
        <f>AA947</f>
        <v>250191.91</v>
      </c>
      <c r="CZ947">
        <f>AE947</f>
        <v>250191.91</v>
      </c>
      <c r="DA947">
        <f>AI947</f>
        <v>1</v>
      </c>
      <c r="DB947">
        <f t="shared" si="251"/>
        <v>1125.8599999999999</v>
      </c>
      <c r="DC947">
        <f t="shared" si="252"/>
        <v>0</v>
      </c>
      <c r="DD947" t="s">
        <v>3</v>
      </c>
      <c r="DE947" t="s">
        <v>3</v>
      </c>
      <c r="DF947">
        <f t="shared" si="225"/>
        <v>21.95</v>
      </c>
      <c r="DG947">
        <f t="shared" si="226"/>
        <v>0</v>
      </c>
      <c r="DH947">
        <f t="shared" si="235"/>
        <v>0</v>
      </c>
      <c r="DI947">
        <f t="shared" si="227"/>
        <v>0</v>
      </c>
      <c r="DJ947">
        <f>DF947</f>
        <v>21.95</v>
      </c>
      <c r="DK947">
        <v>0</v>
      </c>
      <c r="DL947" t="s">
        <v>3</v>
      </c>
      <c r="DM947">
        <v>0</v>
      </c>
      <c r="DN947" t="s">
        <v>3</v>
      </c>
      <c r="DO947">
        <v>0</v>
      </c>
    </row>
    <row r="948" spans="1:119" x14ac:dyDescent="0.2">
      <c r="A948">
        <f>ROW(Source!A609)</f>
        <v>609</v>
      </c>
      <c r="B948">
        <v>68582722</v>
      </c>
      <c r="C948">
        <v>68587546</v>
      </c>
      <c r="D948">
        <v>68304481</v>
      </c>
      <c r="E948">
        <v>1</v>
      </c>
      <c r="F948">
        <v>1</v>
      </c>
      <c r="G948">
        <v>33</v>
      </c>
      <c r="H948">
        <v>3</v>
      </c>
      <c r="I948" t="s">
        <v>2585</v>
      </c>
      <c r="J948" t="s">
        <v>2586</v>
      </c>
      <c r="K948" t="s">
        <v>2587</v>
      </c>
      <c r="L948">
        <v>1355</v>
      </c>
      <c r="N948">
        <v>1010</v>
      </c>
      <c r="O948" t="s">
        <v>91</v>
      </c>
      <c r="P948" t="s">
        <v>91</v>
      </c>
      <c r="Q948">
        <v>100</v>
      </c>
      <c r="W948">
        <v>0</v>
      </c>
      <c r="X948">
        <v>-1174700122</v>
      </c>
      <c r="Y948">
        <f t="shared" si="250"/>
        <v>0.89</v>
      </c>
      <c r="AA948">
        <v>36.36</v>
      </c>
      <c r="AB948">
        <v>0</v>
      </c>
      <c r="AC948">
        <v>0</v>
      </c>
      <c r="AD948">
        <v>0</v>
      </c>
      <c r="AE948">
        <v>36.36</v>
      </c>
      <c r="AF948">
        <v>0</v>
      </c>
      <c r="AG948">
        <v>0</v>
      </c>
      <c r="AH948">
        <v>0</v>
      </c>
      <c r="AI948">
        <v>1</v>
      </c>
      <c r="AJ948">
        <v>1</v>
      </c>
      <c r="AK948">
        <v>1</v>
      </c>
      <c r="AL948">
        <v>1</v>
      </c>
      <c r="AM948">
        <v>-2</v>
      </c>
      <c r="AN948">
        <v>0</v>
      </c>
      <c r="AO948">
        <v>1</v>
      </c>
      <c r="AP948">
        <v>1</v>
      </c>
      <c r="AQ948">
        <v>0</v>
      </c>
      <c r="AR948">
        <v>0</v>
      </c>
      <c r="AS948" t="s">
        <v>3</v>
      </c>
      <c r="AT948">
        <v>0.89</v>
      </c>
      <c r="AU948" t="s">
        <v>3</v>
      </c>
      <c r="AV948">
        <v>0</v>
      </c>
      <c r="AW948">
        <v>2</v>
      </c>
      <c r="AX948">
        <v>68621229</v>
      </c>
      <c r="AY948">
        <v>1</v>
      </c>
      <c r="AZ948">
        <v>0</v>
      </c>
      <c r="BA948">
        <v>981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CX948">
        <f>ROUND(Y948*Source!I609,9)</f>
        <v>1.7354999999999999E-2</v>
      </c>
      <c r="CY948">
        <f>AA948</f>
        <v>36.36</v>
      </c>
      <c r="CZ948">
        <f>AE948</f>
        <v>36.36</v>
      </c>
      <c r="DA948">
        <f>AI948</f>
        <v>1</v>
      </c>
      <c r="DB948">
        <f t="shared" si="251"/>
        <v>32.36</v>
      </c>
      <c r="DC948">
        <f t="shared" si="252"/>
        <v>0</v>
      </c>
      <c r="DD948" t="s">
        <v>3</v>
      </c>
      <c r="DE948" t="s">
        <v>3</v>
      </c>
      <c r="DF948">
        <f t="shared" si="225"/>
        <v>0.63</v>
      </c>
      <c r="DG948">
        <f t="shared" si="226"/>
        <v>0</v>
      </c>
      <c r="DH948">
        <f t="shared" si="235"/>
        <v>0</v>
      </c>
      <c r="DI948">
        <f t="shared" si="227"/>
        <v>0</v>
      </c>
      <c r="DJ948">
        <f>DF948</f>
        <v>0.63</v>
      </c>
      <c r="DK948">
        <v>0</v>
      </c>
      <c r="DL948" t="s">
        <v>3</v>
      </c>
      <c r="DM948">
        <v>0</v>
      </c>
      <c r="DN948" t="s">
        <v>3</v>
      </c>
      <c r="DO948">
        <v>0</v>
      </c>
    </row>
    <row r="949" spans="1:119" x14ac:dyDescent="0.2">
      <c r="A949">
        <f>ROW(Source!A609)</f>
        <v>609</v>
      </c>
      <c r="B949">
        <v>68582722</v>
      </c>
      <c r="C949">
        <v>68587546</v>
      </c>
      <c r="D949">
        <v>68310226</v>
      </c>
      <c r="E949">
        <v>1</v>
      </c>
      <c r="F949">
        <v>1</v>
      </c>
      <c r="G949">
        <v>33</v>
      </c>
      <c r="H949">
        <v>3</v>
      </c>
      <c r="I949" t="s">
        <v>2758</v>
      </c>
      <c r="J949" t="s">
        <v>2759</v>
      </c>
      <c r="K949" t="s">
        <v>2760</v>
      </c>
      <c r="L949">
        <v>1035</v>
      </c>
      <c r="N949">
        <v>1013</v>
      </c>
      <c r="O949" t="s">
        <v>1547</v>
      </c>
      <c r="P949" t="s">
        <v>1547</v>
      </c>
      <c r="Q949">
        <v>1</v>
      </c>
      <c r="W949">
        <v>0</v>
      </c>
      <c r="X949">
        <v>-1750666733</v>
      </c>
      <c r="Y949">
        <f t="shared" si="250"/>
        <v>44.2</v>
      </c>
      <c r="AA949">
        <v>131.81</v>
      </c>
      <c r="AB949">
        <v>0</v>
      </c>
      <c r="AC949">
        <v>0</v>
      </c>
      <c r="AD949">
        <v>0</v>
      </c>
      <c r="AE949">
        <v>131.81</v>
      </c>
      <c r="AF949">
        <v>0</v>
      </c>
      <c r="AG949">
        <v>0</v>
      </c>
      <c r="AH949">
        <v>0</v>
      </c>
      <c r="AI949">
        <v>1</v>
      </c>
      <c r="AJ949">
        <v>1</v>
      </c>
      <c r="AK949">
        <v>1</v>
      </c>
      <c r="AL949">
        <v>1</v>
      </c>
      <c r="AM949">
        <v>-2</v>
      </c>
      <c r="AN949">
        <v>0</v>
      </c>
      <c r="AO949">
        <v>1</v>
      </c>
      <c r="AP949">
        <v>1</v>
      </c>
      <c r="AQ949">
        <v>0</v>
      </c>
      <c r="AR949">
        <v>0</v>
      </c>
      <c r="AS949" t="s">
        <v>3</v>
      </c>
      <c r="AT949">
        <v>44.2</v>
      </c>
      <c r="AU949" t="s">
        <v>3</v>
      </c>
      <c r="AV949">
        <v>0</v>
      </c>
      <c r="AW949">
        <v>2</v>
      </c>
      <c r="AX949">
        <v>68621230</v>
      </c>
      <c r="AY949">
        <v>1</v>
      </c>
      <c r="AZ949">
        <v>0</v>
      </c>
      <c r="BA949">
        <v>982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CX949">
        <f>ROUND(Y949*Source!I609,9)</f>
        <v>0.8619</v>
      </c>
      <c r="CY949">
        <f>AA949</f>
        <v>131.81</v>
      </c>
      <c r="CZ949">
        <f>AE949</f>
        <v>131.81</v>
      </c>
      <c r="DA949">
        <f>AI949</f>
        <v>1</v>
      </c>
      <c r="DB949">
        <f t="shared" si="251"/>
        <v>5826</v>
      </c>
      <c r="DC949">
        <f t="shared" si="252"/>
        <v>0</v>
      </c>
      <c r="DD949" t="s">
        <v>3</v>
      </c>
      <c r="DE949" t="s">
        <v>3</v>
      </c>
      <c r="DF949">
        <f t="shared" si="225"/>
        <v>113.61</v>
      </c>
      <c r="DG949">
        <f t="shared" si="226"/>
        <v>0</v>
      </c>
      <c r="DH949">
        <f t="shared" si="235"/>
        <v>0</v>
      </c>
      <c r="DI949">
        <f t="shared" si="227"/>
        <v>0</v>
      </c>
      <c r="DJ949">
        <f>DF949</f>
        <v>113.61</v>
      </c>
      <c r="DK949">
        <v>0</v>
      </c>
      <c r="DL949" t="s">
        <v>3</v>
      </c>
      <c r="DM949">
        <v>0</v>
      </c>
      <c r="DN949" t="s">
        <v>3</v>
      </c>
      <c r="DO949">
        <v>0</v>
      </c>
    </row>
    <row r="950" spans="1:119" x14ac:dyDescent="0.2">
      <c r="A950">
        <f>ROW(Source!A609)</f>
        <v>609</v>
      </c>
      <c r="B950">
        <v>68582722</v>
      </c>
      <c r="C950">
        <v>68587546</v>
      </c>
      <c r="D950">
        <v>68311165</v>
      </c>
      <c r="E950">
        <v>1</v>
      </c>
      <c r="F950">
        <v>1</v>
      </c>
      <c r="G950">
        <v>33</v>
      </c>
      <c r="H950">
        <v>3</v>
      </c>
      <c r="I950" t="s">
        <v>2761</v>
      </c>
      <c r="J950" t="s">
        <v>2762</v>
      </c>
      <c r="K950" t="s">
        <v>2763</v>
      </c>
      <c r="L950">
        <v>1041</v>
      </c>
      <c r="N950">
        <v>1013</v>
      </c>
      <c r="O950" t="s">
        <v>2764</v>
      </c>
      <c r="P950" t="s">
        <v>2764</v>
      </c>
      <c r="Q950">
        <v>1</v>
      </c>
      <c r="W950">
        <v>0</v>
      </c>
      <c r="X950">
        <v>2011219108</v>
      </c>
      <c r="Y950">
        <f t="shared" si="250"/>
        <v>512.82000000000005</v>
      </c>
      <c r="AA950">
        <v>1066.3900000000001</v>
      </c>
      <c r="AB950">
        <v>0</v>
      </c>
      <c r="AC950">
        <v>0</v>
      </c>
      <c r="AD950">
        <v>0</v>
      </c>
      <c r="AE950">
        <v>1066.3900000000001</v>
      </c>
      <c r="AF950">
        <v>0</v>
      </c>
      <c r="AG950">
        <v>0</v>
      </c>
      <c r="AH950">
        <v>0</v>
      </c>
      <c r="AI950">
        <v>1</v>
      </c>
      <c r="AJ950">
        <v>1</v>
      </c>
      <c r="AK950">
        <v>1</v>
      </c>
      <c r="AL950">
        <v>1</v>
      </c>
      <c r="AM950">
        <v>-2</v>
      </c>
      <c r="AN950">
        <v>0</v>
      </c>
      <c r="AO950">
        <v>1</v>
      </c>
      <c r="AP950">
        <v>1</v>
      </c>
      <c r="AQ950">
        <v>0</v>
      </c>
      <c r="AR950">
        <v>0</v>
      </c>
      <c r="AS950" t="s">
        <v>3</v>
      </c>
      <c r="AT950">
        <v>512.82000000000005</v>
      </c>
      <c r="AU950" t="s">
        <v>3</v>
      </c>
      <c r="AV950">
        <v>0</v>
      </c>
      <c r="AW950">
        <v>2</v>
      </c>
      <c r="AX950">
        <v>68621231</v>
      </c>
      <c r="AY950">
        <v>1</v>
      </c>
      <c r="AZ950">
        <v>0</v>
      </c>
      <c r="BA950">
        <v>983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CX950">
        <f>ROUND(Y950*Source!I609,9)</f>
        <v>9.9999900000000004</v>
      </c>
      <c r="CY950">
        <f>AA950</f>
        <v>1066.3900000000001</v>
      </c>
      <c r="CZ950">
        <f>AE950</f>
        <v>1066.3900000000001</v>
      </c>
      <c r="DA950">
        <f>AI950</f>
        <v>1</v>
      </c>
      <c r="DB950">
        <f t="shared" si="251"/>
        <v>546866.12</v>
      </c>
      <c r="DC950">
        <f t="shared" si="252"/>
        <v>0</v>
      </c>
      <c r="DD950" t="s">
        <v>3</v>
      </c>
      <c r="DE950" t="s">
        <v>3</v>
      </c>
      <c r="DF950">
        <f t="shared" ref="DF950:DF1013" si="265">ROUND(ROUND(AE950,2)*CX950,2)</f>
        <v>10663.89</v>
      </c>
      <c r="DG950">
        <f t="shared" ref="DG950:DG1013" si="266">ROUND(ROUND(AF950,2)*CX950,2)</f>
        <v>0</v>
      </c>
      <c r="DH950">
        <f t="shared" si="235"/>
        <v>0</v>
      </c>
      <c r="DI950">
        <f t="shared" ref="DI950:DI1013" si="267">ROUND(ROUND(AH950,2)*CX950,2)</f>
        <v>0</v>
      </c>
      <c r="DJ950">
        <f>DF950</f>
        <v>10663.89</v>
      </c>
      <c r="DK950">
        <v>0</v>
      </c>
      <c r="DL950" t="s">
        <v>3</v>
      </c>
      <c r="DM950">
        <v>0</v>
      </c>
      <c r="DN950" t="s">
        <v>3</v>
      </c>
      <c r="DO950">
        <v>0</v>
      </c>
    </row>
    <row r="951" spans="1:119" x14ac:dyDescent="0.2">
      <c r="A951">
        <f>ROW(Source!A610)</f>
        <v>610</v>
      </c>
      <c r="B951">
        <v>68582722</v>
      </c>
      <c r="C951">
        <v>68587619</v>
      </c>
      <c r="D951">
        <v>68289694</v>
      </c>
      <c r="E951">
        <v>33</v>
      </c>
      <c r="F951">
        <v>1</v>
      </c>
      <c r="G951">
        <v>33</v>
      </c>
      <c r="H951">
        <v>1</v>
      </c>
      <c r="I951" t="s">
        <v>2072</v>
      </c>
      <c r="J951" t="s">
        <v>3</v>
      </c>
      <c r="K951" t="s">
        <v>2073</v>
      </c>
      <c r="L951">
        <v>1191</v>
      </c>
      <c r="N951">
        <v>1013</v>
      </c>
      <c r="O951" t="s">
        <v>2074</v>
      </c>
      <c r="P951" t="s">
        <v>2074</v>
      </c>
      <c r="Q951">
        <v>1</v>
      </c>
      <c r="W951">
        <v>0</v>
      </c>
      <c r="X951">
        <v>476480486</v>
      </c>
      <c r="Y951">
        <f>(AT951*0.2)</f>
        <v>17.306000000000001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1</v>
      </c>
      <c r="AJ951">
        <v>1</v>
      </c>
      <c r="AK951">
        <v>1</v>
      </c>
      <c r="AL951">
        <v>1</v>
      </c>
      <c r="AM951">
        <v>-2</v>
      </c>
      <c r="AN951">
        <v>0</v>
      </c>
      <c r="AO951">
        <v>1</v>
      </c>
      <c r="AP951">
        <v>1</v>
      </c>
      <c r="AQ951">
        <v>0</v>
      </c>
      <c r="AR951">
        <v>0</v>
      </c>
      <c r="AS951" t="s">
        <v>3</v>
      </c>
      <c r="AT951">
        <v>86.53</v>
      </c>
      <c r="AU951" t="s">
        <v>776</v>
      </c>
      <c r="AV951">
        <v>1</v>
      </c>
      <c r="AW951">
        <v>2</v>
      </c>
      <c r="AX951">
        <v>68621232</v>
      </c>
      <c r="AY951">
        <v>1</v>
      </c>
      <c r="AZ951">
        <v>0</v>
      </c>
      <c r="BA951">
        <v>984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CX951">
        <f>ROUND(Y951*Source!I610,9)</f>
        <v>0.51917999999999997</v>
      </c>
      <c r="CY951">
        <f>AD951</f>
        <v>0</v>
      </c>
      <c r="CZ951">
        <f>AH951</f>
        <v>0</v>
      </c>
      <c r="DA951">
        <f>AL951</f>
        <v>1</v>
      </c>
      <c r="DB951">
        <f>ROUND((ROUND(AT951*CZ951,2)*0.2),6)</f>
        <v>0</v>
      </c>
      <c r="DC951">
        <f>ROUND((ROUND(AT951*AG951,2)*0.2),6)</f>
        <v>0</v>
      </c>
      <c r="DD951" t="s">
        <v>3</v>
      </c>
      <c r="DE951" t="s">
        <v>3</v>
      </c>
      <c r="DF951">
        <f t="shared" si="265"/>
        <v>0</v>
      </c>
      <c r="DG951">
        <f t="shared" si="266"/>
        <v>0</v>
      </c>
      <c r="DH951">
        <f t="shared" si="235"/>
        <v>0</v>
      </c>
      <c r="DI951">
        <f t="shared" si="267"/>
        <v>0</v>
      </c>
      <c r="DJ951">
        <f>DI951</f>
        <v>0</v>
      </c>
      <c r="DK951">
        <v>0</v>
      </c>
      <c r="DL951" t="s">
        <v>3</v>
      </c>
      <c r="DM951">
        <v>0</v>
      </c>
      <c r="DN951" t="s">
        <v>3</v>
      </c>
      <c r="DO951">
        <v>0</v>
      </c>
    </row>
    <row r="952" spans="1:119" x14ac:dyDescent="0.2">
      <c r="A952">
        <f>ROW(Source!A610)</f>
        <v>610</v>
      </c>
      <c r="B952">
        <v>68582722</v>
      </c>
      <c r="C952">
        <v>68587619</v>
      </c>
      <c r="D952">
        <v>68303183</v>
      </c>
      <c r="E952">
        <v>1</v>
      </c>
      <c r="F952">
        <v>1</v>
      </c>
      <c r="G952">
        <v>33</v>
      </c>
      <c r="H952">
        <v>2</v>
      </c>
      <c r="I952" t="s">
        <v>2765</v>
      </c>
      <c r="J952" t="s">
        <v>2766</v>
      </c>
      <c r="K952" t="s">
        <v>2767</v>
      </c>
      <c r="L952">
        <v>1368</v>
      </c>
      <c r="N952">
        <v>1011</v>
      </c>
      <c r="O952" t="s">
        <v>341</v>
      </c>
      <c r="P952" t="s">
        <v>341</v>
      </c>
      <c r="Q952">
        <v>1</v>
      </c>
      <c r="W952">
        <v>0</v>
      </c>
      <c r="X952">
        <v>842606260</v>
      </c>
      <c r="Y952">
        <f t="shared" ref="Y952:Y983" si="268">AT952</f>
        <v>10</v>
      </c>
      <c r="AA952">
        <v>0</v>
      </c>
      <c r="AB952">
        <v>4.84</v>
      </c>
      <c r="AC952">
        <v>0.01</v>
      </c>
      <c r="AD952">
        <v>0</v>
      </c>
      <c r="AE952">
        <v>0</v>
      </c>
      <c r="AF952">
        <v>4.84</v>
      </c>
      <c r="AG952">
        <v>0.01</v>
      </c>
      <c r="AH952">
        <v>0</v>
      </c>
      <c r="AI952">
        <v>1</v>
      </c>
      <c r="AJ952">
        <v>1</v>
      </c>
      <c r="AK952">
        <v>1</v>
      </c>
      <c r="AL952">
        <v>1</v>
      </c>
      <c r="AM952">
        <v>-2</v>
      </c>
      <c r="AN952">
        <v>0</v>
      </c>
      <c r="AO952">
        <v>1</v>
      </c>
      <c r="AP952">
        <v>0</v>
      </c>
      <c r="AQ952">
        <v>0</v>
      </c>
      <c r="AR952">
        <v>0</v>
      </c>
      <c r="AS952" t="s">
        <v>3</v>
      </c>
      <c r="AT952">
        <v>10</v>
      </c>
      <c r="AU952" t="s">
        <v>3</v>
      </c>
      <c r="AV952">
        <v>0</v>
      </c>
      <c r="AW952">
        <v>2</v>
      </c>
      <c r="AX952">
        <v>68621233</v>
      </c>
      <c r="AY952">
        <v>1</v>
      </c>
      <c r="AZ952">
        <v>2048</v>
      </c>
      <c r="BA952">
        <v>985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CX952">
        <f>ROUND(Y952*Source!I610,9)</f>
        <v>0.3</v>
      </c>
      <c r="CY952">
        <f>AB952</f>
        <v>4.84</v>
      </c>
      <c r="CZ952">
        <f>AF952</f>
        <v>4.84</v>
      </c>
      <c r="DA952">
        <f>AJ952</f>
        <v>1</v>
      </c>
      <c r="DB952">
        <f t="shared" ref="DB952:DB983" si="269">ROUND(ROUND(AT952*CZ952,2),6)</f>
        <v>48.4</v>
      </c>
      <c r="DC952">
        <f t="shared" ref="DC952:DC983" si="270">ROUND(ROUND(AT952*AG952,2),6)</f>
        <v>0.1</v>
      </c>
      <c r="DD952" t="s">
        <v>3</v>
      </c>
      <c r="DE952" t="s">
        <v>3</v>
      </c>
      <c r="DF952">
        <f t="shared" si="265"/>
        <v>0</v>
      </c>
      <c r="DG952">
        <f t="shared" si="266"/>
        <v>1.45</v>
      </c>
      <c r="DH952">
        <f t="shared" si="235"/>
        <v>0</v>
      </c>
      <c r="DI952">
        <f t="shared" si="267"/>
        <v>0</v>
      </c>
      <c r="DJ952">
        <f>DG952</f>
        <v>1.45</v>
      </c>
      <c r="DK952">
        <v>0</v>
      </c>
      <c r="DL952" t="s">
        <v>3</v>
      </c>
      <c r="DM952">
        <v>0</v>
      </c>
      <c r="DN952" t="s">
        <v>3</v>
      </c>
      <c r="DO952">
        <v>0</v>
      </c>
    </row>
    <row r="953" spans="1:119" x14ac:dyDescent="0.2">
      <c r="A953">
        <f>ROW(Source!A610)</f>
        <v>610</v>
      </c>
      <c r="B953">
        <v>68582722</v>
      </c>
      <c r="C953">
        <v>68587619</v>
      </c>
      <c r="D953">
        <v>68305911</v>
      </c>
      <c r="E953">
        <v>1</v>
      </c>
      <c r="F953">
        <v>1</v>
      </c>
      <c r="G953">
        <v>33</v>
      </c>
      <c r="H953">
        <v>3</v>
      </c>
      <c r="I953" t="s">
        <v>2768</v>
      </c>
      <c r="J953" t="s">
        <v>2769</v>
      </c>
      <c r="K953" t="s">
        <v>2770</v>
      </c>
      <c r="L953">
        <v>1346</v>
      </c>
      <c r="N953">
        <v>1009</v>
      </c>
      <c r="O953" t="s">
        <v>529</v>
      </c>
      <c r="P953" t="s">
        <v>529</v>
      </c>
      <c r="Q953">
        <v>1</v>
      </c>
      <c r="W953">
        <v>0</v>
      </c>
      <c r="X953">
        <v>2080103414</v>
      </c>
      <c r="Y953">
        <f t="shared" si="268"/>
        <v>0.3</v>
      </c>
      <c r="AA953">
        <v>1525.51</v>
      </c>
      <c r="AB953">
        <v>0</v>
      </c>
      <c r="AC953">
        <v>0</v>
      </c>
      <c r="AD953">
        <v>0</v>
      </c>
      <c r="AE953">
        <v>1525.51</v>
      </c>
      <c r="AF953">
        <v>0</v>
      </c>
      <c r="AG953">
        <v>0</v>
      </c>
      <c r="AH953">
        <v>0</v>
      </c>
      <c r="AI953">
        <v>1</v>
      </c>
      <c r="AJ953">
        <v>1</v>
      </c>
      <c r="AK953">
        <v>1</v>
      </c>
      <c r="AL953">
        <v>1</v>
      </c>
      <c r="AM953">
        <v>-2</v>
      </c>
      <c r="AN953">
        <v>0</v>
      </c>
      <c r="AO953">
        <v>1</v>
      </c>
      <c r="AP953">
        <v>0</v>
      </c>
      <c r="AQ953">
        <v>0</v>
      </c>
      <c r="AR953">
        <v>0</v>
      </c>
      <c r="AS953" t="s">
        <v>3</v>
      </c>
      <c r="AT953">
        <v>0.3</v>
      </c>
      <c r="AU953" t="s">
        <v>3</v>
      </c>
      <c r="AV953">
        <v>0</v>
      </c>
      <c r="AW953">
        <v>2</v>
      </c>
      <c r="AX953">
        <v>68621234</v>
      </c>
      <c r="AY953">
        <v>1</v>
      </c>
      <c r="AZ953">
        <v>2048</v>
      </c>
      <c r="BA953">
        <v>986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CX953">
        <f>ROUND(Y953*Source!I610,9)</f>
        <v>8.9999999999999993E-3</v>
      </c>
      <c r="CY953">
        <f>AA953</f>
        <v>1525.51</v>
      </c>
      <c r="CZ953">
        <f>AE953</f>
        <v>1525.51</v>
      </c>
      <c r="DA953">
        <f>AI953</f>
        <v>1</v>
      </c>
      <c r="DB953">
        <f t="shared" si="269"/>
        <v>457.65</v>
      </c>
      <c r="DC953">
        <f t="shared" si="270"/>
        <v>0</v>
      </c>
      <c r="DD953" t="s">
        <v>3</v>
      </c>
      <c r="DE953" t="s">
        <v>3</v>
      </c>
      <c r="DF953">
        <f t="shared" si="265"/>
        <v>13.73</v>
      </c>
      <c r="DG953">
        <f t="shared" si="266"/>
        <v>0</v>
      </c>
      <c r="DH953">
        <f t="shared" si="235"/>
        <v>0</v>
      </c>
      <c r="DI953">
        <f t="shared" si="267"/>
        <v>0</v>
      </c>
      <c r="DJ953">
        <f>DF953</f>
        <v>13.73</v>
      </c>
      <c r="DK953">
        <v>0</v>
      </c>
      <c r="DL953" t="s">
        <v>3</v>
      </c>
      <c r="DM953">
        <v>0</v>
      </c>
      <c r="DN953" t="s">
        <v>3</v>
      </c>
      <c r="DO953">
        <v>0</v>
      </c>
    </row>
    <row r="954" spans="1:119" x14ac:dyDescent="0.2">
      <c r="A954">
        <f>ROW(Source!A610)</f>
        <v>610</v>
      </c>
      <c r="B954">
        <v>68582722</v>
      </c>
      <c r="C954">
        <v>68587619</v>
      </c>
      <c r="D954">
        <v>68310507</v>
      </c>
      <c r="E954">
        <v>1</v>
      </c>
      <c r="F954">
        <v>1</v>
      </c>
      <c r="G954">
        <v>33</v>
      </c>
      <c r="H954">
        <v>3</v>
      </c>
      <c r="I954" t="s">
        <v>2771</v>
      </c>
      <c r="J954" t="s">
        <v>2772</v>
      </c>
      <c r="K954" t="s">
        <v>2773</v>
      </c>
      <c r="L954">
        <v>1354</v>
      </c>
      <c r="N954">
        <v>1010</v>
      </c>
      <c r="O954" t="s">
        <v>16</v>
      </c>
      <c r="P954" t="s">
        <v>16</v>
      </c>
      <c r="Q954">
        <v>1</v>
      </c>
      <c r="W954">
        <v>0</v>
      </c>
      <c r="X954">
        <v>-381326312</v>
      </c>
      <c r="Y954">
        <f t="shared" si="268"/>
        <v>100</v>
      </c>
      <c r="AA954">
        <v>2062.08</v>
      </c>
      <c r="AB954">
        <v>0</v>
      </c>
      <c r="AC954">
        <v>0</v>
      </c>
      <c r="AD954">
        <v>0</v>
      </c>
      <c r="AE954">
        <v>2062.08</v>
      </c>
      <c r="AF954">
        <v>0</v>
      </c>
      <c r="AG954">
        <v>0</v>
      </c>
      <c r="AH954">
        <v>0</v>
      </c>
      <c r="AI954">
        <v>1</v>
      </c>
      <c r="AJ954">
        <v>1</v>
      </c>
      <c r="AK954">
        <v>1</v>
      </c>
      <c r="AL954">
        <v>1</v>
      </c>
      <c r="AM954">
        <v>-2</v>
      </c>
      <c r="AN954">
        <v>0</v>
      </c>
      <c r="AO954">
        <v>1</v>
      </c>
      <c r="AP954">
        <v>0</v>
      </c>
      <c r="AQ954">
        <v>0</v>
      </c>
      <c r="AR954">
        <v>0</v>
      </c>
      <c r="AS954" t="s">
        <v>3</v>
      </c>
      <c r="AT954">
        <v>100</v>
      </c>
      <c r="AU954" t="s">
        <v>3</v>
      </c>
      <c r="AV954">
        <v>0</v>
      </c>
      <c r="AW954">
        <v>2</v>
      </c>
      <c r="AX954">
        <v>68621235</v>
      </c>
      <c r="AY954">
        <v>1</v>
      </c>
      <c r="AZ954">
        <v>2048</v>
      </c>
      <c r="BA954">
        <v>987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CX954">
        <f>ROUND(Y954*Source!I610,9)</f>
        <v>3</v>
      </c>
      <c r="CY954">
        <f>AA954</f>
        <v>2062.08</v>
      </c>
      <c r="CZ954">
        <f>AE954</f>
        <v>2062.08</v>
      </c>
      <c r="DA954">
        <f>AI954</f>
        <v>1</v>
      </c>
      <c r="DB954">
        <f t="shared" si="269"/>
        <v>206208</v>
      </c>
      <c r="DC954">
        <f t="shared" si="270"/>
        <v>0</v>
      </c>
      <c r="DD954" t="s">
        <v>3</v>
      </c>
      <c r="DE954" t="s">
        <v>3</v>
      </c>
      <c r="DF954">
        <f t="shared" si="265"/>
        <v>6186.24</v>
      </c>
      <c r="DG954">
        <f t="shared" si="266"/>
        <v>0</v>
      </c>
      <c r="DH954">
        <f t="shared" si="235"/>
        <v>0</v>
      </c>
      <c r="DI954">
        <f t="shared" si="267"/>
        <v>0</v>
      </c>
      <c r="DJ954">
        <f>DF954</f>
        <v>6186.24</v>
      </c>
      <c r="DK954">
        <v>0</v>
      </c>
      <c r="DL954" t="s">
        <v>3</v>
      </c>
      <c r="DM954">
        <v>0</v>
      </c>
      <c r="DN954" t="s">
        <v>3</v>
      </c>
      <c r="DO954">
        <v>0</v>
      </c>
    </row>
    <row r="955" spans="1:119" x14ac:dyDescent="0.2">
      <c r="A955">
        <f>ROW(Source!A610)</f>
        <v>610</v>
      </c>
      <c r="B955">
        <v>68582722</v>
      </c>
      <c r="C955">
        <v>68587619</v>
      </c>
      <c r="D955">
        <v>68310701</v>
      </c>
      <c r="E955">
        <v>1</v>
      </c>
      <c r="F955">
        <v>1</v>
      </c>
      <c r="G955">
        <v>33</v>
      </c>
      <c r="H955">
        <v>3</v>
      </c>
      <c r="I955" t="s">
        <v>2774</v>
      </c>
      <c r="J955" t="s">
        <v>2775</v>
      </c>
      <c r="K955" t="s">
        <v>2776</v>
      </c>
      <c r="L955">
        <v>1354</v>
      </c>
      <c r="N955">
        <v>1010</v>
      </c>
      <c r="O955" t="s">
        <v>16</v>
      </c>
      <c r="P955" t="s">
        <v>16</v>
      </c>
      <c r="Q955">
        <v>1</v>
      </c>
      <c r="W955">
        <v>0</v>
      </c>
      <c r="X955">
        <v>-1627775202</v>
      </c>
      <c r="Y955">
        <f t="shared" si="268"/>
        <v>100</v>
      </c>
      <c r="AA955">
        <v>1863.74</v>
      </c>
      <c r="AB955">
        <v>0</v>
      </c>
      <c r="AC955">
        <v>0</v>
      </c>
      <c r="AD955">
        <v>0</v>
      </c>
      <c r="AE955">
        <v>1863.74</v>
      </c>
      <c r="AF955">
        <v>0</v>
      </c>
      <c r="AG955">
        <v>0</v>
      </c>
      <c r="AH955">
        <v>0</v>
      </c>
      <c r="AI955">
        <v>1</v>
      </c>
      <c r="AJ955">
        <v>1</v>
      </c>
      <c r="AK955">
        <v>1</v>
      </c>
      <c r="AL955">
        <v>1</v>
      </c>
      <c r="AM955">
        <v>-2</v>
      </c>
      <c r="AN955">
        <v>0</v>
      </c>
      <c r="AO955">
        <v>1</v>
      </c>
      <c r="AP955">
        <v>0</v>
      </c>
      <c r="AQ955">
        <v>0</v>
      </c>
      <c r="AR955">
        <v>0</v>
      </c>
      <c r="AS955" t="s">
        <v>3</v>
      </c>
      <c r="AT955">
        <v>100</v>
      </c>
      <c r="AU955" t="s">
        <v>3</v>
      </c>
      <c r="AV955">
        <v>0</v>
      </c>
      <c r="AW955">
        <v>2</v>
      </c>
      <c r="AX955">
        <v>68621236</v>
      </c>
      <c r="AY955">
        <v>1</v>
      </c>
      <c r="AZ955">
        <v>2048</v>
      </c>
      <c r="BA955">
        <v>988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CX955">
        <f>ROUND(Y955*Source!I610,9)</f>
        <v>3</v>
      </c>
      <c r="CY955">
        <f>AA955</f>
        <v>1863.74</v>
      </c>
      <c r="CZ955">
        <f>AE955</f>
        <v>1863.74</v>
      </c>
      <c r="DA955">
        <f>AI955</f>
        <v>1</v>
      </c>
      <c r="DB955">
        <f t="shared" si="269"/>
        <v>186374</v>
      </c>
      <c r="DC955">
        <f t="shared" si="270"/>
        <v>0</v>
      </c>
      <c r="DD955" t="s">
        <v>3</v>
      </c>
      <c r="DE955" t="s">
        <v>3</v>
      </c>
      <c r="DF955">
        <f t="shared" si="265"/>
        <v>5591.22</v>
      </c>
      <c r="DG955">
        <f t="shared" si="266"/>
        <v>0</v>
      </c>
      <c r="DH955">
        <f t="shared" si="235"/>
        <v>0</v>
      </c>
      <c r="DI955">
        <f t="shared" si="267"/>
        <v>0</v>
      </c>
      <c r="DJ955">
        <f>DF955</f>
        <v>5591.22</v>
      </c>
      <c r="DK955">
        <v>0</v>
      </c>
      <c r="DL955" t="s">
        <v>3</v>
      </c>
      <c r="DM955">
        <v>0</v>
      </c>
      <c r="DN955" t="s">
        <v>3</v>
      </c>
      <c r="DO955">
        <v>0</v>
      </c>
    </row>
    <row r="956" spans="1:119" x14ac:dyDescent="0.2">
      <c r="A956">
        <f>ROW(Source!A611)</f>
        <v>611</v>
      </c>
      <c r="B956">
        <v>68582722</v>
      </c>
      <c r="C956">
        <v>68587630</v>
      </c>
      <c r="D956">
        <v>68289694</v>
      </c>
      <c r="E956">
        <v>33</v>
      </c>
      <c r="F956">
        <v>1</v>
      </c>
      <c r="G956">
        <v>33</v>
      </c>
      <c r="H956">
        <v>1</v>
      </c>
      <c r="I956" t="s">
        <v>2072</v>
      </c>
      <c r="J956" t="s">
        <v>3</v>
      </c>
      <c r="K956" t="s">
        <v>2073</v>
      </c>
      <c r="L956">
        <v>1191</v>
      </c>
      <c r="N956">
        <v>1013</v>
      </c>
      <c r="O956" t="s">
        <v>2074</v>
      </c>
      <c r="P956" t="s">
        <v>2074</v>
      </c>
      <c r="Q956">
        <v>1</v>
      </c>
      <c r="W956">
        <v>0</v>
      </c>
      <c r="X956">
        <v>476480486</v>
      </c>
      <c r="Y956">
        <f t="shared" si="268"/>
        <v>86.53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1</v>
      </c>
      <c r="AJ956">
        <v>1</v>
      </c>
      <c r="AK956">
        <v>1</v>
      </c>
      <c r="AL956">
        <v>1</v>
      </c>
      <c r="AM956">
        <v>-2</v>
      </c>
      <c r="AN956">
        <v>0</v>
      </c>
      <c r="AO956">
        <v>1</v>
      </c>
      <c r="AP956">
        <v>0</v>
      </c>
      <c r="AQ956">
        <v>0</v>
      </c>
      <c r="AR956">
        <v>0</v>
      </c>
      <c r="AS956" t="s">
        <v>3</v>
      </c>
      <c r="AT956">
        <v>86.53</v>
      </c>
      <c r="AU956" t="s">
        <v>3</v>
      </c>
      <c r="AV956">
        <v>1</v>
      </c>
      <c r="AW956">
        <v>2</v>
      </c>
      <c r="AX956">
        <v>68621237</v>
      </c>
      <c r="AY956">
        <v>1</v>
      </c>
      <c r="AZ956">
        <v>0</v>
      </c>
      <c r="BA956">
        <v>989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CX956">
        <f>ROUND(Y956*Source!I611,9)</f>
        <v>2.5958999999999999</v>
      </c>
      <c r="CY956">
        <f>AD956</f>
        <v>0</v>
      </c>
      <c r="CZ956">
        <f>AH956</f>
        <v>0</v>
      </c>
      <c r="DA956">
        <f>AL956</f>
        <v>1</v>
      </c>
      <c r="DB956">
        <f t="shared" si="269"/>
        <v>0</v>
      </c>
      <c r="DC956">
        <f t="shared" si="270"/>
        <v>0</v>
      </c>
      <c r="DD956" t="s">
        <v>3</v>
      </c>
      <c r="DE956" t="s">
        <v>3</v>
      </c>
      <c r="DF956">
        <f t="shared" si="265"/>
        <v>0</v>
      </c>
      <c r="DG956">
        <f t="shared" si="266"/>
        <v>0</v>
      </c>
      <c r="DH956">
        <f t="shared" si="235"/>
        <v>0</v>
      </c>
      <c r="DI956">
        <f t="shared" si="267"/>
        <v>0</v>
      </c>
      <c r="DJ956">
        <f>DI956</f>
        <v>0</v>
      </c>
      <c r="DK956">
        <v>0</v>
      </c>
      <c r="DL956" t="s">
        <v>3</v>
      </c>
      <c r="DM956">
        <v>0</v>
      </c>
      <c r="DN956" t="s">
        <v>3</v>
      </c>
      <c r="DO956">
        <v>0</v>
      </c>
    </row>
    <row r="957" spans="1:119" x14ac:dyDescent="0.2">
      <c r="A957">
        <f>ROW(Source!A611)</f>
        <v>611</v>
      </c>
      <c r="B957">
        <v>68582722</v>
      </c>
      <c r="C957">
        <v>68587630</v>
      </c>
      <c r="D957">
        <v>68303183</v>
      </c>
      <c r="E957">
        <v>1</v>
      </c>
      <c r="F957">
        <v>1</v>
      </c>
      <c r="G957">
        <v>33</v>
      </c>
      <c r="H957">
        <v>2</v>
      </c>
      <c r="I957" t="s">
        <v>2765</v>
      </c>
      <c r="J957" t="s">
        <v>2766</v>
      </c>
      <c r="K957" t="s">
        <v>2767</v>
      </c>
      <c r="L957">
        <v>1368</v>
      </c>
      <c r="N957">
        <v>1011</v>
      </c>
      <c r="O957" t="s">
        <v>341</v>
      </c>
      <c r="P957" t="s">
        <v>341</v>
      </c>
      <c r="Q957">
        <v>1</v>
      </c>
      <c r="W957">
        <v>0</v>
      </c>
      <c r="X957">
        <v>842606260</v>
      </c>
      <c r="Y957">
        <f t="shared" si="268"/>
        <v>10</v>
      </c>
      <c r="AA957">
        <v>0</v>
      </c>
      <c r="AB957">
        <v>4.84</v>
      </c>
      <c r="AC957">
        <v>0.01</v>
      </c>
      <c r="AD957">
        <v>0</v>
      </c>
      <c r="AE957">
        <v>0</v>
      </c>
      <c r="AF957">
        <v>4.84</v>
      </c>
      <c r="AG957">
        <v>0.01</v>
      </c>
      <c r="AH957">
        <v>0</v>
      </c>
      <c r="AI957">
        <v>1</v>
      </c>
      <c r="AJ957">
        <v>1</v>
      </c>
      <c r="AK957">
        <v>1</v>
      </c>
      <c r="AL957">
        <v>1</v>
      </c>
      <c r="AM957">
        <v>-2</v>
      </c>
      <c r="AN957">
        <v>0</v>
      </c>
      <c r="AO957">
        <v>1</v>
      </c>
      <c r="AP957">
        <v>0</v>
      </c>
      <c r="AQ957">
        <v>0</v>
      </c>
      <c r="AR957">
        <v>0</v>
      </c>
      <c r="AS957" t="s">
        <v>3</v>
      </c>
      <c r="AT957">
        <v>10</v>
      </c>
      <c r="AU957" t="s">
        <v>3</v>
      </c>
      <c r="AV957">
        <v>0</v>
      </c>
      <c r="AW957">
        <v>2</v>
      </c>
      <c r="AX957">
        <v>68621238</v>
      </c>
      <c r="AY957">
        <v>1</v>
      </c>
      <c r="AZ957">
        <v>0</v>
      </c>
      <c r="BA957">
        <v>990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CX957">
        <f>ROUND(Y957*Source!I611,9)</f>
        <v>0.3</v>
      </c>
      <c r="CY957">
        <f>AB957</f>
        <v>4.84</v>
      </c>
      <c r="CZ957">
        <f>AF957</f>
        <v>4.84</v>
      </c>
      <c r="DA957">
        <f>AJ957</f>
        <v>1</v>
      </c>
      <c r="DB957">
        <f t="shared" si="269"/>
        <v>48.4</v>
      </c>
      <c r="DC957">
        <f t="shared" si="270"/>
        <v>0.1</v>
      </c>
      <c r="DD957" t="s">
        <v>3</v>
      </c>
      <c r="DE957" t="s">
        <v>3</v>
      </c>
      <c r="DF957">
        <f t="shared" si="265"/>
        <v>0</v>
      </c>
      <c r="DG957">
        <f t="shared" si="266"/>
        <v>1.45</v>
      </c>
      <c r="DH957">
        <f t="shared" si="235"/>
        <v>0</v>
      </c>
      <c r="DI957">
        <f t="shared" si="267"/>
        <v>0</v>
      </c>
      <c r="DJ957">
        <f>DG957</f>
        <v>1.45</v>
      </c>
      <c r="DK957">
        <v>0</v>
      </c>
      <c r="DL957" t="s">
        <v>3</v>
      </c>
      <c r="DM957">
        <v>0</v>
      </c>
      <c r="DN957" t="s">
        <v>3</v>
      </c>
      <c r="DO957">
        <v>0</v>
      </c>
    </row>
    <row r="958" spans="1:119" x14ac:dyDescent="0.2">
      <c r="A958">
        <f>ROW(Source!A611)</f>
        <v>611</v>
      </c>
      <c r="B958">
        <v>68582722</v>
      </c>
      <c r="C958">
        <v>68587630</v>
      </c>
      <c r="D958">
        <v>68305911</v>
      </c>
      <c r="E958">
        <v>1</v>
      </c>
      <c r="F958">
        <v>1</v>
      </c>
      <c r="G958">
        <v>33</v>
      </c>
      <c r="H958">
        <v>3</v>
      </c>
      <c r="I958" t="s">
        <v>2768</v>
      </c>
      <c r="J958" t="s">
        <v>2769</v>
      </c>
      <c r="K958" t="s">
        <v>2770</v>
      </c>
      <c r="L958">
        <v>1346</v>
      </c>
      <c r="N958">
        <v>1009</v>
      </c>
      <c r="O958" t="s">
        <v>529</v>
      </c>
      <c r="P958" t="s">
        <v>529</v>
      </c>
      <c r="Q958">
        <v>1</v>
      </c>
      <c r="W958">
        <v>0</v>
      </c>
      <c r="X958">
        <v>2080103414</v>
      </c>
      <c r="Y958">
        <f t="shared" si="268"/>
        <v>0.3</v>
      </c>
      <c r="AA958">
        <v>1525.51</v>
      </c>
      <c r="AB958">
        <v>0</v>
      </c>
      <c r="AC958">
        <v>0</v>
      </c>
      <c r="AD958">
        <v>0</v>
      </c>
      <c r="AE958">
        <v>1525.51</v>
      </c>
      <c r="AF958">
        <v>0</v>
      </c>
      <c r="AG958">
        <v>0</v>
      </c>
      <c r="AH958">
        <v>0</v>
      </c>
      <c r="AI958">
        <v>1</v>
      </c>
      <c r="AJ958">
        <v>1</v>
      </c>
      <c r="AK958">
        <v>1</v>
      </c>
      <c r="AL958">
        <v>1</v>
      </c>
      <c r="AM958">
        <v>-2</v>
      </c>
      <c r="AN958">
        <v>0</v>
      </c>
      <c r="AO958">
        <v>1</v>
      </c>
      <c r="AP958">
        <v>0</v>
      </c>
      <c r="AQ958">
        <v>0</v>
      </c>
      <c r="AR958">
        <v>0</v>
      </c>
      <c r="AS958" t="s">
        <v>3</v>
      </c>
      <c r="AT958">
        <v>0.3</v>
      </c>
      <c r="AU958" t="s">
        <v>3</v>
      </c>
      <c r="AV958">
        <v>0</v>
      </c>
      <c r="AW958">
        <v>2</v>
      </c>
      <c r="AX958">
        <v>68621239</v>
      </c>
      <c r="AY958">
        <v>1</v>
      </c>
      <c r="AZ958">
        <v>0</v>
      </c>
      <c r="BA958">
        <v>991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CX958">
        <f>ROUND(Y958*Source!I611,9)</f>
        <v>8.9999999999999993E-3</v>
      </c>
      <c r="CY958">
        <f>AA958</f>
        <v>1525.51</v>
      </c>
      <c r="CZ958">
        <f>AE958</f>
        <v>1525.51</v>
      </c>
      <c r="DA958">
        <f>AI958</f>
        <v>1</v>
      </c>
      <c r="DB958">
        <f t="shared" si="269"/>
        <v>457.65</v>
      </c>
      <c r="DC958">
        <f t="shared" si="270"/>
        <v>0</v>
      </c>
      <c r="DD958" t="s">
        <v>3</v>
      </c>
      <c r="DE958" t="s">
        <v>3</v>
      </c>
      <c r="DF958">
        <f t="shared" si="265"/>
        <v>13.73</v>
      </c>
      <c r="DG958">
        <f t="shared" si="266"/>
        <v>0</v>
      </c>
      <c r="DH958">
        <f t="shared" si="235"/>
        <v>0</v>
      </c>
      <c r="DI958">
        <f t="shared" si="267"/>
        <v>0</v>
      </c>
      <c r="DJ958">
        <f>DF958</f>
        <v>13.73</v>
      </c>
      <c r="DK958">
        <v>0</v>
      </c>
      <c r="DL958" t="s">
        <v>3</v>
      </c>
      <c r="DM958">
        <v>0</v>
      </c>
      <c r="DN958" t="s">
        <v>3</v>
      </c>
      <c r="DO958">
        <v>0</v>
      </c>
    </row>
    <row r="959" spans="1:119" x14ac:dyDescent="0.2">
      <c r="A959">
        <f>ROW(Source!A611)</f>
        <v>611</v>
      </c>
      <c r="B959">
        <v>68582722</v>
      </c>
      <c r="C959">
        <v>68587630</v>
      </c>
      <c r="D959">
        <v>68310507</v>
      </c>
      <c r="E959">
        <v>1</v>
      </c>
      <c r="F959">
        <v>1</v>
      </c>
      <c r="G959">
        <v>33</v>
      </c>
      <c r="H959">
        <v>3</v>
      </c>
      <c r="I959" t="s">
        <v>2771</v>
      </c>
      <c r="J959" t="s">
        <v>2772</v>
      </c>
      <c r="K959" t="s">
        <v>2773</v>
      </c>
      <c r="L959">
        <v>1354</v>
      </c>
      <c r="N959">
        <v>1010</v>
      </c>
      <c r="O959" t="s">
        <v>16</v>
      </c>
      <c r="P959" t="s">
        <v>16</v>
      </c>
      <c r="Q959">
        <v>1</v>
      </c>
      <c r="W959">
        <v>0</v>
      </c>
      <c r="X959">
        <v>-381326312</v>
      </c>
      <c r="Y959">
        <f t="shared" si="268"/>
        <v>100</v>
      </c>
      <c r="AA959">
        <v>2062.08</v>
      </c>
      <c r="AB959">
        <v>0</v>
      </c>
      <c r="AC959">
        <v>0</v>
      </c>
      <c r="AD959">
        <v>0</v>
      </c>
      <c r="AE959">
        <v>2062.08</v>
      </c>
      <c r="AF959">
        <v>0</v>
      </c>
      <c r="AG959">
        <v>0</v>
      </c>
      <c r="AH959">
        <v>0</v>
      </c>
      <c r="AI959">
        <v>1</v>
      </c>
      <c r="AJ959">
        <v>1</v>
      </c>
      <c r="AK959">
        <v>1</v>
      </c>
      <c r="AL959">
        <v>1</v>
      </c>
      <c r="AM959">
        <v>-2</v>
      </c>
      <c r="AN959">
        <v>0</v>
      </c>
      <c r="AO959">
        <v>1</v>
      </c>
      <c r="AP959">
        <v>0</v>
      </c>
      <c r="AQ959">
        <v>0</v>
      </c>
      <c r="AR959">
        <v>0</v>
      </c>
      <c r="AS959" t="s">
        <v>3</v>
      </c>
      <c r="AT959">
        <v>100</v>
      </c>
      <c r="AU959" t="s">
        <v>3</v>
      </c>
      <c r="AV959">
        <v>0</v>
      </c>
      <c r="AW959">
        <v>2</v>
      </c>
      <c r="AX959">
        <v>68621240</v>
      </c>
      <c r="AY959">
        <v>1</v>
      </c>
      <c r="AZ959">
        <v>0</v>
      </c>
      <c r="BA959">
        <v>992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CX959">
        <f>ROUND(Y959*Source!I611,9)</f>
        <v>3</v>
      </c>
      <c r="CY959">
        <f>AA959</f>
        <v>2062.08</v>
      </c>
      <c r="CZ959">
        <f>AE959</f>
        <v>2062.08</v>
      </c>
      <c r="DA959">
        <f>AI959</f>
        <v>1</v>
      </c>
      <c r="DB959">
        <f t="shared" si="269"/>
        <v>206208</v>
      </c>
      <c r="DC959">
        <f t="shared" si="270"/>
        <v>0</v>
      </c>
      <c r="DD959" t="s">
        <v>3</v>
      </c>
      <c r="DE959" t="s">
        <v>3</v>
      </c>
      <c r="DF959">
        <f t="shared" si="265"/>
        <v>6186.24</v>
      </c>
      <c r="DG959">
        <f t="shared" si="266"/>
        <v>0</v>
      </c>
      <c r="DH959">
        <f t="shared" si="235"/>
        <v>0</v>
      </c>
      <c r="DI959">
        <f t="shared" si="267"/>
        <v>0</v>
      </c>
      <c r="DJ959">
        <f>DF959</f>
        <v>6186.24</v>
      </c>
      <c r="DK959">
        <v>0</v>
      </c>
      <c r="DL959" t="s">
        <v>3</v>
      </c>
      <c r="DM959">
        <v>0</v>
      </c>
      <c r="DN959" t="s">
        <v>3</v>
      </c>
      <c r="DO959">
        <v>0</v>
      </c>
    </row>
    <row r="960" spans="1:119" x14ac:dyDescent="0.2">
      <c r="A960">
        <f>ROW(Source!A611)</f>
        <v>611</v>
      </c>
      <c r="B960">
        <v>68582722</v>
      </c>
      <c r="C960">
        <v>68587630</v>
      </c>
      <c r="D960">
        <v>68310701</v>
      </c>
      <c r="E960">
        <v>1</v>
      </c>
      <c r="F960">
        <v>1</v>
      </c>
      <c r="G960">
        <v>33</v>
      </c>
      <c r="H960">
        <v>3</v>
      </c>
      <c r="I960" t="s">
        <v>2774</v>
      </c>
      <c r="J960" t="s">
        <v>2775</v>
      </c>
      <c r="K960" t="s">
        <v>2776</v>
      </c>
      <c r="L960">
        <v>1354</v>
      </c>
      <c r="N960">
        <v>1010</v>
      </c>
      <c r="O960" t="s">
        <v>16</v>
      </c>
      <c r="P960" t="s">
        <v>16</v>
      </c>
      <c r="Q960">
        <v>1</v>
      </c>
      <c r="W960">
        <v>0</v>
      </c>
      <c r="X960">
        <v>-1627775202</v>
      </c>
      <c r="Y960">
        <f t="shared" si="268"/>
        <v>100</v>
      </c>
      <c r="AA960">
        <v>1863.74</v>
      </c>
      <c r="AB960">
        <v>0</v>
      </c>
      <c r="AC960">
        <v>0</v>
      </c>
      <c r="AD960">
        <v>0</v>
      </c>
      <c r="AE960">
        <v>1863.74</v>
      </c>
      <c r="AF960">
        <v>0</v>
      </c>
      <c r="AG960">
        <v>0</v>
      </c>
      <c r="AH960">
        <v>0</v>
      </c>
      <c r="AI960">
        <v>1</v>
      </c>
      <c r="AJ960">
        <v>1</v>
      </c>
      <c r="AK960">
        <v>1</v>
      </c>
      <c r="AL960">
        <v>1</v>
      </c>
      <c r="AM960">
        <v>-2</v>
      </c>
      <c r="AN960">
        <v>0</v>
      </c>
      <c r="AO960">
        <v>1</v>
      </c>
      <c r="AP960">
        <v>0</v>
      </c>
      <c r="AQ960">
        <v>0</v>
      </c>
      <c r="AR960">
        <v>0</v>
      </c>
      <c r="AS960" t="s">
        <v>3</v>
      </c>
      <c r="AT960">
        <v>100</v>
      </c>
      <c r="AU960" t="s">
        <v>3</v>
      </c>
      <c r="AV960">
        <v>0</v>
      </c>
      <c r="AW960">
        <v>2</v>
      </c>
      <c r="AX960">
        <v>68621241</v>
      </c>
      <c r="AY960">
        <v>1</v>
      </c>
      <c r="AZ960">
        <v>0</v>
      </c>
      <c r="BA960">
        <v>993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CX960">
        <f>ROUND(Y960*Source!I611,9)</f>
        <v>3</v>
      </c>
      <c r="CY960">
        <f>AA960</f>
        <v>1863.74</v>
      </c>
      <c r="CZ960">
        <f>AE960</f>
        <v>1863.74</v>
      </c>
      <c r="DA960">
        <f>AI960</f>
        <v>1</v>
      </c>
      <c r="DB960">
        <f t="shared" si="269"/>
        <v>186374</v>
      </c>
      <c r="DC960">
        <f t="shared" si="270"/>
        <v>0</v>
      </c>
      <c r="DD960" t="s">
        <v>3</v>
      </c>
      <c r="DE960" t="s">
        <v>3</v>
      </c>
      <c r="DF960">
        <f t="shared" si="265"/>
        <v>5591.22</v>
      </c>
      <c r="DG960">
        <f t="shared" si="266"/>
        <v>0</v>
      </c>
      <c r="DH960">
        <f t="shared" si="235"/>
        <v>0</v>
      </c>
      <c r="DI960">
        <f t="shared" si="267"/>
        <v>0</v>
      </c>
      <c r="DJ960">
        <f>DF960</f>
        <v>5591.22</v>
      </c>
      <c r="DK960">
        <v>0</v>
      </c>
      <c r="DL960" t="s">
        <v>3</v>
      </c>
      <c r="DM960">
        <v>0</v>
      </c>
      <c r="DN960" t="s">
        <v>3</v>
      </c>
      <c r="DO960">
        <v>0</v>
      </c>
    </row>
    <row r="961" spans="1:119" x14ac:dyDescent="0.2">
      <c r="A961">
        <f>ROW(Source!A612)</f>
        <v>612</v>
      </c>
      <c r="B961">
        <v>68582722</v>
      </c>
      <c r="C961">
        <v>68587644</v>
      </c>
      <c r="D961">
        <v>68289694</v>
      </c>
      <c r="E961">
        <v>33</v>
      </c>
      <c r="F961">
        <v>1</v>
      </c>
      <c r="G961">
        <v>33</v>
      </c>
      <c r="H961">
        <v>1</v>
      </c>
      <c r="I961" t="s">
        <v>2072</v>
      </c>
      <c r="J961" t="s">
        <v>3</v>
      </c>
      <c r="K961" t="s">
        <v>2073</v>
      </c>
      <c r="L961">
        <v>1191</v>
      </c>
      <c r="N961">
        <v>1013</v>
      </c>
      <c r="O961" t="s">
        <v>2074</v>
      </c>
      <c r="P961" t="s">
        <v>2074</v>
      </c>
      <c r="Q961">
        <v>1</v>
      </c>
      <c r="W961">
        <v>0</v>
      </c>
      <c r="X961">
        <v>476480486</v>
      </c>
      <c r="Y961">
        <f t="shared" si="268"/>
        <v>30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1</v>
      </c>
      <c r="AJ961">
        <v>1</v>
      </c>
      <c r="AK961">
        <v>1</v>
      </c>
      <c r="AL961">
        <v>1</v>
      </c>
      <c r="AM961">
        <v>-2</v>
      </c>
      <c r="AN961">
        <v>0</v>
      </c>
      <c r="AO961">
        <v>1</v>
      </c>
      <c r="AP961">
        <v>0</v>
      </c>
      <c r="AQ961">
        <v>0</v>
      </c>
      <c r="AR961">
        <v>0</v>
      </c>
      <c r="AS961" t="s">
        <v>3</v>
      </c>
      <c r="AT961">
        <v>30</v>
      </c>
      <c r="AU961" t="s">
        <v>3</v>
      </c>
      <c r="AV961">
        <v>1</v>
      </c>
      <c r="AW961">
        <v>2</v>
      </c>
      <c r="AX961">
        <v>68621242</v>
      </c>
      <c r="AY961">
        <v>1</v>
      </c>
      <c r="AZ961">
        <v>0</v>
      </c>
      <c r="BA961">
        <v>994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CX961">
        <f>ROUND(Y961*Source!I612,9)</f>
        <v>0.3</v>
      </c>
      <c r="CY961">
        <f>AD961</f>
        <v>0</v>
      </c>
      <c r="CZ961">
        <f>AH961</f>
        <v>0</v>
      </c>
      <c r="DA961">
        <f>AL961</f>
        <v>1</v>
      </c>
      <c r="DB961">
        <f t="shared" si="269"/>
        <v>0</v>
      </c>
      <c r="DC961">
        <f t="shared" si="270"/>
        <v>0</v>
      </c>
      <c r="DD961" t="s">
        <v>3</v>
      </c>
      <c r="DE961" t="s">
        <v>3</v>
      </c>
      <c r="DF961">
        <f t="shared" si="265"/>
        <v>0</v>
      </c>
      <c r="DG961">
        <f t="shared" si="266"/>
        <v>0</v>
      </c>
      <c r="DH961">
        <f t="shared" ref="DH961:DH1024" si="271">ROUND(ROUND(AG961,2)*CX961,2)</f>
        <v>0</v>
      </c>
      <c r="DI961">
        <f t="shared" si="267"/>
        <v>0</v>
      </c>
      <c r="DJ961">
        <f>DI961</f>
        <v>0</v>
      </c>
      <c r="DK961">
        <v>0</v>
      </c>
      <c r="DL961" t="s">
        <v>3</v>
      </c>
      <c r="DM961">
        <v>0</v>
      </c>
      <c r="DN961" t="s">
        <v>3</v>
      </c>
      <c r="DO961">
        <v>0</v>
      </c>
    </row>
    <row r="962" spans="1:119" x14ac:dyDescent="0.2">
      <c r="A962">
        <f>ROW(Source!A612)</f>
        <v>612</v>
      </c>
      <c r="B962">
        <v>68582722</v>
      </c>
      <c r="C962">
        <v>68587644</v>
      </c>
      <c r="D962">
        <v>68311547</v>
      </c>
      <c r="E962">
        <v>1</v>
      </c>
      <c r="F962">
        <v>1</v>
      </c>
      <c r="G962">
        <v>33</v>
      </c>
      <c r="H962">
        <v>3</v>
      </c>
      <c r="I962" t="s">
        <v>2777</v>
      </c>
      <c r="J962" t="s">
        <v>2778</v>
      </c>
      <c r="K962" t="s">
        <v>2779</v>
      </c>
      <c r="L962">
        <v>1354</v>
      </c>
      <c r="N962">
        <v>1010</v>
      </c>
      <c r="O962" t="s">
        <v>16</v>
      </c>
      <c r="P962" t="s">
        <v>16</v>
      </c>
      <c r="Q962">
        <v>1</v>
      </c>
      <c r="W962">
        <v>0</v>
      </c>
      <c r="X962">
        <v>268963184</v>
      </c>
      <c r="Y962">
        <f t="shared" si="268"/>
        <v>100</v>
      </c>
      <c r="AA962">
        <v>50.4</v>
      </c>
      <c r="AB962">
        <v>0</v>
      </c>
      <c r="AC962">
        <v>0</v>
      </c>
      <c r="AD962">
        <v>0</v>
      </c>
      <c r="AE962">
        <v>50.4</v>
      </c>
      <c r="AF962">
        <v>0</v>
      </c>
      <c r="AG962">
        <v>0</v>
      </c>
      <c r="AH962">
        <v>0</v>
      </c>
      <c r="AI962">
        <v>1</v>
      </c>
      <c r="AJ962">
        <v>1</v>
      </c>
      <c r="AK962">
        <v>1</v>
      </c>
      <c r="AL962">
        <v>1</v>
      </c>
      <c r="AM962">
        <v>-2</v>
      </c>
      <c r="AN962">
        <v>0</v>
      </c>
      <c r="AO962">
        <v>1</v>
      </c>
      <c r="AP962">
        <v>0</v>
      </c>
      <c r="AQ962">
        <v>0</v>
      </c>
      <c r="AR962">
        <v>0</v>
      </c>
      <c r="AS962" t="s">
        <v>3</v>
      </c>
      <c r="AT962">
        <v>100</v>
      </c>
      <c r="AU962" t="s">
        <v>3</v>
      </c>
      <c r="AV962">
        <v>0</v>
      </c>
      <c r="AW962">
        <v>2</v>
      </c>
      <c r="AX962">
        <v>68621243</v>
      </c>
      <c r="AY962">
        <v>1</v>
      </c>
      <c r="AZ962">
        <v>0</v>
      </c>
      <c r="BA962">
        <v>995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CX962">
        <f>ROUND(Y962*Source!I612,9)</f>
        <v>1</v>
      </c>
      <c r="CY962">
        <f>AA962</f>
        <v>50.4</v>
      </c>
      <c r="CZ962">
        <f>AE962</f>
        <v>50.4</v>
      </c>
      <c r="DA962">
        <f>AI962</f>
        <v>1</v>
      </c>
      <c r="DB962">
        <f t="shared" si="269"/>
        <v>5040</v>
      </c>
      <c r="DC962">
        <f t="shared" si="270"/>
        <v>0</v>
      </c>
      <c r="DD962" t="s">
        <v>3</v>
      </c>
      <c r="DE962" t="s">
        <v>3</v>
      </c>
      <c r="DF962">
        <f t="shared" si="265"/>
        <v>50.4</v>
      </c>
      <c r="DG962">
        <f t="shared" si="266"/>
        <v>0</v>
      </c>
      <c r="DH962">
        <f t="shared" si="271"/>
        <v>0</v>
      </c>
      <c r="DI962">
        <f t="shared" si="267"/>
        <v>0</v>
      </c>
      <c r="DJ962">
        <f>DF962</f>
        <v>50.4</v>
      </c>
      <c r="DK962">
        <v>0</v>
      </c>
      <c r="DL962" t="s">
        <v>3</v>
      </c>
      <c r="DM962">
        <v>0</v>
      </c>
      <c r="DN962" t="s">
        <v>3</v>
      </c>
      <c r="DO962">
        <v>0</v>
      </c>
    </row>
    <row r="963" spans="1:119" x14ac:dyDescent="0.2">
      <c r="A963">
        <f>ROW(Source!A613)</f>
        <v>613</v>
      </c>
      <c r="B963">
        <v>68582722</v>
      </c>
      <c r="C963">
        <v>68587649</v>
      </c>
      <c r="D963">
        <v>68289694</v>
      </c>
      <c r="E963">
        <v>33</v>
      </c>
      <c r="F963">
        <v>1</v>
      </c>
      <c r="G963">
        <v>33</v>
      </c>
      <c r="H963">
        <v>1</v>
      </c>
      <c r="I963" t="s">
        <v>2072</v>
      </c>
      <c r="J963" t="s">
        <v>3</v>
      </c>
      <c r="K963" t="s">
        <v>2073</v>
      </c>
      <c r="L963">
        <v>1191</v>
      </c>
      <c r="N963">
        <v>1013</v>
      </c>
      <c r="O963" t="s">
        <v>2074</v>
      </c>
      <c r="P963" t="s">
        <v>2074</v>
      </c>
      <c r="Q963">
        <v>1</v>
      </c>
      <c r="W963">
        <v>0</v>
      </c>
      <c r="X963">
        <v>476480486</v>
      </c>
      <c r="Y963">
        <f t="shared" si="268"/>
        <v>1.02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1</v>
      </c>
      <c r="AJ963">
        <v>1</v>
      </c>
      <c r="AK963">
        <v>1</v>
      </c>
      <c r="AL963">
        <v>1</v>
      </c>
      <c r="AM963">
        <v>-2</v>
      </c>
      <c r="AN963">
        <v>0</v>
      </c>
      <c r="AO963">
        <v>1</v>
      </c>
      <c r="AP963">
        <v>0</v>
      </c>
      <c r="AQ963">
        <v>0</v>
      </c>
      <c r="AR963">
        <v>0</v>
      </c>
      <c r="AS963" t="s">
        <v>3</v>
      </c>
      <c r="AT963">
        <v>1.02</v>
      </c>
      <c r="AU963" t="s">
        <v>3</v>
      </c>
      <c r="AV963">
        <v>1</v>
      </c>
      <c r="AW963">
        <v>2</v>
      </c>
      <c r="AX963">
        <v>68621244</v>
      </c>
      <c r="AY963">
        <v>1</v>
      </c>
      <c r="AZ963">
        <v>0</v>
      </c>
      <c r="BA963">
        <v>996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CX963">
        <f>ROUND(Y963*Source!I613,9)</f>
        <v>0.51</v>
      </c>
      <c r="CY963">
        <f t="shared" ref="CY963:CY968" si="272">AD963</f>
        <v>0</v>
      </c>
      <c r="CZ963">
        <f t="shared" ref="CZ963:CZ968" si="273">AH963</f>
        <v>0</v>
      </c>
      <c r="DA963">
        <f t="shared" ref="DA963:DA968" si="274">AL963</f>
        <v>1</v>
      </c>
      <c r="DB963">
        <f t="shared" si="269"/>
        <v>0</v>
      </c>
      <c r="DC963">
        <f t="shared" si="270"/>
        <v>0</v>
      </c>
      <c r="DD963" t="s">
        <v>3</v>
      </c>
      <c r="DE963" t="s">
        <v>3</v>
      </c>
      <c r="DF963">
        <f t="shared" si="265"/>
        <v>0</v>
      </c>
      <c r="DG963">
        <f t="shared" si="266"/>
        <v>0</v>
      </c>
      <c r="DH963">
        <f t="shared" si="271"/>
        <v>0</v>
      </c>
      <c r="DI963">
        <f t="shared" si="267"/>
        <v>0</v>
      </c>
      <c r="DJ963">
        <f t="shared" ref="DJ963:DJ968" si="275">DI963</f>
        <v>0</v>
      </c>
      <c r="DK963">
        <v>0</v>
      </c>
      <c r="DL963" t="s">
        <v>3</v>
      </c>
      <c r="DM963">
        <v>0</v>
      </c>
      <c r="DN963" t="s">
        <v>3</v>
      </c>
      <c r="DO963">
        <v>0</v>
      </c>
    </row>
    <row r="964" spans="1:119" x14ac:dyDescent="0.2">
      <c r="A964">
        <f>ROW(Source!A614)</f>
        <v>614</v>
      </c>
      <c r="B964">
        <v>68582722</v>
      </c>
      <c r="C964">
        <v>68587652</v>
      </c>
      <c r="D964">
        <v>68289694</v>
      </c>
      <c r="E964">
        <v>33</v>
      </c>
      <c r="F964">
        <v>1</v>
      </c>
      <c r="G964">
        <v>33</v>
      </c>
      <c r="H964">
        <v>1</v>
      </c>
      <c r="I964" t="s">
        <v>2072</v>
      </c>
      <c r="J964" t="s">
        <v>3</v>
      </c>
      <c r="K964" t="s">
        <v>2073</v>
      </c>
      <c r="L964">
        <v>1191</v>
      </c>
      <c r="N964">
        <v>1013</v>
      </c>
      <c r="O964" t="s">
        <v>2074</v>
      </c>
      <c r="P964" t="s">
        <v>2074</v>
      </c>
      <c r="Q964">
        <v>1</v>
      </c>
      <c r="W964">
        <v>0</v>
      </c>
      <c r="X964">
        <v>476480486</v>
      </c>
      <c r="Y964">
        <f t="shared" si="268"/>
        <v>1.21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1</v>
      </c>
      <c r="AJ964">
        <v>1</v>
      </c>
      <c r="AK964">
        <v>1</v>
      </c>
      <c r="AL964">
        <v>1</v>
      </c>
      <c r="AM964">
        <v>-2</v>
      </c>
      <c r="AN964">
        <v>0</v>
      </c>
      <c r="AO964">
        <v>1</v>
      </c>
      <c r="AP964">
        <v>0</v>
      </c>
      <c r="AQ964">
        <v>0</v>
      </c>
      <c r="AR964">
        <v>0</v>
      </c>
      <c r="AS964" t="s">
        <v>3</v>
      </c>
      <c r="AT964">
        <v>1.21</v>
      </c>
      <c r="AU964" t="s">
        <v>3</v>
      </c>
      <c r="AV964">
        <v>1</v>
      </c>
      <c r="AW964">
        <v>2</v>
      </c>
      <c r="AX964">
        <v>68621245</v>
      </c>
      <c r="AY964">
        <v>1</v>
      </c>
      <c r="AZ964">
        <v>0</v>
      </c>
      <c r="BA964">
        <v>997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CX964">
        <f>ROUND(Y964*Source!I614,9)</f>
        <v>0.24199999999999999</v>
      </c>
      <c r="CY964">
        <f t="shared" si="272"/>
        <v>0</v>
      </c>
      <c r="CZ964">
        <f t="shared" si="273"/>
        <v>0</v>
      </c>
      <c r="DA964">
        <f t="shared" si="274"/>
        <v>1</v>
      </c>
      <c r="DB964">
        <f t="shared" si="269"/>
        <v>0</v>
      </c>
      <c r="DC964">
        <f t="shared" si="270"/>
        <v>0</v>
      </c>
      <c r="DD964" t="s">
        <v>3</v>
      </c>
      <c r="DE964" t="s">
        <v>3</v>
      </c>
      <c r="DF964">
        <f t="shared" si="265"/>
        <v>0</v>
      </c>
      <c r="DG964">
        <f t="shared" si="266"/>
        <v>0</v>
      </c>
      <c r="DH964">
        <f t="shared" si="271"/>
        <v>0</v>
      </c>
      <c r="DI964">
        <f t="shared" si="267"/>
        <v>0</v>
      </c>
      <c r="DJ964">
        <f t="shared" si="275"/>
        <v>0</v>
      </c>
      <c r="DK964">
        <v>0</v>
      </c>
      <c r="DL964" t="s">
        <v>3</v>
      </c>
      <c r="DM964">
        <v>0</v>
      </c>
      <c r="DN964" t="s">
        <v>3</v>
      </c>
      <c r="DO964">
        <v>0</v>
      </c>
    </row>
    <row r="965" spans="1:119" x14ac:dyDescent="0.2">
      <c r="A965">
        <f>ROW(Source!A615)</f>
        <v>615</v>
      </c>
      <c r="B965">
        <v>68582722</v>
      </c>
      <c r="C965">
        <v>68587655</v>
      </c>
      <c r="D965">
        <v>68289694</v>
      </c>
      <c r="E965">
        <v>33</v>
      </c>
      <c r="F965">
        <v>1</v>
      </c>
      <c r="G965">
        <v>33</v>
      </c>
      <c r="H965">
        <v>1</v>
      </c>
      <c r="I965" t="s">
        <v>2072</v>
      </c>
      <c r="J965" t="s">
        <v>3</v>
      </c>
      <c r="K965" t="s">
        <v>2073</v>
      </c>
      <c r="L965">
        <v>1191</v>
      </c>
      <c r="N965">
        <v>1013</v>
      </c>
      <c r="O965" t="s">
        <v>2074</v>
      </c>
      <c r="P965" t="s">
        <v>2074</v>
      </c>
      <c r="Q965">
        <v>1</v>
      </c>
      <c r="W965">
        <v>0</v>
      </c>
      <c r="X965">
        <v>476480486</v>
      </c>
      <c r="Y965">
        <f t="shared" si="268"/>
        <v>1.39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1</v>
      </c>
      <c r="AJ965">
        <v>1</v>
      </c>
      <c r="AK965">
        <v>1</v>
      </c>
      <c r="AL965">
        <v>1</v>
      </c>
      <c r="AM965">
        <v>-2</v>
      </c>
      <c r="AN965">
        <v>0</v>
      </c>
      <c r="AO965">
        <v>1</v>
      </c>
      <c r="AP965">
        <v>0</v>
      </c>
      <c r="AQ965">
        <v>0</v>
      </c>
      <c r="AR965">
        <v>0</v>
      </c>
      <c r="AS965" t="s">
        <v>3</v>
      </c>
      <c r="AT965">
        <v>1.39</v>
      </c>
      <c r="AU965" t="s">
        <v>3</v>
      </c>
      <c r="AV965">
        <v>1</v>
      </c>
      <c r="AW965">
        <v>2</v>
      </c>
      <c r="AX965">
        <v>68621246</v>
      </c>
      <c r="AY965">
        <v>1</v>
      </c>
      <c r="AZ965">
        <v>0</v>
      </c>
      <c r="BA965">
        <v>998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CX965">
        <f>ROUND(Y965*Source!I615,9)</f>
        <v>0.13900000000000001</v>
      </c>
      <c r="CY965">
        <f t="shared" si="272"/>
        <v>0</v>
      </c>
      <c r="CZ965">
        <f t="shared" si="273"/>
        <v>0</v>
      </c>
      <c r="DA965">
        <f t="shared" si="274"/>
        <v>1</v>
      </c>
      <c r="DB965">
        <f t="shared" si="269"/>
        <v>0</v>
      </c>
      <c r="DC965">
        <f t="shared" si="270"/>
        <v>0</v>
      </c>
      <c r="DD965" t="s">
        <v>3</v>
      </c>
      <c r="DE965" t="s">
        <v>3</v>
      </c>
      <c r="DF965">
        <f t="shared" si="265"/>
        <v>0</v>
      </c>
      <c r="DG965">
        <f t="shared" si="266"/>
        <v>0</v>
      </c>
      <c r="DH965">
        <f t="shared" si="271"/>
        <v>0</v>
      </c>
      <c r="DI965">
        <f t="shared" si="267"/>
        <v>0</v>
      </c>
      <c r="DJ965">
        <f t="shared" si="275"/>
        <v>0</v>
      </c>
      <c r="DK965">
        <v>0</v>
      </c>
      <c r="DL965" t="s">
        <v>3</v>
      </c>
      <c r="DM965">
        <v>0</v>
      </c>
      <c r="DN965" t="s">
        <v>3</v>
      </c>
      <c r="DO965">
        <v>0</v>
      </c>
    </row>
    <row r="966" spans="1:119" x14ac:dyDescent="0.2">
      <c r="A966">
        <f>ROW(Source!A616)</f>
        <v>616</v>
      </c>
      <c r="B966">
        <v>68582722</v>
      </c>
      <c r="C966">
        <v>68587658</v>
      </c>
      <c r="D966">
        <v>68289694</v>
      </c>
      <c r="E966">
        <v>33</v>
      </c>
      <c r="F966">
        <v>1</v>
      </c>
      <c r="G966">
        <v>33</v>
      </c>
      <c r="H966">
        <v>1</v>
      </c>
      <c r="I966" t="s">
        <v>2072</v>
      </c>
      <c r="J966" t="s">
        <v>3</v>
      </c>
      <c r="K966" t="s">
        <v>2073</v>
      </c>
      <c r="L966">
        <v>1191</v>
      </c>
      <c r="N966">
        <v>1013</v>
      </c>
      <c r="O966" t="s">
        <v>2074</v>
      </c>
      <c r="P966" t="s">
        <v>2074</v>
      </c>
      <c r="Q966">
        <v>1</v>
      </c>
      <c r="W966">
        <v>0</v>
      </c>
      <c r="X966">
        <v>476480486</v>
      </c>
      <c r="Y966">
        <f t="shared" si="268"/>
        <v>1.64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1</v>
      </c>
      <c r="AJ966">
        <v>1</v>
      </c>
      <c r="AK966">
        <v>1</v>
      </c>
      <c r="AL966">
        <v>1</v>
      </c>
      <c r="AM966">
        <v>-2</v>
      </c>
      <c r="AN966">
        <v>0</v>
      </c>
      <c r="AO966">
        <v>1</v>
      </c>
      <c r="AP966">
        <v>0</v>
      </c>
      <c r="AQ966">
        <v>0</v>
      </c>
      <c r="AR966">
        <v>0</v>
      </c>
      <c r="AS966" t="s">
        <v>3</v>
      </c>
      <c r="AT966">
        <v>1.64</v>
      </c>
      <c r="AU966" t="s">
        <v>3</v>
      </c>
      <c r="AV966">
        <v>1</v>
      </c>
      <c r="AW966">
        <v>2</v>
      </c>
      <c r="AX966">
        <v>68621247</v>
      </c>
      <c r="AY966">
        <v>1</v>
      </c>
      <c r="AZ966">
        <v>0</v>
      </c>
      <c r="BA966">
        <v>999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CX966">
        <f>ROUND(Y966*Source!I616,9)</f>
        <v>0.16400000000000001</v>
      </c>
      <c r="CY966">
        <f t="shared" si="272"/>
        <v>0</v>
      </c>
      <c r="CZ966">
        <f t="shared" si="273"/>
        <v>0</v>
      </c>
      <c r="DA966">
        <f t="shared" si="274"/>
        <v>1</v>
      </c>
      <c r="DB966">
        <f t="shared" si="269"/>
        <v>0</v>
      </c>
      <c r="DC966">
        <f t="shared" si="270"/>
        <v>0</v>
      </c>
      <c r="DD966" t="s">
        <v>3</v>
      </c>
      <c r="DE966" t="s">
        <v>3</v>
      </c>
      <c r="DF966">
        <f t="shared" si="265"/>
        <v>0</v>
      </c>
      <c r="DG966">
        <f t="shared" si="266"/>
        <v>0</v>
      </c>
      <c r="DH966">
        <f t="shared" si="271"/>
        <v>0</v>
      </c>
      <c r="DI966">
        <f t="shared" si="267"/>
        <v>0</v>
      </c>
      <c r="DJ966">
        <f t="shared" si="275"/>
        <v>0</v>
      </c>
      <c r="DK966">
        <v>0</v>
      </c>
      <c r="DL966" t="s">
        <v>3</v>
      </c>
      <c r="DM966">
        <v>0</v>
      </c>
      <c r="DN966" t="s">
        <v>3</v>
      </c>
      <c r="DO966">
        <v>0</v>
      </c>
    </row>
    <row r="967" spans="1:119" x14ac:dyDescent="0.2">
      <c r="A967">
        <f>ROW(Source!A617)</f>
        <v>617</v>
      </c>
      <c r="B967">
        <v>68582722</v>
      </c>
      <c r="C967">
        <v>68587661</v>
      </c>
      <c r="D967">
        <v>68289694</v>
      </c>
      <c r="E967">
        <v>33</v>
      </c>
      <c r="F967">
        <v>1</v>
      </c>
      <c r="G967">
        <v>33</v>
      </c>
      <c r="H967">
        <v>1</v>
      </c>
      <c r="I967" t="s">
        <v>2072</v>
      </c>
      <c r="J967" t="s">
        <v>3</v>
      </c>
      <c r="K967" t="s">
        <v>2073</v>
      </c>
      <c r="L967">
        <v>1191</v>
      </c>
      <c r="N967">
        <v>1013</v>
      </c>
      <c r="O967" t="s">
        <v>2074</v>
      </c>
      <c r="P967" t="s">
        <v>2074</v>
      </c>
      <c r="Q967">
        <v>1</v>
      </c>
      <c r="W967">
        <v>0</v>
      </c>
      <c r="X967">
        <v>476480486</v>
      </c>
      <c r="Y967">
        <f t="shared" si="268"/>
        <v>2.2799999999999998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1</v>
      </c>
      <c r="AJ967">
        <v>1</v>
      </c>
      <c r="AK967">
        <v>1</v>
      </c>
      <c r="AL967">
        <v>1</v>
      </c>
      <c r="AM967">
        <v>-2</v>
      </c>
      <c r="AN967">
        <v>0</v>
      </c>
      <c r="AO967">
        <v>1</v>
      </c>
      <c r="AP967">
        <v>0</v>
      </c>
      <c r="AQ967">
        <v>0</v>
      </c>
      <c r="AR967">
        <v>0</v>
      </c>
      <c r="AS967" t="s">
        <v>3</v>
      </c>
      <c r="AT967">
        <v>2.2799999999999998</v>
      </c>
      <c r="AU967" t="s">
        <v>3</v>
      </c>
      <c r="AV967">
        <v>1</v>
      </c>
      <c r="AW967">
        <v>2</v>
      </c>
      <c r="AX967">
        <v>68621248</v>
      </c>
      <c r="AY967">
        <v>1</v>
      </c>
      <c r="AZ967">
        <v>0</v>
      </c>
      <c r="BA967">
        <v>1000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CX967">
        <f>ROUND(Y967*Source!I617,9)</f>
        <v>0.22800000000000001</v>
      </c>
      <c r="CY967">
        <f t="shared" si="272"/>
        <v>0</v>
      </c>
      <c r="CZ967">
        <f t="shared" si="273"/>
        <v>0</v>
      </c>
      <c r="DA967">
        <f t="shared" si="274"/>
        <v>1</v>
      </c>
      <c r="DB967">
        <f t="shared" si="269"/>
        <v>0</v>
      </c>
      <c r="DC967">
        <f t="shared" si="270"/>
        <v>0</v>
      </c>
      <c r="DD967" t="s">
        <v>3</v>
      </c>
      <c r="DE967" t="s">
        <v>3</v>
      </c>
      <c r="DF967">
        <f t="shared" si="265"/>
        <v>0</v>
      </c>
      <c r="DG967">
        <f t="shared" si="266"/>
        <v>0</v>
      </c>
      <c r="DH967">
        <f t="shared" si="271"/>
        <v>0</v>
      </c>
      <c r="DI967">
        <f t="shared" si="267"/>
        <v>0</v>
      </c>
      <c r="DJ967">
        <f t="shared" si="275"/>
        <v>0</v>
      </c>
      <c r="DK967">
        <v>0</v>
      </c>
      <c r="DL967" t="s">
        <v>3</v>
      </c>
      <c r="DM967">
        <v>0</v>
      </c>
      <c r="DN967" t="s">
        <v>3</v>
      </c>
      <c r="DO967">
        <v>0</v>
      </c>
    </row>
    <row r="968" spans="1:119" x14ac:dyDescent="0.2">
      <c r="A968">
        <f>ROW(Source!A618)</f>
        <v>618</v>
      </c>
      <c r="B968">
        <v>68582722</v>
      </c>
      <c r="C968">
        <v>68587664</v>
      </c>
      <c r="D968">
        <v>68289694</v>
      </c>
      <c r="E968">
        <v>33</v>
      </c>
      <c r="F968">
        <v>1</v>
      </c>
      <c r="G968">
        <v>33</v>
      </c>
      <c r="H968">
        <v>1</v>
      </c>
      <c r="I968" t="s">
        <v>2072</v>
      </c>
      <c r="J968" t="s">
        <v>3</v>
      </c>
      <c r="K968" t="s">
        <v>2073</v>
      </c>
      <c r="L968">
        <v>1191</v>
      </c>
      <c r="N968">
        <v>1013</v>
      </c>
      <c r="O968" t="s">
        <v>2074</v>
      </c>
      <c r="P968" t="s">
        <v>2074</v>
      </c>
      <c r="Q968">
        <v>1</v>
      </c>
      <c r="W968">
        <v>0</v>
      </c>
      <c r="X968">
        <v>476480486</v>
      </c>
      <c r="Y968">
        <f t="shared" si="268"/>
        <v>1.68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1</v>
      </c>
      <c r="AJ968">
        <v>1</v>
      </c>
      <c r="AK968">
        <v>1</v>
      </c>
      <c r="AL968">
        <v>1</v>
      </c>
      <c r="AM968">
        <v>-2</v>
      </c>
      <c r="AN968">
        <v>0</v>
      </c>
      <c r="AO968">
        <v>1</v>
      </c>
      <c r="AP968">
        <v>0</v>
      </c>
      <c r="AQ968">
        <v>0</v>
      </c>
      <c r="AR968">
        <v>0</v>
      </c>
      <c r="AS968" t="s">
        <v>3</v>
      </c>
      <c r="AT968">
        <v>1.68</v>
      </c>
      <c r="AU968" t="s">
        <v>3</v>
      </c>
      <c r="AV968">
        <v>1</v>
      </c>
      <c r="AW968">
        <v>2</v>
      </c>
      <c r="AX968">
        <v>68621249</v>
      </c>
      <c r="AY968">
        <v>1</v>
      </c>
      <c r="AZ968">
        <v>0</v>
      </c>
      <c r="BA968">
        <v>1001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CX968">
        <f>ROUND(Y968*Source!I618,9)</f>
        <v>0.84</v>
      </c>
      <c r="CY968">
        <f t="shared" si="272"/>
        <v>0</v>
      </c>
      <c r="CZ968">
        <f t="shared" si="273"/>
        <v>0</v>
      </c>
      <c r="DA968">
        <f t="shared" si="274"/>
        <v>1</v>
      </c>
      <c r="DB968">
        <f t="shared" si="269"/>
        <v>0</v>
      </c>
      <c r="DC968">
        <f t="shared" si="270"/>
        <v>0</v>
      </c>
      <c r="DD968" t="s">
        <v>3</v>
      </c>
      <c r="DE968" t="s">
        <v>3</v>
      </c>
      <c r="DF968">
        <f t="shared" si="265"/>
        <v>0</v>
      </c>
      <c r="DG968">
        <f t="shared" si="266"/>
        <v>0</v>
      </c>
      <c r="DH968">
        <f t="shared" si="271"/>
        <v>0</v>
      </c>
      <c r="DI968">
        <f t="shared" si="267"/>
        <v>0</v>
      </c>
      <c r="DJ968">
        <f t="shared" si="275"/>
        <v>0</v>
      </c>
      <c r="DK968">
        <v>0</v>
      </c>
      <c r="DL968" t="s">
        <v>3</v>
      </c>
      <c r="DM968">
        <v>0</v>
      </c>
      <c r="DN968" t="s">
        <v>3</v>
      </c>
      <c r="DO968">
        <v>0</v>
      </c>
    </row>
    <row r="969" spans="1:119" x14ac:dyDescent="0.2">
      <c r="A969">
        <f>ROW(Source!A618)</f>
        <v>618</v>
      </c>
      <c r="B969">
        <v>68582722</v>
      </c>
      <c r="C969">
        <v>68587664</v>
      </c>
      <c r="D969">
        <v>68305311</v>
      </c>
      <c r="E969">
        <v>1</v>
      </c>
      <c r="F969">
        <v>1</v>
      </c>
      <c r="G969">
        <v>33</v>
      </c>
      <c r="H969">
        <v>3</v>
      </c>
      <c r="I969" t="s">
        <v>2162</v>
      </c>
      <c r="J969" t="s">
        <v>2163</v>
      </c>
      <c r="K969" t="s">
        <v>2164</v>
      </c>
      <c r="L969">
        <v>1346</v>
      </c>
      <c r="N969">
        <v>1009</v>
      </c>
      <c r="O969" t="s">
        <v>529</v>
      </c>
      <c r="P969" t="s">
        <v>529</v>
      </c>
      <c r="Q969">
        <v>1</v>
      </c>
      <c r="W969">
        <v>0</v>
      </c>
      <c r="X969">
        <v>-1887172446</v>
      </c>
      <c r="Y969">
        <f t="shared" si="268"/>
        <v>4.7E-2</v>
      </c>
      <c r="AA969">
        <v>590.44000000000005</v>
      </c>
      <c r="AB969">
        <v>0</v>
      </c>
      <c r="AC969">
        <v>0</v>
      </c>
      <c r="AD969">
        <v>0</v>
      </c>
      <c r="AE969">
        <v>590.44000000000005</v>
      </c>
      <c r="AF969">
        <v>0</v>
      </c>
      <c r="AG969">
        <v>0</v>
      </c>
      <c r="AH969">
        <v>0</v>
      </c>
      <c r="AI969">
        <v>1</v>
      </c>
      <c r="AJ969">
        <v>1</v>
      </c>
      <c r="AK969">
        <v>1</v>
      </c>
      <c r="AL969">
        <v>1</v>
      </c>
      <c r="AM969">
        <v>-2</v>
      </c>
      <c r="AN969">
        <v>0</v>
      </c>
      <c r="AO969">
        <v>1</v>
      </c>
      <c r="AP969">
        <v>0</v>
      </c>
      <c r="AQ969">
        <v>0</v>
      </c>
      <c r="AR969">
        <v>0</v>
      </c>
      <c r="AS969" t="s">
        <v>3</v>
      </c>
      <c r="AT969">
        <v>4.7E-2</v>
      </c>
      <c r="AU969" t="s">
        <v>3</v>
      </c>
      <c r="AV969">
        <v>0</v>
      </c>
      <c r="AW969">
        <v>2</v>
      </c>
      <c r="AX969">
        <v>68621250</v>
      </c>
      <c r="AY969">
        <v>1</v>
      </c>
      <c r="AZ969">
        <v>0</v>
      </c>
      <c r="BA969">
        <v>1002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CX969">
        <f>ROUND(Y969*Source!I618,9)</f>
        <v>2.35E-2</v>
      </c>
      <c r="CY969">
        <f>AA969</f>
        <v>590.44000000000005</v>
      </c>
      <c r="CZ969">
        <f>AE969</f>
        <v>590.44000000000005</v>
      </c>
      <c r="DA969">
        <f>AI969</f>
        <v>1</v>
      </c>
      <c r="DB969">
        <f t="shared" si="269"/>
        <v>27.75</v>
      </c>
      <c r="DC969">
        <f t="shared" si="270"/>
        <v>0</v>
      </c>
      <c r="DD969" t="s">
        <v>3</v>
      </c>
      <c r="DE969" t="s">
        <v>3</v>
      </c>
      <c r="DF969">
        <f t="shared" si="265"/>
        <v>13.88</v>
      </c>
      <c r="DG969">
        <f t="shared" si="266"/>
        <v>0</v>
      </c>
      <c r="DH969">
        <f t="shared" si="271"/>
        <v>0</v>
      </c>
      <c r="DI969">
        <f t="shared" si="267"/>
        <v>0</v>
      </c>
      <c r="DJ969">
        <f>DF969</f>
        <v>13.88</v>
      </c>
      <c r="DK969">
        <v>0</v>
      </c>
      <c r="DL969" t="s">
        <v>3</v>
      </c>
      <c r="DM969">
        <v>0</v>
      </c>
      <c r="DN969" t="s">
        <v>3</v>
      </c>
      <c r="DO969">
        <v>0</v>
      </c>
    </row>
    <row r="970" spans="1:119" x14ac:dyDescent="0.2">
      <c r="A970">
        <f>ROW(Source!A618)</f>
        <v>618</v>
      </c>
      <c r="B970">
        <v>68582722</v>
      </c>
      <c r="C970">
        <v>68587664</v>
      </c>
      <c r="D970">
        <v>68303712</v>
      </c>
      <c r="E970">
        <v>1</v>
      </c>
      <c r="F970">
        <v>1</v>
      </c>
      <c r="G970">
        <v>33</v>
      </c>
      <c r="H970">
        <v>3</v>
      </c>
      <c r="I970" t="s">
        <v>2780</v>
      </c>
      <c r="J970" t="s">
        <v>2781</v>
      </c>
      <c r="K970" t="s">
        <v>2782</v>
      </c>
      <c r="L970">
        <v>1348</v>
      </c>
      <c r="N970">
        <v>1009</v>
      </c>
      <c r="O970" t="s">
        <v>550</v>
      </c>
      <c r="P970" t="s">
        <v>550</v>
      </c>
      <c r="Q970">
        <v>1000</v>
      </c>
      <c r="W970">
        <v>0</v>
      </c>
      <c r="X970">
        <v>1297097469</v>
      </c>
      <c r="Y970">
        <f t="shared" si="268"/>
        <v>1E-4</v>
      </c>
      <c r="AA970">
        <v>108449.3</v>
      </c>
      <c r="AB970">
        <v>0</v>
      </c>
      <c r="AC970">
        <v>0</v>
      </c>
      <c r="AD970">
        <v>0</v>
      </c>
      <c r="AE970">
        <v>108449.3</v>
      </c>
      <c r="AF970">
        <v>0</v>
      </c>
      <c r="AG970">
        <v>0</v>
      </c>
      <c r="AH970">
        <v>0</v>
      </c>
      <c r="AI970">
        <v>1</v>
      </c>
      <c r="AJ970">
        <v>1</v>
      </c>
      <c r="AK970">
        <v>1</v>
      </c>
      <c r="AL970">
        <v>1</v>
      </c>
      <c r="AM970">
        <v>-2</v>
      </c>
      <c r="AN970">
        <v>0</v>
      </c>
      <c r="AO970">
        <v>1</v>
      </c>
      <c r="AP970">
        <v>0</v>
      </c>
      <c r="AQ970">
        <v>0</v>
      </c>
      <c r="AR970">
        <v>0</v>
      </c>
      <c r="AS970" t="s">
        <v>3</v>
      </c>
      <c r="AT970">
        <v>1E-4</v>
      </c>
      <c r="AU970" t="s">
        <v>3</v>
      </c>
      <c r="AV970">
        <v>0</v>
      </c>
      <c r="AW970">
        <v>2</v>
      </c>
      <c r="AX970">
        <v>68621251</v>
      </c>
      <c r="AY970">
        <v>1</v>
      </c>
      <c r="AZ970">
        <v>0</v>
      </c>
      <c r="BA970">
        <v>1003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CX970">
        <f>ROUND(Y970*Source!I618,9)</f>
        <v>5.0000000000000002E-5</v>
      </c>
      <c r="CY970">
        <f>AA970</f>
        <v>108449.3</v>
      </c>
      <c r="CZ970">
        <f>AE970</f>
        <v>108449.3</v>
      </c>
      <c r="DA970">
        <f>AI970</f>
        <v>1</v>
      </c>
      <c r="DB970">
        <f t="shared" si="269"/>
        <v>10.84</v>
      </c>
      <c r="DC970">
        <f t="shared" si="270"/>
        <v>0</v>
      </c>
      <c r="DD970" t="s">
        <v>3</v>
      </c>
      <c r="DE970" t="s">
        <v>3</v>
      </c>
      <c r="DF970">
        <f t="shared" si="265"/>
        <v>5.42</v>
      </c>
      <c r="DG970">
        <f t="shared" si="266"/>
        <v>0</v>
      </c>
      <c r="DH970">
        <f t="shared" si="271"/>
        <v>0</v>
      </c>
      <c r="DI970">
        <f t="shared" si="267"/>
        <v>0</v>
      </c>
      <c r="DJ970">
        <f>DF970</f>
        <v>5.42</v>
      </c>
      <c r="DK970">
        <v>0</v>
      </c>
      <c r="DL970" t="s">
        <v>3</v>
      </c>
      <c r="DM970">
        <v>0</v>
      </c>
      <c r="DN970" t="s">
        <v>3</v>
      </c>
      <c r="DO970">
        <v>0</v>
      </c>
    </row>
    <row r="971" spans="1:119" x14ac:dyDescent="0.2">
      <c r="A971">
        <f>ROW(Source!A618)</f>
        <v>618</v>
      </c>
      <c r="B971">
        <v>68582722</v>
      </c>
      <c r="C971">
        <v>68587664</v>
      </c>
      <c r="D971">
        <v>68303753</v>
      </c>
      <c r="E971">
        <v>1</v>
      </c>
      <c r="F971">
        <v>1</v>
      </c>
      <c r="G971">
        <v>33</v>
      </c>
      <c r="H971">
        <v>3</v>
      </c>
      <c r="I971" t="s">
        <v>2147</v>
      </c>
      <c r="J971" t="s">
        <v>2149</v>
      </c>
      <c r="K971" t="s">
        <v>2148</v>
      </c>
      <c r="L971">
        <v>1346</v>
      </c>
      <c r="N971">
        <v>1009</v>
      </c>
      <c r="O971" t="s">
        <v>529</v>
      </c>
      <c r="P971" t="s">
        <v>529</v>
      </c>
      <c r="Q971">
        <v>1</v>
      </c>
      <c r="W971">
        <v>0</v>
      </c>
      <c r="X971">
        <v>209931379</v>
      </c>
      <c r="Y971">
        <f t="shared" si="268"/>
        <v>4.7E-2</v>
      </c>
      <c r="AA971">
        <v>99.65</v>
      </c>
      <c r="AB971">
        <v>0</v>
      </c>
      <c r="AC971">
        <v>0</v>
      </c>
      <c r="AD971">
        <v>0</v>
      </c>
      <c r="AE971">
        <v>99.65</v>
      </c>
      <c r="AF971">
        <v>0</v>
      </c>
      <c r="AG971">
        <v>0</v>
      </c>
      <c r="AH971">
        <v>0</v>
      </c>
      <c r="AI971">
        <v>1</v>
      </c>
      <c r="AJ971">
        <v>1</v>
      </c>
      <c r="AK971">
        <v>1</v>
      </c>
      <c r="AL971">
        <v>1</v>
      </c>
      <c r="AM971">
        <v>-2</v>
      </c>
      <c r="AN971">
        <v>0</v>
      </c>
      <c r="AO971">
        <v>1</v>
      </c>
      <c r="AP971">
        <v>0</v>
      </c>
      <c r="AQ971">
        <v>0</v>
      </c>
      <c r="AR971">
        <v>0</v>
      </c>
      <c r="AS971" t="s">
        <v>3</v>
      </c>
      <c r="AT971">
        <v>4.7E-2</v>
      </c>
      <c r="AU971" t="s">
        <v>3</v>
      </c>
      <c r="AV971">
        <v>0</v>
      </c>
      <c r="AW971">
        <v>2</v>
      </c>
      <c r="AX971">
        <v>68621252</v>
      </c>
      <c r="AY971">
        <v>1</v>
      </c>
      <c r="AZ971">
        <v>0</v>
      </c>
      <c r="BA971">
        <v>1004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CX971">
        <f>ROUND(Y971*Source!I618,9)</f>
        <v>2.35E-2</v>
      </c>
      <c r="CY971">
        <f>AA971</f>
        <v>99.65</v>
      </c>
      <c r="CZ971">
        <f>AE971</f>
        <v>99.65</v>
      </c>
      <c r="DA971">
        <f>AI971</f>
        <v>1</v>
      </c>
      <c r="DB971">
        <f t="shared" si="269"/>
        <v>4.68</v>
      </c>
      <c r="DC971">
        <f t="shared" si="270"/>
        <v>0</v>
      </c>
      <c r="DD971" t="s">
        <v>3</v>
      </c>
      <c r="DE971" t="s">
        <v>3</v>
      </c>
      <c r="DF971">
        <f t="shared" si="265"/>
        <v>2.34</v>
      </c>
      <c r="DG971">
        <f t="shared" si="266"/>
        <v>0</v>
      </c>
      <c r="DH971">
        <f t="shared" si="271"/>
        <v>0</v>
      </c>
      <c r="DI971">
        <f t="shared" si="267"/>
        <v>0</v>
      </c>
      <c r="DJ971">
        <f>DF971</f>
        <v>2.34</v>
      </c>
      <c r="DK971">
        <v>0</v>
      </c>
      <c r="DL971" t="s">
        <v>3</v>
      </c>
      <c r="DM971">
        <v>0</v>
      </c>
      <c r="DN971" t="s">
        <v>3</v>
      </c>
      <c r="DO971">
        <v>0</v>
      </c>
    </row>
    <row r="972" spans="1:119" x14ac:dyDescent="0.2">
      <c r="A972">
        <f>ROW(Source!A620)</f>
        <v>620</v>
      </c>
      <c r="B972">
        <v>68582722</v>
      </c>
      <c r="C972">
        <v>68587678</v>
      </c>
      <c r="D972">
        <v>68289694</v>
      </c>
      <c r="E972">
        <v>33</v>
      </c>
      <c r="F972">
        <v>1</v>
      </c>
      <c r="G972">
        <v>33</v>
      </c>
      <c r="H972">
        <v>1</v>
      </c>
      <c r="I972" t="s">
        <v>2072</v>
      </c>
      <c r="J972" t="s">
        <v>3</v>
      </c>
      <c r="K972" t="s">
        <v>2073</v>
      </c>
      <c r="L972">
        <v>1191</v>
      </c>
      <c r="N972">
        <v>1013</v>
      </c>
      <c r="O972" t="s">
        <v>2074</v>
      </c>
      <c r="P972" t="s">
        <v>2074</v>
      </c>
      <c r="Q972">
        <v>1</v>
      </c>
      <c r="W972">
        <v>0</v>
      </c>
      <c r="X972">
        <v>476480486</v>
      </c>
      <c r="Y972">
        <f t="shared" si="268"/>
        <v>1.72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1</v>
      </c>
      <c r="AJ972">
        <v>1</v>
      </c>
      <c r="AK972">
        <v>1</v>
      </c>
      <c r="AL972">
        <v>1</v>
      </c>
      <c r="AM972">
        <v>-2</v>
      </c>
      <c r="AN972">
        <v>0</v>
      </c>
      <c r="AO972">
        <v>1</v>
      </c>
      <c r="AP972">
        <v>0</v>
      </c>
      <c r="AQ972">
        <v>0</v>
      </c>
      <c r="AR972">
        <v>0</v>
      </c>
      <c r="AS972" t="s">
        <v>3</v>
      </c>
      <c r="AT972">
        <v>1.72</v>
      </c>
      <c r="AU972" t="s">
        <v>3</v>
      </c>
      <c r="AV972">
        <v>1</v>
      </c>
      <c r="AW972">
        <v>2</v>
      </c>
      <c r="AX972">
        <v>68621253</v>
      </c>
      <c r="AY972">
        <v>1</v>
      </c>
      <c r="AZ972">
        <v>0</v>
      </c>
      <c r="BA972">
        <v>1005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CX972">
        <f>ROUND(Y972*Source!I620,9)</f>
        <v>0.34399999999999997</v>
      </c>
      <c r="CY972">
        <f>AD972</f>
        <v>0</v>
      </c>
      <c r="CZ972">
        <f>AH972</f>
        <v>0</v>
      </c>
      <c r="DA972">
        <f>AL972</f>
        <v>1</v>
      </c>
      <c r="DB972">
        <f t="shared" si="269"/>
        <v>0</v>
      </c>
      <c r="DC972">
        <f t="shared" si="270"/>
        <v>0</v>
      </c>
      <c r="DD972" t="s">
        <v>3</v>
      </c>
      <c r="DE972" t="s">
        <v>3</v>
      </c>
      <c r="DF972">
        <f t="shared" si="265"/>
        <v>0</v>
      </c>
      <c r="DG972">
        <f t="shared" si="266"/>
        <v>0</v>
      </c>
      <c r="DH972">
        <f t="shared" si="271"/>
        <v>0</v>
      </c>
      <c r="DI972">
        <f t="shared" si="267"/>
        <v>0</v>
      </c>
      <c r="DJ972">
        <f>DI972</f>
        <v>0</v>
      </c>
      <c r="DK972">
        <v>0</v>
      </c>
      <c r="DL972" t="s">
        <v>3</v>
      </c>
      <c r="DM972">
        <v>0</v>
      </c>
      <c r="DN972" t="s">
        <v>3</v>
      </c>
      <c r="DO972">
        <v>0</v>
      </c>
    </row>
    <row r="973" spans="1:119" x14ac:dyDescent="0.2">
      <c r="A973">
        <f>ROW(Source!A620)</f>
        <v>620</v>
      </c>
      <c r="B973">
        <v>68582722</v>
      </c>
      <c r="C973">
        <v>68587678</v>
      </c>
      <c r="D973">
        <v>68305311</v>
      </c>
      <c r="E973">
        <v>1</v>
      </c>
      <c r="F973">
        <v>1</v>
      </c>
      <c r="G973">
        <v>33</v>
      </c>
      <c r="H973">
        <v>3</v>
      </c>
      <c r="I973" t="s">
        <v>2162</v>
      </c>
      <c r="J973" t="s">
        <v>2163</v>
      </c>
      <c r="K973" t="s">
        <v>2164</v>
      </c>
      <c r="L973">
        <v>1346</v>
      </c>
      <c r="N973">
        <v>1009</v>
      </c>
      <c r="O973" t="s">
        <v>529</v>
      </c>
      <c r="P973" t="s">
        <v>529</v>
      </c>
      <c r="Q973">
        <v>1</v>
      </c>
      <c r="W973">
        <v>0</v>
      </c>
      <c r="X973">
        <v>-1887172446</v>
      </c>
      <c r="Y973">
        <f t="shared" si="268"/>
        <v>6.3E-2</v>
      </c>
      <c r="AA973">
        <v>590.44000000000005</v>
      </c>
      <c r="AB973">
        <v>0</v>
      </c>
      <c r="AC973">
        <v>0</v>
      </c>
      <c r="AD973">
        <v>0</v>
      </c>
      <c r="AE973">
        <v>590.44000000000005</v>
      </c>
      <c r="AF973">
        <v>0</v>
      </c>
      <c r="AG973">
        <v>0</v>
      </c>
      <c r="AH973">
        <v>0</v>
      </c>
      <c r="AI973">
        <v>1</v>
      </c>
      <c r="AJ973">
        <v>1</v>
      </c>
      <c r="AK973">
        <v>1</v>
      </c>
      <c r="AL973">
        <v>1</v>
      </c>
      <c r="AM973">
        <v>-2</v>
      </c>
      <c r="AN973">
        <v>0</v>
      </c>
      <c r="AO973">
        <v>1</v>
      </c>
      <c r="AP973">
        <v>0</v>
      </c>
      <c r="AQ973">
        <v>0</v>
      </c>
      <c r="AR973">
        <v>0</v>
      </c>
      <c r="AS973" t="s">
        <v>3</v>
      </c>
      <c r="AT973">
        <v>6.3E-2</v>
      </c>
      <c r="AU973" t="s">
        <v>3</v>
      </c>
      <c r="AV973">
        <v>0</v>
      </c>
      <c r="AW973">
        <v>2</v>
      </c>
      <c r="AX973">
        <v>68621254</v>
      </c>
      <c r="AY973">
        <v>1</v>
      </c>
      <c r="AZ973">
        <v>0</v>
      </c>
      <c r="BA973">
        <v>1006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CX973">
        <f>ROUND(Y973*Source!I620,9)</f>
        <v>1.26E-2</v>
      </c>
      <c r="CY973">
        <f>AA973</f>
        <v>590.44000000000005</v>
      </c>
      <c r="CZ973">
        <f>AE973</f>
        <v>590.44000000000005</v>
      </c>
      <c r="DA973">
        <f>AI973</f>
        <v>1</v>
      </c>
      <c r="DB973">
        <f t="shared" si="269"/>
        <v>37.200000000000003</v>
      </c>
      <c r="DC973">
        <f t="shared" si="270"/>
        <v>0</v>
      </c>
      <c r="DD973" t="s">
        <v>3</v>
      </c>
      <c r="DE973" t="s">
        <v>3</v>
      </c>
      <c r="DF973">
        <f t="shared" si="265"/>
        <v>7.44</v>
      </c>
      <c r="DG973">
        <f t="shared" si="266"/>
        <v>0</v>
      </c>
      <c r="DH973">
        <f t="shared" si="271"/>
        <v>0</v>
      </c>
      <c r="DI973">
        <f t="shared" si="267"/>
        <v>0</v>
      </c>
      <c r="DJ973">
        <f>DF973</f>
        <v>7.44</v>
      </c>
      <c r="DK973">
        <v>0</v>
      </c>
      <c r="DL973" t="s">
        <v>3</v>
      </c>
      <c r="DM973">
        <v>0</v>
      </c>
      <c r="DN973" t="s">
        <v>3</v>
      </c>
      <c r="DO973">
        <v>0</v>
      </c>
    </row>
    <row r="974" spans="1:119" x14ac:dyDescent="0.2">
      <c r="A974">
        <f>ROW(Source!A620)</f>
        <v>620</v>
      </c>
      <c r="B974">
        <v>68582722</v>
      </c>
      <c r="C974">
        <v>68587678</v>
      </c>
      <c r="D974">
        <v>68303712</v>
      </c>
      <c r="E974">
        <v>1</v>
      </c>
      <c r="F974">
        <v>1</v>
      </c>
      <c r="G974">
        <v>33</v>
      </c>
      <c r="H974">
        <v>3</v>
      </c>
      <c r="I974" t="s">
        <v>2780</v>
      </c>
      <c r="J974" t="s">
        <v>2781</v>
      </c>
      <c r="K974" t="s">
        <v>2782</v>
      </c>
      <c r="L974">
        <v>1348</v>
      </c>
      <c r="N974">
        <v>1009</v>
      </c>
      <c r="O974" t="s">
        <v>550</v>
      </c>
      <c r="P974" t="s">
        <v>550</v>
      </c>
      <c r="Q974">
        <v>1000</v>
      </c>
      <c r="W974">
        <v>0</v>
      </c>
      <c r="X974">
        <v>1297097469</v>
      </c>
      <c r="Y974">
        <f t="shared" si="268"/>
        <v>1.2999999999999999E-4</v>
      </c>
      <c r="AA974">
        <v>108449.3</v>
      </c>
      <c r="AB974">
        <v>0</v>
      </c>
      <c r="AC974">
        <v>0</v>
      </c>
      <c r="AD974">
        <v>0</v>
      </c>
      <c r="AE974">
        <v>108449.3</v>
      </c>
      <c r="AF974">
        <v>0</v>
      </c>
      <c r="AG974">
        <v>0</v>
      </c>
      <c r="AH974">
        <v>0</v>
      </c>
      <c r="AI974">
        <v>1</v>
      </c>
      <c r="AJ974">
        <v>1</v>
      </c>
      <c r="AK974">
        <v>1</v>
      </c>
      <c r="AL974">
        <v>1</v>
      </c>
      <c r="AM974">
        <v>-2</v>
      </c>
      <c r="AN974">
        <v>0</v>
      </c>
      <c r="AO974">
        <v>1</v>
      </c>
      <c r="AP974">
        <v>0</v>
      </c>
      <c r="AQ974">
        <v>0</v>
      </c>
      <c r="AR974">
        <v>0</v>
      </c>
      <c r="AS974" t="s">
        <v>3</v>
      </c>
      <c r="AT974">
        <v>1.2999999999999999E-4</v>
      </c>
      <c r="AU974" t="s">
        <v>3</v>
      </c>
      <c r="AV974">
        <v>0</v>
      </c>
      <c r="AW974">
        <v>2</v>
      </c>
      <c r="AX974">
        <v>68621255</v>
      </c>
      <c r="AY974">
        <v>1</v>
      </c>
      <c r="AZ974">
        <v>0</v>
      </c>
      <c r="BA974">
        <v>1007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CX974">
        <f>ROUND(Y974*Source!I620,9)</f>
        <v>2.5999999999999998E-5</v>
      </c>
      <c r="CY974">
        <f>AA974</f>
        <v>108449.3</v>
      </c>
      <c r="CZ974">
        <f>AE974</f>
        <v>108449.3</v>
      </c>
      <c r="DA974">
        <f>AI974</f>
        <v>1</v>
      </c>
      <c r="DB974">
        <f t="shared" si="269"/>
        <v>14.1</v>
      </c>
      <c r="DC974">
        <f t="shared" si="270"/>
        <v>0</v>
      </c>
      <c r="DD974" t="s">
        <v>3</v>
      </c>
      <c r="DE974" t="s">
        <v>3</v>
      </c>
      <c r="DF974">
        <f t="shared" si="265"/>
        <v>2.82</v>
      </c>
      <c r="DG974">
        <f t="shared" si="266"/>
        <v>0</v>
      </c>
      <c r="DH974">
        <f t="shared" si="271"/>
        <v>0</v>
      </c>
      <c r="DI974">
        <f t="shared" si="267"/>
        <v>0</v>
      </c>
      <c r="DJ974">
        <f>DF974</f>
        <v>2.82</v>
      </c>
      <c r="DK974">
        <v>0</v>
      </c>
      <c r="DL974" t="s">
        <v>3</v>
      </c>
      <c r="DM974">
        <v>0</v>
      </c>
      <c r="DN974" t="s">
        <v>3</v>
      </c>
      <c r="DO974">
        <v>0</v>
      </c>
    </row>
    <row r="975" spans="1:119" x14ac:dyDescent="0.2">
      <c r="A975">
        <f>ROW(Source!A620)</f>
        <v>620</v>
      </c>
      <c r="B975">
        <v>68582722</v>
      </c>
      <c r="C975">
        <v>68587678</v>
      </c>
      <c r="D975">
        <v>68303753</v>
      </c>
      <c r="E975">
        <v>1</v>
      </c>
      <c r="F975">
        <v>1</v>
      </c>
      <c r="G975">
        <v>33</v>
      </c>
      <c r="H975">
        <v>3</v>
      </c>
      <c r="I975" t="s">
        <v>2147</v>
      </c>
      <c r="J975" t="s">
        <v>2149</v>
      </c>
      <c r="K975" t="s">
        <v>2148</v>
      </c>
      <c r="L975">
        <v>1346</v>
      </c>
      <c r="N975">
        <v>1009</v>
      </c>
      <c r="O975" t="s">
        <v>529</v>
      </c>
      <c r="P975" t="s">
        <v>529</v>
      </c>
      <c r="Q975">
        <v>1</v>
      </c>
      <c r="W975">
        <v>0</v>
      </c>
      <c r="X975">
        <v>209931379</v>
      </c>
      <c r="Y975">
        <f t="shared" si="268"/>
        <v>6.3E-2</v>
      </c>
      <c r="AA975">
        <v>99.65</v>
      </c>
      <c r="AB975">
        <v>0</v>
      </c>
      <c r="AC975">
        <v>0</v>
      </c>
      <c r="AD975">
        <v>0</v>
      </c>
      <c r="AE975">
        <v>99.65</v>
      </c>
      <c r="AF975">
        <v>0</v>
      </c>
      <c r="AG975">
        <v>0</v>
      </c>
      <c r="AH975">
        <v>0</v>
      </c>
      <c r="AI975">
        <v>1</v>
      </c>
      <c r="AJ975">
        <v>1</v>
      </c>
      <c r="AK975">
        <v>1</v>
      </c>
      <c r="AL975">
        <v>1</v>
      </c>
      <c r="AM975">
        <v>-2</v>
      </c>
      <c r="AN975">
        <v>0</v>
      </c>
      <c r="AO975">
        <v>1</v>
      </c>
      <c r="AP975">
        <v>0</v>
      </c>
      <c r="AQ975">
        <v>0</v>
      </c>
      <c r="AR975">
        <v>0</v>
      </c>
      <c r="AS975" t="s">
        <v>3</v>
      </c>
      <c r="AT975">
        <v>6.3E-2</v>
      </c>
      <c r="AU975" t="s">
        <v>3</v>
      </c>
      <c r="AV975">
        <v>0</v>
      </c>
      <c r="AW975">
        <v>2</v>
      </c>
      <c r="AX975">
        <v>68621256</v>
      </c>
      <c r="AY975">
        <v>1</v>
      </c>
      <c r="AZ975">
        <v>0</v>
      </c>
      <c r="BA975">
        <v>1008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CX975">
        <f>ROUND(Y975*Source!I620,9)</f>
        <v>1.26E-2</v>
      </c>
      <c r="CY975">
        <f>AA975</f>
        <v>99.65</v>
      </c>
      <c r="CZ975">
        <f>AE975</f>
        <v>99.65</v>
      </c>
      <c r="DA975">
        <f>AI975</f>
        <v>1</v>
      </c>
      <c r="DB975">
        <f t="shared" si="269"/>
        <v>6.28</v>
      </c>
      <c r="DC975">
        <f t="shared" si="270"/>
        <v>0</v>
      </c>
      <c r="DD975" t="s">
        <v>3</v>
      </c>
      <c r="DE975" t="s">
        <v>3</v>
      </c>
      <c r="DF975">
        <f t="shared" si="265"/>
        <v>1.26</v>
      </c>
      <c r="DG975">
        <f t="shared" si="266"/>
        <v>0</v>
      </c>
      <c r="DH975">
        <f t="shared" si="271"/>
        <v>0</v>
      </c>
      <c r="DI975">
        <f t="shared" si="267"/>
        <v>0</v>
      </c>
      <c r="DJ975">
        <f>DF975</f>
        <v>1.26</v>
      </c>
      <c r="DK975">
        <v>0</v>
      </c>
      <c r="DL975" t="s">
        <v>3</v>
      </c>
      <c r="DM975">
        <v>0</v>
      </c>
      <c r="DN975" t="s">
        <v>3</v>
      </c>
      <c r="DO975">
        <v>0</v>
      </c>
    </row>
    <row r="976" spans="1:119" x14ac:dyDescent="0.2">
      <c r="A976">
        <f>ROW(Source!A622)</f>
        <v>622</v>
      </c>
      <c r="B976">
        <v>68582722</v>
      </c>
      <c r="C976">
        <v>68587689</v>
      </c>
      <c r="D976">
        <v>68289694</v>
      </c>
      <c r="E976">
        <v>33</v>
      </c>
      <c r="F976">
        <v>1</v>
      </c>
      <c r="G976">
        <v>33</v>
      </c>
      <c r="H976">
        <v>1</v>
      </c>
      <c r="I976" t="s">
        <v>2072</v>
      </c>
      <c r="J976" t="s">
        <v>3</v>
      </c>
      <c r="K976" t="s">
        <v>2073</v>
      </c>
      <c r="L976">
        <v>1191</v>
      </c>
      <c r="N976">
        <v>1013</v>
      </c>
      <c r="O976" t="s">
        <v>2074</v>
      </c>
      <c r="P976" t="s">
        <v>2074</v>
      </c>
      <c r="Q976">
        <v>1</v>
      </c>
      <c r="W976">
        <v>0</v>
      </c>
      <c r="X976">
        <v>476480486</v>
      </c>
      <c r="Y976">
        <f t="shared" si="268"/>
        <v>1.92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1</v>
      </c>
      <c r="AJ976">
        <v>1</v>
      </c>
      <c r="AK976">
        <v>1</v>
      </c>
      <c r="AL976">
        <v>1</v>
      </c>
      <c r="AM976">
        <v>-2</v>
      </c>
      <c r="AN976">
        <v>0</v>
      </c>
      <c r="AO976">
        <v>1</v>
      </c>
      <c r="AP976">
        <v>0</v>
      </c>
      <c r="AQ976">
        <v>0</v>
      </c>
      <c r="AR976">
        <v>0</v>
      </c>
      <c r="AS976" t="s">
        <v>3</v>
      </c>
      <c r="AT976">
        <v>1.92</v>
      </c>
      <c r="AU976" t="s">
        <v>3</v>
      </c>
      <c r="AV976">
        <v>1</v>
      </c>
      <c r="AW976">
        <v>2</v>
      </c>
      <c r="AX976">
        <v>68621257</v>
      </c>
      <c r="AY976">
        <v>1</v>
      </c>
      <c r="AZ976">
        <v>0</v>
      </c>
      <c r="BA976">
        <v>1009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CX976">
        <f>ROUND(Y976*Source!I622,9)</f>
        <v>0.192</v>
      </c>
      <c r="CY976">
        <f>AD976</f>
        <v>0</v>
      </c>
      <c r="CZ976">
        <f>AH976</f>
        <v>0</v>
      </c>
      <c r="DA976">
        <f>AL976</f>
        <v>1</v>
      </c>
      <c r="DB976">
        <f t="shared" si="269"/>
        <v>0</v>
      </c>
      <c r="DC976">
        <f t="shared" si="270"/>
        <v>0</v>
      </c>
      <c r="DD976" t="s">
        <v>3</v>
      </c>
      <c r="DE976" t="s">
        <v>3</v>
      </c>
      <c r="DF976">
        <f t="shared" si="265"/>
        <v>0</v>
      </c>
      <c r="DG976">
        <f t="shared" si="266"/>
        <v>0</v>
      </c>
      <c r="DH976">
        <f t="shared" si="271"/>
        <v>0</v>
      </c>
      <c r="DI976">
        <f t="shared" si="267"/>
        <v>0</v>
      </c>
      <c r="DJ976">
        <f>DI976</f>
        <v>0</v>
      </c>
      <c r="DK976">
        <v>0</v>
      </c>
      <c r="DL976" t="s">
        <v>3</v>
      </c>
      <c r="DM976">
        <v>0</v>
      </c>
      <c r="DN976" t="s">
        <v>3</v>
      </c>
      <c r="DO976">
        <v>0</v>
      </c>
    </row>
    <row r="977" spans="1:119" x14ac:dyDescent="0.2">
      <c r="A977">
        <f>ROW(Source!A622)</f>
        <v>622</v>
      </c>
      <c r="B977">
        <v>68582722</v>
      </c>
      <c r="C977">
        <v>68587689</v>
      </c>
      <c r="D977">
        <v>68305311</v>
      </c>
      <c r="E977">
        <v>1</v>
      </c>
      <c r="F977">
        <v>1</v>
      </c>
      <c r="G977">
        <v>33</v>
      </c>
      <c r="H977">
        <v>3</v>
      </c>
      <c r="I977" t="s">
        <v>2162</v>
      </c>
      <c r="J977" t="s">
        <v>2163</v>
      </c>
      <c r="K977" t="s">
        <v>2164</v>
      </c>
      <c r="L977">
        <v>1346</v>
      </c>
      <c r="N977">
        <v>1009</v>
      </c>
      <c r="O977" t="s">
        <v>529</v>
      </c>
      <c r="P977" t="s">
        <v>529</v>
      </c>
      <c r="Q977">
        <v>1</v>
      </c>
      <c r="W977">
        <v>0</v>
      </c>
      <c r="X977">
        <v>-1887172446</v>
      </c>
      <c r="Y977">
        <f t="shared" si="268"/>
        <v>7.8E-2</v>
      </c>
      <c r="AA977">
        <v>590.44000000000005</v>
      </c>
      <c r="AB977">
        <v>0</v>
      </c>
      <c r="AC977">
        <v>0</v>
      </c>
      <c r="AD977">
        <v>0</v>
      </c>
      <c r="AE977">
        <v>590.44000000000005</v>
      </c>
      <c r="AF977">
        <v>0</v>
      </c>
      <c r="AG977">
        <v>0</v>
      </c>
      <c r="AH977">
        <v>0</v>
      </c>
      <c r="AI977">
        <v>1</v>
      </c>
      <c r="AJ977">
        <v>1</v>
      </c>
      <c r="AK977">
        <v>1</v>
      </c>
      <c r="AL977">
        <v>1</v>
      </c>
      <c r="AM977">
        <v>-2</v>
      </c>
      <c r="AN977">
        <v>0</v>
      </c>
      <c r="AO977">
        <v>1</v>
      </c>
      <c r="AP977">
        <v>0</v>
      </c>
      <c r="AQ977">
        <v>0</v>
      </c>
      <c r="AR977">
        <v>0</v>
      </c>
      <c r="AS977" t="s">
        <v>3</v>
      </c>
      <c r="AT977">
        <v>7.8E-2</v>
      </c>
      <c r="AU977" t="s">
        <v>3</v>
      </c>
      <c r="AV977">
        <v>0</v>
      </c>
      <c r="AW977">
        <v>2</v>
      </c>
      <c r="AX977">
        <v>68621258</v>
      </c>
      <c r="AY977">
        <v>1</v>
      </c>
      <c r="AZ977">
        <v>0</v>
      </c>
      <c r="BA977">
        <v>1010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CX977">
        <f>ROUND(Y977*Source!I622,9)</f>
        <v>7.7999999999999996E-3</v>
      </c>
      <c r="CY977">
        <f>AA977</f>
        <v>590.44000000000005</v>
      </c>
      <c r="CZ977">
        <f>AE977</f>
        <v>590.44000000000005</v>
      </c>
      <c r="DA977">
        <f>AI977</f>
        <v>1</v>
      </c>
      <c r="DB977">
        <f t="shared" si="269"/>
        <v>46.05</v>
      </c>
      <c r="DC977">
        <f t="shared" si="270"/>
        <v>0</v>
      </c>
      <c r="DD977" t="s">
        <v>3</v>
      </c>
      <c r="DE977" t="s">
        <v>3</v>
      </c>
      <c r="DF977">
        <f t="shared" si="265"/>
        <v>4.6100000000000003</v>
      </c>
      <c r="DG977">
        <f t="shared" si="266"/>
        <v>0</v>
      </c>
      <c r="DH977">
        <f t="shared" si="271"/>
        <v>0</v>
      </c>
      <c r="DI977">
        <f t="shared" si="267"/>
        <v>0</v>
      </c>
      <c r="DJ977">
        <f>DF977</f>
        <v>4.6100000000000003</v>
      </c>
      <c r="DK977">
        <v>0</v>
      </c>
      <c r="DL977" t="s">
        <v>3</v>
      </c>
      <c r="DM977">
        <v>0</v>
      </c>
      <c r="DN977" t="s">
        <v>3</v>
      </c>
      <c r="DO977">
        <v>0</v>
      </c>
    </row>
    <row r="978" spans="1:119" x14ac:dyDescent="0.2">
      <c r="A978">
        <f>ROW(Source!A622)</f>
        <v>622</v>
      </c>
      <c r="B978">
        <v>68582722</v>
      </c>
      <c r="C978">
        <v>68587689</v>
      </c>
      <c r="D978">
        <v>68303712</v>
      </c>
      <c r="E978">
        <v>1</v>
      </c>
      <c r="F978">
        <v>1</v>
      </c>
      <c r="G978">
        <v>33</v>
      </c>
      <c r="H978">
        <v>3</v>
      </c>
      <c r="I978" t="s">
        <v>2780</v>
      </c>
      <c r="J978" t="s">
        <v>2781</v>
      </c>
      <c r="K978" t="s">
        <v>2782</v>
      </c>
      <c r="L978">
        <v>1348</v>
      </c>
      <c r="N978">
        <v>1009</v>
      </c>
      <c r="O978" t="s">
        <v>550</v>
      </c>
      <c r="P978" t="s">
        <v>550</v>
      </c>
      <c r="Q978">
        <v>1000</v>
      </c>
      <c r="W978">
        <v>0</v>
      </c>
      <c r="X978">
        <v>1297097469</v>
      </c>
      <c r="Y978">
        <f t="shared" si="268"/>
        <v>1.6000000000000001E-4</v>
      </c>
      <c r="AA978">
        <v>108449.3</v>
      </c>
      <c r="AB978">
        <v>0</v>
      </c>
      <c r="AC978">
        <v>0</v>
      </c>
      <c r="AD978">
        <v>0</v>
      </c>
      <c r="AE978">
        <v>108449.3</v>
      </c>
      <c r="AF978">
        <v>0</v>
      </c>
      <c r="AG978">
        <v>0</v>
      </c>
      <c r="AH978">
        <v>0</v>
      </c>
      <c r="AI978">
        <v>1</v>
      </c>
      <c r="AJ978">
        <v>1</v>
      </c>
      <c r="AK978">
        <v>1</v>
      </c>
      <c r="AL978">
        <v>1</v>
      </c>
      <c r="AM978">
        <v>-2</v>
      </c>
      <c r="AN978">
        <v>0</v>
      </c>
      <c r="AO978">
        <v>1</v>
      </c>
      <c r="AP978">
        <v>0</v>
      </c>
      <c r="AQ978">
        <v>0</v>
      </c>
      <c r="AR978">
        <v>0</v>
      </c>
      <c r="AS978" t="s">
        <v>3</v>
      </c>
      <c r="AT978">
        <v>1.6000000000000001E-4</v>
      </c>
      <c r="AU978" t="s">
        <v>3</v>
      </c>
      <c r="AV978">
        <v>0</v>
      </c>
      <c r="AW978">
        <v>2</v>
      </c>
      <c r="AX978">
        <v>68621259</v>
      </c>
      <c r="AY978">
        <v>1</v>
      </c>
      <c r="AZ978">
        <v>0</v>
      </c>
      <c r="BA978">
        <v>1011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CX978">
        <f>ROUND(Y978*Source!I622,9)</f>
        <v>1.5999999999999999E-5</v>
      </c>
      <c r="CY978">
        <f>AA978</f>
        <v>108449.3</v>
      </c>
      <c r="CZ978">
        <f>AE978</f>
        <v>108449.3</v>
      </c>
      <c r="DA978">
        <f>AI978</f>
        <v>1</v>
      </c>
      <c r="DB978">
        <f t="shared" si="269"/>
        <v>17.350000000000001</v>
      </c>
      <c r="DC978">
        <f t="shared" si="270"/>
        <v>0</v>
      </c>
      <c r="DD978" t="s">
        <v>3</v>
      </c>
      <c r="DE978" t="s">
        <v>3</v>
      </c>
      <c r="DF978">
        <f t="shared" si="265"/>
        <v>1.74</v>
      </c>
      <c r="DG978">
        <f t="shared" si="266"/>
        <v>0</v>
      </c>
      <c r="DH978">
        <f t="shared" si="271"/>
        <v>0</v>
      </c>
      <c r="DI978">
        <f t="shared" si="267"/>
        <v>0</v>
      </c>
      <c r="DJ978">
        <f>DF978</f>
        <v>1.74</v>
      </c>
      <c r="DK978">
        <v>0</v>
      </c>
      <c r="DL978" t="s">
        <v>3</v>
      </c>
      <c r="DM978">
        <v>0</v>
      </c>
      <c r="DN978" t="s">
        <v>3</v>
      </c>
      <c r="DO978">
        <v>0</v>
      </c>
    </row>
    <row r="979" spans="1:119" x14ac:dyDescent="0.2">
      <c r="A979">
        <f>ROW(Source!A622)</f>
        <v>622</v>
      </c>
      <c r="B979">
        <v>68582722</v>
      </c>
      <c r="C979">
        <v>68587689</v>
      </c>
      <c r="D979">
        <v>68303753</v>
      </c>
      <c r="E979">
        <v>1</v>
      </c>
      <c r="F979">
        <v>1</v>
      </c>
      <c r="G979">
        <v>33</v>
      </c>
      <c r="H979">
        <v>3</v>
      </c>
      <c r="I979" t="s">
        <v>2147</v>
      </c>
      <c r="J979" t="s">
        <v>2149</v>
      </c>
      <c r="K979" t="s">
        <v>2148</v>
      </c>
      <c r="L979">
        <v>1346</v>
      </c>
      <c r="N979">
        <v>1009</v>
      </c>
      <c r="O979" t="s">
        <v>529</v>
      </c>
      <c r="P979" t="s">
        <v>529</v>
      </c>
      <c r="Q979">
        <v>1</v>
      </c>
      <c r="W979">
        <v>0</v>
      </c>
      <c r="X979">
        <v>209931379</v>
      </c>
      <c r="Y979">
        <f t="shared" si="268"/>
        <v>7.8E-2</v>
      </c>
      <c r="AA979">
        <v>99.65</v>
      </c>
      <c r="AB979">
        <v>0</v>
      </c>
      <c r="AC979">
        <v>0</v>
      </c>
      <c r="AD979">
        <v>0</v>
      </c>
      <c r="AE979">
        <v>99.65</v>
      </c>
      <c r="AF979">
        <v>0</v>
      </c>
      <c r="AG979">
        <v>0</v>
      </c>
      <c r="AH979">
        <v>0</v>
      </c>
      <c r="AI979">
        <v>1</v>
      </c>
      <c r="AJ979">
        <v>1</v>
      </c>
      <c r="AK979">
        <v>1</v>
      </c>
      <c r="AL979">
        <v>1</v>
      </c>
      <c r="AM979">
        <v>-2</v>
      </c>
      <c r="AN979">
        <v>0</v>
      </c>
      <c r="AO979">
        <v>1</v>
      </c>
      <c r="AP979">
        <v>0</v>
      </c>
      <c r="AQ979">
        <v>0</v>
      </c>
      <c r="AR979">
        <v>0</v>
      </c>
      <c r="AS979" t="s">
        <v>3</v>
      </c>
      <c r="AT979">
        <v>7.8E-2</v>
      </c>
      <c r="AU979" t="s">
        <v>3</v>
      </c>
      <c r="AV979">
        <v>0</v>
      </c>
      <c r="AW979">
        <v>2</v>
      </c>
      <c r="AX979">
        <v>68621260</v>
      </c>
      <c r="AY979">
        <v>1</v>
      </c>
      <c r="AZ979">
        <v>0</v>
      </c>
      <c r="BA979">
        <v>1012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CX979">
        <f>ROUND(Y979*Source!I622,9)</f>
        <v>7.7999999999999996E-3</v>
      </c>
      <c r="CY979">
        <f>AA979</f>
        <v>99.65</v>
      </c>
      <c r="CZ979">
        <f>AE979</f>
        <v>99.65</v>
      </c>
      <c r="DA979">
        <f>AI979</f>
        <v>1</v>
      </c>
      <c r="DB979">
        <f t="shared" si="269"/>
        <v>7.77</v>
      </c>
      <c r="DC979">
        <f t="shared" si="270"/>
        <v>0</v>
      </c>
      <c r="DD979" t="s">
        <v>3</v>
      </c>
      <c r="DE979" t="s">
        <v>3</v>
      </c>
      <c r="DF979">
        <f t="shared" si="265"/>
        <v>0.78</v>
      </c>
      <c r="DG979">
        <f t="shared" si="266"/>
        <v>0</v>
      </c>
      <c r="DH979">
        <f t="shared" si="271"/>
        <v>0</v>
      </c>
      <c r="DI979">
        <f t="shared" si="267"/>
        <v>0</v>
      </c>
      <c r="DJ979">
        <f>DF979</f>
        <v>0.78</v>
      </c>
      <c r="DK979">
        <v>0</v>
      </c>
      <c r="DL979" t="s">
        <v>3</v>
      </c>
      <c r="DM979">
        <v>0</v>
      </c>
      <c r="DN979" t="s">
        <v>3</v>
      </c>
      <c r="DO979">
        <v>0</v>
      </c>
    </row>
    <row r="980" spans="1:119" x14ac:dyDescent="0.2">
      <c r="A980">
        <f>ROW(Source!A624)</f>
        <v>624</v>
      </c>
      <c r="B980">
        <v>68582722</v>
      </c>
      <c r="C980">
        <v>68587699</v>
      </c>
      <c r="D980">
        <v>68289694</v>
      </c>
      <c r="E980">
        <v>33</v>
      </c>
      <c r="F980">
        <v>1</v>
      </c>
      <c r="G980">
        <v>33</v>
      </c>
      <c r="H980">
        <v>1</v>
      </c>
      <c r="I980" t="s">
        <v>2072</v>
      </c>
      <c r="J980" t="s">
        <v>3</v>
      </c>
      <c r="K980" t="s">
        <v>2073</v>
      </c>
      <c r="L980">
        <v>1191</v>
      </c>
      <c r="N980">
        <v>1013</v>
      </c>
      <c r="O980" t="s">
        <v>2074</v>
      </c>
      <c r="P980" t="s">
        <v>2074</v>
      </c>
      <c r="Q980">
        <v>1</v>
      </c>
      <c r="W980">
        <v>0</v>
      </c>
      <c r="X980">
        <v>476480486</v>
      </c>
      <c r="Y980">
        <f t="shared" si="268"/>
        <v>2.14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1</v>
      </c>
      <c r="AJ980">
        <v>1</v>
      </c>
      <c r="AK980">
        <v>1</v>
      </c>
      <c r="AL980">
        <v>1</v>
      </c>
      <c r="AM980">
        <v>-2</v>
      </c>
      <c r="AN980">
        <v>0</v>
      </c>
      <c r="AO980">
        <v>1</v>
      </c>
      <c r="AP980">
        <v>0</v>
      </c>
      <c r="AQ980">
        <v>0</v>
      </c>
      <c r="AR980">
        <v>0</v>
      </c>
      <c r="AS980" t="s">
        <v>3</v>
      </c>
      <c r="AT980">
        <v>2.14</v>
      </c>
      <c r="AU980" t="s">
        <v>3</v>
      </c>
      <c r="AV980">
        <v>1</v>
      </c>
      <c r="AW980">
        <v>2</v>
      </c>
      <c r="AX980">
        <v>68621261</v>
      </c>
      <c r="AY980">
        <v>1</v>
      </c>
      <c r="AZ980">
        <v>0</v>
      </c>
      <c r="BA980">
        <v>1013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CX980">
        <f>ROUND(Y980*Source!I624,9)</f>
        <v>0.214</v>
      </c>
      <c r="CY980">
        <f>AD980</f>
        <v>0</v>
      </c>
      <c r="CZ980">
        <f>AH980</f>
        <v>0</v>
      </c>
      <c r="DA980">
        <f>AL980</f>
        <v>1</v>
      </c>
      <c r="DB980">
        <f t="shared" si="269"/>
        <v>0</v>
      </c>
      <c r="DC980">
        <f t="shared" si="270"/>
        <v>0</v>
      </c>
      <c r="DD980" t="s">
        <v>3</v>
      </c>
      <c r="DE980" t="s">
        <v>3</v>
      </c>
      <c r="DF980">
        <f t="shared" si="265"/>
        <v>0</v>
      </c>
      <c r="DG980">
        <f t="shared" si="266"/>
        <v>0</v>
      </c>
      <c r="DH980">
        <f t="shared" si="271"/>
        <v>0</v>
      </c>
      <c r="DI980">
        <f t="shared" si="267"/>
        <v>0</v>
      </c>
      <c r="DJ980">
        <f>DI980</f>
        <v>0</v>
      </c>
      <c r="DK980">
        <v>0</v>
      </c>
      <c r="DL980" t="s">
        <v>3</v>
      </c>
      <c r="DM980">
        <v>0</v>
      </c>
      <c r="DN980" t="s">
        <v>3</v>
      </c>
      <c r="DO980">
        <v>0</v>
      </c>
    </row>
    <row r="981" spans="1:119" x14ac:dyDescent="0.2">
      <c r="A981">
        <f>ROW(Source!A624)</f>
        <v>624</v>
      </c>
      <c r="B981">
        <v>68582722</v>
      </c>
      <c r="C981">
        <v>68587699</v>
      </c>
      <c r="D981">
        <v>68305311</v>
      </c>
      <c r="E981">
        <v>1</v>
      </c>
      <c r="F981">
        <v>1</v>
      </c>
      <c r="G981">
        <v>33</v>
      </c>
      <c r="H981">
        <v>3</v>
      </c>
      <c r="I981" t="s">
        <v>2162</v>
      </c>
      <c r="J981" t="s">
        <v>2163</v>
      </c>
      <c r="K981" t="s">
        <v>2164</v>
      </c>
      <c r="L981">
        <v>1346</v>
      </c>
      <c r="N981">
        <v>1009</v>
      </c>
      <c r="O981" t="s">
        <v>529</v>
      </c>
      <c r="P981" t="s">
        <v>529</v>
      </c>
      <c r="Q981">
        <v>1</v>
      </c>
      <c r="W981">
        <v>0</v>
      </c>
      <c r="X981">
        <v>-1887172446</v>
      </c>
      <c r="Y981">
        <f t="shared" si="268"/>
        <v>0.1</v>
      </c>
      <c r="AA981">
        <v>590.44000000000005</v>
      </c>
      <c r="AB981">
        <v>0</v>
      </c>
      <c r="AC981">
        <v>0</v>
      </c>
      <c r="AD981">
        <v>0</v>
      </c>
      <c r="AE981">
        <v>590.44000000000005</v>
      </c>
      <c r="AF981">
        <v>0</v>
      </c>
      <c r="AG981">
        <v>0</v>
      </c>
      <c r="AH981">
        <v>0</v>
      </c>
      <c r="AI981">
        <v>1</v>
      </c>
      <c r="AJ981">
        <v>1</v>
      </c>
      <c r="AK981">
        <v>1</v>
      </c>
      <c r="AL981">
        <v>1</v>
      </c>
      <c r="AM981">
        <v>-2</v>
      </c>
      <c r="AN981">
        <v>0</v>
      </c>
      <c r="AO981">
        <v>1</v>
      </c>
      <c r="AP981">
        <v>0</v>
      </c>
      <c r="AQ981">
        <v>0</v>
      </c>
      <c r="AR981">
        <v>0</v>
      </c>
      <c r="AS981" t="s">
        <v>3</v>
      </c>
      <c r="AT981">
        <v>0.1</v>
      </c>
      <c r="AU981" t="s">
        <v>3</v>
      </c>
      <c r="AV981">
        <v>0</v>
      </c>
      <c r="AW981">
        <v>2</v>
      </c>
      <c r="AX981">
        <v>68621262</v>
      </c>
      <c r="AY981">
        <v>1</v>
      </c>
      <c r="AZ981">
        <v>0</v>
      </c>
      <c r="BA981">
        <v>1014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CX981">
        <f>ROUND(Y981*Source!I624,9)</f>
        <v>0.01</v>
      </c>
      <c r="CY981">
        <f>AA981</f>
        <v>590.44000000000005</v>
      </c>
      <c r="CZ981">
        <f>AE981</f>
        <v>590.44000000000005</v>
      </c>
      <c r="DA981">
        <f>AI981</f>
        <v>1</v>
      </c>
      <c r="DB981">
        <f t="shared" si="269"/>
        <v>59.04</v>
      </c>
      <c r="DC981">
        <f t="shared" si="270"/>
        <v>0</v>
      </c>
      <c r="DD981" t="s">
        <v>3</v>
      </c>
      <c r="DE981" t="s">
        <v>3</v>
      </c>
      <c r="DF981">
        <f t="shared" si="265"/>
        <v>5.9</v>
      </c>
      <c r="DG981">
        <f t="shared" si="266"/>
        <v>0</v>
      </c>
      <c r="DH981">
        <f t="shared" si="271"/>
        <v>0</v>
      </c>
      <c r="DI981">
        <f t="shared" si="267"/>
        <v>0</v>
      </c>
      <c r="DJ981">
        <f>DF981</f>
        <v>5.9</v>
      </c>
      <c r="DK981">
        <v>0</v>
      </c>
      <c r="DL981" t="s">
        <v>3</v>
      </c>
      <c r="DM981">
        <v>0</v>
      </c>
      <c r="DN981" t="s">
        <v>3</v>
      </c>
      <c r="DO981">
        <v>0</v>
      </c>
    </row>
    <row r="982" spans="1:119" x14ac:dyDescent="0.2">
      <c r="A982">
        <f>ROW(Source!A624)</f>
        <v>624</v>
      </c>
      <c r="B982">
        <v>68582722</v>
      </c>
      <c r="C982">
        <v>68587699</v>
      </c>
      <c r="D982">
        <v>68303712</v>
      </c>
      <c r="E982">
        <v>1</v>
      </c>
      <c r="F982">
        <v>1</v>
      </c>
      <c r="G982">
        <v>33</v>
      </c>
      <c r="H982">
        <v>3</v>
      </c>
      <c r="I982" t="s">
        <v>2780</v>
      </c>
      <c r="J982" t="s">
        <v>2781</v>
      </c>
      <c r="K982" t="s">
        <v>2782</v>
      </c>
      <c r="L982">
        <v>1348</v>
      </c>
      <c r="N982">
        <v>1009</v>
      </c>
      <c r="O982" t="s">
        <v>550</v>
      </c>
      <c r="P982" t="s">
        <v>550</v>
      </c>
      <c r="Q982">
        <v>1000</v>
      </c>
      <c r="W982">
        <v>0</v>
      </c>
      <c r="X982">
        <v>1297097469</v>
      </c>
      <c r="Y982">
        <f t="shared" si="268"/>
        <v>2.0000000000000001E-4</v>
      </c>
      <c r="AA982">
        <v>108449.3</v>
      </c>
      <c r="AB982">
        <v>0</v>
      </c>
      <c r="AC982">
        <v>0</v>
      </c>
      <c r="AD982">
        <v>0</v>
      </c>
      <c r="AE982">
        <v>108449.3</v>
      </c>
      <c r="AF982">
        <v>0</v>
      </c>
      <c r="AG982">
        <v>0</v>
      </c>
      <c r="AH982">
        <v>0</v>
      </c>
      <c r="AI982">
        <v>1</v>
      </c>
      <c r="AJ982">
        <v>1</v>
      </c>
      <c r="AK982">
        <v>1</v>
      </c>
      <c r="AL982">
        <v>1</v>
      </c>
      <c r="AM982">
        <v>-2</v>
      </c>
      <c r="AN982">
        <v>0</v>
      </c>
      <c r="AO982">
        <v>1</v>
      </c>
      <c r="AP982">
        <v>0</v>
      </c>
      <c r="AQ982">
        <v>0</v>
      </c>
      <c r="AR982">
        <v>0</v>
      </c>
      <c r="AS982" t="s">
        <v>3</v>
      </c>
      <c r="AT982">
        <v>2.0000000000000001E-4</v>
      </c>
      <c r="AU982" t="s">
        <v>3</v>
      </c>
      <c r="AV982">
        <v>0</v>
      </c>
      <c r="AW982">
        <v>2</v>
      </c>
      <c r="AX982">
        <v>68621263</v>
      </c>
      <c r="AY982">
        <v>1</v>
      </c>
      <c r="AZ982">
        <v>0</v>
      </c>
      <c r="BA982">
        <v>1015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CX982">
        <f>ROUND(Y982*Source!I624,9)</f>
        <v>2.0000000000000002E-5</v>
      </c>
      <c r="CY982">
        <f>AA982</f>
        <v>108449.3</v>
      </c>
      <c r="CZ982">
        <f>AE982</f>
        <v>108449.3</v>
      </c>
      <c r="DA982">
        <f>AI982</f>
        <v>1</v>
      </c>
      <c r="DB982">
        <f t="shared" si="269"/>
        <v>21.69</v>
      </c>
      <c r="DC982">
        <f t="shared" si="270"/>
        <v>0</v>
      </c>
      <c r="DD982" t="s">
        <v>3</v>
      </c>
      <c r="DE982" t="s">
        <v>3</v>
      </c>
      <c r="DF982">
        <f t="shared" si="265"/>
        <v>2.17</v>
      </c>
      <c r="DG982">
        <f t="shared" si="266"/>
        <v>0</v>
      </c>
      <c r="DH982">
        <f t="shared" si="271"/>
        <v>0</v>
      </c>
      <c r="DI982">
        <f t="shared" si="267"/>
        <v>0</v>
      </c>
      <c r="DJ982">
        <f>DF982</f>
        <v>2.17</v>
      </c>
      <c r="DK982">
        <v>0</v>
      </c>
      <c r="DL982" t="s">
        <v>3</v>
      </c>
      <c r="DM982">
        <v>0</v>
      </c>
      <c r="DN982" t="s">
        <v>3</v>
      </c>
      <c r="DO982">
        <v>0</v>
      </c>
    </row>
    <row r="983" spans="1:119" x14ac:dyDescent="0.2">
      <c r="A983">
        <f>ROW(Source!A624)</f>
        <v>624</v>
      </c>
      <c r="B983">
        <v>68582722</v>
      </c>
      <c r="C983">
        <v>68587699</v>
      </c>
      <c r="D983">
        <v>68303753</v>
      </c>
      <c r="E983">
        <v>1</v>
      </c>
      <c r="F983">
        <v>1</v>
      </c>
      <c r="G983">
        <v>33</v>
      </c>
      <c r="H983">
        <v>3</v>
      </c>
      <c r="I983" t="s">
        <v>2147</v>
      </c>
      <c r="J983" t="s">
        <v>2149</v>
      </c>
      <c r="K983" t="s">
        <v>2148</v>
      </c>
      <c r="L983">
        <v>1346</v>
      </c>
      <c r="N983">
        <v>1009</v>
      </c>
      <c r="O983" t="s">
        <v>529</v>
      </c>
      <c r="P983" t="s">
        <v>529</v>
      </c>
      <c r="Q983">
        <v>1</v>
      </c>
      <c r="W983">
        <v>0</v>
      </c>
      <c r="X983">
        <v>209931379</v>
      </c>
      <c r="Y983">
        <f t="shared" si="268"/>
        <v>0.1</v>
      </c>
      <c r="AA983">
        <v>99.65</v>
      </c>
      <c r="AB983">
        <v>0</v>
      </c>
      <c r="AC983">
        <v>0</v>
      </c>
      <c r="AD983">
        <v>0</v>
      </c>
      <c r="AE983">
        <v>99.65</v>
      </c>
      <c r="AF983">
        <v>0</v>
      </c>
      <c r="AG983">
        <v>0</v>
      </c>
      <c r="AH983">
        <v>0</v>
      </c>
      <c r="AI983">
        <v>1</v>
      </c>
      <c r="AJ983">
        <v>1</v>
      </c>
      <c r="AK983">
        <v>1</v>
      </c>
      <c r="AL983">
        <v>1</v>
      </c>
      <c r="AM983">
        <v>-2</v>
      </c>
      <c r="AN983">
        <v>0</v>
      </c>
      <c r="AO983">
        <v>1</v>
      </c>
      <c r="AP983">
        <v>0</v>
      </c>
      <c r="AQ983">
        <v>0</v>
      </c>
      <c r="AR983">
        <v>0</v>
      </c>
      <c r="AS983" t="s">
        <v>3</v>
      </c>
      <c r="AT983">
        <v>0.1</v>
      </c>
      <c r="AU983" t="s">
        <v>3</v>
      </c>
      <c r="AV983">
        <v>0</v>
      </c>
      <c r="AW983">
        <v>2</v>
      </c>
      <c r="AX983">
        <v>68621264</v>
      </c>
      <c r="AY983">
        <v>1</v>
      </c>
      <c r="AZ983">
        <v>0</v>
      </c>
      <c r="BA983">
        <v>1016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CX983">
        <f>ROUND(Y983*Source!I624,9)</f>
        <v>0.01</v>
      </c>
      <c r="CY983">
        <f>AA983</f>
        <v>99.65</v>
      </c>
      <c r="CZ983">
        <f>AE983</f>
        <v>99.65</v>
      </c>
      <c r="DA983">
        <f>AI983</f>
        <v>1</v>
      </c>
      <c r="DB983">
        <f t="shared" si="269"/>
        <v>9.9700000000000006</v>
      </c>
      <c r="DC983">
        <f t="shared" si="270"/>
        <v>0</v>
      </c>
      <c r="DD983" t="s">
        <v>3</v>
      </c>
      <c r="DE983" t="s">
        <v>3</v>
      </c>
      <c r="DF983">
        <f t="shared" si="265"/>
        <v>1</v>
      </c>
      <c r="DG983">
        <f t="shared" si="266"/>
        <v>0</v>
      </c>
      <c r="DH983">
        <f t="shared" si="271"/>
        <v>0</v>
      </c>
      <c r="DI983">
        <f t="shared" si="267"/>
        <v>0</v>
      </c>
      <c r="DJ983">
        <f>DF983</f>
        <v>1</v>
      </c>
      <c r="DK983">
        <v>0</v>
      </c>
      <c r="DL983" t="s">
        <v>3</v>
      </c>
      <c r="DM983">
        <v>0</v>
      </c>
      <c r="DN983" t="s">
        <v>3</v>
      </c>
      <c r="DO983">
        <v>0</v>
      </c>
    </row>
    <row r="984" spans="1:119" x14ac:dyDescent="0.2">
      <c r="A984">
        <f>ROW(Source!A626)</f>
        <v>626</v>
      </c>
      <c r="B984">
        <v>68582722</v>
      </c>
      <c r="C984">
        <v>68587709</v>
      </c>
      <c r="D984">
        <v>68289694</v>
      </c>
      <c r="E984">
        <v>33</v>
      </c>
      <c r="F984">
        <v>1</v>
      </c>
      <c r="G984">
        <v>33</v>
      </c>
      <c r="H984">
        <v>1</v>
      </c>
      <c r="I984" t="s">
        <v>2072</v>
      </c>
      <c r="J984" t="s">
        <v>3</v>
      </c>
      <c r="K984" t="s">
        <v>2073</v>
      </c>
      <c r="L984">
        <v>1191</v>
      </c>
      <c r="N984">
        <v>1013</v>
      </c>
      <c r="O984" t="s">
        <v>2074</v>
      </c>
      <c r="P984" t="s">
        <v>2074</v>
      </c>
      <c r="Q984">
        <v>1</v>
      </c>
      <c r="W984">
        <v>0</v>
      </c>
      <c r="X984">
        <v>476480486</v>
      </c>
      <c r="Y984">
        <f t="shared" ref="Y984:Y1015" si="276">AT984</f>
        <v>3.19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1</v>
      </c>
      <c r="AJ984">
        <v>1</v>
      </c>
      <c r="AK984">
        <v>1</v>
      </c>
      <c r="AL984">
        <v>1</v>
      </c>
      <c r="AM984">
        <v>-2</v>
      </c>
      <c r="AN984">
        <v>0</v>
      </c>
      <c r="AO984">
        <v>1</v>
      </c>
      <c r="AP984">
        <v>0</v>
      </c>
      <c r="AQ984">
        <v>0</v>
      </c>
      <c r="AR984">
        <v>0</v>
      </c>
      <c r="AS984" t="s">
        <v>3</v>
      </c>
      <c r="AT984">
        <v>3.19</v>
      </c>
      <c r="AU984" t="s">
        <v>3</v>
      </c>
      <c r="AV984">
        <v>1</v>
      </c>
      <c r="AW984">
        <v>2</v>
      </c>
      <c r="AX984">
        <v>68621265</v>
      </c>
      <c r="AY984">
        <v>1</v>
      </c>
      <c r="AZ984">
        <v>0</v>
      </c>
      <c r="BA984">
        <v>1017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CX984">
        <f>ROUND(Y984*Source!I626,9)</f>
        <v>0.31900000000000001</v>
      </c>
      <c r="CY984">
        <f>AD984</f>
        <v>0</v>
      </c>
      <c r="CZ984">
        <f>AH984</f>
        <v>0</v>
      </c>
      <c r="DA984">
        <f>AL984</f>
        <v>1</v>
      </c>
      <c r="DB984">
        <f t="shared" ref="DB984:DB1015" si="277">ROUND(ROUND(AT984*CZ984,2),6)</f>
        <v>0</v>
      </c>
      <c r="DC984">
        <f t="shared" ref="DC984:DC1015" si="278">ROUND(ROUND(AT984*AG984,2),6)</f>
        <v>0</v>
      </c>
      <c r="DD984" t="s">
        <v>3</v>
      </c>
      <c r="DE984" t="s">
        <v>3</v>
      </c>
      <c r="DF984">
        <f t="shared" si="265"/>
        <v>0</v>
      </c>
      <c r="DG984">
        <f t="shared" si="266"/>
        <v>0</v>
      </c>
      <c r="DH984">
        <f t="shared" si="271"/>
        <v>0</v>
      </c>
      <c r="DI984">
        <f t="shared" si="267"/>
        <v>0</v>
      </c>
      <c r="DJ984">
        <f>DI984</f>
        <v>0</v>
      </c>
      <c r="DK984">
        <v>0</v>
      </c>
      <c r="DL984" t="s">
        <v>3</v>
      </c>
      <c r="DM984">
        <v>0</v>
      </c>
      <c r="DN984" t="s">
        <v>3</v>
      </c>
      <c r="DO984">
        <v>0</v>
      </c>
    </row>
    <row r="985" spans="1:119" x14ac:dyDescent="0.2">
      <c r="A985">
        <f>ROW(Source!A626)</f>
        <v>626</v>
      </c>
      <c r="B985">
        <v>68582722</v>
      </c>
      <c r="C985">
        <v>68587709</v>
      </c>
      <c r="D985">
        <v>68305311</v>
      </c>
      <c r="E985">
        <v>1</v>
      </c>
      <c r="F985">
        <v>1</v>
      </c>
      <c r="G985">
        <v>33</v>
      </c>
      <c r="H985">
        <v>3</v>
      </c>
      <c r="I985" t="s">
        <v>2162</v>
      </c>
      <c r="J985" t="s">
        <v>2163</v>
      </c>
      <c r="K985" t="s">
        <v>2164</v>
      </c>
      <c r="L985">
        <v>1346</v>
      </c>
      <c r="N985">
        <v>1009</v>
      </c>
      <c r="O985" t="s">
        <v>529</v>
      </c>
      <c r="P985" t="s">
        <v>529</v>
      </c>
      <c r="Q985">
        <v>1</v>
      </c>
      <c r="W985">
        <v>0</v>
      </c>
      <c r="X985">
        <v>-1887172446</v>
      </c>
      <c r="Y985">
        <f t="shared" si="276"/>
        <v>0.16</v>
      </c>
      <c r="AA985">
        <v>590.44000000000005</v>
      </c>
      <c r="AB985">
        <v>0</v>
      </c>
      <c r="AC985">
        <v>0</v>
      </c>
      <c r="AD985">
        <v>0</v>
      </c>
      <c r="AE985">
        <v>590.44000000000005</v>
      </c>
      <c r="AF985">
        <v>0</v>
      </c>
      <c r="AG985">
        <v>0</v>
      </c>
      <c r="AH985">
        <v>0</v>
      </c>
      <c r="AI985">
        <v>1</v>
      </c>
      <c r="AJ985">
        <v>1</v>
      </c>
      <c r="AK985">
        <v>1</v>
      </c>
      <c r="AL985">
        <v>1</v>
      </c>
      <c r="AM985">
        <v>-2</v>
      </c>
      <c r="AN985">
        <v>0</v>
      </c>
      <c r="AO985">
        <v>1</v>
      </c>
      <c r="AP985">
        <v>0</v>
      </c>
      <c r="AQ985">
        <v>0</v>
      </c>
      <c r="AR985">
        <v>0</v>
      </c>
      <c r="AS985" t="s">
        <v>3</v>
      </c>
      <c r="AT985">
        <v>0.16</v>
      </c>
      <c r="AU985" t="s">
        <v>3</v>
      </c>
      <c r="AV985">
        <v>0</v>
      </c>
      <c r="AW985">
        <v>2</v>
      </c>
      <c r="AX985">
        <v>68621266</v>
      </c>
      <c r="AY985">
        <v>1</v>
      </c>
      <c r="AZ985">
        <v>0</v>
      </c>
      <c r="BA985">
        <v>1018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CX985">
        <f>ROUND(Y985*Source!I626,9)</f>
        <v>1.6E-2</v>
      </c>
      <c r="CY985">
        <f>AA985</f>
        <v>590.44000000000005</v>
      </c>
      <c r="CZ985">
        <f>AE985</f>
        <v>590.44000000000005</v>
      </c>
      <c r="DA985">
        <f>AI985</f>
        <v>1</v>
      </c>
      <c r="DB985">
        <f t="shared" si="277"/>
        <v>94.47</v>
      </c>
      <c r="DC985">
        <f t="shared" si="278"/>
        <v>0</v>
      </c>
      <c r="DD985" t="s">
        <v>3</v>
      </c>
      <c r="DE985" t="s">
        <v>3</v>
      </c>
      <c r="DF985">
        <f t="shared" si="265"/>
        <v>9.4499999999999993</v>
      </c>
      <c r="DG985">
        <f t="shared" si="266"/>
        <v>0</v>
      </c>
      <c r="DH985">
        <f t="shared" si="271"/>
        <v>0</v>
      </c>
      <c r="DI985">
        <f t="shared" si="267"/>
        <v>0</v>
      </c>
      <c r="DJ985">
        <f>DF985</f>
        <v>9.4499999999999993</v>
      </c>
      <c r="DK985">
        <v>0</v>
      </c>
      <c r="DL985" t="s">
        <v>3</v>
      </c>
      <c r="DM985">
        <v>0</v>
      </c>
      <c r="DN985" t="s">
        <v>3</v>
      </c>
      <c r="DO985">
        <v>0</v>
      </c>
    </row>
    <row r="986" spans="1:119" x14ac:dyDescent="0.2">
      <c r="A986">
        <f>ROW(Source!A626)</f>
        <v>626</v>
      </c>
      <c r="B986">
        <v>68582722</v>
      </c>
      <c r="C986">
        <v>68587709</v>
      </c>
      <c r="D986">
        <v>68303712</v>
      </c>
      <c r="E986">
        <v>1</v>
      </c>
      <c r="F986">
        <v>1</v>
      </c>
      <c r="G986">
        <v>33</v>
      </c>
      <c r="H986">
        <v>3</v>
      </c>
      <c r="I986" t="s">
        <v>2780</v>
      </c>
      <c r="J986" t="s">
        <v>2781</v>
      </c>
      <c r="K986" t="s">
        <v>2782</v>
      </c>
      <c r="L986">
        <v>1348</v>
      </c>
      <c r="N986">
        <v>1009</v>
      </c>
      <c r="O986" t="s">
        <v>550</v>
      </c>
      <c r="P986" t="s">
        <v>550</v>
      </c>
      <c r="Q986">
        <v>1000</v>
      </c>
      <c r="W986">
        <v>0</v>
      </c>
      <c r="X986">
        <v>1297097469</v>
      </c>
      <c r="Y986">
        <f t="shared" si="276"/>
        <v>2.9999999999999997E-4</v>
      </c>
      <c r="AA986">
        <v>108449.3</v>
      </c>
      <c r="AB986">
        <v>0</v>
      </c>
      <c r="AC986">
        <v>0</v>
      </c>
      <c r="AD986">
        <v>0</v>
      </c>
      <c r="AE986">
        <v>108449.3</v>
      </c>
      <c r="AF986">
        <v>0</v>
      </c>
      <c r="AG986">
        <v>0</v>
      </c>
      <c r="AH986">
        <v>0</v>
      </c>
      <c r="AI986">
        <v>1</v>
      </c>
      <c r="AJ986">
        <v>1</v>
      </c>
      <c r="AK986">
        <v>1</v>
      </c>
      <c r="AL986">
        <v>1</v>
      </c>
      <c r="AM986">
        <v>-2</v>
      </c>
      <c r="AN986">
        <v>0</v>
      </c>
      <c r="AO986">
        <v>1</v>
      </c>
      <c r="AP986">
        <v>0</v>
      </c>
      <c r="AQ986">
        <v>0</v>
      </c>
      <c r="AR986">
        <v>0</v>
      </c>
      <c r="AS986" t="s">
        <v>3</v>
      </c>
      <c r="AT986">
        <v>2.9999999999999997E-4</v>
      </c>
      <c r="AU986" t="s">
        <v>3</v>
      </c>
      <c r="AV986">
        <v>0</v>
      </c>
      <c r="AW986">
        <v>2</v>
      </c>
      <c r="AX986">
        <v>68621267</v>
      </c>
      <c r="AY986">
        <v>1</v>
      </c>
      <c r="AZ986">
        <v>0</v>
      </c>
      <c r="BA986">
        <v>1019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CX986">
        <f>ROUND(Y986*Source!I626,9)</f>
        <v>3.0000000000000001E-5</v>
      </c>
      <c r="CY986">
        <f>AA986</f>
        <v>108449.3</v>
      </c>
      <c r="CZ986">
        <f>AE986</f>
        <v>108449.3</v>
      </c>
      <c r="DA986">
        <f>AI986</f>
        <v>1</v>
      </c>
      <c r="DB986">
        <f t="shared" si="277"/>
        <v>32.53</v>
      </c>
      <c r="DC986">
        <f t="shared" si="278"/>
        <v>0</v>
      </c>
      <c r="DD986" t="s">
        <v>3</v>
      </c>
      <c r="DE986" t="s">
        <v>3</v>
      </c>
      <c r="DF986">
        <f t="shared" si="265"/>
        <v>3.25</v>
      </c>
      <c r="DG986">
        <f t="shared" si="266"/>
        <v>0</v>
      </c>
      <c r="DH986">
        <f t="shared" si="271"/>
        <v>0</v>
      </c>
      <c r="DI986">
        <f t="shared" si="267"/>
        <v>0</v>
      </c>
      <c r="DJ986">
        <f>DF986</f>
        <v>3.25</v>
      </c>
      <c r="DK986">
        <v>0</v>
      </c>
      <c r="DL986" t="s">
        <v>3</v>
      </c>
      <c r="DM986">
        <v>0</v>
      </c>
      <c r="DN986" t="s">
        <v>3</v>
      </c>
      <c r="DO986">
        <v>0</v>
      </c>
    </row>
    <row r="987" spans="1:119" x14ac:dyDescent="0.2">
      <c r="A987">
        <f>ROW(Source!A626)</f>
        <v>626</v>
      </c>
      <c r="B987">
        <v>68582722</v>
      </c>
      <c r="C987">
        <v>68587709</v>
      </c>
      <c r="D987">
        <v>68303753</v>
      </c>
      <c r="E987">
        <v>1</v>
      </c>
      <c r="F987">
        <v>1</v>
      </c>
      <c r="G987">
        <v>33</v>
      </c>
      <c r="H987">
        <v>3</v>
      </c>
      <c r="I987" t="s">
        <v>2147</v>
      </c>
      <c r="J987" t="s">
        <v>2149</v>
      </c>
      <c r="K987" t="s">
        <v>2148</v>
      </c>
      <c r="L987">
        <v>1346</v>
      </c>
      <c r="N987">
        <v>1009</v>
      </c>
      <c r="O987" t="s">
        <v>529</v>
      </c>
      <c r="P987" t="s">
        <v>529</v>
      </c>
      <c r="Q987">
        <v>1</v>
      </c>
      <c r="W987">
        <v>0</v>
      </c>
      <c r="X987">
        <v>209931379</v>
      </c>
      <c r="Y987">
        <f t="shared" si="276"/>
        <v>0.16</v>
      </c>
      <c r="AA987">
        <v>99.65</v>
      </c>
      <c r="AB987">
        <v>0</v>
      </c>
      <c r="AC987">
        <v>0</v>
      </c>
      <c r="AD987">
        <v>0</v>
      </c>
      <c r="AE987">
        <v>99.65</v>
      </c>
      <c r="AF987">
        <v>0</v>
      </c>
      <c r="AG987">
        <v>0</v>
      </c>
      <c r="AH987">
        <v>0</v>
      </c>
      <c r="AI987">
        <v>1</v>
      </c>
      <c r="AJ987">
        <v>1</v>
      </c>
      <c r="AK987">
        <v>1</v>
      </c>
      <c r="AL987">
        <v>1</v>
      </c>
      <c r="AM987">
        <v>-2</v>
      </c>
      <c r="AN987">
        <v>0</v>
      </c>
      <c r="AO987">
        <v>1</v>
      </c>
      <c r="AP987">
        <v>0</v>
      </c>
      <c r="AQ987">
        <v>0</v>
      </c>
      <c r="AR987">
        <v>0</v>
      </c>
      <c r="AS987" t="s">
        <v>3</v>
      </c>
      <c r="AT987">
        <v>0.16</v>
      </c>
      <c r="AU987" t="s">
        <v>3</v>
      </c>
      <c r="AV987">
        <v>0</v>
      </c>
      <c r="AW987">
        <v>2</v>
      </c>
      <c r="AX987">
        <v>68621268</v>
      </c>
      <c r="AY987">
        <v>1</v>
      </c>
      <c r="AZ987">
        <v>0</v>
      </c>
      <c r="BA987">
        <v>1020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CX987">
        <f>ROUND(Y987*Source!I626,9)</f>
        <v>1.6E-2</v>
      </c>
      <c r="CY987">
        <f>AA987</f>
        <v>99.65</v>
      </c>
      <c r="CZ987">
        <f>AE987</f>
        <v>99.65</v>
      </c>
      <c r="DA987">
        <f>AI987</f>
        <v>1</v>
      </c>
      <c r="DB987">
        <f t="shared" si="277"/>
        <v>15.94</v>
      </c>
      <c r="DC987">
        <f t="shared" si="278"/>
        <v>0</v>
      </c>
      <c r="DD987" t="s">
        <v>3</v>
      </c>
      <c r="DE987" t="s">
        <v>3</v>
      </c>
      <c r="DF987">
        <f t="shared" si="265"/>
        <v>1.59</v>
      </c>
      <c r="DG987">
        <f t="shared" si="266"/>
        <v>0</v>
      </c>
      <c r="DH987">
        <f t="shared" si="271"/>
        <v>0</v>
      </c>
      <c r="DI987">
        <f t="shared" si="267"/>
        <v>0</v>
      </c>
      <c r="DJ987">
        <f>DF987</f>
        <v>1.59</v>
      </c>
      <c r="DK987">
        <v>0</v>
      </c>
      <c r="DL987" t="s">
        <v>3</v>
      </c>
      <c r="DM987">
        <v>0</v>
      </c>
      <c r="DN987" t="s">
        <v>3</v>
      </c>
      <c r="DO987">
        <v>0</v>
      </c>
    </row>
    <row r="988" spans="1:119" x14ac:dyDescent="0.2">
      <c r="A988">
        <f>ROW(Source!A683)</f>
        <v>683</v>
      </c>
      <c r="B988">
        <v>68582722</v>
      </c>
      <c r="C988">
        <v>68587987</v>
      </c>
      <c r="D988">
        <v>68289694</v>
      </c>
      <c r="E988">
        <v>33</v>
      </c>
      <c r="F988">
        <v>1</v>
      </c>
      <c r="G988">
        <v>33</v>
      </c>
      <c r="H988">
        <v>1</v>
      </c>
      <c r="I988" t="s">
        <v>2072</v>
      </c>
      <c r="J988" t="s">
        <v>3</v>
      </c>
      <c r="K988" t="s">
        <v>2073</v>
      </c>
      <c r="L988">
        <v>1191</v>
      </c>
      <c r="N988">
        <v>1013</v>
      </c>
      <c r="O988" t="s">
        <v>2074</v>
      </c>
      <c r="P988" t="s">
        <v>2074</v>
      </c>
      <c r="Q988">
        <v>1</v>
      </c>
      <c r="W988">
        <v>0</v>
      </c>
      <c r="X988">
        <v>476480486</v>
      </c>
      <c r="Y988">
        <f t="shared" si="276"/>
        <v>47.2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1</v>
      </c>
      <c r="AJ988">
        <v>1</v>
      </c>
      <c r="AK988">
        <v>1</v>
      </c>
      <c r="AL988">
        <v>1</v>
      </c>
      <c r="AM988">
        <v>-2</v>
      </c>
      <c r="AN988">
        <v>0</v>
      </c>
      <c r="AO988">
        <v>1</v>
      </c>
      <c r="AP988">
        <v>0</v>
      </c>
      <c r="AQ988">
        <v>0</v>
      </c>
      <c r="AR988">
        <v>0</v>
      </c>
      <c r="AS988" t="s">
        <v>3</v>
      </c>
      <c r="AT988">
        <v>47.2</v>
      </c>
      <c r="AU988" t="s">
        <v>3</v>
      </c>
      <c r="AV988">
        <v>1</v>
      </c>
      <c r="AW988">
        <v>2</v>
      </c>
      <c r="AX988">
        <v>68621269</v>
      </c>
      <c r="AY988">
        <v>1</v>
      </c>
      <c r="AZ988">
        <v>0</v>
      </c>
      <c r="BA988">
        <v>1021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CX988">
        <f>ROUND(Y988*Source!I683,9)</f>
        <v>7.5519999999999996</v>
      </c>
      <c r="CY988">
        <f>AD988</f>
        <v>0</v>
      </c>
      <c r="CZ988">
        <f>AH988</f>
        <v>0</v>
      </c>
      <c r="DA988">
        <f>AL988</f>
        <v>1</v>
      </c>
      <c r="DB988">
        <f t="shared" si="277"/>
        <v>0</v>
      </c>
      <c r="DC988">
        <f t="shared" si="278"/>
        <v>0</v>
      </c>
      <c r="DD988" t="s">
        <v>3</v>
      </c>
      <c r="DE988" t="s">
        <v>3</v>
      </c>
      <c r="DF988">
        <f t="shared" si="265"/>
        <v>0</v>
      </c>
      <c r="DG988">
        <f t="shared" si="266"/>
        <v>0</v>
      </c>
      <c r="DH988">
        <f t="shared" si="271"/>
        <v>0</v>
      </c>
      <c r="DI988">
        <f t="shared" si="267"/>
        <v>0</v>
      </c>
      <c r="DJ988">
        <f>DI988</f>
        <v>0</v>
      </c>
      <c r="DK988">
        <v>0</v>
      </c>
      <c r="DL988" t="s">
        <v>3</v>
      </c>
      <c r="DM988">
        <v>0</v>
      </c>
      <c r="DN988" t="s">
        <v>3</v>
      </c>
      <c r="DO988">
        <v>0</v>
      </c>
    </row>
    <row r="989" spans="1:119" x14ac:dyDescent="0.2">
      <c r="A989">
        <f>ROW(Source!A683)</f>
        <v>683</v>
      </c>
      <c r="B989">
        <v>68582722</v>
      </c>
      <c r="C989">
        <v>68587987</v>
      </c>
      <c r="D989">
        <v>68309279</v>
      </c>
      <c r="E989">
        <v>1</v>
      </c>
      <c r="F989">
        <v>1</v>
      </c>
      <c r="G989">
        <v>33</v>
      </c>
      <c r="H989">
        <v>3</v>
      </c>
      <c r="I989" t="s">
        <v>2783</v>
      </c>
      <c r="J989" t="s">
        <v>2784</v>
      </c>
      <c r="K989" t="s">
        <v>2785</v>
      </c>
      <c r="L989">
        <v>1035</v>
      </c>
      <c r="N989">
        <v>1013</v>
      </c>
      <c r="O989" t="s">
        <v>1547</v>
      </c>
      <c r="P989" t="s">
        <v>1547</v>
      </c>
      <c r="Q989">
        <v>1</v>
      </c>
      <c r="W989">
        <v>0</v>
      </c>
      <c r="X989">
        <v>-48078276</v>
      </c>
      <c r="Y989">
        <f t="shared" si="276"/>
        <v>100</v>
      </c>
      <c r="AA989">
        <v>195.62</v>
      </c>
      <c r="AB989">
        <v>0</v>
      </c>
      <c r="AC989">
        <v>0</v>
      </c>
      <c r="AD989">
        <v>0</v>
      </c>
      <c r="AE989">
        <v>195.62</v>
      </c>
      <c r="AF989">
        <v>0</v>
      </c>
      <c r="AG989">
        <v>0</v>
      </c>
      <c r="AH989">
        <v>0</v>
      </c>
      <c r="AI989">
        <v>1</v>
      </c>
      <c r="AJ989">
        <v>1</v>
      </c>
      <c r="AK989">
        <v>1</v>
      </c>
      <c r="AL989">
        <v>1</v>
      </c>
      <c r="AM989">
        <v>-2</v>
      </c>
      <c r="AN989">
        <v>0</v>
      </c>
      <c r="AO989">
        <v>1</v>
      </c>
      <c r="AP989">
        <v>0</v>
      </c>
      <c r="AQ989">
        <v>0</v>
      </c>
      <c r="AR989">
        <v>0</v>
      </c>
      <c r="AS989" t="s">
        <v>3</v>
      </c>
      <c r="AT989">
        <v>100</v>
      </c>
      <c r="AU989" t="s">
        <v>3</v>
      </c>
      <c r="AV989">
        <v>0</v>
      </c>
      <c r="AW989">
        <v>2</v>
      </c>
      <c r="AX989">
        <v>68621270</v>
      </c>
      <c r="AY989">
        <v>1</v>
      </c>
      <c r="AZ989">
        <v>0</v>
      </c>
      <c r="BA989">
        <v>1022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CX989">
        <f>ROUND(Y989*Source!I683,9)</f>
        <v>16</v>
      </c>
      <c r="CY989">
        <f>AA989</f>
        <v>195.62</v>
      </c>
      <c r="CZ989">
        <f>AE989</f>
        <v>195.62</v>
      </c>
      <c r="DA989">
        <f>AI989</f>
        <v>1</v>
      </c>
      <c r="DB989">
        <f t="shared" si="277"/>
        <v>19562</v>
      </c>
      <c r="DC989">
        <f t="shared" si="278"/>
        <v>0</v>
      </c>
      <c r="DD989" t="s">
        <v>3</v>
      </c>
      <c r="DE989" t="s">
        <v>3</v>
      </c>
      <c r="DF989">
        <f t="shared" si="265"/>
        <v>3129.92</v>
      </c>
      <c r="DG989">
        <f t="shared" si="266"/>
        <v>0</v>
      </c>
      <c r="DH989">
        <f t="shared" si="271"/>
        <v>0</v>
      </c>
      <c r="DI989">
        <f t="shared" si="267"/>
        <v>0</v>
      </c>
      <c r="DJ989">
        <f>DF989</f>
        <v>3129.92</v>
      </c>
      <c r="DK989">
        <v>0</v>
      </c>
      <c r="DL989" t="s">
        <v>3</v>
      </c>
      <c r="DM989">
        <v>0</v>
      </c>
      <c r="DN989" t="s">
        <v>3</v>
      </c>
      <c r="DO989">
        <v>0</v>
      </c>
    </row>
    <row r="990" spans="1:119" x14ac:dyDescent="0.2">
      <c r="A990">
        <f>ROW(Source!A684)</f>
        <v>684</v>
      </c>
      <c r="B990">
        <v>68582722</v>
      </c>
      <c r="C990">
        <v>68587992</v>
      </c>
      <c r="D990">
        <v>68289694</v>
      </c>
      <c r="E990">
        <v>33</v>
      </c>
      <c r="F990">
        <v>1</v>
      </c>
      <c r="G990">
        <v>33</v>
      </c>
      <c r="H990">
        <v>1</v>
      </c>
      <c r="I990" t="s">
        <v>2072</v>
      </c>
      <c r="J990" t="s">
        <v>3</v>
      </c>
      <c r="K990" t="s">
        <v>2073</v>
      </c>
      <c r="L990">
        <v>1191</v>
      </c>
      <c r="N990">
        <v>1013</v>
      </c>
      <c r="O990" t="s">
        <v>2074</v>
      </c>
      <c r="P990" t="s">
        <v>2074</v>
      </c>
      <c r="Q990">
        <v>1</v>
      </c>
      <c r="W990">
        <v>0</v>
      </c>
      <c r="X990">
        <v>476480486</v>
      </c>
      <c r="Y990">
        <f t="shared" si="276"/>
        <v>47.2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1</v>
      </c>
      <c r="AJ990">
        <v>1</v>
      </c>
      <c r="AK990">
        <v>1</v>
      </c>
      <c r="AL990">
        <v>1</v>
      </c>
      <c r="AM990">
        <v>-2</v>
      </c>
      <c r="AN990">
        <v>0</v>
      </c>
      <c r="AO990">
        <v>1</v>
      </c>
      <c r="AP990">
        <v>0</v>
      </c>
      <c r="AQ990">
        <v>0</v>
      </c>
      <c r="AR990">
        <v>0</v>
      </c>
      <c r="AS990" t="s">
        <v>3</v>
      </c>
      <c r="AT990">
        <v>47.2</v>
      </c>
      <c r="AU990" t="s">
        <v>3</v>
      </c>
      <c r="AV990">
        <v>1</v>
      </c>
      <c r="AW990">
        <v>2</v>
      </c>
      <c r="AX990">
        <v>68621271</v>
      </c>
      <c r="AY990">
        <v>1</v>
      </c>
      <c r="AZ990">
        <v>0</v>
      </c>
      <c r="BA990">
        <v>1023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CX990">
        <f>ROUND(Y990*Source!I684,9)</f>
        <v>1.8879999999999999</v>
      </c>
      <c r="CY990">
        <f>AD990</f>
        <v>0</v>
      </c>
      <c r="CZ990">
        <f>AH990</f>
        <v>0</v>
      </c>
      <c r="DA990">
        <f>AL990</f>
        <v>1</v>
      </c>
      <c r="DB990">
        <f t="shared" si="277"/>
        <v>0</v>
      </c>
      <c r="DC990">
        <f t="shared" si="278"/>
        <v>0</v>
      </c>
      <c r="DD990" t="s">
        <v>3</v>
      </c>
      <c r="DE990" t="s">
        <v>3</v>
      </c>
      <c r="DF990">
        <f t="shared" si="265"/>
        <v>0</v>
      </c>
      <c r="DG990">
        <f t="shared" si="266"/>
        <v>0</v>
      </c>
      <c r="DH990">
        <f t="shared" si="271"/>
        <v>0</v>
      </c>
      <c r="DI990">
        <f t="shared" si="267"/>
        <v>0</v>
      </c>
      <c r="DJ990">
        <f>DI990</f>
        <v>0</v>
      </c>
      <c r="DK990">
        <v>0</v>
      </c>
      <c r="DL990" t="s">
        <v>3</v>
      </c>
      <c r="DM990">
        <v>0</v>
      </c>
      <c r="DN990" t="s">
        <v>3</v>
      </c>
      <c r="DO990">
        <v>0</v>
      </c>
    </row>
    <row r="991" spans="1:119" x14ac:dyDescent="0.2">
      <c r="A991">
        <f>ROW(Source!A684)</f>
        <v>684</v>
      </c>
      <c r="B991">
        <v>68582722</v>
      </c>
      <c r="C991">
        <v>68587992</v>
      </c>
      <c r="D991">
        <v>68309281</v>
      </c>
      <c r="E991">
        <v>1</v>
      </c>
      <c r="F991">
        <v>1</v>
      </c>
      <c r="G991">
        <v>33</v>
      </c>
      <c r="H991">
        <v>3</v>
      </c>
      <c r="I991" t="s">
        <v>2786</v>
      </c>
      <c r="J991" t="s">
        <v>2787</v>
      </c>
      <c r="K991" t="s">
        <v>2788</v>
      </c>
      <c r="L991">
        <v>1035</v>
      </c>
      <c r="N991">
        <v>1013</v>
      </c>
      <c r="O991" t="s">
        <v>1547</v>
      </c>
      <c r="P991" t="s">
        <v>1547</v>
      </c>
      <c r="Q991">
        <v>1</v>
      </c>
      <c r="W991">
        <v>0</v>
      </c>
      <c r="X991">
        <v>-61976100</v>
      </c>
      <c r="Y991">
        <f t="shared" si="276"/>
        <v>100</v>
      </c>
      <c r="AA991">
        <v>213.9</v>
      </c>
      <c r="AB991">
        <v>0</v>
      </c>
      <c r="AC991">
        <v>0</v>
      </c>
      <c r="AD991">
        <v>0</v>
      </c>
      <c r="AE991">
        <v>213.9</v>
      </c>
      <c r="AF991">
        <v>0</v>
      </c>
      <c r="AG991">
        <v>0</v>
      </c>
      <c r="AH991">
        <v>0</v>
      </c>
      <c r="AI991">
        <v>1</v>
      </c>
      <c r="AJ991">
        <v>1</v>
      </c>
      <c r="AK991">
        <v>1</v>
      </c>
      <c r="AL991">
        <v>1</v>
      </c>
      <c r="AM991">
        <v>-2</v>
      </c>
      <c r="AN991">
        <v>0</v>
      </c>
      <c r="AO991">
        <v>1</v>
      </c>
      <c r="AP991">
        <v>0</v>
      </c>
      <c r="AQ991">
        <v>0</v>
      </c>
      <c r="AR991">
        <v>0</v>
      </c>
      <c r="AS991" t="s">
        <v>3</v>
      </c>
      <c r="AT991">
        <v>100</v>
      </c>
      <c r="AU991" t="s">
        <v>3</v>
      </c>
      <c r="AV991">
        <v>0</v>
      </c>
      <c r="AW991">
        <v>2</v>
      </c>
      <c r="AX991">
        <v>68621272</v>
      </c>
      <c r="AY991">
        <v>1</v>
      </c>
      <c r="AZ991">
        <v>0</v>
      </c>
      <c r="BA991">
        <v>1024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CX991">
        <f>ROUND(Y991*Source!I684,9)</f>
        <v>4</v>
      </c>
      <c r="CY991">
        <f>AA991</f>
        <v>213.9</v>
      </c>
      <c r="CZ991">
        <f>AE991</f>
        <v>213.9</v>
      </c>
      <c r="DA991">
        <f>AI991</f>
        <v>1</v>
      </c>
      <c r="DB991">
        <f t="shared" si="277"/>
        <v>21390</v>
      </c>
      <c r="DC991">
        <f t="shared" si="278"/>
        <v>0</v>
      </c>
      <c r="DD991" t="s">
        <v>3</v>
      </c>
      <c r="DE991" t="s">
        <v>3</v>
      </c>
      <c r="DF991">
        <f t="shared" si="265"/>
        <v>855.6</v>
      </c>
      <c r="DG991">
        <f t="shared" si="266"/>
        <v>0</v>
      </c>
      <c r="DH991">
        <f t="shared" si="271"/>
        <v>0</v>
      </c>
      <c r="DI991">
        <f t="shared" si="267"/>
        <v>0</v>
      </c>
      <c r="DJ991">
        <f>DF991</f>
        <v>855.6</v>
      </c>
      <c r="DK991">
        <v>0</v>
      </c>
      <c r="DL991" t="s">
        <v>3</v>
      </c>
      <c r="DM991">
        <v>0</v>
      </c>
      <c r="DN991" t="s">
        <v>3</v>
      </c>
      <c r="DO991">
        <v>0</v>
      </c>
    </row>
    <row r="992" spans="1:119" x14ac:dyDescent="0.2">
      <c r="A992">
        <f>ROW(Source!A685)</f>
        <v>685</v>
      </c>
      <c r="B992">
        <v>68582722</v>
      </c>
      <c r="C992">
        <v>68588003</v>
      </c>
      <c r="D992">
        <v>68289694</v>
      </c>
      <c r="E992">
        <v>33</v>
      </c>
      <c r="F992">
        <v>1</v>
      </c>
      <c r="G992">
        <v>33</v>
      </c>
      <c r="H992">
        <v>1</v>
      </c>
      <c r="I992" t="s">
        <v>2072</v>
      </c>
      <c r="J992" t="s">
        <v>3</v>
      </c>
      <c r="K992" t="s">
        <v>2073</v>
      </c>
      <c r="L992">
        <v>1191</v>
      </c>
      <c r="N992">
        <v>1013</v>
      </c>
      <c r="O992" t="s">
        <v>2074</v>
      </c>
      <c r="P992" t="s">
        <v>2074</v>
      </c>
      <c r="Q992">
        <v>1</v>
      </c>
      <c r="W992">
        <v>0</v>
      </c>
      <c r="X992">
        <v>476480486</v>
      </c>
      <c r="Y992">
        <f t="shared" si="276"/>
        <v>145.22999999999999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1</v>
      </c>
      <c r="AJ992">
        <v>1</v>
      </c>
      <c r="AK992">
        <v>1</v>
      </c>
      <c r="AL992">
        <v>1</v>
      </c>
      <c r="AM992">
        <v>-2</v>
      </c>
      <c r="AN992">
        <v>0</v>
      </c>
      <c r="AO992">
        <v>1</v>
      </c>
      <c r="AP992">
        <v>0</v>
      </c>
      <c r="AQ992">
        <v>0</v>
      </c>
      <c r="AR992">
        <v>0</v>
      </c>
      <c r="AS992" t="s">
        <v>3</v>
      </c>
      <c r="AT992">
        <v>145.22999999999999</v>
      </c>
      <c r="AU992" t="s">
        <v>3</v>
      </c>
      <c r="AV992">
        <v>1</v>
      </c>
      <c r="AW992">
        <v>2</v>
      </c>
      <c r="AX992">
        <v>68621275</v>
      </c>
      <c r="AY992">
        <v>1</v>
      </c>
      <c r="AZ992">
        <v>0</v>
      </c>
      <c r="BA992">
        <v>1025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CX992">
        <f>ROUND(Y992*Source!I685,9)</f>
        <v>29.045999999999999</v>
      </c>
      <c r="CY992">
        <f>AD992</f>
        <v>0</v>
      </c>
      <c r="CZ992">
        <f>AH992</f>
        <v>0</v>
      </c>
      <c r="DA992">
        <f>AL992</f>
        <v>1</v>
      </c>
      <c r="DB992">
        <f t="shared" si="277"/>
        <v>0</v>
      </c>
      <c r="DC992">
        <f t="shared" si="278"/>
        <v>0</v>
      </c>
      <c r="DD992" t="s">
        <v>3</v>
      </c>
      <c r="DE992" t="s">
        <v>3</v>
      </c>
      <c r="DF992">
        <f t="shared" si="265"/>
        <v>0</v>
      </c>
      <c r="DG992">
        <f t="shared" si="266"/>
        <v>0</v>
      </c>
      <c r="DH992">
        <f t="shared" si="271"/>
        <v>0</v>
      </c>
      <c r="DI992">
        <f t="shared" si="267"/>
        <v>0</v>
      </c>
      <c r="DJ992">
        <f>DI992</f>
        <v>0</v>
      </c>
      <c r="DK992">
        <v>0</v>
      </c>
      <c r="DL992" t="s">
        <v>3</v>
      </c>
      <c r="DM992">
        <v>0</v>
      </c>
      <c r="DN992" t="s">
        <v>3</v>
      </c>
      <c r="DO992">
        <v>0</v>
      </c>
    </row>
    <row r="993" spans="1:119" x14ac:dyDescent="0.2">
      <c r="A993">
        <f>ROW(Source!A685)</f>
        <v>685</v>
      </c>
      <c r="B993">
        <v>68582722</v>
      </c>
      <c r="C993">
        <v>68588003</v>
      </c>
      <c r="D993">
        <v>68305484</v>
      </c>
      <c r="E993">
        <v>1</v>
      </c>
      <c r="F993">
        <v>1</v>
      </c>
      <c r="G993">
        <v>33</v>
      </c>
      <c r="H993">
        <v>3</v>
      </c>
      <c r="I993" t="s">
        <v>2789</v>
      </c>
      <c r="J993" t="s">
        <v>2790</v>
      </c>
      <c r="K993" t="s">
        <v>2791</v>
      </c>
      <c r="L993">
        <v>1346</v>
      </c>
      <c r="N993">
        <v>1009</v>
      </c>
      <c r="O993" t="s">
        <v>529</v>
      </c>
      <c r="P993" t="s">
        <v>529</v>
      </c>
      <c r="Q993">
        <v>1</v>
      </c>
      <c r="W993">
        <v>0</v>
      </c>
      <c r="X993">
        <v>735718251</v>
      </c>
      <c r="Y993">
        <f t="shared" si="276"/>
        <v>0.4</v>
      </c>
      <c r="AA993">
        <v>170.85</v>
      </c>
      <c r="AB993">
        <v>0</v>
      </c>
      <c r="AC993">
        <v>0</v>
      </c>
      <c r="AD993">
        <v>0</v>
      </c>
      <c r="AE993">
        <v>170.85</v>
      </c>
      <c r="AF993">
        <v>0</v>
      </c>
      <c r="AG993">
        <v>0</v>
      </c>
      <c r="AH993">
        <v>0</v>
      </c>
      <c r="AI993">
        <v>1</v>
      </c>
      <c r="AJ993">
        <v>1</v>
      </c>
      <c r="AK993">
        <v>1</v>
      </c>
      <c r="AL993">
        <v>1</v>
      </c>
      <c r="AM993">
        <v>-2</v>
      </c>
      <c r="AN993">
        <v>0</v>
      </c>
      <c r="AO993">
        <v>1</v>
      </c>
      <c r="AP993">
        <v>0</v>
      </c>
      <c r="AQ993">
        <v>0</v>
      </c>
      <c r="AR993">
        <v>0</v>
      </c>
      <c r="AS993" t="s">
        <v>3</v>
      </c>
      <c r="AT993">
        <v>0.4</v>
      </c>
      <c r="AU993" t="s">
        <v>3</v>
      </c>
      <c r="AV993">
        <v>0</v>
      </c>
      <c r="AW993">
        <v>2</v>
      </c>
      <c r="AX993">
        <v>68621276</v>
      </c>
      <c r="AY993">
        <v>1</v>
      </c>
      <c r="AZ993">
        <v>0</v>
      </c>
      <c r="BA993">
        <v>1026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CX993">
        <f>ROUND(Y993*Source!I685,9)</f>
        <v>0.08</v>
      </c>
      <c r="CY993">
        <f>AA993</f>
        <v>170.85</v>
      </c>
      <c r="CZ993">
        <f>AE993</f>
        <v>170.85</v>
      </c>
      <c r="DA993">
        <f>AI993</f>
        <v>1</v>
      </c>
      <c r="DB993">
        <f t="shared" si="277"/>
        <v>68.34</v>
      </c>
      <c r="DC993">
        <f t="shared" si="278"/>
        <v>0</v>
      </c>
      <c r="DD993" t="s">
        <v>3</v>
      </c>
      <c r="DE993" t="s">
        <v>3</v>
      </c>
      <c r="DF993">
        <f t="shared" si="265"/>
        <v>13.67</v>
      </c>
      <c r="DG993">
        <f t="shared" si="266"/>
        <v>0</v>
      </c>
      <c r="DH993">
        <f t="shared" si="271"/>
        <v>0</v>
      </c>
      <c r="DI993">
        <f t="shared" si="267"/>
        <v>0</v>
      </c>
      <c r="DJ993">
        <f>DF993</f>
        <v>13.67</v>
      </c>
      <c r="DK993">
        <v>0</v>
      </c>
      <c r="DL993" t="s">
        <v>3</v>
      </c>
      <c r="DM993">
        <v>0</v>
      </c>
      <c r="DN993" t="s">
        <v>3</v>
      </c>
      <c r="DO993">
        <v>0</v>
      </c>
    </row>
    <row r="994" spans="1:119" x14ac:dyDescent="0.2">
      <c r="A994">
        <f>ROW(Source!A685)</f>
        <v>685</v>
      </c>
      <c r="B994">
        <v>68582722</v>
      </c>
      <c r="C994">
        <v>68588003</v>
      </c>
      <c r="D994">
        <v>68303712</v>
      </c>
      <c r="E994">
        <v>1</v>
      </c>
      <c r="F994">
        <v>1</v>
      </c>
      <c r="G994">
        <v>33</v>
      </c>
      <c r="H994">
        <v>3</v>
      </c>
      <c r="I994" t="s">
        <v>2780</v>
      </c>
      <c r="J994" t="s">
        <v>2781</v>
      </c>
      <c r="K994" t="s">
        <v>2782</v>
      </c>
      <c r="L994">
        <v>1348</v>
      </c>
      <c r="N994">
        <v>1009</v>
      </c>
      <c r="O994" t="s">
        <v>550</v>
      </c>
      <c r="P994" t="s">
        <v>550</v>
      </c>
      <c r="Q994">
        <v>1000</v>
      </c>
      <c r="W994">
        <v>0</v>
      </c>
      <c r="X994">
        <v>1297097469</v>
      </c>
      <c r="Y994">
        <f t="shared" si="276"/>
        <v>8.0000000000000004E-4</v>
      </c>
      <c r="AA994">
        <v>108449.3</v>
      </c>
      <c r="AB994">
        <v>0</v>
      </c>
      <c r="AC994">
        <v>0</v>
      </c>
      <c r="AD994">
        <v>0</v>
      </c>
      <c r="AE994">
        <v>108449.3</v>
      </c>
      <c r="AF994">
        <v>0</v>
      </c>
      <c r="AG994">
        <v>0</v>
      </c>
      <c r="AH994">
        <v>0</v>
      </c>
      <c r="AI994">
        <v>1</v>
      </c>
      <c r="AJ994">
        <v>1</v>
      </c>
      <c r="AK994">
        <v>1</v>
      </c>
      <c r="AL994">
        <v>1</v>
      </c>
      <c r="AM994">
        <v>-2</v>
      </c>
      <c r="AN994">
        <v>0</v>
      </c>
      <c r="AO994">
        <v>1</v>
      </c>
      <c r="AP994">
        <v>0</v>
      </c>
      <c r="AQ994">
        <v>0</v>
      </c>
      <c r="AR994">
        <v>0</v>
      </c>
      <c r="AS994" t="s">
        <v>3</v>
      </c>
      <c r="AT994">
        <v>8.0000000000000004E-4</v>
      </c>
      <c r="AU994" t="s">
        <v>3</v>
      </c>
      <c r="AV994">
        <v>0</v>
      </c>
      <c r="AW994">
        <v>2</v>
      </c>
      <c r="AX994">
        <v>68621277</v>
      </c>
      <c r="AY994">
        <v>1</v>
      </c>
      <c r="AZ994">
        <v>0</v>
      </c>
      <c r="BA994">
        <v>1027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CX994">
        <f>ROUND(Y994*Source!I685,9)</f>
        <v>1.6000000000000001E-4</v>
      </c>
      <c r="CY994">
        <f>AA994</f>
        <v>108449.3</v>
      </c>
      <c r="CZ994">
        <f>AE994</f>
        <v>108449.3</v>
      </c>
      <c r="DA994">
        <f>AI994</f>
        <v>1</v>
      </c>
      <c r="DB994">
        <f t="shared" si="277"/>
        <v>86.76</v>
      </c>
      <c r="DC994">
        <f t="shared" si="278"/>
        <v>0</v>
      </c>
      <c r="DD994" t="s">
        <v>3</v>
      </c>
      <c r="DE994" t="s">
        <v>3</v>
      </c>
      <c r="DF994">
        <f t="shared" si="265"/>
        <v>17.350000000000001</v>
      </c>
      <c r="DG994">
        <f t="shared" si="266"/>
        <v>0</v>
      </c>
      <c r="DH994">
        <f t="shared" si="271"/>
        <v>0</v>
      </c>
      <c r="DI994">
        <f t="shared" si="267"/>
        <v>0</v>
      </c>
      <c r="DJ994">
        <f>DF994</f>
        <v>17.350000000000001</v>
      </c>
      <c r="DK994">
        <v>0</v>
      </c>
      <c r="DL994" t="s">
        <v>3</v>
      </c>
      <c r="DM994">
        <v>0</v>
      </c>
      <c r="DN994" t="s">
        <v>3</v>
      </c>
      <c r="DO994">
        <v>0</v>
      </c>
    </row>
    <row r="995" spans="1:119" x14ac:dyDescent="0.2">
      <c r="A995">
        <f>ROW(Source!A685)</f>
        <v>685</v>
      </c>
      <c r="B995">
        <v>68582722</v>
      </c>
      <c r="C995">
        <v>68588003</v>
      </c>
      <c r="D995">
        <v>68310995</v>
      </c>
      <c r="E995">
        <v>1</v>
      </c>
      <c r="F995">
        <v>1</v>
      </c>
      <c r="G995">
        <v>33</v>
      </c>
      <c r="H995">
        <v>3</v>
      </c>
      <c r="I995" t="s">
        <v>1278</v>
      </c>
      <c r="J995" t="s">
        <v>1280</v>
      </c>
      <c r="K995" t="s">
        <v>1279</v>
      </c>
      <c r="L995">
        <v>1354</v>
      </c>
      <c r="N995">
        <v>1010</v>
      </c>
      <c r="O995" t="s">
        <v>16</v>
      </c>
      <c r="P995" t="s">
        <v>16</v>
      </c>
      <c r="Q995">
        <v>1</v>
      </c>
      <c r="W995">
        <v>0</v>
      </c>
      <c r="X995">
        <v>-2017904839</v>
      </c>
      <c r="Y995">
        <f t="shared" si="276"/>
        <v>100</v>
      </c>
      <c r="AA995">
        <v>5942.18</v>
      </c>
      <c r="AB995">
        <v>0</v>
      </c>
      <c r="AC995">
        <v>0</v>
      </c>
      <c r="AD995">
        <v>0</v>
      </c>
      <c r="AE995">
        <v>5942.18</v>
      </c>
      <c r="AF995">
        <v>0</v>
      </c>
      <c r="AG995">
        <v>0</v>
      </c>
      <c r="AH995">
        <v>0</v>
      </c>
      <c r="AI995">
        <v>1</v>
      </c>
      <c r="AJ995">
        <v>1</v>
      </c>
      <c r="AK995">
        <v>1</v>
      </c>
      <c r="AL995">
        <v>1</v>
      </c>
      <c r="AM995">
        <v>-2</v>
      </c>
      <c r="AN995">
        <v>0</v>
      </c>
      <c r="AO995">
        <v>1</v>
      </c>
      <c r="AP995">
        <v>0</v>
      </c>
      <c r="AQ995">
        <v>0</v>
      </c>
      <c r="AR995">
        <v>0</v>
      </c>
      <c r="AS995" t="s">
        <v>3</v>
      </c>
      <c r="AT995">
        <v>100</v>
      </c>
      <c r="AU995" t="s">
        <v>3</v>
      </c>
      <c r="AV995">
        <v>0</v>
      </c>
      <c r="AW995">
        <v>2</v>
      </c>
      <c r="AX995">
        <v>68621278</v>
      </c>
      <c r="AY995">
        <v>1</v>
      </c>
      <c r="AZ995">
        <v>0</v>
      </c>
      <c r="BA995">
        <v>1028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CX995">
        <f>ROUND(Y995*Source!I685,9)</f>
        <v>20</v>
      </c>
      <c r="CY995">
        <f>AA995</f>
        <v>5942.18</v>
      </c>
      <c r="CZ995">
        <f>AE995</f>
        <v>5942.18</v>
      </c>
      <c r="DA995">
        <f>AI995</f>
        <v>1</v>
      </c>
      <c r="DB995">
        <f t="shared" si="277"/>
        <v>594218</v>
      </c>
      <c r="DC995">
        <f t="shared" si="278"/>
        <v>0</v>
      </c>
      <c r="DD995" t="s">
        <v>3</v>
      </c>
      <c r="DE995" t="s">
        <v>3</v>
      </c>
      <c r="DF995">
        <f t="shared" si="265"/>
        <v>118843.6</v>
      </c>
      <c r="DG995">
        <f t="shared" si="266"/>
        <v>0</v>
      </c>
      <c r="DH995">
        <f t="shared" si="271"/>
        <v>0</v>
      </c>
      <c r="DI995">
        <f t="shared" si="267"/>
        <v>0</v>
      </c>
      <c r="DJ995">
        <f>DF995</f>
        <v>118843.6</v>
      </c>
      <c r="DK995">
        <v>0</v>
      </c>
      <c r="DL995" t="s">
        <v>3</v>
      </c>
      <c r="DM995">
        <v>0</v>
      </c>
      <c r="DN995" t="s">
        <v>3</v>
      </c>
      <c r="DO995">
        <v>0</v>
      </c>
    </row>
    <row r="996" spans="1:119" x14ac:dyDescent="0.2">
      <c r="A996">
        <f>ROW(Source!A689)</f>
        <v>689</v>
      </c>
      <c r="B996">
        <v>68582722</v>
      </c>
      <c r="C996">
        <v>68588015</v>
      </c>
      <c r="D996">
        <v>68289694</v>
      </c>
      <c r="E996">
        <v>33</v>
      </c>
      <c r="F996">
        <v>1</v>
      </c>
      <c r="G996">
        <v>33</v>
      </c>
      <c r="H996">
        <v>1</v>
      </c>
      <c r="I996" t="s">
        <v>2072</v>
      </c>
      <c r="J996" t="s">
        <v>3</v>
      </c>
      <c r="K996" t="s">
        <v>2073</v>
      </c>
      <c r="L996">
        <v>1191</v>
      </c>
      <c r="N996">
        <v>1013</v>
      </c>
      <c r="O996" t="s">
        <v>2074</v>
      </c>
      <c r="P996" t="s">
        <v>2074</v>
      </c>
      <c r="Q996">
        <v>1</v>
      </c>
      <c r="W996">
        <v>0</v>
      </c>
      <c r="X996">
        <v>476480486</v>
      </c>
      <c r="Y996">
        <f t="shared" si="276"/>
        <v>194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1</v>
      </c>
      <c r="AJ996">
        <v>1</v>
      </c>
      <c r="AK996">
        <v>1</v>
      </c>
      <c r="AL996">
        <v>1</v>
      </c>
      <c r="AM996">
        <v>-2</v>
      </c>
      <c r="AN996">
        <v>0</v>
      </c>
      <c r="AO996">
        <v>1</v>
      </c>
      <c r="AP996">
        <v>0</v>
      </c>
      <c r="AQ996">
        <v>0</v>
      </c>
      <c r="AR996">
        <v>0</v>
      </c>
      <c r="AS996" t="s">
        <v>3</v>
      </c>
      <c r="AT996">
        <v>194</v>
      </c>
      <c r="AU996" t="s">
        <v>3</v>
      </c>
      <c r="AV996">
        <v>1</v>
      </c>
      <c r="AW996">
        <v>2</v>
      </c>
      <c r="AX996">
        <v>68621279</v>
      </c>
      <c r="AY996">
        <v>1</v>
      </c>
      <c r="AZ996">
        <v>0</v>
      </c>
      <c r="BA996">
        <v>1029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CX996">
        <f>ROUND(Y996*Source!I689,9)</f>
        <v>19.399999999999999</v>
      </c>
      <c r="CY996">
        <f>AD996</f>
        <v>0</v>
      </c>
      <c r="CZ996">
        <f>AH996</f>
        <v>0</v>
      </c>
      <c r="DA996">
        <f>AL996</f>
        <v>1</v>
      </c>
      <c r="DB996">
        <f t="shared" si="277"/>
        <v>0</v>
      </c>
      <c r="DC996">
        <f t="shared" si="278"/>
        <v>0</v>
      </c>
      <c r="DD996" t="s">
        <v>3</v>
      </c>
      <c r="DE996" t="s">
        <v>3</v>
      </c>
      <c r="DF996">
        <f t="shared" si="265"/>
        <v>0</v>
      </c>
      <c r="DG996">
        <f t="shared" si="266"/>
        <v>0</v>
      </c>
      <c r="DH996">
        <f t="shared" si="271"/>
        <v>0</v>
      </c>
      <c r="DI996">
        <f t="shared" si="267"/>
        <v>0</v>
      </c>
      <c r="DJ996">
        <f>DI996</f>
        <v>0</v>
      </c>
      <c r="DK996">
        <v>0</v>
      </c>
      <c r="DL996" t="s">
        <v>3</v>
      </c>
      <c r="DM996">
        <v>0</v>
      </c>
      <c r="DN996" t="s">
        <v>3</v>
      </c>
      <c r="DO996">
        <v>0</v>
      </c>
    </row>
    <row r="997" spans="1:119" x14ac:dyDescent="0.2">
      <c r="A997">
        <f>ROW(Source!A689)</f>
        <v>689</v>
      </c>
      <c r="B997">
        <v>68582722</v>
      </c>
      <c r="C997">
        <v>68588015</v>
      </c>
      <c r="D997">
        <v>68305484</v>
      </c>
      <c r="E997">
        <v>1</v>
      </c>
      <c r="F997">
        <v>1</v>
      </c>
      <c r="G997">
        <v>33</v>
      </c>
      <c r="H997">
        <v>3</v>
      </c>
      <c r="I997" t="s">
        <v>2789</v>
      </c>
      <c r="J997" t="s">
        <v>2790</v>
      </c>
      <c r="K997" t="s">
        <v>2791</v>
      </c>
      <c r="L997">
        <v>1346</v>
      </c>
      <c r="N997">
        <v>1009</v>
      </c>
      <c r="O997" t="s">
        <v>529</v>
      </c>
      <c r="P997" t="s">
        <v>529</v>
      </c>
      <c r="Q997">
        <v>1</v>
      </c>
      <c r="W997">
        <v>0</v>
      </c>
      <c r="X997">
        <v>735718251</v>
      </c>
      <c r="Y997">
        <f t="shared" si="276"/>
        <v>0.4</v>
      </c>
      <c r="AA997">
        <v>170.85</v>
      </c>
      <c r="AB997">
        <v>0</v>
      </c>
      <c r="AC997">
        <v>0</v>
      </c>
      <c r="AD997">
        <v>0</v>
      </c>
      <c r="AE997">
        <v>170.85</v>
      </c>
      <c r="AF997">
        <v>0</v>
      </c>
      <c r="AG997">
        <v>0</v>
      </c>
      <c r="AH997">
        <v>0</v>
      </c>
      <c r="AI997">
        <v>1</v>
      </c>
      <c r="AJ997">
        <v>1</v>
      </c>
      <c r="AK997">
        <v>1</v>
      </c>
      <c r="AL997">
        <v>1</v>
      </c>
      <c r="AM997">
        <v>-2</v>
      </c>
      <c r="AN997">
        <v>0</v>
      </c>
      <c r="AO997">
        <v>1</v>
      </c>
      <c r="AP997">
        <v>0</v>
      </c>
      <c r="AQ997">
        <v>0</v>
      </c>
      <c r="AR997">
        <v>0</v>
      </c>
      <c r="AS997" t="s">
        <v>3</v>
      </c>
      <c r="AT997">
        <v>0.4</v>
      </c>
      <c r="AU997" t="s">
        <v>3</v>
      </c>
      <c r="AV997">
        <v>0</v>
      </c>
      <c r="AW997">
        <v>2</v>
      </c>
      <c r="AX997">
        <v>68621280</v>
      </c>
      <c r="AY997">
        <v>1</v>
      </c>
      <c r="AZ997">
        <v>0</v>
      </c>
      <c r="BA997">
        <v>1030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CX997">
        <f>ROUND(Y997*Source!I689,9)</f>
        <v>0.04</v>
      </c>
      <c r="CY997">
        <f>AA997</f>
        <v>170.85</v>
      </c>
      <c r="CZ997">
        <f>AE997</f>
        <v>170.85</v>
      </c>
      <c r="DA997">
        <f>AI997</f>
        <v>1</v>
      </c>
      <c r="DB997">
        <f t="shared" si="277"/>
        <v>68.34</v>
      </c>
      <c r="DC997">
        <f t="shared" si="278"/>
        <v>0</v>
      </c>
      <c r="DD997" t="s">
        <v>3</v>
      </c>
      <c r="DE997" t="s">
        <v>3</v>
      </c>
      <c r="DF997">
        <f t="shared" si="265"/>
        <v>6.83</v>
      </c>
      <c r="DG997">
        <f t="shared" si="266"/>
        <v>0</v>
      </c>
      <c r="DH997">
        <f t="shared" si="271"/>
        <v>0</v>
      </c>
      <c r="DI997">
        <f t="shared" si="267"/>
        <v>0</v>
      </c>
      <c r="DJ997">
        <f>DF997</f>
        <v>6.83</v>
      </c>
      <c r="DK997">
        <v>0</v>
      </c>
      <c r="DL997" t="s">
        <v>3</v>
      </c>
      <c r="DM997">
        <v>0</v>
      </c>
      <c r="DN997" t="s">
        <v>3</v>
      </c>
      <c r="DO997">
        <v>0</v>
      </c>
    </row>
    <row r="998" spans="1:119" x14ac:dyDescent="0.2">
      <c r="A998">
        <f>ROW(Source!A689)</f>
        <v>689</v>
      </c>
      <c r="B998">
        <v>68582722</v>
      </c>
      <c r="C998">
        <v>68588015</v>
      </c>
      <c r="D998">
        <v>68303712</v>
      </c>
      <c r="E998">
        <v>1</v>
      </c>
      <c r="F998">
        <v>1</v>
      </c>
      <c r="G998">
        <v>33</v>
      </c>
      <c r="H998">
        <v>3</v>
      </c>
      <c r="I998" t="s">
        <v>2780</v>
      </c>
      <c r="J998" t="s">
        <v>2781</v>
      </c>
      <c r="K998" t="s">
        <v>2782</v>
      </c>
      <c r="L998">
        <v>1348</v>
      </c>
      <c r="N998">
        <v>1009</v>
      </c>
      <c r="O998" t="s">
        <v>550</v>
      </c>
      <c r="P998" t="s">
        <v>550</v>
      </c>
      <c r="Q998">
        <v>1000</v>
      </c>
      <c r="W998">
        <v>0</v>
      </c>
      <c r="X998">
        <v>1297097469</v>
      </c>
      <c r="Y998">
        <f t="shared" si="276"/>
        <v>1.1999999999999999E-3</v>
      </c>
      <c r="AA998">
        <v>108449.3</v>
      </c>
      <c r="AB998">
        <v>0</v>
      </c>
      <c r="AC998">
        <v>0</v>
      </c>
      <c r="AD998">
        <v>0</v>
      </c>
      <c r="AE998">
        <v>108449.3</v>
      </c>
      <c r="AF998">
        <v>0</v>
      </c>
      <c r="AG998">
        <v>0</v>
      </c>
      <c r="AH998">
        <v>0</v>
      </c>
      <c r="AI998">
        <v>1</v>
      </c>
      <c r="AJ998">
        <v>1</v>
      </c>
      <c r="AK998">
        <v>1</v>
      </c>
      <c r="AL998">
        <v>1</v>
      </c>
      <c r="AM998">
        <v>-2</v>
      </c>
      <c r="AN998">
        <v>0</v>
      </c>
      <c r="AO998">
        <v>1</v>
      </c>
      <c r="AP998">
        <v>0</v>
      </c>
      <c r="AQ998">
        <v>0</v>
      </c>
      <c r="AR998">
        <v>0</v>
      </c>
      <c r="AS998" t="s">
        <v>3</v>
      </c>
      <c r="AT998">
        <v>1.1999999999999999E-3</v>
      </c>
      <c r="AU998" t="s">
        <v>3</v>
      </c>
      <c r="AV998">
        <v>0</v>
      </c>
      <c r="AW998">
        <v>2</v>
      </c>
      <c r="AX998">
        <v>68621281</v>
      </c>
      <c r="AY998">
        <v>1</v>
      </c>
      <c r="AZ998">
        <v>0</v>
      </c>
      <c r="BA998">
        <v>1031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CX998">
        <f>ROUND(Y998*Source!I689,9)</f>
        <v>1.2E-4</v>
      </c>
      <c r="CY998">
        <f>AA998</f>
        <v>108449.3</v>
      </c>
      <c r="CZ998">
        <f>AE998</f>
        <v>108449.3</v>
      </c>
      <c r="DA998">
        <f>AI998</f>
        <v>1</v>
      </c>
      <c r="DB998">
        <f t="shared" si="277"/>
        <v>130.13999999999999</v>
      </c>
      <c r="DC998">
        <f t="shared" si="278"/>
        <v>0</v>
      </c>
      <c r="DD998" t="s">
        <v>3</v>
      </c>
      <c r="DE998" t="s">
        <v>3</v>
      </c>
      <c r="DF998">
        <f t="shared" si="265"/>
        <v>13.01</v>
      </c>
      <c r="DG998">
        <f t="shared" si="266"/>
        <v>0</v>
      </c>
      <c r="DH998">
        <f t="shared" si="271"/>
        <v>0</v>
      </c>
      <c r="DI998">
        <f t="shared" si="267"/>
        <v>0</v>
      </c>
      <c r="DJ998">
        <f>DF998</f>
        <v>13.01</v>
      </c>
      <c r="DK998">
        <v>0</v>
      </c>
      <c r="DL998" t="s">
        <v>3</v>
      </c>
      <c r="DM998">
        <v>0</v>
      </c>
      <c r="DN998" t="s">
        <v>3</v>
      </c>
      <c r="DO998">
        <v>0</v>
      </c>
    </row>
    <row r="999" spans="1:119" x14ac:dyDescent="0.2">
      <c r="A999">
        <f>ROW(Source!A689)</f>
        <v>689</v>
      </c>
      <c r="B999">
        <v>68582722</v>
      </c>
      <c r="C999">
        <v>68588015</v>
      </c>
      <c r="D999">
        <v>68310999</v>
      </c>
      <c r="E999">
        <v>1</v>
      </c>
      <c r="F999">
        <v>1</v>
      </c>
      <c r="G999">
        <v>33</v>
      </c>
      <c r="H999">
        <v>3</v>
      </c>
      <c r="I999" t="s">
        <v>1292</v>
      </c>
      <c r="J999" t="s">
        <v>1294</v>
      </c>
      <c r="K999" t="s">
        <v>1293</v>
      </c>
      <c r="L999">
        <v>1354</v>
      </c>
      <c r="N999">
        <v>1010</v>
      </c>
      <c r="O999" t="s">
        <v>16</v>
      </c>
      <c r="P999" t="s">
        <v>16</v>
      </c>
      <c r="Q999">
        <v>1</v>
      </c>
      <c r="W999">
        <v>0</v>
      </c>
      <c r="X999">
        <v>-869626551</v>
      </c>
      <c r="Y999">
        <f t="shared" si="276"/>
        <v>100</v>
      </c>
      <c r="AA999">
        <v>987.92</v>
      </c>
      <c r="AB999">
        <v>0</v>
      </c>
      <c r="AC999">
        <v>0</v>
      </c>
      <c r="AD999">
        <v>0</v>
      </c>
      <c r="AE999">
        <v>987.92</v>
      </c>
      <c r="AF999">
        <v>0</v>
      </c>
      <c r="AG999">
        <v>0</v>
      </c>
      <c r="AH999">
        <v>0</v>
      </c>
      <c r="AI999">
        <v>1</v>
      </c>
      <c r="AJ999">
        <v>1</v>
      </c>
      <c r="AK999">
        <v>1</v>
      </c>
      <c r="AL999">
        <v>1</v>
      </c>
      <c r="AM999">
        <v>-2</v>
      </c>
      <c r="AN999">
        <v>0</v>
      </c>
      <c r="AO999">
        <v>1</v>
      </c>
      <c r="AP999">
        <v>0</v>
      </c>
      <c r="AQ999">
        <v>0</v>
      </c>
      <c r="AR999">
        <v>0</v>
      </c>
      <c r="AS999" t="s">
        <v>3</v>
      </c>
      <c r="AT999">
        <v>100</v>
      </c>
      <c r="AU999" t="s">
        <v>3</v>
      </c>
      <c r="AV999">
        <v>0</v>
      </c>
      <c r="AW999">
        <v>2</v>
      </c>
      <c r="AX999">
        <v>68621282</v>
      </c>
      <c r="AY999">
        <v>1</v>
      </c>
      <c r="AZ999">
        <v>0</v>
      </c>
      <c r="BA999">
        <v>1032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CX999">
        <f>ROUND(Y999*Source!I689,9)</f>
        <v>10</v>
      </c>
      <c r="CY999">
        <f>AA999</f>
        <v>987.92</v>
      </c>
      <c r="CZ999">
        <f>AE999</f>
        <v>987.92</v>
      </c>
      <c r="DA999">
        <f>AI999</f>
        <v>1</v>
      </c>
      <c r="DB999">
        <f t="shared" si="277"/>
        <v>98792</v>
      </c>
      <c r="DC999">
        <f t="shared" si="278"/>
        <v>0</v>
      </c>
      <c r="DD999" t="s">
        <v>3</v>
      </c>
      <c r="DE999" t="s">
        <v>3</v>
      </c>
      <c r="DF999">
        <f t="shared" si="265"/>
        <v>9879.2000000000007</v>
      </c>
      <c r="DG999">
        <f t="shared" si="266"/>
        <v>0</v>
      </c>
      <c r="DH999">
        <f t="shared" si="271"/>
        <v>0</v>
      </c>
      <c r="DI999">
        <f t="shared" si="267"/>
        <v>0</v>
      </c>
      <c r="DJ999">
        <f>DF999</f>
        <v>9879.2000000000007</v>
      </c>
      <c r="DK999">
        <v>0</v>
      </c>
      <c r="DL999" t="s">
        <v>3</v>
      </c>
      <c r="DM999">
        <v>0</v>
      </c>
      <c r="DN999" t="s">
        <v>3</v>
      </c>
      <c r="DO999">
        <v>0</v>
      </c>
    </row>
    <row r="1000" spans="1:119" x14ac:dyDescent="0.2">
      <c r="A1000">
        <f>ROW(Source!A695)</f>
        <v>695</v>
      </c>
      <c r="B1000">
        <v>68582722</v>
      </c>
      <c r="C1000">
        <v>68588029</v>
      </c>
      <c r="D1000">
        <v>68289694</v>
      </c>
      <c r="E1000">
        <v>33</v>
      </c>
      <c r="F1000">
        <v>1</v>
      </c>
      <c r="G1000">
        <v>33</v>
      </c>
      <c r="H1000">
        <v>1</v>
      </c>
      <c r="I1000" t="s">
        <v>2072</v>
      </c>
      <c r="J1000" t="s">
        <v>3</v>
      </c>
      <c r="K1000" t="s">
        <v>2073</v>
      </c>
      <c r="L1000">
        <v>1191</v>
      </c>
      <c r="N1000">
        <v>1013</v>
      </c>
      <c r="O1000" t="s">
        <v>2074</v>
      </c>
      <c r="P1000" t="s">
        <v>2074</v>
      </c>
      <c r="Q1000">
        <v>1</v>
      </c>
      <c r="W1000">
        <v>0</v>
      </c>
      <c r="X1000">
        <v>476480486</v>
      </c>
      <c r="Y1000">
        <f t="shared" si="276"/>
        <v>0.25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1</v>
      </c>
      <c r="AJ1000">
        <v>1</v>
      </c>
      <c r="AK1000">
        <v>1</v>
      </c>
      <c r="AL1000">
        <v>1</v>
      </c>
      <c r="AM1000">
        <v>-2</v>
      </c>
      <c r="AN1000">
        <v>0</v>
      </c>
      <c r="AO1000">
        <v>1</v>
      </c>
      <c r="AP1000">
        <v>0</v>
      </c>
      <c r="AQ1000">
        <v>0</v>
      </c>
      <c r="AR1000">
        <v>0</v>
      </c>
      <c r="AS1000" t="s">
        <v>3</v>
      </c>
      <c r="AT1000">
        <v>0.25</v>
      </c>
      <c r="AU1000" t="s">
        <v>3</v>
      </c>
      <c r="AV1000">
        <v>1</v>
      </c>
      <c r="AW1000">
        <v>2</v>
      </c>
      <c r="AX1000">
        <v>68621283</v>
      </c>
      <c r="AY1000">
        <v>1</v>
      </c>
      <c r="AZ1000">
        <v>0</v>
      </c>
      <c r="BA1000">
        <v>1033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CX1000">
        <f>ROUND(Y1000*Source!I695,9)</f>
        <v>10</v>
      </c>
      <c r="CY1000">
        <f>AD1000</f>
        <v>0</v>
      </c>
      <c r="CZ1000">
        <f>AH1000</f>
        <v>0</v>
      </c>
      <c r="DA1000">
        <f>AL1000</f>
        <v>1</v>
      </c>
      <c r="DB1000">
        <f t="shared" si="277"/>
        <v>0</v>
      </c>
      <c r="DC1000">
        <f t="shared" si="278"/>
        <v>0</v>
      </c>
      <c r="DD1000" t="s">
        <v>3</v>
      </c>
      <c r="DE1000" t="s">
        <v>3</v>
      </c>
      <c r="DF1000">
        <f t="shared" si="265"/>
        <v>0</v>
      </c>
      <c r="DG1000">
        <f t="shared" si="266"/>
        <v>0</v>
      </c>
      <c r="DH1000">
        <f t="shared" si="271"/>
        <v>0</v>
      </c>
      <c r="DI1000">
        <f t="shared" si="267"/>
        <v>0</v>
      </c>
      <c r="DJ1000">
        <f>DI1000</f>
        <v>0</v>
      </c>
      <c r="DK1000">
        <v>0</v>
      </c>
      <c r="DL1000" t="s">
        <v>3</v>
      </c>
      <c r="DM1000">
        <v>0</v>
      </c>
      <c r="DN1000" t="s">
        <v>3</v>
      </c>
      <c r="DO1000">
        <v>0</v>
      </c>
    </row>
    <row r="1001" spans="1:119" x14ac:dyDescent="0.2">
      <c r="A1001">
        <f>ROW(Source!A695)</f>
        <v>695</v>
      </c>
      <c r="B1001">
        <v>68582722</v>
      </c>
      <c r="C1001">
        <v>68588029</v>
      </c>
      <c r="D1001">
        <v>68311010</v>
      </c>
      <c r="E1001">
        <v>1</v>
      </c>
      <c r="F1001">
        <v>1</v>
      </c>
      <c r="G1001">
        <v>33</v>
      </c>
      <c r="H1001">
        <v>3</v>
      </c>
      <c r="I1001" t="s">
        <v>2792</v>
      </c>
      <c r="J1001" t="s">
        <v>2793</v>
      </c>
      <c r="K1001" t="s">
        <v>2794</v>
      </c>
      <c r="L1001">
        <v>1354</v>
      </c>
      <c r="N1001">
        <v>1010</v>
      </c>
      <c r="O1001" t="s">
        <v>16</v>
      </c>
      <c r="P1001" t="s">
        <v>16</v>
      </c>
      <c r="Q1001">
        <v>1</v>
      </c>
      <c r="W1001">
        <v>0</v>
      </c>
      <c r="X1001">
        <v>-749907888</v>
      </c>
      <c r="Y1001">
        <f t="shared" si="276"/>
        <v>1</v>
      </c>
      <c r="AA1001">
        <v>103.16</v>
      </c>
      <c r="AB1001">
        <v>0</v>
      </c>
      <c r="AC1001">
        <v>0</v>
      </c>
      <c r="AD1001">
        <v>0</v>
      </c>
      <c r="AE1001">
        <v>103.16</v>
      </c>
      <c r="AF1001">
        <v>0</v>
      </c>
      <c r="AG1001">
        <v>0</v>
      </c>
      <c r="AH1001">
        <v>0</v>
      </c>
      <c r="AI1001">
        <v>1</v>
      </c>
      <c r="AJ1001">
        <v>1</v>
      </c>
      <c r="AK1001">
        <v>1</v>
      </c>
      <c r="AL1001">
        <v>1</v>
      </c>
      <c r="AM1001">
        <v>-2</v>
      </c>
      <c r="AN1001">
        <v>0</v>
      </c>
      <c r="AO1001">
        <v>1</v>
      </c>
      <c r="AP1001">
        <v>0</v>
      </c>
      <c r="AQ1001">
        <v>0</v>
      </c>
      <c r="AR1001">
        <v>0</v>
      </c>
      <c r="AS1001" t="s">
        <v>3</v>
      </c>
      <c r="AT1001">
        <v>1</v>
      </c>
      <c r="AU1001" t="s">
        <v>3</v>
      </c>
      <c r="AV1001">
        <v>0</v>
      </c>
      <c r="AW1001">
        <v>2</v>
      </c>
      <c r="AX1001">
        <v>68621284</v>
      </c>
      <c r="AY1001">
        <v>1</v>
      </c>
      <c r="AZ1001">
        <v>0</v>
      </c>
      <c r="BA1001">
        <v>1034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CX1001">
        <f>ROUND(Y1001*Source!I695,9)</f>
        <v>40</v>
      </c>
      <c r="CY1001">
        <f>AA1001</f>
        <v>103.16</v>
      </c>
      <c r="CZ1001">
        <f>AE1001</f>
        <v>103.16</v>
      </c>
      <c r="DA1001">
        <f>AI1001</f>
        <v>1</v>
      </c>
      <c r="DB1001">
        <f t="shared" si="277"/>
        <v>103.16</v>
      </c>
      <c r="DC1001">
        <f t="shared" si="278"/>
        <v>0</v>
      </c>
      <c r="DD1001" t="s">
        <v>3</v>
      </c>
      <c r="DE1001" t="s">
        <v>3</v>
      </c>
      <c r="DF1001">
        <f t="shared" si="265"/>
        <v>4126.3999999999996</v>
      </c>
      <c r="DG1001">
        <f t="shared" si="266"/>
        <v>0</v>
      </c>
      <c r="DH1001">
        <f t="shared" si="271"/>
        <v>0</v>
      </c>
      <c r="DI1001">
        <f t="shared" si="267"/>
        <v>0</v>
      </c>
      <c r="DJ1001">
        <f>DF1001</f>
        <v>4126.3999999999996</v>
      </c>
      <c r="DK1001">
        <v>0</v>
      </c>
      <c r="DL1001" t="s">
        <v>3</v>
      </c>
      <c r="DM1001">
        <v>0</v>
      </c>
      <c r="DN1001" t="s">
        <v>3</v>
      </c>
      <c r="DO1001">
        <v>0</v>
      </c>
    </row>
    <row r="1002" spans="1:119" x14ac:dyDescent="0.2">
      <c r="A1002">
        <f>ROW(Source!A696)</f>
        <v>696</v>
      </c>
      <c r="B1002">
        <v>68582722</v>
      </c>
      <c r="C1002">
        <v>68588047</v>
      </c>
      <c r="D1002">
        <v>68289694</v>
      </c>
      <c r="E1002">
        <v>33</v>
      </c>
      <c r="F1002">
        <v>1</v>
      </c>
      <c r="G1002">
        <v>33</v>
      </c>
      <c r="H1002">
        <v>1</v>
      </c>
      <c r="I1002" t="s">
        <v>2072</v>
      </c>
      <c r="J1002" t="s">
        <v>3</v>
      </c>
      <c r="K1002" t="s">
        <v>2073</v>
      </c>
      <c r="L1002">
        <v>1191</v>
      </c>
      <c r="N1002">
        <v>1013</v>
      </c>
      <c r="O1002" t="s">
        <v>2074</v>
      </c>
      <c r="P1002" t="s">
        <v>2074</v>
      </c>
      <c r="Q1002">
        <v>1</v>
      </c>
      <c r="W1002">
        <v>0</v>
      </c>
      <c r="X1002">
        <v>476480486</v>
      </c>
      <c r="Y1002">
        <f t="shared" si="276"/>
        <v>4.42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</v>
      </c>
      <c r="AJ1002">
        <v>1</v>
      </c>
      <c r="AK1002">
        <v>1</v>
      </c>
      <c r="AL1002">
        <v>1</v>
      </c>
      <c r="AM1002">
        <v>-2</v>
      </c>
      <c r="AN1002">
        <v>0</v>
      </c>
      <c r="AO1002">
        <v>1</v>
      </c>
      <c r="AP1002">
        <v>0</v>
      </c>
      <c r="AQ1002">
        <v>0</v>
      </c>
      <c r="AR1002">
        <v>0</v>
      </c>
      <c r="AS1002" t="s">
        <v>3</v>
      </c>
      <c r="AT1002">
        <v>4.42</v>
      </c>
      <c r="AU1002" t="s">
        <v>3</v>
      </c>
      <c r="AV1002">
        <v>1</v>
      </c>
      <c r="AW1002">
        <v>2</v>
      </c>
      <c r="AX1002">
        <v>68621285</v>
      </c>
      <c r="AY1002">
        <v>1</v>
      </c>
      <c r="AZ1002">
        <v>0</v>
      </c>
      <c r="BA1002">
        <v>1035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CX1002">
        <f>ROUND(Y1002*Source!I696,9)</f>
        <v>2.21</v>
      </c>
      <c r="CY1002">
        <f>AD1002</f>
        <v>0</v>
      </c>
      <c r="CZ1002">
        <f>AH1002</f>
        <v>0</v>
      </c>
      <c r="DA1002">
        <f>AL1002</f>
        <v>1</v>
      </c>
      <c r="DB1002">
        <f t="shared" si="277"/>
        <v>0</v>
      </c>
      <c r="DC1002">
        <f t="shared" si="278"/>
        <v>0</v>
      </c>
      <c r="DD1002" t="s">
        <v>3</v>
      </c>
      <c r="DE1002" t="s">
        <v>3</v>
      </c>
      <c r="DF1002">
        <f t="shared" si="265"/>
        <v>0</v>
      </c>
      <c r="DG1002">
        <f t="shared" si="266"/>
        <v>0</v>
      </c>
      <c r="DH1002">
        <f t="shared" si="271"/>
        <v>0</v>
      </c>
      <c r="DI1002">
        <f t="shared" si="267"/>
        <v>0</v>
      </c>
      <c r="DJ1002">
        <f>DI1002</f>
        <v>0</v>
      </c>
      <c r="DK1002">
        <v>0</v>
      </c>
      <c r="DL1002" t="s">
        <v>3</v>
      </c>
      <c r="DM1002">
        <v>0</v>
      </c>
      <c r="DN1002" t="s">
        <v>3</v>
      </c>
      <c r="DO1002">
        <v>0</v>
      </c>
    </row>
    <row r="1003" spans="1:119" x14ac:dyDescent="0.2">
      <c r="A1003">
        <f>ROW(Source!A696)</f>
        <v>696</v>
      </c>
      <c r="B1003">
        <v>68582722</v>
      </c>
      <c r="C1003">
        <v>68588047</v>
      </c>
      <c r="D1003">
        <v>68302739</v>
      </c>
      <c r="E1003">
        <v>1</v>
      </c>
      <c r="F1003">
        <v>1</v>
      </c>
      <c r="G1003">
        <v>33</v>
      </c>
      <c r="H1003">
        <v>2</v>
      </c>
      <c r="I1003" t="s">
        <v>2636</v>
      </c>
      <c r="J1003" t="s">
        <v>2637</v>
      </c>
      <c r="K1003" t="s">
        <v>2638</v>
      </c>
      <c r="L1003">
        <v>1368</v>
      </c>
      <c r="N1003">
        <v>1011</v>
      </c>
      <c r="O1003" t="s">
        <v>341</v>
      </c>
      <c r="P1003" t="s">
        <v>341</v>
      </c>
      <c r="Q1003">
        <v>1</v>
      </c>
      <c r="W1003">
        <v>0</v>
      </c>
      <c r="X1003">
        <v>295295254</v>
      </c>
      <c r="Y1003">
        <f t="shared" si="276"/>
        <v>0.57999999999999996</v>
      </c>
      <c r="AA1003">
        <v>0</v>
      </c>
      <c r="AB1003">
        <v>430.41</v>
      </c>
      <c r="AC1003">
        <v>8.44</v>
      </c>
      <c r="AD1003">
        <v>0</v>
      </c>
      <c r="AE1003">
        <v>0</v>
      </c>
      <c r="AF1003">
        <v>430.41</v>
      </c>
      <c r="AG1003">
        <v>8.44</v>
      </c>
      <c r="AH1003">
        <v>0</v>
      </c>
      <c r="AI1003">
        <v>1</v>
      </c>
      <c r="AJ1003">
        <v>1</v>
      </c>
      <c r="AK1003">
        <v>1</v>
      </c>
      <c r="AL1003">
        <v>1</v>
      </c>
      <c r="AM1003">
        <v>-2</v>
      </c>
      <c r="AN1003">
        <v>0</v>
      </c>
      <c r="AO1003">
        <v>1</v>
      </c>
      <c r="AP1003">
        <v>0</v>
      </c>
      <c r="AQ1003">
        <v>0</v>
      </c>
      <c r="AR1003">
        <v>0</v>
      </c>
      <c r="AS1003" t="s">
        <v>3</v>
      </c>
      <c r="AT1003">
        <v>0.57999999999999996</v>
      </c>
      <c r="AU1003" t="s">
        <v>3</v>
      </c>
      <c r="AV1003">
        <v>0</v>
      </c>
      <c r="AW1003">
        <v>2</v>
      </c>
      <c r="AX1003">
        <v>68621286</v>
      </c>
      <c r="AY1003">
        <v>1</v>
      </c>
      <c r="AZ1003">
        <v>0</v>
      </c>
      <c r="BA1003">
        <v>1036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CX1003">
        <f>ROUND(Y1003*Source!I696,9)</f>
        <v>0.28999999999999998</v>
      </c>
      <c r="CY1003">
        <f>AB1003</f>
        <v>430.41</v>
      </c>
      <c r="CZ1003">
        <f>AF1003</f>
        <v>430.41</v>
      </c>
      <c r="DA1003">
        <f>AJ1003</f>
        <v>1</v>
      </c>
      <c r="DB1003">
        <f t="shared" si="277"/>
        <v>249.64</v>
      </c>
      <c r="DC1003">
        <f t="shared" si="278"/>
        <v>4.9000000000000004</v>
      </c>
      <c r="DD1003" t="s">
        <v>3</v>
      </c>
      <c r="DE1003" t="s">
        <v>3</v>
      </c>
      <c r="DF1003">
        <f t="shared" si="265"/>
        <v>0</v>
      </c>
      <c r="DG1003">
        <f t="shared" si="266"/>
        <v>124.82</v>
      </c>
      <c r="DH1003">
        <f t="shared" si="271"/>
        <v>2.4500000000000002</v>
      </c>
      <c r="DI1003">
        <f t="shared" si="267"/>
        <v>0</v>
      </c>
      <c r="DJ1003">
        <f>DG1003</f>
        <v>124.82</v>
      </c>
      <c r="DK1003">
        <v>0</v>
      </c>
      <c r="DL1003" t="s">
        <v>3</v>
      </c>
      <c r="DM1003">
        <v>0</v>
      </c>
      <c r="DN1003" t="s">
        <v>3</v>
      </c>
      <c r="DO1003">
        <v>0</v>
      </c>
    </row>
    <row r="1004" spans="1:119" x14ac:dyDescent="0.2">
      <c r="A1004">
        <f>ROW(Source!A696)</f>
        <v>696</v>
      </c>
      <c r="B1004">
        <v>68582722</v>
      </c>
      <c r="C1004">
        <v>68588047</v>
      </c>
      <c r="D1004">
        <v>68303136</v>
      </c>
      <c r="E1004">
        <v>1</v>
      </c>
      <c r="F1004">
        <v>1</v>
      </c>
      <c r="G1004">
        <v>33</v>
      </c>
      <c r="H1004">
        <v>2</v>
      </c>
      <c r="I1004" t="s">
        <v>2086</v>
      </c>
      <c r="J1004" t="s">
        <v>2087</v>
      </c>
      <c r="K1004" t="s">
        <v>2088</v>
      </c>
      <c r="L1004">
        <v>1368</v>
      </c>
      <c r="N1004">
        <v>1011</v>
      </c>
      <c r="O1004" t="s">
        <v>341</v>
      </c>
      <c r="P1004" t="s">
        <v>341</v>
      </c>
      <c r="Q1004">
        <v>1</v>
      </c>
      <c r="W1004">
        <v>0</v>
      </c>
      <c r="X1004">
        <v>-1956297288</v>
      </c>
      <c r="Y1004">
        <f t="shared" si="276"/>
        <v>1.5</v>
      </c>
      <c r="AA1004">
        <v>0</v>
      </c>
      <c r="AB1004">
        <v>771.46</v>
      </c>
      <c r="AC1004">
        <v>497.11</v>
      </c>
      <c r="AD1004">
        <v>0</v>
      </c>
      <c r="AE1004">
        <v>0</v>
      </c>
      <c r="AF1004">
        <v>771.46</v>
      </c>
      <c r="AG1004">
        <v>497.11</v>
      </c>
      <c r="AH1004">
        <v>0</v>
      </c>
      <c r="AI1004">
        <v>1</v>
      </c>
      <c r="AJ1004">
        <v>1</v>
      </c>
      <c r="AK1004">
        <v>1</v>
      </c>
      <c r="AL1004">
        <v>1</v>
      </c>
      <c r="AM1004">
        <v>-2</v>
      </c>
      <c r="AN1004">
        <v>0</v>
      </c>
      <c r="AO1004">
        <v>1</v>
      </c>
      <c r="AP1004">
        <v>0</v>
      </c>
      <c r="AQ1004">
        <v>0</v>
      </c>
      <c r="AR1004">
        <v>0</v>
      </c>
      <c r="AS1004" t="s">
        <v>3</v>
      </c>
      <c r="AT1004">
        <v>1.5</v>
      </c>
      <c r="AU1004" t="s">
        <v>3</v>
      </c>
      <c r="AV1004">
        <v>0</v>
      </c>
      <c r="AW1004">
        <v>2</v>
      </c>
      <c r="AX1004">
        <v>68621287</v>
      </c>
      <c r="AY1004">
        <v>1</v>
      </c>
      <c r="AZ1004">
        <v>0</v>
      </c>
      <c r="BA1004">
        <v>1037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CX1004">
        <f>ROUND(Y1004*Source!I696,9)</f>
        <v>0.75</v>
      </c>
      <c r="CY1004">
        <f>AB1004</f>
        <v>771.46</v>
      </c>
      <c r="CZ1004">
        <f>AF1004</f>
        <v>771.46</v>
      </c>
      <c r="DA1004">
        <f>AJ1004</f>
        <v>1</v>
      </c>
      <c r="DB1004">
        <f t="shared" si="277"/>
        <v>1157.19</v>
      </c>
      <c r="DC1004">
        <f t="shared" si="278"/>
        <v>745.67</v>
      </c>
      <c r="DD1004" t="s">
        <v>3</v>
      </c>
      <c r="DE1004" t="s">
        <v>3</v>
      </c>
      <c r="DF1004">
        <f t="shared" si="265"/>
        <v>0</v>
      </c>
      <c r="DG1004">
        <f t="shared" si="266"/>
        <v>578.6</v>
      </c>
      <c r="DH1004">
        <f t="shared" si="271"/>
        <v>372.83</v>
      </c>
      <c r="DI1004">
        <f t="shared" si="267"/>
        <v>0</v>
      </c>
      <c r="DJ1004">
        <f>DG1004</f>
        <v>578.6</v>
      </c>
      <c r="DK1004">
        <v>0</v>
      </c>
      <c r="DL1004" t="s">
        <v>3</v>
      </c>
      <c r="DM1004">
        <v>0</v>
      </c>
      <c r="DN1004" t="s">
        <v>3</v>
      </c>
      <c r="DO1004">
        <v>0</v>
      </c>
    </row>
    <row r="1005" spans="1:119" x14ac:dyDescent="0.2">
      <c r="A1005">
        <f>ROW(Source!A696)</f>
        <v>696</v>
      </c>
      <c r="B1005">
        <v>68582722</v>
      </c>
      <c r="C1005">
        <v>68588047</v>
      </c>
      <c r="D1005">
        <v>68305099</v>
      </c>
      <c r="E1005">
        <v>1</v>
      </c>
      <c r="F1005">
        <v>1</v>
      </c>
      <c r="G1005">
        <v>33</v>
      </c>
      <c r="H1005">
        <v>3</v>
      </c>
      <c r="I1005" t="s">
        <v>2078</v>
      </c>
      <c r="J1005" t="s">
        <v>2079</v>
      </c>
      <c r="K1005" t="s">
        <v>2080</v>
      </c>
      <c r="L1005">
        <v>1346</v>
      </c>
      <c r="N1005">
        <v>1009</v>
      </c>
      <c r="O1005" t="s">
        <v>529</v>
      </c>
      <c r="P1005" t="s">
        <v>529</v>
      </c>
      <c r="Q1005">
        <v>1</v>
      </c>
      <c r="W1005">
        <v>0</v>
      </c>
      <c r="X1005">
        <v>-904406046</v>
      </c>
      <c r="Y1005">
        <f t="shared" si="276"/>
        <v>0.1</v>
      </c>
      <c r="AA1005">
        <v>29.29</v>
      </c>
      <c r="AB1005">
        <v>0</v>
      </c>
      <c r="AC1005">
        <v>0</v>
      </c>
      <c r="AD1005">
        <v>0</v>
      </c>
      <c r="AE1005">
        <v>29.29</v>
      </c>
      <c r="AF1005">
        <v>0</v>
      </c>
      <c r="AG1005">
        <v>0</v>
      </c>
      <c r="AH1005">
        <v>0</v>
      </c>
      <c r="AI1005">
        <v>1</v>
      </c>
      <c r="AJ1005">
        <v>1</v>
      </c>
      <c r="AK1005">
        <v>1</v>
      </c>
      <c r="AL1005">
        <v>1</v>
      </c>
      <c r="AM1005">
        <v>-2</v>
      </c>
      <c r="AN1005">
        <v>0</v>
      </c>
      <c r="AO1005">
        <v>1</v>
      </c>
      <c r="AP1005">
        <v>0</v>
      </c>
      <c r="AQ1005">
        <v>0</v>
      </c>
      <c r="AR1005">
        <v>0</v>
      </c>
      <c r="AS1005" t="s">
        <v>3</v>
      </c>
      <c r="AT1005">
        <v>0.1</v>
      </c>
      <c r="AU1005" t="s">
        <v>3</v>
      </c>
      <c r="AV1005">
        <v>0</v>
      </c>
      <c r="AW1005">
        <v>2</v>
      </c>
      <c r="AX1005">
        <v>68621288</v>
      </c>
      <c r="AY1005">
        <v>1</v>
      </c>
      <c r="AZ1005">
        <v>0</v>
      </c>
      <c r="BA1005">
        <v>1038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CX1005">
        <f>ROUND(Y1005*Source!I696,9)</f>
        <v>0.05</v>
      </c>
      <c r="CY1005">
        <f>AA1005</f>
        <v>29.29</v>
      </c>
      <c r="CZ1005">
        <f>AE1005</f>
        <v>29.29</v>
      </c>
      <c r="DA1005">
        <f>AI1005</f>
        <v>1</v>
      </c>
      <c r="DB1005">
        <f t="shared" si="277"/>
        <v>2.93</v>
      </c>
      <c r="DC1005">
        <f t="shared" si="278"/>
        <v>0</v>
      </c>
      <c r="DD1005" t="s">
        <v>3</v>
      </c>
      <c r="DE1005" t="s">
        <v>3</v>
      </c>
      <c r="DF1005">
        <f t="shared" si="265"/>
        <v>1.46</v>
      </c>
      <c r="DG1005">
        <f t="shared" si="266"/>
        <v>0</v>
      </c>
      <c r="DH1005">
        <f t="shared" si="271"/>
        <v>0</v>
      </c>
      <c r="DI1005">
        <f t="shared" si="267"/>
        <v>0</v>
      </c>
      <c r="DJ1005">
        <f>DF1005</f>
        <v>1.46</v>
      </c>
      <c r="DK1005">
        <v>0</v>
      </c>
      <c r="DL1005" t="s">
        <v>3</v>
      </c>
      <c r="DM1005">
        <v>0</v>
      </c>
      <c r="DN1005" t="s">
        <v>3</v>
      </c>
      <c r="DO1005">
        <v>0</v>
      </c>
    </row>
    <row r="1006" spans="1:119" x14ac:dyDescent="0.2">
      <c r="A1006">
        <f>ROW(Source!A696)</f>
        <v>696</v>
      </c>
      <c r="B1006">
        <v>68582722</v>
      </c>
      <c r="C1006">
        <v>68588047</v>
      </c>
      <c r="D1006">
        <v>68305198</v>
      </c>
      <c r="E1006">
        <v>1</v>
      </c>
      <c r="F1006">
        <v>1</v>
      </c>
      <c r="G1006">
        <v>33</v>
      </c>
      <c r="H1006">
        <v>3</v>
      </c>
      <c r="I1006" t="s">
        <v>2795</v>
      </c>
      <c r="J1006" t="s">
        <v>2796</v>
      </c>
      <c r="K1006" t="s">
        <v>2797</v>
      </c>
      <c r="L1006">
        <v>1348</v>
      </c>
      <c r="N1006">
        <v>1009</v>
      </c>
      <c r="O1006" t="s">
        <v>550</v>
      </c>
      <c r="P1006" t="s">
        <v>550</v>
      </c>
      <c r="Q1006">
        <v>1000</v>
      </c>
      <c r="W1006">
        <v>0</v>
      </c>
      <c r="X1006">
        <v>-885880504</v>
      </c>
      <c r="Y1006">
        <f t="shared" si="276"/>
        <v>3.4000000000000002E-4</v>
      </c>
      <c r="AA1006">
        <v>158663.06</v>
      </c>
      <c r="AB1006">
        <v>0</v>
      </c>
      <c r="AC1006">
        <v>0</v>
      </c>
      <c r="AD1006">
        <v>0</v>
      </c>
      <c r="AE1006">
        <v>158663.06</v>
      </c>
      <c r="AF1006">
        <v>0</v>
      </c>
      <c r="AG1006">
        <v>0</v>
      </c>
      <c r="AH1006">
        <v>0</v>
      </c>
      <c r="AI1006">
        <v>1</v>
      </c>
      <c r="AJ1006">
        <v>1</v>
      </c>
      <c r="AK1006">
        <v>1</v>
      </c>
      <c r="AL1006">
        <v>1</v>
      </c>
      <c r="AM1006">
        <v>-2</v>
      </c>
      <c r="AN1006">
        <v>0</v>
      </c>
      <c r="AO1006">
        <v>1</v>
      </c>
      <c r="AP1006">
        <v>0</v>
      </c>
      <c r="AQ1006">
        <v>0</v>
      </c>
      <c r="AR1006">
        <v>0</v>
      </c>
      <c r="AS1006" t="s">
        <v>3</v>
      </c>
      <c r="AT1006">
        <v>3.4000000000000002E-4</v>
      </c>
      <c r="AU1006" t="s">
        <v>3</v>
      </c>
      <c r="AV1006">
        <v>0</v>
      </c>
      <c r="AW1006">
        <v>2</v>
      </c>
      <c r="AX1006">
        <v>68621289</v>
      </c>
      <c r="AY1006">
        <v>1</v>
      </c>
      <c r="AZ1006">
        <v>0</v>
      </c>
      <c r="BA1006">
        <v>1039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CX1006">
        <f>ROUND(Y1006*Source!I696,9)</f>
        <v>1.7000000000000001E-4</v>
      </c>
      <c r="CY1006">
        <f>AA1006</f>
        <v>158663.06</v>
      </c>
      <c r="CZ1006">
        <f>AE1006</f>
        <v>158663.06</v>
      </c>
      <c r="DA1006">
        <f>AI1006</f>
        <v>1</v>
      </c>
      <c r="DB1006">
        <f t="shared" si="277"/>
        <v>53.95</v>
      </c>
      <c r="DC1006">
        <f t="shared" si="278"/>
        <v>0</v>
      </c>
      <c r="DD1006" t="s">
        <v>3</v>
      </c>
      <c r="DE1006" t="s">
        <v>3</v>
      </c>
      <c r="DF1006">
        <f t="shared" si="265"/>
        <v>26.97</v>
      </c>
      <c r="DG1006">
        <f t="shared" si="266"/>
        <v>0</v>
      </c>
      <c r="DH1006">
        <f t="shared" si="271"/>
        <v>0</v>
      </c>
      <c r="DI1006">
        <f t="shared" si="267"/>
        <v>0</v>
      </c>
      <c r="DJ1006">
        <f>DF1006</f>
        <v>26.97</v>
      </c>
      <c r="DK1006">
        <v>0</v>
      </c>
      <c r="DL1006" t="s">
        <v>3</v>
      </c>
      <c r="DM1006">
        <v>0</v>
      </c>
      <c r="DN1006" t="s">
        <v>3</v>
      </c>
      <c r="DO1006">
        <v>0</v>
      </c>
    </row>
    <row r="1007" spans="1:119" x14ac:dyDescent="0.2">
      <c r="A1007">
        <f>ROW(Source!A696)</f>
        <v>696</v>
      </c>
      <c r="B1007">
        <v>68582722</v>
      </c>
      <c r="C1007">
        <v>68588047</v>
      </c>
      <c r="D1007">
        <v>68305659</v>
      </c>
      <c r="E1007">
        <v>1</v>
      </c>
      <c r="F1007">
        <v>1</v>
      </c>
      <c r="G1007">
        <v>33</v>
      </c>
      <c r="H1007">
        <v>3</v>
      </c>
      <c r="I1007" t="s">
        <v>2248</v>
      </c>
      <c r="J1007" t="s">
        <v>2249</v>
      </c>
      <c r="K1007" t="s">
        <v>2250</v>
      </c>
      <c r="L1007">
        <v>1327</v>
      </c>
      <c r="N1007">
        <v>1005</v>
      </c>
      <c r="O1007" t="s">
        <v>402</v>
      </c>
      <c r="P1007" t="s">
        <v>402</v>
      </c>
      <c r="Q1007">
        <v>1</v>
      </c>
      <c r="W1007">
        <v>0</v>
      </c>
      <c r="X1007">
        <v>2022988969</v>
      </c>
      <c r="Y1007">
        <f t="shared" si="276"/>
        <v>0.05</v>
      </c>
      <c r="AA1007">
        <v>459.29</v>
      </c>
      <c r="AB1007">
        <v>0</v>
      </c>
      <c r="AC1007">
        <v>0</v>
      </c>
      <c r="AD1007">
        <v>0</v>
      </c>
      <c r="AE1007">
        <v>459.29</v>
      </c>
      <c r="AF1007">
        <v>0</v>
      </c>
      <c r="AG1007">
        <v>0</v>
      </c>
      <c r="AH1007">
        <v>0</v>
      </c>
      <c r="AI1007">
        <v>1</v>
      </c>
      <c r="AJ1007">
        <v>1</v>
      </c>
      <c r="AK1007">
        <v>1</v>
      </c>
      <c r="AL1007">
        <v>1</v>
      </c>
      <c r="AM1007">
        <v>-2</v>
      </c>
      <c r="AN1007">
        <v>0</v>
      </c>
      <c r="AO1007">
        <v>1</v>
      </c>
      <c r="AP1007">
        <v>0</v>
      </c>
      <c r="AQ1007">
        <v>0</v>
      </c>
      <c r="AR1007">
        <v>0</v>
      </c>
      <c r="AS1007" t="s">
        <v>3</v>
      </c>
      <c r="AT1007">
        <v>0.05</v>
      </c>
      <c r="AU1007" t="s">
        <v>3</v>
      </c>
      <c r="AV1007">
        <v>0</v>
      </c>
      <c r="AW1007">
        <v>2</v>
      </c>
      <c r="AX1007">
        <v>68621290</v>
      </c>
      <c r="AY1007">
        <v>1</v>
      </c>
      <c r="AZ1007">
        <v>0</v>
      </c>
      <c r="BA1007">
        <v>1040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CX1007">
        <f>ROUND(Y1007*Source!I696,9)</f>
        <v>2.5000000000000001E-2</v>
      </c>
      <c r="CY1007">
        <f>AA1007</f>
        <v>459.29</v>
      </c>
      <c r="CZ1007">
        <f>AE1007</f>
        <v>459.29</v>
      </c>
      <c r="DA1007">
        <f>AI1007</f>
        <v>1</v>
      </c>
      <c r="DB1007">
        <f t="shared" si="277"/>
        <v>22.96</v>
      </c>
      <c r="DC1007">
        <f t="shared" si="278"/>
        <v>0</v>
      </c>
      <c r="DD1007" t="s">
        <v>3</v>
      </c>
      <c r="DE1007" t="s">
        <v>3</v>
      </c>
      <c r="DF1007">
        <f t="shared" si="265"/>
        <v>11.48</v>
      </c>
      <c r="DG1007">
        <f t="shared" si="266"/>
        <v>0</v>
      </c>
      <c r="DH1007">
        <f t="shared" si="271"/>
        <v>0</v>
      </c>
      <c r="DI1007">
        <f t="shared" si="267"/>
        <v>0</v>
      </c>
      <c r="DJ1007">
        <f>DF1007</f>
        <v>11.48</v>
      </c>
      <c r="DK1007">
        <v>0</v>
      </c>
      <c r="DL1007" t="s">
        <v>3</v>
      </c>
      <c r="DM1007">
        <v>0</v>
      </c>
      <c r="DN1007" t="s">
        <v>3</v>
      </c>
      <c r="DO1007">
        <v>0</v>
      </c>
    </row>
    <row r="1008" spans="1:119" x14ac:dyDescent="0.2">
      <c r="A1008">
        <f>ROW(Source!A697)</f>
        <v>697</v>
      </c>
      <c r="B1008">
        <v>68582722</v>
      </c>
      <c r="C1008">
        <v>68588060</v>
      </c>
      <c r="D1008">
        <v>68289694</v>
      </c>
      <c r="E1008">
        <v>33</v>
      </c>
      <c r="F1008">
        <v>1</v>
      </c>
      <c r="G1008">
        <v>33</v>
      </c>
      <c r="H1008">
        <v>1</v>
      </c>
      <c r="I1008" t="s">
        <v>2072</v>
      </c>
      <c r="J1008" t="s">
        <v>3</v>
      </c>
      <c r="K1008" t="s">
        <v>2073</v>
      </c>
      <c r="L1008">
        <v>1191</v>
      </c>
      <c r="N1008">
        <v>1013</v>
      </c>
      <c r="O1008" t="s">
        <v>2074</v>
      </c>
      <c r="P1008" t="s">
        <v>2074</v>
      </c>
      <c r="Q1008">
        <v>1</v>
      </c>
      <c r="W1008">
        <v>0</v>
      </c>
      <c r="X1008">
        <v>476480486</v>
      </c>
      <c r="Y1008">
        <f t="shared" si="276"/>
        <v>3.28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1</v>
      </c>
      <c r="AJ1008">
        <v>1</v>
      </c>
      <c r="AK1008">
        <v>1</v>
      </c>
      <c r="AL1008">
        <v>1</v>
      </c>
      <c r="AM1008">
        <v>-2</v>
      </c>
      <c r="AN1008">
        <v>0</v>
      </c>
      <c r="AO1008">
        <v>1</v>
      </c>
      <c r="AP1008">
        <v>0</v>
      </c>
      <c r="AQ1008">
        <v>0</v>
      </c>
      <c r="AR1008">
        <v>0</v>
      </c>
      <c r="AS1008" t="s">
        <v>3</v>
      </c>
      <c r="AT1008">
        <v>3.28</v>
      </c>
      <c r="AU1008" t="s">
        <v>3</v>
      </c>
      <c r="AV1008">
        <v>1</v>
      </c>
      <c r="AW1008">
        <v>2</v>
      </c>
      <c r="AX1008">
        <v>68621291</v>
      </c>
      <c r="AY1008">
        <v>1</v>
      </c>
      <c r="AZ1008">
        <v>0</v>
      </c>
      <c r="BA1008">
        <v>1041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CX1008">
        <f>ROUND(Y1008*Source!I697,9)</f>
        <v>3.28</v>
      </c>
      <c r="CY1008">
        <f>AD1008</f>
        <v>0</v>
      </c>
      <c r="CZ1008">
        <f>AH1008</f>
        <v>0</v>
      </c>
      <c r="DA1008">
        <f>AL1008</f>
        <v>1</v>
      </c>
      <c r="DB1008">
        <f t="shared" si="277"/>
        <v>0</v>
      </c>
      <c r="DC1008">
        <f t="shared" si="278"/>
        <v>0</v>
      </c>
      <c r="DD1008" t="s">
        <v>3</v>
      </c>
      <c r="DE1008" t="s">
        <v>3</v>
      </c>
      <c r="DF1008">
        <f t="shared" si="265"/>
        <v>0</v>
      </c>
      <c r="DG1008">
        <f t="shared" si="266"/>
        <v>0</v>
      </c>
      <c r="DH1008">
        <f t="shared" si="271"/>
        <v>0</v>
      </c>
      <c r="DI1008">
        <f t="shared" si="267"/>
        <v>0</v>
      </c>
      <c r="DJ1008">
        <f>DI1008</f>
        <v>0</v>
      </c>
      <c r="DK1008">
        <v>0</v>
      </c>
      <c r="DL1008" t="s">
        <v>3</v>
      </c>
      <c r="DM1008">
        <v>0</v>
      </c>
      <c r="DN1008" t="s">
        <v>3</v>
      </c>
      <c r="DO1008">
        <v>0</v>
      </c>
    </row>
    <row r="1009" spans="1:119" x14ac:dyDescent="0.2">
      <c r="A1009">
        <f>ROW(Source!A697)</f>
        <v>697</v>
      </c>
      <c r="B1009">
        <v>68582722</v>
      </c>
      <c r="C1009">
        <v>68588060</v>
      </c>
      <c r="D1009">
        <v>68303136</v>
      </c>
      <c r="E1009">
        <v>1</v>
      </c>
      <c r="F1009">
        <v>1</v>
      </c>
      <c r="G1009">
        <v>33</v>
      </c>
      <c r="H1009">
        <v>2</v>
      </c>
      <c r="I1009" t="s">
        <v>2086</v>
      </c>
      <c r="J1009" t="s">
        <v>2087</v>
      </c>
      <c r="K1009" t="s">
        <v>2088</v>
      </c>
      <c r="L1009">
        <v>1368</v>
      </c>
      <c r="N1009">
        <v>1011</v>
      </c>
      <c r="O1009" t="s">
        <v>341</v>
      </c>
      <c r="P1009" t="s">
        <v>341</v>
      </c>
      <c r="Q1009">
        <v>1</v>
      </c>
      <c r="W1009">
        <v>0</v>
      </c>
      <c r="X1009">
        <v>-1956297288</v>
      </c>
      <c r="Y1009">
        <f t="shared" si="276"/>
        <v>1.28</v>
      </c>
      <c r="AA1009">
        <v>0</v>
      </c>
      <c r="AB1009">
        <v>771.46</v>
      </c>
      <c r="AC1009">
        <v>497.11</v>
      </c>
      <c r="AD1009">
        <v>0</v>
      </c>
      <c r="AE1009">
        <v>0</v>
      </c>
      <c r="AF1009">
        <v>771.46</v>
      </c>
      <c r="AG1009">
        <v>497.11</v>
      </c>
      <c r="AH1009">
        <v>0</v>
      </c>
      <c r="AI1009">
        <v>1</v>
      </c>
      <c r="AJ1009">
        <v>1</v>
      </c>
      <c r="AK1009">
        <v>1</v>
      </c>
      <c r="AL1009">
        <v>1</v>
      </c>
      <c r="AM1009">
        <v>-2</v>
      </c>
      <c r="AN1009">
        <v>0</v>
      </c>
      <c r="AO1009">
        <v>1</v>
      </c>
      <c r="AP1009">
        <v>0</v>
      </c>
      <c r="AQ1009">
        <v>0</v>
      </c>
      <c r="AR1009">
        <v>0</v>
      </c>
      <c r="AS1009" t="s">
        <v>3</v>
      </c>
      <c r="AT1009">
        <v>1.28</v>
      </c>
      <c r="AU1009" t="s">
        <v>3</v>
      </c>
      <c r="AV1009">
        <v>0</v>
      </c>
      <c r="AW1009">
        <v>2</v>
      </c>
      <c r="AX1009">
        <v>68621292</v>
      </c>
      <c r="AY1009">
        <v>1</v>
      </c>
      <c r="AZ1009">
        <v>0</v>
      </c>
      <c r="BA1009">
        <v>1042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CX1009">
        <f>ROUND(Y1009*Source!I697,9)</f>
        <v>1.28</v>
      </c>
      <c r="CY1009">
        <f>AB1009</f>
        <v>771.46</v>
      </c>
      <c r="CZ1009">
        <f>AF1009</f>
        <v>771.46</v>
      </c>
      <c r="DA1009">
        <f>AJ1009</f>
        <v>1</v>
      </c>
      <c r="DB1009">
        <f t="shared" si="277"/>
        <v>987.47</v>
      </c>
      <c r="DC1009">
        <f t="shared" si="278"/>
        <v>636.29999999999995</v>
      </c>
      <c r="DD1009" t="s">
        <v>3</v>
      </c>
      <c r="DE1009" t="s">
        <v>3</v>
      </c>
      <c r="DF1009">
        <f t="shared" si="265"/>
        <v>0</v>
      </c>
      <c r="DG1009">
        <f t="shared" si="266"/>
        <v>987.47</v>
      </c>
      <c r="DH1009">
        <f t="shared" si="271"/>
        <v>636.29999999999995</v>
      </c>
      <c r="DI1009">
        <f t="shared" si="267"/>
        <v>0</v>
      </c>
      <c r="DJ1009">
        <f>DG1009</f>
        <v>987.47</v>
      </c>
      <c r="DK1009">
        <v>0</v>
      </c>
      <c r="DL1009" t="s">
        <v>3</v>
      </c>
      <c r="DM1009">
        <v>0</v>
      </c>
      <c r="DN1009" t="s">
        <v>3</v>
      </c>
      <c r="DO1009">
        <v>0</v>
      </c>
    </row>
    <row r="1010" spans="1:119" x14ac:dyDescent="0.2">
      <c r="A1010">
        <f>ROW(Source!A708)</f>
        <v>708</v>
      </c>
      <c r="B1010">
        <v>68582722</v>
      </c>
      <c r="C1010">
        <v>68588079</v>
      </c>
      <c r="D1010">
        <v>68289694</v>
      </c>
      <c r="E1010">
        <v>33</v>
      </c>
      <c r="F1010">
        <v>1</v>
      </c>
      <c r="G1010">
        <v>33</v>
      </c>
      <c r="H1010">
        <v>1</v>
      </c>
      <c r="I1010" t="s">
        <v>2072</v>
      </c>
      <c r="J1010" t="s">
        <v>3</v>
      </c>
      <c r="K1010" t="s">
        <v>2073</v>
      </c>
      <c r="L1010">
        <v>1191</v>
      </c>
      <c r="N1010">
        <v>1013</v>
      </c>
      <c r="O1010" t="s">
        <v>2074</v>
      </c>
      <c r="P1010" t="s">
        <v>2074</v>
      </c>
      <c r="Q1010">
        <v>1</v>
      </c>
      <c r="W1010">
        <v>0</v>
      </c>
      <c r="X1010">
        <v>476480486</v>
      </c>
      <c r="Y1010">
        <f t="shared" si="276"/>
        <v>167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1</v>
      </c>
      <c r="AJ1010">
        <v>1</v>
      </c>
      <c r="AK1010">
        <v>1</v>
      </c>
      <c r="AL1010">
        <v>1</v>
      </c>
      <c r="AM1010">
        <v>-2</v>
      </c>
      <c r="AN1010">
        <v>0</v>
      </c>
      <c r="AO1010">
        <v>1</v>
      </c>
      <c r="AP1010">
        <v>0</v>
      </c>
      <c r="AQ1010">
        <v>0</v>
      </c>
      <c r="AR1010">
        <v>0</v>
      </c>
      <c r="AS1010" t="s">
        <v>3</v>
      </c>
      <c r="AT1010">
        <v>167</v>
      </c>
      <c r="AU1010" t="s">
        <v>3</v>
      </c>
      <c r="AV1010">
        <v>1</v>
      </c>
      <c r="AW1010">
        <v>2</v>
      </c>
      <c r="AX1010">
        <v>68621296</v>
      </c>
      <c r="AY1010">
        <v>1</v>
      </c>
      <c r="AZ1010">
        <v>0</v>
      </c>
      <c r="BA1010">
        <v>1046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CX1010">
        <f>ROUND(Y1010*Source!I708,9)</f>
        <v>1.67</v>
      </c>
      <c r="CY1010">
        <f>AD1010</f>
        <v>0</v>
      </c>
      <c r="CZ1010">
        <f>AH1010</f>
        <v>0</v>
      </c>
      <c r="DA1010">
        <f>AL1010</f>
        <v>1</v>
      </c>
      <c r="DB1010">
        <f t="shared" si="277"/>
        <v>0</v>
      </c>
      <c r="DC1010">
        <f t="shared" si="278"/>
        <v>0</v>
      </c>
      <c r="DD1010" t="s">
        <v>3</v>
      </c>
      <c r="DE1010" t="s">
        <v>3</v>
      </c>
      <c r="DF1010">
        <f t="shared" si="265"/>
        <v>0</v>
      </c>
      <c r="DG1010">
        <f t="shared" si="266"/>
        <v>0</v>
      </c>
      <c r="DH1010">
        <f t="shared" si="271"/>
        <v>0</v>
      </c>
      <c r="DI1010">
        <f t="shared" si="267"/>
        <v>0</v>
      </c>
      <c r="DJ1010">
        <f>DI1010</f>
        <v>0</v>
      </c>
      <c r="DK1010">
        <v>0</v>
      </c>
      <c r="DL1010" t="s">
        <v>3</v>
      </c>
      <c r="DM1010">
        <v>0</v>
      </c>
      <c r="DN1010" t="s">
        <v>3</v>
      </c>
      <c r="DO1010">
        <v>0</v>
      </c>
    </row>
    <row r="1011" spans="1:119" x14ac:dyDescent="0.2">
      <c r="A1011">
        <f>ROW(Source!A708)</f>
        <v>708</v>
      </c>
      <c r="B1011">
        <v>68582722</v>
      </c>
      <c r="C1011">
        <v>68588079</v>
      </c>
      <c r="D1011">
        <v>68302700</v>
      </c>
      <c r="E1011">
        <v>1</v>
      </c>
      <c r="F1011">
        <v>1</v>
      </c>
      <c r="G1011">
        <v>33</v>
      </c>
      <c r="H1011">
        <v>2</v>
      </c>
      <c r="I1011" t="s">
        <v>2798</v>
      </c>
      <c r="J1011" t="s">
        <v>2799</v>
      </c>
      <c r="K1011" t="s">
        <v>2800</v>
      </c>
      <c r="L1011">
        <v>1368</v>
      </c>
      <c r="N1011">
        <v>1011</v>
      </c>
      <c r="O1011" t="s">
        <v>341</v>
      </c>
      <c r="P1011" t="s">
        <v>341</v>
      </c>
      <c r="Q1011">
        <v>1</v>
      </c>
      <c r="W1011">
        <v>0</v>
      </c>
      <c r="X1011">
        <v>-623799598</v>
      </c>
      <c r="Y1011">
        <f t="shared" si="276"/>
        <v>0.5</v>
      </c>
      <c r="AA1011">
        <v>0</v>
      </c>
      <c r="AB1011">
        <v>35.380000000000003</v>
      </c>
      <c r="AC1011">
        <v>8.25</v>
      </c>
      <c r="AD1011">
        <v>0</v>
      </c>
      <c r="AE1011">
        <v>0</v>
      </c>
      <c r="AF1011">
        <v>35.380000000000003</v>
      </c>
      <c r="AG1011">
        <v>8.25</v>
      </c>
      <c r="AH1011">
        <v>0</v>
      </c>
      <c r="AI1011">
        <v>1</v>
      </c>
      <c r="AJ1011">
        <v>1</v>
      </c>
      <c r="AK1011">
        <v>1</v>
      </c>
      <c r="AL1011">
        <v>1</v>
      </c>
      <c r="AM1011">
        <v>-2</v>
      </c>
      <c r="AN1011">
        <v>0</v>
      </c>
      <c r="AO1011">
        <v>1</v>
      </c>
      <c r="AP1011">
        <v>0</v>
      </c>
      <c r="AQ1011">
        <v>0</v>
      </c>
      <c r="AR1011">
        <v>0</v>
      </c>
      <c r="AS1011" t="s">
        <v>3</v>
      </c>
      <c r="AT1011">
        <v>0.5</v>
      </c>
      <c r="AU1011" t="s">
        <v>3</v>
      </c>
      <c r="AV1011">
        <v>0</v>
      </c>
      <c r="AW1011">
        <v>2</v>
      </c>
      <c r="AX1011">
        <v>68621297</v>
      </c>
      <c r="AY1011">
        <v>1</v>
      </c>
      <c r="AZ1011">
        <v>0</v>
      </c>
      <c r="BA1011">
        <v>1047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CX1011">
        <f>ROUND(Y1011*Source!I708,9)</f>
        <v>5.0000000000000001E-3</v>
      </c>
      <c r="CY1011">
        <f>AB1011</f>
        <v>35.380000000000003</v>
      </c>
      <c r="CZ1011">
        <f>AF1011</f>
        <v>35.380000000000003</v>
      </c>
      <c r="DA1011">
        <f>AJ1011</f>
        <v>1</v>
      </c>
      <c r="DB1011">
        <f t="shared" si="277"/>
        <v>17.690000000000001</v>
      </c>
      <c r="DC1011">
        <f t="shared" si="278"/>
        <v>4.13</v>
      </c>
      <c r="DD1011" t="s">
        <v>3</v>
      </c>
      <c r="DE1011" t="s">
        <v>3</v>
      </c>
      <c r="DF1011">
        <f t="shared" si="265"/>
        <v>0</v>
      </c>
      <c r="DG1011">
        <f t="shared" si="266"/>
        <v>0.18</v>
      </c>
      <c r="DH1011">
        <f t="shared" si="271"/>
        <v>0.04</v>
      </c>
      <c r="DI1011">
        <f t="shared" si="267"/>
        <v>0</v>
      </c>
      <c r="DJ1011">
        <f>DG1011</f>
        <v>0.18</v>
      </c>
      <c r="DK1011">
        <v>0</v>
      </c>
      <c r="DL1011" t="s">
        <v>3</v>
      </c>
      <c r="DM1011">
        <v>0</v>
      </c>
      <c r="DN1011" t="s">
        <v>3</v>
      </c>
      <c r="DO1011">
        <v>0</v>
      </c>
    </row>
    <row r="1012" spans="1:119" x14ac:dyDescent="0.2">
      <c r="A1012">
        <f>ROW(Source!A708)</f>
        <v>708</v>
      </c>
      <c r="B1012">
        <v>68582722</v>
      </c>
      <c r="C1012">
        <v>68588079</v>
      </c>
      <c r="D1012">
        <v>68302740</v>
      </c>
      <c r="E1012">
        <v>1</v>
      </c>
      <c r="F1012">
        <v>1</v>
      </c>
      <c r="G1012">
        <v>33</v>
      </c>
      <c r="H1012">
        <v>2</v>
      </c>
      <c r="I1012" t="s">
        <v>2801</v>
      </c>
      <c r="J1012" t="s">
        <v>2802</v>
      </c>
      <c r="K1012" t="s">
        <v>2803</v>
      </c>
      <c r="L1012">
        <v>1368</v>
      </c>
      <c r="N1012">
        <v>1011</v>
      </c>
      <c r="O1012" t="s">
        <v>341</v>
      </c>
      <c r="P1012" t="s">
        <v>341</v>
      </c>
      <c r="Q1012">
        <v>1</v>
      </c>
      <c r="W1012">
        <v>0</v>
      </c>
      <c r="X1012">
        <v>1757836824</v>
      </c>
      <c r="Y1012">
        <f t="shared" si="276"/>
        <v>3.4</v>
      </c>
      <c r="AA1012">
        <v>0</v>
      </c>
      <c r="AB1012">
        <v>6.32</v>
      </c>
      <c r="AC1012">
        <v>0.17</v>
      </c>
      <c r="AD1012">
        <v>0</v>
      </c>
      <c r="AE1012">
        <v>0</v>
      </c>
      <c r="AF1012">
        <v>6.32</v>
      </c>
      <c r="AG1012">
        <v>0.17</v>
      </c>
      <c r="AH1012">
        <v>0</v>
      </c>
      <c r="AI1012">
        <v>1</v>
      </c>
      <c r="AJ1012">
        <v>1</v>
      </c>
      <c r="AK1012">
        <v>1</v>
      </c>
      <c r="AL1012">
        <v>1</v>
      </c>
      <c r="AM1012">
        <v>-2</v>
      </c>
      <c r="AN1012">
        <v>0</v>
      </c>
      <c r="AO1012">
        <v>1</v>
      </c>
      <c r="AP1012">
        <v>0</v>
      </c>
      <c r="AQ1012">
        <v>0</v>
      </c>
      <c r="AR1012">
        <v>0</v>
      </c>
      <c r="AS1012" t="s">
        <v>3</v>
      </c>
      <c r="AT1012">
        <v>3.4</v>
      </c>
      <c r="AU1012" t="s">
        <v>3</v>
      </c>
      <c r="AV1012">
        <v>0</v>
      </c>
      <c r="AW1012">
        <v>2</v>
      </c>
      <c r="AX1012">
        <v>68621298</v>
      </c>
      <c r="AY1012">
        <v>1</v>
      </c>
      <c r="AZ1012">
        <v>0</v>
      </c>
      <c r="BA1012">
        <v>1048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CX1012">
        <f>ROUND(Y1012*Source!I708,9)</f>
        <v>3.4000000000000002E-2</v>
      </c>
      <c r="CY1012">
        <f>AB1012</f>
        <v>6.32</v>
      </c>
      <c r="CZ1012">
        <f>AF1012</f>
        <v>6.32</v>
      </c>
      <c r="DA1012">
        <f>AJ1012</f>
        <v>1</v>
      </c>
      <c r="DB1012">
        <f t="shared" si="277"/>
        <v>21.49</v>
      </c>
      <c r="DC1012">
        <f t="shared" si="278"/>
        <v>0.57999999999999996</v>
      </c>
      <c r="DD1012" t="s">
        <v>3</v>
      </c>
      <c r="DE1012" t="s">
        <v>3</v>
      </c>
      <c r="DF1012">
        <f t="shared" si="265"/>
        <v>0</v>
      </c>
      <c r="DG1012">
        <f t="shared" si="266"/>
        <v>0.21</v>
      </c>
      <c r="DH1012">
        <f t="shared" si="271"/>
        <v>0.01</v>
      </c>
      <c r="DI1012">
        <f t="shared" si="267"/>
        <v>0</v>
      </c>
      <c r="DJ1012">
        <f>DG1012</f>
        <v>0.21</v>
      </c>
      <c r="DK1012">
        <v>0</v>
      </c>
      <c r="DL1012" t="s">
        <v>3</v>
      </c>
      <c r="DM1012">
        <v>0</v>
      </c>
      <c r="DN1012" t="s">
        <v>3</v>
      </c>
      <c r="DO1012">
        <v>0</v>
      </c>
    </row>
    <row r="1013" spans="1:119" x14ac:dyDescent="0.2">
      <c r="A1013">
        <f>ROW(Source!A708)</f>
        <v>708</v>
      </c>
      <c r="B1013">
        <v>68582722</v>
      </c>
      <c r="C1013">
        <v>68588079</v>
      </c>
      <c r="D1013">
        <v>68310238</v>
      </c>
      <c r="E1013">
        <v>1</v>
      </c>
      <c r="F1013">
        <v>1</v>
      </c>
      <c r="G1013">
        <v>33</v>
      </c>
      <c r="H1013">
        <v>3</v>
      </c>
      <c r="I1013" t="s">
        <v>2804</v>
      </c>
      <c r="J1013" t="s">
        <v>2805</v>
      </c>
      <c r="K1013" t="s">
        <v>2806</v>
      </c>
      <c r="L1013">
        <v>1035</v>
      </c>
      <c r="N1013">
        <v>1013</v>
      </c>
      <c r="O1013" t="s">
        <v>1547</v>
      </c>
      <c r="P1013" t="s">
        <v>1547</v>
      </c>
      <c r="Q1013">
        <v>1</v>
      </c>
      <c r="W1013">
        <v>0</v>
      </c>
      <c r="X1013">
        <v>-361690833</v>
      </c>
      <c r="Y1013">
        <f t="shared" si="276"/>
        <v>15.2</v>
      </c>
      <c r="AA1013">
        <v>129.58000000000001</v>
      </c>
      <c r="AB1013">
        <v>0</v>
      </c>
      <c r="AC1013">
        <v>0</v>
      </c>
      <c r="AD1013">
        <v>0</v>
      </c>
      <c r="AE1013">
        <v>129.58000000000001</v>
      </c>
      <c r="AF1013">
        <v>0</v>
      </c>
      <c r="AG1013">
        <v>0</v>
      </c>
      <c r="AH1013">
        <v>0</v>
      </c>
      <c r="AI1013">
        <v>1</v>
      </c>
      <c r="AJ1013">
        <v>1</v>
      </c>
      <c r="AK1013">
        <v>1</v>
      </c>
      <c r="AL1013">
        <v>1</v>
      </c>
      <c r="AM1013">
        <v>-2</v>
      </c>
      <c r="AN1013">
        <v>0</v>
      </c>
      <c r="AO1013">
        <v>1</v>
      </c>
      <c r="AP1013">
        <v>0</v>
      </c>
      <c r="AQ1013">
        <v>0</v>
      </c>
      <c r="AR1013">
        <v>0</v>
      </c>
      <c r="AS1013" t="s">
        <v>3</v>
      </c>
      <c r="AT1013">
        <v>15.2</v>
      </c>
      <c r="AU1013" t="s">
        <v>3</v>
      </c>
      <c r="AV1013">
        <v>0</v>
      </c>
      <c r="AW1013">
        <v>2</v>
      </c>
      <c r="AX1013">
        <v>68621303</v>
      </c>
      <c r="AY1013">
        <v>1</v>
      </c>
      <c r="AZ1013">
        <v>0</v>
      </c>
      <c r="BA1013">
        <v>1049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CX1013">
        <f>ROUND(Y1013*Source!I708,9)</f>
        <v>0.152</v>
      </c>
      <c r="CY1013">
        <f t="shared" ref="CY1013:CY1019" si="279">AA1013</f>
        <v>129.58000000000001</v>
      </c>
      <c r="CZ1013">
        <f t="shared" ref="CZ1013:CZ1019" si="280">AE1013</f>
        <v>129.58000000000001</v>
      </c>
      <c r="DA1013">
        <f t="shared" ref="DA1013:DA1019" si="281">AI1013</f>
        <v>1</v>
      </c>
      <c r="DB1013">
        <f t="shared" si="277"/>
        <v>1969.62</v>
      </c>
      <c r="DC1013">
        <f t="shared" si="278"/>
        <v>0</v>
      </c>
      <c r="DD1013" t="s">
        <v>3</v>
      </c>
      <c r="DE1013" t="s">
        <v>3</v>
      </c>
      <c r="DF1013">
        <f t="shared" si="265"/>
        <v>19.7</v>
      </c>
      <c r="DG1013">
        <f t="shared" si="266"/>
        <v>0</v>
      </c>
      <c r="DH1013">
        <f t="shared" si="271"/>
        <v>0</v>
      </c>
      <c r="DI1013">
        <f t="shared" si="267"/>
        <v>0</v>
      </c>
      <c r="DJ1013">
        <f t="shared" ref="DJ1013:DJ1019" si="282">DF1013</f>
        <v>19.7</v>
      </c>
      <c r="DK1013">
        <v>0</v>
      </c>
      <c r="DL1013" t="s">
        <v>3</v>
      </c>
      <c r="DM1013">
        <v>0</v>
      </c>
      <c r="DN1013" t="s">
        <v>3</v>
      </c>
      <c r="DO1013">
        <v>0</v>
      </c>
    </row>
    <row r="1014" spans="1:119" x14ac:dyDescent="0.2">
      <c r="A1014">
        <f>ROW(Source!A708)</f>
        <v>708</v>
      </c>
      <c r="B1014">
        <v>68582722</v>
      </c>
      <c r="C1014">
        <v>68588079</v>
      </c>
      <c r="D1014">
        <v>68305484</v>
      </c>
      <c r="E1014">
        <v>1</v>
      </c>
      <c r="F1014">
        <v>1</v>
      </c>
      <c r="G1014">
        <v>33</v>
      </c>
      <c r="H1014">
        <v>3</v>
      </c>
      <c r="I1014" t="s">
        <v>2789</v>
      </c>
      <c r="J1014" t="s">
        <v>2790</v>
      </c>
      <c r="K1014" t="s">
        <v>2791</v>
      </c>
      <c r="L1014">
        <v>1346</v>
      </c>
      <c r="N1014">
        <v>1009</v>
      </c>
      <c r="O1014" t="s">
        <v>529</v>
      </c>
      <c r="P1014" t="s">
        <v>529</v>
      </c>
      <c r="Q1014">
        <v>1</v>
      </c>
      <c r="W1014">
        <v>0</v>
      </c>
      <c r="X1014">
        <v>735718251</v>
      </c>
      <c r="Y1014">
        <f t="shared" si="276"/>
        <v>0.3</v>
      </c>
      <c r="AA1014">
        <v>170.85</v>
      </c>
      <c r="AB1014">
        <v>0</v>
      </c>
      <c r="AC1014">
        <v>0</v>
      </c>
      <c r="AD1014">
        <v>0</v>
      </c>
      <c r="AE1014">
        <v>170.85</v>
      </c>
      <c r="AF1014">
        <v>0</v>
      </c>
      <c r="AG1014">
        <v>0</v>
      </c>
      <c r="AH1014">
        <v>0</v>
      </c>
      <c r="AI1014">
        <v>1</v>
      </c>
      <c r="AJ1014">
        <v>1</v>
      </c>
      <c r="AK1014">
        <v>1</v>
      </c>
      <c r="AL1014">
        <v>1</v>
      </c>
      <c r="AM1014">
        <v>-2</v>
      </c>
      <c r="AN1014">
        <v>0</v>
      </c>
      <c r="AO1014">
        <v>1</v>
      </c>
      <c r="AP1014">
        <v>0</v>
      </c>
      <c r="AQ1014">
        <v>0</v>
      </c>
      <c r="AR1014">
        <v>0</v>
      </c>
      <c r="AS1014" t="s">
        <v>3</v>
      </c>
      <c r="AT1014">
        <v>0.3</v>
      </c>
      <c r="AU1014" t="s">
        <v>3</v>
      </c>
      <c r="AV1014">
        <v>0</v>
      </c>
      <c r="AW1014">
        <v>2</v>
      </c>
      <c r="AX1014">
        <v>68621299</v>
      </c>
      <c r="AY1014">
        <v>1</v>
      </c>
      <c r="AZ1014">
        <v>0</v>
      </c>
      <c r="BA1014">
        <v>1050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CX1014">
        <f>ROUND(Y1014*Source!I708,9)</f>
        <v>3.0000000000000001E-3</v>
      </c>
      <c r="CY1014">
        <f t="shared" si="279"/>
        <v>170.85</v>
      </c>
      <c r="CZ1014">
        <f t="shared" si="280"/>
        <v>170.85</v>
      </c>
      <c r="DA1014">
        <f t="shared" si="281"/>
        <v>1</v>
      </c>
      <c r="DB1014">
        <f t="shared" si="277"/>
        <v>51.26</v>
      </c>
      <c r="DC1014">
        <f t="shared" si="278"/>
        <v>0</v>
      </c>
      <c r="DD1014" t="s">
        <v>3</v>
      </c>
      <c r="DE1014" t="s">
        <v>3</v>
      </c>
      <c r="DF1014">
        <f t="shared" ref="DF1014:DF1077" si="283">ROUND(ROUND(AE1014,2)*CX1014,2)</f>
        <v>0.51</v>
      </c>
      <c r="DG1014">
        <f t="shared" ref="DG1014:DG1077" si="284">ROUND(ROUND(AF1014,2)*CX1014,2)</f>
        <v>0</v>
      </c>
      <c r="DH1014">
        <f t="shared" si="271"/>
        <v>0</v>
      </c>
      <c r="DI1014">
        <f t="shared" ref="DI1014:DI1077" si="285">ROUND(ROUND(AH1014,2)*CX1014,2)</f>
        <v>0</v>
      </c>
      <c r="DJ1014">
        <f t="shared" si="282"/>
        <v>0.51</v>
      </c>
      <c r="DK1014">
        <v>0</v>
      </c>
      <c r="DL1014" t="s">
        <v>3</v>
      </c>
      <c r="DM1014">
        <v>0</v>
      </c>
      <c r="DN1014" t="s">
        <v>3</v>
      </c>
      <c r="DO1014">
        <v>0</v>
      </c>
    </row>
    <row r="1015" spans="1:119" x14ac:dyDescent="0.2">
      <c r="A1015">
        <f>ROW(Source!A708)</f>
        <v>708</v>
      </c>
      <c r="B1015">
        <v>68582722</v>
      </c>
      <c r="C1015">
        <v>68588079</v>
      </c>
      <c r="D1015">
        <v>68309802</v>
      </c>
      <c r="E1015">
        <v>1</v>
      </c>
      <c r="F1015">
        <v>1</v>
      </c>
      <c r="G1015">
        <v>33</v>
      </c>
      <c r="H1015">
        <v>3</v>
      </c>
      <c r="I1015" t="s">
        <v>2807</v>
      </c>
      <c r="J1015" t="s">
        <v>2808</v>
      </c>
      <c r="K1015" t="s">
        <v>2809</v>
      </c>
      <c r="L1015">
        <v>1301</v>
      </c>
      <c r="N1015">
        <v>1003</v>
      </c>
      <c r="O1015" t="s">
        <v>613</v>
      </c>
      <c r="P1015" t="s">
        <v>613</v>
      </c>
      <c r="Q1015">
        <v>1</v>
      </c>
      <c r="W1015">
        <v>0</v>
      </c>
      <c r="X1015">
        <v>-2061018482</v>
      </c>
      <c r="Y1015">
        <f t="shared" si="276"/>
        <v>102</v>
      </c>
      <c r="AA1015">
        <v>109.64</v>
      </c>
      <c r="AB1015">
        <v>0</v>
      </c>
      <c r="AC1015">
        <v>0</v>
      </c>
      <c r="AD1015">
        <v>0</v>
      </c>
      <c r="AE1015">
        <v>109.64</v>
      </c>
      <c r="AF1015">
        <v>0</v>
      </c>
      <c r="AG1015">
        <v>0</v>
      </c>
      <c r="AH1015">
        <v>0</v>
      </c>
      <c r="AI1015">
        <v>1</v>
      </c>
      <c r="AJ1015">
        <v>1</v>
      </c>
      <c r="AK1015">
        <v>1</v>
      </c>
      <c r="AL1015">
        <v>1</v>
      </c>
      <c r="AM1015">
        <v>-2</v>
      </c>
      <c r="AN1015">
        <v>0</v>
      </c>
      <c r="AO1015">
        <v>1</v>
      </c>
      <c r="AP1015">
        <v>0</v>
      </c>
      <c r="AQ1015">
        <v>0</v>
      </c>
      <c r="AR1015">
        <v>0</v>
      </c>
      <c r="AS1015" t="s">
        <v>3</v>
      </c>
      <c r="AT1015">
        <v>102</v>
      </c>
      <c r="AU1015" t="s">
        <v>3</v>
      </c>
      <c r="AV1015">
        <v>0</v>
      </c>
      <c r="AW1015">
        <v>2</v>
      </c>
      <c r="AX1015">
        <v>68621304</v>
      </c>
      <c r="AY1015">
        <v>1</v>
      </c>
      <c r="AZ1015">
        <v>0</v>
      </c>
      <c r="BA1015">
        <v>1051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CX1015">
        <f>ROUND(Y1015*Source!I708,9)</f>
        <v>1.02</v>
      </c>
      <c r="CY1015">
        <f t="shared" si="279"/>
        <v>109.64</v>
      </c>
      <c r="CZ1015">
        <f t="shared" si="280"/>
        <v>109.64</v>
      </c>
      <c r="DA1015">
        <f t="shared" si="281"/>
        <v>1</v>
      </c>
      <c r="DB1015">
        <f t="shared" si="277"/>
        <v>11183.28</v>
      </c>
      <c r="DC1015">
        <f t="shared" si="278"/>
        <v>0</v>
      </c>
      <c r="DD1015" t="s">
        <v>3</v>
      </c>
      <c r="DE1015" t="s">
        <v>3</v>
      </c>
      <c r="DF1015">
        <f t="shared" si="283"/>
        <v>111.83</v>
      </c>
      <c r="DG1015">
        <f t="shared" si="284"/>
        <v>0</v>
      </c>
      <c r="DH1015">
        <f t="shared" si="271"/>
        <v>0</v>
      </c>
      <c r="DI1015">
        <f t="shared" si="285"/>
        <v>0</v>
      </c>
      <c r="DJ1015">
        <f t="shared" si="282"/>
        <v>111.83</v>
      </c>
      <c r="DK1015">
        <v>0</v>
      </c>
      <c r="DL1015" t="s">
        <v>3</v>
      </c>
      <c r="DM1015">
        <v>0</v>
      </c>
      <c r="DN1015" t="s">
        <v>3</v>
      </c>
      <c r="DO1015">
        <v>0</v>
      </c>
    </row>
    <row r="1016" spans="1:119" x14ac:dyDescent="0.2">
      <c r="A1016">
        <f>ROW(Source!A708)</f>
        <v>708</v>
      </c>
      <c r="B1016">
        <v>68582722</v>
      </c>
      <c r="C1016">
        <v>68588079</v>
      </c>
      <c r="D1016">
        <v>68303532</v>
      </c>
      <c r="E1016">
        <v>1</v>
      </c>
      <c r="F1016">
        <v>1</v>
      </c>
      <c r="G1016">
        <v>33</v>
      </c>
      <c r="H1016">
        <v>3</v>
      </c>
      <c r="I1016" t="s">
        <v>2129</v>
      </c>
      <c r="J1016" t="s">
        <v>2130</v>
      </c>
      <c r="K1016" t="s">
        <v>2131</v>
      </c>
      <c r="L1016">
        <v>1339</v>
      </c>
      <c r="N1016">
        <v>1007</v>
      </c>
      <c r="O1016" t="s">
        <v>666</v>
      </c>
      <c r="P1016" t="s">
        <v>666</v>
      </c>
      <c r="Q1016">
        <v>1</v>
      </c>
      <c r="W1016">
        <v>0</v>
      </c>
      <c r="X1016">
        <v>-1978135927</v>
      </c>
      <c r="Y1016">
        <f t="shared" ref="Y1016:Y1047" si="286">AT1016</f>
        <v>2.8</v>
      </c>
      <c r="AA1016">
        <v>79.62</v>
      </c>
      <c r="AB1016">
        <v>0</v>
      </c>
      <c r="AC1016">
        <v>0</v>
      </c>
      <c r="AD1016">
        <v>0</v>
      </c>
      <c r="AE1016">
        <v>79.62</v>
      </c>
      <c r="AF1016">
        <v>0</v>
      </c>
      <c r="AG1016">
        <v>0</v>
      </c>
      <c r="AH1016">
        <v>0</v>
      </c>
      <c r="AI1016">
        <v>1</v>
      </c>
      <c r="AJ1016">
        <v>1</v>
      </c>
      <c r="AK1016">
        <v>1</v>
      </c>
      <c r="AL1016">
        <v>1</v>
      </c>
      <c r="AM1016">
        <v>-2</v>
      </c>
      <c r="AN1016">
        <v>0</v>
      </c>
      <c r="AO1016">
        <v>1</v>
      </c>
      <c r="AP1016">
        <v>0</v>
      </c>
      <c r="AQ1016">
        <v>0</v>
      </c>
      <c r="AR1016">
        <v>0</v>
      </c>
      <c r="AS1016" t="s">
        <v>3</v>
      </c>
      <c r="AT1016">
        <v>2.8</v>
      </c>
      <c r="AU1016" t="s">
        <v>3</v>
      </c>
      <c r="AV1016">
        <v>0</v>
      </c>
      <c r="AW1016">
        <v>2</v>
      </c>
      <c r="AX1016">
        <v>68621300</v>
      </c>
      <c r="AY1016">
        <v>1</v>
      </c>
      <c r="AZ1016">
        <v>0</v>
      </c>
      <c r="BA1016">
        <v>1052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CX1016">
        <f>ROUND(Y1016*Source!I708,9)</f>
        <v>2.8000000000000001E-2</v>
      </c>
      <c r="CY1016">
        <f t="shared" si="279"/>
        <v>79.62</v>
      </c>
      <c r="CZ1016">
        <f t="shared" si="280"/>
        <v>79.62</v>
      </c>
      <c r="DA1016">
        <f t="shared" si="281"/>
        <v>1</v>
      </c>
      <c r="DB1016">
        <f t="shared" ref="DB1016:DB1047" si="287">ROUND(ROUND(AT1016*CZ1016,2),6)</f>
        <v>222.94</v>
      </c>
      <c r="DC1016">
        <f t="shared" ref="DC1016:DC1047" si="288">ROUND(ROUND(AT1016*AG1016,2),6)</f>
        <v>0</v>
      </c>
      <c r="DD1016" t="s">
        <v>3</v>
      </c>
      <c r="DE1016" t="s">
        <v>3</v>
      </c>
      <c r="DF1016">
        <f t="shared" si="283"/>
        <v>2.23</v>
      </c>
      <c r="DG1016">
        <f t="shared" si="284"/>
        <v>0</v>
      </c>
      <c r="DH1016">
        <f t="shared" si="271"/>
        <v>0</v>
      </c>
      <c r="DI1016">
        <f t="shared" si="285"/>
        <v>0</v>
      </c>
      <c r="DJ1016">
        <f t="shared" si="282"/>
        <v>2.23</v>
      </c>
      <c r="DK1016">
        <v>0</v>
      </c>
      <c r="DL1016" t="s">
        <v>3</v>
      </c>
      <c r="DM1016">
        <v>0</v>
      </c>
      <c r="DN1016" t="s">
        <v>3</v>
      </c>
      <c r="DO1016">
        <v>0</v>
      </c>
    </row>
    <row r="1017" spans="1:119" x14ac:dyDescent="0.2">
      <c r="A1017">
        <f>ROW(Source!A708)</f>
        <v>708</v>
      </c>
      <c r="B1017">
        <v>68582722</v>
      </c>
      <c r="C1017">
        <v>68588079</v>
      </c>
      <c r="D1017">
        <v>68303524</v>
      </c>
      <c r="E1017">
        <v>1</v>
      </c>
      <c r="F1017">
        <v>1</v>
      </c>
      <c r="G1017">
        <v>33</v>
      </c>
      <c r="H1017">
        <v>3</v>
      </c>
      <c r="I1017" t="s">
        <v>2132</v>
      </c>
      <c r="J1017" t="s">
        <v>2133</v>
      </c>
      <c r="K1017" t="s">
        <v>2134</v>
      </c>
      <c r="L1017">
        <v>1339</v>
      </c>
      <c r="N1017">
        <v>1007</v>
      </c>
      <c r="O1017" t="s">
        <v>666</v>
      </c>
      <c r="P1017" t="s">
        <v>666</v>
      </c>
      <c r="Q1017">
        <v>1</v>
      </c>
      <c r="W1017">
        <v>0</v>
      </c>
      <c r="X1017">
        <v>1496688157</v>
      </c>
      <c r="Y1017">
        <f t="shared" si="286"/>
        <v>0.4</v>
      </c>
      <c r="AA1017">
        <v>715.78</v>
      </c>
      <c r="AB1017">
        <v>0</v>
      </c>
      <c r="AC1017">
        <v>0</v>
      </c>
      <c r="AD1017">
        <v>0</v>
      </c>
      <c r="AE1017">
        <v>715.78</v>
      </c>
      <c r="AF1017">
        <v>0</v>
      </c>
      <c r="AG1017">
        <v>0</v>
      </c>
      <c r="AH1017">
        <v>0</v>
      </c>
      <c r="AI1017">
        <v>1</v>
      </c>
      <c r="AJ1017">
        <v>1</v>
      </c>
      <c r="AK1017">
        <v>1</v>
      </c>
      <c r="AL1017">
        <v>1</v>
      </c>
      <c r="AM1017">
        <v>-2</v>
      </c>
      <c r="AN1017">
        <v>0</v>
      </c>
      <c r="AO1017">
        <v>1</v>
      </c>
      <c r="AP1017">
        <v>0</v>
      </c>
      <c r="AQ1017">
        <v>0</v>
      </c>
      <c r="AR1017">
        <v>0</v>
      </c>
      <c r="AS1017" t="s">
        <v>3</v>
      </c>
      <c r="AT1017">
        <v>0.4</v>
      </c>
      <c r="AU1017" t="s">
        <v>3</v>
      </c>
      <c r="AV1017">
        <v>0</v>
      </c>
      <c r="AW1017">
        <v>2</v>
      </c>
      <c r="AX1017">
        <v>68621301</v>
      </c>
      <c r="AY1017">
        <v>1</v>
      </c>
      <c r="AZ1017">
        <v>0</v>
      </c>
      <c r="BA1017">
        <v>1053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CX1017">
        <f>ROUND(Y1017*Source!I708,9)</f>
        <v>4.0000000000000001E-3</v>
      </c>
      <c r="CY1017">
        <f t="shared" si="279"/>
        <v>715.78</v>
      </c>
      <c r="CZ1017">
        <f t="shared" si="280"/>
        <v>715.78</v>
      </c>
      <c r="DA1017">
        <f t="shared" si="281"/>
        <v>1</v>
      </c>
      <c r="DB1017">
        <f t="shared" si="287"/>
        <v>286.31</v>
      </c>
      <c r="DC1017">
        <f t="shared" si="288"/>
        <v>0</v>
      </c>
      <c r="DD1017" t="s">
        <v>3</v>
      </c>
      <c r="DE1017" t="s">
        <v>3</v>
      </c>
      <c r="DF1017">
        <f t="shared" si="283"/>
        <v>2.86</v>
      </c>
      <c r="DG1017">
        <f t="shared" si="284"/>
        <v>0</v>
      </c>
      <c r="DH1017">
        <f t="shared" si="271"/>
        <v>0</v>
      </c>
      <c r="DI1017">
        <f t="shared" si="285"/>
        <v>0</v>
      </c>
      <c r="DJ1017">
        <f t="shared" si="282"/>
        <v>2.86</v>
      </c>
      <c r="DK1017">
        <v>0</v>
      </c>
      <c r="DL1017" t="s">
        <v>3</v>
      </c>
      <c r="DM1017">
        <v>0</v>
      </c>
      <c r="DN1017" t="s">
        <v>3</v>
      </c>
      <c r="DO1017">
        <v>0</v>
      </c>
    </row>
    <row r="1018" spans="1:119" x14ac:dyDescent="0.2">
      <c r="A1018">
        <f>ROW(Source!A708)</f>
        <v>708</v>
      </c>
      <c r="B1018">
        <v>68582722</v>
      </c>
      <c r="C1018">
        <v>68588079</v>
      </c>
      <c r="D1018">
        <v>68303712</v>
      </c>
      <c r="E1018">
        <v>1</v>
      </c>
      <c r="F1018">
        <v>1</v>
      </c>
      <c r="G1018">
        <v>33</v>
      </c>
      <c r="H1018">
        <v>3</v>
      </c>
      <c r="I1018" t="s">
        <v>2780</v>
      </c>
      <c r="J1018" t="s">
        <v>2781</v>
      </c>
      <c r="K1018" t="s">
        <v>2782</v>
      </c>
      <c r="L1018">
        <v>1348</v>
      </c>
      <c r="N1018">
        <v>1009</v>
      </c>
      <c r="O1018" t="s">
        <v>550</v>
      </c>
      <c r="P1018" t="s">
        <v>550</v>
      </c>
      <c r="Q1018">
        <v>1000</v>
      </c>
      <c r="W1018">
        <v>0</v>
      </c>
      <c r="X1018">
        <v>1297097469</v>
      </c>
      <c r="Y1018">
        <f t="shared" si="286"/>
        <v>8.9999999999999998E-4</v>
      </c>
      <c r="AA1018">
        <v>108449.3</v>
      </c>
      <c r="AB1018">
        <v>0</v>
      </c>
      <c r="AC1018">
        <v>0</v>
      </c>
      <c r="AD1018">
        <v>0</v>
      </c>
      <c r="AE1018">
        <v>108449.3</v>
      </c>
      <c r="AF1018">
        <v>0</v>
      </c>
      <c r="AG1018">
        <v>0</v>
      </c>
      <c r="AH1018">
        <v>0</v>
      </c>
      <c r="AI1018">
        <v>1</v>
      </c>
      <c r="AJ1018">
        <v>1</v>
      </c>
      <c r="AK1018">
        <v>1</v>
      </c>
      <c r="AL1018">
        <v>1</v>
      </c>
      <c r="AM1018">
        <v>-2</v>
      </c>
      <c r="AN1018">
        <v>0</v>
      </c>
      <c r="AO1018">
        <v>1</v>
      </c>
      <c r="AP1018">
        <v>0</v>
      </c>
      <c r="AQ1018">
        <v>0</v>
      </c>
      <c r="AR1018">
        <v>0</v>
      </c>
      <c r="AS1018" t="s">
        <v>3</v>
      </c>
      <c r="AT1018">
        <v>8.9999999999999998E-4</v>
      </c>
      <c r="AU1018" t="s">
        <v>3</v>
      </c>
      <c r="AV1018">
        <v>0</v>
      </c>
      <c r="AW1018">
        <v>2</v>
      </c>
      <c r="AX1018">
        <v>68621302</v>
      </c>
      <c r="AY1018">
        <v>1</v>
      </c>
      <c r="AZ1018">
        <v>0</v>
      </c>
      <c r="BA1018">
        <v>1054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CX1018">
        <f>ROUND(Y1018*Source!I708,9)</f>
        <v>9.0000000000000002E-6</v>
      </c>
      <c r="CY1018">
        <f t="shared" si="279"/>
        <v>108449.3</v>
      </c>
      <c r="CZ1018">
        <f t="shared" si="280"/>
        <v>108449.3</v>
      </c>
      <c r="DA1018">
        <f t="shared" si="281"/>
        <v>1</v>
      </c>
      <c r="DB1018">
        <f t="shared" si="287"/>
        <v>97.6</v>
      </c>
      <c r="DC1018">
        <f t="shared" si="288"/>
        <v>0</v>
      </c>
      <c r="DD1018" t="s">
        <v>3</v>
      </c>
      <c r="DE1018" t="s">
        <v>3</v>
      </c>
      <c r="DF1018">
        <f t="shared" si="283"/>
        <v>0.98</v>
      </c>
      <c r="DG1018">
        <f t="shared" si="284"/>
        <v>0</v>
      </c>
      <c r="DH1018">
        <f t="shared" si="271"/>
        <v>0</v>
      </c>
      <c r="DI1018">
        <f t="shared" si="285"/>
        <v>0</v>
      </c>
      <c r="DJ1018">
        <f t="shared" si="282"/>
        <v>0.98</v>
      </c>
      <c r="DK1018">
        <v>0</v>
      </c>
      <c r="DL1018" t="s">
        <v>3</v>
      </c>
      <c r="DM1018">
        <v>0</v>
      </c>
      <c r="DN1018" t="s">
        <v>3</v>
      </c>
      <c r="DO1018">
        <v>0</v>
      </c>
    </row>
    <row r="1019" spans="1:119" x14ac:dyDescent="0.2">
      <c r="A1019">
        <f>ROW(Source!A708)</f>
        <v>708</v>
      </c>
      <c r="B1019">
        <v>68582722</v>
      </c>
      <c r="C1019">
        <v>68588079</v>
      </c>
      <c r="D1019">
        <v>68291585</v>
      </c>
      <c r="E1019">
        <v>33</v>
      </c>
      <c r="F1019">
        <v>1</v>
      </c>
      <c r="G1019">
        <v>33</v>
      </c>
      <c r="H1019">
        <v>3</v>
      </c>
      <c r="I1019" t="s">
        <v>2168</v>
      </c>
      <c r="J1019" t="s">
        <v>3</v>
      </c>
      <c r="K1019" t="s">
        <v>2169</v>
      </c>
      <c r="L1019">
        <v>1348</v>
      </c>
      <c r="N1019">
        <v>1009</v>
      </c>
      <c r="O1019" t="s">
        <v>550</v>
      </c>
      <c r="P1019" t="s">
        <v>550</v>
      </c>
      <c r="Q1019">
        <v>1000</v>
      </c>
      <c r="W1019">
        <v>0</v>
      </c>
      <c r="X1019">
        <v>1489638031</v>
      </c>
      <c r="Y1019">
        <f t="shared" si="286"/>
        <v>0.318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1</v>
      </c>
      <c r="AJ1019">
        <v>1</v>
      </c>
      <c r="AK1019">
        <v>1</v>
      </c>
      <c r="AL1019">
        <v>1</v>
      </c>
      <c r="AM1019">
        <v>-2</v>
      </c>
      <c r="AN1019">
        <v>0</v>
      </c>
      <c r="AO1019">
        <v>1</v>
      </c>
      <c r="AP1019">
        <v>0</v>
      </c>
      <c r="AQ1019">
        <v>0</v>
      </c>
      <c r="AR1019">
        <v>0</v>
      </c>
      <c r="AS1019" t="s">
        <v>3</v>
      </c>
      <c r="AT1019">
        <v>0.318</v>
      </c>
      <c r="AU1019" t="s">
        <v>3</v>
      </c>
      <c r="AV1019">
        <v>0</v>
      </c>
      <c r="AW1019">
        <v>2</v>
      </c>
      <c r="AX1019">
        <v>68621305</v>
      </c>
      <c r="AY1019">
        <v>1</v>
      </c>
      <c r="AZ1019">
        <v>0</v>
      </c>
      <c r="BA1019">
        <v>1055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CX1019">
        <f>ROUND(Y1019*Source!I708,9)</f>
        <v>3.1800000000000001E-3</v>
      </c>
      <c r="CY1019">
        <f t="shared" si="279"/>
        <v>0</v>
      </c>
      <c r="CZ1019">
        <f t="shared" si="280"/>
        <v>0</v>
      </c>
      <c r="DA1019">
        <f t="shared" si="281"/>
        <v>1</v>
      </c>
      <c r="DB1019">
        <f t="shared" si="287"/>
        <v>0</v>
      </c>
      <c r="DC1019">
        <f t="shared" si="288"/>
        <v>0</v>
      </c>
      <c r="DD1019" t="s">
        <v>3</v>
      </c>
      <c r="DE1019" t="s">
        <v>3</v>
      </c>
      <c r="DF1019">
        <f t="shared" si="283"/>
        <v>0</v>
      </c>
      <c r="DG1019">
        <f t="shared" si="284"/>
        <v>0</v>
      </c>
      <c r="DH1019">
        <f t="shared" si="271"/>
        <v>0</v>
      </c>
      <c r="DI1019">
        <f t="shared" si="285"/>
        <v>0</v>
      </c>
      <c r="DJ1019">
        <f t="shared" si="282"/>
        <v>0</v>
      </c>
      <c r="DK1019">
        <v>0</v>
      </c>
      <c r="DL1019" t="s">
        <v>3</v>
      </c>
      <c r="DM1019">
        <v>0</v>
      </c>
      <c r="DN1019" t="s">
        <v>3</v>
      </c>
      <c r="DO1019">
        <v>0</v>
      </c>
    </row>
    <row r="1020" spans="1:119" x14ac:dyDescent="0.2">
      <c r="A1020">
        <f>ROW(Source!A709)</f>
        <v>709</v>
      </c>
      <c r="B1020">
        <v>68582722</v>
      </c>
      <c r="C1020">
        <v>68588100</v>
      </c>
      <c r="D1020">
        <v>68289694</v>
      </c>
      <c r="E1020">
        <v>33</v>
      </c>
      <c r="F1020">
        <v>1</v>
      </c>
      <c r="G1020">
        <v>33</v>
      </c>
      <c r="H1020">
        <v>1</v>
      </c>
      <c r="I1020" t="s">
        <v>2072</v>
      </c>
      <c r="J1020" t="s">
        <v>3</v>
      </c>
      <c r="K1020" t="s">
        <v>2073</v>
      </c>
      <c r="L1020">
        <v>1191</v>
      </c>
      <c r="N1020">
        <v>1013</v>
      </c>
      <c r="O1020" t="s">
        <v>2074</v>
      </c>
      <c r="P1020" t="s">
        <v>2074</v>
      </c>
      <c r="Q1020">
        <v>1</v>
      </c>
      <c r="W1020">
        <v>0</v>
      </c>
      <c r="X1020">
        <v>476480486</v>
      </c>
      <c r="Y1020">
        <f t="shared" si="286"/>
        <v>167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1</v>
      </c>
      <c r="AJ1020">
        <v>1</v>
      </c>
      <c r="AK1020">
        <v>1</v>
      </c>
      <c r="AL1020">
        <v>1</v>
      </c>
      <c r="AM1020">
        <v>-2</v>
      </c>
      <c r="AN1020">
        <v>0</v>
      </c>
      <c r="AO1020">
        <v>1</v>
      </c>
      <c r="AP1020">
        <v>0</v>
      </c>
      <c r="AQ1020">
        <v>0</v>
      </c>
      <c r="AR1020">
        <v>0</v>
      </c>
      <c r="AS1020" t="s">
        <v>3</v>
      </c>
      <c r="AT1020">
        <v>167</v>
      </c>
      <c r="AU1020" t="s">
        <v>3</v>
      </c>
      <c r="AV1020">
        <v>1</v>
      </c>
      <c r="AW1020">
        <v>2</v>
      </c>
      <c r="AX1020">
        <v>68621306</v>
      </c>
      <c r="AY1020">
        <v>1</v>
      </c>
      <c r="AZ1020">
        <v>0</v>
      </c>
      <c r="BA1020">
        <v>1056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CX1020">
        <f>ROUND(Y1020*Source!I709,9)</f>
        <v>0.33400000000000002</v>
      </c>
      <c r="CY1020">
        <f>AD1020</f>
        <v>0</v>
      </c>
      <c r="CZ1020">
        <f>AH1020</f>
        <v>0</v>
      </c>
      <c r="DA1020">
        <f>AL1020</f>
        <v>1</v>
      </c>
      <c r="DB1020">
        <f t="shared" si="287"/>
        <v>0</v>
      </c>
      <c r="DC1020">
        <f t="shared" si="288"/>
        <v>0</v>
      </c>
      <c r="DD1020" t="s">
        <v>3</v>
      </c>
      <c r="DE1020" t="s">
        <v>3</v>
      </c>
      <c r="DF1020">
        <f t="shared" si="283"/>
        <v>0</v>
      </c>
      <c r="DG1020">
        <f t="shared" si="284"/>
        <v>0</v>
      </c>
      <c r="DH1020">
        <f t="shared" si="271"/>
        <v>0</v>
      </c>
      <c r="DI1020">
        <f t="shared" si="285"/>
        <v>0</v>
      </c>
      <c r="DJ1020">
        <f>DI1020</f>
        <v>0</v>
      </c>
      <c r="DK1020">
        <v>0</v>
      </c>
      <c r="DL1020" t="s">
        <v>3</v>
      </c>
      <c r="DM1020">
        <v>0</v>
      </c>
      <c r="DN1020" t="s">
        <v>3</v>
      </c>
      <c r="DO1020">
        <v>0</v>
      </c>
    </row>
    <row r="1021" spans="1:119" x14ac:dyDescent="0.2">
      <c r="A1021">
        <f>ROW(Source!A709)</f>
        <v>709</v>
      </c>
      <c r="B1021">
        <v>68582722</v>
      </c>
      <c r="C1021">
        <v>68588100</v>
      </c>
      <c r="D1021">
        <v>68302700</v>
      </c>
      <c r="E1021">
        <v>1</v>
      </c>
      <c r="F1021">
        <v>1</v>
      </c>
      <c r="G1021">
        <v>33</v>
      </c>
      <c r="H1021">
        <v>2</v>
      </c>
      <c r="I1021" t="s">
        <v>2798</v>
      </c>
      <c r="J1021" t="s">
        <v>2799</v>
      </c>
      <c r="K1021" t="s">
        <v>2800</v>
      </c>
      <c r="L1021">
        <v>1368</v>
      </c>
      <c r="N1021">
        <v>1011</v>
      </c>
      <c r="O1021" t="s">
        <v>341</v>
      </c>
      <c r="P1021" t="s">
        <v>341</v>
      </c>
      <c r="Q1021">
        <v>1</v>
      </c>
      <c r="W1021">
        <v>0</v>
      </c>
      <c r="X1021">
        <v>-623799598</v>
      </c>
      <c r="Y1021">
        <f t="shared" si="286"/>
        <v>0.5</v>
      </c>
      <c r="AA1021">
        <v>0</v>
      </c>
      <c r="AB1021">
        <v>35.380000000000003</v>
      </c>
      <c r="AC1021">
        <v>8.25</v>
      </c>
      <c r="AD1021">
        <v>0</v>
      </c>
      <c r="AE1021">
        <v>0</v>
      </c>
      <c r="AF1021">
        <v>35.380000000000003</v>
      </c>
      <c r="AG1021">
        <v>8.25</v>
      </c>
      <c r="AH1021">
        <v>0</v>
      </c>
      <c r="AI1021">
        <v>1</v>
      </c>
      <c r="AJ1021">
        <v>1</v>
      </c>
      <c r="AK1021">
        <v>1</v>
      </c>
      <c r="AL1021">
        <v>1</v>
      </c>
      <c r="AM1021">
        <v>-2</v>
      </c>
      <c r="AN1021">
        <v>0</v>
      </c>
      <c r="AO1021">
        <v>1</v>
      </c>
      <c r="AP1021">
        <v>0</v>
      </c>
      <c r="AQ1021">
        <v>0</v>
      </c>
      <c r="AR1021">
        <v>0</v>
      </c>
      <c r="AS1021" t="s">
        <v>3</v>
      </c>
      <c r="AT1021">
        <v>0.5</v>
      </c>
      <c r="AU1021" t="s">
        <v>3</v>
      </c>
      <c r="AV1021">
        <v>0</v>
      </c>
      <c r="AW1021">
        <v>2</v>
      </c>
      <c r="AX1021">
        <v>68621307</v>
      </c>
      <c r="AY1021">
        <v>1</v>
      </c>
      <c r="AZ1021">
        <v>0</v>
      </c>
      <c r="BA1021">
        <v>1057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CX1021">
        <f>ROUND(Y1021*Source!I709,9)</f>
        <v>1E-3</v>
      </c>
      <c r="CY1021">
        <f>AB1021</f>
        <v>35.380000000000003</v>
      </c>
      <c r="CZ1021">
        <f>AF1021</f>
        <v>35.380000000000003</v>
      </c>
      <c r="DA1021">
        <f>AJ1021</f>
        <v>1</v>
      </c>
      <c r="DB1021">
        <f t="shared" si="287"/>
        <v>17.690000000000001</v>
      </c>
      <c r="DC1021">
        <f t="shared" si="288"/>
        <v>4.13</v>
      </c>
      <c r="DD1021" t="s">
        <v>3</v>
      </c>
      <c r="DE1021" t="s">
        <v>3</v>
      </c>
      <c r="DF1021">
        <f t="shared" si="283"/>
        <v>0</v>
      </c>
      <c r="DG1021">
        <f t="shared" si="284"/>
        <v>0.04</v>
      </c>
      <c r="DH1021">
        <f t="shared" si="271"/>
        <v>0.01</v>
      </c>
      <c r="DI1021">
        <f t="shared" si="285"/>
        <v>0</v>
      </c>
      <c r="DJ1021">
        <f>DG1021</f>
        <v>0.04</v>
      </c>
      <c r="DK1021">
        <v>0</v>
      </c>
      <c r="DL1021" t="s">
        <v>3</v>
      </c>
      <c r="DM1021">
        <v>0</v>
      </c>
      <c r="DN1021" t="s">
        <v>3</v>
      </c>
      <c r="DO1021">
        <v>0</v>
      </c>
    </row>
    <row r="1022" spans="1:119" x14ac:dyDescent="0.2">
      <c r="A1022">
        <f>ROW(Source!A709)</f>
        <v>709</v>
      </c>
      <c r="B1022">
        <v>68582722</v>
      </c>
      <c r="C1022">
        <v>68588100</v>
      </c>
      <c r="D1022">
        <v>68302740</v>
      </c>
      <c r="E1022">
        <v>1</v>
      </c>
      <c r="F1022">
        <v>1</v>
      </c>
      <c r="G1022">
        <v>33</v>
      </c>
      <c r="H1022">
        <v>2</v>
      </c>
      <c r="I1022" t="s">
        <v>2801</v>
      </c>
      <c r="J1022" t="s">
        <v>2802</v>
      </c>
      <c r="K1022" t="s">
        <v>2803</v>
      </c>
      <c r="L1022">
        <v>1368</v>
      </c>
      <c r="N1022">
        <v>1011</v>
      </c>
      <c r="O1022" t="s">
        <v>341</v>
      </c>
      <c r="P1022" t="s">
        <v>341</v>
      </c>
      <c r="Q1022">
        <v>1</v>
      </c>
      <c r="W1022">
        <v>0</v>
      </c>
      <c r="X1022">
        <v>1757836824</v>
      </c>
      <c r="Y1022">
        <f t="shared" si="286"/>
        <v>3.4</v>
      </c>
      <c r="AA1022">
        <v>0</v>
      </c>
      <c r="AB1022">
        <v>6.32</v>
      </c>
      <c r="AC1022">
        <v>0.17</v>
      </c>
      <c r="AD1022">
        <v>0</v>
      </c>
      <c r="AE1022">
        <v>0</v>
      </c>
      <c r="AF1022">
        <v>6.32</v>
      </c>
      <c r="AG1022">
        <v>0.17</v>
      </c>
      <c r="AH1022">
        <v>0</v>
      </c>
      <c r="AI1022">
        <v>1</v>
      </c>
      <c r="AJ1022">
        <v>1</v>
      </c>
      <c r="AK1022">
        <v>1</v>
      </c>
      <c r="AL1022">
        <v>1</v>
      </c>
      <c r="AM1022">
        <v>-2</v>
      </c>
      <c r="AN1022">
        <v>0</v>
      </c>
      <c r="AO1022">
        <v>1</v>
      </c>
      <c r="AP1022">
        <v>0</v>
      </c>
      <c r="AQ1022">
        <v>0</v>
      </c>
      <c r="AR1022">
        <v>0</v>
      </c>
      <c r="AS1022" t="s">
        <v>3</v>
      </c>
      <c r="AT1022">
        <v>3.4</v>
      </c>
      <c r="AU1022" t="s">
        <v>3</v>
      </c>
      <c r="AV1022">
        <v>0</v>
      </c>
      <c r="AW1022">
        <v>2</v>
      </c>
      <c r="AX1022">
        <v>68621308</v>
      </c>
      <c r="AY1022">
        <v>1</v>
      </c>
      <c r="AZ1022">
        <v>0</v>
      </c>
      <c r="BA1022">
        <v>1058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CX1022">
        <f>ROUND(Y1022*Source!I709,9)</f>
        <v>6.7999999999999996E-3</v>
      </c>
      <c r="CY1022">
        <f>AB1022</f>
        <v>6.32</v>
      </c>
      <c r="CZ1022">
        <f>AF1022</f>
        <v>6.32</v>
      </c>
      <c r="DA1022">
        <f>AJ1022</f>
        <v>1</v>
      </c>
      <c r="DB1022">
        <f t="shared" si="287"/>
        <v>21.49</v>
      </c>
      <c r="DC1022">
        <f t="shared" si="288"/>
        <v>0.57999999999999996</v>
      </c>
      <c r="DD1022" t="s">
        <v>3</v>
      </c>
      <c r="DE1022" t="s">
        <v>3</v>
      </c>
      <c r="DF1022">
        <f t="shared" si="283"/>
        <v>0</v>
      </c>
      <c r="DG1022">
        <f t="shared" si="284"/>
        <v>0.04</v>
      </c>
      <c r="DH1022">
        <f t="shared" si="271"/>
        <v>0</v>
      </c>
      <c r="DI1022">
        <f t="shared" si="285"/>
        <v>0</v>
      </c>
      <c r="DJ1022">
        <f>DG1022</f>
        <v>0.04</v>
      </c>
      <c r="DK1022">
        <v>0</v>
      </c>
      <c r="DL1022" t="s">
        <v>3</v>
      </c>
      <c r="DM1022">
        <v>0</v>
      </c>
      <c r="DN1022" t="s">
        <v>3</v>
      </c>
      <c r="DO1022">
        <v>0</v>
      </c>
    </row>
    <row r="1023" spans="1:119" x14ac:dyDescent="0.2">
      <c r="A1023">
        <f>ROW(Source!A709)</f>
        <v>709</v>
      </c>
      <c r="B1023">
        <v>68582722</v>
      </c>
      <c r="C1023">
        <v>68588100</v>
      </c>
      <c r="D1023">
        <v>68310239</v>
      </c>
      <c r="E1023">
        <v>1</v>
      </c>
      <c r="F1023">
        <v>1</v>
      </c>
      <c r="G1023">
        <v>33</v>
      </c>
      <c r="H1023">
        <v>3</v>
      </c>
      <c r="I1023" t="s">
        <v>2810</v>
      </c>
      <c r="J1023" t="s">
        <v>2811</v>
      </c>
      <c r="K1023" t="s">
        <v>2812</v>
      </c>
      <c r="L1023">
        <v>1035</v>
      </c>
      <c r="N1023">
        <v>1013</v>
      </c>
      <c r="O1023" t="s">
        <v>1547</v>
      </c>
      <c r="P1023" t="s">
        <v>1547</v>
      </c>
      <c r="Q1023">
        <v>1</v>
      </c>
      <c r="W1023">
        <v>0</v>
      </c>
      <c r="X1023">
        <v>701222197</v>
      </c>
      <c r="Y1023">
        <f t="shared" si="286"/>
        <v>15.2</v>
      </c>
      <c r="AA1023">
        <v>144.62</v>
      </c>
      <c r="AB1023">
        <v>0</v>
      </c>
      <c r="AC1023">
        <v>0</v>
      </c>
      <c r="AD1023">
        <v>0</v>
      </c>
      <c r="AE1023">
        <v>144.62</v>
      </c>
      <c r="AF1023">
        <v>0</v>
      </c>
      <c r="AG1023">
        <v>0</v>
      </c>
      <c r="AH1023">
        <v>0</v>
      </c>
      <c r="AI1023">
        <v>1</v>
      </c>
      <c r="AJ1023">
        <v>1</v>
      </c>
      <c r="AK1023">
        <v>1</v>
      </c>
      <c r="AL1023">
        <v>1</v>
      </c>
      <c r="AM1023">
        <v>-2</v>
      </c>
      <c r="AN1023">
        <v>0</v>
      </c>
      <c r="AO1023">
        <v>1</v>
      </c>
      <c r="AP1023">
        <v>0</v>
      </c>
      <c r="AQ1023">
        <v>0</v>
      </c>
      <c r="AR1023">
        <v>0</v>
      </c>
      <c r="AS1023" t="s">
        <v>3</v>
      </c>
      <c r="AT1023">
        <v>15.2</v>
      </c>
      <c r="AU1023" t="s">
        <v>3</v>
      </c>
      <c r="AV1023">
        <v>0</v>
      </c>
      <c r="AW1023">
        <v>2</v>
      </c>
      <c r="AX1023">
        <v>68621313</v>
      </c>
      <c r="AY1023">
        <v>1</v>
      </c>
      <c r="AZ1023">
        <v>0</v>
      </c>
      <c r="BA1023">
        <v>1059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CX1023">
        <f>ROUND(Y1023*Source!I709,9)</f>
        <v>3.04E-2</v>
      </c>
      <c r="CY1023">
        <f t="shared" ref="CY1023:CY1029" si="289">AA1023</f>
        <v>144.62</v>
      </c>
      <c r="CZ1023">
        <f t="shared" ref="CZ1023:CZ1029" si="290">AE1023</f>
        <v>144.62</v>
      </c>
      <c r="DA1023">
        <f t="shared" ref="DA1023:DA1029" si="291">AI1023</f>
        <v>1</v>
      </c>
      <c r="DB1023">
        <f t="shared" si="287"/>
        <v>2198.2199999999998</v>
      </c>
      <c r="DC1023">
        <f t="shared" si="288"/>
        <v>0</v>
      </c>
      <c r="DD1023" t="s">
        <v>3</v>
      </c>
      <c r="DE1023" t="s">
        <v>3</v>
      </c>
      <c r="DF1023">
        <f t="shared" si="283"/>
        <v>4.4000000000000004</v>
      </c>
      <c r="DG1023">
        <f t="shared" si="284"/>
        <v>0</v>
      </c>
      <c r="DH1023">
        <f t="shared" si="271"/>
        <v>0</v>
      </c>
      <c r="DI1023">
        <f t="shared" si="285"/>
        <v>0</v>
      </c>
      <c r="DJ1023">
        <f t="shared" ref="DJ1023:DJ1029" si="292">DF1023</f>
        <v>4.4000000000000004</v>
      </c>
      <c r="DK1023">
        <v>0</v>
      </c>
      <c r="DL1023" t="s">
        <v>3</v>
      </c>
      <c r="DM1023">
        <v>0</v>
      </c>
      <c r="DN1023" t="s">
        <v>3</v>
      </c>
      <c r="DO1023">
        <v>0</v>
      </c>
    </row>
    <row r="1024" spans="1:119" x14ac:dyDescent="0.2">
      <c r="A1024">
        <f>ROW(Source!A709)</f>
        <v>709</v>
      </c>
      <c r="B1024">
        <v>68582722</v>
      </c>
      <c r="C1024">
        <v>68588100</v>
      </c>
      <c r="D1024">
        <v>68305484</v>
      </c>
      <c r="E1024">
        <v>1</v>
      </c>
      <c r="F1024">
        <v>1</v>
      </c>
      <c r="G1024">
        <v>33</v>
      </c>
      <c r="H1024">
        <v>3</v>
      </c>
      <c r="I1024" t="s">
        <v>2789</v>
      </c>
      <c r="J1024" t="s">
        <v>2790</v>
      </c>
      <c r="K1024" t="s">
        <v>2791</v>
      </c>
      <c r="L1024">
        <v>1346</v>
      </c>
      <c r="N1024">
        <v>1009</v>
      </c>
      <c r="O1024" t="s">
        <v>529</v>
      </c>
      <c r="P1024" t="s">
        <v>529</v>
      </c>
      <c r="Q1024">
        <v>1</v>
      </c>
      <c r="W1024">
        <v>0</v>
      </c>
      <c r="X1024">
        <v>735718251</v>
      </c>
      <c r="Y1024">
        <f t="shared" si="286"/>
        <v>0.3</v>
      </c>
      <c r="AA1024">
        <v>170.85</v>
      </c>
      <c r="AB1024">
        <v>0</v>
      </c>
      <c r="AC1024">
        <v>0</v>
      </c>
      <c r="AD1024">
        <v>0</v>
      </c>
      <c r="AE1024">
        <v>170.85</v>
      </c>
      <c r="AF1024">
        <v>0</v>
      </c>
      <c r="AG1024">
        <v>0</v>
      </c>
      <c r="AH1024">
        <v>0</v>
      </c>
      <c r="AI1024">
        <v>1</v>
      </c>
      <c r="AJ1024">
        <v>1</v>
      </c>
      <c r="AK1024">
        <v>1</v>
      </c>
      <c r="AL1024">
        <v>1</v>
      </c>
      <c r="AM1024">
        <v>-2</v>
      </c>
      <c r="AN1024">
        <v>0</v>
      </c>
      <c r="AO1024">
        <v>1</v>
      </c>
      <c r="AP1024">
        <v>0</v>
      </c>
      <c r="AQ1024">
        <v>0</v>
      </c>
      <c r="AR1024">
        <v>0</v>
      </c>
      <c r="AS1024" t="s">
        <v>3</v>
      </c>
      <c r="AT1024">
        <v>0.3</v>
      </c>
      <c r="AU1024" t="s">
        <v>3</v>
      </c>
      <c r="AV1024">
        <v>0</v>
      </c>
      <c r="AW1024">
        <v>2</v>
      </c>
      <c r="AX1024">
        <v>68621309</v>
      </c>
      <c r="AY1024">
        <v>1</v>
      </c>
      <c r="AZ1024">
        <v>0</v>
      </c>
      <c r="BA1024">
        <v>1060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CX1024">
        <f>ROUND(Y1024*Source!I709,9)</f>
        <v>5.9999999999999995E-4</v>
      </c>
      <c r="CY1024">
        <f t="shared" si="289"/>
        <v>170.85</v>
      </c>
      <c r="CZ1024">
        <f t="shared" si="290"/>
        <v>170.85</v>
      </c>
      <c r="DA1024">
        <f t="shared" si="291"/>
        <v>1</v>
      </c>
      <c r="DB1024">
        <f t="shared" si="287"/>
        <v>51.26</v>
      </c>
      <c r="DC1024">
        <f t="shared" si="288"/>
        <v>0</v>
      </c>
      <c r="DD1024" t="s">
        <v>3</v>
      </c>
      <c r="DE1024" t="s">
        <v>3</v>
      </c>
      <c r="DF1024">
        <f t="shared" si="283"/>
        <v>0.1</v>
      </c>
      <c r="DG1024">
        <f t="shared" si="284"/>
        <v>0</v>
      </c>
      <c r="DH1024">
        <f t="shared" si="271"/>
        <v>0</v>
      </c>
      <c r="DI1024">
        <f t="shared" si="285"/>
        <v>0</v>
      </c>
      <c r="DJ1024">
        <f t="shared" si="292"/>
        <v>0.1</v>
      </c>
      <c r="DK1024">
        <v>0</v>
      </c>
      <c r="DL1024" t="s">
        <v>3</v>
      </c>
      <c r="DM1024">
        <v>0</v>
      </c>
      <c r="DN1024" t="s">
        <v>3</v>
      </c>
      <c r="DO1024">
        <v>0</v>
      </c>
    </row>
    <row r="1025" spans="1:119" x14ac:dyDescent="0.2">
      <c r="A1025">
        <f>ROW(Source!A709)</f>
        <v>709</v>
      </c>
      <c r="B1025">
        <v>68582722</v>
      </c>
      <c r="C1025">
        <v>68588100</v>
      </c>
      <c r="D1025">
        <v>68309803</v>
      </c>
      <c r="E1025">
        <v>1</v>
      </c>
      <c r="F1025">
        <v>1</v>
      </c>
      <c r="G1025">
        <v>33</v>
      </c>
      <c r="H1025">
        <v>3</v>
      </c>
      <c r="I1025" t="s">
        <v>2813</v>
      </c>
      <c r="J1025" t="s">
        <v>2814</v>
      </c>
      <c r="K1025" t="s">
        <v>2815</v>
      </c>
      <c r="L1025">
        <v>1301</v>
      </c>
      <c r="N1025">
        <v>1003</v>
      </c>
      <c r="O1025" t="s">
        <v>613</v>
      </c>
      <c r="P1025" t="s">
        <v>613</v>
      </c>
      <c r="Q1025">
        <v>1</v>
      </c>
      <c r="W1025">
        <v>0</v>
      </c>
      <c r="X1025">
        <v>-1902163254</v>
      </c>
      <c r="Y1025">
        <f t="shared" si="286"/>
        <v>102</v>
      </c>
      <c r="AA1025">
        <v>137.61000000000001</v>
      </c>
      <c r="AB1025">
        <v>0</v>
      </c>
      <c r="AC1025">
        <v>0</v>
      </c>
      <c r="AD1025">
        <v>0</v>
      </c>
      <c r="AE1025">
        <v>137.61000000000001</v>
      </c>
      <c r="AF1025">
        <v>0</v>
      </c>
      <c r="AG1025">
        <v>0</v>
      </c>
      <c r="AH1025">
        <v>0</v>
      </c>
      <c r="AI1025">
        <v>1</v>
      </c>
      <c r="AJ1025">
        <v>1</v>
      </c>
      <c r="AK1025">
        <v>1</v>
      </c>
      <c r="AL1025">
        <v>1</v>
      </c>
      <c r="AM1025">
        <v>-2</v>
      </c>
      <c r="AN1025">
        <v>0</v>
      </c>
      <c r="AO1025">
        <v>1</v>
      </c>
      <c r="AP1025">
        <v>0</v>
      </c>
      <c r="AQ1025">
        <v>0</v>
      </c>
      <c r="AR1025">
        <v>0</v>
      </c>
      <c r="AS1025" t="s">
        <v>3</v>
      </c>
      <c r="AT1025">
        <v>102</v>
      </c>
      <c r="AU1025" t="s">
        <v>3</v>
      </c>
      <c r="AV1025">
        <v>0</v>
      </c>
      <c r="AW1025">
        <v>2</v>
      </c>
      <c r="AX1025">
        <v>68621314</v>
      </c>
      <c r="AY1025">
        <v>1</v>
      </c>
      <c r="AZ1025">
        <v>0</v>
      </c>
      <c r="BA1025">
        <v>1061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CX1025">
        <f>ROUND(Y1025*Source!I709,9)</f>
        <v>0.20399999999999999</v>
      </c>
      <c r="CY1025">
        <f t="shared" si="289"/>
        <v>137.61000000000001</v>
      </c>
      <c r="CZ1025">
        <f t="shared" si="290"/>
        <v>137.61000000000001</v>
      </c>
      <c r="DA1025">
        <f t="shared" si="291"/>
        <v>1</v>
      </c>
      <c r="DB1025">
        <f t="shared" si="287"/>
        <v>14036.22</v>
      </c>
      <c r="DC1025">
        <f t="shared" si="288"/>
        <v>0</v>
      </c>
      <c r="DD1025" t="s">
        <v>3</v>
      </c>
      <c r="DE1025" t="s">
        <v>3</v>
      </c>
      <c r="DF1025">
        <f t="shared" si="283"/>
        <v>28.07</v>
      </c>
      <c r="DG1025">
        <f t="shared" si="284"/>
        <v>0</v>
      </c>
      <c r="DH1025">
        <f t="shared" ref="DH1025:DH1088" si="293">ROUND(ROUND(AG1025,2)*CX1025,2)</f>
        <v>0</v>
      </c>
      <c r="DI1025">
        <f t="shared" si="285"/>
        <v>0</v>
      </c>
      <c r="DJ1025">
        <f t="shared" si="292"/>
        <v>28.07</v>
      </c>
      <c r="DK1025">
        <v>0</v>
      </c>
      <c r="DL1025" t="s">
        <v>3</v>
      </c>
      <c r="DM1025">
        <v>0</v>
      </c>
      <c r="DN1025" t="s">
        <v>3</v>
      </c>
      <c r="DO1025">
        <v>0</v>
      </c>
    </row>
    <row r="1026" spans="1:119" x14ac:dyDescent="0.2">
      <c r="A1026">
        <f>ROW(Source!A709)</f>
        <v>709</v>
      </c>
      <c r="B1026">
        <v>68582722</v>
      </c>
      <c r="C1026">
        <v>68588100</v>
      </c>
      <c r="D1026">
        <v>68303532</v>
      </c>
      <c r="E1026">
        <v>1</v>
      </c>
      <c r="F1026">
        <v>1</v>
      </c>
      <c r="G1026">
        <v>33</v>
      </c>
      <c r="H1026">
        <v>3</v>
      </c>
      <c r="I1026" t="s">
        <v>2129</v>
      </c>
      <c r="J1026" t="s">
        <v>2130</v>
      </c>
      <c r="K1026" t="s">
        <v>2131</v>
      </c>
      <c r="L1026">
        <v>1339</v>
      </c>
      <c r="N1026">
        <v>1007</v>
      </c>
      <c r="O1026" t="s">
        <v>666</v>
      </c>
      <c r="P1026" t="s">
        <v>666</v>
      </c>
      <c r="Q1026">
        <v>1</v>
      </c>
      <c r="W1026">
        <v>0</v>
      </c>
      <c r="X1026">
        <v>-1978135927</v>
      </c>
      <c r="Y1026">
        <f t="shared" si="286"/>
        <v>2.8</v>
      </c>
      <c r="AA1026">
        <v>79.62</v>
      </c>
      <c r="AB1026">
        <v>0</v>
      </c>
      <c r="AC1026">
        <v>0</v>
      </c>
      <c r="AD1026">
        <v>0</v>
      </c>
      <c r="AE1026">
        <v>79.62</v>
      </c>
      <c r="AF1026">
        <v>0</v>
      </c>
      <c r="AG1026">
        <v>0</v>
      </c>
      <c r="AH1026">
        <v>0</v>
      </c>
      <c r="AI1026">
        <v>1</v>
      </c>
      <c r="AJ1026">
        <v>1</v>
      </c>
      <c r="AK1026">
        <v>1</v>
      </c>
      <c r="AL1026">
        <v>1</v>
      </c>
      <c r="AM1026">
        <v>-2</v>
      </c>
      <c r="AN1026">
        <v>0</v>
      </c>
      <c r="AO1026">
        <v>1</v>
      </c>
      <c r="AP1026">
        <v>0</v>
      </c>
      <c r="AQ1026">
        <v>0</v>
      </c>
      <c r="AR1026">
        <v>0</v>
      </c>
      <c r="AS1026" t="s">
        <v>3</v>
      </c>
      <c r="AT1026">
        <v>2.8</v>
      </c>
      <c r="AU1026" t="s">
        <v>3</v>
      </c>
      <c r="AV1026">
        <v>0</v>
      </c>
      <c r="AW1026">
        <v>2</v>
      </c>
      <c r="AX1026">
        <v>68621310</v>
      </c>
      <c r="AY1026">
        <v>1</v>
      </c>
      <c r="AZ1026">
        <v>0</v>
      </c>
      <c r="BA1026">
        <v>1062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CX1026">
        <f>ROUND(Y1026*Source!I709,9)</f>
        <v>5.5999999999999999E-3</v>
      </c>
      <c r="CY1026">
        <f t="shared" si="289"/>
        <v>79.62</v>
      </c>
      <c r="CZ1026">
        <f t="shared" si="290"/>
        <v>79.62</v>
      </c>
      <c r="DA1026">
        <f t="shared" si="291"/>
        <v>1</v>
      </c>
      <c r="DB1026">
        <f t="shared" si="287"/>
        <v>222.94</v>
      </c>
      <c r="DC1026">
        <f t="shared" si="288"/>
        <v>0</v>
      </c>
      <c r="DD1026" t="s">
        <v>3</v>
      </c>
      <c r="DE1026" t="s">
        <v>3</v>
      </c>
      <c r="DF1026">
        <f t="shared" si="283"/>
        <v>0.45</v>
      </c>
      <c r="DG1026">
        <f t="shared" si="284"/>
        <v>0</v>
      </c>
      <c r="DH1026">
        <f t="shared" si="293"/>
        <v>0</v>
      </c>
      <c r="DI1026">
        <f t="shared" si="285"/>
        <v>0</v>
      </c>
      <c r="DJ1026">
        <f t="shared" si="292"/>
        <v>0.45</v>
      </c>
      <c r="DK1026">
        <v>0</v>
      </c>
      <c r="DL1026" t="s">
        <v>3</v>
      </c>
      <c r="DM1026">
        <v>0</v>
      </c>
      <c r="DN1026" t="s">
        <v>3</v>
      </c>
      <c r="DO1026">
        <v>0</v>
      </c>
    </row>
    <row r="1027" spans="1:119" x14ac:dyDescent="0.2">
      <c r="A1027">
        <f>ROW(Source!A709)</f>
        <v>709</v>
      </c>
      <c r="B1027">
        <v>68582722</v>
      </c>
      <c r="C1027">
        <v>68588100</v>
      </c>
      <c r="D1027">
        <v>68303524</v>
      </c>
      <c r="E1027">
        <v>1</v>
      </c>
      <c r="F1027">
        <v>1</v>
      </c>
      <c r="G1027">
        <v>33</v>
      </c>
      <c r="H1027">
        <v>3</v>
      </c>
      <c r="I1027" t="s">
        <v>2132</v>
      </c>
      <c r="J1027" t="s">
        <v>2133</v>
      </c>
      <c r="K1027" t="s">
        <v>2134</v>
      </c>
      <c r="L1027">
        <v>1339</v>
      </c>
      <c r="N1027">
        <v>1007</v>
      </c>
      <c r="O1027" t="s">
        <v>666</v>
      </c>
      <c r="P1027" t="s">
        <v>666</v>
      </c>
      <c r="Q1027">
        <v>1</v>
      </c>
      <c r="W1027">
        <v>0</v>
      </c>
      <c r="X1027">
        <v>1496688157</v>
      </c>
      <c r="Y1027">
        <f t="shared" si="286"/>
        <v>0.4</v>
      </c>
      <c r="AA1027">
        <v>715.78</v>
      </c>
      <c r="AB1027">
        <v>0</v>
      </c>
      <c r="AC1027">
        <v>0</v>
      </c>
      <c r="AD1027">
        <v>0</v>
      </c>
      <c r="AE1027">
        <v>715.78</v>
      </c>
      <c r="AF1027">
        <v>0</v>
      </c>
      <c r="AG1027">
        <v>0</v>
      </c>
      <c r="AH1027">
        <v>0</v>
      </c>
      <c r="AI1027">
        <v>1</v>
      </c>
      <c r="AJ1027">
        <v>1</v>
      </c>
      <c r="AK1027">
        <v>1</v>
      </c>
      <c r="AL1027">
        <v>1</v>
      </c>
      <c r="AM1027">
        <v>-2</v>
      </c>
      <c r="AN1027">
        <v>0</v>
      </c>
      <c r="AO1027">
        <v>1</v>
      </c>
      <c r="AP1027">
        <v>0</v>
      </c>
      <c r="AQ1027">
        <v>0</v>
      </c>
      <c r="AR1027">
        <v>0</v>
      </c>
      <c r="AS1027" t="s">
        <v>3</v>
      </c>
      <c r="AT1027">
        <v>0.4</v>
      </c>
      <c r="AU1027" t="s">
        <v>3</v>
      </c>
      <c r="AV1027">
        <v>0</v>
      </c>
      <c r="AW1027">
        <v>2</v>
      </c>
      <c r="AX1027">
        <v>68621311</v>
      </c>
      <c r="AY1027">
        <v>1</v>
      </c>
      <c r="AZ1027">
        <v>0</v>
      </c>
      <c r="BA1027">
        <v>1063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CX1027">
        <f>ROUND(Y1027*Source!I709,9)</f>
        <v>8.0000000000000004E-4</v>
      </c>
      <c r="CY1027">
        <f t="shared" si="289"/>
        <v>715.78</v>
      </c>
      <c r="CZ1027">
        <f t="shared" si="290"/>
        <v>715.78</v>
      </c>
      <c r="DA1027">
        <f t="shared" si="291"/>
        <v>1</v>
      </c>
      <c r="DB1027">
        <f t="shared" si="287"/>
        <v>286.31</v>
      </c>
      <c r="DC1027">
        <f t="shared" si="288"/>
        <v>0</v>
      </c>
      <c r="DD1027" t="s">
        <v>3</v>
      </c>
      <c r="DE1027" t="s">
        <v>3</v>
      </c>
      <c r="DF1027">
        <f t="shared" si="283"/>
        <v>0.56999999999999995</v>
      </c>
      <c r="DG1027">
        <f t="shared" si="284"/>
        <v>0</v>
      </c>
      <c r="DH1027">
        <f t="shared" si="293"/>
        <v>0</v>
      </c>
      <c r="DI1027">
        <f t="shared" si="285"/>
        <v>0</v>
      </c>
      <c r="DJ1027">
        <f t="shared" si="292"/>
        <v>0.56999999999999995</v>
      </c>
      <c r="DK1027">
        <v>0</v>
      </c>
      <c r="DL1027" t="s">
        <v>3</v>
      </c>
      <c r="DM1027">
        <v>0</v>
      </c>
      <c r="DN1027" t="s">
        <v>3</v>
      </c>
      <c r="DO1027">
        <v>0</v>
      </c>
    </row>
    <row r="1028" spans="1:119" x14ac:dyDescent="0.2">
      <c r="A1028">
        <f>ROW(Source!A709)</f>
        <v>709</v>
      </c>
      <c r="B1028">
        <v>68582722</v>
      </c>
      <c r="C1028">
        <v>68588100</v>
      </c>
      <c r="D1028">
        <v>68303712</v>
      </c>
      <c r="E1028">
        <v>1</v>
      </c>
      <c r="F1028">
        <v>1</v>
      </c>
      <c r="G1028">
        <v>33</v>
      </c>
      <c r="H1028">
        <v>3</v>
      </c>
      <c r="I1028" t="s">
        <v>2780</v>
      </c>
      <c r="J1028" t="s">
        <v>2781</v>
      </c>
      <c r="K1028" t="s">
        <v>2782</v>
      </c>
      <c r="L1028">
        <v>1348</v>
      </c>
      <c r="N1028">
        <v>1009</v>
      </c>
      <c r="O1028" t="s">
        <v>550</v>
      </c>
      <c r="P1028" t="s">
        <v>550</v>
      </c>
      <c r="Q1028">
        <v>1000</v>
      </c>
      <c r="W1028">
        <v>0</v>
      </c>
      <c r="X1028">
        <v>1297097469</v>
      </c>
      <c r="Y1028">
        <f t="shared" si="286"/>
        <v>8.9999999999999998E-4</v>
      </c>
      <c r="AA1028">
        <v>108449.3</v>
      </c>
      <c r="AB1028">
        <v>0</v>
      </c>
      <c r="AC1028">
        <v>0</v>
      </c>
      <c r="AD1028">
        <v>0</v>
      </c>
      <c r="AE1028">
        <v>108449.3</v>
      </c>
      <c r="AF1028">
        <v>0</v>
      </c>
      <c r="AG1028">
        <v>0</v>
      </c>
      <c r="AH1028">
        <v>0</v>
      </c>
      <c r="AI1028">
        <v>1</v>
      </c>
      <c r="AJ1028">
        <v>1</v>
      </c>
      <c r="AK1028">
        <v>1</v>
      </c>
      <c r="AL1028">
        <v>1</v>
      </c>
      <c r="AM1028">
        <v>-2</v>
      </c>
      <c r="AN1028">
        <v>0</v>
      </c>
      <c r="AO1028">
        <v>1</v>
      </c>
      <c r="AP1028">
        <v>0</v>
      </c>
      <c r="AQ1028">
        <v>0</v>
      </c>
      <c r="AR1028">
        <v>0</v>
      </c>
      <c r="AS1028" t="s">
        <v>3</v>
      </c>
      <c r="AT1028">
        <v>8.9999999999999998E-4</v>
      </c>
      <c r="AU1028" t="s">
        <v>3</v>
      </c>
      <c r="AV1028">
        <v>0</v>
      </c>
      <c r="AW1028">
        <v>2</v>
      </c>
      <c r="AX1028">
        <v>68621312</v>
      </c>
      <c r="AY1028">
        <v>1</v>
      </c>
      <c r="AZ1028">
        <v>0</v>
      </c>
      <c r="BA1028">
        <v>1064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CX1028">
        <f>ROUND(Y1028*Source!I709,9)</f>
        <v>1.7999999999999999E-6</v>
      </c>
      <c r="CY1028">
        <f t="shared" si="289"/>
        <v>108449.3</v>
      </c>
      <c r="CZ1028">
        <f t="shared" si="290"/>
        <v>108449.3</v>
      </c>
      <c r="DA1028">
        <f t="shared" si="291"/>
        <v>1</v>
      </c>
      <c r="DB1028">
        <f t="shared" si="287"/>
        <v>97.6</v>
      </c>
      <c r="DC1028">
        <f t="shared" si="288"/>
        <v>0</v>
      </c>
      <c r="DD1028" t="s">
        <v>3</v>
      </c>
      <c r="DE1028" t="s">
        <v>3</v>
      </c>
      <c r="DF1028">
        <f t="shared" si="283"/>
        <v>0.2</v>
      </c>
      <c r="DG1028">
        <f t="shared" si="284"/>
        <v>0</v>
      </c>
      <c r="DH1028">
        <f t="shared" si="293"/>
        <v>0</v>
      </c>
      <c r="DI1028">
        <f t="shared" si="285"/>
        <v>0</v>
      </c>
      <c r="DJ1028">
        <f t="shared" si="292"/>
        <v>0.2</v>
      </c>
      <c r="DK1028">
        <v>0</v>
      </c>
      <c r="DL1028" t="s">
        <v>3</v>
      </c>
      <c r="DM1028">
        <v>0</v>
      </c>
      <c r="DN1028" t="s">
        <v>3</v>
      </c>
      <c r="DO1028">
        <v>0</v>
      </c>
    </row>
    <row r="1029" spans="1:119" x14ac:dyDescent="0.2">
      <c r="A1029">
        <f>ROW(Source!A709)</f>
        <v>709</v>
      </c>
      <c r="B1029">
        <v>68582722</v>
      </c>
      <c r="C1029">
        <v>68588100</v>
      </c>
      <c r="D1029">
        <v>68291585</v>
      </c>
      <c r="E1029">
        <v>33</v>
      </c>
      <c r="F1029">
        <v>1</v>
      </c>
      <c r="G1029">
        <v>33</v>
      </c>
      <c r="H1029">
        <v>3</v>
      </c>
      <c r="I1029" t="s">
        <v>2168</v>
      </c>
      <c r="J1029" t="s">
        <v>3</v>
      </c>
      <c r="K1029" t="s">
        <v>2169</v>
      </c>
      <c r="L1029">
        <v>1348</v>
      </c>
      <c r="N1029">
        <v>1009</v>
      </c>
      <c r="O1029" t="s">
        <v>550</v>
      </c>
      <c r="P1029" t="s">
        <v>550</v>
      </c>
      <c r="Q1029">
        <v>1000</v>
      </c>
      <c r="W1029">
        <v>0</v>
      </c>
      <c r="X1029">
        <v>1489638031</v>
      </c>
      <c r="Y1029">
        <f t="shared" si="286"/>
        <v>0.318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1</v>
      </c>
      <c r="AJ1029">
        <v>1</v>
      </c>
      <c r="AK1029">
        <v>1</v>
      </c>
      <c r="AL1029">
        <v>1</v>
      </c>
      <c r="AM1029">
        <v>-2</v>
      </c>
      <c r="AN1029">
        <v>0</v>
      </c>
      <c r="AO1029">
        <v>1</v>
      </c>
      <c r="AP1029">
        <v>0</v>
      </c>
      <c r="AQ1029">
        <v>0</v>
      </c>
      <c r="AR1029">
        <v>0</v>
      </c>
      <c r="AS1029" t="s">
        <v>3</v>
      </c>
      <c r="AT1029">
        <v>0.318</v>
      </c>
      <c r="AU1029" t="s">
        <v>3</v>
      </c>
      <c r="AV1029">
        <v>0</v>
      </c>
      <c r="AW1029">
        <v>2</v>
      </c>
      <c r="AX1029">
        <v>68621315</v>
      </c>
      <c r="AY1029">
        <v>1</v>
      </c>
      <c r="AZ1029">
        <v>0</v>
      </c>
      <c r="BA1029">
        <v>1065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CX1029">
        <f>ROUND(Y1029*Source!I709,9)</f>
        <v>6.3599999999999996E-4</v>
      </c>
      <c r="CY1029">
        <f t="shared" si="289"/>
        <v>0</v>
      </c>
      <c r="CZ1029">
        <f t="shared" si="290"/>
        <v>0</v>
      </c>
      <c r="DA1029">
        <f t="shared" si="291"/>
        <v>1</v>
      </c>
      <c r="DB1029">
        <f t="shared" si="287"/>
        <v>0</v>
      </c>
      <c r="DC1029">
        <f t="shared" si="288"/>
        <v>0</v>
      </c>
      <c r="DD1029" t="s">
        <v>3</v>
      </c>
      <c r="DE1029" t="s">
        <v>3</v>
      </c>
      <c r="DF1029">
        <f t="shared" si="283"/>
        <v>0</v>
      </c>
      <c r="DG1029">
        <f t="shared" si="284"/>
        <v>0</v>
      </c>
      <c r="DH1029">
        <f t="shared" si="293"/>
        <v>0</v>
      </c>
      <c r="DI1029">
        <f t="shared" si="285"/>
        <v>0</v>
      </c>
      <c r="DJ1029">
        <f t="shared" si="292"/>
        <v>0</v>
      </c>
      <c r="DK1029">
        <v>0</v>
      </c>
      <c r="DL1029" t="s">
        <v>3</v>
      </c>
      <c r="DM1029">
        <v>0</v>
      </c>
      <c r="DN1029" t="s">
        <v>3</v>
      </c>
      <c r="DO1029">
        <v>0</v>
      </c>
    </row>
    <row r="1030" spans="1:119" x14ac:dyDescent="0.2">
      <c r="A1030">
        <f>ROW(Source!A710)</f>
        <v>710</v>
      </c>
      <c r="B1030">
        <v>68582722</v>
      </c>
      <c r="C1030">
        <v>68588121</v>
      </c>
      <c r="D1030">
        <v>68289694</v>
      </c>
      <c r="E1030">
        <v>33</v>
      </c>
      <c r="F1030">
        <v>1</v>
      </c>
      <c r="G1030">
        <v>33</v>
      </c>
      <c r="H1030">
        <v>1</v>
      </c>
      <c r="I1030" t="s">
        <v>2072</v>
      </c>
      <c r="J1030" t="s">
        <v>3</v>
      </c>
      <c r="K1030" t="s">
        <v>2073</v>
      </c>
      <c r="L1030">
        <v>1191</v>
      </c>
      <c r="N1030">
        <v>1013</v>
      </c>
      <c r="O1030" t="s">
        <v>2074</v>
      </c>
      <c r="P1030" t="s">
        <v>2074</v>
      </c>
      <c r="Q1030">
        <v>1</v>
      </c>
      <c r="W1030">
        <v>0</v>
      </c>
      <c r="X1030">
        <v>476480486</v>
      </c>
      <c r="Y1030">
        <f t="shared" si="286"/>
        <v>167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1</v>
      </c>
      <c r="AJ1030">
        <v>1</v>
      </c>
      <c r="AK1030">
        <v>1</v>
      </c>
      <c r="AL1030">
        <v>1</v>
      </c>
      <c r="AM1030">
        <v>-2</v>
      </c>
      <c r="AN1030">
        <v>0</v>
      </c>
      <c r="AO1030">
        <v>1</v>
      </c>
      <c r="AP1030">
        <v>0</v>
      </c>
      <c r="AQ1030">
        <v>0</v>
      </c>
      <c r="AR1030">
        <v>0</v>
      </c>
      <c r="AS1030" t="s">
        <v>3</v>
      </c>
      <c r="AT1030">
        <v>167</v>
      </c>
      <c r="AU1030" t="s">
        <v>3</v>
      </c>
      <c r="AV1030">
        <v>1</v>
      </c>
      <c r="AW1030">
        <v>2</v>
      </c>
      <c r="AX1030">
        <v>68621316</v>
      </c>
      <c r="AY1030">
        <v>1</v>
      </c>
      <c r="AZ1030">
        <v>0</v>
      </c>
      <c r="BA1030">
        <v>1066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CX1030">
        <f>ROUND(Y1030*Source!I710,9)</f>
        <v>0.83499999999999996</v>
      </c>
      <c r="CY1030">
        <f>AD1030</f>
        <v>0</v>
      </c>
      <c r="CZ1030">
        <f>AH1030</f>
        <v>0</v>
      </c>
      <c r="DA1030">
        <f>AL1030</f>
        <v>1</v>
      </c>
      <c r="DB1030">
        <f t="shared" si="287"/>
        <v>0</v>
      </c>
      <c r="DC1030">
        <f t="shared" si="288"/>
        <v>0</v>
      </c>
      <c r="DD1030" t="s">
        <v>3</v>
      </c>
      <c r="DE1030" t="s">
        <v>3</v>
      </c>
      <c r="DF1030">
        <f t="shared" si="283"/>
        <v>0</v>
      </c>
      <c r="DG1030">
        <f t="shared" si="284"/>
        <v>0</v>
      </c>
      <c r="DH1030">
        <f t="shared" si="293"/>
        <v>0</v>
      </c>
      <c r="DI1030">
        <f t="shared" si="285"/>
        <v>0</v>
      </c>
      <c r="DJ1030">
        <f>DI1030</f>
        <v>0</v>
      </c>
      <c r="DK1030">
        <v>0</v>
      </c>
      <c r="DL1030" t="s">
        <v>3</v>
      </c>
      <c r="DM1030">
        <v>0</v>
      </c>
      <c r="DN1030" t="s">
        <v>3</v>
      </c>
      <c r="DO1030">
        <v>0</v>
      </c>
    </row>
    <row r="1031" spans="1:119" x14ac:dyDescent="0.2">
      <c r="A1031">
        <f>ROW(Source!A710)</f>
        <v>710</v>
      </c>
      <c r="B1031">
        <v>68582722</v>
      </c>
      <c r="C1031">
        <v>68588121</v>
      </c>
      <c r="D1031">
        <v>68302700</v>
      </c>
      <c r="E1031">
        <v>1</v>
      </c>
      <c r="F1031">
        <v>1</v>
      </c>
      <c r="G1031">
        <v>33</v>
      </c>
      <c r="H1031">
        <v>2</v>
      </c>
      <c r="I1031" t="s">
        <v>2798</v>
      </c>
      <c r="J1031" t="s">
        <v>2799</v>
      </c>
      <c r="K1031" t="s">
        <v>2800</v>
      </c>
      <c r="L1031">
        <v>1368</v>
      </c>
      <c r="N1031">
        <v>1011</v>
      </c>
      <c r="O1031" t="s">
        <v>341</v>
      </c>
      <c r="P1031" t="s">
        <v>341</v>
      </c>
      <c r="Q1031">
        <v>1</v>
      </c>
      <c r="W1031">
        <v>0</v>
      </c>
      <c r="X1031">
        <v>-623799598</v>
      </c>
      <c r="Y1031">
        <f t="shared" si="286"/>
        <v>0.5</v>
      </c>
      <c r="AA1031">
        <v>0</v>
      </c>
      <c r="AB1031">
        <v>35.380000000000003</v>
      </c>
      <c r="AC1031">
        <v>8.25</v>
      </c>
      <c r="AD1031">
        <v>0</v>
      </c>
      <c r="AE1031">
        <v>0</v>
      </c>
      <c r="AF1031">
        <v>35.380000000000003</v>
      </c>
      <c r="AG1031">
        <v>8.25</v>
      </c>
      <c r="AH1031">
        <v>0</v>
      </c>
      <c r="AI1031">
        <v>1</v>
      </c>
      <c r="AJ1031">
        <v>1</v>
      </c>
      <c r="AK1031">
        <v>1</v>
      </c>
      <c r="AL1031">
        <v>1</v>
      </c>
      <c r="AM1031">
        <v>-2</v>
      </c>
      <c r="AN1031">
        <v>0</v>
      </c>
      <c r="AO1031">
        <v>1</v>
      </c>
      <c r="AP1031">
        <v>0</v>
      </c>
      <c r="AQ1031">
        <v>0</v>
      </c>
      <c r="AR1031">
        <v>0</v>
      </c>
      <c r="AS1031" t="s">
        <v>3</v>
      </c>
      <c r="AT1031">
        <v>0.5</v>
      </c>
      <c r="AU1031" t="s">
        <v>3</v>
      </c>
      <c r="AV1031">
        <v>0</v>
      </c>
      <c r="AW1031">
        <v>2</v>
      </c>
      <c r="AX1031">
        <v>68621317</v>
      </c>
      <c r="AY1031">
        <v>1</v>
      </c>
      <c r="AZ1031">
        <v>0</v>
      </c>
      <c r="BA1031">
        <v>1067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CX1031">
        <f>ROUND(Y1031*Source!I710,9)</f>
        <v>2.5000000000000001E-3</v>
      </c>
      <c r="CY1031">
        <f>AB1031</f>
        <v>35.380000000000003</v>
      </c>
      <c r="CZ1031">
        <f>AF1031</f>
        <v>35.380000000000003</v>
      </c>
      <c r="DA1031">
        <f>AJ1031</f>
        <v>1</v>
      </c>
      <c r="DB1031">
        <f t="shared" si="287"/>
        <v>17.690000000000001</v>
      </c>
      <c r="DC1031">
        <f t="shared" si="288"/>
        <v>4.13</v>
      </c>
      <c r="DD1031" t="s">
        <v>3</v>
      </c>
      <c r="DE1031" t="s">
        <v>3</v>
      </c>
      <c r="DF1031">
        <f t="shared" si="283"/>
        <v>0</v>
      </c>
      <c r="DG1031">
        <f t="shared" si="284"/>
        <v>0.09</v>
      </c>
      <c r="DH1031">
        <f t="shared" si="293"/>
        <v>0.02</v>
      </c>
      <c r="DI1031">
        <f t="shared" si="285"/>
        <v>0</v>
      </c>
      <c r="DJ1031">
        <f>DG1031</f>
        <v>0.09</v>
      </c>
      <c r="DK1031">
        <v>0</v>
      </c>
      <c r="DL1031" t="s">
        <v>3</v>
      </c>
      <c r="DM1031">
        <v>0</v>
      </c>
      <c r="DN1031" t="s">
        <v>3</v>
      </c>
      <c r="DO1031">
        <v>0</v>
      </c>
    </row>
    <row r="1032" spans="1:119" x14ac:dyDescent="0.2">
      <c r="A1032">
        <f>ROW(Source!A710)</f>
        <v>710</v>
      </c>
      <c r="B1032">
        <v>68582722</v>
      </c>
      <c r="C1032">
        <v>68588121</v>
      </c>
      <c r="D1032">
        <v>68302740</v>
      </c>
      <c r="E1032">
        <v>1</v>
      </c>
      <c r="F1032">
        <v>1</v>
      </c>
      <c r="G1032">
        <v>33</v>
      </c>
      <c r="H1032">
        <v>2</v>
      </c>
      <c r="I1032" t="s">
        <v>2801</v>
      </c>
      <c r="J1032" t="s">
        <v>2802</v>
      </c>
      <c r="K1032" t="s">
        <v>2803</v>
      </c>
      <c r="L1032">
        <v>1368</v>
      </c>
      <c r="N1032">
        <v>1011</v>
      </c>
      <c r="O1032" t="s">
        <v>341</v>
      </c>
      <c r="P1032" t="s">
        <v>341</v>
      </c>
      <c r="Q1032">
        <v>1</v>
      </c>
      <c r="W1032">
        <v>0</v>
      </c>
      <c r="X1032">
        <v>1757836824</v>
      </c>
      <c r="Y1032">
        <f t="shared" si="286"/>
        <v>3.4</v>
      </c>
      <c r="AA1032">
        <v>0</v>
      </c>
      <c r="AB1032">
        <v>6.32</v>
      </c>
      <c r="AC1032">
        <v>0.17</v>
      </c>
      <c r="AD1032">
        <v>0</v>
      </c>
      <c r="AE1032">
        <v>0</v>
      </c>
      <c r="AF1032">
        <v>6.32</v>
      </c>
      <c r="AG1032">
        <v>0.17</v>
      </c>
      <c r="AH1032">
        <v>0</v>
      </c>
      <c r="AI1032">
        <v>1</v>
      </c>
      <c r="AJ1032">
        <v>1</v>
      </c>
      <c r="AK1032">
        <v>1</v>
      </c>
      <c r="AL1032">
        <v>1</v>
      </c>
      <c r="AM1032">
        <v>-2</v>
      </c>
      <c r="AN1032">
        <v>0</v>
      </c>
      <c r="AO1032">
        <v>1</v>
      </c>
      <c r="AP1032">
        <v>0</v>
      </c>
      <c r="AQ1032">
        <v>0</v>
      </c>
      <c r="AR1032">
        <v>0</v>
      </c>
      <c r="AS1032" t="s">
        <v>3</v>
      </c>
      <c r="AT1032">
        <v>3.4</v>
      </c>
      <c r="AU1032" t="s">
        <v>3</v>
      </c>
      <c r="AV1032">
        <v>0</v>
      </c>
      <c r="AW1032">
        <v>2</v>
      </c>
      <c r="AX1032">
        <v>68621318</v>
      </c>
      <c r="AY1032">
        <v>1</v>
      </c>
      <c r="AZ1032">
        <v>0</v>
      </c>
      <c r="BA1032">
        <v>1068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CX1032">
        <f>ROUND(Y1032*Source!I710,9)</f>
        <v>1.7000000000000001E-2</v>
      </c>
      <c r="CY1032">
        <f>AB1032</f>
        <v>6.32</v>
      </c>
      <c r="CZ1032">
        <f>AF1032</f>
        <v>6.32</v>
      </c>
      <c r="DA1032">
        <f>AJ1032</f>
        <v>1</v>
      </c>
      <c r="DB1032">
        <f t="shared" si="287"/>
        <v>21.49</v>
      </c>
      <c r="DC1032">
        <f t="shared" si="288"/>
        <v>0.57999999999999996</v>
      </c>
      <c r="DD1032" t="s">
        <v>3</v>
      </c>
      <c r="DE1032" t="s">
        <v>3</v>
      </c>
      <c r="DF1032">
        <f t="shared" si="283"/>
        <v>0</v>
      </c>
      <c r="DG1032">
        <f t="shared" si="284"/>
        <v>0.11</v>
      </c>
      <c r="DH1032">
        <f t="shared" si="293"/>
        <v>0</v>
      </c>
      <c r="DI1032">
        <f t="shared" si="285"/>
        <v>0</v>
      </c>
      <c r="DJ1032">
        <f>DG1032</f>
        <v>0.11</v>
      </c>
      <c r="DK1032">
        <v>0</v>
      </c>
      <c r="DL1032" t="s">
        <v>3</v>
      </c>
      <c r="DM1032">
        <v>0</v>
      </c>
      <c r="DN1032" t="s">
        <v>3</v>
      </c>
      <c r="DO1032">
        <v>0</v>
      </c>
    </row>
    <row r="1033" spans="1:119" x14ac:dyDescent="0.2">
      <c r="A1033">
        <f>ROW(Source!A710)</f>
        <v>710</v>
      </c>
      <c r="B1033">
        <v>68582722</v>
      </c>
      <c r="C1033">
        <v>68588121</v>
      </c>
      <c r="D1033">
        <v>68310240</v>
      </c>
      <c r="E1033">
        <v>1</v>
      </c>
      <c r="F1033">
        <v>1</v>
      </c>
      <c r="G1033">
        <v>33</v>
      </c>
      <c r="H1033">
        <v>3</v>
      </c>
      <c r="I1033" t="s">
        <v>2816</v>
      </c>
      <c r="J1033" t="s">
        <v>2817</v>
      </c>
      <c r="K1033" t="s">
        <v>2818</v>
      </c>
      <c r="L1033">
        <v>1035</v>
      </c>
      <c r="N1033">
        <v>1013</v>
      </c>
      <c r="O1033" t="s">
        <v>1547</v>
      </c>
      <c r="P1033" t="s">
        <v>1547</v>
      </c>
      <c r="Q1033">
        <v>1</v>
      </c>
      <c r="W1033">
        <v>0</v>
      </c>
      <c r="X1033">
        <v>-611171352</v>
      </c>
      <c r="Y1033">
        <f t="shared" si="286"/>
        <v>15.2</v>
      </c>
      <c r="AA1033">
        <v>215.33</v>
      </c>
      <c r="AB1033">
        <v>0</v>
      </c>
      <c r="AC1033">
        <v>0</v>
      </c>
      <c r="AD1033">
        <v>0</v>
      </c>
      <c r="AE1033">
        <v>215.33</v>
      </c>
      <c r="AF1033">
        <v>0</v>
      </c>
      <c r="AG1033">
        <v>0</v>
      </c>
      <c r="AH1033">
        <v>0</v>
      </c>
      <c r="AI1033">
        <v>1</v>
      </c>
      <c r="AJ1033">
        <v>1</v>
      </c>
      <c r="AK1033">
        <v>1</v>
      </c>
      <c r="AL1033">
        <v>1</v>
      </c>
      <c r="AM1033">
        <v>-2</v>
      </c>
      <c r="AN1033">
        <v>0</v>
      </c>
      <c r="AO1033">
        <v>1</v>
      </c>
      <c r="AP1033">
        <v>0</v>
      </c>
      <c r="AQ1033">
        <v>0</v>
      </c>
      <c r="AR1033">
        <v>0</v>
      </c>
      <c r="AS1033" t="s">
        <v>3</v>
      </c>
      <c r="AT1033">
        <v>15.2</v>
      </c>
      <c r="AU1033" t="s">
        <v>3</v>
      </c>
      <c r="AV1033">
        <v>0</v>
      </c>
      <c r="AW1033">
        <v>2</v>
      </c>
      <c r="AX1033">
        <v>68621323</v>
      </c>
      <c r="AY1033">
        <v>1</v>
      </c>
      <c r="AZ1033">
        <v>0</v>
      </c>
      <c r="BA1033">
        <v>1069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CX1033">
        <f>ROUND(Y1033*Source!I710,9)</f>
        <v>7.5999999999999998E-2</v>
      </c>
      <c r="CY1033">
        <f t="shared" ref="CY1033:CY1039" si="294">AA1033</f>
        <v>215.33</v>
      </c>
      <c r="CZ1033">
        <f t="shared" ref="CZ1033:CZ1039" si="295">AE1033</f>
        <v>215.33</v>
      </c>
      <c r="DA1033">
        <f t="shared" ref="DA1033:DA1039" si="296">AI1033</f>
        <v>1</v>
      </c>
      <c r="DB1033">
        <f t="shared" si="287"/>
        <v>3273.02</v>
      </c>
      <c r="DC1033">
        <f t="shared" si="288"/>
        <v>0</v>
      </c>
      <c r="DD1033" t="s">
        <v>3</v>
      </c>
      <c r="DE1033" t="s">
        <v>3</v>
      </c>
      <c r="DF1033">
        <f t="shared" si="283"/>
        <v>16.37</v>
      </c>
      <c r="DG1033">
        <f t="shared" si="284"/>
        <v>0</v>
      </c>
      <c r="DH1033">
        <f t="shared" si="293"/>
        <v>0</v>
      </c>
      <c r="DI1033">
        <f t="shared" si="285"/>
        <v>0</v>
      </c>
      <c r="DJ1033">
        <f t="shared" ref="DJ1033:DJ1039" si="297">DF1033</f>
        <v>16.37</v>
      </c>
      <c r="DK1033">
        <v>0</v>
      </c>
      <c r="DL1033" t="s">
        <v>3</v>
      </c>
      <c r="DM1033">
        <v>0</v>
      </c>
      <c r="DN1033" t="s">
        <v>3</v>
      </c>
      <c r="DO1033">
        <v>0</v>
      </c>
    </row>
    <row r="1034" spans="1:119" x14ac:dyDescent="0.2">
      <c r="A1034">
        <f>ROW(Source!A710)</f>
        <v>710</v>
      </c>
      <c r="B1034">
        <v>68582722</v>
      </c>
      <c r="C1034">
        <v>68588121</v>
      </c>
      <c r="D1034">
        <v>68305484</v>
      </c>
      <c r="E1034">
        <v>1</v>
      </c>
      <c r="F1034">
        <v>1</v>
      </c>
      <c r="G1034">
        <v>33</v>
      </c>
      <c r="H1034">
        <v>3</v>
      </c>
      <c r="I1034" t="s">
        <v>2789</v>
      </c>
      <c r="J1034" t="s">
        <v>2790</v>
      </c>
      <c r="K1034" t="s">
        <v>2791</v>
      </c>
      <c r="L1034">
        <v>1346</v>
      </c>
      <c r="N1034">
        <v>1009</v>
      </c>
      <c r="O1034" t="s">
        <v>529</v>
      </c>
      <c r="P1034" t="s">
        <v>529</v>
      </c>
      <c r="Q1034">
        <v>1</v>
      </c>
      <c r="W1034">
        <v>0</v>
      </c>
      <c r="X1034">
        <v>735718251</v>
      </c>
      <c r="Y1034">
        <f t="shared" si="286"/>
        <v>0.3</v>
      </c>
      <c r="AA1034">
        <v>170.85</v>
      </c>
      <c r="AB1034">
        <v>0</v>
      </c>
      <c r="AC1034">
        <v>0</v>
      </c>
      <c r="AD1034">
        <v>0</v>
      </c>
      <c r="AE1034">
        <v>170.85</v>
      </c>
      <c r="AF1034">
        <v>0</v>
      </c>
      <c r="AG1034">
        <v>0</v>
      </c>
      <c r="AH1034">
        <v>0</v>
      </c>
      <c r="AI1034">
        <v>1</v>
      </c>
      <c r="AJ1034">
        <v>1</v>
      </c>
      <c r="AK1034">
        <v>1</v>
      </c>
      <c r="AL1034">
        <v>1</v>
      </c>
      <c r="AM1034">
        <v>-2</v>
      </c>
      <c r="AN1034">
        <v>0</v>
      </c>
      <c r="AO1034">
        <v>1</v>
      </c>
      <c r="AP1034">
        <v>0</v>
      </c>
      <c r="AQ1034">
        <v>0</v>
      </c>
      <c r="AR1034">
        <v>0</v>
      </c>
      <c r="AS1034" t="s">
        <v>3</v>
      </c>
      <c r="AT1034">
        <v>0.3</v>
      </c>
      <c r="AU1034" t="s">
        <v>3</v>
      </c>
      <c r="AV1034">
        <v>0</v>
      </c>
      <c r="AW1034">
        <v>2</v>
      </c>
      <c r="AX1034">
        <v>68621319</v>
      </c>
      <c r="AY1034">
        <v>1</v>
      </c>
      <c r="AZ1034">
        <v>0</v>
      </c>
      <c r="BA1034">
        <v>1070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CX1034">
        <f>ROUND(Y1034*Source!I710,9)</f>
        <v>1.5E-3</v>
      </c>
      <c r="CY1034">
        <f t="shared" si="294"/>
        <v>170.85</v>
      </c>
      <c r="CZ1034">
        <f t="shared" si="295"/>
        <v>170.85</v>
      </c>
      <c r="DA1034">
        <f t="shared" si="296"/>
        <v>1</v>
      </c>
      <c r="DB1034">
        <f t="shared" si="287"/>
        <v>51.26</v>
      </c>
      <c r="DC1034">
        <f t="shared" si="288"/>
        <v>0</v>
      </c>
      <c r="DD1034" t="s">
        <v>3</v>
      </c>
      <c r="DE1034" t="s">
        <v>3</v>
      </c>
      <c r="DF1034">
        <f t="shared" si="283"/>
        <v>0.26</v>
      </c>
      <c r="DG1034">
        <f t="shared" si="284"/>
        <v>0</v>
      </c>
      <c r="DH1034">
        <f t="shared" si="293"/>
        <v>0</v>
      </c>
      <c r="DI1034">
        <f t="shared" si="285"/>
        <v>0</v>
      </c>
      <c r="DJ1034">
        <f t="shared" si="297"/>
        <v>0.26</v>
      </c>
      <c r="DK1034">
        <v>0</v>
      </c>
      <c r="DL1034" t="s">
        <v>3</v>
      </c>
      <c r="DM1034">
        <v>0</v>
      </c>
      <c r="DN1034" t="s">
        <v>3</v>
      </c>
      <c r="DO1034">
        <v>0</v>
      </c>
    </row>
    <row r="1035" spans="1:119" x14ac:dyDescent="0.2">
      <c r="A1035">
        <f>ROW(Source!A710)</f>
        <v>710</v>
      </c>
      <c r="B1035">
        <v>68582722</v>
      </c>
      <c r="C1035">
        <v>68588121</v>
      </c>
      <c r="D1035">
        <v>68309804</v>
      </c>
      <c r="E1035">
        <v>1</v>
      </c>
      <c r="F1035">
        <v>1</v>
      </c>
      <c r="G1035">
        <v>33</v>
      </c>
      <c r="H1035">
        <v>3</v>
      </c>
      <c r="I1035" t="s">
        <v>2819</v>
      </c>
      <c r="J1035" t="s">
        <v>2820</v>
      </c>
      <c r="K1035" t="s">
        <v>2821</v>
      </c>
      <c r="L1035">
        <v>1301</v>
      </c>
      <c r="N1035">
        <v>1003</v>
      </c>
      <c r="O1035" t="s">
        <v>613</v>
      </c>
      <c r="P1035" t="s">
        <v>613</v>
      </c>
      <c r="Q1035">
        <v>1</v>
      </c>
      <c r="W1035">
        <v>0</v>
      </c>
      <c r="X1035">
        <v>1555300169</v>
      </c>
      <c r="Y1035">
        <f t="shared" si="286"/>
        <v>102</v>
      </c>
      <c r="AA1035">
        <v>198.31</v>
      </c>
      <c r="AB1035">
        <v>0</v>
      </c>
      <c r="AC1035">
        <v>0</v>
      </c>
      <c r="AD1035">
        <v>0</v>
      </c>
      <c r="AE1035">
        <v>198.31</v>
      </c>
      <c r="AF1035">
        <v>0</v>
      </c>
      <c r="AG1035">
        <v>0</v>
      </c>
      <c r="AH1035">
        <v>0</v>
      </c>
      <c r="AI1035">
        <v>1</v>
      </c>
      <c r="AJ1035">
        <v>1</v>
      </c>
      <c r="AK1035">
        <v>1</v>
      </c>
      <c r="AL1035">
        <v>1</v>
      </c>
      <c r="AM1035">
        <v>-2</v>
      </c>
      <c r="AN1035">
        <v>0</v>
      </c>
      <c r="AO1035">
        <v>1</v>
      </c>
      <c r="AP1035">
        <v>0</v>
      </c>
      <c r="AQ1035">
        <v>0</v>
      </c>
      <c r="AR1035">
        <v>0</v>
      </c>
      <c r="AS1035" t="s">
        <v>3</v>
      </c>
      <c r="AT1035">
        <v>102</v>
      </c>
      <c r="AU1035" t="s">
        <v>3</v>
      </c>
      <c r="AV1035">
        <v>0</v>
      </c>
      <c r="AW1035">
        <v>2</v>
      </c>
      <c r="AX1035">
        <v>68621324</v>
      </c>
      <c r="AY1035">
        <v>1</v>
      </c>
      <c r="AZ1035">
        <v>0</v>
      </c>
      <c r="BA1035">
        <v>1071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CX1035">
        <f>ROUND(Y1035*Source!I710,9)</f>
        <v>0.51</v>
      </c>
      <c r="CY1035">
        <f t="shared" si="294"/>
        <v>198.31</v>
      </c>
      <c r="CZ1035">
        <f t="shared" si="295"/>
        <v>198.31</v>
      </c>
      <c r="DA1035">
        <f t="shared" si="296"/>
        <v>1</v>
      </c>
      <c r="DB1035">
        <f t="shared" si="287"/>
        <v>20227.62</v>
      </c>
      <c r="DC1035">
        <f t="shared" si="288"/>
        <v>0</v>
      </c>
      <c r="DD1035" t="s">
        <v>3</v>
      </c>
      <c r="DE1035" t="s">
        <v>3</v>
      </c>
      <c r="DF1035">
        <f t="shared" si="283"/>
        <v>101.14</v>
      </c>
      <c r="DG1035">
        <f t="shared" si="284"/>
        <v>0</v>
      </c>
      <c r="DH1035">
        <f t="shared" si="293"/>
        <v>0</v>
      </c>
      <c r="DI1035">
        <f t="shared" si="285"/>
        <v>0</v>
      </c>
      <c r="DJ1035">
        <f t="shared" si="297"/>
        <v>101.14</v>
      </c>
      <c r="DK1035">
        <v>0</v>
      </c>
      <c r="DL1035" t="s">
        <v>3</v>
      </c>
      <c r="DM1035">
        <v>0</v>
      </c>
      <c r="DN1035" t="s">
        <v>3</v>
      </c>
      <c r="DO1035">
        <v>0</v>
      </c>
    </row>
    <row r="1036" spans="1:119" x14ac:dyDescent="0.2">
      <c r="A1036">
        <f>ROW(Source!A710)</f>
        <v>710</v>
      </c>
      <c r="B1036">
        <v>68582722</v>
      </c>
      <c r="C1036">
        <v>68588121</v>
      </c>
      <c r="D1036">
        <v>68303532</v>
      </c>
      <c r="E1036">
        <v>1</v>
      </c>
      <c r="F1036">
        <v>1</v>
      </c>
      <c r="G1036">
        <v>33</v>
      </c>
      <c r="H1036">
        <v>3</v>
      </c>
      <c r="I1036" t="s">
        <v>2129</v>
      </c>
      <c r="J1036" t="s">
        <v>2130</v>
      </c>
      <c r="K1036" t="s">
        <v>2131</v>
      </c>
      <c r="L1036">
        <v>1339</v>
      </c>
      <c r="N1036">
        <v>1007</v>
      </c>
      <c r="O1036" t="s">
        <v>666</v>
      </c>
      <c r="P1036" t="s">
        <v>666</v>
      </c>
      <c r="Q1036">
        <v>1</v>
      </c>
      <c r="W1036">
        <v>0</v>
      </c>
      <c r="X1036">
        <v>-1978135927</v>
      </c>
      <c r="Y1036">
        <f t="shared" si="286"/>
        <v>2.8</v>
      </c>
      <c r="AA1036">
        <v>79.62</v>
      </c>
      <c r="AB1036">
        <v>0</v>
      </c>
      <c r="AC1036">
        <v>0</v>
      </c>
      <c r="AD1036">
        <v>0</v>
      </c>
      <c r="AE1036">
        <v>79.62</v>
      </c>
      <c r="AF1036">
        <v>0</v>
      </c>
      <c r="AG1036">
        <v>0</v>
      </c>
      <c r="AH1036">
        <v>0</v>
      </c>
      <c r="AI1036">
        <v>1</v>
      </c>
      <c r="AJ1036">
        <v>1</v>
      </c>
      <c r="AK1036">
        <v>1</v>
      </c>
      <c r="AL1036">
        <v>1</v>
      </c>
      <c r="AM1036">
        <v>-2</v>
      </c>
      <c r="AN1036">
        <v>0</v>
      </c>
      <c r="AO1036">
        <v>1</v>
      </c>
      <c r="AP1036">
        <v>0</v>
      </c>
      <c r="AQ1036">
        <v>0</v>
      </c>
      <c r="AR1036">
        <v>0</v>
      </c>
      <c r="AS1036" t="s">
        <v>3</v>
      </c>
      <c r="AT1036">
        <v>2.8</v>
      </c>
      <c r="AU1036" t="s">
        <v>3</v>
      </c>
      <c r="AV1036">
        <v>0</v>
      </c>
      <c r="AW1036">
        <v>2</v>
      </c>
      <c r="AX1036">
        <v>68621320</v>
      </c>
      <c r="AY1036">
        <v>1</v>
      </c>
      <c r="AZ1036">
        <v>0</v>
      </c>
      <c r="BA1036">
        <v>1072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CX1036">
        <f>ROUND(Y1036*Source!I710,9)</f>
        <v>1.4E-2</v>
      </c>
      <c r="CY1036">
        <f t="shared" si="294"/>
        <v>79.62</v>
      </c>
      <c r="CZ1036">
        <f t="shared" si="295"/>
        <v>79.62</v>
      </c>
      <c r="DA1036">
        <f t="shared" si="296"/>
        <v>1</v>
      </c>
      <c r="DB1036">
        <f t="shared" si="287"/>
        <v>222.94</v>
      </c>
      <c r="DC1036">
        <f t="shared" si="288"/>
        <v>0</v>
      </c>
      <c r="DD1036" t="s">
        <v>3</v>
      </c>
      <c r="DE1036" t="s">
        <v>3</v>
      </c>
      <c r="DF1036">
        <f t="shared" si="283"/>
        <v>1.1100000000000001</v>
      </c>
      <c r="DG1036">
        <f t="shared" si="284"/>
        <v>0</v>
      </c>
      <c r="DH1036">
        <f t="shared" si="293"/>
        <v>0</v>
      </c>
      <c r="DI1036">
        <f t="shared" si="285"/>
        <v>0</v>
      </c>
      <c r="DJ1036">
        <f t="shared" si="297"/>
        <v>1.1100000000000001</v>
      </c>
      <c r="DK1036">
        <v>0</v>
      </c>
      <c r="DL1036" t="s">
        <v>3</v>
      </c>
      <c r="DM1036">
        <v>0</v>
      </c>
      <c r="DN1036" t="s">
        <v>3</v>
      </c>
      <c r="DO1036">
        <v>0</v>
      </c>
    </row>
    <row r="1037" spans="1:119" x14ac:dyDescent="0.2">
      <c r="A1037">
        <f>ROW(Source!A710)</f>
        <v>710</v>
      </c>
      <c r="B1037">
        <v>68582722</v>
      </c>
      <c r="C1037">
        <v>68588121</v>
      </c>
      <c r="D1037">
        <v>68303524</v>
      </c>
      <c r="E1037">
        <v>1</v>
      </c>
      <c r="F1037">
        <v>1</v>
      </c>
      <c r="G1037">
        <v>33</v>
      </c>
      <c r="H1037">
        <v>3</v>
      </c>
      <c r="I1037" t="s">
        <v>2132</v>
      </c>
      <c r="J1037" t="s">
        <v>2133</v>
      </c>
      <c r="K1037" t="s">
        <v>2134</v>
      </c>
      <c r="L1037">
        <v>1339</v>
      </c>
      <c r="N1037">
        <v>1007</v>
      </c>
      <c r="O1037" t="s">
        <v>666</v>
      </c>
      <c r="P1037" t="s">
        <v>666</v>
      </c>
      <c r="Q1037">
        <v>1</v>
      </c>
      <c r="W1037">
        <v>0</v>
      </c>
      <c r="X1037">
        <v>1496688157</v>
      </c>
      <c r="Y1037">
        <f t="shared" si="286"/>
        <v>0.4</v>
      </c>
      <c r="AA1037">
        <v>715.78</v>
      </c>
      <c r="AB1037">
        <v>0</v>
      </c>
      <c r="AC1037">
        <v>0</v>
      </c>
      <c r="AD1037">
        <v>0</v>
      </c>
      <c r="AE1037">
        <v>715.78</v>
      </c>
      <c r="AF1037">
        <v>0</v>
      </c>
      <c r="AG1037">
        <v>0</v>
      </c>
      <c r="AH1037">
        <v>0</v>
      </c>
      <c r="AI1037">
        <v>1</v>
      </c>
      <c r="AJ1037">
        <v>1</v>
      </c>
      <c r="AK1037">
        <v>1</v>
      </c>
      <c r="AL1037">
        <v>1</v>
      </c>
      <c r="AM1037">
        <v>-2</v>
      </c>
      <c r="AN1037">
        <v>0</v>
      </c>
      <c r="AO1037">
        <v>1</v>
      </c>
      <c r="AP1037">
        <v>0</v>
      </c>
      <c r="AQ1037">
        <v>0</v>
      </c>
      <c r="AR1037">
        <v>0</v>
      </c>
      <c r="AS1037" t="s">
        <v>3</v>
      </c>
      <c r="AT1037">
        <v>0.4</v>
      </c>
      <c r="AU1037" t="s">
        <v>3</v>
      </c>
      <c r="AV1037">
        <v>0</v>
      </c>
      <c r="AW1037">
        <v>2</v>
      </c>
      <c r="AX1037">
        <v>68621321</v>
      </c>
      <c r="AY1037">
        <v>1</v>
      </c>
      <c r="AZ1037">
        <v>0</v>
      </c>
      <c r="BA1037">
        <v>1073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CX1037">
        <f>ROUND(Y1037*Source!I710,9)</f>
        <v>2E-3</v>
      </c>
      <c r="CY1037">
        <f t="shared" si="294"/>
        <v>715.78</v>
      </c>
      <c r="CZ1037">
        <f t="shared" si="295"/>
        <v>715.78</v>
      </c>
      <c r="DA1037">
        <f t="shared" si="296"/>
        <v>1</v>
      </c>
      <c r="DB1037">
        <f t="shared" si="287"/>
        <v>286.31</v>
      </c>
      <c r="DC1037">
        <f t="shared" si="288"/>
        <v>0</v>
      </c>
      <c r="DD1037" t="s">
        <v>3</v>
      </c>
      <c r="DE1037" t="s">
        <v>3</v>
      </c>
      <c r="DF1037">
        <f t="shared" si="283"/>
        <v>1.43</v>
      </c>
      <c r="DG1037">
        <f t="shared" si="284"/>
        <v>0</v>
      </c>
      <c r="DH1037">
        <f t="shared" si="293"/>
        <v>0</v>
      </c>
      <c r="DI1037">
        <f t="shared" si="285"/>
        <v>0</v>
      </c>
      <c r="DJ1037">
        <f t="shared" si="297"/>
        <v>1.43</v>
      </c>
      <c r="DK1037">
        <v>0</v>
      </c>
      <c r="DL1037" t="s">
        <v>3</v>
      </c>
      <c r="DM1037">
        <v>0</v>
      </c>
      <c r="DN1037" t="s">
        <v>3</v>
      </c>
      <c r="DO1037">
        <v>0</v>
      </c>
    </row>
    <row r="1038" spans="1:119" x14ac:dyDescent="0.2">
      <c r="A1038">
        <f>ROW(Source!A710)</f>
        <v>710</v>
      </c>
      <c r="B1038">
        <v>68582722</v>
      </c>
      <c r="C1038">
        <v>68588121</v>
      </c>
      <c r="D1038">
        <v>68303712</v>
      </c>
      <c r="E1038">
        <v>1</v>
      </c>
      <c r="F1038">
        <v>1</v>
      </c>
      <c r="G1038">
        <v>33</v>
      </c>
      <c r="H1038">
        <v>3</v>
      </c>
      <c r="I1038" t="s">
        <v>2780</v>
      </c>
      <c r="J1038" t="s">
        <v>2781</v>
      </c>
      <c r="K1038" t="s">
        <v>2782</v>
      </c>
      <c r="L1038">
        <v>1348</v>
      </c>
      <c r="N1038">
        <v>1009</v>
      </c>
      <c r="O1038" t="s">
        <v>550</v>
      </c>
      <c r="P1038" t="s">
        <v>550</v>
      </c>
      <c r="Q1038">
        <v>1000</v>
      </c>
      <c r="W1038">
        <v>0</v>
      </c>
      <c r="X1038">
        <v>1297097469</v>
      </c>
      <c r="Y1038">
        <f t="shared" si="286"/>
        <v>8.9999999999999998E-4</v>
      </c>
      <c r="AA1038">
        <v>108449.3</v>
      </c>
      <c r="AB1038">
        <v>0</v>
      </c>
      <c r="AC1038">
        <v>0</v>
      </c>
      <c r="AD1038">
        <v>0</v>
      </c>
      <c r="AE1038">
        <v>108449.3</v>
      </c>
      <c r="AF1038">
        <v>0</v>
      </c>
      <c r="AG1038">
        <v>0</v>
      </c>
      <c r="AH1038">
        <v>0</v>
      </c>
      <c r="AI1038">
        <v>1</v>
      </c>
      <c r="AJ1038">
        <v>1</v>
      </c>
      <c r="AK1038">
        <v>1</v>
      </c>
      <c r="AL1038">
        <v>1</v>
      </c>
      <c r="AM1038">
        <v>-2</v>
      </c>
      <c r="AN1038">
        <v>0</v>
      </c>
      <c r="AO1038">
        <v>1</v>
      </c>
      <c r="AP1038">
        <v>0</v>
      </c>
      <c r="AQ1038">
        <v>0</v>
      </c>
      <c r="AR1038">
        <v>0</v>
      </c>
      <c r="AS1038" t="s">
        <v>3</v>
      </c>
      <c r="AT1038">
        <v>8.9999999999999998E-4</v>
      </c>
      <c r="AU1038" t="s">
        <v>3</v>
      </c>
      <c r="AV1038">
        <v>0</v>
      </c>
      <c r="AW1038">
        <v>2</v>
      </c>
      <c r="AX1038">
        <v>68621322</v>
      </c>
      <c r="AY1038">
        <v>1</v>
      </c>
      <c r="AZ1038">
        <v>0</v>
      </c>
      <c r="BA1038">
        <v>1074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CX1038">
        <f>ROUND(Y1038*Source!I710,9)</f>
        <v>4.5000000000000001E-6</v>
      </c>
      <c r="CY1038">
        <f t="shared" si="294"/>
        <v>108449.3</v>
      </c>
      <c r="CZ1038">
        <f t="shared" si="295"/>
        <v>108449.3</v>
      </c>
      <c r="DA1038">
        <f t="shared" si="296"/>
        <v>1</v>
      </c>
      <c r="DB1038">
        <f t="shared" si="287"/>
        <v>97.6</v>
      </c>
      <c r="DC1038">
        <f t="shared" si="288"/>
        <v>0</v>
      </c>
      <c r="DD1038" t="s">
        <v>3</v>
      </c>
      <c r="DE1038" t="s">
        <v>3</v>
      </c>
      <c r="DF1038">
        <f t="shared" si="283"/>
        <v>0.49</v>
      </c>
      <c r="DG1038">
        <f t="shared" si="284"/>
        <v>0</v>
      </c>
      <c r="DH1038">
        <f t="shared" si="293"/>
        <v>0</v>
      </c>
      <c r="DI1038">
        <f t="shared" si="285"/>
        <v>0</v>
      </c>
      <c r="DJ1038">
        <f t="shared" si="297"/>
        <v>0.49</v>
      </c>
      <c r="DK1038">
        <v>0</v>
      </c>
      <c r="DL1038" t="s">
        <v>3</v>
      </c>
      <c r="DM1038">
        <v>0</v>
      </c>
      <c r="DN1038" t="s">
        <v>3</v>
      </c>
      <c r="DO1038">
        <v>0</v>
      </c>
    </row>
    <row r="1039" spans="1:119" x14ac:dyDescent="0.2">
      <c r="A1039">
        <f>ROW(Source!A710)</f>
        <v>710</v>
      </c>
      <c r="B1039">
        <v>68582722</v>
      </c>
      <c r="C1039">
        <v>68588121</v>
      </c>
      <c r="D1039">
        <v>68291585</v>
      </c>
      <c r="E1039">
        <v>33</v>
      </c>
      <c r="F1039">
        <v>1</v>
      </c>
      <c r="G1039">
        <v>33</v>
      </c>
      <c r="H1039">
        <v>3</v>
      </c>
      <c r="I1039" t="s">
        <v>2168</v>
      </c>
      <c r="J1039" t="s">
        <v>3</v>
      </c>
      <c r="K1039" t="s">
        <v>2169</v>
      </c>
      <c r="L1039">
        <v>1348</v>
      </c>
      <c r="N1039">
        <v>1009</v>
      </c>
      <c r="O1039" t="s">
        <v>550</v>
      </c>
      <c r="P1039" t="s">
        <v>550</v>
      </c>
      <c r="Q1039">
        <v>1000</v>
      </c>
      <c r="W1039">
        <v>0</v>
      </c>
      <c r="X1039">
        <v>1489638031</v>
      </c>
      <c r="Y1039">
        <f t="shared" si="286"/>
        <v>0.318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1</v>
      </c>
      <c r="AJ1039">
        <v>1</v>
      </c>
      <c r="AK1039">
        <v>1</v>
      </c>
      <c r="AL1039">
        <v>1</v>
      </c>
      <c r="AM1039">
        <v>-2</v>
      </c>
      <c r="AN1039">
        <v>0</v>
      </c>
      <c r="AO1039">
        <v>1</v>
      </c>
      <c r="AP1039">
        <v>0</v>
      </c>
      <c r="AQ1039">
        <v>0</v>
      </c>
      <c r="AR1039">
        <v>0</v>
      </c>
      <c r="AS1039" t="s">
        <v>3</v>
      </c>
      <c r="AT1039">
        <v>0.318</v>
      </c>
      <c r="AU1039" t="s">
        <v>3</v>
      </c>
      <c r="AV1039">
        <v>0</v>
      </c>
      <c r="AW1039">
        <v>2</v>
      </c>
      <c r="AX1039">
        <v>68621325</v>
      </c>
      <c r="AY1039">
        <v>1</v>
      </c>
      <c r="AZ1039">
        <v>0</v>
      </c>
      <c r="BA1039">
        <v>1075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CX1039">
        <f>ROUND(Y1039*Source!I710,9)</f>
        <v>1.5900000000000001E-3</v>
      </c>
      <c r="CY1039">
        <f t="shared" si="294"/>
        <v>0</v>
      </c>
      <c r="CZ1039">
        <f t="shared" si="295"/>
        <v>0</v>
      </c>
      <c r="DA1039">
        <f t="shared" si="296"/>
        <v>1</v>
      </c>
      <c r="DB1039">
        <f t="shared" si="287"/>
        <v>0</v>
      </c>
      <c r="DC1039">
        <f t="shared" si="288"/>
        <v>0</v>
      </c>
      <c r="DD1039" t="s">
        <v>3</v>
      </c>
      <c r="DE1039" t="s">
        <v>3</v>
      </c>
      <c r="DF1039">
        <f t="shared" si="283"/>
        <v>0</v>
      </c>
      <c r="DG1039">
        <f t="shared" si="284"/>
        <v>0</v>
      </c>
      <c r="DH1039">
        <f t="shared" si="293"/>
        <v>0</v>
      </c>
      <c r="DI1039">
        <f t="shared" si="285"/>
        <v>0</v>
      </c>
      <c r="DJ1039">
        <f t="shared" si="297"/>
        <v>0</v>
      </c>
      <c r="DK1039">
        <v>0</v>
      </c>
      <c r="DL1039" t="s">
        <v>3</v>
      </c>
      <c r="DM1039">
        <v>0</v>
      </c>
      <c r="DN1039" t="s">
        <v>3</v>
      </c>
      <c r="DO1039">
        <v>0</v>
      </c>
    </row>
    <row r="1040" spans="1:119" x14ac:dyDescent="0.2">
      <c r="A1040">
        <f>ROW(Source!A711)</f>
        <v>711</v>
      </c>
      <c r="B1040">
        <v>68582722</v>
      </c>
      <c r="C1040">
        <v>68588142</v>
      </c>
      <c r="D1040">
        <v>68289694</v>
      </c>
      <c r="E1040">
        <v>33</v>
      </c>
      <c r="F1040">
        <v>1</v>
      </c>
      <c r="G1040">
        <v>33</v>
      </c>
      <c r="H1040">
        <v>1</v>
      </c>
      <c r="I1040" t="s">
        <v>2072</v>
      </c>
      <c r="J1040" t="s">
        <v>3</v>
      </c>
      <c r="K1040" t="s">
        <v>2073</v>
      </c>
      <c r="L1040">
        <v>1191</v>
      </c>
      <c r="N1040">
        <v>1013</v>
      </c>
      <c r="O1040" t="s">
        <v>2074</v>
      </c>
      <c r="P1040" t="s">
        <v>2074</v>
      </c>
      <c r="Q1040">
        <v>1</v>
      </c>
      <c r="W1040">
        <v>0</v>
      </c>
      <c r="X1040">
        <v>476480486</v>
      </c>
      <c r="Y1040">
        <f t="shared" si="286"/>
        <v>81.2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1</v>
      </c>
      <c r="AK1040">
        <v>1</v>
      </c>
      <c r="AL1040">
        <v>1</v>
      </c>
      <c r="AM1040">
        <v>-2</v>
      </c>
      <c r="AN1040">
        <v>0</v>
      </c>
      <c r="AO1040">
        <v>1</v>
      </c>
      <c r="AP1040">
        <v>0</v>
      </c>
      <c r="AQ1040">
        <v>0</v>
      </c>
      <c r="AR1040">
        <v>0</v>
      </c>
      <c r="AS1040" t="s">
        <v>3</v>
      </c>
      <c r="AT1040">
        <v>81.2</v>
      </c>
      <c r="AU1040" t="s">
        <v>3</v>
      </c>
      <c r="AV1040">
        <v>1</v>
      </c>
      <c r="AW1040">
        <v>2</v>
      </c>
      <c r="AX1040">
        <v>68621326</v>
      </c>
      <c r="AY1040">
        <v>1</v>
      </c>
      <c r="AZ1040">
        <v>0</v>
      </c>
      <c r="BA1040">
        <v>1076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CX1040">
        <f>ROUND(Y1040*Source!I711,9)</f>
        <v>0.81200000000000006</v>
      </c>
      <c r="CY1040">
        <f>AD1040</f>
        <v>0</v>
      </c>
      <c r="CZ1040">
        <f>AH1040</f>
        <v>0</v>
      </c>
      <c r="DA1040">
        <f>AL1040</f>
        <v>1</v>
      </c>
      <c r="DB1040">
        <f t="shared" si="287"/>
        <v>0</v>
      </c>
      <c r="DC1040">
        <f t="shared" si="288"/>
        <v>0</v>
      </c>
      <c r="DD1040" t="s">
        <v>3</v>
      </c>
      <c r="DE1040" t="s">
        <v>3</v>
      </c>
      <c r="DF1040">
        <f t="shared" si="283"/>
        <v>0</v>
      </c>
      <c r="DG1040">
        <f t="shared" si="284"/>
        <v>0</v>
      </c>
      <c r="DH1040">
        <f t="shared" si="293"/>
        <v>0</v>
      </c>
      <c r="DI1040">
        <f t="shared" si="285"/>
        <v>0</v>
      </c>
      <c r="DJ1040">
        <f>DI1040</f>
        <v>0</v>
      </c>
      <c r="DK1040">
        <v>0</v>
      </c>
      <c r="DL1040" t="s">
        <v>3</v>
      </c>
      <c r="DM1040">
        <v>0</v>
      </c>
      <c r="DN1040" t="s">
        <v>3</v>
      </c>
      <c r="DO1040">
        <v>0</v>
      </c>
    </row>
    <row r="1041" spans="1:119" x14ac:dyDescent="0.2">
      <c r="A1041">
        <f>ROW(Source!A711)</f>
        <v>711</v>
      </c>
      <c r="B1041">
        <v>68582722</v>
      </c>
      <c r="C1041">
        <v>68588142</v>
      </c>
      <c r="D1041">
        <v>68302738</v>
      </c>
      <c r="E1041">
        <v>1</v>
      </c>
      <c r="F1041">
        <v>1</v>
      </c>
      <c r="G1041">
        <v>33</v>
      </c>
      <c r="H1041">
        <v>2</v>
      </c>
      <c r="I1041" t="s">
        <v>2618</v>
      </c>
      <c r="J1041" t="s">
        <v>2619</v>
      </c>
      <c r="K1041" t="s">
        <v>2620</v>
      </c>
      <c r="L1041">
        <v>1368</v>
      </c>
      <c r="N1041">
        <v>1011</v>
      </c>
      <c r="O1041" t="s">
        <v>341</v>
      </c>
      <c r="P1041" t="s">
        <v>341</v>
      </c>
      <c r="Q1041">
        <v>1</v>
      </c>
      <c r="W1041">
        <v>0</v>
      </c>
      <c r="X1041">
        <v>294518480</v>
      </c>
      <c r="Y1041">
        <f t="shared" si="286"/>
        <v>4.58</v>
      </c>
      <c r="AA1041">
        <v>0</v>
      </c>
      <c r="AB1041">
        <v>29.61</v>
      </c>
      <c r="AC1041">
        <v>0.16</v>
      </c>
      <c r="AD1041">
        <v>0</v>
      </c>
      <c r="AE1041">
        <v>0</v>
      </c>
      <c r="AF1041">
        <v>29.61</v>
      </c>
      <c r="AG1041">
        <v>0.16</v>
      </c>
      <c r="AH1041">
        <v>0</v>
      </c>
      <c r="AI1041">
        <v>1</v>
      </c>
      <c r="AJ1041">
        <v>1</v>
      </c>
      <c r="AK1041">
        <v>1</v>
      </c>
      <c r="AL1041">
        <v>1</v>
      </c>
      <c r="AM1041">
        <v>-2</v>
      </c>
      <c r="AN1041">
        <v>0</v>
      </c>
      <c r="AO1041">
        <v>1</v>
      </c>
      <c r="AP1041">
        <v>0</v>
      </c>
      <c r="AQ1041">
        <v>0</v>
      </c>
      <c r="AR1041">
        <v>0</v>
      </c>
      <c r="AS1041" t="s">
        <v>3</v>
      </c>
      <c r="AT1041">
        <v>4.58</v>
      </c>
      <c r="AU1041" t="s">
        <v>3</v>
      </c>
      <c r="AV1041">
        <v>0</v>
      </c>
      <c r="AW1041">
        <v>2</v>
      </c>
      <c r="AX1041">
        <v>68621327</v>
      </c>
      <c r="AY1041">
        <v>1</v>
      </c>
      <c r="AZ1041">
        <v>0</v>
      </c>
      <c r="BA1041">
        <v>1077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CX1041">
        <f>ROUND(Y1041*Source!I711,9)</f>
        <v>4.58E-2</v>
      </c>
      <c r="CY1041">
        <f>AB1041</f>
        <v>29.61</v>
      </c>
      <c r="CZ1041">
        <f>AF1041</f>
        <v>29.61</v>
      </c>
      <c r="DA1041">
        <f>AJ1041</f>
        <v>1</v>
      </c>
      <c r="DB1041">
        <f t="shared" si="287"/>
        <v>135.61000000000001</v>
      </c>
      <c r="DC1041">
        <f t="shared" si="288"/>
        <v>0.73</v>
      </c>
      <c r="DD1041" t="s">
        <v>3</v>
      </c>
      <c r="DE1041" t="s">
        <v>3</v>
      </c>
      <c r="DF1041">
        <f t="shared" si="283"/>
        <v>0</v>
      </c>
      <c r="DG1041">
        <f t="shared" si="284"/>
        <v>1.36</v>
      </c>
      <c r="DH1041">
        <f t="shared" si="293"/>
        <v>0.01</v>
      </c>
      <c r="DI1041">
        <f t="shared" si="285"/>
        <v>0</v>
      </c>
      <c r="DJ1041">
        <f>DG1041</f>
        <v>1.36</v>
      </c>
      <c r="DK1041">
        <v>0</v>
      </c>
      <c r="DL1041" t="s">
        <v>3</v>
      </c>
      <c r="DM1041">
        <v>0</v>
      </c>
      <c r="DN1041" t="s">
        <v>3</v>
      </c>
      <c r="DO1041">
        <v>0</v>
      </c>
    </row>
    <row r="1042" spans="1:119" x14ac:dyDescent="0.2">
      <c r="A1042">
        <f>ROW(Source!A711)</f>
        <v>711</v>
      </c>
      <c r="B1042">
        <v>68582722</v>
      </c>
      <c r="C1042">
        <v>68588142</v>
      </c>
      <c r="D1042">
        <v>68302740</v>
      </c>
      <c r="E1042">
        <v>1</v>
      </c>
      <c r="F1042">
        <v>1</v>
      </c>
      <c r="G1042">
        <v>33</v>
      </c>
      <c r="H1042">
        <v>2</v>
      </c>
      <c r="I1042" t="s">
        <v>2801</v>
      </c>
      <c r="J1042" t="s">
        <v>2802</v>
      </c>
      <c r="K1042" t="s">
        <v>2803</v>
      </c>
      <c r="L1042">
        <v>1368</v>
      </c>
      <c r="N1042">
        <v>1011</v>
      </c>
      <c r="O1042" t="s">
        <v>341</v>
      </c>
      <c r="P1042" t="s">
        <v>341</v>
      </c>
      <c r="Q1042">
        <v>1</v>
      </c>
      <c r="W1042">
        <v>0</v>
      </c>
      <c r="X1042">
        <v>1757836824</v>
      </c>
      <c r="Y1042">
        <f t="shared" si="286"/>
        <v>4.0999999999999996</v>
      </c>
      <c r="AA1042">
        <v>0</v>
      </c>
      <c r="AB1042">
        <v>6.32</v>
      </c>
      <c r="AC1042">
        <v>0.17</v>
      </c>
      <c r="AD1042">
        <v>0</v>
      </c>
      <c r="AE1042">
        <v>0</v>
      </c>
      <c r="AF1042">
        <v>6.32</v>
      </c>
      <c r="AG1042">
        <v>0.17</v>
      </c>
      <c r="AH1042">
        <v>0</v>
      </c>
      <c r="AI1042">
        <v>1</v>
      </c>
      <c r="AJ1042">
        <v>1</v>
      </c>
      <c r="AK1042">
        <v>1</v>
      </c>
      <c r="AL1042">
        <v>1</v>
      </c>
      <c r="AM1042">
        <v>-2</v>
      </c>
      <c r="AN1042">
        <v>0</v>
      </c>
      <c r="AO1042">
        <v>1</v>
      </c>
      <c r="AP1042">
        <v>0</v>
      </c>
      <c r="AQ1042">
        <v>0</v>
      </c>
      <c r="AR1042">
        <v>0</v>
      </c>
      <c r="AS1042" t="s">
        <v>3</v>
      </c>
      <c r="AT1042">
        <v>4.0999999999999996</v>
      </c>
      <c r="AU1042" t="s">
        <v>3</v>
      </c>
      <c r="AV1042">
        <v>0</v>
      </c>
      <c r="AW1042">
        <v>2</v>
      </c>
      <c r="AX1042">
        <v>68621328</v>
      </c>
      <c r="AY1042">
        <v>1</v>
      </c>
      <c r="AZ1042">
        <v>0</v>
      </c>
      <c r="BA1042">
        <v>1078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CX1042">
        <f>ROUND(Y1042*Source!I711,9)</f>
        <v>4.1000000000000002E-2</v>
      </c>
      <c r="CY1042">
        <f>AB1042</f>
        <v>6.32</v>
      </c>
      <c r="CZ1042">
        <f>AF1042</f>
        <v>6.32</v>
      </c>
      <c r="DA1042">
        <f>AJ1042</f>
        <v>1</v>
      </c>
      <c r="DB1042">
        <f t="shared" si="287"/>
        <v>25.91</v>
      </c>
      <c r="DC1042">
        <f t="shared" si="288"/>
        <v>0.7</v>
      </c>
      <c r="DD1042" t="s">
        <v>3</v>
      </c>
      <c r="DE1042" t="s">
        <v>3</v>
      </c>
      <c r="DF1042">
        <f t="shared" si="283"/>
        <v>0</v>
      </c>
      <c r="DG1042">
        <f t="shared" si="284"/>
        <v>0.26</v>
      </c>
      <c r="DH1042">
        <f t="shared" si="293"/>
        <v>0.01</v>
      </c>
      <c r="DI1042">
        <f t="shared" si="285"/>
        <v>0</v>
      </c>
      <c r="DJ1042">
        <f>DG1042</f>
        <v>0.26</v>
      </c>
      <c r="DK1042">
        <v>0</v>
      </c>
      <c r="DL1042" t="s">
        <v>3</v>
      </c>
      <c r="DM1042">
        <v>0</v>
      </c>
      <c r="DN1042" t="s">
        <v>3</v>
      </c>
      <c r="DO1042">
        <v>0</v>
      </c>
    </row>
    <row r="1043" spans="1:119" x14ac:dyDescent="0.2">
      <c r="A1043">
        <f>ROW(Source!A711)</f>
        <v>711</v>
      </c>
      <c r="B1043">
        <v>68582722</v>
      </c>
      <c r="C1043">
        <v>68588142</v>
      </c>
      <c r="D1043">
        <v>68310228</v>
      </c>
      <c r="E1043">
        <v>1</v>
      </c>
      <c r="F1043">
        <v>1</v>
      </c>
      <c r="G1043">
        <v>33</v>
      </c>
      <c r="H1043">
        <v>3</v>
      </c>
      <c r="I1043" t="s">
        <v>2822</v>
      </c>
      <c r="J1043" t="s">
        <v>2823</v>
      </c>
      <c r="K1043" t="s">
        <v>2824</v>
      </c>
      <c r="L1043">
        <v>1356</v>
      </c>
      <c r="N1043">
        <v>1010</v>
      </c>
      <c r="O1043" t="s">
        <v>1676</v>
      </c>
      <c r="P1043" t="s">
        <v>1676</v>
      </c>
      <c r="Q1043">
        <v>1000</v>
      </c>
      <c r="W1043">
        <v>0</v>
      </c>
      <c r="X1043">
        <v>-321269201</v>
      </c>
      <c r="Y1043">
        <f t="shared" si="286"/>
        <v>6.6000000000000003E-2</v>
      </c>
      <c r="AA1043">
        <v>33344.089999999997</v>
      </c>
      <c r="AB1043">
        <v>0</v>
      </c>
      <c r="AC1043">
        <v>0</v>
      </c>
      <c r="AD1043">
        <v>0</v>
      </c>
      <c r="AE1043">
        <v>33344.089999999997</v>
      </c>
      <c r="AF1043">
        <v>0</v>
      </c>
      <c r="AG1043">
        <v>0</v>
      </c>
      <c r="AH1043">
        <v>0</v>
      </c>
      <c r="AI1043">
        <v>1</v>
      </c>
      <c r="AJ1043">
        <v>1</v>
      </c>
      <c r="AK1043">
        <v>1</v>
      </c>
      <c r="AL1043">
        <v>1</v>
      </c>
      <c r="AM1043">
        <v>-2</v>
      </c>
      <c r="AN1043">
        <v>0</v>
      </c>
      <c r="AO1043">
        <v>1</v>
      </c>
      <c r="AP1043">
        <v>0</v>
      </c>
      <c r="AQ1043">
        <v>0</v>
      </c>
      <c r="AR1043">
        <v>0</v>
      </c>
      <c r="AS1043" t="s">
        <v>3</v>
      </c>
      <c r="AT1043">
        <v>6.6000000000000003E-2</v>
      </c>
      <c r="AU1043" t="s">
        <v>3</v>
      </c>
      <c r="AV1043">
        <v>0</v>
      </c>
      <c r="AW1043">
        <v>2</v>
      </c>
      <c r="AX1043">
        <v>68621335</v>
      </c>
      <c r="AY1043">
        <v>1</v>
      </c>
      <c r="AZ1043">
        <v>0</v>
      </c>
      <c r="BA1043">
        <v>1079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CX1043">
        <f>ROUND(Y1043*Source!I711,9)</f>
        <v>6.6E-4</v>
      </c>
      <c r="CY1043">
        <f t="shared" ref="CY1043:CY1051" si="298">AA1043</f>
        <v>33344.089999999997</v>
      </c>
      <c r="CZ1043">
        <f t="shared" ref="CZ1043:CZ1051" si="299">AE1043</f>
        <v>33344.089999999997</v>
      </c>
      <c r="DA1043">
        <f t="shared" ref="DA1043:DA1051" si="300">AI1043</f>
        <v>1</v>
      </c>
      <c r="DB1043">
        <f t="shared" si="287"/>
        <v>2200.71</v>
      </c>
      <c r="DC1043">
        <f t="shared" si="288"/>
        <v>0</v>
      </c>
      <c r="DD1043" t="s">
        <v>3</v>
      </c>
      <c r="DE1043" t="s">
        <v>3</v>
      </c>
      <c r="DF1043">
        <f t="shared" si="283"/>
        <v>22.01</v>
      </c>
      <c r="DG1043">
        <f t="shared" si="284"/>
        <v>0</v>
      </c>
      <c r="DH1043">
        <f t="shared" si="293"/>
        <v>0</v>
      </c>
      <c r="DI1043">
        <f t="shared" si="285"/>
        <v>0</v>
      </c>
      <c r="DJ1043">
        <f t="shared" ref="DJ1043:DJ1051" si="301">DF1043</f>
        <v>22.01</v>
      </c>
      <c r="DK1043">
        <v>0</v>
      </c>
      <c r="DL1043" t="s">
        <v>3</v>
      </c>
      <c r="DM1043">
        <v>0</v>
      </c>
      <c r="DN1043" t="s">
        <v>3</v>
      </c>
      <c r="DO1043">
        <v>0</v>
      </c>
    </row>
    <row r="1044" spans="1:119" x14ac:dyDescent="0.2">
      <c r="A1044">
        <f>ROW(Source!A711)</f>
        <v>711</v>
      </c>
      <c r="B1044">
        <v>68582722</v>
      </c>
      <c r="C1044">
        <v>68588142</v>
      </c>
      <c r="D1044">
        <v>68305185</v>
      </c>
      <c r="E1044">
        <v>1</v>
      </c>
      <c r="F1044">
        <v>1</v>
      </c>
      <c r="G1044">
        <v>33</v>
      </c>
      <c r="H1044">
        <v>3</v>
      </c>
      <c r="I1044" t="s">
        <v>2825</v>
      </c>
      <c r="J1044" t="s">
        <v>2826</v>
      </c>
      <c r="K1044" t="s">
        <v>2827</v>
      </c>
      <c r="L1044">
        <v>1346</v>
      </c>
      <c r="N1044">
        <v>1009</v>
      </c>
      <c r="O1044" t="s">
        <v>529</v>
      </c>
      <c r="P1044" t="s">
        <v>529</v>
      </c>
      <c r="Q1044">
        <v>1</v>
      </c>
      <c r="W1044">
        <v>0</v>
      </c>
      <c r="X1044">
        <v>154848539</v>
      </c>
      <c r="Y1044">
        <f t="shared" si="286"/>
        <v>4.0000000000000002E-4</v>
      </c>
      <c r="AA1044">
        <v>251.29</v>
      </c>
      <c r="AB1044">
        <v>0</v>
      </c>
      <c r="AC1044">
        <v>0</v>
      </c>
      <c r="AD1044">
        <v>0</v>
      </c>
      <c r="AE1044">
        <v>251.29</v>
      </c>
      <c r="AF1044">
        <v>0</v>
      </c>
      <c r="AG1044">
        <v>0</v>
      </c>
      <c r="AH1044">
        <v>0</v>
      </c>
      <c r="AI1044">
        <v>1</v>
      </c>
      <c r="AJ1044">
        <v>1</v>
      </c>
      <c r="AK1044">
        <v>1</v>
      </c>
      <c r="AL1044">
        <v>1</v>
      </c>
      <c r="AM1044">
        <v>-2</v>
      </c>
      <c r="AN1044">
        <v>0</v>
      </c>
      <c r="AO1044">
        <v>1</v>
      </c>
      <c r="AP1044">
        <v>0</v>
      </c>
      <c r="AQ1044">
        <v>0</v>
      </c>
      <c r="AR1044">
        <v>0</v>
      </c>
      <c r="AS1044" t="s">
        <v>3</v>
      </c>
      <c r="AT1044">
        <v>4.0000000000000002E-4</v>
      </c>
      <c r="AU1044" t="s">
        <v>3</v>
      </c>
      <c r="AV1044">
        <v>0</v>
      </c>
      <c r="AW1044">
        <v>2</v>
      </c>
      <c r="AX1044">
        <v>68621329</v>
      </c>
      <c r="AY1044">
        <v>1</v>
      </c>
      <c r="AZ1044">
        <v>0</v>
      </c>
      <c r="BA1044">
        <v>1080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CX1044">
        <f>ROUND(Y1044*Source!I711,9)</f>
        <v>3.9999999999999998E-6</v>
      </c>
      <c r="CY1044">
        <f t="shared" si="298"/>
        <v>251.29</v>
      </c>
      <c r="CZ1044">
        <f t="shared" si="299"/>
        <v>251.29</v>
      </c>
      <c r="DA1044">
        <f t="shared" si="300"/>
        <v>1</v>
      </c>
      <c r="DB1044">
        <f t="shared" si="287"/>
        <v>0.1</v>
      </c>
      <c r="DC1044">
        <f t="shared" si="288"/>
        <v>0</v>
      </c>
      <c r="DD1044" t="s">
        <v>3</v>
      </c>
      <c r="DE1044" t="s">
        <v>3</v>
      </c>
      <c r="DF1044">
        <f t="shared" si="283"/>
        <v>0</v>
      </c>
      <c r="DG1044">
        <f t="shared" si="284"/>
        <v>0</v>
      </c>
      <c r="DH1044">
        <f t="shared" si="293"/>
        <v>0</v>
      </c>
      <c r="DI1044">
        <f t="shared" si="285"/>
        <v>0</v>
      </c>
      <c r="DJ1044">
        <f t="shared" si="301"/>
        <v>0</v>
      </c>
      <c r="DK1044">
        <v>0</v>
      </c>
      <c r="DL1044" t="s">
        <v>3</v>
      </c>
      <c r="DM1044">
        <v>0</v>
      </c>
      <c r="DN1044" t="s">
        <v>3</v>
      </c>
      <c r="DO1044">
        <v>0</v>
      </c>
    </row>
    <row r="1045" spans="1:119" x14ac:dyDescent="0.2">
      <c r="A1045">
        <f>ROW(Source!A711)</f>
        <v>711</v>
      </c>
      <c r="B1045">
        <v>68582722</v>
      </c>
      <c r="C1045">
        <v>68588142</v>
      </c>
      <c r="D1045">
        <v>68305193</v>
      </c>
      <c r="E1045">
        <v>1</v>
      </c>
      <c r="F1045">
        <v>1</v>
      </c>
      <c r="G1045">
        <v>33</v>
      </c>
      <c r="H1045">
        <v>3</v>
      </c>
      <c r="I1045" t="s">
        <v>2123</v>
      </c>
      <c r="J1045" t="s">
        <v>2124</v>
      </c>
      <c r="K1045" t="s">
        <v>2125</v>
      </c>
      <c r="L1045">
        <v>1348</v>
      </c>
      <c r="N1045">
        <v>1009</v>
      </c>
      <c r="O1045" t="s">
        <v>550</v>
      </c>
      <c r="P1045" t="s">
        <v>550</v>
      </c>
      <c r="Q1045">
        <v>1000</v>
      </c>
      <c r="W1045">
        <v>0</v>
      </c>
      <c r="X1045">
        <v>-1763860179</v>
      </c>
      <c r="Y1045">
        <f t="shared" si="286"/>
        <v>1.9E-3</v>
      </c>
      <c r="AA1045">
        <v>116329.32</v>
      </c>
      <c r="AB1045">
        <v>0</v>
      </c>
      <c r="AC1045">
        <v>0</v>
      </c>
      <c r="AD1045">
        <v>0</v>
      </c>
      <c r="AE1045">
        <v>116329.32</v>
      </c>
      <c r="AF1045">
        <v>0</v>
      </c>
      <c r="AG1045">
        <v>0</v>
      </c>
      <c r="AH1045">
        <v>0</v>
      </c>
      <c r="AI1045">
        <v>1</v>
      </c>
      <c r="AJ1045">
        <v>1</v>
      </c>
      <c r="AK1045">
        <v>1</v>
      </c>
      <c r="AL1045">
        <v>1</v>
      </c>
      <c r="AM1045">
        <v>-2</v>
      </c>
      <c r="AN1045">
        <v>0</v>
      </c>
      <c r="AO1045">
        <v>1</v>
      </c>
      <c r="AP1045">
        <v>0</v>
      </c>
      <c r="AQ1045">
        <v>0</v>
      </c>
      <c r="AR1045">
        <v>0</v>
      </c>
      <c r="AS1045" t="s">
        <v>3</v>
      </c>
      <c r="AT1045">
        <v>1.9E-3</v>
      </c>
      <c r="AU1045" t="s">
        <v>3</v>
      </c>
      <c r="AV1045">
        <v>0</v>
      </c>
      <c r="AW1045">
        <v>2</v>
      </c>
      <c r="AX1045">
        <v>68621330</v>
      </c>
      <c r="AY1045">
        <v>1</v>
      </c>
      <c r="AZ1045">
        <v>0</v>
      </c>
      <c r="BA1045">
        <v>1081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CX1045">
        <f>ROUND(Y1045*Source!I711,9)</f>
        <v>1.9000000000000001E-5</v>
      </c>
      <c r="CY1045">
        <f t="shared" si="298"/>
        <v>116329.32</v>
      </c>
      <c r="CZ1045">
        <f t="shared" si="299"/>
        <v>116329.32</v>
      </c>
      <c r="DA1045">
        <f t="shared" si="300"/>
        <v>1</v>
      </c>
      <c r="DB1045">
        <f t="shared" si="287"/>
        <v>221.03</v>
      </c>
      <c r="DC1045">
        <f t="shared" si="288"/>
        <v>0</v>
      </c>
      <c r="DD1045" t="s">
        <v>3</v>
      </c>
      <c r="DE1045" t="s">
        <v>3</v>
      </c>
      <c r="DF1045">
        <f t="shared" si="283"/>
        <v>2.21</v>
      </c>
      <c r="DG1045">
        <f t="shared" si="284"/>
        <v>0</v>
      </c>
      <c r="DH1045">
        <f t="shared" si="293"/>
        <v>0</v>
      </c>
      <c r="DI1045">
        <f t="shared" si="285"/>
        <v>0</v>
      </c>
      <c r="DJ1045">
        <f t="shared" si="301"/>
        <v>2.21</v>
      </c>
      <c r="DK1045">
        <v>0</v>
      </c>
      <c r="DL1045" t="s">
        <v>3</v>
      </c>
      <c r="DM1045">
        <v>0</v>
      </c>
      <c r="DN1045" t="s">
        <v>3</v>
      </c>
      <c r="DO1045">
        <v>0</v>
      </c>
    </row>
    <row r="1046" spans="1:119" x14ac:dyDescent="0.2">
      <c r="A1046">
        <f>ROW(Source!A711)</f>
        <v>711</v>
      </c>
      <c r="B1046">
        <v>68582722</v>
      </c>
      <c r="C1046">
        <v>68588142</v>
      </c>
      <c r="D1046">
        <v>68305484</v>
      </c>
      <c r="E1046">
        <v>1</v>
      </c>
      <c r="F1046">
        <v>1</v>
      </c>
      <c r="G1046">
        <v>33</v>
      </c>
      <c r="H1046">
        <v>3</v>
      </c>
      <c r="I1046" t="s">
        <v>2789</v>
      </c>
      <c r="J1046" t="s">
        <v>2790</v>
      </c>
      <c r="K1046" t="s">
        <v>2791</v>
      </c>
      <c r="L1046">
        <v>1346</v>
      </c>
      <c r="N1046">
        <v>1009</v>
      </c>
      <c r="O1046" t="s">
        <v>529</v>
      </c>
      <c r="P1046" t="s">
        <v>529</v>
      </c>
      <c r="Q1046">
        <v>1</v>
      </c>
      <c r="W1046">
        <v>0</v>
      </c>
      <c r="X1046">
        <v>735718251</v>
      </c>
      <c r="Y1046">
        <f t="shared" si="286"/>
        <v>0.05</v>
      </c>
      <c r="AA1046">
        <v>170.85</v>
      </c>
      <c r="AB1046">
        <v>0</v>
      </c>
      <c r="AC1046">
        <v>0</v>
      </c>
      <c r="AD1046">
        <v>0</v>
      </c>
      <c r="AE1046">
        <v>170.85</v>
      </c>
      <c r="AF1046">
        <v>0</v>
      </c>
      <c r="AG1046">
        <v>0</v>
      </c>
      <c r="AH1046">
        <v>0</v>
      </c>
      <c r="AI1046">
        <v>1</v>
      </c>
      <c r="AJ1046">
        <v>1</v>
      </c>
      <c r="AK1046">
        <v>1</v>
      </c>
      <c r="AL1046">
        <v>1</v>
      </c>
      <c r="AM1046">
        <v>-2</v>
      </c>
      <c r="AN1046">
        <v>0</v>
      </c>
      <c r="AO1046">
        <v>1</v>
      </c>
      <c r="AP1046">
        <v>0</v>
      </c>
      <c r="AQ1046">
        <v>0</v>
      </c>
      <c r="AR1046">
        <v>0</v>
      </c>
      <c r="AS1046" t="s">
        <v>3</v>
      </c>
      <c r="AT1046">
        <v>0.05</v>
      </c>
      <c r="AU1046" t="s">
        <v>3</v>
      </c>
      <c r="AV1046">
        <v>0</v>
      </c>
      <c r="AW1046">
        <v>2</v>
      </c>
      <c r="AX1046">
        <v>68621331</v>
      </c>
      <c r="AY1046">
        <v>1</v>
      </c>
      <c r="AZ1046">
        <v>0</v>
      </c>
      <c r="BA1046">
        <v>1082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CX1046">
        <f>ROUND(Y1046*Source!I711,9)</f>
        <v>5.0000000000000001E-4</v>
      </c>
      <c r="CY1046">
        <f t="shared" si="298"/>
        <v>170.85</v>
      </c>
      <c r="CZ1046">
        <f t="shared" si="299"/>
        <v>170.85</v>
      </c>
      <c r="DA1046">
        <f t="shared" si="300"/>
        <v>1</v>
      </c>
      <c r="DB1046">
        <f t="shared" si="287"/>
        <v>8.5399999999999991</v>
      </c>
      <c r="DC1046">
        <f t="shared" si="288"/>
        <v>0</v>
      </c>
      <c r="DD1046" t="s">
        <v>3</v>
      </c>
      <c r="DE1046" t="s">
        <v>3</v>
      </c>
      <c r="DF1046">
        <f t="shared" si="283"/>
        <v>0.09</v>
      </c>
      <c r="DG1046">
        <f t="shared" si="284"/>
        <v>0</v>
      </c>
      <c r="DH1046">
        <f t="shared" si="293"/>
        <v>0</v>
      </c>
      <c r="DI1046">
        <f t="shared" si="285"/>
        <v>0</v>
      </c>
      <c r="DJ1046">
        <f t="shared" si="301"/>
        <v>0.09</v>
      </c>
      <c r="DK1046">
        <v>0</v>
      </c>
      <c r="DL1046" t="s">
        <v>3</v>
      </c>
      <c r="DM1046">
        <v>0</v>
      </c>
      <c r="DN1046" t="s">
        <v>3</v>
      </c>
      <c r="DO1046">
        <v>0</v>
      </c>
    </row>
    <row r="1047" spans="1:119" x14ac:dyDescent="0.2">
      <c r="A1047">
        <f>ROW(Source!A711)</f>
        <v>711</v>
      </c>
      <c r="B1047">
        <v>68582722</v>
      </c>
      <c r="C1047">
        <v>68588142</v>
      </c>
      <c r="D1047">
        <v>68309770</v>
      </c>
      <c r="E1047">
        <v>1</v>
      </c>
      <c r="F1047">
        <v>1</v>
      </c>
      <c r="G1047">
        <v>33</v>
      </c>
      <c r="H1047">
        <v>3</v>
      </c>
      <c r="I1047" t="s">
        <v>2828</v>
      </c>
      <c r="J1047" t="s">
        <v>2829</v>
      </c>
      <c r="K1047" t="s">
        <v>2830</v>
      </c>
      <c r="L1047">
        <v>1301</v>
      </c>
      <c r="N1047">
        <v>1003</v>
      </c>
      <c r="O1047" t="s">
        <v>613</v>
      </c>
      <c r="P1047" t="s">
        <v>613</v>
      </c>
      <c r="Q1047">
        <v>1</v>
      </c>
      <c r="W1047">
        <v>0</v>
      </c>
      <c r="X1047">
        <v>-1699980731</v>
      </c>
      <c r="Y1047">
        <f t="shared" si="286"/>
        <v>107</v>
      </c>
      <c r="AA1047">
        <v>90.36</v>
      </c>
      <c r="AB1047">
        <v>0</v>
      </c>
      <c r="AC1047">
        <v>0</v>
      </c>
      <c r="AD1047">
        <v>0</v>
      </c>
      <c r="AE1047">
        <v>90.36</v>
      </c>
      <c r="AF1047">
        <v>0</v>
      </c>
      <c r="AG1047">
        <v>0</v>
      </c>
      <c r="AH1047">
        <v>0</v>
      </c>
      <c r="AI1047">
        <v>1</v>
      </c>
      <c r="AJ1047">
        <v>1</v>
      </c>
      <c r="AK1047">
        <v>1</v>
      </c>
      <c r="AL1047">
        <v>1</v>
      </c>
      <c r="AM1047">
        <v>-2</v>
      </c>
      <c r="AN1047">
        <v>0</v>
      </c>
      <c r="AO1047">
        <v>1</v>
      </c>
      <c r="AP1047">
        <v>0</v>
      </c>
      <c r="AQ1047">
        <v>0</v>
      </c>
      <c r="AR1047">
        <v>0</v>
      </c>
      <c r="AS1047" t="s">
        <v>3</v>
      </c>
      <c r="AT1047">
        <v>107</v>
      </c>
      <c r="AU1047" t="s">
        <v>3</v>
      </c>
      <c r="AV1047">
        <v>0</v>
      </c>
      <c r="AW1047">
        <v>2</v>
      </c>
      <c r="AX1047">
        <v>68621336</v>
      </c>
      <c r="AY1047">
        <v>1</v>
      </c>
      <c r="AZ1047">
        <v>0</v>
      </c>
      <c r="BA1047">
        <v>1083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CX1047">
        <f>ROUND(Y1047*Source!I711,9)</f>
        <v>1.07</v>
      </c>
      <c r="CY1047">
        <f t="shared" si="298"/>
        <v>90.36</v>
      </c>
      <c r="CZ1047">
        <f t="shared" si="299"/>
        <v>90.36</v>
      </c>
      <c r="DA1047">
        <f t="shared" si="300"/>
        <v>1</v>
      </c>
      <c r="DB1047">
        <f t="shared" si="287"/>
        <v>9668.52</v>
      </c>
      <c r="DC1047">
        <f t="shared" si="288"/>
        <v>0</v>
      </c>
      <c r="DD1047" t="s">
        <v>3</v>
      </c>
      <c r="DE1047" t="s">
        <v>3</v>
      </c>
      <c r="DF1047">
        <f t="shared" si="283"/>
        <v>96.69</v>
      </c>
      <c r="DG1047">
        <f t="shared" si="284"/>
        <v>0</v>
      </c>
      <c r="DH1047">
        <f t="shared" si="293"/>
        <v>0</v>
      </c>
      <c r="DI1047">
        <f t="shared" si="285"/>
        <v>0</v>
      </c>
      <c r="DJ1047">
        <f t="shared" si="301"/>
        <v>96.69</v>
      </c>
      <c r="DK1047">
        <v>0</v>
      </c>
      <c r="DL1047" t="s">
        <v>3</v>
      </c>
      <c r="DM1047">
        <v>0</v>
      </c>
      <c r="DN1047" t="s">
        <v>3</v>
      </c>
      <c r="DO1047">
        <v>0</v>
      </c>
    </row>
    <row r="1048" spans="1:119" x14ac:dyDescent="0.2">
      <c r="A1048">
        <f>ROW(Source!A711)</f>
        <v>711</v>
      </c>
      <c r="B1048">
        <v>68582722</v>
      </c>
      <c r="C1048">
        <v>68588142</v>
      </c>
      <c r="D1048">
        <v>68310592</v>
      </c>
      <c r="E1048">
        <v>1</v>
      </c>
      <c r="F1048">
        <v>1</v>
      </c>
      <c r="G1048">
        <v>33</v>
      </c>
      <c r="H1048">
        <v>3</v>
      </c>
      <c r="I1048" t="s">
        <v>2719</v>
      </c>
      <c r="J1048" t="s">
        <v>2720</v>
      </c>
      <c r="K1048" t="s">
        <v>2721</v>
      </c>
      <c r="L1048">
        <v>1354</v>
      </c>
      <c r="N1048">
        <v>1010</v>
      </c>
      <c r="O1048" t="s">
        <v>16</v>
      </c>
      <c r="P1048" t="s">
        <v>16</v>
      </c>
      <c r="Q1048">
        <v>1</v>
      </c>
      <c r="W1048">
        <v>0</v>
      </c>
      <c r="X1048">
        <v>1850263235</v>
      </c>
      <c r="Y1048">
        <f t="shared" ref="Y1048:Y1079" si="302">AT1048</f>
        <v>20</v>
      </c>
      <c r="AA1048">
        <v>132.12</v>
      </c>
      <c r="AB1048">
        <v>0</v>
      </c>
      <c r="AC1048">
        <v>0</v>
      </c>
      <c r="AD1048">
        <v>0</v>
      </c>
      <c r="AE1048">
        <v>132.12</v>
      </c>
      <c r="AF1048">
        <v>0</v>
      </c>
      <c r="AG1048">
        <v>0</v>
      </c>
      <c r="AH1048">
        <v>0</v>
      </c>
      <c r="AI1048">
        <v>1</v>
      </c>
      <c r="AJ1048">
        <v>1</v>
      </c>
      <c r="AK1048">
        <v>1</v>
      </c>
      <c r="AL1048">
        <v>1</v>
      </c>
      <c r="AM1048">
        <v>-2</v>
      </c>
      <c r="AN1048">
        <v>0</v>
      </c>
      <c r="AO1048">
        <v>1</v>
      </c>
      <c r="AP1048">
        <v>0</v>
      </c>
      <c r="AQ1048">
        <v>0</v>
      </c>
      <c r="AR1048">
        <v>0</v>
      </c>
      <c r="AS1048" t="s">
        <v>3</v>
      </c>
      <c r="AT1048">
        <v>20</v>
      </c>
      <c r="AU1048" t="s">
        <v>3</v>
      </c>
      <c r="AV1048">
        <v>0</v>
      </c>
      <c r="AW1048">
        <v>2</v>
      </c>
      <c r="AX1048">
        <v>68621337</v>
      </c>
      <c r="AY1048">
        <v>1</v>
      </c>
      <c r="AZ1048">
        <v>0</v>
      </c>
      <c r="BA1048">
        <v>1084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CX1048">
        <f>ROUND(Y1048*Source!I711,9)</f>
        <v>0.2</v>
      </c>
      <c r="CY1048">
        <f t="shared" si="298"/>
        <v>132.12</v>
      </c>
      <c r="CZ1048">
        <f t="shared" si="299"/>
        <v>132.12</v>
      </c>
      <c r="DA1048">
        <f t="shared" si="300"/>
        <v>1</v>
      </c>
      <c r="DB1048">
        <f t="shared" ref="DB1048:DB1079" si="303">ROUND(ROUND(AT1048*CZ1048,2),6)</f>
        <v>2642.4</v>
      </c>
      <c r="DC1048">
        <f t="shared" ref="DC1048:DC1079" si="304">ROUND(ROUND(AT1048*AG1048,2),6)</f>
        <v>0</v>
      </c>
      <c r="DD1048" t="s">
        <v>3</v>
      </c>
      <c r="DE1048" t="s">
        <v>3</v>
      </c>
      <c r="DF1048">
        <f t="shared" si="283"/>
        <v>26.42</v>
      </c>
      <c r="DG1048">
        <f t="shared" si="284"/>
        <v>0</v>
      </c>
      <c r="DH1048">
        <f t="shared" si="293"/>
        <v>0</v>
      </c>
      <c r="DI1048">
        <f t="shared" si="285"/>
        <v>0</v>
      </c>
      <c r="DJ1048">
        <f t="shared" si="301"/>
        <v>26.42</v>
      </c>
      <c r="DK1048">
        <v>0</v>
      </c>
      <c r="DL1048" t="s">
        <v>3</v>
      </c>
      <c r="DM1048">
        <v>0</v>
      </c>
      <c r="DN1048" t="s">
        <v>3</v>
      </c>
      <c r="DO1048">
        <v>0</v>
      </c>
    </row>
    <row r="1049" spans="1:119" x14ac:dyDescent="0.2">
      <c r="A1049">
        <f>ROW(Source!A711)</f>
        <v>711</v>
      </c>
      <c r="B1049">
        <v>68582722</v>
      </c>
      <c r="C1049">
        <v>68588142</v>
      </c>
      <c r="D1049">
        <v>68303532</v>
      </c>
      <c r="E1049">
        <v>1</v>
      </c>
      <c r="F1049">
        <v>1</v>
      </c>
      <c r="G1049">
        <v>33</v>
      </c>
      <c r="H1049">
        <v>3</v>
      </c>
      <c r="I1049" t="s">
        <v>2129</v>
      </c>
      <c r="J1049" t="s">
        <v>2130</v>
      </c>
      <c r="K1049" t="s">
        <v>2131</v>
      </c>
      <c r="L1049">
        <v>1339</v>
      </c>
      <c r="N1049">
        <v>1007</v>
      </c>
      <c r="O1049" t="s">
        <v>666</v>
      </c>
      <c r="P1049" t="s">
        <v>666</v>
      </c>
      <c r="Q1049">
        <v>1</v>
      </c>
      <c r="W1049">
        <v>0</v>
      </c>
      <c r="X1049">
        <v>-1978135927</v>
      </c>
      <c r="Y1049">
        <f t="shared" si="302"/>
        <v>0.66</v>
      </c>
      <c r="AA1049">
        <v>79.62</v>
      </c>
      <c r="AB1049">
        <v>0</v>
      </c>
      <c r="AC1049">
        <v>0</v>
      </c>
      <c r="AD1049">
        <v>0</v>
      </c>
      <c r="AE1049">
        <v>79.62</v>
      </c>
      <c r="AF1049">
        <v>0</v>
      </c>
      <c r="AG1049">
        <v>0</v>
      </c>
      <c r="AH1049">
        <v>0</v>
      </c>
      <c r="AI1049">
        <v>1</v>
      </c>
      <c r="AJ1049">
        <v>1</v>
      </c>
      <c r="AK1049">
        <v>1</v>
      </c>
      <c r="AL1049">
        <v>1</v>
      </c>
      <c r="AM1049">
        <v>-2</v>
      </c>
      <c r="AN1049">
        <v>0</v>
      </c>
      <c r="AO1049">
        <v>1</v>
      </c>
      <c r="AP1049">
        <v>0</v>
      </c>
      <c r="AQ1049">
        <v>0</v>
      </c>
      <c r="AR1049">
        <v>0</v>
      </c>
      <c r="AS1049" t="s">
        <v>3</v>
      </c>
      <c r="AT1049">
        <v>0.66</v>
      </c>
      <c r="AU1049" t="s">
        <v>3</v>
      </c>
      <c r="AV1049">
        <v>0</v>
      </c>
      <c r="AW1049">
        <v>2</v>
      </c>
      <c r="AX1049">
        <v>68621332</v>
      </c>
      <c r="AY1049">
        <v>1</v>
      </c>
      <c r="AZ1049">
        <v>0</v>
      </c>
      <c r="BA1049">
        <v>1085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CX1049">
        <f>ROUND(Y1049*Source!I711,9)</f>
        <v>6.6E-3</v>
      </c>
      <c r="CY1049">
        <f t="shared" si="298"/>
        <v>79.62</v>
      </c>
      <c r="CZ1049">
        <f t="shared" si="299"/>
        <v>79.62</v>
      </c>
      <c r="DA1049">
        <f t="shared" si="300"/>
        <v>1</v>
      </c>
      <c r="DB1049">
        <f t="shared" si="303"/>
        <v>52.55</v>
      </c>
      <c r="DC1049">
        <f t="shared" si="304"/>
        <v>0</v>
      </c>
      <c r="DD1049" t="s">
        <v>3</v>
      </c>
      <c r="DE1049" t="s">
        <v>3</v>
      </c>
      <c r="DF1049">
        <f t="shared" si="283"/>
        <v>0.53</v>
      </c>
      <c r="DG1049">
        <f t="shared" si="284"/>
        <v>0</v>
      </c>
      <c r="DH1049">
        <f t="shared" si="293"/>
        <v>0</v>
      </c>
      <c r="DI1049">
        <f t="shared" si="285"/>
        <v>0</v>
      </c>
      <c r="DJ1049">
        <f t="shared" si="301"/>
        <v>0.53</v>
      </c>
      <c r="DK1049">
        <v>0</v>
      </c>
      <c r="DL1049" t="s">
        <v>3</v>
      </c>
      <c r="DM1049">
        <v>0</v>
      </c>
      <c r="DN1049" t="s">
        <v>3</v>
      </c>
      <c r="DO1049">
        <v>0</v>
      </c>
    </row>
    <row r="1050" spans="1:119" x14ac:dyDescent="0.2">
      <c r="A1050">
        <f>ROW(Source!A711)</f>
        <v>711</v>
      </c>
      <c r="B1050">
        <v>68582722</v>
      </c>
      <c r="C1050">
        <v>68588142</v>
      </c>
      <c r="D1050">
        <v>68303524</v>
      </c>
      <c r="E1050">
        <v>1</v>
      </c>
      <c r="F1050">
        <v>1</v>
      </c>
      <c r="G1050">
        <v>33</v>
      </c>
      <c r="H1050">
        <v>3</v>
      </c>
      <c r="I1050" t="s">
        <v>2132</v>
      </c>
      <c r="J1050" t="s">
        <v>2133</v>
      </c>
      <c r="K1050" t="s">
        <v>2134</v>
      </c>
      <c r="L1050">
        <v>1339</v>
      </c>
      <c r="N1050">
        <v>1007</v>
      </c>
      <c r="O1050" t="s">
        <v>666</v>
      </c>
      <c r="P1050" t="s">
        <v>666</v>
      </c>
      <c r="Q1050">
        <v>1</v>
      </c>
      <c r="W1050">
        <v>0</v>
      </c>
      <c r="X1050">
        <v>1496688157</v>
      </c>
      <c r="Y1050">
        <f t="shared" si="302"/>
        <v>0.3</v>
      </c>
      <c r="AA1050">
        <v>715.78</v>
      </c>
      <c r="AB1050">
        <v>0</v>
      </c>
      <c r="AC1050">
        <v>0</v>
      </c>
      <c r="AD1050">
        <v>0</v>
      </c>
      <c r="AE1050">
        <v>715.78</v>
      </c>
      <c r="AF1050">
        <v>0</v>
      </c>
      <c r="AG1050">
        <v>0</v>
      </c>
      <c r="AH1050">
        <v>0</v>
      </c>
      <c r="AI1050">
        <v>1</v>
      </c>
      <c r="AJ1050">
        <v>1</v>
      </c>
      <c r="AK1050">
        <v>1</v>
      </c>
      <c r="AL1050">
        <v>1</v>
      </c>
      <c r="AM1050">
        <v>-2</v>
      </c>
      <c r="AN1050">
        <v>0</v>
      </c>
      <c r="AO1050">
        <v>1</v>
      </c>
      <c r="AP1050">
        <v>0</v>
      </c>
      <c r="AQ1050">
        <v>0</v>
      </c>
      <c r="AR1050">
        <v>0</v>
      </c>
      <c r="AS1050" t="s">
        <v>3</v>
      </c>
      <c r="AT1050">
        <v>0.3</v>
      </c>
      <c r="AU1050" t="s">
        <v>3</v>
      </c>
      <c r="AV1050">
        <v>0</v>
      </c>
      <c r="AW1050">
        <v>2</v>
      </c>
      <c r="AX1050">
        <v>68621333</v>
      </c>
      <c r="AY1050">
        <v>1</v>
      </c>
      <c r="AZ1050">
        <v>0</v>
      </c>
      <c r="BA1050">
        <v>1086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CX1050">
        <f>ROUND(Y1050*Source!I711,9)</f>
        <v>3.0000000000000001E-3</v>
      </c>
      <c r="CY1050">
        <f t="shared" si="298"/>
        <v>715.78</v>
      </c>
      <c r="CZ1050">
        <f t="shared" si="299"/>
        <v>715.78</v>
      </c>
      <c r="DA1050">
        <f t="shared" si="300"/>
        <v>1</v>
      </c>
      <c r="DB1050">
        <f t="shared" si="303"/>
        <v>214.73</v>
      </c>
      <c r="DC1050">
        <f t="shared" si="304"/>
        <v>0</v>
      </c>
      <c r="DD1050" t="s">
        <v>3</v>
      </c>
      <c r="DE1050" t="s">
        <v>3</v>
      </c>
      <c r="DF1050">
        <f t="shared" si="283"/>
        <v>2.15</v>
      </c>
      <c r="DG1050">
        <f t="shared" si="284"/>
        <v>0</v>
      </c>
      <c r="DH1050">
        <f t="shared" si="293"/>
        <v>0</v>
      </c>
      <c r="DI1050">
        <f t="shared" si="285"/>
        <v>0</v>
      </c>
      <c r="DJ1050">
        <f t="shared" si="301"/>
        <v>2.15</v>
      </c>
      <c r="DK1050">
        <v>0</v>
      </c>
      <c r="DL1050" t="s">
        <v>3</v>
      </c>
      <c r="DM1050">
        <v>0</v>
      </c>
      <c r="DN1050" t="s">
        <v>3</v>
      </c>
      <c r="DO1050">
        <v>0</v>
      </c>
    </row>
    <row r="1051" spans="1:119" x14ac:dyDescent="0.2">
      <c r="A1051">
        <f>ROW(Source!A711)</f>
        <v>711</v>
      </c>
      <c r="B1051">
        <v>68582722</v>
      </c>
      <c r="C1051">
        <v>68588142</v>
      </c>
      <c r="D1051">
        <v>68303712</v>
      </c>
      <c r="E1051">
        <v>1</v>
      </c>
      <c r="F1051">
        <v>1</v>
      </c>
      <c r="G1051">
        <v>33</v>
      </c>
      <c r="H1051">
        <v>3</v>
      </c>
      <c r="I1051" t="s">
        <v>2780</v>
      </c>
      <c r="J1051" t="s">
        <v>2781</v>
      </c>
      <c r="K1051" t="s">
        <v>2782</v>
      </c>
      <c r="L1051">
        <v>1348</v>
      </c>
      <c r="N1051">
        <v>1009</v>
      </c>
      <c r="O1051" t="s">
        <v>550</v>
      </c>
      <c r="P1051" t="s">
        <v>550</v>
      </c>
      <c r="Q1051">
        <v>1000</v>
      </c>
      <c r="W1051">
        <v>0</v>
      </c>
      <c r="X1051">
        <v>1297097469</v>
      </c>
      <c r="Y1051">
        <f t="shared" si="302"/>
        <v>1.1E-4</v>
      </c>
      <c r="AA1051">
        <v>108449.3</v>
      </c>
      <c r="AB1051">
        <v>0</v>
      </c>
      <c r="AC1051">
        <v>0</v>
      </c>
      <c r="AD1051">
        <v>0</v>
      </c>
      <c r="AE1051">
        <v>108449.3</v>
      </c>
      <c r="AF1051">
        <v>0</v>
      </c>
      <c r="AG1051">
        <v>0</v>
      </c>
      <c r="AH1051">
        <v>0</v>
      </c>
      <c r="AI1051">
        <v>1</v>
      </c>
      <c r="AJ1051">
        <v>1</v>
      </c>
      <c r="AK1051">
        <v>1</v>
      </c>
      <c r="AL1051">
        <v>1</v>
      </c>
      <c r="AM1051">
        <v>-2</v>
      </c>
      <c r="AN1051">
        <v>0</v>
      </c>
      <c r="AO1051">
        <v>1</v>
      </c>
      <c r="AP1051">
        <v>0</v>
      </c>
      <c r="AQ1051">
        <v>0</v>
      </c>
      <c r="AR1051">
        <v>0</v>
      </c>
      <c r="AS1051" t="s">
        <v>3</v>
      </c>
      <c r="AT1051">
        <v>1.1E-4</v>
      </c>
      <c r="AU1051" t="s">
        <v>3</v>
      </c>
      <c r="AV1051">
        <v>0</v>
      </c>
      <c r="AW1051">
        <v>2</v>
      </c>
      <c r="AX1051">
        <v>68621334</v>
      </c>
      <c r="AY1051">
        <v>1</v>
      </c>
      <c r="AZ1051">
        <v>0</v>
      </c>
      <c r="BA1051">
        <v>1087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CX1051">
        <f>ROUND(Y1051*Source!I711,9)</f>
        <v>1.1000000000000001E-6</v>
      </c>
      <c r="CY1051">
        <f t="shared" si="298"/>
        <v>108449.3</v>
      </c>
      <c r="CZ1051">
        <f t="shared" si="299"/>
        <v>108449.3</v>
      </c>
      <c r="DA1051">
        <f t="shared" si="300"/>
        <v>1</v>
      </c>
      <c r="DB1051">
        <f t="shared" si="303"/>
        <v>11.93</v>
      </c>
      <c r="DC1051">
        <f t="shared" si="304"/>
        <v>0</v>
      </c>
      <c r="DD1051" t="s">
        <v>3</v>
      </c>
      <c r="DE1051" t="s">
        <v>3</v>
      </c>
      <c r="DF1051">
        <f t="shared" si="283"/>
        <v>0.12</v>
      </c>
      <c r="DG1051">
        <f t="shared" si="284"/>
        <v>0</v>
      </c>
      <c r="DH1051">
        <f t="shared" si="293"/>
        <v>0</v>
      </c>
      <c r="DI1051">
        <f t="shared" si="285"/>
        <v>0</v>
      </c>
      <c r="DJ1051">
        <f t="shared" si="301"/>
        <v>0.12</v>
      </c>
      <c r="DK1051">
        <v>0</v>
      </c>
      <c r="DL1051" t="s">
        <v>3</v>
      </c>
      <c r="DM1051">
        <v>0</v>
      </c>
      <c r="DN1051" t="s">
        <v>3</v>
      </c>
      <c r="DO1051">
        <v>0</v>
      </c>
    </row>
    <row r="1052" spans="1:119" x14ac:dyDescent="0.2">
      <c r="A1052">
        <f>ROW(Source!A712)</f>
        <v>712</v>
      </c>
      <c r="B1052">
        <v>68582722</v>
      </c>
      <c r="C1052">
        <v>68588167</v>
      </c>
      <c r="D1052">
        <v>68289694</v>
      </c>
      <c r="E1052">
        <v>33</v>
      </c>
      <c r="F1052">
        <v>1</v>
      </c>
      <c r="G1052">
        <v>33</v>
      </c>
      <c r="H1052">
        <v>1</v>
      </c>
      <c r="I1052" t="s">
        <v>2072</v>
      </c>
      <c r="J1052" t="s">
        <v>3</v>
      </c>
      <c r="K1052" t="s">
        <v>2073</v>
      </c>
      <c r="L1052">
        <v>1191</v>
      </c>
      <c r="N1052">
        <v>1013</v>
      </c>
      <c r="O1052" t="s">
        <v>2074</v>
      </c>
      <c r="P1052" t="s">
        <v>2074</v>
      </c>
      <c r="Q1052">
        <v>1</v>
      </c>
      <c r="W1052">
        <v>0</v>
      </c>
      <c r="X1052">
        <v>476480486</v>
      </c>
      <c r="Y1052">
        <f t="shared" si="302"/>
        <v>82.7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1</v>
      </c>
      <c r="AJ1052">
        <v>1</v>
      </c>
      <c r="AK1052">
        <v>1</v>
      </c>
      <c r="AL1052">
        <v>1</v>
      </c>
      <c r="AM1052">
        <v>-2</v>
      </c>
      <c r="AN1052">
        <v>0</v>
      </c>
      <c r="AO1052">
        <v>1</v>
      </c>
      <c r="AP1052">
        <v>0</v>
      </c>
      <c r="AQ1052">
        <v>0</v>
      </c>
      <c r="AR1052">
        <v>0</v>
      </c>
      <c r="AS1052" t="s">
        <v>3</v>
      </c>
      <c r="AT1052">
        <v>82.7</v>
      </c>
      <c r="AU1052" t="s">
        <v>3</v>
      </c>
      <c r="AV1052">
        <v>1</v>
      </c>
      <c r="AW1052">
        <v>2</v>
      </c>
      <c r="AX1052">
        <v>68621338</v>
      </c>
      <c r="AY1052">
        <v>1</v>
      </c>
      <c r="AZ1052">
        <v>0</v>
      </c>
      <c r="BA1052">
        <v>1088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CX1052">
        <f>ROUND(Y1052*Source!I712,9)</f>
        <v>0.66159999999999997</v>
      </c>
      <c r="CY1052">
        <f>AD1052</f>
        <v>0</v>
      </c>
      <c r="CZ1052">
        <f>AH1052</f>
        <v>0</v>
      </c>
      <c r="DA1052">
        <f>AL1052</f>
        <v>1</v>
      </c>
      <c r="DB1052">
        <f t="shared" si="303"/>
        <v>0</v>
      </c>
      <c r="DC1052">
        <f t="shared" si="304"/>
        <v>0</v>
      </c>
      <c r="DD1052" t="s">
        <v>3</v>
      </c>
      <c r="DE1052" t="s">
        <v>3</v>
      </c>
      <c r="DF1052">
        <f t="shared" si="283"/>
        <v>0</v>
      </c>
      <c r="DG1052">
        <f t="shared" si="284"/>
        <v>0</v>
      </c>
      <c r="DH1052">
        <f t="shared" si="293"/>
        <v>0</v>
      </c>
      <c r="DI1052">
        <f t="shared" si="285"/>
        <v>0</v>
      </c>
      <c r="DJ1052">
        <f>DI1052</f>
        <v>0</v>
      </c>
      <c r="DK1052">
        <v>0</v>
      </c>
      <c r="DL1052" t="s">
        <v>3</v>
      </c>
      <c r="DM1052">
        <v>0</v>
      </c>
      <c r="DN1052" t="s">
        <v>3</v>
      </c>
      <c r="DO1052">
        <v>0</v>
      </c>
    </row>
    <row r="1053" spans="1:119" x14ac:dyDescent="0.2">
      <c r="A1053">
        <f>ROW(Source!A712)</f>
        <v>712</v>
      </c>
      <c r="B1053">
        <v>68582722</v>
      </c>
      <c r="C1053">
        <v>68588167</v>
      </c>
      <c r="D1053">
        <v>68302738</v>
      </c>
      <c r="E1053">
        <v>1</v>
      </c>
      <c r="F1053">
        <v>1</v>
      </c>
      <c r="G1053">
        <v>33</v>
      </c>
      <c r="H1053">
        <v>2</v>
      </c>
      <c r="I1053" t="s">
        <v>2618</v>
      </c>
      <c r="J1053" t="s">
        <v>2619</v>
      </c>
      <c r="K1053" t="s">
        <v>2620</v>
      </c>
      <c r="L1053">
        <v>1368</v>
      </c>
      <c r="N1053">
        <v>1011</v>
      </c>
      <c r="O1053" t="s">
        <v>341</v>
      </c>
      <c r="P1053" t="s">
        <v>341</v>
      </c>
      <c r="Q1053">
        <v>1</v>
      </c>
      <c r="W1053">
        <v>0</v>
      </c>
      <c r="X1053">
        <v>294518480</v>
      </c>
      <c r="Y1053">
        <f t="shared" si="302"/>
        <v>4.58</v>
      </c>
      <c r="AA1053">
        <v>0</v>
      </c>
      <c r="AB1053">
        <v>29.61</v>
      </c>
      <c r="AC1053">
        <v>0.16</v>
      </c>
      <c r="AD1053">
        <v>0</v>
      </c>
      <c r="AE1053">
        <v>0</v>
      </c>
      <c r="AF1053">
        <v>29.61</v>
      </c>
      <c r="AG1053">
        <v>0.16</v>
      </c>
      <c r="AH1053">
        <v>0</v>
      </c>
      <c r="AI1053">
        <v>1</v>
      </c>
      <c r="AJ1053">
        <v>1</v>
      </c>
      <c r="AK1053">
        <v>1</v>
      </c>
      <c r="AL1053">
        <v>1</v>
      </c>
      <c r="AM1053">
        <v>-2</v>
      </c>
      <c r="AN1053">
        <v>0</v>
      </c>
      <c r="AO1053">
        <v>1</v>
      </c>
      <c r="AP1053">
        <v>0</v>
      </c>
      <c r="AQ1053">
        <v>0</v>
      </c>
      <c r="AR1053">
        <v>0</v>
      </c>
      <c r="AS1053" t="s">
        <v>3</v>
      </c>
      <c r="AT1053">
        <v>4.58</v>
      </c>
      <c r="AU1053" t="s">
        <v>3</v>
      </c>
      <c r="AV1053">
        <v>0</v>
      </c>
      <c r="AW1053">
        <v>2</v>
      </c>
      <c r="AX1053">
        <v>68621339</v>
      </c>
      <c r="AY1053">
        <v>1</v>
      </c>
      <c r="AZ1053">
        <v>0</v>
      </c>
      <c r="BA1053">
        <v>1089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CX1053">
        <f>ROUND(Y1053*Source!I712,9)</f>
        <v>3.6639999999999999E-2</v>
      </c>
      <c r="CY1053">
        <f>AB1053</f>
        <v>29.61</v>
      </c>
      <c r="CZ1053">
        <f>AF1053</f>
        <v>29.61</v>
      </c>
      <c r="DA1053">
        <f>AJ1053</f>
        <v>1</v>
      </c>
      <c r="DB1053">
        <f t="shared" si="303"/>
        <v>135.61000000000001</v>
      </c>
      <c r="DC1053">
        <f t="shared" si="304"/>
        <v>0.73</v>
      </c>
      <c r="DD1053" t="s">
        <v>3</v>
      </c>
      <c r="DE1053" t="s">
        <v>3</v>
      </c>
      <c r="DF1053">
        <f t="shared" si="283"/>
        <v>0</v>
      </c>
      <c r="DG1053">
        <f t="shared" si="284"/>
        <v>1.08</v>
      </c>
      <c r="DH1053">
        <f t="shared" si="293"/>
        <v>0.01</v>
      </c>
      <c r="DI1053">
        <f t="shared" si="285"/>
        <v>0</v>
      </c>
      <c r="DJ1053">
        <f>DG1053</f>
        <v>1.08</v>
      </c>
      <c r="DK1053">
        <v>0</v>
      </c>
      <c r="DL1053" t="s">
        <v>3</v>
      </c>
      <c r="DM1053">
        <v>0</v>
      </c>
      <c r="DN1053" t="s">
        <v>3</v>
      </c>
      <c r="DO1053">
        <v>0</v>
      </c>
    </row>
    <row r="1054" spans="1:119" x14ac:dyDescent="0.2">
      <c r="A1054">
        <f>ROW(Source!A712)</f>
        <v>712</v>
      </c>
      <c r="B1054">
        <v>68582722</v>
      </c>
      <c r="C1054">
        <v>68588167</v>
      </c>
      <c r="D1054">
        <v>68302740</v>
      </c>
      <c r="E1054">
        <v>1</v>
      </c>
      <c r="F1054">
        <v>1</v>
      </c>
      <c r="G1054">
        <v>33</v>
      </c>
      <c r="H1054">
        <v>2</v>
      </c>
      <c r="I1054" t="s">
        <v>2801</v>
      </c>
      <c r="J1054" t="s">
        <v>2802</v>
      </c>
      <c r="K1054" t="s">
        <v>2803</v>
      </c>
      <c r="L1054">
        <v>1368</v>
      </c>
      <c r="N1054">
        <v>1011</v>
      </c>
      <c r="O1054" t="s">
        <v>341</v>
      </c>
      <c r="P1054" t="s">
        <v>341</v>
      </c>
      <c r="Q1054">
        <v>1</v>
      </c>
      <c r="W1054">
        <v>0</v>
      </c>
      <c r="X1054">
        <v>1757836824</v>
      </c>
      <c r="Y1054">
        <f t="shared" si="302"/>
        <v>4.0999999999999996</v>
      </c>
      <c r="AA1054">
        <v>0</v>
      </c>
      <c r="AB1054">
        <v>6.32</v>
      </c>
      <c r="AC1054">
        <v>0.17</v>
      </c>
      <c r="AD1054">
        <v>0</v>
      </c>
      <c r="AE1054">
        <v>0</v>
      </c>
      <c r="AF1054">
        <v>6.32</v>
      </c>
      <c r="AG1054">
        <v>0.17</v>
      </c>
      <c r="AH1054">
        <v>0</v>
      </c>
      <c r="AI1054">
        <v>1</v>
      </c>
      <c r="AJ1054">
        <v>1</v>
      </c>
      <c r="AK1054">
        <v>1</v>
      </c>
      <c r="AL1054">
        <v>1</v>
      </c>
      <c r="AM1054">
        <v>-2</v>
      </c>
      <c r="AN1054">
        <v>0</v>
      </c>
      <c r="AO1054">
        <v>1</v>
      </c>
      <c r="AP1054">
        <v>0</v>
      </c>
      <c r="AQ1054">
        <v>0</v>
      </c>
      <c r="AR1054">
        <v>0</v>
      </c>
      <c r="AS1054" t="s">
        <v>3</v>
      </c>
      <c r="AT1054">
        <v>4.0999999999999996</v>
      </c>
      <c r="AU1054" t="s">
        <v>3</v>
      </c>
      <c r="AV1054">
        <v>0</v>
      </c>
      <c r="AW1054">
        <v>2</v>
      </c>
      <c r="AX1054">
        <v>68621340</v>
      </c>
      <c r="AY1054">
        <v>1</v>
      </c>
      <c r="AZ1054">
        <v>0</v>
      </c>
      <c r="BA1054">
        <v>1090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CX1054">
        <f>ROUND(Y1054*Source!I712,9)</f>
        <v>3.2800000000000003E-2</v>
      </c>
      <c r="CY1054">
        <f>AB1054</f>
        <v>6.32</v>
      </c>
      <c r="CZ1054">
        <f>AF1054</f>
        <v>6.32</v>
      </c>
      <c r="DA1054">
        <f>AJ1054</f>
        <v>1</v>
      </c>
      <c r="DB1054">
        <f t="shared" si="303"/>
        <v>25.91</v>
      </c>
      <c r="DC1054">
        <f t="shared" si="304"/>
        <v>0.7</v>
      </c>
      <c r="DD1054" t="s">
        <v>3</v>
      </c>
      <c r="DE1054" t="s">
        <v>3</v>
      </c>
      <c r="DF1054">
        <f t="shared" si="283"/>
        <v>0</v>
      </c>
      <c r="DG1054">
        <f t="shared" si="284"/>
        <v>0.21</v>
      </c>
      <c r="DH1054">
        <f t="shared" si="293"/>
        <v>0.01</v>
      </c>
      <c r="DI1054">
        <f t="shared" si="285"/>
        <v>0</v>
      </c>
      <c r="DJ1054">
        <f>DG1054</f>
        <v>0.21</v>
      </c>
      <c r="DK1054">
        <v>0</v>
      </c>
      <c r="DL1054" t="s">
        <v>3</v>
      </c>
      <c r="DM1054">
        <v>0</v>
      </c>
      <c r="DN1054" t="s">
        <v>3</v>
      </c>
      <c r="DO1054">
        <v>0</v>
      </c>
    </row>
    <row r="1055" spans="1:119" x14ac:dyDescent="0.2">
      <c r="A1055">
        <f>ROW(Source!A712)</f>
        <v>712</v>
      </c>
      <c r="B1055">
        <v>68582722</v>
      </c>
      <c r="C1055">
        <v>68588167</v>
      </c>
      <c r="D1055">
        <v>68310228</v>
      </c>
      <c r="E1055">
        <v>1</v>
      </c>
      <c r="F1055">
        <v>1</v>
      </c>
      <c r="G1055">
        <v>33</v>
      </c>
      <c r="H1055">
        <v>3</v>
      </c>
      <c r="I1055" t="s">
        <v>2822</v>
      </c>
      <c r="J1055" t="s">
        <v>2823</v>
      </c>
      <c r="K1055" t="s">
        <v>2824</v>
      </c>
      <c r="L1055">
        <v>1356</v>
      </c>
      <c r="N1055">
        <v>1010</v>
      </c>
      <c r="O1055" t="s">
        <v>1676</v>
      </c>
      <c r="P1055" t="s">
        <v>1676</v>
      </c>
      <c r="Q1055">
        <v>1000</v>
      </c>
      <c r="W1055">
        <v>0</v>
      </c>
      <c r="X1055">
        <v>-321269201</v>
      </c>
      <c r="Y1055">
        <f t="shared" si="302"/>
        <v>6.6000000000000003E-2</v>
      </c>
      <c r="AA1055">
        <v>33344.089999999997</v>
      </c>
      <c r="AB1055">
        <v>0</v>
      </c>
      <c r="AC1055">
        <v>0</v>
      </c>
      <c r="AD1055">
        <v>0</v>
      </c>
      <c r="AE1055">
        <v>33344.089999999997</v>
      </c>
      <c r="AF1055">
        <v>0</v>
      </c>
      <c r="AG1055">
        <v>0</v>
      </c>
      <c r="AH1055">
        <v>0</v>
      </c>
      <c r="AI1055">
        <v>1</v>
      </c>
      <c r="AJ1055">
        <v>1</v>
      </c>
      <c r="AK1055">
        <v>1</v>
      </c>
      <c r="AL1055">
        <v>1</v>
      </c>
      <c r="AM1055">
        <v>-2</v>
      </c>
      <c r="AN1055">
        <v>0</v>
      </c>
      <c r="AO1055">
        <v>1</v>
      </c>
      <c r="AP1055">
        <v>0</v>
      </c>
      <c r="AQ1055">
        <v>0</v>
      </c>
      <c r="AR1055">
        <v>0</v>
      </c>
      <c r="AS1055" t="s">
        <v>3</v>
      </c>
      <c r="AT1055">
        <v>6.6000000000000003E-2</v>
      </c>
      <c r="AU1055" t="s">
        <v>3</v>
      </c>
      <c r="AV1055">
        <v>0</v>
      </c>
      <c r="AW1055">
        <v>2</v>
      </c>
      <c r="AX1055">
        <v>68621347</v>
      </c>
      <c r="AY1055">
        <v>1</v>
      </c>
      <c r="AZ1055">
        <v>0</v>
      </c>
      <c r="BA1055">
        <v>1091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CX1055">
        <f>ROUND(Y1055*Source!I712,9)</f>
        <v>5.2800000000000004E-4</v>
      </c>
      <c r="CY1055">
        <f t="shared" ref="CY1055:CY1063" si="305">AA1055</f>
        <v>33344.089999999997</v>
      </c>
      <c r="CZ1055">
        <f t="shared" ref="CZ1055:CZ1063" si="306">AE1055</f>
        <v>33344.089999999997</v>
      </c>
      <c r="DA1055">
        <f t="shared" ref="DA1055:DA1063" si="307">AI1055</f>
        <v>1</v>
      </c>
      <c r="DB1055">
        <f t="shared" si="303"/>
        <v>2200.71</v>
      </c>
      <c r="DC1055">
        <f t="shared" si="304"/>
        <v>0</v>
      </c>
      <c r="DD1055" t="s">
        <v>3</v>
      </c>
      <c r="DE1055" t="s">
        <v>3</v>
      </c>
      <c r="DF1055">
        <f t="shared" si="283"/>
        <v>17.61</v>
      </c>
      <c r="DG1055">
        <f t="shared" si="284"/>
        <v>0</v>
      </c>
      <c r="DH1055">
        <f t="shared" si="293"/>
        <v>0</v>
      </c>
      <c r="DI1055">
        <f t="shared" si="285"/>
        <v>0</v>
      </c>
      <c r="DJ1055">
        <f t="shared" ref="DJ1055:DJ1063" si="308">DF1055</f>
        <v>17.61</v>
      </c>
      <c r="DK1055">
        <v>0</v>
      </c>
      <c r="DL1055" t="s">
        <v>3</v>
      </c>
      <c r="DM1055">
        <v>0</v>
      </c>
      <c r="DN1055" t="s">
        <v>3</v>
      </c>
      <c r="DO1055">
        <v>0</v>
      </c>
    </row>
    <row r="1056" spans="1:119" x14ac:dyDescent="0.2">
      <c r="A1056">
        <f>ROW(Source!A712)</f>
        <v>712</v>
      </c>
      <c r="B1056">
        <v>68582722</v>
      </c>
      <c r="C1056">
        <v>68588167</v>
      </c>
      <c r="D1056">
        <v>68305185</v>
      </c>
      <c r="E1056">
        <v>1</v>
      </c>
      <c r="F1056">
        <v>1</v>
      </c>
      <c r="G1056">
        <v>33</v>
      </c>
      <c r="H1056">
        <v>3</v>
      </c>
      <c r="I1056" t="s">
        <v>2825</v>
      </c>
      <c r="J1056" t="s">
        <v>2826</v>
      </c>
      <c r="K1056" t="s">
        <v>2827</v>
      </c>
      <c r="L1056">
        <v>1346</v>
      </c>
      <c r="N1056">
        <v>1009</v>
      </c>
      <c r="O1056" t="s">
        <v>529</v>
      </c>
      <c r="P1056" t="s">
        <v>529</v>
      </c>
      <c r="Q1056">
        <v>1</v>
      </c>
      <c r="W1056">
        <v>0</v>
      </c>
      <c r="X1056">
        <v>154848539</v>
      </c>
      <c r="Y1056">
        <f t="shared" si="302"/>
        <v>4.0000000000000002E-4</v>
      </c>
      <c r="AA1056">
        <v>251.29</v>
      </c>
      <c r="AB1056">
        <v>0</v>
      </c>
      <c r="AC1056">
        <v>0</v>
      </c>
      <c r="AD1056">
        <v>0</v>
      </c>
      <c r="AE1056">
        <v>251.29</v>
      </c>
      <c r="AF1056">
        <v>0</v>
      </c>
      <c r="AG1056">
        <v>0</v>
      </c>
      <c r="AH1056">
        <v>0</v>
      </c>
      <c r="AI1056">
        <v>1</v>
      </c>
      <c r="AJ1056">
        <v>1</v>
      </c>
      <c r="AK1056">
        <v>1</v>
      </c>
      <c r="AL1056">
        <v>1</v>
      </c>
      <c r="AM1056">
        <v>-2</v>
      </c>
      <c r="AN1056">
        <v>0</v>
      </c>
      <c r="AO1056">
        <v>1</v>
      </c>
      <c r="AP1056">
        <v>0</v>
      </c>
      <c r="AQ1056">
        <v>0</v>
      </c>
      <c r="AR1056">
        <v>0</v>
      </c>
      <c r="AS1056" t="s">
        <v>3</v>
      </c>
      <c r="AT1056">
        <v>4.0000000000000002E-4</v>
      </c>
      <c r="AU1056" t="s">
        <v>3</v>
      </c>
      <c r="AV1056">
        <v>0</v>
      </c>
      <c r="AW1056">
        <v>2</v>
      </c>
      <c r="AX1056">
        <v>68621341</v>
      </c>
      <c r="AY1056">
        <v>1</v>
      </c>
      <c r="AZ1056">
        <v>0</v>
      </c>
      <c r="BA1056">
        <v>1092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CX1056">
        <f>ROUND(Y1056*Source!I712,9)</f>
        <v>3.1999999999999999E-6</v>
      </c>
      <c r="CY1056">
        <f t="shared" si="305"/>
        <v>251.29</v>
      </c>
      <c r="CZ1056">
        <f t="shared" si="306"/>
        <v>251.29</v>
      </c>
      <c r="DA1056">
        <f t="shared" si="307"/>
        <v>1</v>
      </c>
      <c r="DB1056">
        <f t="shared" si="303"/>
        <v>0.1</v>
      </c>
      <c r="DC1056">
        <f t="shared" si="304"/>
        <v>0</v>
      </c>
      <c r="DD1056" t="s">
        <v>3</v>
      </c>
      <c r="DE1056" t="s">
        <v>3</v>
      </c>
      <c r="DF1056">
        <f t="shared" si="283"/>
        <v>0</v>
      </c>
      <c r="DG1056">
        <f t="shared" si="284"/>
        <v>0</v>
      </c>
      <c r="DH1056">
        <f t="shared" si="293"/>
        <v>0</v>
      </c>
      <c r="DI1056">
        <f t="shared" si="285"/>
        <v>0</v>
      </c>
      <c r="DJ1056">
        <f t="shared" si="308"/>
        <v>0</v>
      </c>
      <c r="DK1056">
        <v>0</v>
      </c>
      <c r="DL1056" t="s">
        <v>3</v>
      </c>
      <c r="DM1056">
        <v>0</v>
      </c>
      <c r="DN1056" t="s">
        <v>3</v>
      </c>
      <c r="DO1056">
        <v>0</v>
      </c>
    </row>
    <row r="1057" spans="1:119" x14ac:dyDescent="0.2">
      <c r="A1057">
        <f>ROW(Source!A712)</f>
        <v>712</v>
      </c>
      <c r="B1057">
        <v>68582722</v>
      </c>
      <c r="C1057">
        <v>68588167</v>
      </c>
      <c r="D1057">
        <v>68305193</v>
      </c>
      <c r="E1057">
        <v>1</v>
      </c>
      <c r="F1057">
        <v>1</v>
      </c>
      <c r="G1057">
        <v>33</v>
      </c>
      <c r="H1057">
        <v>3</v>
      </c>
      <c r="I1057" t="s">
        <v>2123</v>
      </c>
      <c r="J1057" t="s">
        <v>2124</v>
      </c>
      <c r="K1057" t="s">
        <v>2125</v>
      </c>
      <c r="L1057">
        <v>1348</v>
      </c>
      <c r="N1057">
        <v>1009</v>
      </c>
      <c r="O1057" t="s">
        <v>550</v>
      </c>
      <c r="P1057" t="s">
        <v>550</v>
      </c>
      <c r="Q1057">
        <v>1000</v>
      </c>
      <c r="W1057">
        <v>0</v>
      </c>
      <c r="X1057">
        <v>-1763860179</v>
      </c>
      <c r="Y1057">
        <f t="shared" si="302"/>
        <v>1.9E-3</v>
      </c>
      <c r="AA1057">
        <v>116329.32</v>
      </c>
      <c r="AB1057">
        <v>0</v>
      </c>
      <c r="AC1057">
        <v>0</v>
      </c>
      <c r="AD1057">
        <v>0</v>
      </c>
      <c r="AE1057">
        <v>116329.32</v>
      </c>
      <c r="AF1057">
        <v>0</v>
      </c>
      <c r="AG1057">
        <v>0</v>
      </c>
      <c r="AH1057">
        <v>0</v>
      </c>
      <c r="AI1057">
        <v>1</v>
      </c>
      <c r="AJ1057">
        <v>1</v>
      </c>
      <c r="AK1057">
        <v>1</v>
      </c>
      <c r="AL1057">
        <v>1</v>
      </c>
      <c r="AM1057">
        <v>-2</v>
      </c>
      <c r="AN1057">
        <v>0</v>
      </c>
      <c r="AO1057">
        <v>1</v>
      </c>
      <c r="AP1057">
        <v>0</v>
      </c>
      <c r="AQ1057">
        <v>0</v>
      </c>
      <c r="AR1057">
        <v>0</v>
      </c>
      <c r="AS1057" t="s">
        <v>3</v>
      </c>
      <c r="AT1057">
        <v>1.9E-3</v>
      </c>
      <c r="AU1057" t="s">
        <v>3</v>
      </c>
      <c r="AV1057">
        <v>0</v>
      </c>
      <c r="AW1057">
        <v>2</v>
      </c>
      <c r="AX1057">
        <v>68621342</v>
      </c>
      <c r="AY1057">
        <v>1</v>
      </c>
      <c r="AZ1057">
        <v>0</v>
      </c>
      <c r="BA1057">
        <v>1093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CX1057">
        <f>ROUND(Y1057*Source!I712,9)</f>
        <v>1.52E-5</v>
      </c>
      <c r="CY1057">
        <f t="shared" si="305"/>
        <v>116329.32</v>
      </c>
      <c r="CZ1057">
        <f t="shared" si="306"/>
        <v>116329.32</v>
      </c>
      <c r="DA1057">
        <f t="shared" si="307"/>
        <v>1</v>
      </c>
      <c r="DB1057">
        <f t="shared" si="303"/>
        <v>221.03</v>
      </c>
      <c r="DC1057">
        <f t="shared" si="304"/>
        <v>0</v>
      </c>
      <c r="DD1057" t="s">
        <v>3</v>
      </c>
      <c r="DE1057" t="s">
        <v>3</v>
      </c>
      <c r="DF1057">
        <f t="shared" si="283"/>
        <v>1.77</v>
      </c>
      <c r="DG1057">
        <f t="shared" si="284"/>
        <v>0</v>
      </c>
      <c r="DH1057">
        <f t="shared" si="293"/>
        <v>0</v>
      </c>
      <c r="DI1057">
        <f t="shared" si="285"/>
        <v>0</v>
      </c>
      <c r="DJ1057">
        <f t="shared" si="308"/>
        <v>1.77</v>
      </c>
      <c r="DK1057">
        <v>0</v>
      </c>
      <c r="DL1057" t="s">
        <v>3</v>
      </c>
      <c r="DM1057">
        <v>0</v>
      </c>
      <c r="DN1057" t="s">
        <v>3</v>
      </c>
      <c r="DO1057">
        <v>0</v>
      </c>
    </row>
    <row r="1058" spans="1:119" x14ac:dyDescent="0.2">
      <c r="A1058">
        <f>ROW(Source!A712)</f>
        <v>712</v>
      </c>
      <c r="B1058">
        <v>68582722</v>
      </c>
      <c r="C1058">
        <v>68588167</v>
      </c>
      <c r="D1058">
        <v>68305484</v>
      </c>
      <c r="E1058">
        <v>1</v>
      </c>
      <c r="F1058">
        <v>1</v>
      </c>
      <c r="G1058">
        <v>33</v>
      </c>
      <c r="H1058">
        <v>3</v>
      </c>
      <c r="I1058" t="s">
        <v>2789</v>
      </c>
      <c r="J1058" t="s">
        <v>2790</v>
      </c>
      <c r="K1058" t="s">
        <v>2791</v>
      </c>
      <c r="L1058">
        <v>1346</v>
      </c>
      <c r="N1058">
        <v>1009</v>
      </c>
      <c r="O1058" t="s">
        <v>529</v>
      </c>
      <c r="P1058" t="s">
        <v>529</v>
      </c>
      <c r="Q1058">
        <v>1</v>
      </c>
      <c r="W1058">
        <v>0</v>
      </c>
      <c r="X1058">
        <v>735718251</v>
      </c>
      <c r="Y1058">
        <f t="shared" si="302"/>
        <v>0.05</v>
      </c>
      <c r="AA1058">
        <v>170.85</v>
      </c>
      <c r="AB1058">
        <v>0</v>
      </c>
      <c r="AC1058">
        <v>0</v>
      </c>
      <c r="AD1058">
        <v>0</v>
      </c>
      <c r="AE1058">
        <v>170.85</v>
      </c>
      <c r="AF1058">
        <v>0</v>
      </c>
      <c r="AG1058">
        <v>0</v>
      </c>
      <c r="AH1058">
        <v>0</v>
      </c>
      <c r="AI1058">
        <v>1</v>
      </c>
      <c r="AJ1058">
        <v>1</v>
      </c>
      <c r="AK1058">
        <v>1</v>
      </c>
      <c r="AL1058">
        <v>1</v>
      </c>
      <c r="AM1058">
        <v>-2</v>
      </c>
      <c r="AN1058">
        <v>0</v>
      </c>
      <c r="AO1058">
        <v>1</v>
      </c>
      <c r="AP1058">
        <v>0</v>
      </c>
      <c r="AQ1058">
        <v>0</v>
      </c>
      <c r="AR1058">
        <v>0</v>
      </c>
      <c r="AS1058" t="s">
        <v>3</v>
      </c>
      <c r="AT1058">
        <v>0.05</v>
      </c>
      <c r="AU1058" t="s">
        <v>3</v>
      </c>
      <c r="AV1058">
        <v>0</v>
      </c>
      <c r="AW1058">
        <v>2</v>
      </c>
      <c r="AX1058">
        <v>68621343</v>
      </c>
      <c r="AY1058">
        <v>1</v>
      </c>
      <c r="AZ1058">
        <v>0</v>
      </c>
      <c r="BA1058">
        <v>1094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CX1058">
        <f>ROUND(Y1058*Source!I712,9)</f>
        <v>4.0000000000000002E-4</v>
      </c>
      <c r="CY1058">
        <f t="shared" si="305"/>
        <v>170.85</v>
      </c>
      <c r="CZ1058">
        <f t="shared" si="306"/>
        <v>170.85</v>
      </c>
      <c r="DA1058">
        <f t="shared" si="307"/>
        <v>1</v>
      </c>
      <c r="DB1058">
        <f t="shared" si="303"/>
        <v>8.5399999999999991</v>
      </c>
      <c r="DC1058">
        <f t="shared" si="304"/>
        <v>0</v>
      </c>
      <c r="DD1058" t="s">
        <v>3</v>
      </c>
      <c r="DE1058" t="s">
        <v>3</v>
      </c>
      <c r="DF1058">
        <f t="shared" si="283"/>
        <v>7.0000000000000007E-2</v>
      </c>
      <c r="DG1058">
        <f t="shared" si="284"/>
        <v>0</v>
      </c>
      <c r="DH1058">
        <f t="shared" si="293"/>
        <v>0</v>
      </c>
      <c r="DI1058">
        <f t="shared" si="285"/>
        <v>0</v>
      </c>
      <c r="DJ1058">
        <f t="shared" si="308"/>
        <v>7.0000000000000007E-2</v>
      </c>
      <c r="DK1058">
        <v>0</v>
      </c>
      <c r="DL1058" t="s">
        <v>3</v>
      </c>
      <c r="DM1058">
        <v>0</v>
      </c>
      <c r="DN1058" t="s">
        <v>3</v>
      </c>
      <c r="DO1058">
        <v>0</v>
      </c>
    </row>
    <row r="1059" spans="1:119" x14ac:dyDescent="0.2">
      <c r="A1059">
        <f>ROW(Source!A712)</f>
        <v>712</v>
      </c>
      <c r="B1059">
        <v>68582722</v>
      </c>
      <c r="C1059">
        <v>68588167</v>
      </c>
      <c r="D1059">
        <v>68309772</v>
      </c>
      <c r="E1059">
        <v>1</v>
      </c>
      <c r="F1059">
        <v>1</v>
      </c>
      <c r="G1059">
        <v>33</v>
      </c>
      <c r="H1059">
        <v>3</v>
      </c>
      <c r="I1059" t="s">
        <v>2831</v>
      </c>
      <c r="J1059" t="s">
        <v>2832</v>
      </c>
      <c r="K1059" t="s">
        <v>2833</v>
      </c>
      <c r="L1059">
        <v>1301</v>
      </c>
      <c r="N1059">
        <v>1003</v>
      </c>
      <c r="O1059" t="s">
        <v>613</v>
      </c>
      <c r="P1059" t="s">
        <v>613</v>
      </c>
      <c r="Q1059">
        <v>1</v>
      </c>
      <c r="W1059">
        <v>0</v>
      </c>
      <c r="X1059">
        <v>-333127423</v>
      </c>
      <c r="Y1059">
        <f t="shared" si="302"/>
        <v>107</v>
      </c>
      <c r="AA1059">
        <v>164.76</v>
      </c>
      <c r="AB1059">
        <v>0</v>
      </c>
      <c r="AC1059">
        <v>0</v>
      </c>
      <c r="AD1059">
        <v>0</v>
      </c>
      <c r="AE1059">
        <v>164.76</v>
      </c>
      <c r="AF1059">
        <v>0</v>
      </c>
      <c r="AG1059">
        <v>0</v>
      </c>
      <c r="AH1059">
        <v>0</v>
      </c>
      <c r="AI1059">
        <v>1</v>
      </c>
      <c r="AJ1059">
        <v>1</v>
      </c>
      <c r="AK1059">
        <v>1</v>
      </c>
      <c r="AL1059">
        <v>1</v>
      </c>
      <c r="AM1059">
        <v>-2</v>
      </c>
      <c r="AN1059">
        <v>0</v>
      </c>
      <c r="AO1059">
        <v>1</v>
      </c>
      <c r="AP1059">
        <v>0</v>
      </c>
      <c r="AQ1059">
        <v>0</v>
      </c>
      <c r="AR1059">
        <v>0</v>
      </c>
      <c r="AS1059" t="s">
        <v>3</v>
      </c>
      <c r="AT1059">
        <v>107</v>
      </c>
      <c r="AU1059" t="s">
        <v>3</v>
      </c>
      <c r="AV1059">
        <v>0</v>
      </c>
      <c r="AW1059">
        <v>2</v>
      </c>
      <c r="AX1059">
        <v>68621348</v>
      </c>
      <c r="AY1059">
        <v>1</v>
      </c>
      <c r="AZ1059">
        <v>0</v>
      </c>
      <c r="BA1059">
        <v>1095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CX1059">
        <f>ROUND(Y1059*Source!I712,9)</f>
        <v>0.85599999999999998</v>
      </c>
      <c r="CY1059">
        <f t="shared" si="305"/>
        <v>164.76</v>
      </c>
      <c r="CZ1059">
        <f t="shared" si="306"/>
        <v>164.76</v>
      </c>
      <c r="DA1059">
        <f t="shared" si="307"/>
        <v>1</v>
      </c>
      <c r="DB1059">
        <f t="shared" si="303"/>
        <v>17629.32</v>
      </c>
      <c r="DC1059">
        <f t="shared" si="304"/>
        <v>0</v>
      </c>
      <c r="DD1059" t="s">
        <v>3</v>
      </c>
      <c r="DE1059" t="s">
        <v>3</v>
      </c>
      <c r="DF1059">
        <f t="shared" si="283"/>
        <v>141.03</v>
      </c>
      <c r="DG1059">
        <f t="shared" si="284"/>
        <v>0</v>
      </c>
      <c r="DH1059">
        <f t="shared" si="293"/>
        <v>0</v>
      </c>
      <c r="DI1059">
        <f t="shared" si="285"/>
        <v>0</v>
      </c>
      <c r="DJ1059">
        <f t="shared" si="308"/>
        <v>141.03</v>
      </c>
      <c r="DK1059">
        <v>0</v>
      </c>
      <c r="DL1059" t="s">
        <v>3</v>
      </c>
      <c r="DM1059">
        <v>0</v>
      </c>
      <c r="DN1059" t="s">
        <v>3</v>
      </c>
      <c r="DO1059">
        <v>0</v>
      </c>
    </row>
    <row r="1060" spans="1:119" x14ac:dyDescent="0.2">
      <c r="A1060">
        <f>ROW(Source!A712)</f>
        <v>712</v>
      </c>
      <c r="B1060">
        <v>68582722</v>
      </c>
      <c r="C1060">
        <v>68588167</v>
      </c>
      <c r="D1060">
        <v>68310594</v>
      </c>
      <c r="E1060">
        <v>1</v>
      </c>
      <c r="F1060">
        <v>1</v>
      </c>
      <c r="G1060">
        <v>33</v>
      </c>
      <c r="H1060">
        <v>3</v>
      </c>
      <c r="I1060" t="s">
        <v>2834</v>
      </c>
      <c r="J1060" t="s">
        <v>2835</v>
      </c>
      <c r="K1060" t="s">
        <v>2836</v>
      </c>
      <c r="L1060">
        <v>1354</v>
      </c>
      <c r="N1060">
        <v>1010</v>
      </c>
      <c r="O1060" t="s">
        <v>16</v>
      </c>
      <c r="P1060" t="s">
        <v>16</v>
      </c>
      <c r="Q1060">
        <v>1</v>
      </c>
      <c r="W1060">
        <v>0</v>
      </c>
      <c r="X1060">
        <v>1373297139</v>
      </c>
      <c r="Y1060">
        <f t="shared" si="302"/>
        <v>20</v>
      </c>
      <c r="AA1060">
        <v>747.82</v>
      </c>
      <c r="AB1060">
        <v>0</v>
      </c>
      <c r="AC1060">
        <v>0</v>
      </c>
      <c r="AD1060">
        <v>0</v>
      </c>
      <c r="AE1060">
        <v>747.82</v>
      </c>
      <c r="AF1060">
        <v>0</v>
      </c>
      <c r="AG1060">
        <v>0</v>
      </c>
      <c r="AH1060">
        <v>0</v>
      </c>
      <c r="AI1060">
        <v>1</v>
      </c>
      <c r="AJ1060">
        <v>1</v>
      </c>
      <c r="AK1060">
        <v>1</v>
      </c>
      <c r="AL1060">
        <v>1</v>
      </c>
      <c r="AM1060">
        <v>-2</v>
      </c>
      <c r="AN1060">
        <v>0</v>
      </c>
      <c r="AO1060">
        <v>1</v>
      </c>
      <c r="AP1060">
        <v>0</v>
      </c>
      <c r="AQ1060">
        <v>0</v>
      </c>
      <c r="AR1060">
        <v>0</v>
      </c>
      <c r="AS1060" t="s">
        <v>3</v>
      </c>
      <c r="AT1060">
        <v>20</v>
      </c>
      <c r="AU1060" t="s">
        <v>3</v>
      </c>
      <c r="AV1060">
        <v>0</v>
      </c>
      <c r="AW1060">
        <v>2</v>
      </c>
      <c r="AX1060">
        <v>68621349</v>
      </c>
      <c r="AY1060">
        <v>1</v>
      </c>
      <c r="AZ1060">
        <v>0</v>
      </c>
      <c r="BA1060">
        <v>1096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CX1060">
        <f>ROUND(Y1060*Source!I712,9)</f>
        <v>0.16</v>
      </c>
      <c r="CY1060">
        <f t="shared" si="305"/>
        <v>747.82</v>
      </c>
      <c r="CZ1060">
        <f t="shared" si="306"/>
        <v>747.82</v>
      </c>
      <c r="DA1060">
        <f t="shared" si="307"/>
        <v>1</v>
      </c>
      <c r="DB1060">
        <f t="shared" si="303"/>
        <v>14956.4</v>
      </c>
      <c r="DC1060">
        <f t="shared" si="304"/>
        <v>0</v>
      </c>
      <c r="DD1060" t="s">
        <v>3</v>
      </c>
      <c r="DE1060" t="s">
        <v>3</v>
      </c>
      <c r="DF1060">
        <f t="shared" si="283"/>
        <v>119.65</v>
      </c>
      <c r="DG1060">
        <f t="shared" si="284"/>
        <v>0</v>
      </c>
      <c r="DH1060">
        <f t="shared" si="293"/>
        <v>0</v>
      </c>
      <c r="DI1060">
        <f t="shared" si="285"/>
        <v>0</v>
      </c>
      <c r="DJ1060">
        <f t="shared" si="308"/>
        <v>119.65</v>
      </c>
      <c r="DK1060">
        <v>0</v>
      </c>
      <c r="DL1060" t="s">
        <v>3</v>
      </c>
      <c r="DM1060">
        <v>0</v>
      </c>
      <c r="DN1060" t="s">
        <v>3</v>
      </c>
      <c r="DO1060">
        <v>0</v>
      </c>
    </row>
    <row r="1061" spans="1:119" x14ac:dyDescent="0.2">
      <c r="A1061">
        <f>ROW(Source!A712)</f>
        <v>712</v>
      </c>
      <c r="B1061">
        <v>68582722</v>
      </c>
      <c r="C1061">
        <v>68588167</v>
      </c>
      <c r="D1061">
        <v>68303532</v>
      </c>
      <c r="E1061">
        <v>1</v>
      </c>
      <c r="F1061">
        <v>1</v>
      </c>
      <c r="G1061">
        <v>33</v>
      </c>
      <c r="H1061">
        <v>3</v>
      </c>
      <c r="I1061" t="s">
        <v>2129</v>
      </c>
      <c r="J1061" t="s">
        <v>2130</v>
      </c>
      <c r="K1061" t="s">
        <v>2131</v>
      </c>
      <c r="L1061">
        <v>1339</v>
      </c>
      <c r="N1061">
        <v>1007</v>
      </c>
      <c r="O1061" t="s">
        <v>666</v>
      </c>
      <c r="P1061" t="s">
        <v>666</v>
      </c>
      <c r="Q1061">
        <v>1</v>
      </c>
      <c r="W1061">
        <v>0</v>
      </c>
      <c r="X1061">
        <v>-1978135927</v>
      </c>
      <c r="Y1061">
        <f t="shared" si="302"/>
        <v>0.66</v>
      </c>
      <c r="AA1061">
        <v>79.62</v>
      </c>
      <c r="AB1061">
        <v>0</v>
      </c>
      <c r="AC1061">
        <v>0</v>
      </c>
      <c r="AD1061">
        <v>0</v>
      </c>
      <c r="AE1061">
        <v>79.62</v>
      </c>
      <c r="AF1061">
        <v>0</v>
      </c>
      <c r="AG1061">
        <v>0</v>
      </c>
      <c r="AH1061">
        <v>0</v>
      </c>
      <c r="AI1061">
        <v>1</v>
      </c>
      <c r="AJ1061">
        <v>1</v>
      </c>
      <c r="AK1061">
        <v>1</v>
      </c>
      <c r="AL1061">
        <v>1</v>
      </c>
      <c r="AM1061">
        <v>-2</v>
      </c>
      <c r="AN1061">
        <v>0</v>
      </c>
      <c r="AO1061">
        <v>1</v>
      </c>
      <c r="AP1061">
        <v>0</v>
      </c>
      <c r="AQ1061">
        <v>0</v>
      </c>
      <c r="AR1061">
        <v>0</v>
      </c>
      <c r="AS1061" t="s">
        <v>3</v>
      </c>
      <c r="AT1061">
        <v>0.66</v>
      </c>
      <c r="AU1061" t="s">
        <v>3</v>
      </c>
      <c r="AV1061">
        <v>0</v>
      </c>
      <c r="AW1061">
        <v>2</v>
      </c>
      <c r="AX1061">
        <v>68621344</v>
      </c>
      <c r="AY1061">
        <v>1</v>
      </c>
      <c r="AZ1061">
        <v>0</v>
      </c>
      <c r="BA1061">
        <v>1097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CX1061">
        <f>ROUND(Y1061*Source!I712,9)</f>
        <v>5.28E-3</v>
      </c>
      <c r="CY1061">
        <f t="shared" si="305"/>
        <v>79.62</v>
      </c>
      <c r="CZ1061">
        <f t="shared" si="306"/>
        <v>79.62</v>
      </c>
      <c r="DA1061">
        <f t="shared" si="307"/>
        <v>1</v>
      </c>
      <c r="DB1061">
        <f t="shared" si="303"/>
        <v>52.55</v>
      </c>
      <c r="DC1061">
        <f t="shared" si="304"/>
        <v>0</v>
      </c>
      <c r="DD1061" t="s">
        <v>3</v>
      </c>
      <c r="DE1061" t="s">
        <v>3</v>
      </c>
      <c r="DF1061">
        <f t="shared" si="283"/>
        <v>0.42</v>
      </c>
      <c r="DG1061">
        <f t="shared" si="284"/>
        <v>0</v>
      </c>
      <c r="DH1061">
        <f t="shared" si="293"/>
        <v>0</v>
      </c>
      <c r="DI1061">
        <f t="shared" si="285"/>
        <v>0</v>
      </c>
      <c r="DJ1061">
        <f t="shared" si="308"/>
        <v>0.42</v>
      </c>
      <c r="DK1061">
        <v>0</v>
      </c>
      <c r="DL1061" t="s">
        <v>3</v>
      </c>
      <c r="DM1061">
        <v>0</v>
      </c>
      <c r="DN1061" t="s">
        <v>3</v>
      </c>
      <c r="DO1061">
        <v>0</v>
      </c>
    </row>
    <row r="1062" spans="1:119" x14ac:dyDescent="0.2">
      <c r="A1062">
        <f>ROW(Source!A712)</f>
        <v>712</v>
      </c>
      <c r="B1062">
        <v>68582722</v>
      </c>
      <c r="C1062">
        <v>68588167</v>
      </c>
      <c r="D1062">
        <v>68303524</v>
      </c>
      <c r="E1062">
        <v>1</v>
      </c>
      <c r="F1062">
        <v>1</v>
      </c>
      <c r="G1062">
        <v>33</v>
      </c>
      <c r="H1062">
        <v>3</v>
      </c>
      <c r="I1062" t="s">
        <v>2132</v>
      </c>
      <c r="J1062" t="s">
        <v>2133</v>
      </c>
      <c r="K1062" t="s">
        <v>2134</v>
      </c>
      <c r="L1062">
        <v>1339</v>
      </c>
      <c r="N1062">
        <v>1007</v>
      </c>
      <c r="O1062" t="s">
        <v>666</v>
      </c>
      <c r="P1062" t="s">
        <v>666</v>
      </c>
      <c r="Q1062">
        <v>1</v>
      </c>
      <c r="W1062">
        <v>0</v>
      </c>
      <c r="X1062">
        <v>1496688157</v>
      </c>
      <c r="Y1062">
        <f t="shared" si="302"/>
        <v>0.3</v>
      </c>
      <c r="AA1062">
        <v>715.78</v>
      </c>
      <c r="AB1062">
        <v>0</v>
      </c>
      <c r="AC1062">
        <v>0</v>
      </c>
      <c r="AD1062">
        <v>0</v>
      </c>
      <c r="AE1062">
        <v>715.78</v>
      </c>
      <c r="AF1062">
        <v>0</v>
      </c>
      <c r="AG1062">
        <v>0</v>
      </c>
      <c r="AH1062">
        <v>0</v>
      </c>
      <c r="AI1062">
        <v>1</v>
      </c>
      <c r="AJ1062">
        <v>1</v>
      </c>
      <c r="AK1062">
        <v>1</v>
      </c>
      <c r="AL1062">
        <v>1</v>
      </c>
      <c r="AM1062">
        <v>-2</v>
      </c>
      <c r="AN1062">
        <v>0</v>
      </c>
      <c r="AO1062">
        <v>1</v>
      </c>
      <c r="AP1062">
        <v>0</v>
      </c>
      <c r="AQ1062">
        <v>0</v>
      </c>
      <c r="AR1062">
        <v>0</v>
      </c>
      <c r="AS1062" t="s">
        <v>3</v>
      </c>
      <c r="AT1062">
        <v>0.3</v>
      </c>
      <c r="AU1062" t="s">
        <v>3</v>
      </c>
      <c r="AV1062">
        <v>0</v>
      </c>
      <c r="AW1062">
        <v>2</v>
      </c>
      <c r="AX1062">
        <v>68621345</v>
      </c>
      <c r="AY1062">
        <v>1</v>
      </c>
      <c r="AZ1062">
        <v>0</v>
      </c>
      <c r="BA1062">
        <v>1098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CX1062">
        <f>ROUND(Y1062*Source!I712,9)</f>
        <v>2.3999999999999998E-3</v>
      </c>
      <c r="CY1062">
        <f t="shared" si="305"/>
        <v>715.78</v>
      </c>
      <c r="CZ1062">
        <f t="shared" si="306"/>
        <v>715.78</v>
      </c>
      <c r="DA1062">
        <f t="shared" si="307"/>
        <v>1</v>
      </c>
      <c r="DB1062">
        <f t="shared" si="303"/>
        <v>214.73</v>
      </c>
      <c r="DC1062">
        <f t="shared" si="304"/>
        <v>0</v>
      </c>
      <c r="DD1062" t="s">
        <v>3</v>
      </c>
      <c r="DE1062" t="s">
        <v>3</v>
      </c>
      <c r="DF1062">
        <f t="shared" si="283"/>
        <v>1.72</v>
      </c>
      <c r="DG1062">
        <f t="shared" si="284"/>
        <v>0</v>
      </c>
      <c r="DH1062">
        <f t="shared" si="293"/>
        <v>0</v>
      </c>
      <c r="DI1062">
        <f t="shared" si="285"/>
        <v>0</v>
      </c>
      <c r="DJ1062">
        <f t="shared" si="308"/>
        <v>1.72</v>
      </c>
      <c r="DK1062">
        <v>0</v>
      </c>
      <c r="DL1062" t="s">
        <v>3</v>
      </c>
      <c r="DM1062">
        <v>0</v>
      </c>
      <c r="DN1062" t="s">
        <v>3</v>
      </c>
      <c r="DO1062">
        <v>0</v>
      </c>
    </row>
    <row r="1063" spans="1:119" x14ac:dyDescent="0.2">
      <c r="A1063">
        <f>ROW(Source!A712)</f>
        <v>712</v>
      </c>
      <c r="B1063">
        <v>68582722</v>
      </c>
      <c r="C1063">
        <v>68588167</v>
      </c>
      <c r="D1063">
        <v>68303712</v>
      </c>
      <c r="E1063">
        <v>1</v>
      </c>
      <c r="F1063">
        <v>1</v>
      </c>
      <c r="G1063">
        <v>33</v>
      </c>
      <c r="H1063">
        <v>3</v>
      </c>
      <c r="I1063" t="s">
        <v>2780</v>
      </c>
      <c r="J1063" t="s">
        <v>2781</v>
      </c>
      <c r="K1063" t="s">
        <v>2782</v>
      </c>
      <c r="L1063">
        <v>1348</v>
      </c>
      <c r="N1063">
        <v>1009</v>
      </c>
      <c r="O1063" t="s">
        <v>550</v>
      </c>
      <c r="P1063" t="s">
        <v>550</v>
      </c>
      <c r="Q1063">
        <v>1000</v>
      </c>
      <c r="W1063">
        <v>0</v>
      </c>
      <c r="X1063">
        <v>1297097469</v>
      </c>
      <c r="Y1063">
        <f t="shared" si="302"/>
        <v>1.1E-4</v>
      </c>
      <c r="AA1063">
        <v>108449.3</v>
      </c>
      <c r="AB1063">
        <v>0</v>
      </c>
      <c r="AC1063">
        <v>0</v>
      </c>
      <c r="AD1063">
        <v>0</v>
      </c>
      <c r="AE1063">
        <v>108449.3</v>
      </c>
      <c r="AF1063">
        <v>0</v>
      </c>
      <c r="AG1063">
        <v>0</v>
      </c>
      <c r="AH1063">
        <v>0</v>
      </c>
      <c r="AI1063">
        <v>1</v>
      </c>
      <c r="AJ1063">
        <v>1</v>
      </c>
      <c r="AK1063">
        <v>1</v>
      </c>
      <c r="AL1063">
        <v>1</v>
      </c>
      <c r="AM1063">
        <v>-2</v>
      </c>
      <c r="AN1063">
        <v>0</v>
      </c>
      <c r="AO1063">
        <v>1</v>
      </c>
      <c r="AP1063">
        <v>0</v>
      </c>
      <c r="AQ1063">
        <v>0</v>
      </c>
      <c r="AR1063">
        <v>0</v>
      </c>
      <c r="AS1063" t="s">
        <v>3</v>
      </c>
      <c r="AT1063">
        <v>1.1E-4</v>
      </c>
      <c r="AU1063" t="s">
        <v>3</v>
      </c>
      <c r="AV1063">
        <v>0</v>
      </c>
      <c r="AW1063">
        <v>2</v>
      </c>
      <c r="AX1063">
        <v>68621346</v>
      </c>
      <c r="AY1063">
        <v>1</v>
      </c>
      <c r="AZ1063">
        <v>0</v>
      </c>
      <c r="BA1063">
        <v>1099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CX1063">
        <f>ROUND(Y1063*Source!I712,9)</f>
        <v>8.8000000000000004E-7</v>
      </c>
      <c r="CY1063">
        <f t="shared" si="305"/>
        <v>108449.3</v>
      </c>
      <c r="CZ1063">
        <f t="shared" si="306"/>
        <v>108449.3</v>
      </c>
      <c r="DA1063">
        <f t="shared" si="307"/>
        <v>1</v>
      </c>
      <c r="DB1063">
        <f t="shared" si="303"/>
        <v>11.93</v>
      </c>
      <c r="DC1063">
        <f t="shared" si="304"/>
        <v>0</v>
      </c>
      <c r="DD1063" t="s">
        <v>3</v>
      </c>
      <c r="DE1063" t="s">
        <v>3</v>
      </c>
      <c r="DF1063">
        <f t="shared" si="283"/>
        <v>0.1</v>
      </c>
      <c r="DG1063">
        <f t="shared" si="284"/>
        <v>0</v>
      </c>
      <c r="DH1063">
        <f t="shared" si="293"/>
        <v>0</v>
      </c>
      <c r="DI1063">
        <f t="shared" si="285"/>
        <v>0</v>
      </c>
      <c r="DJ1063">
        <f t="shared" si="308"/>
        <v>0.1</v>
      </c>
      <c r="DK1063">
        <v>0</v>
      </c>
      <c r="DL1063" t="s">
        <v>3</v>
      </c>
      <c r="DM1063">
        <v>0</v>
      </c>
      <c r="DN1063" t="s">
        <v>3</v>
      </c>
      <c r="DO1063">
        <v>0</v>
      </c>
    </row>
    <row r="1064" spans="1:119" x14ac:dyDescent="0.2">
      <c r="A1064">
        <f>ROW(Source!A713)</f>
        <v>713</v>
      </c>
      <c r="B1064">
        <v>68582722</v>
      </c>
      <c r="C1064">
        <v>68588192</v>
      </c>
      <c r="D1064">
        <v>68289694</v>
      </c>
      <c r="E1064">
        <v>33</v>
      </c>
      <c r="F1064">
        <v>1</v>
      </c>
      <c r="G1064">
        <v>33</v>
      </c>
      <c r="H1064">
        <v>1</v>
      </c>
      <c r="I1064" t="s">
        <v>2072</v>
      </c>
      <c r="J1064" t="s">
        <v>3</v>
      </c>
      <c r="K1064" t="s">
        <v>2073</v>
      </c>
      <c r="L1064">
        <v>1191</v>
      </c>
      <c r="N1064">
        <v>1013</v>
      </c>
      <c r="O1064" t="s">
        <v>2074</v>
      </c>
      <c r="P1064" t="s">
        <v>2074</v>
      </c>
      <c r="Q1064">
        <v>1</v>
      </c>
      <c r="W1064">
        <v>0</v>
      </c>
      <c r="X1064">
        <v>476480486</v>
      </c>
      <c r="Y1064">
        <f t="shared" si="302"/>
        <v>100.9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1</v>
      </c>
      <c r="AJ1064">
        <v>1</v>
      </c>
      <c r="AK1064">
        <v>1</v>
      </c>
      <c r="AL1064">
        <v>1</v>
      </c>
      <c r="AM1064">
        <v>-2</v>
      </c>
      <c r="AN1064">
        <v>0</v>
      </c>
      <c r="AO1064">
        <v>1</v>
      </c>
      <c r="AP1064">
        <v>0</v>
      </c>
      <c r="AQ1064">
        <v>0</v>
      </c>
      <c r="AR1064">
        <v>0</v>
      </c>
      <c r="AS1064" t="s">
        <v>3</v>
      </c>
      <c r="AT1064">
        <v>100.9</v>
      </c>
      <c r="AU1064" t="s">
        <v>3</v>
      </c>
      <c r="AV1064">
        <v>1</v>
      </c>
      <c r="AW1064">
        <v>2</v>
      </c>
      <c r="AX1064">
        <v>68621350</v>
      </c>
      <c r="AY1064">
        <v>1</v>
      </c>
      <c r="AZ1064">
        <v>0</v>
      </c>
      <c r="BA1064">
        <v>1100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CX1064">
        <f>ROUND(Y1064*Source!I713,9)</f>
        <v>0.50449999999999995</v>
      </c>
      <c r="CY1064">
        <f>AD1064</f>
        <v>0</v>
      </c>
      <c r="CZ1064">
        <f>AH1064</f>
        <v>0</v>
      </c>
      <c r="DA1064">
        <f>AL1064</f>
        <v>1</v>
      </c>
      <c r="DB1064">
        <f t="shared" si="303"/>
        <v>0</v>
      </c>
      <c r="DC1064">
        <f t="shared" si="304"/>
        <v>0</v>
      </c>
      <c r="DD1064" t="s">
        <v>3</v>
      </c>
      <c r="DE1064" t="s">
        <v>3</v>
      </c>
      <c r="DF1064">
        <f t="shared" si="283"/>
        <v>0</v>
      </c>
      <c r="DG1064">
        <f t="shared" si="284"/>
        <v>0</v>
      </c>
      <c r="DH1064">
        <f t="shared" si="293"/>
        <v>0</v>
      </c>
      <c r="DI1064">
        <f t="shared" si="285"/>
        <v>0</v>
      </c>
      <c r="DJ1064">
        <f>DI1064</f>
        <v>0</v>
      </c>
      <c r="DK1064">
        <v>0</v>
      </c>
      <c r="DL1064" t="s">
        <v>3</v>
      </c>
      <c r="DM1064">
        <v>0</v>
      </c>
      <c r="DN1064" t="s">
        <v>3</v>
      </c>
      <c r="DO1064">
        <v>0</v>
      </c>
    </row>
    <row r="1065" spans="1:119" x14ac:dyDescent="0.2">
      <c r="A1065">
        <f>ROW(Source!A713)</f>
        <v>713</v>
      </c>
      <c r="B1065">
        <v>68582722</v>
      </c>
      <c r="C1065">
        <v>68588192</v>
      </c>
      <c r="D1065">
        <v>68302738</v>
      </c>
      <c r="E1065">
        <v>1</v>
      </c>
      <c r="F1065">
        <v>1</v>
      </c>
      <c r="G1065">
        <v>33</v>
      </c>
      <c r="H1065">
        <v>2</v>
      </c>
      <c r="I1065" t="s">
        <v>2618</v>
      </c>
      <c r="J1065" t="s">
        <v>2619</v>
      </c>
      <c r="K1065" t="s">
        <v>2620</v>
      </c>
      <c r="L1065">
        <v>1368</v>
      </c>
      <c r="N1065">
        <v>1011</v>
      </c>
      <c r="O1065" t="s">
        <v>341</v>
      </c>
      <c r="P1065" t="s">
        <v>341</v>
      </c>
      <c r="Q1065">
        <v>1</v>
      </c>
      <c r="W1065">
        <v>0</v>
      </c>
      <c r="X1065">
        <v>294518480</v>
      </c>
      <c r="Y1065">
        <f t="shared" si="302"/>
        <v>16.100000000000001</v>
      </c>
      <c r="AA1065">
        <v>0</v>
      </c>
      <c r="AB1065">
        <v>29.61</v>
      </c>
      <c r="AC1065">
        <v>0.16</v>
      </c>
      <c r="AD1065">
        <v>0</v>
      </c>
      <c r="AE1065">
        <v>0</v>
      </c>
      <c r="AF1065">
        <v>29.61</v>
      </c>
      <c r="AG1065">
        <v>0.16</v>
      </c>
      <c r="AH1065">
        <v>0</v>
      </c>
      <c r="AI1065">
        <v>1</v>
      </c>
      <c r="AJ1065">
        <v>1</v>
      </c>
      <c r="AK1065">
        <v>1</v>
      </c>
      <c r="AL1065">
        <v>1</v>
      </c>
      <c r="AM1065">
        <v>-2</v>
      </c>
      <c r="AN1065">
        <v>0</v>
      </c>
      <c r="AO1065">
        <v>1</v>
      </c>
      <c r="AP1065">
        <v>0</v>
      </c>
      <c r="AQ1065">
        <v>0</v>
      </c>
      <c r="AR1065">
        <v>0</v>
      </c>
      <c r="AS1065" t="s">
        <v>3</v>
      </c>
      <c r="AT1065">
        <v>16.100000000000001</v>
      </c>
      <c r="AU1065" t="s">
        <v>3</v>
      </c>
      <c r="AV1065">
        <v>0</v>
      </c>
      <c r="AW1065">
        <v>2</v>
      </c>
      <c r="AX1065">
        <v>68621351</v>
      </c>
      <c r="AY1065">
        <v>1</v>
      </c>
      <c r="AZ1065">
        <v>0</v>
      </c>
      <c r="BA1065">
        <v>1101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CX1065">
        <f>ROUND(Y1065*Source!I713,9)</f>
        <v>8.0500000000000002E-2</v>
      </c>
      <c r="CY1065">
        <f>AB1065</f>
        <v>29.61</v>
      </c>
      <c r="CZ1065">
        <f>AF1065</f>
        <v>29.61</v>
      </c>
      <c r="DA1065">
        <f>AJ1065</f>
        <v>1</v>
      </c>
      <c r="DB1065">
        <f t="shared" si="303"/>
        <v>476.72</v>
      </c>
      <c r="DC1065">
        <f t="shared" si="304"/>
        <v>2.58</v>
      </c>
      <c r="DD1065" t="s">
        <v>3</v>
      </c>
      <c r="DE1065" t="s">
        <v>3</v>
      </c>
      <c r="DF1065">
        <f t="shared" si="283"/>
        <v>0</v>
      </c>
      <c r="DG1065">
        <f t="shared" si="284"/>
        <v>2.38</v>
      </c>
      <c r="DH1065">
        <f t="shared" si="293"/>
        <v>0.01</v>
      </c>
      <c r="DI1065">
        <f t="shared" si="285"/>
        <v>0</v>
      </c>
      <c r="DJ1065">
        <f>DG1065</f>
        <v>2.38</v>
      </c>
      <c r="DK1065">
        <v>0</v>
      </c>
      <c r="DL1065" t="s">
        <v>3</v>
      </c>
      <c r="DM1065">
        <v>0</v>
      </c>
      <c r="DN1065" t="s">
        <v>3</v>
      </c>
      <c r="DO1065">
        <v>0</v>
      </c>
    </row>
    <row r="1066" spans="1:119" x14ac:dyDescent="0.2">
      <c r="A1066">
        <f>ROW(Source!A713)</f>
        <v>713</v>
      </c>
      <c r="B1066">
        <v>68582722</v>
      </c>
      <c r="C1066">
        <v>68588192</v>
      </c>
      <c r="D1066">
        <v>68302740</v>
      </c>
      <c r="E1066">
        <v>1</v>
      </c>
      <c r="F1066">
        <v>1</v>
      </c>
      <c r="G1066">
        <v>33</v>
      </c>
      <c r="H1066">
        <v>2</v>
      </c>
      <c r="I1066" t="s">
        <v>2801</v>
      </c>
      <c r="J1066" t="s">
        <v>2802</v>
      </c>
      <c r="K1066" t="s">
        <v>2803</v>
      </c>
      <c r="L1066">
        <v>1368</v>
      </c>
      <c r="N1066">
        <v>1011</v>
      </c>
      <c r="O1066" t="s">
        <v>341</v>
      </c>
      <c r="P1066" t="s">
        <v>341</v>
      </c>
      <c r="Q1066">
        <v>1</v>
      </c>
      <c r="W1066">
        <v>0</v>
      </c>
      <c r="X1066">
        <v>1757836824</v>
      </c>
      <c r="Y1066">
        <f t="shared" si="302"/>
        <v>5.6</v>
      </c>
      <c r="AA1066">
        <v>0</v>
      </c>
      <c r="AB1066">
        <v>6.32</v>
      </c>
      <c r="AC1066">
        <v>0.17</v>
      </c>
      <c r="AD1066">
        <v>0</v>
      </c>
      <c r="AE1066">
        <v>0</v>
      </c>
      <c r="AF1066">
        <v>6.32</v>
      </c>
      <c r="AG1066">
        <v>0.17</v>
      </c>
      <c r="AH1066">
        <v>0</v>
      </c>
      <c r="AI1066">
        <v>1</v>
      </c>
      <c r="AJ1066">
        <v>1</v>
      </c>
      <c r="AK1066">
        <v>1</v>
      </c>
      <c r="AL1066">
        <v>1</v>
      </c>
      <c r="AM1066">
        <v>-2</v>
      </c>
      <c r="AN1066">
        <v>0</v>
      </c>
      <c r="AO1066">
        <v>1</v>
      </c>
      <c r="AP1066">
        <v>0</v>
      </c>
      <c r="AQ1066">
        <v>0</v>
      </c>
      <c r="AR1066">
        <v>0</v>
      </c>
      <c r="AS1066" t="s">
        <v>3</v>
      </c>
      <c r="AT1066">
        <v>5.6</v>
      </c>
      <c r="AU1066" t="s">
        <v>3</v>
      </c>
      <c r="AV1066">
        <v>0</v>
      </c>
      <c r="AW1066">
        <v>2</v>
      </c>
      <c r="AX1066">
        <v>68621352</v>
      </c>
      <c r="AY1066">
        <v>1</v>
      </c>
      <c r="AZ1066">
        <v>0</v>
      </c>
      <c r="BA1066">
        <v>1102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CX1066">
        <f>ROUND(Y1066*Source!I713,9)</f>
        <v>2.8000000000000001E-2</v>
      </c>
      <c r="CY1066">
        <f>AB1066</f>
        <v>6.32</v>
      </c>
      <c r="CZ1066">
        <f>AF1066</f>
        <v>6.32</v>
      </c>
      <c r="DA1066">
        <f>AJ1066</f>
        <v>1</v>
      </c>
      <c r="DB1066">
        <f t="shared" si="303"/>
        <v>35.39</v>
      </c>
      <c r="DC1066">
        <f t="shared" si="304"/>
        <v>0.95</v>
      </c>
      <c r="DD1066" t="s">
        <v>3</v>
      </c>
      <c r="DE1066" t="s">
        <v>3</v>
      </c>
      <c r="DF1066">
        <f t="shared" si="283"/>
        <v>0</v>
      </c>
      <c r="DG1066">
        <f t="shared" si="284"/>
        <v>0.18</v>
      </c>
      <c r="DH1066">
        <f t="shared" si="293"/>
        <v>0</v>
      </c>
      <c r="DI1066">
        <f t="shared" si="285"/>
        <v>0</v>
      </c>
      <c r="DJ1066">
        <f>DG1066</f>
        <v>0.18</v>
      </c>
      <c r="DK1066">
        <v>0</v>
      </c>
      <c r="DL1066" t="s">
        <v>3</v>
      </c>
      <c r="DM1066">
        <v>0</v>
      </c>
      <c r="DN1066" t="s">
        <v>3</v>
      </c>
      <c r="DO1066">
        <v>0</v>
      </c>
    </row>
    <row r="1067" spans="1:119" x14ac:dyDescent="0.2">
      <c r="A1067">
        <f>ROW(Source!A713)</f>
        <v>713</v>
      </c>
      <c r="B1067">
        <v>68582722</v>
      </c>
      <c r="C1067">
        <v>68588192</v>
      </c>
      <c r="D1067">
        <v>68310228</v>
      </c>
      <c r="E1067">
        <v>1</v>
      </c>
      <c r="F1067">
        <v>1</v>
      </c>
      <c r="G1067">
        <v>33</v>
      </c>
      <c r="H1067">
        <v>3</v>
      </c>
      <c r="I1067" t="s">
        <v>2822</v>
      </c>
      <c r="J1067" t="s">
        <v>2823</v>
      </c>
      <c r="K1067" t="s">
        <v>2824</v>
      </c>
      <c r="L1067">
        <v>1356</v>
      </c>
      <c r="N1067">
        <v>1010</v>
      </c>
      <c r="O1067" t="s">
        <v>1676</v>
      </c>
      <c r="P1067" t="s">
        <v>1676</v>
      </c>
      <c r="Q1067">
        <v>1000</v>
      </c>
      <c r="W1067">
        <v>0</v>
      </c>
      <c r="X1067">
        <v>-321269201</v>
      </c>
      <c r="Y1067">
        <f t="shared" si="302"/>
        <v>6.6000000000000003E-2</v>
      </c>
      <c r="AA1067">
        <v>33344.089999999997</v>
      </c>
      <c r="AB1067">
        <v>0</v>
      </c>
      <c r="AC1067">
        <v>0</v>
      </c>
      <c r="AD1067">
        <v>0</v>
      </c>
      <c r="AE1067">
        <v>33344.089999999997</v>
      </c>
      <c r="AF1067">
        <v>0</v>
      </c>
      <c r="AG1067">
        <v>0</v>
      </c>
      <c r="AH1067">
        <v>0</v>
      </c>
      <c r="AI1067">
        <v>1</v>
      </c>
      <c r="AJ1067">
        <v>1</v>
      </c>
      <c r="AK1067">
        <v>1</v>
      </c>
      <c r="AL1067">
        <v>1</v>
      </c>
      <c r="AM1067">
        <v>-2</v>
      </c>
      <c r="AN1067">
        <v>0</v>
      </c>
      <c r="AO1067">
        <v>1</v>
      </c>
      <c r="AP1067">
        <v>0</v>
      </c>
      <c r="AQ1067">
        <v>0</v>
      </c>
      <c r="AR1067">
        <v>0</v>
      </c>
      <c r="AS1067" t="s">
        <v>3</v>
      </c>
      <c r="AT1067">
        <v>6.6000000000000003E-2</v>
      </c>
      <c r="AU1067" t="s">
        <v>3</v>
      </c>
      <c r="AV1067">
        <v>0</v>
      </c>
      <c r="AW1067">
        <v>2</v>
      </c>
      <c r="AX1067">
        <v>68621359</v>
      </c>
      <c r="AY1067">
        <v>1</v>
      </c>
      <c r="AZ1067">
        <v>0</v>
      </c>
      <c r="BA1067">
        <v>1103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CX1067">
        <f>ROUND(Y1067*Source!I713,9)</f>
        <v>3.3E-4</v>
      </c>
      <c r="CY1067">
        <f t="shared" ref="CY1067:CY1075" si="309">AA1067</f>
        <v>33344.089999999997</v>
      </c>
      <c r="CZ1067">
        <f t="shared" ref="CZ1067:CZ1075" si="310">AE1067</f>
        <v>33344.089999999997</v>
      </c>
      <c r="DA1067">
        <f t="shared" ref="DA1067:DA1075" si="311">AI1067</f>
        <v>1</v>
      </c>
      <c r="DB1067">
        <f t="shared" si="303"/>
        <v>2200.71</v>
      </c>
      <c r="DC1067">
        <f t="shared" si="304"/>
        <v>0</v>
      </c>
      <c r="DD1067" t="s">
        <v>3</v>
      </c>
      <c r="DE1067" t="s">
        <v>3</v>
      </c>
      <c r="DF1067">
        <f t="shared" si="283"/>
        <v>11</v>
      </c>
      <c r="DG1067">
        <f t="shared" si="284"/>
        <v>0</v>
      </c>
      <c r="DH1067">
        <f t="shared" si="293"/>
        <v>0</v>
      </c>
      <c r="DI1067">
        <f t="shared" si="285"/>
        <v>0</v>
      </c>
      <c r="DJ1067">
        <f t="shared" ref="DJ1067:DJ1075" si="312">DF1067</f>
        <v>11</v>
      </c>
      <c r="DK1067">
        <v>0</v>
      </c>
      <c r="DL1067" t="s">
        <v>3</v>
      </c>
      <c r="DM1067">
        <v>0</v>
      </c>
      <c r="DN1067" t="s">
        <v>3</v>
      </c>
      <c r="DO1067">
        <v>0</v>
      </c>
    </row>
    <row r="1068" spans="1:119" x14ac:dyDescent="0.2">
      <c r="A1068">
        <f>ROW(Source!A713)</f>
        <v>713</v>
      </c>
      <c r="B1068">
        <v>68582722</v>
      </c>
      <c r="C1068">
        <v>68588192</v>
      </c>
      <c r="D1068">
        <v>68305185</v>
      </c>
      <c r="E1068">
        <v>1</v>
      </c>
      <c r="F1068">
        <v>1</v>
      </c>
      <c r="G1068">
        <v>33</v>
      </c>
      <c r="H1068">
        <v>3</v>
      </c>
      <c r="I1068" t="s">
        <v>2825</v>
      </c>
      <c r="J1068" t="s">
        <v>2826</v>
      </c>
      <c r="K1068" t="s">
        <v>2827</v>
      </c>
      <c r="L1068">
        <v>1346</v>
      </c>
      <c r="N1068">
        <v>1009</v>
      </c>
      <c r="O1068" t="s">
        <v>529</v>
      </c>
      <c r="P1068" t="s">
        <v>529</v>
      </c>
      <c r="Q1068">
        <v>1</v>
      </c>
      <c r="W1068">
        <v>0</v>
      </c>
      <c r="X1068">
        <v>154848539</v>
      </c>
      <c r="Y1068">
        <f t="shared" si="302"/>
        <v>4.0000000000000002E-4</v>
      </c>
      <c r="AA1068">
        <v>251.29</v>
      </c>
      <c r="AB1068">
        <v>0</v>
      </c>
      <c r="AC1068">
        <v>0</v>
      </c>
      <c r="AD1068">
        <v>0</v>
      </c>
      <c r="AE1068">
        <v>251.29</v>
      </c>
      <c r="AF1068">
        <v>0</v>
      </c>
      <c r="AG1068">
        <v>0</v>
      </c>
      <c r="AH1068">
        <v>0</v>
      </c>
      <c r="AI1068">
        <v>1</v>
      </c>
      <c r="AJ1068">
        <v>1</v>
      </c>
      <c r="AK1068">
        <v>1</v>
      </c>
      <c r="AL1068">
        <v>1</v>
      </c>
      <c r="AM1068">
        <v>-2</v>
      </c>
      <c r="AN1068">
        <v>0</v>
      </c>
      <c r="AO1068">
        <v>1</v>
      </c>
      <c r="AP1068">
        <v>0</v>
      </c>
      <c r="AQ1068">
        <v>0</v>
      </c>
      <c r="AR1068">
        <v>0</v>
      </c>
      <c r="AS1068" t="s">
        <v>3</v>
      </c>
      <c r="AT1068">
        <v>4.0000000000000002E-4</v>
      </c>
      <c r="AU1068" t="s">
        <v>3</v>
      </c>
      <c r="AV1068">
        <v>0</v>
      </c>
      <c r="AW1068">
        <v>2</v>
      </c>
      <c r="AX1068">
        <v>68621353</v>
      </c>
      <c r="AY1068">
        <v>1</v>
      </c>
      <c r="AZ1068">
        <v>0</v>
      </c>
      <c r="BA1068">
        <v>1104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CX1068">
        <f>ROUND(Y1068*Source!I713,9)</f>
        <v>1.9999999999999999E-6</v>
      </c>
      <c r="CY1068">
        <f t="shared" si="309"/>
        <v>251.29</v>
      </c>
      <c r="CZ1068">
        <f t="shared" si="310"/>
        <v>251.29</v>
      </c>
      <c r="DA1068">
        <f t="shared" si="311"/>
        <v>1</v>
      </c>
      <c r="DB1068">
        <f t="shared" si="303"/>
        <v>0.1</v>
      </c>
      <c r="DC1068">
        <f t="shared" si="304"/>
        <v>0</v>
      </c>
      <c r="DD1068" t="s">
        <v>3</v>
      </c>
      <c r="DE1068" t="s">
        <v>3</v>
      </c>
      <c r="DF1068">
        <f t="shared" si="283"/>
        <v>0</v>
      </c>
      <c r="DG1068">
        <f t="shared" si="284"/>
        <v>0</v>
      </c>
      <c r="DH1068">
        <f t="shared" si="293"/>
        <v>0</v>
      </c>
      <c r="DI1068">
        <f t="shared" si="285"/>
        <v>0</v>
      </c>
      <c r="DJ1068">
        <f t="shared" si="312"/>
        <v>0</v>
      </c>
      <c r="DK1068">
        <v>0</v>
      </c>
      <c r="DL1068" t="s">
        <v>3</v>
      </c>
      <c r="DM1068">
        <v>0</v>
      </c>
      <c r="DN1068" t="s">
        <v>3</v>
      </c>
      <c r="DO1068">
        <v>0</v>
      </c>
    </row>
    <row r="1069" spans="1:119" x14ac:dyDescent="0.2">
      <c r="A1069">
        <f>ROW(Source!A713)</f>
        <v>713</v>
      </c>
      <c r="B1069">
        <v>68582722</v>
      </c>
      <c r="C1069">
        <v>68588192</v>
      </c>
      <c r="D1069">
        <v>68305193</v>
      </c>
      <c r="E1069">
        <v>1</v>
      </c>
      <c r="F1069">
        <v>1</v>
      </c>
      <c r="G1069">
        <v>33</v>
      </c>
      <c r="H1069">
        <v>3</v>
      </c>
      <c r="I1069" t="s">
        <v>2123</v>
      </c>
      <c r="J1069" t="s">
        <v>2124</v>
      </c>
      <c r="K1069" t="s">
        <v>2125</v>
      </c>
      <c r="L1069">
        <v>1348</v>
      </c>
      <c r="N1069">
        <v>1009</v>
      </c>
      <c r="O1069" t="s">
        <v>550</v>
      </c>
      <c r="P1069" t="s">
        <v>550</v>
      </c>
      <c r="Q1069">
        <v>1000</v>
      </c>
      <c r="W1069">
        <v>0</v>
      </c>
      <c r="X1069">
        <v>-1763860179</v>
      </c>
      <c r="Y1069">
        <f t="shared" si="302"/>
        <v>6.0000000000000001E-3</v>
      </c>
      <c r="AA1069">
        <v>116329.32</v>
      </c>
      <c r="AB1069">
        <v>0</v>
      </c>
      <c r="AC1069">
        <v>0</v>
      </c>
      <c r="AD1069">
        <v>0</v>
      </c>
      <c r="AE1069">
        <v>116329.32</v>
      </c>
      <c r="AF1069">
        <v>0</v>
      </c>
      <c r="AG1069">
        <v>0</v>
      </c>
      <c r="AH1069">
        <v>0</v>
      </c>
      <c r="AI1069">
        <v>1</v>
      </c>
      <c r="AJ1069">
        <v>1</v>
      </c>
      <c r="AK1069">
        <v>1</v>
      </c>
      <c r="AL1069">
        <v>1</v>
      </c>
      <c r="AM1069">
        <v>-2</v>
      </c>
      <c r="AN1069">
        <v>0</v>
      </c>
      <c r="AO1069">
        <v>1</v>
      </c>
      <c r="AP1069">
        <v>0</v>
      </c>
      <c r="AQ1069">
        <v>0</v>
      </c>
      <c r="AR1069">
        <v>0</v>
      </c>
      <c r="AS1069" t="s">
        <v>3</v>
      </c>
      <c r="AT1069">
        <v>6.0000000000000001E-3</v>
      </c>
      <c r="AU1069" t="s">
        <v>3</v>
      </c>
      <c r="AV1069">
        <v>0</v>
      </c>
      <c r="AW1069">
        <v>2</v>
      </c>
      <c r="AX1069">
        <v>68621354</v>
      </c>
      <c r="AY1069">
        <v>1</v>
      </c>
      <c r="AZ1069">
        <v>0</v>
      </c>
      <c r="BA1069">
        <v>1105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CX1069">
        <f>ROUND(Y1069*Source!I713,9)</f>
        <v>3.0000000000000001E-5</v>
      </c>
      <c r="CY1069">
        <f t="shared" si="309"/>
        <v>116329.32</v>
      </c>
      <c r="CZ1069">
        <f t="shared" si="310"/>
        <v>116329.32</v>
      </c>
      <c r="DA1069">
        <f t="shared" si="311"/>
        <v>1</v>
      </c>
      <c r="DB1069">
        <f t="shared" si="303"/>
        <v>697.98</v>
      </c>
      <c r="DC1069">
        <f t="shared" si="304"/>
        <v>0</v>
      </c>
      <c r="DD1069" t="s">
        <v>3</v>
      </c>
      <c r="DE1069" t="s">
        <v>3</v>
      </c>
      <c r="DF1069">
        <f t="shared" si="283"/>
        <v>3.49</v>
      </c>
      <c r="DG1069">
        <f t="shared" si="284"/>
        <v>0</v>
      </c>
      <c r="DH1069">
        <f t="shared" si="293"/>
        <v>0</v>
      </c>
      <c r="DI1069">
        <f t="shared" si="285"/>
        <v>0</v>
      </c>
      <c r="DJ1069">
        <f t="shared" si="312"/>
        <v>3.49</v>
      </c>
      <c r="DK1069">
        <v>0</v>
      </c>
      <c r="DL1069" t="s">
        <v>3</v>
      </c>
      <c r="DM1069">
        <v>0</v>
      </c>
      <c r="DN1069" t="s">
        <v>3</v>
      </c>
      <c r="DO1069">
        <v>0</v>
      </c>
    </row>
    <row r="1070" spans="1:119" x14ac:dyDescent="0.2">
      <c r="A1070">
        <f>ROW(Source!A713)</f>
        <v>713</v>
      </c>
      <c r="B1070">
        <v>68582722</v>
      </c>
      <c r="C1070">
        <v>68588192</v>
      </c>
      <c r="D1070">
        <v>68305484</v>
      </c>
      <c r="E1070">
        <v>1</v>
      </c>
      <c r="F1070">
        <v>1</v>
      </c>
      <c r="G1070">
        <v>33</v>
      </c>
      <c r="H1070">
        <v>3</v>
      </c>
      <c r="I1070" t="s">
        <v>2789</v>
      </c>
      <c r="J1070" t="s">
        <v>2790</v>
      </c>
      <c r="K1070" t="s">
        <v>2791</v>
      </c>
      <c r="L1070">
        <v>1346</v>
      </c>
      <c r="N1070">
        <v>1009</v>
      </c>
      <c r="O1070" t="s">
        <v>529</v>
      </c>
      <c r="P1070" t="s">
        <v>529</v>
      </c>
      <c r="Q1070">
        <v>1</v>
      </c>
      <c r="W1070">
        <v>0</v>
      </c>
      <c r="X1070">
        <v>735718251</v>
      </c>
      <c r="Y1070">
        <f t="shared" si="302"/>
        <v>0.02</v>
      </c>
      <c r="AA1070">
        <v>170.85</v>
      </c>
      <c r="AB1070">
        <v>0</v>
      </c>
      <c r="AC1070">
        <v>0</v>
      </c>
      <c r="AD1070">
        <v>0</v>
      </c>
      <c r="AE1070">
        <v>170.85</v>
      </c>
      <c r="AF1070">
        <v>0</v>
      </c>
      <c r="AG1070">
        <v>0</v>
      </c>
      <c r="AH1070">
        <v>0</v>
      </c>
      <c r="AI1070">
        <v>1</v>
      </c>
      <c r="AJ1070">
        <v>1</v>
      </c>
      <c r="AK1070">
        <v>1</v>
      </c>
      <c r="AL1070">
        <v>1</v>
      </c>
      <c r="AM1070">
        <v>-2</v>
      </c>
      <c r="AN1070">
        <v>0</v>
      </c>
      <c r="AO1070">
        <v>1</v>
      </c>
      <c r="AP1070">
        <v>0</v>
      </c>
      <c r="AQ1070">
        <v>0</v>
      </c>
      <c r="AR1070">
        <v>0</v>
      </c>
      <c r="AS1070" t="s">
        <v>3</v>
      </c>
      <c r="AT1070">
        <v>0.02</v>
      </c>
      <c r="AU1070" t="s">
        <v>3</v>
      </c>
      <c r="AV1070">
        <v>0</v>
      </c>
      <c r="AW1070">
        <v>2</v>
      </c>
      <c r="AX1070">
        <v>68621355</v>
      </c>
      <c r="AY1070">
        <v>1</v>
      </c>
      <c r="AZ1070">
        <v>0</v>
      </c>
      <c r="BA1070">
        <v>1106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CX1070">
        <f>ROUND(Y1070*Source!I713,9)</f>
        <v>1E-4</v>
      </c>
      <c r="CY1070">
        <f t="shared" si="309"/>
        <v>170.85</v>
      </c>
      <c r="CZ1070">
        <f t="shared" si="310"/>
        <v>170.85</v>
      </c>
      <c r="DA1070">
        <f t="shared" si="311"/>
        <v>1</v>
      </c>
      <c r="DB1070">
        <f t="shared" si="303"/>
        <v>3.42</v>
      </c>
      <c r="DC1070">
        <f t="shared" si="304"/>
        <v>0</v>
      </c>
      <c r="DD1070" t="s">
        <v>3</v>
      </c>
      <c r="DE1070" t="s">
        <v>3</v>
      </c>
      <c r="DF1070">
        <f t="shared" si="283"/>
        <v>0.02</v>
      </c>
      <c r="DG1070">
        <f t="shared" si="284"/>
        <v>0</v>
      </c>
      <c r="DH1070">
        <f t="shared" si="293"/>
        <v>0</v>
      </c>
      <c r="DI1070">
        <f t="shared" si="285"/>
        <v>0</v>
      </c>
      <c r="DJ1070">
        <f t="shared" si="312"/>
        <v>0.02</v>
      </c>
      <c r="DK1070">
        <v>0</v>
      </c>
      <c r="DL1070" t="s">
        <v>3</v>
      </c>
      <c r="DM1070">
        <v>0</v>
      </c>
      <c r="DN1070" t="s">
        <v>3</v>
      </c>
      <c r="DO1070">
        <v>0</v>
      </c>
    </row>
    <row r="1071" spans="1:119" x14ac:dyDescent="0.2">
      <c r="A1071">
        <f>ROW(Source!A713)</f>
        <v>713</v>
      </c>
      <c r="B1071">
        <v>68582722</v>
      </c>
      <c r="C1071">
        <v>68588192</v>
      </c>
      <c r="D1071">
        <v>68309775</v>
      </c>
      <c r="E1071">
        <v>1</v>
      </c>
      <c r="F1071">
        <v>1</v>
      </c>
      <c r="G1071">
        <v>33</v>
      </c>
      <c r="H1071">
        <v>3</v>
      </c>
      <c r="I1071" t="s">
        <v>2837</v>
      </c>
      <c r="J1071" t="s">
        <v>2838</v>
      </c>
      <c r="K1071" t="s">
        <v>2839</v>
      </c>
      <c r="L1071">
        <v>1301</v>
      </c>
      <c r="N1071">
        <v>1003</v>
      </c>
      <c r="O1071" t="s">
        <v>613</v>
      </c>
      <c r="P1071" t="s">
        <v>613</v>
      </c>
      <c r="Q1071">
        <v>1</v>
      </c>
      <c r="W1071">
        <v>0</v>
      </c>
      <c r="X1071">
        <v>674591081</v>
      </c>
      <c r="Y1071">
        <f t="shared" si="302"/>
        <v>107</v>
      </c>
      <c r="AA1071">
        <v>295.10000000000002</v>
      </c>
      <c r="AB1071">
        <v>0</v>
      </c>
      <c r="AC1071">
        <v>0</v>
      </c>
      <c r="AD1071">
        <v>0</v>
      </c>
      <c r="AE1071">
        <v>295.10000000000002</v>
      </c>
      <c r="AF1071">
        <v>0</v>
      </c>
      <c r="AG1071">
        <v>0</v>
      </c>
      <c r="AH1071">
        <v>0</v>
      </c>
      <c r="AI1071">
        <v>1</v>
      </c>
      <c r="AJ1071">
        <v>1</v>
      </c>
      <c r="AK1071">
        <v>1</v>
      </c>
      <c r="AL1071">
        <v>1</v>
      </c>
      <c r="AM1071">
        <v>-2</v>
      </c>
      <c r="AN1071">
        <v>0</v>
      </c>
      <c r="AO1071">
        <v>1</v>
      </c>
      <c r="AP1071">
        <v>0</v>
      </c>
      <c r="AQ1071">
        <v>0</v>
      </c>
      <c r="AR1071">
        <v>0</v>
      </c>
      <c r="AS1071" t="s">
        <v>3</v>
      </c>
      <c r="AT1071">
        <v>107</v>
      </c>
      <c r="AU1071" t="s">
        <v>3</v>
      </c>
      <c r="AV1071">
        <v>0</v>
      </c>
      <c r="AW1071">
        <v>2</v>
      </c>
      <c r="AX1071">
        <v>68621360</v>
      </c>
      <c r="AY1071">
        <v>1</v>
      </c>
      <c r="AZ1071">
        <v>0</v>
      </c>
      <c r="BA1071">
        <v>1107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CX1071">
        <f>ROUND(Y1071*Source!I713,9)</f>
        <v>0.53500000000000003</v>
      </c>
      <c r="CY1071">
        <f t="shared" si="309"/>
        <v>295.10000000000002</v>
      </c>
      <c r="CZ1071">
        <f t="shared" si="310"/>
        <v>295.10000000000002</v>
      </c>
      <c r="DA1071">
        <f t="shared" si="311"/>
        <v>1</v>
      </c>
      <c r="DB1071">
        <f t="shared" si="303"/>
        <v>31575.7</v>
      </c>
      <c r="DC1071">
        <f t="shared" si="304"/>
        <v>0</v>
      </c>
      <c r="DD1071" t="s">
        <v>3</v>
      </c>
      <c r="DE1071" t="s">
        <v>3</v>
      </c>
      <c r="DF1071">
        <f t="shared" si="283"/>
        <v>157.88</v>
      </c>
      <c r="DG1071">
        <f t="shared" si="284"/>
        <v>0</v>
      </c>
      <c r="DH1071">
        <f t="shared" si="293"/>
        <v>0</v>
      </c>
      <c r="DI1071">
        <f t="shared" si="285"/>
        <v>0</v>
      </c>
      <c r="DJ1071">
        <f t="shared" si="312"/>
        <v>157.88</v>
      </c>
      <c r="DK1071">
        <v>0</v>
      </c>
      <c r="DL1071" t="s">
        <v>3</v>
      </c>
      <c r="DM1071">
        <v>0</v>
      </c>
      <c r="DN1071" t="s">
        <v>3</v>
      </c>
      <c r="DO1071">
        <v>0</v>
      </c>
    </row>
    <row r="1072" spans="1:119" x14ac:dyDescent="0.2">
      <c r="A1072">
        <f>ROW(Source!A713)</f>
        <v>713</v>
      </c>
      <c r="B1072">
        <v>68582722</v>
      </c>
      <c r="C1072">
        <v>68588192</v>
      </c>
      <c r="D1072">
        <v>68310596</v>
      </c>
      <c r="E1072">
        <v>1</v>
      </c>
      <c r="F1072">
        <v>1</v>
      </c>
      <c r="G1072">
        <v>33</v>
      </c>
      <c r="H1072">
        <v>3</v>
      </c>
      <c r="I1072" t="s">
        <v>2840</v>
      </c>
      <c r="J1072" t="s">
        <v>2841</v>
      </c>
      <c r="K1072" t="s">
        <v>2842</v>
      </c>
      <c r="L1072">
        <v>1354</v>
      </c>
      <c r="N1072">
        <v>1010</v>
      </c>
      <c r="O1072" t="s">
        <v>16</v>
      </c>
      <c r="P1072" t="s">
        <v>16</v>
      </c>
      <c r="Q1072">
        <v>1</v>
      </c>
      <c r="W1072">
        <v>0</v>
      </c>
      <c r="X1072">
        <v>880138479</v>
      </c>
      <c r="Y1072">
        <f t="shared" si="302"/>
        <v>20</v>
      </c>
      <c r="AA1072">
        <v>1620.63</v>
      </c>
      <c r="AB1072">
        <v>0</v>
      </c>
      <c r="AC1072">
        <v>0</v>
      </c>
      <c r="AD1072">
        <v>0</v>
      </c>
      <c r="AE1072">
        <v>1620.63</v>
      </c>
      <c r="AF1072">
        <v>0</v>
      </c>
      <c r="AG1072">
        <v>0</v>
      </c>
      <c r="AH1072">
        <v>0</v>
      </c>
      <c r="AI1072">
        <v>1</v>
      </c>
      <c r="AJ1072">
        <v>1</v>
      </c>
      <c r="AK1072">
        <v>1</v>
      </c>
      <c r="AL1072">
        <v>1</v>
      </c>
      <c r="AM1072">
        <v>-2</v>
      </c>
      <c r="AN1072">
        <v>0</v>
      </c>
      <c r="AO1072">
        <v>1</v>
      </c>
      <c r="AP1072">
        <v>0</v>
      </c>
      <c r="AQ1072">
        <v>0</v>
      </c>
      <c r="AR1072">
        <v>0</v>
      </c>
      <c r="AS1072" t="s">
        <v>3</v>
      </c>
      <c r="AT1072">
        <v>20</v>
      </c>
      <c r="AU1072" t="s">
        <v>3</v>
      </c>
      <c r="AV1072">
        <v>0</v>
      </c>
      <c r="AW1072">
        <v>2</v>
      </c>
      <c r="AX1072">
        <v>68621361</v>
      </c>
      <c r="AY1072">
        <v>1</v>
      </c>
      <c r="AZ1072">
        <v>0</v>
      </c>
      <c r="BA1072">
        <v>1108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CX1072">
        <f>ROUND(Y1072*Source!I713,9)</f>
        <v>0.1</v>
      </c>
      <c r="CY1072">
        <f t="shared" si="309"/>
        <v>1620.63</v>
      </c>
      <c r="CZ1072">
        <f t="shared" si="310"/>
        <v>1620.63</v>
      </c>
      <c r="DA1072">
        <f t="shared" si="311"/>
        <v>1</v>
      </c>
      <c r="DB1072">
        <f t="shared" si="303"/>
        <v>32412.6</v>
      </c>
      <c r="DC1072">
        <f t="shared" si="304"/>
        <v>0</v>
      </c>
      <c r="DD1072" t="s">
        <v>3</v>
      </c>
      <c r="DE1072" t="s">
        <v>3</v>
      </c>
      <c r="DF1072">
        <f t="shared" si="283"/>
        <v>162.06</v>
      </c>
      <c r="DG1072">
        <f t="shared" si="284"/>
        <v>0</v>
      </c>
      <c r="DH1072">
        <f t="shared" si="293"/>
        <v>0</v>
      </c>
      <c r="DI1072">
        <f t="shared" si="285"/>
        <v>0</v>
      </c>
      <c r="DJ1072">
        <f t="shared" si="312"/>
        <v>162.06</v>
      </c>
      <c r="DK1072">
        <v>0</v>
      </c>
      <c r="DL1072" t="s">
        <v>3</v>
      </c>
      <c r="DM1072">
        <v>0</v>
      </c>
      <c r="DN1072" t="s">
        <v>3</v>
      </c>
      <c r="DO1072">
        <v>0</v>
      </c>
    </row>
    <row r="1073" spans="1:119" x14ac:dyDescent="0.2">
      <c r="A1073">
        <f>ROW(Source!A713)</f>
        <v>713</v>
      </c>
      <c r="B1073">
        <v>68582722</v>
      </c>
      <c r="C1073">
        <v>68588192</v>
      </c>
      <c r="D1073">
        <v>68303532</v>
      </c>
      <c r="E1073">
        <v>1</v>
      </c>
      <c r="F1073">
        <v>1</v>
      </c>
      <c r="G1073">
        <v>33</v>
      </c>
      <c r="H1073">
        <v>3</v>
      </c>
      <c r="I1073" t="s">
        <v>2129</v>
      </c>
      <c r="J1073" t="s">
        <v>2130</v>
      </c>
      <c r="K1073" t="s">
        <v>2131</v>
      </c>
      <c r="L1073">
        <v>1339</v>
      </c>
      <c r="N1073">
        <v>1007</v>
      </c>
      <c r="O1073" t="s">
        <v>666</v>
      </c>
      <c r="P1073" t="s">
        <v>666</v>
      </c>
      <c r="Q1073">
        <v>1</v>
      </c>
      <c r="W1073">
        <v>0</v>
      </c>
      <c r="X1073">
        <v>-1978135927</v>
      </c>
      <c r="Y1073">
        <f t="shared" si="302"/>
        <v>1.26</v>
      </c>
      <c r="AA1073">
        <v>79.62</v>
      </c>
      <c r="AB1073">
        <v>0</v>
      </c>
      <c r="AC1073">
        <v>0</v>
      </c>
      <c r="AD1073">
        <v>0</v>
      </c>
      <c r="AE1073">
        <v>79.62</v>
      </c>
      <c r="AF1073">
        <v>0</v>
      </c>
      <c r="AG1073">
        <v>0</v>
      </c>
      <c r="AH1073">
        <v>0</v>
      </c>
      <c r="AI1073">
        <v>1</v>
      </c>
      <c r="AJ1073">
        <v>1</v>
      </c>
      <c r="AK1073">
        <v>1</v>
      </c>
      <c r="AL1073">
        <v>1</v>
      </c>
      <c r="AM1073">
        <v>-2</v>
      </c>
      <c r="AN1073">
        <v>0</v>
      </c>
      <c r="AO1073">
        <v>1</v>
      </c>
      <c r="AP1073">
        <v>0</v>
      </c>
      <c r="AQ1073">
        <v>0</v>
      </c>
      <c r="AR1073">
        <v>0</v>
      </c>
      <c r="AS1073" t="s">
        <v>3</v>
      </c>
      <c r="AT1073">
        <v>1.26</v>
      </c>
      <c r="AU1073" t="s">
        <v>3</v>
      </c>
      <c r="AV1073">
        <v>0</v>
      </c>
      <c r="AW1073">
        <v>2</v>
      </c>
      <c r="AX1073">
        <v>68621356</v>
      </c>
      <c r="AY1073">
        <v>1</v>
      </c>
      <c r="AZ1073">
        <v>0</v>
      </c>
      <c r="BA1073">
        <v>1109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CX1073">
        <f>ROUND(Y1073*Source!I713,9)</f>
        <v>6.3E-3</v>
      </c>
      <c r="CY1073">
        <f t="shared" si="309"/>
        <v>79.62</v>
      </c>
      <c r="CZ1073">
        <f t="shared" si="310"/>
        <v>79.62</v>
      </c>
      <c r="DA1073">
        <f t="shared" si="311"/>
        <v>1</v>
      </c>
      <c r="DB1073">
        <f t="shared" si="303"/>
        <v>100.32</v>
      </c>
      <c r="DC1073">
        <f t="shared" si="304"/>
        <v>0</v>
      </c>
      <c r="DD1073" t="s">
        <v>3</v>
      </c>
      <c r="DE1073" t="s">
        <v>3</v>
      </c>
      <c r="DF1073">
        <f t="shared" si="283"/>
        <v>0.5</v>
      </c>
      <c r="DG1073">
        <f t="shared" si="284"/>
        <v>0</v>
      </c>
      <c r="DH1073">
        <f t="shared" si="293"/>
        <v>0</v>
      </c>
      <c r="DI1073">
        <f t="shared" si="285"/>
        <v>0</v>
      </c>
      <c r="DJ1073">
        <f t="shared" si="312"/>
        <v>0.5</v>
      </c>
      <c r="DK1073">
        <v>0</v>
      </c>
      <c r="DL1073" t="s">
        <v>3</v>
      </c>
      <c r="DM1073">
        <v>0</v>
      </c>
      <c r="DN1073" t="s">
        <v>3</v>
      </c>
      <c r="DO1073">
        <v>0</v>
      </c>
    </row>
    <row r="1074" spans="1:119" x14ac:dyDescent="0.2">
      <c r="A1074">
        <f>ROW(Source!A713)</f>
        <v>713</v>
      </c>
      <c r="B1074">
        <v>68582722</v>
      </c>
      <c r="C1074">
        <v>68588192</v>
      </c>
      <c r="D1074">
        <v>68303524</v>
      </c>
      <c r="E1074">
        <v>1</v>
      </c>
      <c r="F1074">
        <v>1</v>
      </c>
      <c r="G1074">
        <v>33</v>
      </c>
      <c r="H1074">
        <v>3</v>
      </c>
      <c r="I1074" t="s">
        <v>2132</v>
      </c>
      <c r="J1074" t="s">
        <v>2133</v>
      </c>
      <c r="K1074" t="s">
        <v>2134</v>
      </c>
      <c r="L1074">
        <v>1339</v>
      </c>
      <c r="N1074">
        <v>1007</v>
      </c>
      <c r="O1074" t="s">
        <v>666</v>
      </c>
      <c r="P1074" t="s">
        <v>666</v>
      </c>
      <c r="Q1074">
        <v>1</v>
      </c>
      <c r="W1074">
        <v>0</v>
      </c>
      <c r="X1074">
        <v>1496688157</v>
      </c>
      <c r="Y1074">
        <f t="shared" si="302"/>
        <v>0.61</v>
      </c>
      <c r="AA1074">
        <v>715.78</v>
      </c>
      <c r="AB1074">
        <v>0</v>
      </c>
      <c r="AC1074">
        <v>0</v>
      </c>
      <c r="AD1074">
        <v>0</v>
      </c>
      <c r="AE1074">
        <v>715.78</v>
      </c>
      <c r="AF1074">
        <v>0</v>
      </c>
      <c r="AG1074">
        <v>0</v>
      </c>
      <c r="AH1074">
        <v>0</v>
      </c>
      <c r="AI1074">
        <v>1</v>
      </c>
      <c r="AJ1074">
        <v>1</v>
      </c>
      <c r="AK1074">
        <v>1</v>
      </c>
      <c r="AL1074">
        <v>1</v>
      </c>
      <c r="AM1074">
        <v>-2</v>
      </c>
      <c r="AN1074">
        <v>0</v>
      </c>
      <c r="AO1074">
        <v>1</v>
      </c>
      <c r="AP1074">
        <v>0</v>
      </c>
      <c r="AQ1074">
        <v>0</v>
      </c>
      <c r="AR1074">
        <v>0</v>
      </c>
      <c r="AS1074" t="s">
        <v>3</v>
      </c>
      <c r="AT1074">
        <v>0.61</v>
      </c>
      <c r="AU1074" t="s">
        <v>3</v>
      </c>
      <c r="AV1074">
        <v>0</v>
      </c>
      <c r="AW1074">
        <v>2</v>
      </c>
      <c r="AX1074">
        <v>68621357</v>
      </c>
      <c r="AY1074">
        <v>1</v>
      </c>
      <c r="AZ1074">
        <v>0</v>
      </c>
      <c r="BA1074">
        <v>1110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CX1074">
        <f>ROUND(Y1074*Source!I713,9)</f>
        <v>3.0500000000000002E-3</v>
      </c>
      <c r="CY1074">
        <f t="shared" si="309"/>
        <v>715.78</v>
      </c>
      <c r="CZ1074">
        <f t="shared" si="310"/>
        <v>715.78</v>
      </c>
      <c r="DA1074">
        <f t="shared" si="311"/>
        <v>1</v>
      </c>
      <c r="DB1074">
        <f t="shared" si="303"/>
        <v>436.63</v>
      </c>
      <c r="DC1074">
        <f t="shared" si="304"/>
        <v>0</v>
      </c>
      <c r="DD1074" t="s">
        <v>3</v>
      </c>
      <c r="DE1074" t="s">
        <v>3</v>
      </c>
      <c r="DF1074">
        <f t="shared" si="283"/>
        <v>2.1800000000000002</v>
      </c>
      <c r="DG1074">
        <f t="shared" si="284"/>
        <v>0</v>
      </c>
      <c r="DH1074">
        <f t="shared" si="293"/>
        <v>0</v>
      </c>
      <c r="DI1074">
        <f t="shared" si="285"/>
        <v>0</v>
      </c>
      <c r="DJ1074">
        <f t="shared" si="312"/>
        <v>2.1800000000000002</v>
      </c>
      <c r="DK1074">
        <v>0</v>
      </c>
      <c r="DL1074" t="s">
        <v>3</v>
      </c>
      <c r="DM1074">
        <v>0</v>
      </c>
      <c r="DN1074" t="s">
        <v>3</v>
      </c>
      <c r="DO1074">
        <v>0</v>
      </c>
    </row>
    <row r="1075" spans="1:119" x14ac:dyDescent="0.2">
      <c r="A1075">
        <f>ROW(Source!A713)</f>
        <v>713</v>
      </c>
      <c r="B1075">
        <v>68582722</v>
      </c>
      <c r="C1075">
        <v>68588192</v>
      </c>
      <c r="D1075">
        <v>68303712</v>
      </c>
      <c r="E1075">
        <v>1</v>
      </c>
      <c r="F1075">
        <v>1</v>
      </c>
      <c r="G1075">
        <v>33</v>
      </c>
      <c r="H1075">
        <v>3</v>
      </c>
      <c r="I1075" t="s">
        <v>2780</v>
      </c>
      <c r="J1075" t="s">
        <v>2781</v>
      </c>
      <c r="K1075" t="s">
        <v>2782</v>
      </c>
      <c r="L1075">
        <v>1348</v>
      </c>
      <c r="N1075">
        <v>1009</v>
      </c>
      <c r="O1075" t="s">
        <v>550</v>
      </c>
      <c r="P1075" t="s">
        <v>550</v>
      </c>
      <c r="Q1075">
        <v>1000</v>
      </c>
      <c r="W1075">
        <v>0</v>
      </c>
      <c r="X1075">
        <v>1297097469</v>
      </c>
      <c r="Y1075">
        <f t="shared" si="302"/>
        <v>4.0000000000000003E-5</v>
      </c>
      <c r="AA1075">
        <v>108449.3</v>
      </c>
      <c r="AB1075">
        <v>0</v>
      </c>
      <c r="AC1075">
        <v>0</v>
      </c>
      <c r="AD1075">
        <v>0</v>
      </c>
      <c r="AE1075">
        <v>108449.3</v>
      </c>
      <c r="AF1075">
        <v>0</v>
      </c>
      <c r="AG1075">
        <v>0</v>
      </c>
      <c r="AH1075">
        <v>0</v>
      </c>
      <c r="AI1075">
        <v>1</v>
      </c>
      <c r="AJ1075">
        <v>1</v>
      </c>
      <c r="AK1075">
        <v>1</v>
      </c>
      <c r="AL1075">
        <v>1</v>
      </c>
      <c r="AM1075">
        <v>-2</v>
      </c>
      <c r="AN1075">
        <v>0</v>
      </c>
      <c r="AO1075">
        <v>1</v>
      </c>
      <c r="AP1075">
        <v>0</v>
      </c>
      <c r="AQ1075">
        <v>0</v>
      </c>
      <c r="AR1075">
        <v>0</v>
      </c>
      <c r="AS1075" t="s">
        <v>3</v>
      </c>
      <c r="AT1075">
        <v>4.0000000000000003E-5</v>
      </c>
      <c r="AU1075" t="s">
        <v>3</v>
      </c>
      <c r="AV1075">
        <v>0</v>
      </c>
      <c r="AW1075">
        <v>2</v>
      </c>
      <c r="AX1075">
        <v>68621358</v>
      </c>
      <c r="AY1075">
        <v>1</v>
      </c>
      <c r="AZ1075">
        <v>0</v>
      </c>
      <c r="BA1075">
        <v>1111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CX1075">
        <f>ROUND(Y1075*Source!I713,9)</f>
        <v>1.9999999999999999E-7</v>
      </c>
      <c r="CY1075">
        <f t="shared" si="309"/>
        <v>108449.3</v>
      </c>
      <c r="CZ1075">
        <f t="shared" si="310"/>
        <v>108449.3</v>
      </c>
      <c r="DA1075">
        <f t="shared" si="311"/>
        <v>1</v>
      </c>
      <c r="DB1075">
        <f t="shared" si="303"/>
        <v>4.34</v>
      </c>
      <c r="DC1075">
        <f t="shared" si="304"/>
        <v>0</v>
      </c>
      <c r="DD1075" t="s">
        <v>3</v>
      </c>
      <c r="DE1075" t="s">
        <v>3</v>
      </c>
      <c r="DF1075">
        <f t="shared" si="283"/>
        <v>0.02</v>
      </c>
      <c r="DG1075">
        <f t="shared" si="284"/>
        <v>0</v>
      </c>
      <c r="DH1075">
        <f t="shared" si="293"/>
        <v>0</v>
      </c>
      <c r="DI1075">
        <f t="shared" si="285"/>
        <v>0</v>
      </c>
      <c r="DJ1075">
        <f t="shared" si="312"/>
        <v>0.02</v>
      </c>
      <c r="DK1075">
        <v>0</v>
      </c>
      <c r="DL1075" t="s">
        <v>3</v>
      </c>
      <c r="DM1075">
        <v>0</v>
      </c>
      <c r="DN1075" t="s">
        <v>3</v>
      </c>
      <c r="DO1075">
        <v>0</v>
      </c>
    </row>
    <row r="1076" spans="1:119" x14ac:dyDescent="0.2">
      <c r="A1076">
        <f>ROW(Source!A714)</f>
        <v>714</v>
      </c>
      <c r="B1076">
        <v>68582722</v>
      </c>
      <c r="C1076">
        <v>68588217</v>
      </c>
      <c r="D1076">
        <v>68289694</v>
      </c>
      <c r="E1076">
        <v>33</v>
      </c>
      <c r="F1076">
        <v>1</v>
      </c>
      <c r="G1076">
        <v>33</v>
      </c>
      <c r="H1076">
        <v>1</v>
      </c>
      <c r="I1076" t="s">
        <v>2072</v>
      </c>
      <c r="J1076" t="s">
        <v>3</v>
      </c>
      <c r="K1076" t="s">
        <v>2073</v>
      </c>
      <c r="L1076">
        <v>1191</v>
      </c>
      <c r="N1076">
        <v>1013</v>
      </c>
      <c r="O1076" t="s">
        <v>2074</v>
      </c>
      <c r="P1076" t="s">
        <v>2074</v>
      </c>
      <c r="Q1076">
        <v>1</v>
      </c>
      <c r="W1076">
        <v>0</v>
      </c>
      <c r="X1076">
        <v>476480486</v>
      </c>
      <c r="Y1076">
        <f t="shared" si="302"/>
        <v>118.2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1</v>
      </c>
      <c r="AJ1076">
        <v>1</v>
      </c>
      <c r="AK1076">
        <v>1</v>
      </c>
      <c r="AL1076">
        <v>1</v>
      </c>
      <c r="AM1076">
        <v>-2</v>
      </c>
      <c r="AN1076">
        <v>0</v>
      </c>
      <c r="AO1076">
        <v>1</v>
      </c>
      <c r="AP1076">
        <v>0</v>
      </c>
      <c r="AQ1076">
        <v>0</v>
      </c>
      <c r="AR1076">
        <v>0</v>
      </c>
      <c r="AS1076" t="s">
        <v>3</v>
      </c>
      <c r="AT1076">
        <v>118.2</v>
      </c>
      <c r="AU1076" t="s">
        <v>3</v>
      </c>
      <c r="AV1076">
        <v>1</v>
      </c>
      <c r="AW1076">
        <v>2</v>
      </c>
      <c r="AX1076">
        <v>68621362</v>
      </c>
      <c r="AY1076">
        <v>1</v>
      </c>
      <c r="AZ1076">
        <v>0</v>
      </c>
      <c r="BA1076">
        <v>1112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CX1076">
        <f>ROUND(Y1076*Source!I714,9)</f>
        <v>0.59099999999999997</v>
      </c>
      <c r="CY1076">
        <f>AD1076</f>
        <v>0</v>
      </c>
      <c r="CZ1076">
        <f>AH1076</f>
        <v>0</v>
      </c>
      <c r="DA1076">
        <f>AL1076</f>
        <v>1</v>
      </c>
      <c r="DB1076">
        <f t="shared" si="303"/>
        <v>0</v>
      </c>
      <c r="DC1076">
        <f t="shared" si="304"/>
        <v>0</v>
      </c>
      <c r="DD1076" t="s">
        <v>3</v>
      </c>
      <c r="DE1076" t="s">
        <v>3</v>
      </c>
      <c r="DF1076">
        <f t="shared" si="283"/>
        <v>0</v>
      </c>
      <c r="DG1076">
        <f t="shared" si="284"/>
        <v>0</v>
      </c>
      <c r="DH1076">
        <f t="shared" si="293"/>
        <v>0</v>
      </c>
      <c r="DI1076">
        <f t="shared" si="285"/>
        <v>0</v>
      </c>
      <c r="DJ1076">
        <f>DI1076</f>
        <v>0</v>
      </c>
      <c r="DK1076">
        <v>0</v>
      </c>
      <c r="DL1076" t="s">
        <v>3</v>
      </c>
      <c r="DM1076">
        <v>0</v>
      </c>
      <c r="DN1076" t="s">
        <v>3</v>
      </c>
      <c r="DO1076">
        <v>0</v>
      </c>
    </row>
    <row r="1077" spans="1:119" x14ac:dyDescent="0.2">
      <c r="A1077">
        <f>ROW(Source!A714)</f>
        <v>714</v>
      </c>
      <c r="B1077">
        <v>68582722</v>
      </c>
      <c r="C1077">
        <v>68588217</v>
      </c>
      <c r="D1077">
        <v>68302738</v>
      </c>
      <c r="E1077">
        <v>1</v>
      </c>
      <c r="F1077">
        <v>1</v>
      </c>
      <c r="G1077">
        <v>33</v>
      </c>
      <c r="H1077">
        <v>2</v>
      </c>
      <c r="I1077" t="s">
        <v>2618</v>
      </c>
      <c r="J1077" t="s">
        <v>2619</v>
      </c>
      <c r="K1077" t="s">
        <v>2620</v>
      </c>
      <c r="L1077">
        <v>1368</v>
      </c>
      <c r="N1077">
        <v>1011</v>
      </c>
      <c r="O1077" t="s">
        <v>341</v>
      </c>
      <c r="P1077" t="s">
        <v>341</v>
      </c>
      <c r="Q1077">
        <v>1</v>
      </c>
      <c r="W1077">
        <v>0</v>
      </c>
      <c r="X1077">
        <v>294518480</v>
      </c>
      <c r="Y1077">
        <f t="shared" si="302"/>
        <v>25.9</v>
      </c>
      <c r="AA1077">
        <v>0</v>
      </c>
      <c r="AB1077">
        <v>29.61</v>
      </c>
      <c r="AC1077">
        <v>0.16</v>
      </c>
      <c r="AD1077">
        <v>0</v>
      </c>
      <c r="AE1077">
        <v>0</v>
      </c>
      <c r="AF1077">
        <v>29.61</v>
      </c>
      <c r="AG1077">
        <v>0.16</v>
      </c>
      <c r="AH1077">
        <v>0</v>
      </c>
      <c r="AI1077">
        <v>1</v>
      </c>
      <c r="AJ1077">
        <v>1</v>
      </c>
      <c r="AK1077">
        <v>1</v>
      </c>
      <c r="AL1077">
        <v>1</v>
      </c>
      <c r="AM1077">
        <v>-2</v>
      </c>
      <c r="AN1077">
        <v>0</v>
      </c>
      <c r="AO1077">
        <v>1</v>
      </c>
      <c r="AP1077">
        <v>0</v>
      </c>
      <c r="AQ1077">
        <v>0</v>
      </c>
      <c r="AR1077">
        <v>0</v>
      </c>
      <c r="AS1077" t="s">
        <v>3</v>
      </c>
      <c r="AT1077">
        <v>25.9</v>
      </c>
      <c r="AU1077" t="s">
        <v>3</v>
      </c>
      <c r="AV1077">
        <v>0</v>
      </c>
      <c r="AW1077">
        <v>2</v>
      </c>
      <c r="AX1077">
        <v>68621363</v>
      </c>
      <c r="AY1077">
        <v>1</v>
      </c>
      <c r="AZ1077">
        <v>0</v>
      </c>
      <c r="BA1077">
        <v>1113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CX1077">
        <f>ROUND(Y1077*Source!I714,9)</f>
        <v>0.1295</v>
      </c>
      <c r="CY1077">
        <f>AB1077</f>
        <v>29.61</v>
      </c>
      <c r="CZ1077">
        <f>AF1077</f>
        <v>29.61</v>
      </c>
      <c r="DA1077">
        <f>AJ1077</f>
        <v>1</v>
      </c>
      <c r="DB1077">
        <f t="shared" si="303"/>
        <v>766.9</v>
      </c>
      <c r="DC1077">
        <f t="shared" si="304"/>
        <v>4.1399999999999997</v>
      </c>
      <c r="DD1077" t="s">
        <v>3</v>
      </c>
      <c r="DE1077" t="s">
        <v>3</v>
      </c>
      <c r="DF1077">
        <f t="shared" si="283"/>
        <v>0</v>
      </c>
      <c r="DG1077">
        <f t="shared" si="284"/>
        <v>3.83</v>
      </c>
      <c r="DH1077">
        <f t="shared" si="293"/>
        <v>0.02</v>
      </c>
      <c r="DI1077">
        <f t="shared" si="285"/>
        <v>0</v>
      </c>
      <c r="DJ1077">
        <f>DG1077</f>
        <v>3.83</v>
      </c>
      <c r="DK1077">
        <v>0</v>
      </c>
      <c r="DL1077" t="s">
        <v>3</v>
      </c>
      <c r="DM1077">
        <v>0</v>
      </c>
      <c r="DN1077" t="s">
        <v>3</v>
      </c>
      <c r="DO1077">
        <v>0</v>
      </c>
    </row>
    <row r="1078" spans="1:119" x14ac:dyDescent="0.2">
      <c r="A1078">
        <f>ROW(Source!A714)</f>
        <v>714</v>
      </c>
      <c r="B1078">
        <v>68582722</v>
      </c>
      <c r="C1078">
        <v>68588217</v>
      </c>
      <c r="D1078">
        <v>68302740</v>
      </c>
      <c r="E1078">
        <v>1</v>
      </c>
      <c r="F1078">
        <v>1</v>
      </c>
      <c r="G1078">
        <v>33</v>
      </c>
      <c r="H1078">
        <v>2</v>
      </c>
      <c r="I1078" t="s">
        <v>2801</v>
      </c>
      <c r="J1078" t="s">
        <v>2802</v>
      </c>
      <c r="K1078" t="s">
        <v>2803</v>
      </c>
      <c r="L1078">
        <v>1368</v>
      </c>
      <c r="N1078">
        <v>1011</v>
      </c>
      <c r="O1078" t="s">
        <v>341</v>
      </c>
      <c r="P1078" t="s">
        <v>341</v>
      </c>
      <c r="Q1078">
        <v>1</v>
      </c>
      <c r="W1078">
        <v>0</v>
      </c>
      <c r="X1078">
        <v>1757836824</v>
      </c>
      <c r="Y1078">
        <f t="shared" si="302"/>
        <v>11.6</v>
      </c>
      <c r="AA1078">
        <v>0</v>
      </c>
      <c r="AB1078">
        <v>6.32</v>
      </c>
      <c r="AC1078">
        <v>0.17</v>
      </c>
      <c r="AD1078">
        <v>0</v>
      </c>
      <c r="AE1078">
        <v>0</v>
      </c>
      <c r="AF1078">
        <v>6.32</v>
      </c>
      <c r="AG1078">
        <v>0.17</v>
      </c>
      <c r="AH1078">
        <v>0</v>
      </c>
      <c r="AI1078">
        <v>1</v>
      </c>
      <c r="AJ1078">
        <v>1</v>
      </c>
      <c r="AK1078">
        <v>1</v>
      </c>
      <c r="AL1078">
        <v>1</v>
      </c>
      <c r="AM1078">
        <v>-2</v>
      </c>
      <c r="AN1078">
        <v>0</v>
      </c>
      <c r="AO1078">
        <v>1</v>
      </c>
      <c r="AP1078">
        <v>0</v>
      </c>
      <c r="AQ1078">
        <v>0</v>
      </c>
      <c r="AR1078">
        <v>0</v>
      </c>
      <c r="AS1078" t="s">
        <v>3</v>
      </c>
      <c r="AT1078">
        <v>11.6</v>
      </c>
      <c r="AU1078" t="s">
        <v>3</v>
      </c>
      <c r="AV1078">
        <v>0</v>
      </c>
      <c r="AW1078">
        <v>2</v>
      </c>
      <c r="AX1078">
        <v>68621364</v>
      </c>
      <c r="AY1078">
        <v>1</v>
      </c>
      <c r="AZ1078">
        <v>0</v>
      </c>
      <c r="BA1078">
        <v>1114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CX1078">
        <f>ROUND(Y1078*Source!I714,9)</f>
        <v>5.8000000000000003E-2</v>
      </c>
      <c r="CY1078">
        <f>AB1078</f>
        <v>6.32</v>
      </c>
      <c r="CZ1078">
        <f>AF1078</f>
        <v>6.32</v>
      </c>
      <c r="DA1078">
        <f>AJ1078</f>
        <v>1</v>
      </c>
      <c r="DB1078">
        <f t="shared" si="303"/>
        <v>73.31</v>
      </c>
      <c r="DC1078">
        <f t="shared" si="304"/>
        <v>1.97</v>
      </c>
      <c r="DD1078" t="s">
        <v>3</v>
      </c>
      <c r="DE1078" t="s">
        <v>3</v>
      </c>
      <c r="DF1078">
        <f t="shared" ref="DF1078:DF1141" si="313">ROUND(ROUND(AE1078,2)*CX1078,2)</f>
        <v>0</v>
      </c>
      <c r="DG1078">
        <f t="shared" ref="DG1078:DG1141" si="314">ROUND(ROUND(AF1078,2)*CX1078,2)</f>
        <v>0.37</v>
      </c>
      <c r="DH1078">
        <f t="shared" si="293"/>
        <v>0.01</v>
      </c>
      <c r="DI1078">
        <f t="shared" ref="DI1078:DI1141" si="315">ROUND(ROUND(AH1078,2)*CX1078,2)</f>
        <v>0</v>
      </c>
      <c r="DJ1078">
        <f>DG1078</f>
        <v>0.37</v>
      </c>
      <c r="DK1078">
        <v>0</v>
      </c>
      <c r="DL1078" t="s">
        <v>3</v>
      </c>
      <c r="DM1078">
        <v>0</v>
      </c>
      <c r="DN1078" t="s">
        <v>3</v>
      </c>
      <c r="DO1078">
        <v>0</v>
      </c>
    </row>
    <row r="1079" spans="1:119" x14ac:dyDescent="0.2">
      <c r="A1079">
        <f>ROW(Source!A714)</f>
        <v>714</v>
      </c>
      <c r="B1079">
        <v>68582722</v>
      </c>
      <c r="C1079">
        <v>68588217</v>
      </c>
      <c r="D1079">
        <v>68310229</v>
      </c>
      <c r="E1079">
        <v>1</v>
      </c>
      <c r="F1079">
        <v>1</v>
      </c>
      <c r="G1079">
        <v>33</v>
      </c>
      <c r="H1079">
        <v>3</v>
      </c>
      <c r="I1079" t="s">
        <v>2843</v>
      </c>
      <c r="J1079" t="s">
        <v>2844</v>
      </c>
      <c r="K1079" t="s">
        <v>2845</v>
      </c>
      <c r="L1079">
        <v>1356</v>
      </c>
      <c r="N1079">
        <v>1010</v>
      </c>
      <c r="O1079" t="s">
        <v>1676</v>
      </c>
      <c r="P1079" t="s">
        <v>1676</v>
      </c>
      <c r="Q1079">
        <v>1000</v>
      </c>
      <c r="W1079">
        <v>0</v>
      </c>
      <c r="X1079">
        <v>1787231891</v>
      </c>
      <c r="Y1079">
        <f t="shared" si="302"/>
        <v>6.6000000000000003E-2</v>
      </c>
      <c r="AA1079">
        <v>59029.89</v>
      </c>
      <c r="AB1079">
        <v>0</v>
      </c>
      <c r="AC1079">
        <v>0</v>
      </c>
      <c r="AD1079">
        <v>0</v>
      </c>
      <c r="AE1079">
        <v>59029.89</v>
      </c>
      <c r="AF1079">
        <v>0</v>
      </c>
      <c r="AG1079">
        <v>0</v>
      </c>
      <c r="AH1079">
        <v>0</v>
      </c>
      <c r="AI1079">
        <v>1</v>
      </c>
      <c r="AJ1079">
        <v>1</v>
      </c>
      <c r="AK1079">
        <v>1</v>
      </c>
      <c r="AL1079">
        <v>1</v>
      </c>
      <c r="AM1079">
        <v>-2</v>
      </c>
      <c r="AN1079">
        <v>0</v>
      </c>
      <c r="AO1079">
        <v>1</v>
      </c>
      <c r="AP1079">
        <v>0</v>
      </c>
      <c r="AQ1079">
        <v>0</v>
      </c>
      <c r="AR1079">
        <v>0</v>
      </c>
      <c r="AS1079" t="s">
        <v>3</v>
      </c>
      <c r="AT1079">
        <v>6.6000000000000003E-2</v>
      </c>
      <c r="AU1079" t="s">
        <v>3</v>
      </c>
      <c r="AV1079">
        <v>0</v>
      </c>
      <c r="AW1079">
        <v>2</v>
      </c>
      <c r="AX1079">
        <v>68621369</v>
      </c>
      <c r="AY1079">
        <v>1</v>
      </c>
      <c r="AZ1079">
        <v>0</v>
      </c>
      <c r="BA1079">
        <v>1115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CX1079">
        <f>ROUND(Y1079*Source!I714,9)</f>
        <v>3.3E-4</v>
      </c>
      <c r="CY1079">
        <f t="shared" ref="CY1079:CY1085" si="316">AA1079</f>
        <v>59029.89</v>
      </c>
      <c r="CZ1079">
        <f t="shared" ref="CZ1079:CZ1085" si="317">AE1079</f>
        <v>59029.89</v>
      </c>
      <c r="DA1079">
        <f t="shared" ref="DA1079:DA1085" si="318">AI1079</f>
        <v>1</v>
      </c>
      <c r="DB1079">
        <f t="shared" si="303"/>
        <v>3895.97</v>
      </c>
      <c r="DC1079">
        <f t="shared" si="304"/>
        <v>0</v>
      </c>
      <c r="DD1079" t="s">
        <v>3</v>
      </c>
      <c r="DE1079" t="s">
        <v>3</v>
      </c>
      <c r="DF1079">
        <f t="shared" si="313"/>
        <v>19.48</v>
      </c>
      <c r="DG1079">
        <f t="shared" si="314"/>
        <v>0</v>
      </c>
      <c r="DH1079">
        <f t="shared" si="293"/>
        <v>0</v>
      </c>
      <c r="DI1079">
        <f t="shared" si="315"/>
        <v>0</v>
      </c>
      <c r="DJ1079">
        <f t="shared" ref="DJ1079:DJ1085" si="319">DF1079</f>
        <v>19.48</v>
      </c>
      <c r="DK1079">
        <v>0</v>
      </c>
      <c r="DL1079" t="s">
        <v>3</v>
      </c>
      <c r="DM1079">
        <v>0</v>
      </c>
      <c r="DN1079" t="s">
        <v>3</v>
      </c>
      <c r="DO1079">
        <v>0</v>
      </c>
    </row>
    <row r="1080" spans="1:119" x14ac:dyDescent="0.2">
      <c r="A1080">
        <f>ROW(Source!A714)</f>
        <v>714</v>
      </c>
      <c r="B1080">
        <v>68582722</v>
      </c>
      <c r="C1080">
        <v>68588217</v>
      </c>
      <c r="D1080">
        <v>68305185</v>
      </c>
      <c r="E1080">
        <v>1</v>
      </c>
      <c r="F1080">
        <v>1</v>
      </c>
      <c r="G1080">
        <v>33</v>
      </c>
      <c r="H1080">
        <v>3</v>
      </c>
      <c r="I1080" t="s">
        <v>2825</v>
      </c>
      <c r="J1080" t="s">
        <v>2826</v>
      </c>
      <c r="K1080" t="s">
        <v>2827</v>
      </c>
      <c r="L1080">
        <v>1346</v>
      </c>
      <c r="N1080">
        <v>1009</v>
      </c>
      <c r="O1080" t="s">
        <v>529</v>
      </c>
      <c r="P1080" t="s">
        <v>529</v>
      </c>
      <c r="Q1080">
        <v>1</v>
      </c>
      <c r="W1080">
        <v>0</v>
      </c>
      <c r="X1080">
        <v>154848539</v>
      </c>
      <c r="Y1080">
        <f t="shared" ref="Y1080:Y1107" si="320">AT1080</f>
        <v>1E-3</v>
      </c>
      <c r="AA1080">
        <v>251.29</v>
      </c>
      <c r="AB1080">
        <v>0</v>
      </c>
      <c r="AC1080">
        <v>0</v>
      </c>
      <c r="AD1080">
        <v>0</v>
      </c>
      <c r="AE1080">
        <v>251.29</v>
      </c>
      <c r="AF1080">
        <v>0</v>
      </c>
      <c r="AG1080">
        <v>0</v>
      </c>
      <c r="AH1080">
        <v>0</v>
      </c>
      <c r="AI1080">
        <v>1</v>
      </c>
      <c r="AJ1080">
        <v>1</v>
      </c>
      <c r="AK1080">
        <v>1</v>
      </c>
      <c r="AL1080">
        <v>1</v>
      </c>
      <c r="AM1080">
        <v>-2</v>
      </c>
      <c r="AN1080">
        <v>0</v>
      </c>
      <c r="AO1080">
        <v>1</v>
      </c>
      <c r="AP1080">
        <v>0</v>
      </c>
      <c r="AQ1080">
        <v>0</v>
      </c>
      <c r="AR1080">
        <v>0</v>
      </c>
      <c r="AS1080" t="s">
        <v>3</v>
      </c>
      <c r="AT1080">
        <v>1E-3</v>
      </c>
      <c r="AU1080" t="s">
        <v>3</v>
      </c>
      <c r="AV1080">
        <v>0</v>
      </c>
      <c r="AW1080">
        <v>2</v>
      </c>
      <c r="AX1080">
        <v>68621365</v>
      </c>
      <c r="AY1080">
        <v>1</v>
      </c>
      <c r="AZ1080">
        <v>0</v>
      </c>
      <c r="BA1080">
        <v>1116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CX1080">
        <f>ROUND(Y1080*Source!I714,9)</f>
        <v>5.0000000000000004E-6</v>
      </c>
      <c r="CY1080">
        <f t="shared" si="316"/>
        <v>251.29</v>
      </c>
      <c r="CZ1080">
        <f t="shared" si="317"/>
        <v>251.29</v>
      </c>
      <c r="DA1080">
        <f t="shared" si="318"/>
        <v>1</v>
      </c>
      <c r="DB1080">
        <f t="shared" ref="DB1080:DB1107" si="321">ROUND(ROUND(AT1080*CZ1080,2),6)</f>
        <v>0.25</v>
      </c>
      <c r="DC1080">
        <f t="shared" ref="DC1080:DC1107" si="322">ROUND(ROUND(AT1080*AG1080,2),6)</f>
        <v>0</v>
      </c>
      <c r="DD1080" t="s">
        <v>3</v>
      </c>
      <c r="DE1080" t="s">
        <v>3</v>
      </c>
      <c r="DF1080">
        <f t="shared" si="313"/>
        <v>0</v>
      </c>
      <c r="DG1080">
        <f t="shared" si="314"/>
        <v>0</v>
      </c>
      <c r="DH1080">
        <f t="shared" si="293"/>
        <v>0</v>
      </c>
      <c r="DI1080">
        <f t="shared" si="315"/>
        <v>0</v>
      </c>
      <c r="DJ1080">
        <f t="shared" si="319"/>
        <v>0</v>
      </c>
      <c r="DK1080">
        <v>0</v>
      </c>
      <c r="DL1080" t="s">
        <v>3</v>
      </c>
      <c r="DM1080">
        <v>0</v>
      </c>
      <c r="DN1080" t="s">
        <v>3</v>
      </c>
      <c r="DO1080">
        <v>0</v>
      </c>
    </row>
    <row r="1081" spans="1:119" x14ac:dyDescent="0.2">
      <c r="A1081">
        <f>ROW(Source!A714)</f>
        <v>714</v>
      </c>
      <c r="B1081">
        <v>68582722</v>
      </c>
      <c r="C1081">
        <v>68588217</v>
      </c>
      <c r="D1081">
        <v>68305193</v>
      </c>
      <c r="E1081">
        <v>1</v>
      </c>
      <c r="F1081">
        <v>1</v>
      </c>
      <c r="G1081">
        <v>33</v>
      </c>
      <c r="H1081">
        <v>3</v>
      </c>
      <c r="I1081" t="s">
        <v>2123</v>
      </c>
      <c r="J1081" t="s">
        <v>2124</v>
      </c>
      <c r="K1081" t="s">
        <v>2125</v>
      </c>
      <c r="L1081">
        <v>1348</v>
      </c>
      <c r="N1081">
        <v>1009</v>
      </c>
      <c r="O1081" t="s">
        <v>550</v>
      </c>
      <c r="P1081" t="s">
        <v>550</v>
      </c>
      <c r="Q1081">
        <v>1000</v>
      </c>
      <c r="W1081">
        <v>0</v>
      </c>
      <c r="X1081">
        <v>-1763860179</v>
      </c>
      <c r="Y1081">
        <f t="shared" si="320"/>
        <v>6.0000000000000001E-3</v>
      </c>
      <c r="AA1081">
        <v>116329.32</v>
      </c>
      <c r="AB1081">
        <v>0</v>
      </c>
      <c r="AC1081">
        <v>0</v>
      </c>
      <c r="AD1081">
        <v>0</v>
      </c>
      <c r="AE1081">
        <v>116329.32</v>
      </c>
      <c r="AF1081">
        <v>0</v>
      </c>
      <c r="AG1081">
        <v>0</v>
      </c>
      <c r="AH1081">
        <v>0</v>
      </c>
      <c r="AI1081">
        <v>1</v>
      </c>
      <c r="AJ1081">
        <v>1</v>
      </c>
      <c r="AK1081">
        <v>1</v>
      </c>
      <c r="AL1081">
        <v>1</v>
      </c>
      <c r="AM1081">
        <v>-2</v>
      </c>
      <c r="AN1081">
        <v>0</v>
      </c>
      <c r="AO1081">
        <v>1</v>
      </c>
      <c r="AP1081">
        <v>0</v>
      </c>
      <c r="AQ1081">
        <v>0</v>
      </c>
      <c r="AR1081">
        <v>0</v>
      </c>
      <c r="AS1081" t="s">
        <v>3</v>
      </c>
      <c r="AT1081">
        <v>6.0000000000000001E-3</v>
      </c>
      <c r="AU1081" t="s">
        <v>3</v>
      </c>
      <c r="AV1081">
        <v>0</v>
      </c>
      <c r="AW1081">
        <v>2</v>
      </c>
      <c r="AX1081">
        <v>68621366</v>
      </c>
      <c r="AY1081">
        <v>1</v>
      </c>
      <c r="AZ1081">
        <v>0</v>
      </c>
      <c r="BA1081">
        <v>1117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CX1081">
        <f>ROUND(Y1081*Source!I714,9)</f>
        <v>3.0000000000000001E-5</v>
      </c>
      <c r="CY1081">
        <f t="shared" si="316"/>
        <v>116329.32</v>
      </c>
      <c r="CZ1081">
        <f t="shared" si="317"/>
        <v>116329.32</v>
      </c>
      <c r="DA1081">
        <f t="shared" si="318"/>
        <v>1</v>
      </c>
      <c r="DB1081">
        <f t="shared" si="321"/>
        <v>697.98</v>
      </c>
      <c r="DC1081">
        <f t="shared" si="322"/>
        <v>0</v>
      </c>
      <c r="DD1081" t="s">
        <v>3</v>
      </c>
      <c r="DE1081" t="s">
        <v>3</v>
      </c>
      <c r="DF1081">
        <f t="shared" si="313"/>
        <v>3.49</v>
      </c>
      <c r="DG1081">
        <f t="shared" si="314"/>
        <v>0</v>
      </c>
      <c r="DH1081">
        <f t="shared" si="293"/>
        <v>0</v>
      </c>
      <c r="DI1081">
        <f t="shared" si="315"/>
        <v>0</v>
      </c>
      <c r="DJ1081">
        <f t="shared" si="319"/>
        <v>3.49</v>
      </c>
      <c r="DK1081">
        <v>0</v>
      </c>
      <c r="DL1081" t="s">
        <v>3</v>
      </c>
      <c r="DM1081">
        <v>0</v>
      </c>
      <c r="DN1081" t="s">
        <v>3</v>
      </c>
      <c r="DO1081">
        <v>0</v>
      </c>
    </row>
    <row r="1082" spans="1:119" x14ac:dyDescent="0.2">
      <c r="A1082">
        <f>ROW(Source!A714)</f>
        <v>714</v>
      </c>
      <c r="B1082">
        <v>68582722</v>
      </c>
      <c r="C1082">
        <v>68588217</v>
      </c>
      <c r="D1082">
        <v>68309777</v>
      </c>
      <c r="E1082">
        <v>1</v>
      </c>
      <c r="F1082">
        <v>1</v>
      </c>
      <c r="G1082">
        <v>33</v>
      </c>
      <c r="H1082">
        <v>3</v>
      </c>
      <c r="I1082" t="s">
        <v>2846</v>
      </c>
      <c r="J1082" t="s">
        <v>2847</v>
      </c>
      <c r="K1082" t="s">
        <v>2848</v>
      </c>
      <c r="L1082">
        <v>1301</v>
      </c>
      <c r="N1082">
        <v>1003</v>
      </c>
      <c r="O1082" t="s">
        <v>613</v>
      </c>
      <c r="P1082" t="s">
        <v>613</v>
      </c>
      <c r="Q1082">
        <v>1</v>
      </c>
      <c r="W1082">
        <v>0</v>
      </c>
      <c r="X1082">
        <v>1615314799</v>
      </c>
      <c r="Y1082">
        <f t="shared" si="320"/>
        <v>107</v>
      </c>
      <c r="AA1082">
        <v>442.52</v>
      </c>
      <c r="AB1082">
        <v>0</v>
      </c>
      <c r="AC1082">
        <v>0</v>
      </c>
      <c r="AD1082">
        <v>0</v>
      </c>
      <c r="AE1082">
        <v>442.52</v>
      </c>
      <c r="AF1082">
        <v>0</v>
      </c>
      <c r="AG1082">
        <v>0</v>
      </c>
      <c r="AH1082">
        <v>0</v>
      </c>
      <c r="AI1082">
        <v>1</v>
      </c>
      <c r="AJ1082">
        <v>1</v>
      </c>
      <c r="AK1082">
        <v>1</v>
      </c>
      <c r="AL1082">
        <v>1</v>
      </c>
      <c r="AM1082">
        <v>-2</v>
      </c>
      <c r="AN1082">
        <v>0</v>
      </c>
      <c r="AO1082">
        <v>1</v>
      </c>
      <c r="AP1082">
        <v>0</v>
      </c>
      <c r="AQ1082">
        <v>0</v>
      </c>
      <c r="AR1082">
        <v>0</v>
      </c>
      <c r="AS1082" t="s">
        <v>3</v>
      </c>
      <c r="AT1082">
        <v>107</v>
      </c>
      <c r="AU1082" t="s">
        <v>3</v>
      </c>
      <c r="AV1082">
        <v>0</v>
      </c>
      <c r="AW1082">
        <v>2</v>
      </c>
      <c r="AX1082">
        <v>68621370</v>
      </c>
      <c r="AY1082">
        <v>1</v>
      </c>
      <c r="AZ1082">
        <v>0</v>
      </c>
      <c r="BA1082">
        <v>1118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CX1082">
        <f>ROUND(Y1082*Source!I714,9)</f>
        <v>0.53500000000000003</v>
      </c>
      <c r="CY1082">
        <f t="shared" si="316"/>
        <v>442.52</v>
      </c>
      <c r="CZ1082">
        <f t="shared" si="317"/>
        <v>442.52</v>
      </c>
      <c r="DA1082">
        <f t="shared" si="318"/>
        <v>1</v>
      </c>
      <c r="DB1082">
        <f t="shared" si="321"/>
        <v>47349.64</v>
      </c>
      <c r="DC1082">
        <f t="shared" si="322"/>
        <v>0</v>
      </c>
      <c r="DD1082" t="s">
        <v>3</v>
      </c>
      <c r="DE1082" t="s">
        <v>3</v>
      </c>
      <c r="DF1082">
        <f t="shared" si="313"/>
        <v>236.75</v>
      </c>
      <c r="DG1082">
        <f t="shared" si="314"/>
        <v>0</v>
      </c>
      <c r="DH1082">
        <f t="shared" si="293"/>
        <v>0</v>
      </c>
      <c r="DI1082">
        <f t="shared" si="315"/>
        <v>0</v>
      </c>
      <c r="DJ1082">
        <f t="shared" si="319"/>
        <v>236.75</v>
      </c>
      <c r="DK1082">
        <v>0</v>
      </c>
      <c r="DL1082" t="s">
        <v>3</v>
      </c>
      <c r="DM1082">
        <v>0</v>
      </c>
      <c r="DN1082" t="s">
        <v>3</v>
      </c>
      <c r="DO1082">
        <v>0</v>
      </c>
    </row>
    <row r="1083" spans="1:119" x14ac:dyDescent="0.2">
      <c r="A1083">
        <f>ROW(Source!A714)</f>
        <v>714</v>
      </c>
      <c r="B1083">
        <v>68582722</v>
      </c>
      <c r="C1083">
        <v>68588217</v>
      </c>
      <c r="D1083">
        <v>68310569</v>
      </c>
      <c r="E1083">
        <v>1</v>
      </c>
      <c r="F1083">
        <v>1</v>
      </c>
      <c r="G1083">
        <v>33</v>
      </c>
      <c r="H1083">
        <v>3</v>
      </c>
      <c r="I1083" t="s">
        <v>2849</v>
      </c>
      <c r="J1083" t="s">
        <v>2850</v>
      </c>
      <c r="K1083" t="s">
        <v>2851</v>
      </c>
      <c r="L1083">
        <v>1354</v>
      </c>
      <c r="N1083">
        <v>1010</v>
      </c>
      <c r="O1083" t="s">
        <v>16</v>
      </c>
      <c r="P1083" t="s">
        <v>16</v>
      </c>
      <c r="Q1083">
        <v>1</v>
      </c>
      <c r="W1083">
        <v>0</v>
      </c>
      <c r="X1083">
        <v>2024118039</v>
      </c>
      <c r="Y1083">
        <f t="shared" si="320"/>
        <v>10</v>
      </c>
      <c r="AA1083">
        <v>31158.26</v>
      </c>
      <c r="AB1083">
        <v>0</v>
      </c>
      <c r="AC1083">
        <v>0</v>
      </c>
      <c r="AD1083">
        <v>0</v>
      </c>
      <c r="AE1083">
        <v>31158.26</v>
      </c>
      <c r="AF1083">
        <v>0</v>
      </c>
      <c r="AG1083">
        <v>0</v>
      </c>
      <c r="AH1083">
        <v>0</v>
      </c>
      <c r="AI1083">
        <v>1</v>
      </c>
      <c r="AJ1083">
        <v>1</v>
      </c>
      <c r="AK1083">
        <v>1</v>
      </c>
      <c r="AL1083">
        <v>1</v>
      </c>
      <c r="AM1083">
        <v>-2</v>
      </c>
      <c r="AN1083">
        <v>0</v>
      </c>
      <c r="AO1083">
        <v>1</v>
      </c>
      <c r="AP1083">
        <v>0</v>
      </c>
      <c r="AQ1083">
        <v>0</v>
      </c>
      <c r="AR1083">
        <v>0</v>
      </c>
      <c r="AS1083" t="s">
        <v>3</v>
      </c>
      <c r="AT1083">
        <v>10</v>
      </c>
      <c r="AU1083" t="s">
        <v>3</v>
      </c>
      <c r="AV1083">
        <v>0</v>
      </c>
      <c r="AW1083">
        <v>2</v>
      </c>
      <c r="AX1083">
        <v>68621371</v>
      </c>
      <c r="AY1083">
        <v>1</v>
      </c>
      <c r="AZ1083">
        <v>0</v>
      </c>
      <c r="BA1083">
        <v>1119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CX1083">
        <f>ROUND(Y1083*Source!I714,9)</f>
        <v>0.05</v>
      </c>
      <c r="CY1083">
        <f t="shared" si="316"/>
        <v>31158.26</v>
      </c>
      <c r="CZ1083">
        <f t="shared" si="317"/>
        <v>31158.26</v>
      </c>
      <c r="DA1083">
        <f t="shared" si="318"/>
        <v>1</v>
      </c>
      <c r="DB1083">
        <f t="shared" si="321"/>
        <v>311582.59999999998</v>
      </c>
      <c r="DC1083">
        <f t="shared" si="322"/>
        <v>0</v>
      </c>
      <c r="DD1083" t="s">
        <v>3</v>
      </c>
      <c r="DE1083" t="s">
        <v>3</v>
      </c>
      <c r="DF1083">
        <f t="shared" si="313"/>
        <v>1557.91</v>
      </c>
      <c r="DG1083">
        <f t="shared" si="314"/>
        <v>0</v>
      </c>
      <c r="DH1083">
        <f t="shared" si="293"/>
        <v>0</v>
      </c>
      <c r="DI1083">
        <f t="shared" si="315"/>
        <v>0</v>
      </c>
      <c r="DJ1083">
        <f t="shared" si="319"/>
        <v>1557.91</v>
      </c>
      <c r="DK1083">
        <v>0</v>
      </c>
      <c r="DL1083" t="s">
        <v>3</v>
      </c>
      <c r="DM1083">
        <v>0</v>
      </c>
      <c r="DN1083" t="s">
        <v>3</v>
      </c>
      <c r="DO1083">
        <v>0</v>
      </c>
    </row>
    <row r="1084" spans="1:119" x14ac:dyDescent="0.2">
      <c r="A1084">
        <f>ROW(Source!A714)</f>
        <v>714</v>
      </c>
      <c r="B1084">
        <v>68582722</v>
      </c>
      <c r="C1084">
        <v>68588217</v>
      </c>
      <c r="D1084">
        <v>68303532</v>
      </c>
      <c r="E1084">
        <v>1</v>
      </c>
      <c r="F1084">
        <v>1</v>
      </c>
      <c r="G1084">
        <v>33</v>
      </c>
      <c r="H1084">
        <v>3</v>
      </c>
      <c r="I1084" t="s">
        <v>2129</v>
      </c>
      <c r="J1084" t="s">
        <v>2130</v>
      </c>
      <c r="K1084" t="s">
        <v>2131</v>
      </c>
      <c r="L1084">
        <v>1339</v>
      </c>
      <c r="N1084">
        <v>1007</v>
      </c>
      <c r="O1084" t="s">
        <v>666</v>
      </c>
      <c r="P1084" t="s">
        <v>666</v>
      </c>
      <c r="Q1084">
        <v>1</v>
      </c>
      <c r="W1084">
        <v>0</v>
      </c>
      <c r="X1084">
        <v>-1978135927</v>
      </c>
      <c r="Y1084">
        <f t="shared" si="320"/>
        <v>3.28</v>
      </c>
      <c r="AA1084">
        <v>79.62</v>
      </c>
      <c r="AB1084">
        <v>0</v>
      </c>
      <c r="AC1084">
        <v>0</v>
      </c>
      <c r="AD1084">
        <v>0</v>
      </c>
      <c r="AE1084">
        <v>79.62</v>
      </c>
      <c r="AF1084">
        <v>0</v>
      </c>
      <c r="AG1084">
        <v>0</v>
      </c>
      <c r="AH1084">
        <v>0</v>
      </c>
      <c r="AI1084">
        <v>1</v>
      </c>
      <c r="AJ1084">
        <v>1</v>
      </c>
      <c r="AK1084">
        <v>1</v>
      </c>
      <c r="AL1084">
        <v>1</v>
      </c>
      <c r="AM1084">
        <v>-2</v>
      </c>
      <c r="AN1084">
        <v>0</v>
      </c>
      <c r="AO1084">
        <v>1</v>
      </c>
      <c r="AP1084">
        <v>0</v>
      </c>
      <c r="AQ1084">
        <v>0</v>
      </c>
      <c r="AR1084">
        <v>0</v>
      </c>
      <c r="AS1084" t="s">
        <v>3</v>
      </c>
      <c r="AT1084">
        <v>3.28</v>
      </c>
      <c r="AU1084" t="s">
        <v>3</v>
      </c>
      <c r="AV1084">
        <v>0</v>
      </c>
      <c r="AW1084">
        <v>2</v>
      </c>
      <c r="AX1084">
        <v>68621367</v>
      </c>
      <c r="AY1084">
        <v>1</v>
      </c>
      <c r="AZ1084">
        <v>0</v>
      </c>
      <c r="BA1084">
        <v>1120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CX1084">
        <f>ROUND(Y1084*Source!I714,9)</f>
        <v>1.6400000000000001E-2</v>
      </c>
      <c r="CY1084">
        <f t="shared" si="316"/>
        <v>79.62</v>
      </c>
      <c r="CZ1084">
        <f t="shared" si="317"/>
        <v>79.62</v>
      </c>
      <c r="DA1084">
        <f t="shared" si="318"/>
        <v>1</v>
      </c>
      <c r="DB1084">
        <f t="shared" si="321"/>
        <v>261.14999999999998</v>
      </c>
      <c r="DC1084">
        <f t="shared" si="322"/>
        <v>0</v>
      </c>
      <c r="DD1084" t="s">
        <v>3</v>
      </c>
      <c r="DE1084" t="s">
        <v>3</v>
      </c>
      <c r="DF1084">
        <f t="shared" si="313"/>
        <v>1.31</v>
      </c>
      <c r="DG1084">
        <f t="shared" si="314"/>
        <v>0</v>
      </c>
      <c r="DH1084">
        <f t="shared" si="293"/>
        <v>0</v>
      </c>
      <c r="DI1084">
        <f t="shared" si="315"/>
        <v>0</v>
      </c>
      <c r="DJ1084">
        <f t="shared" si="319"/>
        <v>1.31</v>
      </c>
      <c r="DK1084">
        <v>0</v>
      </c>
      <c r="DL1084" t="s">
        <v>3</v>
      </c>
      <c r="DM1084">
        <v>0</v>
      </c>
      <c r="DN1084" t="s">
        <v>3</v>
      </c>
      <c r="DO1084">
        <v>0</v>
      </c>
    </row>
    <row r="1085" spans="1:119" x14ac:dyDescent="0.2">
      <c r="A1085">
        <f>ROW(Source!A714)</f>
        <v>714</v>
      </c>
      <c r="B1085">
        <v>68582722</v>
      </c>
      <c r="C1085">
        <v>68588217</v>
      </c>
      <c r="D1085">
        <v>68303524</v>
      </c>
      <c r="E1085">
        <v>1</v>
      </c>
      <c r="F1085">
        <v>1</v>
      </c>
      <c r="G1085">
        <v>33</v>
      </c>
      <c r="H1085">
        <v>3</v>
      </c>
      <c r="I1085" t="s">
        <v>2132</v>
      </c>
      <c r="J1085" t="s">
        <v>2133</v>
      </c>
      <c r="K1085" t="s">
        <v>2134</v>
      </c>
      <c r="L1085">
        <v>1339</v>
      </c>
      <c r="N1085">
        <v>1007</v>
      </c>
      <c r="O1085" t="s">
        <v>666</v>
      </c>
      <c r="P1085" t="s">
        <v>666</v>
      </c>
      <c r="Q1085">
        <v>1</v>
      </c>
      <c r="W1085">
        <v>0</v>
      </c>
      <c r="X1085">
        <v>1496688157</v>
      </c>
      <c r="Y1085">
        <f t="shared" si="320"/>
        <v>2.71</v>
      </c>
      <c r="AA1085">
        <v>715.78</v>
      </c>
      <c r="AB1085">
        <v>0</v>
      </c>
      <c r="AC1085">
        <v>0</v>
      </c>
      <c r="AD1085">
        <v>0</v>
      </c>
      <c r="AE1085">
        <v>715.78</v>
      </c>
      <c r="AF1085">
        <v>0</v>
      </c>
      <c r="AG1085">
        <v>0</v>
      </c>
      <c r="AH1085">
        <v>0</v>
      </c>
      <c r="AI1085">
        <v>1</v>
      </c>
      <c r="AJ1085">
        <v>1</v>
      </c>
      <c r="AK1085">
        <v>1</v>
      </c>
      <c r="AL1085">
        <v>1</v>
      </c>
      <c r="AM1085">
        <v>-2</v>
      </c>
      <c r="AN1085">
        <v>0</v>
      </c>
      <c r="AO1085">
        <v>1</v>
      </c>
      <c r="AP1085">
        <v>0</v>
      </c>
      <c r="AQ1085">
        <v>0</v>
      </c>
      <c r="AR1085">
        <v>0</v>
      </c>
      <c r="AS1085" t="s">
        <v>3</v>
      </c>
      <c r="AT1085">
        <v>2.71</v>
      </c>
      <c r="AU1085" t="s">
        <v>3</v>
      </c>
      <c r="AV1085">
        <v>0</v>
      </c>
      <c r="AW1085">
        <v>2</v>
      </c>
      <c r="AX1085">
        <v>68621368</v>
      </c>
      <c r="AY1085">
        <v>1</v>
      </c>
      <c r="AZ1085">
        <v>0</v>
      </c>
      <c r="BA1085">
        <v>1121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CX1085">
        <f>ROUND(Y1085*Source!I714,9)</f>
        <v>1.355E-2</v>
      </c>
      <c r="CY1085">
        <f t="shared" si="316"/>
        <v>715.78</v>
      </c>
      <c r="CZ1085">
        <f t="shared" si="317"/>
        <v>715.78</v>
      </c>
      <c r="DA1085">
        <f t="shared" si="318"/>
        <v>1</v>
      </c>
      <c r="DB1085">
        <f t="shared" si="321"/>
        <v>1939.76</v>
      </c>
      <c r="DC1085">
        <f t="shared" si="322"/>
        <v>0</v>
      </c>
      <c r="DD1085" t="s">
        <v>3</v>
      </c>
      <c r="DE1085" t="s">
        <v>3</v>
      </c>
      <c r="DF1085">
        <f t="shared" si="313"/>
        <v>9.6999999999999993</v>
      </c>
      <c r="DG1085">
        <f t="shared" si="314"/>
        <v>0</v>
      </c>
      <c r="DH1085">
        <f t="shared" si="293"/>
        <v>0</v>
      </c>
      <c r="DI1085">
        <f t="shared" si="315"/>
        <v>0</v>
      </c>
      <c r="DJ1085">
        <f t="shared" si="319"/>
        <v>9.6999999999999993</v>
      </c>
      <c r="DK1085">
        <v>0</v>
      </c>
      <c r="DL1085" t="s">
        <v>3</v>
      </c>
      <c r="DM1085">
        <v>0</v>
      </c>
      <c r="DN1085" t="s">
        <v>3</v>
      </c>
      <c r="DO1085">
        <v>0</v>
      </c>
    </row>
    <row r="1086" spans="1:119" x14ac:dyDescent="0.2">
      <c r="A1086">
        <f>ROW(Source!A715)</f>
        <v>715</v>
      </c>
      <c r="B1086">
        <v>68582722</v>
      </c>
      <c r="C1086">
        <v>68588238</v>
      </c>
      <c r="D1086">
        <v>68289694</v>
      </c>
      <c r="E1086">
        <v>33</v>
      </c>
      <c r="F1086">
        <v>1</v>
      </c>
      <c r="G1086">
        <v>33</v>
      </c>
      <c r="H1086">
        <v>1</v>
      </c>
      <c r="I1086" t="s">
        <v>2072</v>
      </c>
      <c r="J1086" t="s">
        <v>3</v>
      </c>
      <c r="K1086" t="s">
        <v>2073</v>
      </c>
      <c r="L1086">
        <v>1191</v>
      </c>
      <c r="N1086">
        <v>1013</v>
      </c>
      <c r="O1086" t="s">
        <v>2074</v>
      </c>
      <c r="P1086" t="s">
        <v>2074</v>
      </c>
      <c r="Q1086">
        <v>1</v>
      </c>
      <c r="W1086">
        <v>0</v>
      </c>
      <c r="X1086">
        <v>476480486</v>
      </c>
      <c r="Y1086">
        <f t="shared" si="320"/>
        <v>146.5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</v>
      </c>
      <c r="AJ1086">
        <v>1</v>
      </c>
      <c r="AK1086">
        <v>1</v>
      </c>
      <c r="AL1086">
        <v>1</v>
      </c>
      <c r="AM1086">
        <v>-2</v>
      </c>
      <c r="AN1086">
        <v>0</v>
      </c>
      <c r="AO1086">
        <v>1</v>
      </c>
      <c r="AP1086">
        <v>0</v>
      </c>
      <c r="AQ1086">
        <v>0</v>
      </c>
      <c r="AR1086">
        <v>0</v>
      </c>
      <c r="AS1086" t="s">
        <v>3</v>
      </c>
      <c r="AT1086">
        <v>146.5</v>
      </c>
      <c r="AU1086" t="s">
        <v>3</v>
      </c>
      <c r="AV1086">
        <v>1</v>
      </c>
      <c r="AW1086">
        <v>2</v>
      </c>
      <c r="AX1086">
        <v>68621372</v>
      </c>
      <c r="AY1086">
        <v>1</v>
      </c>
      <c r="AZ1086">
        <v>0</v>
      </c>
      <c r="BA1086">
        <v>1122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CX1086">
        <f>ROUND(Y1086*Source!I715,9)</f>
        <v>5.86</v>
      </c>
      <c r="CY1086">
        <f>AD1086</f>
        <v>0</v>
      </c>
      <c r="CZ1086">
        <f>AH1086</f>
        <v>0</v>
      </c>
      <c r="DA1086">
        <f>AL1086</f>
        <v>1</v>
      </c>
      <c r="DB1086">
        <f t="shared" si="321"/>
        <v>0</v>
      </c>
      <c r="DC1086">
        <f t="shared" si="322"/>
        <v>0</v>
      </c>
      <c r="DD1086" t="s">
        <v>3</v>
      </c>
      <c r="DE1086" t="s">
        <v>3</v>
      </c>
      <c r="DF1086">
        <f t="shared" si="313"/>
        <v>0</v>
      </c>
      <c r="DG1086">
        <f t="shared" si="314"/>
        <v>0</v>
      </c>
      <c r="DH1086">
        <f t="shared" si="293"/>
        <v>0</v>
      </c>
      <c r="DI1086">
        <f t="shared" si="315"/>
        <v>0</v>
      </c>
      <c r="DJ1086">
        <f>DI1086</f>
        <v>0</v>
      </c>
      <c r="DK1086">
        <v>0</v>
      </c>
      <c r="DL1086" t="s">
        <v>3</v>
      </c>
      <c r="DM1086">
        <v>0</v>
      </c>
      <c r="DN1086" t="s">
        <v>3</v>
      </c>
      <c r="DO1086">
        <v>0</v>
      </c>
    </row>
    <row r="1087" spans="1:119" x14ac:dyDescent="0.2">
      <c r="A1087">
        <f>ROW(Source!A715)</f>
        <v>715</v>
      </c>
      <c r="B1087">
        <v>68582722</v>
      </c>
      <c r="C1087">
        <v>68588238</v>
      </c>
      <c r="D1087">
        <v>68302740</v>
      </c>
      <c r="E1087">
        <v>1</v>
      </c>
      <c r="F1087">
        <v>1</v>
      </c>
      <c r="G1087">
        <v>33</v>
      </c>
      <c r="H1087">
        <v>2</v>
      </c>
      <c r="I1087" t="s">
        <v>2801</v>
      </c>
      <c r="J1087" t="s">
        <v>2802</v>
      </c>
      <c r="K1087" t="s">
        <v>2803</v>
      </c>
      <c r="L1087">
        <v>1368</v>
      </c>
      <c r="N1087">
        <v>1011</v>
      </c>
      <c r="O1087" t="s">
        <v>341</v>
      </c>
      <c r="P1087" t="s">
        <v>341</v>
      </c>
      <c r="Q1087">
        <v>1</v>
      </c>
      <c r="W1087">
        <v>0</v>
      </c>
      <c r="X1087">
        <v>1757836824</v>
      </c>
      <c r="Y1087">
        <f t="shared" si="320"/>
        <v>2.4300000000000002</v>
      </c>
      <c r="AA1087">
        <v>0</v>
      </c>
      <c r="AB1087">
        <v>6.32</v>
      </c>
      <c r="AC1087">
        <v>0.17</v>
      </c>
      <c r="AD1087">
        <v>0</v>
      </c>
      <c r="AE1087">
        <v>0</v>
      </c>
      <c r="AF1087">
        <v>6.32</v>
      </c>
      <c r="AG1087">
        <v>0.17</v>
      </c>
      <c r="AH1087">
        <v>0</v>
      </c>
      <c r="AI1087">
        <v>1</v>
      </c>
      <c r="AJ1087">
        <v>1</v>
      </c>
      <c r="AK1087">
        <v>1</v>
      </c>
      <c r="AL1087">
        <v>1</v>
      </c>
      <c r="AM1087">
        <v>-2</v>
      </c>
      <c r="AN1087">
        <v>0</v>
      </c>
      <c r="AO1087">
        <v>1</v>
      </c>
      <c r="AP1087">
        <v>0</v>
      </c>
      <c r="AQ1087">
        <v>0</v>
      </c>
      <c r="AR1087">
        <v>0</v>
      </c>
      <c r="AS1087" t="s">
        <v>3</v>
      </c>
      <c r="AT1087">
        <v>2.4300000000000002</v>
      </c>
      <c r="AU1087" t="s">
        <v>3</v>
      </c>
      <c r="AV1087">
        <v>0</v>
      </c>
      <c r="AW1087">
        <v>2</v>
      </c>
      <c r="AX1087">
        <v>68621373</v>
      </c>
      <c r="AY1087">
        <v>1</v>
      </c>
      <c r="AZ1087">
        <v>0</v>
      </c>
      <c r="BA1087">
        <v>1123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CX1087">
        <f>ROUND(Y1087*Source!I715,9)</f>
        <v>9.7199999999999995E-2</v>
      </c>
      <c r="CY1087">
        <f>AB1087</f>
        <v>6.32</v>
      </c>
      <c r="CZ1087">
        <f>AF1087</f>
        <v>6.32</v>
      </c>
      <c r="DA1087">
        <f>AJ1087</f>
        <v>1</v>
      </c>
      <c r="DB1087">
        <f t="shared" si="321"/>
        <v>15.36</v>
      </c>
      <c r="DC1087">
        <f t="shared" si="322"/>
        <v>0.41</v>
      </c>
      <c r="DD1087" t="s">
        <v>3</v>
      </c>
      <c r="DE1087" t="s">
        <v>3</v>
      </c>
      <c r="DF1087">
        <f t="shared" si="313"/>
        <v>0</v>
      </c>
      <c r="DG1087">
        <f t="shared" si="314"/>
        <v>0.61</v>
      </c>
      <c r="DH1087">
        <f t="shared" si="293"/>
        <v>0.02</v>
      </c>
      <c r="DI1087">
        <f t="shared" si="315"/>
        <v>0</v>
      </c>
      <c r="DJ1087">
        <f>DG1087</f>
        <v>0.61</v>
      </c>
      <c r="DK1087">
        <v>0</v>
      </c>
      <c r="DL1087" t="s">
        <v>3</v>
      </c>
      <c r="DM1087">
        <v>0</v>
      </c>
      <c r="DN1087" t="s">
        <v>3</v>
      </c>
      <c r="DO1087">
        <v>0</v>
      </c>
    </row>
    <row r="1088" spans="1:119" x14ac:dyDescent="0.2">
      <c r="A1088">
        <f>ROW(Source!A715)</f>
        <v>715</v>
      </c>
      <c r="B1088">
        <v>68582722</v>
      </c>
      <c r="C1088">
        <v>68588238</v>
      </c>
      <c r="D1088">
        <v>68303248</v>
      </c>
      <c r="E1088">
        <v>1</v>
      </c>
      <c r="F1088">
        <v>1</v>
      </c>
      <c r="G1088">
        <v>33</v>
      </c>
      <c r="H1088">
        <v>2</v>
      </c>
      <c r="I1088" t="s">
        <v>2188</v>
      </c>
      <c r="J1088" t="s">
        <v>2189</v>
      </c>
      <c r="K1088" t="s">
        <v>2190</v>
      </c>
      <c r="L1088">
        <v>1368</v>
      </c>
      <c r="N1088">
        <v>1011</v>
      </c>
      <c r="O1088" t="s">
        <v>341</v>
      </c>
      <c r="P1088" t="s">
        <v>341</v>
      </c>
      <c r="Q1088">
        <v>1</v>
      </c>
      <c r="W1088">
        <v>0</v>
      </c>
      <c r="X1088">
        <v>-550399794</v>
      </c>
      <c r="Y1088">
        <f t="shared" si="320"/>
        <v>4.5599999999999996</v>
      </c>
      <c r="AA1088">
        <v>0</v>
      </c>
      <c r="AB1088">
        <v>8.0299999999999994</v>
      </c>
      <c r="AC1088">
        <v>1.18</v>
      </c>
      <c r="AD1088">
        <v>0</v>
      </c>
      <c r="AE1088">
        <v>0</v>
      </c>
      <c r="AF1088">
        <v>8.0299999999999994</v>
      </c>
      <c r="AG1088">
        <v>1.18</v>
      </c>
      <c r="AH1088">
        <v>0</v>
      </c>
      <c r="AI1088">
        <v>1</v>
      </c>
      <c r="AJ1088">
        <v>1</v>
      </c>
      <c r="AK1088">
        <v>1</v>
      </c>
      <c r="AL1088">
        <v>1</v>
      </c>
      <c r="AM1088">
        <v>-2</v>
      </c>
      <c r="AN1088">
        <v>0</v>
      </c>
      <c r="AO1088">
        <v>1</v>
      </c>
      <c r="AP1088">
        <v>0</v>
      </c>
      <c r="AQ1088">
        <v>0</v>
      </c>
      <c r="AR1088">
        <v>0</v>
      </c>
      <c r="AS1088" t="s">
        <v>3</v>
      </c>
      <c r="AT1088">
        <v>4.5599999999999996</v>
      </c>
      <c r="AU1088" t="s">
        <v>3</v>
      </c>
      <c r="AV1088">
        <v>0</v>
      </c>
      <c r="AW1088">
        <v>2</v>
      </c>
      <c r="AX1088">
        <v>68621374</v>
      </c>
      <c r="AY1088">
        <v>1</v>
      </c>
      <c r="AZ1088">
        <v>0</v>
      </c>
      <c r="BA1088">
        <v>1124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CX1088">
        <f>ROUND(Y1088*Source!I715,9)</f>
        <v>0.18240000000000001</v>
      </c>
      <c r="CY1088">
        <f>AB1088</f>
        <v>8.0299999999999994</v>
      </c>
      <c r="CZ1088">
        <f>AF1088</f>
        <v>8.0299999999999994</v>
      </c>
      <c r="DA1088">
        <f>AJ1088</f>
        <v>1</v>
      </c>
      <c r="DB1088">
        <f t="shared" si="321"/>
        <v>36.619999999999997</v>
      </c>
      <c r="DC1088">
        <f t="shared" si="322"/>
        <v>5.38</v>
      </c>
      <c r="DD1088" t="s">
        <v>3</v>
      </c>
      <c r="DE1088" t="s">
        <v>3</v>
      </c>
      <c r="DF1088">
        <f t="shared" si="313"/>
        <v>0</v>
      </c>
      <c r="DG1088">
        <f t="shared" si="314"/>
        <v>1.46</v>
      </c>
      <c r="DH1088">
        <f t="shared" si="293"/>
        <v>0.22</v>
      </c>
      <c r="DI1088">
        <f t="shared" si="315"/>
        <v>0</v>
      </c>
      <c r="DJ1088">
        <f>DG1088</f>
        <v>1.46</v>
      </c>
      <c r="DK1088">
        <v>0</v>
      </c>
      <c r="DL1088" t="s">
        <v>3</v>
      </c>
      <c r="DM1088">
        <v>0</v>
      </c>
      <c r="DN1088" t="s">
        <v>3</v>
      </c>
      <c r="DO1088">
        <v>0</v>
      </c>
    </row>
    <row r="1089" spans="1:119" x14ac:dyDescent="0.2">
      <c r="A1089">
        <f>ROW(Source!A715)</f>
        <v>715</v>
      </c>
      <c r="B1089">
        <v>68582722</v>
      </c>
      <c r="C1089">
        <v>68588238</v>
      </c>
      <c r="D1089">
        <v>68304976</v>
      </c>
      <c r="E1089">
        <v>1</v>
      </c>
      <c r="F1089">
        <v>1</v>
      </c>
      <c r="G1089">
        <v>33</v>
      </c>
      <c r="H1089">
        <v>3</v>
      </c>
      <c r="I1089" t="s">
        <v>2749</v>
      </c>
      <c r="J1089" t="s">
        <v>2754</v>
      </c>
      <c r="K1089" t="s">
        <v>2750</v>
      </c>
      <c r="L1089">
        <v>1348</v>
      </c>
      <c r="N1089">
        <v>1009</v>
      </c>
      <c r="O1089" t="s">
        <v>550</v>
      </c>
      <c r="P1089" t="s">
        <v>550</v>
      </c>
      <c r="Q1089">
        <v>1000</v>
      </c>
      <c r="W1089">
        <v>0</v>
      </c>
      <c r="X1089">
        <v>-1136546794</v>
      </c>
      <c r="Y1089">
        <f t="shared" si="320"/>
        <v>1.6000000000000001E-3</v>
      </c>
      <c r="AA1089">
        <v>55951.6</v>
      </c>
      <c r="AB1089">
        <v>0</v>
      </c>
      <c r="AC1089">
        <v>0</v>
      </c>
      <c r="AD1089">
        <v>0</v>
      </c>
      <c r="AE1089">
        <v>55951.6</v>
      </c>
      <c r="AF1089">
        <v>0</v>
      </c>
      <c r="AG1089">
        <v>0</v>
      </c>
      <c r="AH1089">
        <v>0</v>
      </c>
      <c r="AI1089">
        <v>1</v>
      </c>
      <c r="AJ1089">
        <v>1</v>
      </c>
      <c r="AK1089">
        <v>1</v>
      </c>
      <c r="AL1089">
        <v>1</v>
      </c>
      <c r="AM1089">
        <v>-2</v>
      </c>
      <c r="AN1089">
        <v>0</v>
      </c>
      <c r="AO1089">
        <v>1</v>
      </c>
      <c r="AP1089">
        <v>0</v>
      </c>
      <c r="AQ1089">
        <v>0</v>
      </c>
      <c r="AR1089">
        <v>0</v>
      </c>
      <c r="AS1089" t="s">
        <v>3</v>
      </c>
      <c r="AT1089">
        <v>1.6000000000000001E-3</v>
      </c>
      <c r="AU1089" t="s">
        <v>3</v>
      </c>
      <c r="AV1089">
        <v>0</v>
      </c>
      <c r="AW1089">
        <v>2</v>
      </c>
      <c r="AX1089">
        <v>68621375</v>
      </c>
      <c r="AY1089">
        <v>1</v>
      </c>
      <c r="AZ1089">
        <v>0</v>
      </c>
      <c r="BA1089">
        <v>1125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CX1089">
        <f>ROUND(Y1089*Source!I715,9)</f>
        <v>6.3999999999999997E-5</v>
      </c>
      <c r="CY1089">
        <f t="shared" ref="CY1089:CY1099" si="323">AA1089</f>
        <v>55951.6</v>
      </c>
      <c r="CZ1089">
        <f t="shared" ref="CZ1089:CZ1099" si="324">AE1089</f>
        <v>55951.6</v>
      </c>
      <c r="DA1089">
        <f t="shared" ref="DA1089:DA1099" si="325">AI1089</f>
        <v>1</v>
      </c>
      <c r="DB1089">
        <f t="shared" si="321"/>
        <v>89.52</v>
      </c>
      <c r="DC1089">
        <f t="shared" si="322"/>
        <v>0</v>
      </c>
      <c r="DD1089" t="s">
        <v>3</v>
      </c>
      <c r="DE1089" t="s">
        <v>3</v>
      </c>
      <c r="DF1089">
        <f t="shared" si="313"/>
        <v>3.58</v>
      </c>
      <c r="DG1089">
        <f t="shared" si="314"/>
        <v>0</v>
      </c>
      <c r="DH1089">
        <f t="shared" ref="DH1089:DH1152" si="326">ROUND(ROUND(AG1089,2)*CX1089,2)</f>
        <v>0</v>
      </c>
      <c r="DI1089">
        <f t="shared" si="315"/>
        <v>0</v>
      </c>
      <c r="DJ1089">
        <f t="shared" ref="DJ1089:DJ1099" si="327">DF1089</f>
        <v>3.58</v>
      </c>
      <c r="DK1089">
        <v>0</v>
      </c>
      <c r="DL1089" t="s">
        <v>3</v>
      </c>
      <c r="DM1089">
        <v>0</v>
      </c>
      <c r="DN1089" t="s">
        <v>3</v>
      </c>
      <c r="DO1089">
        <v>0</v>
      </c>
    </row>
    <row r="1090" spans="1:119" x14ac:dyDescent="0.2">
      <c r="A1090">
        <f>ROW(Source!A715)</f>
        <v>715</v>
      </c>
      <c r="B1090">
        <v>68582722</v>
      </c>
      <c r="C1090">
        <v>68588238</v>
      </c>
      <c r="D1090">
        <v>68310387</v>
      </c>
      <c r="E1090">
        <v>1</v>
      </c>
      <c r="F1090">
        <v>1</v>
      </c>
      <c r="G1090">
        <v>33</v>
      </c>
      <c r="H1090">
        <v>3</v>
      </c>
      <c r="I1090" t="s">
        <v>2707</v>
      </c>
      <c r="J1090" t="s">
        <v>2708</v>
      </c>
      <c r="K1090" t="s">
        <v>2709</v>
      </c>
      <c r="L1090">
        <v>1354</v>
      </c>
      <c r="N1090">
        <v>1010</v>
      </c>
      <c r="O1090" t="s">
        <v>16</v>
      </c>
      <c r="P1090" t="s">
        <v>16</v>
      </c>
      <c r="Q1090">
        <v>1</v>
      </c>
      <c r="W1090">
        <v>0</v>
      </c>
      <c r="X1090">
        <v>-240244286</v>
      </c>
      <c r="Y1090">
        <f t="shared" si="320"/>
        <v>10</v>
      </c>
      <c r="AA1090">
        <v>411.28</v>
      </c>
      <c r="AB1090">
        <v>0</v>
      </c>
      <c r="AC1090">
        <v>0</v>
      </c>
      <c r="AD1090">
        <v>0</v>
      </c>
      <c r="AE1090">
        <v>411.28</v>
      </c>
      <c r="AF1090">
        <v>0</v>
      </c>
      <c r="AG1090">
        <v>0</v>
      </c>
      <c r="AH1090">
        <v>0</v>
      </c>
      <c r="AI1090">
        <v>1</v>
      </c>
      <c r="AJ1090">
        <v>1</v>
      </c>
      <c r="AK1090">
        <v>1</v>
      </c>
      <c r="AL1090">
        <v>1</v>
      </c>
      <c r="AM1090">
        <v>-2</v>
      </c>
      <c r="AN1090">
        <v>0</v>
      </c>
      <c r="AO1090">
        <v>1</v>
      </c>
      <c r="AP1090">
        <v>0</v>
      </c>
      <c r="AQ1090">
        <v>0</v>
      </c>
      <c r="AR1090">
        <v>0</v>
      </c>
      <c r="AS1090" t="s">
        <v>3</v>
      </c>
      <c r="AT1090">
        <v>10</v>
      </c>
      <c r="AU1090" t="s">
        <v>3</v>
      </c>
      <c r="AV1090">
        <v>0</v>
      </c>
      <c r="AW1090">
        <v>2</v>
      </c>
      <c r="AX1090">
        <v>68621380</v>
      </c>
      <c r="AY1090">
        <v>1</v>
      </c>
      <c r="AZ1090">
        <v>0</v>
      </c>
      <c r="BA1090">
        <v>1126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CX1090">
        <f>ROUND(Y1090*Source!I715,9)</f>
        <v>0.4</v>
      </c>
      <c r="CY1090">
        <f t="shared" si="323"/>
        <v>411.28</v>
      </c>
      <c r="CZ1090">
        <f t="shared" si="324"/>
        <v>411.28</v>
      </c>
      <c r="DA1090">
        <f t="shared" si="325"/>
        <v>1</v>
      </c>
      <c r="DB1090">
        <f t="shared" si="321"/>
        <v>4112.8</v>
      </c>
      <c r="DC1090">
        <f t="shared" si="322"/>
        <v>0</v>
      </c>
      <c r="DD1090" t="s">
        <v>3</v>
      </c>
      <c r="DE1090" t="s">
        <v>3</v>
      </c>
      <c r="DF1090">
        <f t="shared" si="313"/>
        <v>164.51</v>
      </c>
      <c r="DG1090">
        <f t="shared" si="314"/>
        <v>0</v>
      </c>
      <c r="DH1090">
        <f t="shared" si="326"/>
        <v>0</v>
      </c>
      <c r="DI1090">
        <f t="shared" si="315"/>
        <v>0</v>
      </c>
      <c r="DJ1090">
        <f t="shared" si="327"/>
        <v>164.51</v>
      </c>
      <c r="DK1090">
        <v>0</v>
      </c>
      <c r="DL1090" t="s">
        <v>3</v>
      </c>
      <c r="DM1090">
        <v>0</v>
      </c>
      <c r="DN1090" t="s">
        <v>3</v>
      </c>
      <c r="DO1090">
        <v>0</v>
      </c>
    </row>
    <row r="1091" spans="1:119" x14ac:dyDescent="0.2">
      <c r="A1091">
        <f>ROW(Source!A715)</f>
        <v>715</v>
      </c>
      <c r="B1091">
        <v>68582722</v>
      </c>
      <c r="C1091">
        <v>68588238</v>
      </c>
      <c r="D1091">
        <v>68310391</v>
      </c>
      <c r="E1091">
        <v>1</v>
      </c>
      <c r="F1091">
        <v>1</v>
      </c>
      <c r="G1091">
        <v>33</v>
      </c>
      <c r="H1091">
        <v>3</v>
      </c>
      <c r="I1091" t="s">
        <v>2710</v>
      </c>
      <c r="J1091" t="s">
        <v>2711</v>
      </c>
      <c r="K1091" t="s">
        <v>2712</v>
      </c>
      <c r="L1091">
        <v>1301</v>
      </c>
      <c r="N1091">
        <v>1003</v>
      </c>
      <c r="O1091" t="s">
        <v>613</v>
      </c>
      <c r="P1091" t="s">
        <v>613</v>
      </c>
      <c r="Q1091">
        <v>1</v>
      </c>
      <c r="W1091">
        <v>0</v>
      </c>
      <c r="X1091">
        <v>-975279907</v>
      </c>
      <c r="Y1091">
        <f t="shared" si="320"/>
        <v>95.8</v>
      </c>
      <c r="AA1091">
        <v>115.46</v>
      </c>
      <c r="AB1091">
        <v>0</v>
      </c>
      <c r="AC1091">
        <v>0</v>
      </c>
      <c r="AD1091">
        <v>0</v>
      </c>
      <c r="AE1091">
        <v>115.46</v>
      </c>
      <c r="AF1091">
        <v>0</v>
      </c>
      <c r="AG1091">
        <v>0</v>
      </c>
      <c r="AH1091">
        <v>0</v>
      </c>
      <c r="AI1091">
        <v>1</v>
      </c>
      <c r="AJ1091">
        <v>1</v>
      </c>
      <c r="AK1091">
        <v>1</v>
      </c>
      <c r="AL1091">
        <v>1</v>
      </c>
      <c r="AM1091">
        <v>-2</v>
      </c>
      <c r="AN1091">
        <v>0</v>
      </c>
      <c r="AO1091">
        <v>1</v>
      </c>
      <c r="AP1091">
        <v>0</v>
      </c>
      <c r="AQ1091">
        <v>0</v>
      </c>
      <c r="AR1091">
        <v>0</v>
      </c>
      <c r="AS1091" t="s">
        <v>3</v>
      </c>
      <c r="AT1091">
        <v>95.8</v>
      </c>
      <c r="AU1091" t="s">
        <v>3</v>
      </c>
      <c r="AV1091">
        <v>0</v>
      </c>
      <c r="AW1091">
        <v>2</v>
      </c>
      <c r="AX1091">
        <v>68621381</v>
      </c>
      <c r="AY1091">
        <v>1</v>
      </c>
      <c r="AZ1091">
        <v>0</v>
      </c>
      <c r="BA1091">
        <v>1127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CX1091">
        <f>ROUND(Y1091*Source!I715,9)</f>
        <v>3.8319999999999999</v>
      </c>
      <c r="CY1091">
        <f t="shared" si="323"/>
        <v>115.46</v>
      </c>
      <c r="CZ1091">
        <f t="shared" si="324"/>
        <v>115.46</v>
      </c>
      <c r="DA1091">
        <f t="shared" si="325"/>
        <v>1</v>
      </c>
      <c r="DB1091">
        <f t="shared" si="321"/>
        <v>11061.07</v>
      </c>
      <c r="DC1091">
        <f t="shared" si="322"/>
        <v>0</v>
      </c>
      <c r="DD1091" t="s">
        <v>3</v>
      </c>
      <c r="DE1091" t="s">
        <v>3</v>
      </c>
      <c r="DF1091">
        <f t="shared" si="313"/>
        <v>442.44</v>
      </c>
      <c r="DG1091">
        <f t="shared" si="314"/>
        <v>0</v>
      </c>
      <c r="DH1091">
        <f t="shared" si="326"/>
        <v>0</v>
      </c>
      <c r="DI1091">
        <f t="shared" si="315"/>
        <v>0</v>
      </c>
      <c r="DJ1091">
        <f t="shared" si="327"/>
        <v>442.44</v>
      </c>
      <c r="DK1091">
        <v>0</v>
      </c>
      <c r="DL1091" t="s">
        <v>3</v>
      </c>
      <c r="DM1091">
        <v>0</v>
      </c>
      <c r="DN1091" t="s">
        <v>3</v>
      </c>
      <c r="DO1091">
        <v>0</v>
      </c>
    </row>
    <row r="1092" spans="1:119" x14ac:dyDescent="0.2">
      <c r="A1092">
        <f>ROW(Source!A715)</f>
        <v>715</v>
      </c>
      <c r="B1092">
        <v>68582722</v>
      </c>
      <c r="C1092">
        <v>68588238</v>
      </c>
      <c r="D1092">
        <v>68310379</v>
      </c>
      <c r="E1092">
        <v>1</v>
      </c>
      <c r="F1092">
        <v>1</v>
      </c>
      <c r="G1092">
        <v>33</v>
      </c>
      <c r="H1092">
        <v>3</v>
      </c>
      <c r="I1092" t="s">
        <v>2713</v>
      </c>
      <c r="J1092" t="s">
        <v>2714</v>
      </c>
      <c r="K1092" t="s">
        <v>2715</v>
      </c>
      <c r="L1092">
        <v>1354</v>
      </c>
      <c r="N1092">
        <v>1010</v>
      </c>
      <c r="O1092" t="s">
        <v>16</v>
      </c>
      <c r="P1092" t="s">
        <v>16</v>
      </c>
      <c r="Q1092">
        <v>1</v>
      </c>
      <c r="W1092">
        <v>0</v>
      </c>
      <c r="X1092">
        <v>-115038722</v>
      </c>
      <c r="Y1092">
        <f t="shared" si="320"/>
        <v>20</v>
      </c>
      <c r="AA1092">
        <v>352.54</v>
      </c>
      <c r="AB1092">
        <v>0</v>
      </c>
      <c r="AC1092">
        <v>0</v>
      </c>
      <c r="AD1092">
        <v>0</v>
      </c>
      <c r="AE1092">
        <v>352.54</v>
      </c>
      <c r="AF1092">
        <v>0</v>
      </c>
      <c r="AG1092">
        <v>0</v>
      </c>
      <c r="AH1092">
        <v>0</v>
      </c>
      <c r="AI1092">
        <v>1</v>
      </c>
      <c r="AJ1092">
        <v>1</v>
      </c>
      <c r="AK1092">
        <v>1</v>
      </c>
      <c r="AL1092">
        <v>1</v>
      </c>
      <c r="AM1092">
        <v>-2</v>
      </c>
      <c r="AN1092">
        <v>0</v>
      </c>
      <c r="AO1092">
        <v>1</v>
      </c>
      <c r="AP1092">
        <v>0</v>
      </c>
      <c r="AQ1092">
        <v>0</v>
      </c>
      <c r="AR1092">
        <v>0</v>
      </c>
      <c r="AS1092" t="s">
        <v>3</v>
      </c>
      <c r="AT1092">
        <v>20</v>
      </c>
      <c r="AU1092" t="s">
        <v>3</v>
      </c>
      <c r="AV1092">
        <v>0</v>
      </c>
      <c r="AW1092">
        <v>2</v>
      </c>
      <c r="AX1092">
        <v>68621382</v>
      </c>
      <c r="AY1092">
        <v>1</v>
      </c>
      <c r="AZ1092">
        <v>0</v>
      </c>
      <c r="BA1092">
        <v>1128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CX1092">
        <f>ROUND(Y1092*Source!I715,9)</f>
        <v>0.8</v>
      </c>
      <c r="CY1092">
        <f t="shared" si="323"/>
        <v>352.54</v>
      </c>
      <c r="CZ1092">
        <f t="shared" si="324"/>
        <v>352.54</v>
      </c>
      <c r="DA1092">
        <f t="shared" si="325"/>
        <v>1</v>
      </c>
      <c r="DB1092">
        <f t="shared" si="321"/>
        <v>7050.8</v>
      </c>
      <c r="DC1092">
        <f t="shared" si="322"/>
        <v>0</v>
      </c>
      <c r="DD1092" t="s">
        <v>3</v>
      </c>
      <c r="DE1092" t="s">
        <v>3</v>
      </c>
      <c r="DF1092">
        <f t="shared" si="313"/>
        <v>282.02999999999997</v>
      </c>
      <c r="DG1092">
        <f t="shared" si="314"/>
        <v>0</v>
      </c>
      <c r="DH1092">
        <f t="shared" si="326"/>
        <v>0</v>
      </c>
      <c r="DI1092">
        <f t="shared" si="315"/>
        <v>0</v>
      </c>
      <c r="DJ1092">
        <f t="shared" si="327"/>
        <v>282.02999999999997</v>
      </c>
      <c r="DK1092">
        <v>0</v>
      </c>
      <c r="DL1092" t="s">
        <v>3</v>
      </c>
      <c r="DM1092">
        <v>0</v>
      </c>
      <c r="DN1092" t="s">
        <v>3</v>
      </c>
      <c r="DO1092">
        <v>0</v>
      </c>
    </row>
    <row r="1093" spans="1:119" x14ac:dyDescent="0.2">
      <c r="A1093">
        <f>ROW(Source!A715)</f>
        <v>715</v>
      </c>
      <c r="B1093">
        <v>68582722</v>
      </c>
      <c r="C1093">
        <v>68588238</v>
      </c>
      <c r="D1093">
        <v>68310383</v>
      </c>
      <c r="E1093">
        <v>1</v>
      </c>
      <c r="F1093">
        <v>1</v>
      </c>
      <c r="G1093">
        <v>33</v>
      </c>
      <c r="H1093">
        <v>3</v>
      </c>
      <c r="I1093" t="s">
        <v>2716</v>
      </c>
      <c r="J1093" t="s">
        <v>2717</v>
      </c>
      <c r="K1093" t="s">
        <v>2718</v>
      </c>
      <c r="L1093">
        <v>1354</v>
      </c>
      <c r="N1093">
        <v>1010</v>
      </c>
      <c r="O1093" t="s">
        <v>16</v>
      </c>
      <c r="P1093" t="s">
        <v>16</v>
      </c>
      <c r="Q1093">
        <v>1</v>
      </c>
      <c r="W1093">
        <v>0</v>
      </c>
      <c r="X1093">
        <v>-431032567</v>
      </c>
      <c r="Y1093">
        <f t="shared" si="320"/>
        <v>20</v>
      </c>
      <c r="AA1093">
        <v>213.23</v>
      </c>
      <c r="AB1093">
        <v>0</v>
      </c>
      <c r="AC1093">
        <v>0</v>
      </c>
      <c r="AD1093">
        <v>0</v>
      </c>
      <c r="AE1093">
        <v>213.23</v>
      </c>
      <c r="AF1093">
        <v>0</v>
      </c>
      <c r="AG1093">
        <v>0</v>
      </c>
      <c r="AH1093">
        <v>0</v>
      </c>
      <c r="AI1093">
        <v>1</v>
      </c>
      <c r="AJ1093">
        <v>1</v>
      </c>
      <c r="AK1093">
        <v>1</v>
      </c>
      <c r="AL1093">
        <v>1</v>
      </c>
      <c r="AM1093">
        <v>-2</v>
      </c>
      <c r="AN1093">
        <v>0</v>
      </c>
      <c r="AO1093">
        <v>1</v>
      </c>
      <c r="AP1093">
        <v>0</v>
      </c>
      <c r="AQ1093">
        <v>0</v>
      </c>
      <c r="AR1093">
        <v>0</v>
      </c>
      <c r="AS1093" t="s">
        <v>3</v>
      </c>
      <c r="AT1093">
        <v>20</v>
      </c>
      <c r="AU1093" t="s">
        <v>3</v>
      </c>
      <c r="AV1093">
        <v>0</v>
      </c>
      <c r="AW1093">
        <v>2</v>
      </c>
      <c r="AX1093">
        <v>68621383</v>
      </c>
      <c r="AY1093">
        <v>1</v>
      </c>
      <c r="AZ1093">
        <v>0</v>
      </c>
      <c r="BA1093">
        <v>1129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CX1093">
        <f>ROUND(Y1093*Source!I715,9)</f>
        <v>0.8</v>
      </c>
      <c r="CY1093">
        <f t="shared" si="323"/>
        <v>213.23</v>
      </c>
      <c r="CZ1093">
        <f t="shared" si="324"/>
        <v>213.23</v>
      </c>
      <c r="DA1093">
        <f t="shared" si="325"/>
        <v>1</v>
      </c>
      <c r="DB1093">
        <f t="shared" si="321"/>
        <v>4264.6000000000004</v>
      </c>
      <c r="DC1093">
        <f t="shared" si="322"/>
        <v>0</v>
      </c>
      <c r="DD1093" t="s">
        <v>3</v>
      </c>
      <c r="DE1093" t="s">
        <v>3</v>
      </c>
      <c r="DF1093">
        <f t="shared" si="313"/>
        <v>170.58</v>
      </c>
      <c r="DG1093">
        <f t="shared" si="314"/>
        <v>0</v>
      </c>
      <c r="DH1093">
        <f t="shared" si="326"/>
        <v>0</v>
      </c>
      <c r="DI1093">
        <f t="shared" si="315"/>
        <v>0</v>
      </c>
      <c r="DJ1093">
        <f t="shared" si="327"/>
        <v>170.58</v>
      </c>
      <c r="DK1093">
        <v>0</v>
      </c>
      <c r="DL1093" t="s">
        <v>3</v>
      </c>
      <c r="DM1093">
        <v>0</v>
      </c>
      <c r="DN1093" t="s">
        <v>3</v>
      </c>
      <c r="DO1093">
        <v>0</v>
      </c>
    </row>
    <row r="1094" spans="1:119" x14ac:dyDescent="0.2">
      <c r="A1094">
        <f>ROW(Source!A715)</f>
        <v>715</v>
      </c>
      <c r="B1094">
        <v>68582722</v>
      </c>
      <c r="C1094">
        <v>68588238</v>
      </c>
      <c r="D1094">
        <v>68305308</v>
      </c>
      <c r="E1094">
        <v>1</v>
      </c>
      <c r="F1094">
        <v>1</v>
      </c>
      <c r="G1094">
        <v>33</v>
      </c>
      <c r="H1094">
        <v>3</v>
      </c>
      <c r="I1094" t="s">
        <v>2185</v>
      </c>
      <c r="J1094" t="s">
        <v>2186</v>
      </c>
      <c r="K1094" t="s">
        <v>2187</v>
      </c>
      <c r="L1094">
        <v>1339</v>
      </c>
      <c r="N1094">
        <v>1007</v>
      </c>
      <c r="O1094" t="s">
        <v>666</v>
      </c>
      <c r="P1094" t="s">
        <v>666</v>
      </c>
      <c r="Q1094">
        <v>1</v>
      </c>
      <c r="W1094">
        <v>0</v>
      </c>
      <c r="X1094">
        <v>1035632843</v>
      </c>
      <c r="Y1094">
        <f t="shared" si="320"/>
        <v>0.47</v>
      </c>
      <c r="AA1094">
        <v>42.44</v>
      </c>
      <c r="AB1094">
        <v>0</v>
      </c>
      <c r="AC1094">
        <v>0</v>
      </c>
      <c r="AD1094">
        <v>0</v>
      </c>
      <c r="AE1094">
        <v>42.44</v>
      </c>
      <c r="AF1094">
        <v>0</v>
      </c>
      <c r="AG1094">
        <v>0</v>
      </c>
      <c r="AH1094">
        <v>0</v>
      </c>
      <c r="AI1094">
        <v>1</v>
      </c>
      <c r="AJ1094">
        <v>1</v>
      </c>
      <c r="AK1094">
        <v>1</v>
      </c>
      <c r="AL1094">
        <v>1</v>
      </c>
      <c r="AM1094">
        <v>-2</v>
      </c>
      <c r="AN1094">
        <v>0</v>
      </c>
      <c r="AO1094">
        <v>1</v>
      </c>
      <c r="AP1094">
        <v>0</v>
      </c>
      <c r="AQ1094">
        <v>0</v>
      </c>
      <c r="AR1094">
        <v>0</v>
      </c>
      <c r="AS1094" t="s">
        <v>3</v>
      </c>
      <c r="AT1094">
        <v>0.47</v>
      </c>
      <c r="AU1094" t="s">
        <v>3</v>
      </c>
      <c r="AV1094">
        <v>0</v>
      </c>
      <c r="AW1094">
        <v>2</v>
      </c>
      <c r="AX1094">
        <v>68621376</v>
      </c>
      <c r="AY1094">
        <v>1</v>
      </c>
      <c r="AZ1094">
        <v>0</v>
      </c>
      <c r="BA1094">
        <v>1130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CX1094">
        <f>ROUND(Y1094*Source!I715,9)</f>
        <v>1.8800000000000001E-2</v>
      </c>
      <c r="CY1094">
        <f t="shared" si="323"/>
        <v>42.44</v>
      </c>
      <c r="CZ1094">
        <f t="shared" si="324"/>
        <v>42.44</v>
      </c>
      <c r="DA1094">
        <f t="shared" si="325"/>
        <v>1</v>
      </c>
      <c r="DB1094">
        <f t="shared" si="321"/>
        <v>19.95</v>
      </c>
      <c r="DC1094">
        <f t="shared" si="322"/>
        <v>0</v>
      </c>
      <c r="DD1094" t="s">
        <v>3</v>
      </c>
      <c r="DE1094" t="s">
        <v>3</v>
      </c>
      <c r="DF1094">
        <f t="shared" si="313"/>
        <v>0.8</v>
      </c>
      <c r="DG1094">
        <f t="shared" si="314"/>
        <v>0</v>
      </c>
      <c r="DH1094">
        <f t="shared" si="326"/>
        <v>0</v>
      </c>
      <c r="DI1094">
        <f t="shared" si="315"/>
        <v>0</v>
      </c>
      <c r="DJ1094">
        <f t="shared" si="327"/>
        <v>0.8</v>
      </c>
      <c r="DK1094">
        <v>0</v>
      </c>
      <c r="DL1094" t="s">
        <v>3</v>
      </c>
      <c r="DM1094">
        <v>0</v>
      </c>
      <c r="DN1094" t="s">
        <v>3</v>
      </c>
      <c r="DO1094">
        <v>0</v>
      </c>
    </row>
    <row r="1095" spans="1:119" x14ac:dyDescent="0.2">
      <c r="A1095">
        <f>ROW(Source!A715)</f>
        <v>715</v>
      </c>
      <c r="B1095">
        <v>68582722</v>
      </c>
      <c r="C1095">
        <v>68588238</v>
      </c>
      <c r="D1095">
        <v>68309356</v>
      </c>
      <c r="E1095">
        <v>1</v>
      </c>
      <c r="F1095">
        <v>1</v>
      </c>
      <c r="G1095">
        <v>33</v>
      </c>
      <c r="H1095">
        <v>3</v>
      </c>
      <c r="I1095" t="s">
        <v>2698</v>
      </c>
      <c r="J1095" t="s">
        <v>2699</v>
      </c>
      <c r="K1095" t="s">
        <v>2700</v>
      </c>
      <c r="L1095">
        <v>1301</v>
      </c>
      <c r="N1095">
        <v>1003</v>
      </c>
      <c r="O1095" t="s">
        <v>613</v>
      </c>
      <c r="P1095" t="s">
        <v>613</v>
      </c>
      <c r="Q1095">
        <v>1</v>
      </c>
      <c r="W1095">
        <v>0</v>
      </c>
      <c r="X1095">
        <v>852597455</v>
      </c>
      <c r="Y1095">
        <f t="shared" si="320"/>
        <v>11</v>
      </c>
      <c r="AA1095">
        <v>46.55</v>
      </c>
      <c r="AB1095">
        <v>0</v>
      </c>
      <c r="AC1095">
        <v>0</v>
      </c>
      <c r="AD1095">
        <v>0</v>
      </c>
      <c r="AE1095">
        <v>46.55</v>
      </c>
      <c r="AF1095">
        <v>0</v>
      </c>
      <c r="AG1095">
        <v>0</v>
      </c>
      <c r="AH1095">
        <v>0</v>
      </c>
      <c r="AI1095">
        <v>1</v>
      </c>
      <c r="AJ1095">
        <v>1</v>
      </c>
      <c r="AK1095">
        <v>1</v>
      </c>
      <c r="AL1095">
        <v>1</v>
      </c>
      <c r="AM1095">
        <v>-2</v>
      </c>
      <c r="AN1095">
        <v>0</v>
      </c>
      <c r="AO1095">
        <v>1</v>
      </c>
      <c r="AP1095">
        <v>0</v>
      </c>
      <c r="AQ1095">
        <v>0</v>
      </c>
      <c r="AR1095">
        <v>0</v>
      </c>
      <c r="AS1095" t="s">
        <v>3</v>
      </c>
      <c r="AT1095">
        <v>11</v>
      </c>
      <c r="AU1095" t="s">
        <v>3</v>
      </c>
      <c r="AV1095">
        <v>0</v>
      </c>
      <c r="AW1095">
        <v>2</v>
      </c>
      <c r="AX1095">
        <v>68621384</v>
      </c>
      <c r="AY1095">
        <v>1</v>
      </c>
      <c r="AZ1095">
        <v>0</v>
      </c>
      <c r="BA1095">
        <v>1131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CX1095">
        <f>ROUND(Y1095*Source!I715,9)</f>
        <v>0.44</v>
      </c>
      <c r="CY1095">
        <f t="shared" si="323"/>
        <v>46.55</v>
      </c>
      <c r="CZ1095">
        <f t="shared" si="324"/>
        <v>46.55</v>
      </c>
      <c r="DA1095">
        <f t="shared" si="325"/>
        <v>1</v>
      </c>
      <c r="DB1095">
        <f t="shared" si="321"/>
        <v>512.04999999999995</v>
      </c>
      <c r="DC1095">
        <f t="shared" si="322"/>
        <v>0</v>
      </c>
      <c r="DD1095" t="s">
        <v>3</v>
      </c>
      <c r="DE1095" t="s">
        <v>3</v>
      </c>
      <c r="DF1095">
        <f t="shared" si="313"/>
        <v>20.48</v>
      </c>
      <c r="DG1095">
        <f t="shared" si="314"/>
        <v>0</v>
      </c>
      <c r="DH1095">
        <f t="shared" si="326"/>
        <v>0</v>
      </c>
      <c r="DI1095">
        <f t="shared" si="315"/>
        <v>0</v>
      </c>
      <c r="DJ1095">
        <f t="shared" si="327"/>
        <v>20.48</v>
      </c>
      <c r="DK1095">
        <v>0</v>
      </c>
      <c r="DL1095" t="s">
        <v>3</v>
      </c>
      <c r="DM1095">
        <v>0</v>
      </c>
      <c r="DN1095" t="s">
        <v>3</v>
      </c>
      <c r="DO1095">
        <v>0</v>
      </c>
    </row>
    <row r="1096" spans="1:119" x14ac:dyDescent="0.2">
      <c r="A1096">
        <f>ROW(Source!A715)</f>
        <v>715</v>
      </c>
      <c r="B1096">
        <v>68582722</v>
      </c>
      <c r="C1096">
        <v>68588238</v>
      </c>
      <c r="D1096">
        <v>68305652</v>
      </c>
      <c r="E1096">
        <v>1</v>
      </c>
      <c r="F1096">
        <v>1</v>
      </c>
      <c r="G1096">
        <v>33</v>
      </c>
      <c r="H1096">
        <v>3</v>
      </c>
      <c r="I1096" t="s">
        <v>2701</v>
      </c>
      <c r="J1096" t="s">
        <v>2702</v>
      </c>
      <c r="K1096" t="s">
        <v>2703</v>
      </c>
      <c r="L1096">
        <v>1354</v>
      </c>
      <c r="N1096">
        <v>1010</v>
      </c>
      <c r="O1096" t="s">
        <v>16</v>
      </c>
      <c r="P1096" t="s">
        <v>16</v>
      </c>
      <c r="Q1096">
        <v>1</v>
      </c>
      <c r="W1096">
        <v>0</v>
      </c>
      <c r="X1096">
        <v>-832839436</v>
      </c>
      <c r="Y1096">
        <f t="shared" si="320"/>
        <v>50</v>
      </c>
      <c r="AA1096">
        <v>1.79</v>
      </c>
      <c r="AB1096">
        <v>0</v>
      </c>
      <c r="AC1096">
        <v>0</v>
      </c>
      <c r="AD1096">
        <v>0</v>
      </c>
      <c r="AE1096">
        <v>1.79</v>
      </c>
      <c r="AF1096">
        <v>0</v>
      </c>
      <c r="AG1096">
        <v>0</v>
      </c>
      <c r="AH1096">
        <v>0</v>
      </c>
      <c r="AI1096">
        <v>1</v>
      </c>
      <c r="AJ1096">
        <v>1</v>
      </c>
      <c r="AK1096">
        <v>1</v>
      </c>
      <c r="AL1096">
        <v>1</v>
      </c>
      <c r="AM1096">
        <v>-2</v>
      </c>
      <c r="AN1096">
        <v>0</v>
      </c>
      <c r="AO1096">
        <v>1</v>
      </c>
      <c r="AP1096">
        <v>0</v>
      </c>
      <c r="AQ1096">
        <v>0</v>
      </c>
      <c r="AR1096">
        <v>0</v>
      </c>
      <c r="AS1096" t="s">
        <v>3</v>
      </c>
      <c r="AT1096">
        <v>50</v>
      </c>
      <c r="AU1096" t="s">
        <v>3</v>
      </c>
      <c r="AV1096">
        <v>0</v>
      </c>
      <c r="AW1096">
        <v>2</v>
      </c>
      <c r="AX1096">
        <v>68621377</v>
      </c>
      <c r="AY1096">
        <v>1</v>
      </c>
      <c r="AZ1096">
        <v>0</v>
      </c>
      <c r="BA1096">
        <v>1132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CX1096">
        <f>ROUND(Y1096*Source!I715,9)</f>
        <v>2</v>
      </c>
      <c r="CY1096">
        <f t="shared" si="323"/>
        <v>1.79</v>
      </c>
      <c r="CZ1096">
        <f t="shared" si="324"/>
        <v>1.79</v>
      </c>
      <c r="DA1096">
        <f t="shared" si="325"/>
        <v>1</v>
      </c>
      <c r="DB1096">
        <f t="shared" si="321"/>
        <v>89.5</v>
      </c>
      <c r="DC1096">
        <f t="shared" si="322"/>
        <v>0</v>
      </c>
      <c r="DD1096" t="s">
        <v>3</v>
      </c>
      <c r="DE1096" t="s">
        <v>3</v>
      </c>
      <c r="DF1096">
        <f t="shared" si="313"/>
        <v>3.58</v>
      </c>
      <c r="DG1096">
        <f t="shared" si="314"/>
        <v>0</v>
      </c>
      <c r="DH1096">
        <f t="shared" si="326"/>
        <v>0</v>
      </c>
      <c r="DI1096">
        <f t="shared" si="315"/>
        <v>0</v>
      </c>
      <c r="DJ1096">
        <f t="shared" si="327"/>
        <v>3.58</v>
      </c>
      <c r="DK1096">
        <v>0</v>
      </c>
      <c r="DL1096" t="s">
        <v>3</v>
      </c>
      <c r="DM1096">
        <v>0</v>
      </c>
      <c r="DN1096" t="s">
        <v>3</v>
      </c>
      <c r="DO1096">
        <v>0</v>
      </c>
    </row>
    <row r="1097" spans="1:119" x14ac:dyDescent="0.2">
      <c r="A1097">
        <f>ROW(Source!A715)</f>
        <v>715</v>
      </c>
      <c r="B1097">
        <v>68582722</v>
      </c>
      <c r="C1097">
        <v>68588238</v>
      </c>
      <c r="D1097">
        <v>68310592</v>
      </c>
      <c r="E1097">
        <v>1</v>
      </c>
      <c r="F1097">
        <v>1</v>
      </c>
      <c r="G1097">
        <v>33</v>
      </c>
      <c r="H1097">
        <v>3</v>
      </c>
      <c r="I1097" t="s">
        <v>2719</v>
      </c>
      <c r="J1097" t="s">
        <v>2720</v>
      </c>
      <c r="K1097" t="s">
        <v>2721</v>
      </c>
      <c r="L1097">
        <v>1354</v>
      </c>
      <c r="N1097">
        <v>1010</v>
      </c>
      <c r="O1097" t="s">
        <v>16</v>
      </c>
      <c r="P1097" t="s">
        <v>16</v>
      </c>
      <c r="Q1097">
        <v>1</v>
      </c>
      <c r="W1097">
        <v>0</v>
      </c>
      <c r="X1097">
        <v>1850263235</v>
      </c>
      <c r="Y1097">
        <f t="shared" si="320"/>
        <v>20</v>
      </c>
      <c r="AA1097">
        <v>132.12</v>
      </c>
      <c r="AB1097">
        <v>0</v>
      </c>
      <c r="AC1097">
        <v>0</v>
      </c>
      <c r="AD1097">
        <v>0</v>
      </c>
      <c r="AE1097">
        <v>132.12</v>
      </c>
      <c r="AF1097">
        <v>0</v>
      </c>
      <c r="AG1097">
        <v>0</v>
      </c>
      <c r="AH1097">
        <v>0</v>
      </c>
      <c r="AI1097">
        <v>1</v>
      </c>
      <c r="AJ1097">
        <v>1</v>
      </c>
      <c r="AK1097">
        <v>1</v>
      </c>
      <c r="AL1097">
        <v>1</v>
      </c>
      <c r="AM1097">
        <v>-2</v>
      </c>
      <c r="AN1097">
        <v>0</v>
      </c>
      <c r="AO1097">
        <v>1</v>
      </c>
      <c r="AP1097">
        <v>0</v>
      </c>
      <c r="AQ1097">
        <v>0</v>
      </c>
      <c r="AR1097">
        <v>0</v>
      </c>
      <c r="AS1097" t="s">
        <v>3</v>
      </c>
      <c r="AT1097">
        <v>20</v>
      </c>
      <c r="AU1097" t="s">
        <v>3</v>
      </c>
      <c r="AV1097">
        <v>0</v>
      </c>
      <c r="AW1097">
        <v>2</v>
      </c>
      <c r="AX1097">
        <v>68621385</v>
      </c>
      <c r="AY1097">
        <v>1</v>
      </c>
      <c r="AZ1097">
        <v>0</v>
      </c>
      <c r="BA1097">
        <v>1133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CX1097">
        <f>ROUND(Y1097*Source!I715,9)</f>
        <v>0.8</v>
      </c>
      <c r="CY1097">
        <f t="shared" si="323"/>
        <v>132.12</v>
      </c>
      <c r="CZ1097">
        <f t="shared" si="324"/>
        <v>132.12</v>
      </c>
      <c r="DA1097">
        <f t="shared" si="325"/>
        <v>1</v>
      </c>
      <c r="DB1097">
        <f t="shared" si="321"/>
        <v>2642.4</v>
      </c>
      <c r="DC1097">
        <f t="shared" si="322"/>
        <v>0</v>
      </c>
      <c r="DD1097" t="s">
        <v>3</v>
      </c>
      <c r="DE1097" t="s">
        <v>3</v>
      </c>
      <c r="DF1097">
        <f t="shared" si="313"/>
        <v>105.7</v>
      </c>
      <c r="DG1097">
        <f t="shared" si="314"/>
        <v>0</v>
      </c>
      <c r="DH1097">
        <f t="shared" si="326"/>
        <v>0</v>
      </c>
      <c r="DI1097">
        <f t="shared" si="315"/>
        <v>0</v>
      </c>
      <c r="DJ1097">
        <f t="shared" si="327"/>
        <v>105.7</v>
      </c>
      <c r="DK1097">
        <v>0</v>
      </c>
      <c r="DL1097" t="s">
        <v>3</v>
      </c>
      <c r="DM1097">
        <v>0</v>
      </c>
      <c r="DN1097" t="s">
        <v>3</v>
      </c>
      <c r="DO1097">
        <v>0</v>
      </c>
    </row>
    <row r="1098" spans="1:119" x14ac:dyDescent="0.2">
      <c r="A1098">
        <f>ROW(Source!A715)</f>
        <v>715</v>
      </c>
      <c r="B1098">
        <v>68582722</v>
      </c>
      <c r="C1098">
        <v>68588238</v>
      </c>
      <c r="D1098">
        <v>68303532</v>
      </c>
      <c r="E1098">
        <v>1</v>
      </c>
      <c r="F1098">
        <v>1</v>
      </c>
      <c r="G1098">
        <v>33</v>
      </c>
      <c r="H1098">
        <v>3</v>
      </c>
      <c r="I1098" t="s">
        <v>2129</v>
      </c>
      <c r="J1098" t="s">
        <v>2130</v>
      </c>
      <c r="K1098" t="s">
        <v>2131</v>
      </c>
      <c r="L1098">
        <v>1339</v>
      </c>
      <c r="N1098">
        <v>1007</v>
      </c>
      <c r="O1098" t="s">
        <v>666</v>
      </c>
      <c r="P1098" t="s">
        <v>666</v>
      </c>
      <c r="Q1098">
        <v>1</v>
      </c>
      <c r="W1098">
        <v>0</v>
      </c>
      <c r="X1098">
        <v>-1978135927</v>
      </c>
      <c r="Y1098">
        <f t="shared" si="320"/>
        <v>0.48</v>
      </c>
      <c r="AA1098">
        <v>79.62</v>
      </c>
      <c r="AB1098">
        <v>0</v>
      </c>
      <c r="AC1098">
        <v>0</v>
      </c>
      <c r="AD1098">
        <v>0</v>
      </c>
      <c r="AE1098">
        <v>79.62</v>
      </c>
      <c r="AF1098">
        <v>0</v>
      </c>
      <c r="AG1098">
        <v>0</v>
      </c>
      <c r="AH1098">
        <v>0</v>
      </c>
      <c r="AI1098">
        <v>1</v>
      </c>
      <c r="AJ1098">
        <v>1</v>
      </c>
      <c r="AK1098">
        <v>1</v>
      </c>
      <c r="AL1098">
        <v>1</v>
      </c>
      <c r="AM1098">
        <v>-2</v>
      </c>
      <c r="AN1098">
        <v>0</v>
      </c>
      <c r="AO1098">
        <v>1</v>
      </c>
      <c r="AP1098">
        <v>0</v>
      </c>
      <c r="AQ1098">
        <v>0</v>
      </c>
      <c r="AR1098">
        <v>0</v>
      </c>
      <c r="AS1098" t="s">
        <v>3</v>
      </c>
      <c r="AT1098">
        <v>0.48</v>
      </c>
      <c r="AU1098" t="s">
        <v>3</v>
      </c>
      <c r="AV1098">
        <v>0</v>
      </c>
      <c r="AW1098">
        <v>2</v>
      </c>
      <c r="AX1098">
        <v>68621378</v>
      </c>
      <c r="AY1098">
        <v>1</v>
      </c>
      <c r="AZ1098">
        <v>0</v>
      </c>
      <c r="BA1098">
        <v>1134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CX1098">
        <f>ROUND(Y1098*Source!I715,9)</f>
        <v>1.9199999999999998E-2</v>
      </c>
      <c r="CY1098">
        <f t="shared" si="323"/>
        <v>79.62</v>
      </c>
      <c r="CZ1098">
        <f t="shared" si="324"/>
        <v>79.62</v>
      </c>
      <c r="DA1098">
        <f t="shared" si="325"/>
        <v>1</v>
      </c>
      <c r="DB1098">
        <f t="shared" si="321"/>
        <v>38.22</v>
      </c>
      <c r="DC1098">
        <f t="shared" si="322"/>
        <v>0</v>
      </c>
      <c r="DD1098" t="s">
        <v>3</v>
      </c>
      <c r="DE1098" t="s">
        <v>3</v>
      </c>
      <c r="DF1098">
        <f t="shared" si="313"/>
        <v>1.53</v>
      </c>
      <c r="DG1098">
        <f t="shared" si="314"/>
        <v>0</v>
      </c>
      <c r="DH1098">
        <f t="shared" si="326"/>
        <v>0</v>
      </c>
      <c r="DI1098">
        <f t="shared" si="315"/>
        <v>0</v>
      </c>
      <c r="DJ1098">
        <f t="shared" si="327"/>
        <v>1.53</v>
      </c>
      <c r="DK1098">
        <v>0</v>
      </c>
      <c r="DL1098" t="s">
        <v>3</v>
      </c>
      <c r="DM1098">
        <v>0</v>
      </c>
      <c r="DN1098" t="s">
        <v>3</v>
      </c>
      <c r="DO1098">
        <v>0</v>
      </c>
    </row>
    <row r="1099" spans="1:119" x14ac:dyDescent="0.2">
      <c r="A1099">
        <f>ROW(Source!A715)</f>
        <v>715</v>
      </c>
      <c r="B1099">
        <v>68582722</v>
      </c>
      <c r="C1099">
        <v>68588238</v>
      </c>
      <c r="D1099">
        <v>68303524</v>
      </c>
      <c r="E1099">
        <v>1</v>
      </c>
      <c r="F1099">
        <v>1</v>
      </c>
      <c r="G1099">
        <v>33</v>
      </c>
      <c r="H1099">
        <v>3</v>
      </c>
      <c r="I1099" t="s">
        <v>2132</v>
      </c>
      <c r="J1099" t="s">
        <v>2133</v>
      </c>
      <c r="K1099" t="s">
        <v>2134</v>
      </c>
      <c r="L1099">
        <v>1339</v>
      </c>
      <c r="N1099">
        <v>1007</v>
      </c>
      <c r="O1099" t="s">
        <v>666</v>
      </c>
      <c r="P1099" t="s">
        <v>666</v>
      </c>
      <c r="Q1099">
        <v>1</v>
      </c>
      <c r="W1099">
        <v>0</v>
      </c>
      <c r="X1099">
        <v>1496688157</v>
      </c>
      <c r="Y1099">
        <f t="shared" si="320"/>
        <v>0.21</v>
      </c>
      <c r="AA1099">
        <v>715.78</v>
      </c>
      <c r="AB1099">
        <v>0</v>
      </c>
      <c r="AC1099">
        <v>0</v>
      </c>
      <c r="AD1099">
        <v>0</v>
      </c>
      <c r="AE1099">
        <v>715.78</v>
      </c>
      <c r="AF1099">
        <v>0</v>
      </c>
      <c r="AG1099">
        <v>0</v>
      </c>
      <c r="AH1099">
        <v>0</v>
      </c>
      <c r="AI1099">
        <v>1</v>
      </c>
      <c r="AJ1099">
        <v>1</v>
      </c>
      <c r="AK1099">
        <v>1</v>
      </c>
      <c r="AL1099">
        <v>1</v>
      </c>
      <c r="AM1099">
        <v>-2</v>
      </c>
      <c r="AN1099">
        <v>0</v>
      </c>
      <c r="AO1099">
        <v>1</v>
      </c>
      <c r="AP1099">
        <v>0</v>
      </c>
      <c r="AQ1099">
        <v>0</v>
      </c>
      <c r="AR1099">
        <v>0</v>
      </c>
      <c r="AS1099" t="s">
        <v>3</v>
      </c>
      <c r="AT1099">
        <v>0.21</v>
      </c>
      <c r="AU1099" t="s">
        <v>3</v>
      </c>
      <c r="AV1099">
        <v>0</v>
      </c>
      <c r="AW1099">
        <v>2</v>
      </c>
      <c r="AX1099">
        <v>68621379</v>
      </c>
      <c r="AY1099">
        <v>1</v>
      </c>
      <c r="AZ1099">
        <v>0</v>
      </c>
      <c r="BA1099">
        <v>1135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CX1099">
        <f>ROUND(Y1099*Source!I715,9)</f>
        <v>8.3999999999999995E-3</v>
      </c>
      <c r="CY1099">
        <f t="shared" si="323"/>
        <v>715.78</v>
      </c>
      <c r="CZ1099">
        <f t="shared" si="324"/>
        <v>715.78</v>
      </c>
      <c r="DA1099">
        <f t="shared" si="325"/>
        <v>1</v>
      </c>
      <c r="DB1099">
        <f t="shared" si="321"/>
        <v>150.31</v>
      </c>
      <c r="DC1099">
        <f t="shared" si="322"/>
        <v>0</v>
      </c>
      <c r="DD1099" t="s">
        <v>3</v>
      </c>
      <c r="DE1099" t="s">
        <v>3</v>
      </c>
      <c r="DF1099">
        <f t="shared" si="313"/>
        <v>6.01</v>
      </c>
      <c r="DG1099">
        <f t="shared" si="314"/>
        <v>0</v>
      </c>
      <c r="DH1099">
        <f t="shared" si="326"/>
        <v>0</v>
      </c>
      <c r="DI1099">
        <f t="shared" si="315"/>
        <v>0</v>
      </c>
      <c r="DJ1099">
        <f t="shared" si="327"/>
        <v>6.01</v>
      </c>
      <c r="DK1099">
        <v>0</v>
      </c>
      <c r="DL1099" t="s">
        <v>3</v>
      </c>
      <c r="DM1099">
        <v>0</v>
      </c>
      <c r="DN1099" t="s">
        <v>3</v>
      </c>
      <c r="DO1099">
        <v>0</v>
      </c>
    </row>
    <row r="1100" spans="1:119" x14ac:dyDescent="0.2">
      <c r="A1100">
        <f>ROW(Source!A716)</f>
        <v>716</v>
      </c>
      <c r="B1100">
        <v>68582722</v>
      </c>
      <c r="C1100">
        <v>68588392</v>
      </c>
      <c r="D1100">
        <v>68289694</v>
      </c>
      <c r="E1100">
        <v>33</v>
      </c>
      <c r="F1100">
        <v>1</v>
      </c>
      <c r="G1100">
        <v>33</v>
      </c>
      <c r="H1100">
        <v>1</v>
      </c>
      <c r="I1100" t="s">
        <v>2072</v>
      </c>
      <c r="J1100" t="s">
        <v>3</v>
      </c>
      <c r="K1100" t="s">
        <v>2073</v>
      </c>
      <c r="L1100">
        <v>1191</v>
      </c>
      <c r="N1100">
        <v>1013</v>
      </c>
      <c r="O1100" t="s">
        <v>2074</v>
      </c>
      <c r="P1100" t="s">
        <v>2074</v>
      </c>
      <c r="Q1100">
        <v>1</v>
      </c>
      <c r="W1100">
        <v>0</v>
      </c>
      <c r="X1100">
        <v>476480486</v>
      </c>
      <c r="Y1100">
        <f t="shared" si="320"/>
        <v>191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1</v>
      </c>
      <c r="AJ1100">
        <v>1</v>
      </c>
      <c r="AK1100">
        <v>1</v>
      </c>
      <c r="AL1100">
        <v>1</v>
      </c>
      <c r="AM1100">
        <v>-2</v>
      </c>
      <c r="AN1100">
        <v>0</v>
      </c>
      <c r="AO1100">
        <v>1</v>
      </c>
      <c r="AP1100">
        <v>0</v>
      </c>
      <c r="AQ1100">
        <v>0</v>
      </c>
      <c r="AR1100">
        <v>0</v>
      </c>
      <c r="AS1100" t="s">
        <v>3</v>
      </c>
      <c r="AT1100">
        <v>191</v>
      </c>
      <c r="AU1100" t="s">
        <v>3</v>
      </c>
      <c r="AV1100">
        <v>1</v>
      </c>
      <c r="AW1100">
        <v>2</v>
      </c>
      <c r="AX1100">
        <v>68621398</v>
      </c>
      <c r="AY1100">
        <v>1</v>
      </c>
      <c r="AZ1100">
        <v>0</v>
      </c>
      <c r="BA1100">
        <v>1136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CX1100">
        <f>ROUND(Y1100*Source!I716,9)</f>
        <v>1.91</v>
      </c>
      <c r="CY1100">
        <f>AD1100</f>
        <v>0</v>
      </c>
      <c r="CZ1100">
        <f>AH1100</f>
        <v>0</v>
      </c>
      <c r="DA1100">
        <f>AL1100</f>
        <v>1</v>
      </c>
      <c r="DB1100">
        <f t="shared" si="321"/>
        <v>0</v>
      </c>
      <c r="DC1100">
        <f t="shared" si="322"/>
        <v>0</v>
      </c>
      <c r="DD1100" t="s">
        <v>3</v>
      </c>
      <c r="DE1100" t="s">
        <v>3</v>
      </c>
      <c r="DF1100">
        <f t="shared" si="313"/>
        <v>0</v>
      </c>
      <c r="DG1100">
        <f t="shared" si="314"/>
        <v>0</v>
      </c>
      <c r="DH1100">
        <f t="shared" si="326"/>
        <v>0</v>
      </c>
      <c r="DI1100">
        <f t="shared" si="315"/>
        <v>0</v>
      </c>
      <c r="DJ1100">
        <f>DI1100</f>
        <v>0</v>
      </c>
      <c r="DK1100">
        <v>0</v>
      </c>
      <c r="DL1100" t="s">
        <v>3</v>
      </c>
      <c r="DM1100">
        <v>0</v>
      </c>
      <c r="DN1100" t="s">
        <v>3</v>
      </c>
      <c r="DO1100">
        <v>0</v>
      </c>
    </row>
    <row r="1101" spans="1:119" x14ac:dyDescent="0.2">
      <c r="A1101">
        <f>ROW(Source!A716)</f>
        <v>716</v>
      </c>
      <c r="B1101">
        <v>68582722</v>
      </c>
      <c r="C1101">
        <v>68588392</v>
      </c>
      <c r="D1101">
        <v>68302739</v>
      </c>
      <c r="E1101">
        <v>1</v>
      </c>
      <c r="F1101">
        <v>1</v>
      </c>
      <c r="G1101">
        <v>33</v>
      </c>
      <c r="H1101">
        <v>2</v>
      </c>
      <c r="I1101" t="s">
        <v>2636</v>
      </c>
      <c r="J1101" t="s">
        <v>2637</v>
      </c>
      <c r="K1101" t="s">
        <v>2638</v>
      </c>
      <c r="L1101">
        <v>1368</v>
      </c>
      <c r="N1101">
        <v>1011</v>
      </c>
      <c r="O1101" t="s">
        <v>341</v>
      </c>
      <c r="P1101" t="s">
        <v>341</v>
      </c>
      <c r="Q1101">
        <v>1</v>
      </c>
      <c r="W1101">
        <v>0</v>
      </c>
      <c r="X1101">
        <v>295295254</v>
      </c>
      <c r="Y1101">
        <f t="shared" si="320"/>
        <v>18.2</v>
      </c>
      <c r="AA1101">
        <v>0</v>
      </c>
      <c r="AB1101">
        <v>430.41</v>
      </c>
      <c r="AC1101">
        <v>8.44</v>
      </c>
      <c r="AD1101">
        <v>0</v>
      </c>
      <c r="AE1101">
        <v>0</v>
      </c>
      <c r="AF1101">
        <v>430.41</v>
      </c>
      <c r="AG1101">
        <v>8.44</v>
      </c>
      <c r="AH1101">
        <v>0</v>
      </c>
      <c r="AI1101">
        <v>1</v>
      </c>
      <c r="AJ1101">
        <v>1</v>
      </c>
      <c r="AK1101">
        <v>1</v>
      </c>
      <c r="AL1101">
        <v>1</v>
      </c>
      <c r="AM1101">
        <v>-2</v>
      </c>
      <c r="AN1101">
        <v>0</v>
      </c>
      <c r="AO1101">
        <v>1</v>
      </c>
      <c r="AP1101">
        <v>0</v>
      </c>
      <c r="AQ1101">
        <v>0</v>
      </c>
      <c r="AR1101">
        <v>0</v>
      </c>
      <c r="AS1101" t="s">
        <v>3</v>
      </c>
      <c r="AT1101">
        <v>18.2</v>
      </c>
      <c r="AU1101" t="s">
        <v>3</v>
      </c>
      <c r="AV1101">
        <v>0</v>
      </c>
      <c r="AW1101">
        <v>2</v>
      </c>
      <c r="AX1101">
        <v>68621399</v>
      </c>
      <c r="AY1101">
        <v>1</v>
      </c>
      <c r="AZ1101">
        <v>0</v>
      </c>
      <c r="BA1101">
        <v>1137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CX1101">
        <f>ROUND(Y1101*Source!I716,9)</f>
        <v>0.182</v>
      </c>
      <c r="CY1101">
        <f>AB1101</f>
        <v>430.41</v>
      </c>
      <c r="CZ1101">
        <f>AF1101</f>
        <v>430.41</v>
      </c>
      <c r="DA1101">
        <f>AJ1101</f>
        <v>1</v>
      </c>
      <c r="DB1101">
        <f t="shared" si="321"/>
        <v>7833.46</v>
      </c>
      <c r="DC1101">
        <f t="shared" si="322"/>
        <v>153.61000000000001</v>
      </c>
      <c r="DD1101" t="s">
        <v>3</v>
      </c>
      <c r="DE1101" t="s">
        <v>3</v>
      </c>
      <c r="DF1101">
        <f t="shared" si="313"/>
        <v>0</v>
      </c>
      <c r="DG1101">
        <f t="shared" si="314"/>
        <v>78.33</v>
      </c>
      <c r="DH1101">
        <f t="shared" si="326"/>
        <v>1.54</v>
      </c>
      <c r="DI1101">
        <f t="shared" si="315"/>
        <v>0</v>
      </c>
      <c r="DJ1101">
        <f>DG1101</f>
        <v>78.33</v>
      </c>
      <c r="DK1101">
        <v>0</v>
      </c>
      <c r="DL1101" t="s">
        <v>3</v>
      </c>
      <c r="DM1101">
        <v>0</v>
      </c>
      <c r="DN1101" t="s">
        <v>3</v>
      </c>
      <c r="DO1101">
        <v>0</v>
      </c>
    </row>
    <row r="1102" spans="1:119" x14ac:dyDescent="0.2">
      <c r="A1102">
        <f>ROW(Source!A716)</f>
        <v>716</v>
      </c>
      <c r="B1102">
        <v>68582722</v>
      </c>
      <c r="C1102">
        <v>68588392</v>
      </c>
      <c r="D1102">
        <v>68291585</v>
      </c>
      <c r="E1102">
        <v>33</v>
      </c>
      <c r="F1102">
        <v>1</v>
      </c>
      <c r="G1102">
        <v>33</v>
      </c>
      <c r="H1102">
        <v>3</v>
      </c>
      <c r="I1102" t="s">
        <v>2168</v>
      </c>
      <c r="J1102" t="s">
        <v>3</v>
      </c>
      <c r="K1102" t="s">
        <v>2169</v>
      </c>
      <c r="L1102">
        <v>1348</v>
      </c>
      <c r="N1102">
        <v>1009</v>
      </c>
      <c r="O1102" t="s">
        <v>550</v>
      </c>
      <c r="P1102" t="s">
        <v>550</v>
      </c>
      <c r="Q1102">
        <v>1000</v>
      </c>
      <c r="W1102">
        <v>0</v>
      </c>
      <c r="X1102">
        <v>1489638031</v>
      </c>
      <c r="Y1102">
        <f t="shared" si="320"/>
        <v>3.98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1</v>
      </c>
      <c r="AJ1102">
        <v>1</v>
      </c>
      <c r="AK1102">
        <v>1</v>
      </c>
      <c r="AL1102">
        <v>1</v>
      </c>
      <c r="AM1102">
        <v>-2</v>
      </c>
      <c r="AN1102">
        <v>0</v>
      </c>
      <c r="AO1102">
        <v>1</v>
      </c>
      <c r="AP1102">
        <v>0</v>
      </c>
      <c r="AQ1102">
        <v>0</v>
      </c>
      <c r="AR1102">
        <v>0</v>
      </c>
      <c r="AS1102" t="s">
        <v>3</v>
      </c>
      <c r="AT1102">
        <v>3.98</v>
      </c>
      <c r="AU1102" t="s">
        <v>3</v>
      </c>
      <c r="AV1102">
        <v>0</v>
      </c>
      <c r="AW1102">
        <v>2</v>
      </c>
      <c r="AX1102">
        <v>68621400</v>
      </c>
      <c r="AY1102">
        <v>1</v>
      </c>
      <c r="AZ1102">
        <v>0</v>
      </c>
      <c r="BA1102">
        <v>1138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CX1102">
        <f>ROUND(Y1102*Source!I716,9)</f>
        <v>3.9800000000000002E-2</v>
      </c>
      <c r="CY1102">
        <f>AA1102</f>
        <v>0</v>
      </c>
      <c r="CZ1102">
        <f>AE1102</f>
        <v>0</v>
      </c>
      <c r="DA1102">
        <f>AI1102</f>
        <v>1</v>
      </c>
      <c r="DB1102">
        <f t="shared" si="321"/>
        <v>0</v>
      </c>
      <c r="DC1102">
        <f t="shared" si="322"/>
        <v>0</v>
      </c>
      <c r="DD1102" t="s">
        <v>3</v>
      </c>
      <c r="DE1102" t="s">
        <v>3</v>
      </c>
      <c r="DF1102">
        <f t="shared" si="313"/>
        <v>0</v>
      </c>
      <c r="DG1102">
        <f t="shared" si="314"/>
        <v>0</v>
      </c>
      <c r="DH1102">
        <f t="shared" si="326"/>
        <v>0</v>
      </c>
      <c r="DI1102">
        <f t="shared" si="315"/>
        <v>0</v>
      </c>
      <c r="DJ1102">
        <f>DF1102</f>
        <v>0</v>
      </c>
      <c r="DK1102">
        <v>0</v>
      </c>
      <c r="DL1102" t="s">
        <v>3</v>
      </c>
      <c r="DM1102">
        <v>0</v>
      </c>
      <c r="DN1102" t="s">
        <v>3</v>
      </c>
      <c r="DO1102">
        <v>0</v>
      </c>
    </row>
    <row r="1103" spans="1:119" x14ac:dyDescent="0.2">
      <c r="A1103">
        <f>ROW(Source!A717)</f>
        <v>717</v>
      </c>
      <c r="B1103">
        <v>68582722</v>
      </c>
      <c r="C1103">
        <v>68588433</v>
      </c>
      <c r="D1103">
        <v>68289694</v>
      </c>
      <c r="E1103">
        <v>33</v>
      </c>
      <c r="F1103">
        <v>1</v>
      </c>
      <c r="G1103">
        <v>33</v>
      </c>
      <c r="H1103">
        <v>1</v>
      </c>
      <c r="I1103" t="s">
        <v>2072</v>
      </c>
      <c r="J1103" t="s">
        <v>3</v>
      </c>
      <c r="K1103" t="s">
        <v>2073</v>
      </c>
      <c r="L1103">
        <v>1191</v>
      </c>
      <c r="N1103">
        <v>1013</v>
      </c>
      <c r="O1103" t="s">
        <v>2074</v>
      </c>
      <c r="P1103" t="s">
        <v>2074</v>
      </c>
      <c r="Q1103">
        <v>1</v>
      </c>
      <c r="W1103">
        <v>0</v>
      </c>
      <c r="X1103">
        <v>476480486</v>
      </c>
      <c r="Y1103">
        <f t="shared" si="320"/>
        <v>2.99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1</v>
      </c>
      <c r="AJ1103">
        <v>1</v>
      </c>
      <c r="AK1103">
        <v>1</v>
      </c>
      <c r="AL1103">
        <v>1</v>
      </c>
      <c r="AM1103">
        <v>-2</v>
      </c>
      <c r="AN1103">
        <v>0</v>
      </c>
      <c r="AO1103">
        <v>1</v>
      </c>
      <c r="AP1103">
        <v>0</v>
      </c>
      <c r="AQ1103">
        <v>0</v>
      </c>
      <c r="AR1103">
        <v>0</v>
      </c>
      <c r="AS1103" t="s">
        <v>3</v>
      </c>
      <c r="AT1103">
        <v>2.99</v>
      </c>
      <c r="AU1103" t="s">
        <v>3</v>
      </c>
      <c r="AV1103">
        <v>1</v>
      </c>
      <c r="AW1103">
        <v>2</v>
      </c>
      <c r="AX1103">
        <v>68621401</v>
      </c>
      <c r="AY1103">
        <v>1</v>
      </c>
      <c r="AZ1103">
        <v>0</v>
      </c>
      <c r="BA1103">
        <v>1139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CX1103">
        <f>ROUND(Y1103*Source!I717,9)</f>
        <v>2.99</v>
      </c>
      <c r="CY1103">
        <f>AD1103</f>
        <v>0</v>
      </c>
      <c r="CZ1103">
        <f>AH1103</f>
        <v>0</v>
      </c>
      <c r="DA1103">
        <f>AL1103</f>
        <v>1</v>
      </c>
      <c r="DB1103">
        <f t="shared" si="321"/>
        <v>0</v>
      </c>
      <c r="DC1103">
        <f t="shared" si="322"/>
        <v>0</v>
      </c>
      <c r="DD1103" t="s">
        <v>3</v>
      </c>
      <c r="DE1103" t="s">
        <v>3</v>
      </c>
      <c r="DF1103">
        <f t="shared" si="313"/>
        <v>0</v>
      </c>
      <c r="DG1103">
        <f t="shared" si="314"/>
        <v>0</v>
      </c>
      <c r="DH1103">
        <f t="shared" si="326"/>
        <v>0</v>
      </c>
      <c r="DI1103">
        <f t="shared" si="315"/>
        <v>0</v>
      </c>
      <c r="DJ1103">
        <f>DI1103</f>
        <v>0</v>
      </c>
      <c r="DK1103">
        <v>0</v>
      </c>
      <c r="DL1103" t="s">
        <v>3</v>
      </c>
      <c r="DM1103">
        <v>0</v>
      </c>
      <c r="DN1103" t="s">
        <v>3</v>
      </c>
      <c r="DO1103">
        <v>0</v>
      </c>
    </row>
    <row r="1104" spans="1:119" x14ac:dyDescent="0.2">
      <c r="A1104">
        <f>ROW(Source!A717)</f>
        <v>717</v>
      </c>
      <c r="B1104">
        <v>68582722</v>
      </c>
      <c r="C1104">
        <v>68588433</v>
      </c>
      <c r="D1104">
        <v>68302738</v>
      </c>
      <c r="E1104">
        <v>1</v>
      </c>
      <c r="F1104">
        <v>1</v>
      </c>
      <c r="G1104">
        <v>33</v>
      </c>
      <c r="H1104">
        <v>2</v>
      </c>
      <c r="I1104" t="s">
        <v>2618</v>
      </c>
      <c r="J1104" t="s">
        <v>2619</v>
      </c>
      <c r="K1104" t="s">
        <v>2620</v>
      </c>
      <c r="L1104">
        <v>1368</v>
      </c>
      <c r="N1104">
        <v>1011</v>
      </c>
      <c r="O1104" t="s">
        <v>341</v>
      </c>
      <c r="P1104" t="s">
        <v>341</v>
      </c>
      <c r="Q1104">
        <v>1</v>
      </c>
      <c r="W1104">
        <v>0</v>
      </c>
      <c r="X1104">
        <v>294518480</v>
      </c>
      <c r="Y1104">
        <f t="shared" si="320"/>
        <v>0.68</v>
      </c>
      <c r="AA1104">
        <v>0</v>
      </c>
      <c r="AB1104">
        <v>29.61</v>
      </c>
      <c r="AC1104">
        <v>0.16</v>
      </c>
      <c r="AD1104">
        <v>0</v>
      </c>
      <c r="AE1104">
        <v>0</v>
      </c>
      <c r="AF1104">
        <v>29.61</v>
      </c>
      <c r="AG1104">
        <v>0.16</v>
      </c>
      <c r="AH1104">
        <v>0</v>
      </c>
      <c r="AI1104">
        <v>1</v>
      </c>
      <c r="AJ1104">
        <v>1</v>
      </c>
      <c r="AK1104">
        <v>1</v>
      </c>
      <c r="AL1104">
        <v>1</v>
      </c>
      <c r="AM1104">
        <v>-2</v>
      </c>
      <c r="AN1104">
        <v>0</v>
      </c>
      <c r="AO1104">
        <v>1</v>
      </c>
      <c r="AP1104">
        <v>0</v>
      </c>
      <c r="AQ1104">
        <v>0</v>
      </c>
      <c r="AR1104">
        <v>0</v>
      </c>
      <c r="AS1104" t="s">
        <v>3</v>
      </c>
      <c r="AT1104">
        <v>0.68</v>
      </c>
      <c r="AU1104" t="s">
        <v>3</v>
      </c>
      <c r="AV1104">
        <v>0</v>
      </c>
      <c r="AW1104">
        <v>2</v>
      </c>
      <c r="AX1104">
        <v>68621402</v>
      </c>
      <c r="AY1104">
        <v>1</v>
      </c>
      <c r="AZ1104">
        <v>0</v>
      </c>
      <c r="BA1104">
        <v>1140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CX1104">
        <f>ROUND(Y1104*Source!I717,9)</f>
        <v>0.68</v>
      </c>
      <c r="CY1104">
        <f>AB1104</f>
        <v>29.61</v>
      </c>
      <c r="CZ1104">
        <f>AF1104</f>
        <v>29.61</v>
      </c>
      <c r="DA1104">
        <f>AJ1104</f>
        <v>1</v>
      </c>
      <c r="DB1104">
        <f t="shared" si="321"/>
        <v>20.13</v>
      </c>
      <c r="DC1104">
        <f t="shared" si="322"/>
        <v>0.11</v>
      </c>
      <c r="DD1104" t="s">
        <v>3</v>
      </c>
      <c r="DE1104" t="s">
        <v>3</v>
      </c>
      <c r="DF1104">
        <f t="shared" si="313"/>
        <v>0</v>
      </c>
      <c r="DG1104">
        <f t="shared" si="314"/>
        <v>20.13</v>
      </c>
      <c r="DH1104">
        <f t="shared" si="326"/>
        <v>0.11</v>
      </c>
      <c r="DI1104">
        <f t="shared" si="315"/>
        <v>0</v>
      </c>
      <c r="DJ1104">
        <f>DG1104</f>
        <v>20.13</v>
      </c>
      <c r="DK1104">
        <v>0</v>
      </c>
      <c r="DL1104" t="s">
        <v>3</v>
      </c>
      <c r="DM1104">
        <v>0</v>
      </c>
      <c r="DN1104" t="s">
        <v>3</v>
      </c>
      <c r="DO1104">
        <v>0</v>
      </c>
    </row>
    <row r="1105" spans="1:119" x14ac:dyDescent="0.2">
      <c r="A1105">
        <f>ROW(Source!A717)</f>
        <v>717</v>
      </c>
      <c r="B1105">
        <v>68582722</v>
      </c>
      <c r="C1105">
        <v>68588433</v>
      </c>
      <c r="D1105">
        <v>68304324</v>
      </c>
      <c r="E1105">
        <v>1</v>
      </c>
      <c r="F1105">
        <v>1</v>
      </c>
      <c r="G1105">
        <v>33</v>
      </c>
      <c r="H1105">
        <v>3</v>
      </c>
      <c r="I1105" t="s">
        <v>2117</v>
      </c>
      <c r="J1105" t="s">
        <v>2118</v>
      </c>
      <c r="K1105" t="s">
        <v>2119</v>
      </c>
      <c r="L1105">
        <v>1348</v>
      </c>
      <c r="N1105">
        <v>1009</v>
      </c>
      <c r="O1105" t="s">
        <v>550</v>
      </c>
      <c r="P1105" t="s">
        <v>550</v>
      </c>
      <c r="Q1105">
        <v>1000</v>
      </c>
      <c r="W1105">
        <v>0</v>
      </c>
      <c r="X1105">
        <v>761978606</v>
      </c>
      <c r="Y1105">
        <f t="shared" si="320"/>
        <v>2.0699999999999998E-3</v>
      </c>
      <c r="AA1105">
        <v>169525.77</v>
      </c>
      <c r="AB1105">
        <v>0</v>
      </c>
      <c r="AC1105">
        <v>0</v>
      </c>
      <c r="AD1105">
        <v>0</v>
      </c>
      <c r="AE1105">
        <v>169525.77</v>
      </c>
      <c r="AF1105">
        <v>0</v>
      </c>
      <c r="AG1105">
        <v>0</v>
      </c>
      <c r="AH1105">
        <v>0</v>
      </c>
      <c r="AI1105">
        <v>1</v>
      </c>
      <c r="AJ1105">
        <v>1</v>
      </c>
      <c r="AK1105">
        <v>1</v>
      </c>
      <c r="AL1105">
        <v>1</v>
      </c>
      <c r="AM1105">
        <v>-2</v>
      </c>
      <c r="AN1105">
        <v>0</v>
      </c>
      <c r="AO1105">
        <v>1</v>
      </c>
      <c r="AP1105">
        <v>0</v>
      </c>
      <c r="AQ1105">
        <v>0</v>
      </c>
      <c r="AR1105">
        <v>0</v>
      </c>
      <c r="AS1105" t="s">
        <v>3</v>
      </c>
      <c r="AT1105">
        <v>2.0699999999999998E-3</v>
      </c>
      <c r="AU1105" t="s">
        <v>3</v>
      </c>
      <c r="AV1105">
        <v>0</v>
      </c>
      <c r="AW1105">
        <v>2</v>
      </c>
      <c r="AX1105">
        <v>68621403</v>
      </c>
      <c r="AY1105">
        <v>1</v>
      </c>
      <c r="AZ1105">
        <v>0</v>
      </c>
      <c r="BA1105">
        <v>1141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CX1105">
        <f>ROUND(Y1105*Source!I717,9)</f>
        <v>2.0699999999999998E-3</v>
      </c>
      <c r="CY1105">
        <f>AA1105</f>
        <v>169525.77</v>
      </c>
      <c r="CZ1105">
        <f>AE1105</f>
        <v>169525.77</v>
      </c>
      <c r="DA1105">
        <f>AI1105</f>
        <v>1</v>
      </c>
      <c r="DB1105">
        <f t="shared" si="321"/>
        <v>350.92</v>
      </c>
      <c r="DC1105">
        <f t="shared" si="322"/>
        <v>0</v>
      </c>
      <c r="DD1105" t="s">
        <v>3</v>
      </c>
      <c r="DE1105" t="s">
        <v>3</v>
      </c>
      <c r="DF1105">
        <f t="shared" si="313"/>
        <v>350.92</v>
      </c>
      <c r="DG1105">
        <f t="shared" si="314"/>
        <v>0</v>
      </c>
      <c r="DH1105">
        <f t="shared" si="326"/>
        <v>0</v>
      </c>
      <c r="DI1105">
        <f t="shared" si="315"/>
        <v>0</v>
      </c>
      <c r="DJ1105">
        <f>DF1105</f>
        <v>350.92</v>
      </c>
      <c r="DK1105">
        <v>0</v>
      </c>
      <c r="DL1105" t="s">
        <v>3</v>
      </c>
      <c r="DM1105">
        <v>0</v>
      </c>
      <c r="DN1105" t="s">
        <v>3</v>
      </c>
      <c r="DO1105">
        <v>0</v>
      </c>
    </row>
    <row r="1106" spans="1:119" x14ac:dyDescent="0.2">
      <c r="A1106">
        <f>ROW(Source!A717)</f>
        <v>717</v>
      </c>
      <c r="B1106">
        <v>68582722</v>
      </c>
      <c r="C1106">
        <v>68588433</v>
      </c>
      <c r="D1106">
        <v>68310150</v>
      </c>
      <c r="E1106">
        <v>1</v>
      </c>
      <c r="F1106">
        <v>1</v>
      </c>
      <c r="G1106">
        <v>33</v>
      </c>
      <c r="H1106">
        <v>3</v>
      </c>
      <c r="I1106" t="s">
        <v>1408</v>
      </c>
      <c r="J1106" t="s">
        <v>1410</v>
      </c>
      <c r="K1106" t="s">
        <v>1409</v>
      </c>
      <c r="L1106">
        <v>1354</v>
      </c>
      <c r="N1106">
        <v>1010</v>
      </c>
      <c r="O1106" t="s">
        <v>16</v>
      </c>
      <c r="P1106" t="s">
        <v>16</v>
      </c>
      <c r="Q1106">
        <v>1</v>
      </c>
      <c r="W1106">
        <v>0</v>
      </c>
      <c r="X1106">
        <v>163902603</v>
      </c>
      <c r="Y1106">
        <f t="shared" si="320"/>
        <v>2</v>
      </c>
      <c r="AA1106">
        <v>949.15</v>
      </c>
      <c r="AB1106">
        <v>0</v>
      </c>
      <c r="AC1106">
        <v>0</v>
      </c>
      <c r="AD1106">
        <v>0</v>
      </c>
      <c r="AE1106">
        <v>949.15</v>
      </c>
      <c r="AF1106">
        <v>0</v>
      </c>
      <c r="AG1106">
        <v>0</v>
      </c>
      <c r="AH1106">
        <v>0</v>
      </c>
      <c r="AI1106">
        <v>1</v>
      </c>
      <c r="AJ1106">
        <v>1</v>
      </c>
      <c r="AK1106">
        <v>1</v>
      </c>
      <c r="AL1106">
        <v>1</v>
      </c>
      <c r="AM1106">
        <v>-2</v>
      </c>
      <c r="AN1106">
        <v>0</v>
      </c>
      <c r="AO1106">
        <v>1</v>
      </c>
      <c r="AP1106">
        <v>0</v>
      </c>
      <c r="AQ1106">
        <v>0</v>
      </c>
      <c r="AR1106">
        <v>0</v>
      </c>
      <c r="AS1106" t="s">
        <v>3</v>
      </c>
      <c r="AT1106">
        <v>2</v>
      </c>
      <c r="AU1106" t="s">
        <v>3</v>
      </c>
      <c r="AV1106">
        <v>0</v>
      </c>
      <c r="AW1106">
        <v>2</v>
      </c>
      <c r="AX1106">
        <v>68621404</v>
      </c>
      <c r="AY1106">
        <v>1</v>
      </c>
      <c r="AZ1106">
        <v>0</v>
      </c>
      <c r="BA1106">
        <v>1142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CX1106">
        <f>ROUND(Y1106*Source!I717,9)</f>
        <v>2</v>
      </c>
      <c r="CY1106">
        <f>AA1106</f>
        <v>949.15</v>
      </c>
      <c r="CZ1106">
        <f>AE1106</f>
        <v>949.15</v>
      </c>
      <c r="DA1106">
        <f>AI1106</f>
        <v>1</v>
      </c>
      <c r="DB1106">
        <f t="shared" si="321"/>
        <v>1898.3</v>
      </c>
      <c r="DC1106">
        <f t="shared" si="322"/>
        <v>0</v>
      </c>
      <c r="DD1106" t="s">
        <v>3</v>
      </c>
      <c r="DE1106" t="s">
        <v>3</v>
      </c>
      <c r="DF1106">
        <f t="shared" si="313"/>
        <v>1898.3</v>
      </c>
      <c r="DG1106">
        <f t="shared" si="314"/>
        <v>0</v>
      </c>
      <c r="DH1106">
        <f t="shared" si="326"/>
        <v>0</v>
      </c>
      <c r="DI1106">
        <f t="shared" si="315"/>
        <v>0</v>
      </c>
      <c r="DJ1106">
        <f>DF1106</f>
        <v>1898.3</v>
      </c>
      <c r="DK1106">
        <v>0</v>
      </c>
      <c r="DL1106" t="s">
        <v>3</v>
      </c>
      <c r="DM1106">
        <v>0</v>
      </c>
      <c r="DN1106" t="s">
        <v>3</v>
      </c>
      <c r="DO1106">
        <v>0</v>
      </c>
    </row>
    <row r="1107" spans="1:119" x14ac:dyDescent="0.2">
      <c r="A1107">
        <f>ROW(Source!A717)</f>
        <v>717</v>
      </c>
      <c r="B1107">
        <v>68582722</v>
      </c>
      <c r="C1107">
        <v>68588433</v>
      </c>
      <c r="D1107">
        <v>68311548</v>
      </c>
      <c r="E1107">
        <v>1</v>
      </c>
      <c r="F1107">
        <v>1</v>
      </c>
      <c r="G1107">
        <v>33</v>
      </c>
      <c r="H1107">
        <v>3</v>
      </c>
      <c r="I1107" t="s">
        <v>2852</v>
      </c>
      <c r="J1107" t="s">
        <v>2853</v>
      </c>
      <c r="K1107" t="s">
        <v>2854</v>
      </c>
      <c r="L1107">
        <v>1348</v>
      </c>
      <c r="N1107">
        <v>1009</v>
      </c>
      <c r="O1107" t="s">
        <v>550</v>
      </c>
      <c r="P1107" t="s">
        <v>550</v>
      </c>
      <c r="Q1107">
        <v>1000</v>
      </c>
      <c r="W1107">
        <v>0</v>
      </c>
      <c r="X1107">
        <v>673308789</v>
      </c>
      <c r="Y1107">
        <f t="shared" si="320"/>
        <v>1.2E-4</v>
      </c>
      <c r="AA1107">
        <v>101175.36</v>
      </c>
      <c r="AB1107">
        <v>0</v>
      </c>
      <c r="AC1107">
        <v>0</v>
      </c>
      <c r="AD1107">
        <v>0</v>
      </c>
      <c r="AE1107">
        <v>101175.36</v>
      </c>
      <c r="AF1107">
        <v>0</v>
      </c>
      <c r="AG1107">
        <v>0</v>
      </c>
      <c r="AH1107">
        <v>0</v>
      </c>
      <c r="AI1107">
        <v>1</v>
      </c>
      <c r="AJ1107">
        <v>1</v>
      </c>
      <c r="AK1107">
        <v>1</v>
      </c>
      <c r="AL1107">
        <v>1</v>
      </c>
      <c r="AM1107">
        <v>-2</v>
      </c>
      <c r="AN1107">
        <v>0</v>
      </c>
      <c r="AO1107">
        <v>1</v>
      </c>
      <c r="AP1107">
        <v>0</v>
      </c>
      <c r="AQ1107">
        <v>0</v>
      </c>
      <c r="AR1107">
        <v>0</v>
      </c>
      <c r="AS1107" t="s">
        <v>3</v>
      </c>
      <c r="AT1107">
        <v>1.2E-4</v>
      </c>
      <c r="AU1107" t="s">
        <v>3</v>
      </c>
      <c r="AV1107">
        <v>0</v>
      </c>
      <c r="AW1107">
        <v>2</v>
      </c>
      <c r="AX1107">
        <v>68621405</v>
      </c>
      <c r="AY1107">
        <v>1</v>
      </c>
      <c r="AZ1107">
        <v>0</v>
      </c>
      <c r="BA1107">
        <v>1143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CX1107">
        <f>ROUND(Y1107*Source!I717,9)</f>
        <v>1.2E-4</v>
      </c>
      <c r="CY1107">
        <f>AA1107</f>
        <v>101175.36</v>
      </c>
      <c r="CZ1107">
        <f>AE1107</f>
        <v>101175.36</v>
      </c>
      <c r="DA1107">
        <f>AI1107</f>
        <v>1</v>
      </c>
      <c r="DB1107">
        <f t="shared" si="321"/>
        <v>12.14</v>
      </c>
      <c r="DC1107">
        <f t="shared" si="322"/>
        <v>0</v>
      </c>
      <c r="DD1107" t="s">
        <v>3</v>
      </c>
      <c r="DE1107" t="s">
        <v>3</v>
      </c>
      <c r="DF1107">
        <f t="shared" si="313"/>
        <v>12.14</v>
      </c>
      <c r="DG1107">
        <f t="shared" si="314"/>
        <v>0</v>
      </c>
      <c r="DH1107">
        <f t="shared" si="326"/>
        <v>0</v>
      </c>
      <c r="DI1107">
        <f t="shared" si="315"/>
        <v>0</v>
      </c>
      <c r="DJ1107">
        <f>DF1107</f>
        <v>12.14</v>
      </c>
      <c r="DK1107">
        <v>0</v>
      </c>
      <c r="DL1107" t="s">
        <v>3</v>
      </c>
      <c r="DM1107">
        <v>0</v>
      </c>
      <c r="DN1107" t="s">
        <v>3</v>
      </c>
      <c r="DO1107">
        <v>0</v>
      </c>
    </row>
    <row r="1108" spans="1:119" x14ac:dyDescent="0.2">
      <c r="A1108">
        <f>ROW(Source!A720)</f>
        <v>720</v>
      </c>
      <c r="B1108">
        <v>68582722</v>
      </c>
      <c r="C1108">
        <v>68619463</v>
      </c>
      <c r="D1108">
        <v>68289694</v>
      </c>
      <c r="E1108">
        <v>33</v>
      </c>
      <c r="F1108">
        <v>1</v>
      </c>
      <c r="G1108">
        <v>33</v>
      </c>
      <c r="H1108">
        <v>1</v>
      </c>
      <c r="I1108" t="s">
        <v>2072</v>
      </c>
      <c r="J1108" t="s">
        <v>3</v>
      </c>
      <c r="K1108" t="s">
        <v>2073</v>
      </c>
      <c r="L1108">
        <v>1191</v>
      </c>
      <c r="N1108">
        <v>1013</v>
      </c>
      <c r="O1108" t="s">
        <v>2074</v>
      </c>
      <c r="P1108" t="s">
        <v>2074</v>
      </c>
      <c r="Q1108">
        <v>1</v>
      </c>
      <c r="W1108">
        <v>0</v>
      </c>
      <c r="X1108">
        <v>476480486</v>
      </c>
      <c r="Y1108">
        <f>(AT1108*0.2)</f>
        <v>37.72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1</v>
      </c>
      <c r="AJ1108">
        <v>1</v>
      </c>
      <c r="AK1108">
        <v>1</v>
      </c>
      <c r="AL1108">
        <v>1</v>
      </c>
      <c r="AM1108">
        <v>-2</v>
      </c>
      <c r="AN1108">
        <v>0</v>
      </c>
      <c r="AO1108">
        <v>1</v>
      </c>
      <c r="AP1108">
        <v>1</v>
      </c>
      <c r="AQ1108">
        <v>0</v>
      </c>
      <c r="AR1108">
        <v>0</v>
      </c>
      <c r="AS1108" t="s">
        <v>3</v>
      </c>
      <c r="AT1108">
        <v>188.6</v>
      </c>
      <c r="AU1108" t="s">
        <v>348</v>
      </c>
      <c r="AV1108">
        <v>1</v>
      </c>
      <c r="AW1108">
        <v>2</v>
      </c>
      <c r="AX1108">
        <v>68621406</v>
      </c>
      <c r="AY1108">
        <v>1</v>
      </c>
      <c r="AZ1108">
        <v>0</v>
      </c>
      <c r="BA1108">
        <v>1144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CX1108">
        <f>ROUND(Y1108*Source!I720,9)</f>
        <v>1.5087999999999999</v>
      </c>
      <c r="CY1108">
        <f>AD1108</f>
        <v>0</v>
      </c>
      <c r="CZ1108">
        <f>AH1108</f>
        <v>0</v>
      </c>
      <c r="DA1108">
        <f>AL1108</f>
        <v>1</v>
      </c>
      <c r="DB1108">
        <f>ROUND((ROUND(AT1108*CZ1108,2)*0.2),6)</f>
        <v>0</v>
      </c>
      <c r="DC1108">
        <f>ROUND((ROUND(AT1108*AG1108,2)*0.2),6)</f>
        <v>0</v>
      </c>
      <c r="DD1108" t="s">
        <v>3</v>
      </c>
      <c r="DE1108" t="s">
        <v>3</v>
      </c>
      <c r="DF1108">
        <f t="shared" si="313"/>
        <v>0</v>
      </c>
      <c r="DG1108">
        <f t="shared" si="314"/>
        <v>0</v>
      </c>
      <c r="DH1108">
        <f t="shared" si="326"/>
        <v>0</v>
      </c>
      <c r="DI1108">
        <f t="shared" si="315"/>
        <v>0</v>
      </c>
      <c r="DJ1108">
        <f>DI1108</f>
        <v>0</v>
      </c>
      <c r="DK1108">
        <v>0</v>
      </c>
      <c r="DL1108" t="s">
        <v>3</v>
      </c>
      <c r="DM1108">
        <v>0</v>
      </c>
      <c r="DN1108" t="s">
        <v>3</v>
      </c>
      <c r="DO1108">
        <v>0</v>
      </c>
    </row>
    <row r="1109" spans="1:119" x14ac:dyDescent="0.2">
      <c r="A1109">
        <f>ROW(Source!A720)</f>
        <v>720</v>
      </c>
      <c r="B1109">
        <v>68582722</v>
      </c>
      <c r="C1109">
        <v>68619463</v>
      </c>
      <c r="D1109">
        <v>68302737</v>
      </c>
      <c r="E1109">
        <v>1</v>
      </c>
      <c r="F1109">
        <v>1</v>
      </c>
      <c r="G1109">
        <v>33</v>
      </c>
      <c r="H1109">
        <v>2</v>
      </c>
      <c r="I1109" t="s">
        <v>2737</v>
      </c>
      <c r="J1109" t="s">
        <v>2738</v>
      </c>
      <c r="K1109" t="s">
        <v>2739</v>
      </c>
      <c r="L1109">
        <v>1368</v>
      </c>
      <c r="N1109">
        <v>1011</v>
      </c>
      <c r="O1109" t="s">
        <v>341</v>
      </c>
      <c r="P1109" t="s">
        <v>341</v>
      </c>
      <c r="Q1109">
        <v>1</v>
      </c>
      <c r="W1109">
        <v>0</v>
      </c>
      <c r="X1109">
        <v>-357945445</v>
      </c>
      <c r="Y1109">
        <f>(AT1109*0.2)</f>
        <v>2.8580000000000001</v>
      </c>
      <c r="AA1109">
        <v>0</v>
      </c>
      <c r="AB1109">
        <v>1308.4000000000001</v>
      </c>
      <c r="AC1109">
        <v>880.79</v>
      </c>
      <c r="AD1109">
        <v>0</v>
      </c>
      <c r="AE1109">
        <v>0</v>
      </c>
      <c r="AF1109">
        <v>1308.4000000000001</v>
      </c>
      <c r="AG1109">
        <v>880.79</v>
      </c>
      <c r="AH1109">
        <v>0</v>
      </c>
      <c r="AI1109">
        <v>1</v>
      </c>
      <c r="AJ1109">
        <v>1</v>
      </c>
      <c r="AK1109">
        <v>1</v>
      </c>
      <c r="AL1109">
        <v>1</v>
      </c>
      <c r="AM1109">
        <v>-2</v>
      </c>
      <c r="AN1109">
        <v>0</v>
      </c>
      <c r="AO1109">
        <v>1</v>
      </c>
      <c r="AP1109">
        <v>1</v>
      </c>
      <c r="AQ1109">
        <v>0</v>
      </c>
      <c r="AR1109">
        <v>0</v>
      </c>
      <c r="AS1109" t="s">
        <v>3</v>
      </c>
      <c r="AT1109">
        <v>14.29</v>
      </c>
      <c r="AU1109" t="s">
        <v>348</v>
      </c>
      <c r="AV1109">
        <v>0</v>
      </c>
      <c r="AW1109">
        <v>2</v>
      </c>
      <c r="AX1109">
        <v>68621407</v>
      </c>
      <c r="AY1109">
        <v>1</v>
      </c>
      <c r="AZ1109">
        <v>0</v>
      </c>
      <c r="BA1109">
        <v>1145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CX1109">
        <f>ROUND(Y1109*Source!I720,9)</f>
        <v>0.11432</v>
      </c>
      <c r="CY1109">
        <f>AB1109</f>
        <v>1308.4000000000001</v>
      </c>
      <c r="CZ1109">
        <f>AF1109</f>
        <v>1308.4000000000001</v>
      </c>
      <c r="DA1109">
        <f>AJ1109</f>
        <v>1</v>
      </c>
      <c r="DB1109">
        <f>ROUND((ROUND(AT1109*CZ1109,2)*0.2),6)</f>
        <v>3739.4079999999999</v>
      </c>
      <c r="DC1109">
        <f>ROUND((ROUND(AT1109*AG1109,2)*0.2),6)</f>
        <v>2517.2979999999998</v>
      </c>
      <c r="DD1109" t="s">
        <v>3</v>
      </c>
      <c r="DE1109" t="s">
        <v>3</v>
      </c>
      <c r="DF1109">
        <f t="shared" si="313"/>
        <v>0</v>
      </c>
      <c r="DG1109">
        <f t="shared" si="314"/>
        <v>149.58000000000001</v>
      </c>
      <c r="DH1109">
        <f t="shared" si="326"/>
        <v>100.69</v>
      </c>
      <c r="DI1109">
        <f t="shared" si="315"/>
        <v>0</v>
      </c>
      <c r="DJ1109">
        <f>DG1109</f>
        <v>149.58000000000001</v>
      </c>
      <c r="DK1109">
        <v>0</v>
      </c>
      <c r="DL1109" t="s">
        <v>3</v>
      </c>
      <c r="DM1109">
        <v>0</v>
      </c>
      <c r="DN1109" t="s">
        <v>3</v>
      </c>
      <c r="DO1109">
        <v>0</v>
      </c>
    </row>
    <row r="1110" spans="1:119" x14ac:dyDescent="0.2">
      <c r="A1110">
        <f>ROW(Source!A720)</f>
        <v>720</v>
      </c>
      <c r="B1110">
        <v>68582722</v>
      </c>
      <c r="C1110">
        <v>68619463</v>
      </c>
      <c r="D1110">
        <v>68304431</v>
      </c>
      <c r="E1110">
        <v>1</v>
      </c>
      <c r="F1110">
        <v>1</v>
      </c>
      <c r="G1110">
        <v>33</v>
      </c>
      <c r="H1110">
        <v>3</v>
      </c>
      <c r="I1110" t="s">
        <v>2740</v>
      </c>
      <c r="J1110" t="s">
        <v>2741</v>
      </c>
      <c r="K1110" t="s">
        <v>2742</v>
      </c>
      <c r="L1110">
        <v>1346</v>
      </c>
      <c r="N1110">
        <v>1009</v>
      </c>
      <c r="O1110" t="s">
        <v>529</v>
      </c>
      <c r="P1110" t="s">
        <v>529</v>
      </c>
      <c r="Q1110">
        <v>1</v>
      </c>
      <c r="W1110">
        <v>0</v>
      </c>
      <c r="X1110">
        <v>-847038330</v>
      </c>
      <c r="Y1110">
        <f t="shared" ref="Y1110:Y1116" si="328">(AT1110*0)</f>
        <v>0</v>
      </c>
      <c r="AA1110">
        <v>158.5</v>
      </c>
      <c r="AB1110">
        <v>0</v>
      </c>
      <c r="AC1110">
        <v>0</v>
      </c>
      <c r="AD1110">
        <v>0</v>
      </c>
      <c r="AE1110">
        <v>158.5</v>
      </c>
      <c r="AF1110">
        <v>0</v>
      </c>
      <c r="AG1110">
        <v>0</v>
      </c>
      <c r="AH1110">
        <v>0</v>
      </c>
      <c r="AI1110">
        <v>1</v>
      </c>
      <c r="AJ1110">
        <v>1</v>
      </c>
      <c r="AK1110">
        <v>1</v>
      </c>
      <c r="AL1110">
        <v>1</v>
      </c>
      <c r="AM1110">
        <v>-2</v>
      </c>
      <c r="AN1110">
        <v>0</v>
      </c>
      <c r="AO1110">
        <v>1</v>
      </c>
      <c r="AP1110">
        <v>1</v>
      </c>
      <c r="AQ1110">
        <v>0</v>
      </c>
      <c r="AR1110">
        <v>0</v>
      </c>
      <c r="AS1110" t="s">
        <v>3</v>
      </c>
      <c r="AT1110">
        <v>0.55000000000000004</v>
      </c>
      <c r="AU1110" t="s">
        <v>347</v>
      </c>
      <c r="AV1110">
        <v>0</v>
      </c>
      <c r="AW1110">
        <v>2</v>
      </c>
      <c r="AX1110">
        <v>68621409</v>
      </c>
      <c r="AY1110">
        <v>1</v>
      </c>
      <c r="AZ1110">
        <v>0</v>
      </c>
      <c r="BA1110">
        <v>1147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CX1110">
        <f>ROUND(Y1110*Source!I720,9)</f>
        <v>0</v>
      </c>
      <c r="CY1110">
        <f t="shared" ref="CY1110:CY1116" si="329">AA1110</f>
        <v>158.5</v>
      </c>
      <c r="CZ1110">
        <f t="shared" ref="CZ1110:CZ1116" si="330">AE1110</f>
        <v>158.5</v>
      </c>
      <c r="DA1110">
        <f t="shared" ref="DA1110:DA1116" si="331">AI1110</f>
        <v>1</v>
      </c>
      <c r="DB1110">
        <f t="shared" ref="DB1110:DB1116" si="332">ROUND((ROUND(AT1110*CZ1110,2)*0),6)</f>
        <v>0</v>
      </c>
      <c r="DC1110">
        <f t="shared" ref="DC1110:DC1116" si="333">ROUND((ROUND(AT1110*AG1110,2)*0),6)</f>
        <v>0</v>
      </c>
      <c r="DD1110" t="s">
        <v>3</v>
      </c>
      <c r="DE1110" t="s">
        <v>3</v>
      </c>
      <c r="DF1110">
        <f t="shared" si="313"/>
        <v>0</v>
      </c>
      <c r="DG1110">
        <f t="shared" si="314"/>
        <v>0</v>
      </c>
      <c r="DH1110">
        <f t="shared" si="326"/>
        <v>0</v>
      </c>
      <c r="DI1110">
        <f t="shared" si="315"/>
        <v>0</v>
      </c>
      <c r="DJ1110">
        <f t="shared" ref="DJ1110:DJ1116" si="334">DF1110</f>
        <v>0</v>
      </c>
      <c r="DK1110">
        <v>0</v>
      </c>
      <c r="DL1110" t="s">
        <v>3</v>
      </c>
      <c r="DM1110">
        <v>0</v>
      </c>
      <c r="DN1110" t="s">
        <v>3</v>
      </c>
      <c r="DO1110">
        <v>0</v>
      </c>
    </row>
    <row r="1111" spans="1:119" x14ac:dyDescent="0.2">
      <c r="A1111">
        <f>ROW(Source!A720)</f>
        <v>720</v>
      </c>
      <c r="B1111">
        <v>68582722</v>
      </c>
      <c r="C1111">
        <v>68619463</v>
      </c>
      <c r="D1111">
        <v>68304354</v>
      </c>
      <c r="E1111">
        <v>1</v>
      </c>
      <c r="F1111">
        <v>1</v>
      </c>
      <c r="G1111">
        <v>33</v>
      </c>
      <c r="H1111">
        <v>3</v>
      </c>
      <c r="I1111" t="s">
        <v>2114</v>
      </c>
      <c r="J1111" t="s">
        <v>2115</v>
      </c>
      <c r="K1111" t="s">
        <v>2116</v>
      </c>
      <c r="L1111">
        <v>1348</v>
      </c>
      <c r="N1111">
        <v>1009</v>
      </c>
      <c r="O1111" t="s">
        <v>550</v>
      </c>
      <c r="P1111" t="s">
        <v>550</v>
      </c>
      <c r="Q1111">
        <v>1000</v>
      </c>
      <c r="W1111">
        <v>0</v>
      </c>
      <c r="X1111">
        <v>-1144336120</v>
      </c>
      <c r="Y1111">
        <f t="shared" si="328"/>
        <v>0</v>
      </c>
      <c r="AA1111">
        <v>263734.13</v>
      </c>
      <c r="AB1111">
        <v>0</v>
      </c>
      <c r="AC1111">
        <v>0</v>
      </c>
      <c r="AD1111">
        <v>0</v>
      </c>
      <c r="AE1111">
        <v>263734.13</v>
      </c>
      <c r="AF1111">
        <v>0</v>
      </c>
      <c r="AG1111">
        <v>0</v>
      </c>
      <c r="AH1111">
        <v>0</v>
      </c>
      <c r="AI1111">
        <v>1</v>
      </c>
      <c r="AJ1111">
        <v>1</v>
      </c>
      <c r="AK1111">
        <v>1</v>
      </c>
      <c r="AL1111">
        <v>1</v>
      </c>
      <c r="AM1111">
        <v>-2</v>
      </c>
      <c r="AN1111">
        <v>0</v>
      </c>
      <c r="AO1111">
        <v>1</v>
      </c>
      <c r="AP1111">
        <v>1</v>
      </c>
      <c r="AQ1111">
        <v>0</v>
      </c>
      <c r="AR1111">
        <v>0</v>
      </c>
      <c r="AS1111" t="s">
        <v>3</v>
      </c>
      <c r="AT1111">
        <v>8.4999999999999995E-4</v>
      </c>
      <c r="AU1111" t="s">
        <v>347</v>
      </c>
      <c r="AV1111">
        <v>0</v>
      </c>
      <c r="AW1111">
        <v>2</v>
      </c>
      <c r="AX1111">
        <v>68621410</v>
      </c>
      <c r="AY1111">
        <v>1</v>
      </c>
      <c r="AZ1111">
        <v>0</v>
      </c>
      <c r="BA1111">
        <v>1148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CX1111">
        <f>ROUND(Y1111*Source!I720,9)</f>
        <v>0</v>
      </c>
      <c r="CY1111">
        <f t="shared" si="329"/>
        <v>263734.13</v>
      </c>
      <c r="CZ1111">
        <f t="shared" si="330"/>
        <v>263734.13</v>
      </c>
      <c r="DA1111">
        <f t="shared" si="331"/>
        <v>1</v>
      </c>
      <c r="DB1111">
        <f t="shared" si="332"/>
        <v>0</v>
      </c>
      <c r="DC1111">
        <f t="shared" si="333"/>
        <v>0</v>
      </c>
      <c r="DD1111" t="s">
        <v>3</v>
      </c>
      <c r="DE1111" t="s">
        <v>3</v>
      </c>
      <c r="DF1111">
        <f t="shared" si="313"/>
        <v>0</v>
      </c>
      <c r="DG1111">
        <f t="shared" si="314"/>
        <v>0</v>
      </c>
      <c r="DH1111">
        <f t="shared" si="326"/>
        <v>0</v>
      </c>
      <c r="DI1111">
        <f t="shared" si="315"/>
        <v>0</v>
      </c>
      <c r="DJ1111">
        <f t="shared" si="334"/>
        <v>0</v>
      </c>
      <c r="DK1111">
        <v>0</v>
      </c>
      <c r="DL1111" t="s">
        <v>3</v>
      </c>
      <c r="DM1111">
        <v>0</v>
      </c>
      <c r="DN1111" t="s">
        <v>3</v>
      </c>
      <c r="DO1111">
        <v>0</v>
      </c>
    </row>
    <row r="1112" spans="1:119" x14ac:dyDescent="0.2">
      <c r="A1112">
        <f>ROW(Source!A720)</f>
        <v>720</v>
      </c>
      <c r="B1112">
        <v>68582722</v>
      </c>
      <c r="C1112">
        <v>68619463</v>
      </c>
      <c r="D1112">
        <v>68304383</v>
      </c>
      <c r="E1112">
        <v>1</v>
      </c>
      <c r="F1112">
        <v>1</v>
      </c>
      <c r="G1112">
        <v>33</v>
      </c>
      <c r="H1112">
        <v>3</v>
      </c>
      <c r="I1112" t="s">
        <v>2743</v>
      </c>
      <c r="J1112" t="s">
        <v>2744</v>
      </c>
      <c r="K1112" t="s">
        <v>2745</v>
      </c>
      <c r="L1112">
        <v>1355</v>
      </c>
      <c r="N1112">
        <v>1010</v>
      </c>
      <c r="O1112" t="s">
        <v>91</v>
      </c>
      <c r="P1112" t="s">
        <v>91</v>
      </c>
      <c r="Q1112">
        <v>100</v>
      </c>
      <c r="W1112">
        <v>0</v>
      </c>
      <c r="X1112">
        <v>-54672701</v>
      </c>
      <c r="Y1112">
        <f t="shared" si="328"/>
        <v>0</v>
      </c>
      <c r="AA1112">
        <v>1422.83</v>
      </c>
      <c r="AB1112">
        <v>0</v>
      </c>
      <c r="AC1112">
        <v>0</v>
      </c>
      <c r="AD1112">
        <v>0</v>
      </c>
      <c r="AE1112">
        <v>1422.83</v>
      </c>
      <c r="AF1112">
        <v>0</v>
      </c>
      <c r="AG1112">
        <v>0</v>
      </c>
      <c r="AH1112">
        <v>0</v>
      </c>
      <c r="AI1112">
        <v>1</v>
      </c>
      <c r="AJ1112">
        <v>1</v>
      </c>
      <c r="AK1112">
        <v>1</v>
      </c>
      <c r="AL1112">
        <v>1</v>
      </c>
      <c r="AM1112">
        <v>-2</v>
      </c>
      <c r="AN1112">
        <v>0</v>
      </c>
      <c r="AO1112">
        <v>1</v>
      </c>
      <c r="AP1112">
        <v>1</v>
      </c>
      <c r="AQ1112">
        <v>0</v>
      </c>
      <c r="AR1112">
        <v>0</v>
      </c>
      <c r="AS1112" t="s">
        <v>3</v>
      </c>
      <c r="AT1112">
        <v>1</v>
      </c>
      <c r="AU1112" t="s">
        <v>347</v>
      </c>
      <c r="AV1112">
        <v>0</v>
      </c>
      <c r="AW1112">
        <v>2</v>
      </c>
      <c r="AX1112">
        <v>68621411</v>
      </c>
      <c r="AY1112">
        <v>1</v>
      </c>
      <c r="AZ1112">
        <v>0</v>
      </c>
      <c r="BA1112">
        <v>1149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CX1112">
        <f>ROUND(Y1112*Source!I720,9)</f>
        <v>0</v>
      </c>
      <c r="CY1112">
        <f t="shared" si="329"/>
        <v>1422.83</v>
      </c>
      <c r="CZ1112">
        <f t="shared" si="330"/>
        <v>1422.83</v>
      </c>
      <c r="DA1112">
        <f t="shared" si="331"/>
        <v>1</v>
      </c>
      <c r="DB1112">
        <f t="shared" si="332"/>
        <v>0</v>
      </c>
      <c r="DC1112">
        <f t="shared" si="333"/>
        <v>0</v>
      </c>
      <c r="DD1112" t="s">
        <v>3</v>
      </c>
      <c r="DE1112" t="s">
        <v>3</v>
      </c>
      <c r="DF1112">
        <f t="shared" si="313"/>
        <v>0</v>
      </c>
      <c r="DG1112">
        <f t="shared" si="314"/>
        <v>0</v>
      </c>
      <c r="DH1112">
        <f t="shared" si="326"/>
        <v>0</v>
      </c>
      <c r="DI1112">
        <f t="shared" si="315"/>
        <v>0</v>
      </c>
      <c r="DJ1112">
        <f t="shared" si="334"/>
        <v>0</v>
      </c>
      <c r="DK1112">
        <v>0</v>
      </c>
      <c r="DL1112" t="s">
        <v>3</v>
      </c>
      <c r="DM1112">
        <v>0</v>
      </c>
      <c r="DN1112" t="s">
        <v>3</v>
      </c>
      <c r="DO1112">
        <v>0</v>
      </c>
    </row>
    <row r="1113" spans="1:119" x14ac:dyDescent="0.2">
      <c r="A1113">
        <f>ROW(Source!A720)</f>
        <v>720</v>
      </c>
      <c r="B1113">
        <v>68582722</v>
      </c>
      <c r="C1113">
        <v>68619463</v>
      </c>
      <c r="D1113">
        <v>68305068</v>
      </c>
      <c r="E1113">
        <v>1</v>
      </c>
      <c r="F1113">
        <v>1</v>
      </c>
      <c r="G1113">
        <v>33</v>
      </c>
      <c r="H1113">
        <v>3</v>
      </c>
      <c r="I1113" t="s">
        <v>2746</v>
      </c>
      <c r="J1113" t="s">
        <v>2747</v>
      </c>
      <c r="K1113" t="s">
        <v>2748</v>
      </c>
      <c r="L1113">
        <v>1346</v>
      </c>
      <c r="N1113">
        <v>1009</v>
      </c>
      <c r="O1113" t="s">
        <v>529</v>
      </c>
      <c r="P1113" t="s">
        <v>529</v>
      </c>
      <c r="Q1113">
        <v>1</v>
      </c>
      <c r="W1113">
        <v>0</v>
      </c>
      <c r="X1113">
        <v>637595895</v>
      </c>
      <c r="Y1113">
        <f t="shared" si="328"/>
        <v>0</v>
      </c>
      <c r="AA1113">
        <v>97.11</v>
      </c>
      <c r="AB1113">
        <v>0</v>
      </c>
      <c r="AC1113">
        <v>0</v>
      </c>
      <c r="AD1113">
        <v>0</v>
      </c>
      <c r="AE1113">
        <v>97.11</v>
      </c>
      <c r="AF1113">
        <v>0</v>
      </c>
      <c r="AG1113">
        <v>0</v>
      </c>
      <c r="AH1113">
        <v>0</v>
      </c>
      <c r="AI1113">
        <v>1</v>
      </c>
      <c r="AJ1113">
        <v>1</v>
      </c>
      <c r="AK1113">
        <v>1</v>
      </c>
      <c r="AL1113">
        <v>1</v>
      </c>
      <c r="AM1113">
        <v>-2</v>
      </c>
      <c r="AN1113">
        <v>0</v>
      </c>
      <c r="AO1113">
        <v>1</v>
      </c>
      <c r="AP1113">
        <v>1</v>
      </c>
      <c r="AQ1113">
        <v>0</v>
      </c>
      <c r="AR1113">
        <v>0</v>
      </c>
      <c r="AS1113" t="s">
        <v>3</v>
      </c>
      <c r="AT1113">
        <v>0.25</v>
      </c>
      <c r="AU1113" t="s">
        <v>347</v>
      </c>
      <c r="AV1113">
        <v>0</v>
      </c>
      <c r="AW1113">
        <v>2</v>
      </c>
      <c r="AX1113">
        <v>68621412</v>
      </c>
      <c r="AY1113">
        <v>1</v>
      </c>
      <c r="AZ1113">
        <v>0</v>
      </c>
      <c r="BA1113">
        <v>1150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CX1113">
        <f>ROUND(Y1113*Source!I720,9)</f>
        <v>0</v>
      </c>
      <c r="CY1113">
        <f t="shared" si="329"/>
        <v>97.11</v>
      </c>
      <c r="CZ1113">
        <f t="shared" si="330"/>
        <v>97.11</v>
      </c>
      <c r="DA1113">
        <f t="shared" si="331"/>
        <v>1</v>
      </c>
      <c r="DB1113">
        <f t="shared" si="332"/>
        <v>0</v>
      </c>
      <c r="DC1113">
        <f t="shared" si="333"/>
        <v>0</v>
      </c>
      <c r="DD1113" t="s">
        <v>3</v>
      </c>
      <c r="DE1113" t="s">
        <v>3</v>
      </c>
      <c r="DF1113">
        <f t="shared" si="313"/>
        <v>0</v>
      </c>
      <c r="DG1113">
        <f t="shared" si="314"/>
        <v>0</v>
      </c>
      <c r="DH1113">
        <f t="shared" si="326"/>
        <v>0</v>
      </c>
      <c r="DI1113">
        <f t="shared" si="315"/>
        <v>0</v>
      </c>
      <c r="DJ1113">
        <f t="shared" si="334"/>
        <v>0</v>
      </c>
      <c r="DK1113">
        <v>0</v>
      </c>
      <c r="DL1113" t="s">
        <v>3</v>
      </c>
      <c r="DM1113">
        <v>0</v>
      </c>
      <c r="DN1113" t="s">
        <v>3</v>
      </c>
      <c r="DO1113">
        <v>0</v>
      </c>
    </row>
    <row r="1114" spans="1:119" x14ac:dyDescent="0.2">
      <c r="A1114">
        <f>ROW(Source!A720)</f>
        <v>720</v>
      </c>
      <c r="B1114">
        <v>68582722</v>
      </c>
      <c r="C1114">
        <v>68619463</v>
      </c>
      <c r="D1114">
        <v>68291111</v>
      </c>
      <c r="E1114">
        <v>33</v>
      </c>
      <c r="F1114">
        <v>1</v>
      </c>
      <c r="G1114">
        <v>33</v>
      </c>
      <c r="H1114">
        <v>3</v>
      </c>
      <c r="I1114" t="s">
        <v>2749</v>
      </c>
      <c r="J1114" t="s">
        <v>3</v>
      </c>
      <c r="K1114" t="s">
        <v>2750</v>
      </c>
      <c r="L1114">
        <v>1346</v>
      </c>
      <c r="N1114">
        <v>1009</v>
      </c>
      <c r="O1114" t="s">
        <v>529</v>
      </c>
      <c r="P1114" t="s">
        <v>529</v>
      </c>
      <c r="Q1114">
        <v>1</v>
      </c>
      <c r="W1114">
        <v>0</v>
      </c>
      <c r="X1114">
        <v>-1881013310</v>
      </c>
      <c r="Y1114">
        <f t="shared" si="328"/>
        <v>0</v>
      </c>
      <c r="AA1114">
        <v>55.95</v>
      </c>
      <c r="AB1114">
        <v>0</v>
      </c>
      <c r="AC1114">
        <v>0</v>
      </c>
      <c r="AD1114">
        <v>0</v>
      </c>
      <c r="AE1114">
        <v>55.951599999999999</v>
      </c>
      <c r="AF1114">
        <v>0</v>
      </c>
      <c r="AG1114">
        <v>0</v>
      </c>
      <c r="AH1114">
        <v>0</v>
      </c>
      <c r="AI1114">
        <v>1</v>
      </c>
      <c r="AJ1114">
        <v>1</v>
      </c>
      <c r="AK1114">
        <v>1</v>
      </c>
      <c r="AL1114">
        <v>1</v>
      </c>
      <c r="AM1114">
        <v>-2</v>
      </c>
      <c r="AN1114">
        <v>0</v>
      </c>
      <c r="AO1114">
        <v>1</v>
      </c>
      <c r="AP1114">
        <v>1</v>
      </c>
      <c r="AQ1114">
        <v>0</v>
      </c>
      <c r="AR1114">
        <v>0</v>
      </c>
      <c r="AS1114" t="s">
        <v>3</v>
      </c>
      <c r="AT1114">
        <v>1.6000000000000001E-3</v>
      </c>
      <c r="AU1114" t="s">
        <v>347</v>
      </c>
      <c r="AV1114">
        <v>0</v>
      </c>
      <c r="AW1114">
        <v>2</v>
      </c>
      <c r="AX1114">
        <v>68621415</v>
      </c>
      <c r="AY1114">
        <v>1</v>
      </c>
      <c r="AZ1114">
        <v>0</v>
      </c>
      <c r="BA1114">
        <v>1151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CX1114">
        <f>ROUND(Y1114*Source!I720,9)</f>
        <v>0</v>
      </c>
      <c r="CY1114">
        <f t="shared" si="329"/>
        <v>55.95</v>
      </c>
      <c r="CZ1114">
        <f t="shared" si="330"/>
        <v>55.951599999999999</v>
      </c>
      <c r="DA1114">
        <f t="shared" si="331"/>
        <v>1</v>
      </c>
      <c r="DB1114">
        <f t="shared" si="332"/>
        <v>0</v>
      </c>
      <c r="DC1114">
        <f t="shared" si="333"/>
        <v>0</v>
      </c>
      <c r="DD1114" t="s">
        <v>3</v>
      </c>
      <c r="DE1114" t="s">
        <v>3</v>
      </c>
      <c r="DF1114">
        <f t="shared" si="313"/>
        <v>0</v>
      </c>
      <c r="DG1114">
        <f t="shared" si="314"/>
        <v>0</v>
      </c>
      <c r="DH1114">
        <f t="shared" si="326"/>
        <v>0</v>
      </c>
      <c r="DI1114">
        <f t="shared" si="315"/>
        <v>0</v>
      </c>
      <c r="DJ1114">
        <f t="shared" si="334"/>
        <v>0</v>
      </c>
      <c r="DK1114">
        <v>0</v>
      </c>
      <c r="DL1114" t="s">
        <v>3</v>
      </c>
      <c r="DM1114">
        <v>0</v>
      </c>
      <c r="DN1114" t="s">
        <v>3</v>
      </c>
      <c r="DO1114">
        <v>0</v>
      </c>
    </row>
    <row r="1115" spans="1:119" x14ac:dyDescent="0.2">
      <c r="A1115">
        <f>ROW(Source!A720)</f>
        <v>720</v>
      </c>
      <c r="B1115">
        <v>68582722</v>
      </c>
      <c r="C1115">
        <v>68619463</v>
      </c>
      <c r="D1115">
        <v>68305308</v>
      </c>
      <c r="E1115">
        <v>1</v>
      </c>
      <c r="F1115">
        <v>1</v>
      </c>
      <c r="G1115">
        <v>33</v>
      </c>
      <c r="H1115">
        <v>3</v>
      </c>
      <c r="I1115" t="s">
        <v>2185</v>
      </c>
      <c r="J1115" t="s">
        <v>2186</v>
      </c>
      <c r="K1115" t="s">
        <v>2187</v>
      </c>
      <c r="L1115">
        <v>1339</v>
      </c>
      <c r="N1115">
        <v>1007</v>
      </c>
      <c r="O1115" t="s">
        <v>666</v>
      </c>
      <c r="P1115" t="s">
        <v>666</v>
      </c>
      <c r="Q1115">
        <v>1</v>
      </c>
      <c r="W1115">
        <v>0</v>
      </c>
      <c r="X1115">
        <v>1035632843</v>
      </c>
      <c r="Y1115">
        <f t="shared" si="328"/>
        <v>0</v>
      </c>
      <c r="AA1115">
        <v>42.44</v>
      </c>
      <c r="AB1115">
        <v>0</v>
      </c>
      <c r="AC1115">
        <v>0</v>
      </c>
      <c r="AD1115">
        <v>0</v>
      </c>
      <c r="AE1115">
        <v>42.44</v>
      </c>
      <c r="AF1115">
        <v>0</v>
      </c>
      <c r="AG1115">
        <v>0</v>
      </c>
      <c r="AH1115">
        <v>0</v>
      </c>
      <c r="AI1115">
        <v>1</v>
      </c>
      <c r="AJ1115">
        <v>1</v>
      </c>
      <c r="AK1115">
        <v>1</v>
      </c>
      <c r="AL1115">
        <v>1</v>
      </c>
      <c r="AM1115">
        <v>-2</v>
      </c>
      <c r="AN1115">
        <v>0</v>
      </c>
      <c r="AO1115">
        <v>1</v>
      </c>
      <c r="AP1115">
        <v>1</v>
      </c>
      <c r="AQ1115">
        <v>0</v>
      </c>
      <c r="AR1115">
        <v>0</v>
      </c>
      <c r="AS1115" t="s">
        <v>3</v>
      </c>
      <c r="AT1115">
        <v>0.47</v>
      </c>
      <c r="AU1115" t="s">
        <v>347</v>
      </c>
      <c r="AV1115">
        <v>0</v>
      </c>
      <c r="AW1115">
        <v>2</v>
      </c>
      <c r="AX1115">
        <v>68621413</v>
      </c>
      <c r="AY1115">
        <v>1</v>
      </c>
      <c r="AZ1115">
        <v>0</v>
      </c>
      <c r="BA1115">
        <v>1152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CX1115">
        <f>ROUND(Y1115*Source!I720,9)</f>
        <v>0</v>
      </c>
      <c r="CY1115">
        <f t="shared" si="329"/>
        <v>42.44</v>
      </c>
      <c r="CZ1115">
        <f t="shared" si="330"/>
        <v>42.44</v>
      </c>
      <c r="DA1115">
        <f t="shared" si="331"/>
        <v>1</v>
      </c>
      <c r="DB1115">
        <f t="shared" si="332"/>
        <v>0</v>
      </c>
      <c r="DC1115">
        <f t="shared" si="333"/>
        <v>0</v>
      </c>
      <c r="DD1115" t="s">
        <v>3</v>
      </c>
      <c r="DE1115" t="s">
        <v>3</v>
      </c>
      <c r="DF1115">
        <f t="shared" si="313"/>
        <v>0</v>
      </c>
      <c r="DG1115">
        <f t="shared" si="314"/>
        <v>0</v>
      </c>
      <c r="DH1115">
        <f t="shared" si="326"/>
        <v>0</v>
      </c>
      <c r="DI1115">
        <f t="shared" si="315"/>
        <v>0</v>
      </c>
      <c r="DJ1115">
        <f t="shared" si="334"/>
        <v>0</v>
      </c>
      <c r="DK1115">
        <v>0</v>
      </c>
      <c r="DL1115" t="s">
        <v>3</v>
      </c>
      <c r="DM1115">
        <v>0</v>
      </c>
      <c r="DN1115" t="s">
        <v>3</v>
      </c>
      <c r="DO1115">
        <v>0</v>
      </c>
    </row>
    <row r="1116" spans="1:119" x14ac:dyDescent="0.2">
      <c r="A1116">
        <f>ROW(Source!A720)</f>
        <v>720</v>
      </c>
      <c r="B1116">
        <v>68582722</v>
      </c>
      <c r="C1116">
        <v>68619463</v>
      </c>
      <c r="D1116">
        <v>68305365</v>
      </c>
      <c r="E1116">
        <v>1</v>
      </c>
      <c r="F1116">
        <v>1</v>
      </c>
      <c r="G1116">
        <v>33</v>
      </c>
      <c r="H1116">
        <v>3</v>
      </c>
      <c r="I1116" t="s">
        <v>2751</v>
      </c>
      <c r="J1116" t="s">
        <v>2752</v>
      </c>
      <c r="K1116" t="s">
        <v>2753</v>
      </c>
      <c r="L1116">
        <v>1346</v>
      </c>
      <c r="N1116">
        <v>1009</v>
      </c>
      <c r="O1116" t="s">
        <v>529</v>
      </c>
      <c r="P1116" t="s">
        <v>529</v>
      </c>
      <c r="Q1116">
        <v>1</v>
      </c>
      <c r="W1116">
        <v>0</v>
      </c>
      <c r="X1116">
        <v>77821427</v>
      </c>
      <c r="Y1116">
        <f t="shared" si="328"/>
        <v>0</v>
      </c>
      <c r="AA1116">
        <v>494.94</v>
      </c>
      <c r="AB1116">
        <v>0</v>
      </c>
      <c r="AC1116">
        <v>0</v>
      </c>
      <c r="AD1116">
        <v>0</v>
      </c>
      <c r="AE1116">
        <v>494.94</v>
      </c>
      <c r="AF1116">
        <v>0</v>
      </c>
      <c r="AG1116">
        <v>0</v>
      </c>
      <c r="AH1116">
        <v>0</v>
      </c>
      <c r="AI1116">
        <v>1</v>
      </c>
      <c r="AJ1116">
        <v>1</v>
      </c>
      <c r="AK1116">
        <v>1</v>
      </c>
      <c r="AL1116">
        <v>1</v>
      </c>
      <c r="AM1116">
        <v>-2</v>
      </c>
      <c r="AN1116">
        <v>0</v>
      </c>
      <c r="AO1116">
        <v>1</v>
      </c>
      <c r="AP1116">
        <v>1</v>
      </c>
      <c r="AQ1116">
        <v>0</v>
      </c>
      <c r="AR1116">
        <v>0</v>
      </c>
      <c r="AS1116" t="s">
        <v>3</v>
      </c>
      <c r="AT1116">
        <v>0.25</v>
      </c>
      <c r="AU1116" t="s">
        <v>347</v>
      </c>
      <c r="AV1116">
        <v>0</v>
      </c>
      <c r="AW1116">
        <v>2</v>
      </c>
      <c r="AX1116">
        <v>68621414</v>
      </c>
      <c r="AY1116">
        <v>1</v>
      </c>
      <c r="AZ1116">
        <v>0</v>
      </c>
      <c r="BA1116">
        <v>1153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CX1116">
        <f>ROUND(Y1116*Source!I720,9)</f>
        <v>0</v>
      </c>
      <c r="CY1116">
        <f t="shared" si="329"/>
        <v>494.94</v>
      </c>
      <c r="CZ1116">
        <f t="shared" si="330"/>
        <v>494.94</v>
      </c>
      <c r="DA1116">
        <f t="shared" si="331"/>
        <v>1</v>
      </c>
      <c r="DB1116">
        <f t="shared" si="332"/>
        <v>0</v>
      </c>
      <c r="DC1116">
        <f t="shared" si="333"/>
        <v>0</v>
      </c>
      <c r="DD1116" t="s">
        <v>3</v>
      </c>
      <c r="DE1116" t="s">
        <v>3</v>
      </c>
      <c r="DF1116">
        <f t="shared" si="313"/>
        <v>0</v>
      </c>
      <c r="DG1116">
        <f t="shared" si="314"/>
        <v>0</v>
      </c>
      <c r="DH1116">
        <f t="shared" si="326"/>
        <v>0</v>
      </c>
      <c r="DI1116">
        <f t="shared" si="315"/>
        <v>0</v>
      </c>
      <c r="DJ1116">
        <f t="shared" si="334"/>
        <v>0</v>
      </c>
      <c r="DK1116">
        <v>0</v>
      </c>
      <c r="DL1116" t="s">
        <v>3</v>
      </c>
      <c r="DM1116">
        <v>0</v>
      </c>
      <c r="DN1116" t="s">
        <v>3</v>
      </c>
      <c r="DO1116">
        <v>0</v>
      </c>
    </row>
    <row r="1117" spans="1:119" x14ac:dyDescent="0.2">
      <c r="A1117">
        <f>ROW(Source!A721)</f>
        <v>721</v>
      </c>
      <c r="B1117">
        <v>68582722</v>
      </c>
      <c r="C1117">
        <v>68619486</v>
      </c>
      <c r="D1117">
        <v>68289694</v>
      </c>
      <c r="E1117">
        <v>33</v>
      </c>
      <c r="F1117">
        <v>1</v>
      </c>
      <c r="G1117">
        <v>33</v>
      </c>
      <c r="H1117">
        <v>1</v>
      </c>
      <c r="I1117" t="s">
        <v>2072</v>
      </c>
      <c r="J1117" t="s">
        <v>3</v>
      </c>
      <c r="K1117" t="s">
        <v>2073</v>
      </c>
      <c r="L1117">
        <v>1191</v>
      </c>
      <c r="N1117">
        <v>1013</v>
      </c>
      <c r="O1117" t="s">
        <v>2074</v>
      </c>
      <c r="P1117" t="s">
        <v>2074</v>
      </c>
      <c r="Q1117">
        <v>1</v>
      </c>
      <c r="W1117">
        <v>0</v>
      </c>
      <c r="X1117">
        <v>476480486</v>
      </c>
      <c r="Y1117">
        <f>(AT1117*0.2)</f>
        <v>29.67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1</v>
      </c>
      <c r="AJ1117">
        <v>1</v>
      </c>
      <c r="AK1117">
        <v>1</v>
      </c>
      <c r="AL1117">
        <v>1</v>
      </c>
      <c r="AM1117">
        <v>-2</v>
      </c>
      <c r="AN1117">
        <v>0</v>
      </c>
      <c r="AO1117">
        <v>1</v>
      </c>
      <c r="AP1117">
        <v>1</v>
      </c>
      <c r="AQ1117">
        <v>0</v>
      </c>
      <c r="AR1117">
        <v>0</v>
      </c>
      <c r="AS1117" t="s">
        <v>3</v>
      </c>
      <c r="AT1117">
        <v>148.35</v>
      </c>
      <c r="AU1117" t="s">
        <v>348</v>
      </c>
      <c r="AV1117">
        <v>1</v>
      </c>
      <c r="AW1117">
        <v>2</v>
      </c>
      <c r="AX1117">
        <v>68621419</v>
      </c>
      <c r="AY1117">
        <v>1</v>
      </c>
      <c r="AZ1117">
        <v>0</v>
      </c>
      <c r="BA1117">
        <v>1157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CX1117">
        <f>ROUND(Y1117*Source!I721,9)</f>
        <v>1.1868000000000001</v>
      </c>
      <c r="CY1117">
        <f>AD1117</f>
        <v>0</v>
      </c>
      <c r="CZ1117">
        <f>AH1117</f>
        <v>0</v>
      </c>
      <c r="DA1117">
        <f>AL1117</f>
        <v>1</v>
      </c>
      <c r="DB1117">
        <f>ROUND((ROUND(AT1117*CZ1117,2)*0.2),6)</f>
        <v>0</v>
      </c>
      <c r="DC1117">
        <f>ROUND((ROUND(AT1117*AG1117,2)*0.2),6)</f>
        <v>0</v>
      </c>
      <c r="DD1117" t="s">
        <v>3</v>
      </c>
      <c r="DE1117" t="s">
        <v>3</v>
      </c>
      <c r="DF1117">
        <f t="shared" si="313"/>
        <v>0</v>
      </c>
      <c r="DG1117">
        <f t="shared" si="314"/>
        <v>0</v>
      </c>
      <c r="DH1117">
        <f t="shared" si="326"/>
        <v>0</v>
      </c>
      <c r="DI1117">
        <f t="shared" si="315"/>
        <v>0</v>
      </c>
      <c r="DJ1117">
        <f>DI1117</f>
        <v>0</v>
      </c>
      <c r="DK1117">
        <v>0</v>
      </c>
      <c r="DL1117" t="s">
        <v>3</v>
      </c>
      <c r="DM1117">
        <v>0</v>
      </c>
      <c r="DN1117" t="s">
        <v>3</v>
      </c>
      <c r="DO1117">
        <v>0</v>
      </c>
    </row>
    <row r="1118" spans="1:119" x14ac:dyDescent="0.2">
      <c r="A1118">
        <f>ROW(Source!A721)</f>
        <v>721</v>
      </c>
      <c r="B1118">
        <v>68582722</v>
      </c>
      <c r="C1118">
        <v>68619486</v>
      </c>
      <c r="D1118">
        <v>68302737</v>
      </c>
      <c r="E1118">
        <v>1</v>
      </c>
      <c r="F1118">
        <v>1</v>
      </c>
      <c r="G1118">
        <v>33</v>
      </c>
      <c r="H1118">
        <v>2</v>
      </c>
      <c r="I1118" t="s">
        <v>2737</v>
      </c>
      <c r="J1118" t="s">
        <v>2738</v>
      </c>
      <c r="K1118" t="s">
        <v>2739</v>
      </c>
      <c r="L1118">
        <v>1368</v>
      </c>
      <c r="N1118">
        <v>1011</v>
      </c>
      <c r="O1118" t="s">
        <v>341</v>
      </c>
      <c r="P1118" t="s">
        <v>341</v>
      </c>
      <c r="Q1118">
        <v>1</v>
      </c>
      <c r="W1118">
        <v>0</v>
      </c>
      <c r="X1118">
        <v>-357945445</v>
      </c>
      <c r="Y1118">
        <f>(AT1118*0.2)</f>
        <v>1.74</v>
      </c>
      <c r="AA1118">
        <v>0</v>
      </c>
      <c r="AB1118">
        <v>1308.4000000000001</v>
      </c>
      <c r="AC1118">
        <v>880.79</v>
      </c>
      <c r="AD1118">
        <v>0</v>
      </c>
      <c r="AE1118">
        <v>0</v>
      </c>
      <c r="AF1118">
        <v>1308.4000000000001</v>
      </c>
      <c r="AG1118">
        <v>880.79</v>
      </c>
      <c r="AH1118">
        <v>0</v>
      </c>
      <c r="AI1118">
        <v>1</v>
      </c>
      <c r="AJ1118">
        <v>1</v>
      </c>
      <c r="AK1118">
        <v>1</v>
      </c>
      <c r="AL1118">
        <v>1</v>
      </c>
      <c r="AM1118">
        <v>-2</v>
      </c>
      <c r="AN1118">
        <v>0</v>
      </c>
      <c r="AO1118">
        <v>1</v>
      </c>
      <c r="AP1118">
        <v>1</v>
      </c>
      <c r="AQ1118">
        <v>0</v>
      </c>
      <c r="AR1118">
        <v>0</v>
      </c>
      <c r="AS1118" t="s">
        <v>3</v>
      </c>
      <c r="AT1118">
        <v>8.6999999999999993</v>
      </c>
      <c r="AU1118" t="s">
        <v>348</v>
      </c>
      <c r="AV1118">
        <v>0</v>
      </c>
      <c r="AW1118">
        <v>2</v>
      </c>
      <c r="AX1118">
        <v>68621420</v>
      </c>
      <c r="AY1118">
        <v>1</v>
      </c>
      <c r="AZ1118">
        <v>0</v>
      </c>
      <c r="BA1118">
        <v>1158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CX1118">
        <f>ROUND(Y1118*Source!I721,9)</f>
        <v>6.9599999999999995E-2</v>
      </c>
      <c r="CY1118">
        <f>AB1118</f>
        <v>1308.4000000000001</v>
      </c>
      <c r="CZ1118">
        <f>AF1118</f>
        <v>1308.4000000000001</v>
      </c>
      <c r="DA1118">
        <f>AJ1118</f>
        <v>1</v>
      </c>
      <c r="DB1118">
        <f>ROUND((ROUND(AT1118*CZ1118,2)*0.2),6)</f>
        <v>2276.616</v>
      </c>
      <c r="DC1118">
        <f>ROUND((ROUND(AT1118*AG1118,2)*0.2),6)</f>
        <v>1532.5740000000001</v>
      </c>
      <c r="DD1118" t="s">
        <v>3</v>
      </c>
      <c r="DE1118" t="s">
        <v>3</v>
      </c>
      <c r="DF1118">
        <f t="shared" si="313"/>
        <v>0</v>
      </c>
      <c r="DG1118">
        <f t="shared" si="314"/>
        <v>91.06</v>
      </c>
      <c r="DH1118">
        <f t="shared" si="326"/>
        <v>61.3</v>
      </c>
      <c r="DI1118">
        <f t="shared" si="315"/>
        <v>0</v>
      </c>
      <c r="DJ1118">
        <f>DG1118</f>
        <v>91.06</v>
      </c>
      <c r="DK1118">
        <v>0</v>
      </c>
      <c r="DL1118" t="s">
        <v>3</v>
      </c>
      <c r="DM1118">
        <v>0</v>
      </c>
      <c r="DN1118" t="s">
        <v>3</v>
      </c>
      <c r="DO1118">
        <v>0</v>
      </c>
    </row>
    <row r="1119" spans="1:119" x14ac:dyDescent="0.2">
      <c r="A1119">
        <f>ROW(Source!A721)</f>
        <v>721</v>
      </c>
      <c r="B1119">
        <v>68582722</v>
      </c>
      <c r="C1119">
        <v>68619486</v>
      </c>
      <c r="D1119">
        <v>68304431</v>
      </c>
      <c r="E1119">
        <v>1</v>
      </c>
      <c r="F1119">
        <v>1</v>
      </c>
      <c r="G1119">
        <v>33</v>
      </c>
      <c r="H1119">
        <v>3</v>
      </c>
      <c r="I1119" t="s">
        <v>2740</v>
      </c>
      <c r="J1119" t="s">
        <v>2741</v>
      </c>
      <c r="K1119" t="s">
        <v>2742</v>
      </c>
      <c r="L1119">
        <v>1346</v>
      </c>
      <c r="N1119">
        <v>1009</v>
      </c>
      <c r="O1119" t="s">
        <v>529</v>
      </c>
      <c r="P1119" t="s">
        <v>529</v>
      </c>
      <c r="Q1119">
        <v>1</v>
      </c>
      <c r="W1119">
        <v>0</v>
      </c>
      <c r="X1119">
        <v>-847038330</v>
      </c>
      <c r="Y1119">
        <f t="shared" ref="Y1119:Y1125" si="335">(AT1119*0)</f>
        <v>0</v>
      </c>
      <c r="AA1119">
        <v>158.5</v>
      </c>
      <c r="AB1119">
        <v>0</v>
      </c>
      <c r="AC1119">
        <v>0</v>
      </c>
      <c r="AD1119">
        <v>0</v>
      </c>
      <c r="AE1119">
        <v>158.5</v>
      </c>
      <c r="AF1119">
        <v>0</v>
      </c>
      <c r="AG1119">
        <v>0</v>
      </c>
      <c r="AH1119">
        <v>0</v>
      </c>
      <c r="AI1119">
        <v>1</v>
      </c>
      <c r="AJ1119">
        <v>1</v>
      </c>
      <c r="AK1119">
        <v>1</v>
      </c>
      <c r="AL1119">
        <v>1</v>
      </c>
      <c r="AM1119">
        <v>-2</v>
      </c>
      <c r="AN1119">
        <v>0</v>
      </c>
      <c r="AO1119">
        <v>1</v>
      </c>
      <c r="AP1119">
        <v>1</v>
      </c>
      <c r="AQ1119">
        <v>0</v>
      </c>
      <c r="AR1119">
        <v>0</v>
      </c>
      <c r="AS1119" t="s">
        <v>3</v>
      </c>
      <c r="AT1119">
        <v>0.38</v>
      </c>
      <c r="AU1119" t="s">
        <v>347</v>
      </c>
      <c r="AV1119">
        <v>0</v>
      </c>
      <c r="AW1119">
        <v>2</v>
      </c>
      <c r="AX1119">
        <v>68621422</v>
      </c>
      <c r="AY1119">
        <v>1</v>
      </c>
      <c r="AZ1119">
        <v>0</v>
      </c>
      <c r="BA1119">
        <v>1160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CX1119">
        <f>ROUND(Y1119*Source!I721,9)</f>
        <v>0</v>
      </c>
      <c r="CY1119">
        <f t="shared" ref="CY1119:CY1125" si="336">AA1119</f>
        <v>158.5</v>
      </c>
      <c r="CZ1119">
        <f t="shared" ref="CZ1119:CZ1125" si="337">AE1119</f>
        <v>158.5</v>
      </c>
      <c r="DA1119">
        <f t="shared" ref="DA1119:DA1125" si="338">AI1119</f>
        <v>1</v>
      </c>
      <c r="DB1119">
        <f t="shared" ref="DB1119:DB1125" si="339">ROUND((ROUND(AT1119*CZ1119,2)*0),6)</f>
        <v>0</v>
      </c>
      <c r="DC1119">
        <f t="shared" ref="DC1119:DC1125" si="340">ROUND((ROUND(AT1119*AG1119,2)*0),6)</f>
        <v>0</v>
      </c>
      <c r="DD1119" t="s">
        <v>3</v>
      </c>
      <c r="DE1119" t="s">
        <v>3</v>
      </c>
      <c r="DF1119">
        <f t="shared" si="313"/>
        <v>0</v>
      </c>
      <c r="DG1119">
        <f t="shared" si="314"/>
        <v>0</v>
      </c>
      <c r="DH1119">
        <f t="shared" si="326"/>
        <v>0</v>
      </c>
      <c r="DI1119">
        <f t="shared" si="315"/>
        <v>0</v>
      </c>
      <c r="DJ1119">
        <f t="shared" ref="DJ1119:DJ1125" si="341">DF1119</f>
        <v>0</v>
      </c>
      <c r="DK1119">
        <v>0</v>
      </c>
      <c r="DL1119" t="s">
        <v>3</v>
      </c>
      <c r="DM1119">
        <v>0</v>
      </c>
      <c r="DN1119" t="s">
        <v>3</v>
      </c>
      <c r="DO1119">
        <v>0</v>
      </c>
    </row>
    <row r="1120" spans="1:119" x14ac:dyDescent="0.2">
      <c r="A1120">
        <f>ROW(Source!A721)</f>
        <v>721</v>
      </c>
      <c r="B1120">
        <v>68582722</v>
      </c>
      <c r="C1120">
        <v>68619486</v>
      </c>
      <c r="D1120">
        <v>68304354</v>
      </c>
      <c r="E1120">
        <v>1</v>
      </c>
      <c r="F1120">
        <v>1</v>
      </c>
      <c r="G1120">
        <v>33</v>
      </c>
      <c r="H1120">
        <v>3</v>
      </c>
      <c r="I1120" t="s">
        <v>2114</v>
      </c>
      <c r="J1120" t="s">
        <v>2115</v>
      </c>
      <c r="K1120" t="s">
        <v>2116</v>
      </c>
      <c r="L1120">
        <v>1348</v>
      </c>
      <c r="N1120">
        <v>1009</v>
      </c>
      <c r="O1120" t="s">
        <v>550</v>
      </c>
      <c r="P1120" t="s">
        <v>550</v>
      </c>
      <c r="Q1120">
        <v>1000</v>
      </c>
      <c r="W1120">
        <v>0</v>
      </c>
      <c r="X1120">
        <v>-1144336120</v>
      </c>
      <c r="Y1120">
        <f t="shared" si="335"/>
        <v>0</v>
      </c>
      <c r="AA1120">
        <v>263734.13</v>
      </c>
      <c r="AB1120">
        <v>0</v>
      </c>
      <c r="AC1120">
        <v>0</v>
      </c>
      <c r="AD1120">
        <v>0</v>
      </c>
      <c r="AE1120">
        <v>263734.13</v>
      </c>
      <c r="AF1120">
        <v>0</v>
      </c>
      <c r="AG1120">
        <v>0</v>
      </c>
      <c r="AH1120">
        <v>0</v>
      </c>
      <c r="AI1120">
        <v>1</v>
      </c>
      <c r="AJ1120">
        <v>1</v>
      </c>
      <c r="AK1120">
        <v>1</v>
      </c>
      <c r="AL1120">
        <v>1</v>
      </c>
      <c r="AM1120">
        <v>-2</v>
      </c>
      <c r="AN1120">
        <v>0</v>
      </c>
      <c r="AO1120">
        <v>1</v>
      </c>
      <c r="AP1120">
        <v>1</v>
      </c>
      <c r="AQ1120">
        <v>0</v>
      </c>
      <c r="AR1120">
        <v>0</v>
      </c>
      <c r="AS1120" t="s">
        <v>3</v>
      </c>
      <c r="AT1120">
        <v>5.9000000000000003E-4</v>
      </c>
      <c r="AU1120" t="s">
        <v>347</v>
      </c>
      <c r="AV1120">
        <v>0</v>
      </c>
      <c r="AW1120">
        <v>2</v>
      </c>
      <c r="AX1120">
        <v>68621423</v>
      </c>
      <c r="AY1120">
        <v>1</v>
      </c>
      <c r="AZ1120">
        <v>0</v>
      </c>
      <c r="BA1120">
        <v>1161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CX1120">
        <f>ROUND(Y1120*Source!I721,9)</f>
        <v>0</v>
      </c>
      <c r="CY1120">
        <f t="shared" si="336"/>
        <v>263734.13</v>
      </c>
      <c r="CZ1120">
        <f t="shared" si="337"/>
        <v>263734.13</v>
      </c>
      <c r="DA1120">
        <f t="shared" si="338"/>
        <v>1</v>
      </c>
      <c r="DB1120">
        <f t="shared" si="339"/>
        <v>0</v>
      </c>
      <c r="DC1120">
        <f t="shared" si="340"/>
        <v>0</v>
      </c>
      <c r="DD1120" t="s">
        <v>3</v>
      </c>
      <c r="DE1120" t="s">
        <v>3</v>
      </c>
      <c r="DF1120">
        <f t="shared" si="313"/>
        <v>0</v>
      </c>
      <c r="DG1120">
        <f t="shared" si="314"/>
        <v>0</v>
      </c>
      <c r="DH1120">
        <f t="shared" si="326"/>
        <v>0</v>
      </c>
      <c r="DI1120">
        <f t="shared" si="315"/>
        <v>0</v>
      </c>
      <c r="DJ1120">
        <f t="shared" si="341"/>
        <v>0</v>
      </c>
      <c r="DK1120">
        <v>0</v>
      </c>
      <c r="DL1120" t="s">
        <v>3</v>
      </c>
      <c r="DM1120">
        <v>0</v>
      </c>
      <c r="DN1120" t="s">
        <v>3</v>
      </c>
      <c r="DO1120">
        <v>0</v>
      </c>
    </row>
    <row r="1121" spans="1:119" x14ac:dyDescent="0.2">
      <c r="A1121">
        <f>ROW(Source!A721)</f>
        <v>721</v>
      </c>
      <c r="B1121">
        <v>68582722</v>
      </c>
      <c r="C1121">
        <v>68619486</v>
      </c>
      <c r="D1121">
        <v>68304383</v>
      </c>
      <c r="E1121">
        <v>1</v>
      </c>
      <c r="F1121">
        <v>1</v>
      </c>
      <c r="G1121">
        <v>33</v>
      </c>
      <c r="H1121">
        <v>3</v>
      </c>
      <c r="I1121" t="s">
        <v>2743</v>
      </c>
      <c r="J1121" t="s">
        <v>2744</v>
      </c>
      <c r="K1121" t="s">
        <v>2745</v>
      </c>
      <c r="L1121">
        <v>1355</v>
      </c>
      <c r="N1121">
        <v>1010</v>
      </c>
      <c r="O1121" t="s">
        <v>91</v>
      </c>
      <c r="P1121" t="s">
        <v>91</v>
      </c>
      <c r="Q1121">
        <v>100</v>
      </c>
      <c r="W1121">
        <v>0</v>
      </c>
      <c r="X1121">
        <v>-54672701</v>
      </c>
      <c r="Y1121">
        <f t="shared" si="335"/>
        <v>0</v>
      </c>
      <c r="AA1121">
        <v>1422.83</v>
      </c>
      <c r="AB1121">
        <v>0</v>
      </c>
      <c r="AC1121">
        <v>0</v>
      </c>
      <c r="AD1121">
        <v>0</v>
      </c>
      <c r="AE1121">
        <v>1422.83</v>
      </c>
      <c r="AF1121">
        <v>0</v>
      </c>
      <c r="AG1121">
        <v>0</v>
      </c>
      <c r="AH1121">
        <v>0</v>
      </c>
      <c r="AI1121">
        <v>1</v>
      </c>
      <c r="AJ1121">
        <v>1</v>
      </c>
      <c r="AK1121">
        <v>1</v>
      </c>
      <c r="AL1121">
        <v>1</v>
      </c>
      <c r="AM1121">
        <v>-2</v>
      </c>
      <c r="AN1121">
        <v>0</v>
      </c>
      <c r="AO1121">
        <v>1</v>
      </c>
      <c r="AP1121">
        <v>1</v>
      </c>
      <c r="AQ1121">
        <v>0</v>
      </c>
      <c r="AR1121">
        <v>0</v>
      </c>
      <c r="AS1121" t="s">
        <v>3</v>
      </c>
      <c r="AT1121">
        <v>0.69</v>
      </c>
      <c r="AU1121" t="s">
        <v>347</v>
      </c>
      <c r="AV1121">
        <v>0</v>
      </c>
      <c r="AW1121">
        <v>2</v>
      </c>
      <c r="AX1121">
        <v>68621424</v>
      </c>
      <c r="AY1121">
        <v>1</v>
      </c>
      <c r="AZ1121">
        <v>0</v>
      </c>
      <c r="BA1121">
        <v>1162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CX1121">
        <f>ROUND(Y1121*Source!I721,9)</f>
        <v>0</v>
      </c>
      <c r="CY1121">
        <f t="shared" si="336"/>
        <v>1422.83</v>
      </c>
      <c r="CZ1121">
        <f t="shared" si="337"/>
        <v>1422.83</v>
      </c>
      <c r="DA1121">
        <f t="shared" si="338"/>
        <v>1</v>
      </c>
      <c r="DB1121">
        <f t="shared" si="339"/>
        <v>0</v>
      </c>
      <c r="DC1121">
        <f t="shared" si="340"/>
        <v>0</v>
      </c>
      <c r="DD1121" t="s">
        <v>3</v>
      </c>
      <c r="DE1121" t="s">
        <v>3</v>
      </c>
      <c r="DF1121">
        <f t="shared" si="313"/>
        <v>0</v>
      </c>
      <c r="DG1121">
        <f t="shared" si="314"/>
        <v>0</v>
      </c>
      <c r="DH1121">
        <f t="shared" si="326"/>
        <v>0</v>
      </c>
      <c r="DI1121">
        <f t="shared" si="315"/>
        <v>0</v>
      </c>
      <c r="DJ1121">
        <f t="shared" si="341"/>
        <v>0</v>
      </c>
      <c r="DK1121">
        <v>0</v>
      </c>
      <c r="DL1121" t="s">
        <v>3</v>
      </c>
      <c r="DM1121">
        <v>0</v>
      </c>
      <c r="DN1121" t="s">
        <v>3</v>
      </c>
      <c r="DO1121">
        <v>0</v>
      </c>
    </row>
    <row r="1122" spans="1:119" x14ac:dyDescent="0.2">
      <c r="A1122">
        <f>ROW(Source!A721)</f>
        <v>721</v>
      </c>
      <c r="B1122">
        <v>68582722</v>
      </c>
      <c r="C1122">
        <v>68619486</v>
      </c>
      <c r="D1122">
        <v>68305068</v>
      </c>
      <c r="E1122">
        <v>1</v>
      </c>
      <c r="F1122">
        <v>1</v>
      </c>
      <c r="G1122">
        <v>33</v>
      </c>
      <c r="H1122">
        <v>3</v>
      </c>
      <c r="I1122" t="s">
        <v>2746</v>
      </c>
      <c r="J1122" t="s">
        <v>2747</v>
      </c>
      <c r="K1122" t="s">
        <v>2748</v>
      </c>
      <c r="L1122">
        <v>1346</v>
      </c>
      <c r="N1122">
        <v>1009</v>
      </c>
      <c r="O1122" t="s">
        <v>529</v>
      </c>
      <c r="P1122" t="s">
        <v>529</v>
      </c>
      <c r="Q1122">
        <v>1</v>
      </c>
      <c r="W1122">
        <v>0</v>
      </c>
      <c r="X1122">
        <v>637595895</v>
      </c>
      <c r="Y1122">
        <f t="shared" si="335"/>
        <v>0</v>
      </c>
      <c r="AA1122">
        <v>97.11</v>
      </c>
      <c r="AB1122">
        <v>0</v>
      </c>
      <c r="AC1122">
        <v>0</v>
      </c>
      <c r="AD1122">
        <v>0</v>
      </c>
      <c r="AE1122">
        <v>97.11</v>
      </c>
      <c r="AF1122">
        <v>0</v>
      </c>
      <c r="AG1122">
        <v>0</v>
      </c>
      <c r="AH1122">
        <v>0</v>
      </c>
      <c r="AI1122">
        <v>1</v>
      </c>
      <c r="AJ1122">
        <v>1</v>
      </c>
      <c r="AK1122">
        <v>1</v>
      </c>
      <c r="AL1122">
        <v>1</v>
      </c>
      <c r="AM1122">
        <v>-2</v>
      </c>
      <c r="AN1122">
        <v>0</v>
      </c>
      <c r="AO1122">
        <v>1</v>
      </c>
      <c r="AP1122">
        <v>1</v>
      </c>
      <c r="AQ1122">
        <v>0</v>
      </c>
      <c r="AR1122">
        <v>0</v>
      </c>
      <c r="AS1122" t="s">
        <v>3</v>
      </c>
      <c r="AT1122">
        <v>0.25</v>
      </c>
      <c r="AU1122" t="s">
        <v>347</v>
      </c>
      <c r="AV1122">
        <v>0</v>
      </c>
      <c r="AW1122">
        <v>2</v>
      </c>
      <c r="AX1122">
        <v>68621425</v>
      </c>
      <c r="AY1122">
        <v>1</v>
      </c>
      <c r="AZ1122">
        <v>0</v>
      </c>
      <c r="BA1122">
        <v>1163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CX1122">
        <f>ROUND(Y1122*Source!I721,9)</f>
        <v>0</v>
      </c>
      <c r="CY1122">
        <f t="shared" si="336"/>
        <v>97.11</v>
      </c>
      <c r="CZ1122">
        <f t="shared" si="337"/>
        <v>97.11</v>
      </c>
      <c r="DA1122">
        <f t="shared" si="338"/>
        <v>1</v>
      </c>
      <c r="DB1122">
        <f t="shared" si="339"/>
        <v>0</v>
      </c>
      <c r="DC1122">
        <f t="shared" si="340"/>
        <v>0</v>
      </c>
      <c r="DD1122" t="s">
        <v>3</v>
      </c>
      <c r="DE1122" t="s">
        <v>3</v>
      </c>
      <c r="DF1122">
        <f t="shared" si="313"/>
        <v>0</v>
      </c>
      <c r="DG1122">
        <f t="shared" si="314"/>
        <v>0</v>
      </c>
      <c r="DH1122">
        <f t="shared" si="326"/>
        <v>0</v>
      </c>
      <c r="DI1122">
        <f t="shared" si="315"/>
        <v>0</v>
      </c>
      <c r="DJ1122">
        <f t="shared" si="341"/>
        <v>0</v>
      </c>
      <c r="DK1122">
        <v>0</v>
      </c>
      <c r="DL1122" t="s">
        <v>3</v>
      </c>
      <c r="DM1122">
        <v>0</v>
      </c>
      <c r="DN1122" t="s">
        <v>3</v>
      </c>
      <c r="DO1122">
        <v>0</v>
      </c>
    </row>
    <row r="1123" spans="1:119" x14ac:dyDescent="0.2">
      <c r="A1123">
        <f>ROW(Source!A721)</f>
        <v>721</v>
      </c>
      <c r="B1123">
        <v>68582722</v>
      </c>
      <c r="C1123">
        <v>68619486</v>
      </c>
      <c r="D1123">
        <v>68291111</v>
      </c>
      <c r="E1123">
        <v>33</v>
      </c>
      <c r="F1123">
        <v>1</v>
      </c>
      <c r="G1123">
        <v>33</v>
      </c>
      <c r="H1123">
        <v>3</v>
      </c>
      <c r="I1123" t="s">
        <v>2749</v>
      </c>
      <c r="J1123" t="s">
        <v>3</v>
      </c>
      <c r="K1123" t="s">
        <v>2750</v>
      </c>
      <c r="L1123">
        <v>1346</v>
      </c>
      <c r="N1123">
        <v>1009</v>
      </c>
      <c r="O1123" t="s">
        <v>529</v>
      </c>
      <c r="P1123" t="s">
        <v>529</v>
      </c>
      <c r="Q1123">
        <v>1</v>
      </c>
      <c r="W1123">
        <v>0</v>
      </c>
      <c r="X1123">
        <v>-1881013310</v>
      </c>
      <c r="Y1123">
        <f t="shared" si="335"/>
        <v>0</v>
      </c>
      <c r="AA1123">
        <v>55.95</v>
      </c>
      <c r="AB1123">
        <v>0</v>
      </c>
      <c r="AC1123">
        <v>0</v>
      </c>
      <c r="AD1123">
        <v>0</v>
      </c>
      <c r="AE1123">
        <v>55.951599999999999</v>
      </c>
      <c r="AF1123">
        <v>0</v>
      </c>
      <c r="AG1123">
        <v>0</v>
      </c>
      <c r="AH1123">
        <v>0</v>
      </c>
      <c r="AI1123">
        <v>1</v>
      </c>
      <c r="AJ1123">
        <v>1</v>
      </c>
      <c r="AK1123">
        <v>1</v>
      </c>
      <c r="AL1123">
        <v>1</v>
      </c>
      <c r="AM1123">
        <v>-2</v>
      </c>
      <c r="AN1123">
        <v>0</v>
      </c>
      <c r="AO1123">
        <v>1</v>
      </c>
      <c r="AP1123">
        <v>1</v>
      </c>
      <c r="AQ1123">
        <v>0</v>
      </c>
      <c r="AR1123">
        <v>0</v>
      </c>
      <c r="AS1123" t="s">
        <v>3</v>
      </c>
      <c r="AT1123">
        <v>2.5000000000000001E-3</v>
      </c>
      <c r="AU1123" t="s">
        <v>347</v>
      </c>
      <c r="AV1123">
        <v>0</v>
      </c>
      <c r="AW1123">
        <v>2</v>
      </c>
      <c r="AX1123">
        <v>68621428</v>
      </c>
      <c r="AY1123">
        <v>1</v>
      </c>
      <c r="AZ1123">
        <v>0</v>
      </c>
      <c r="BA1123">
        <v>1164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CX1123">
        <f>ROUND(Y1123*Source!I721,9)</f>
        <v>0</v>
      </c>
      <c r="CY1123">
        <f t="shared" si="336"/>
        <v>55.95</v>
      </c>
      <c r="CZ1123">
        <f t="shared" si="337"/>
        <v>55.951599999999999</v>
      </c>
      <c r="DA1123">
        <f t="shared" si="338"/>
        <v>1</v>
      </c>
      <c r="DB1123">
        <f t="shared" si="339"/>
        <v>0</v>
      </c>
      <c r="DC1123">
        <f t="shared" si="340"/>
        <v>0</v>
      </c>
      <c r="DD1123" t="s">
        <v>3</v>
      </c>
      <c r="DE1123" t="s">
        <v>3</v>
      </c>
      <c r="DF1123">
        <f t="shared" si="313"/>
        <v>0</v>
      </c>
      <c r="DG1123">
        <f t="shared" si="314"/>
        <v>0</v>
      </c>
      <c r="DH1123">
        <f t="shared" si="326"/>
        <v>0</v>
      </c>
      <c r="DI1123">
        <f t="shared" si="315"/>
        <v>0</v>
      </c>
      <c r="DJ1123">
        <f t="shared" si="341"/>
        <v>0</v>
      </c>
      <c r="DK1123">
        <v>0</v>
      </c>
      <c r="DL1123" t="s">
        <v>3</v>
      </c>
      <c r="DM1123">
        <v>0</v>
      </c>
      <c r="DN1123" t="s">
        <v>3</v>
      </c>
      <c r="DO1123">
        <v>0</v>
      </c>
    </row>
    <row r="1124" spans="1:119" x14ac:dyDescent="0.2">
      <c r="A1124">
        <f>ROW(Source!A721)</f>
        <v>721</v>
      </c>
      <c r="B1124">
        <v>68582722</v>
      </c>
      <c r="C1124">
        <v>68619486</v>
      </c>
      <c r="D1124">
        <v>68305308</v>
      </c>
      <c r="E1124">
        <v>1</v>
      </c>
      <c r="F1124">
        <v>1</v>
      </c>
      <c r="G1124">
        <v>33</v>
      </c>
      <c r="H1124">
        <v>3</v>
      </c>
      <c r="I1124" t="s">
        <v>2185</v>
      </c>
      <c r="J1124" t="s">
        <v>2186</v>
      </c>
      <c r="K1124" t="s">
        <v>2187</v>
      </c>
      <c r="L1124">
        <v>1339</v>
      </c>
      <c r="N1124">
        <v>1007</v>
      </c>
      <c r="O1124" t="s">
        <v>666</v>
      </c>
      <c r="P1124" t="s">
        <v>666</v>
      </c>
      <c r="Q1124">
        <v>1</v>
      </c>
      <c r="W1124">
        <v>0</v>
      </c>
      <c r="X1124">
        <v>1035632843</v>
      </c>
      <c r="Y1124">
        <f t="shared" si="335"/>
        <v>0</v>
      </c>
      <c r="AA1124">
        <v>42.44</v>
      </c>
      <c r="AB1124">
        <v>0</v>
      </c>
      <c r="AC1124">
        <v>0</v>
      </c>
      <c r="AD1124">
        <v>0</v>
      </c>
      <c r="AE1124">
        <v>42.44</v>
      </c>
      <c r="AF1124">
        <v>0</v>
      </c>
      <c r="AG1124">
        <v>0</v>
      </c>
      <c r="AH1124">
        <v>0</v>
      </c>
      <c r="AI1124">
        <v>1</v>
      </c>
      <c r="AJ1124">
        <v>1</v>
      </c>
      <c r="AK1124">
        <v>1</v>
      </c>
      <c r="AL1124">
        <v>1</v>
      </c>
      <c r="AM1124">
        <v>-2</v>
      </c>
      <c r="AN1124">
        <v>0</v>
      </c>
      <c r="AO1124">
        <v>1</v>
      </c>
      <c r="AP1124">
        <v>1</v>
      </c>
      <c r="AQ1124">
        <v>0</v>
      </c>
      <c r="AR1124">
        <v>0</v>
      </c>
      <c r="AS1124" t="s">
        <v>3</v>
      </c>
      <c r="AT1124">
        <v>0.74</v>
      </c>
      <c r="AU1124" t="s">
        <v>347</v>
      </c>
      <c r="AV1124">
        <v>0</v>
      </c>
      <c r="AW1124">
        <v>2</v>
      </c>
      <c r="AX1124">
        <v>68621426</v>
      </c>
      <c r="AY1124">
        <v>1</v>
      </c>
      <c r="AZ1124">
        <v>0</v>
      </c>
      <c r="BA1124">
        <v>1165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CX1124">
        <f>ROUND(Y1124*Source!I721,9)</f>
        <v>0</v>
      </c>
      <c r="CY1124">
        <f t="shared" si="336"/>
        <v>42.44</v>
      </c>
      <c r="CZ1124">
        <f t="shared" si="337"/>
        <v>42.44</v>
      </c>
      <c r="DA1124">
        <f t="shared" si="338"/>
        <v>1</v>
      </c>
      <c r="DB1124">
        <f t="shared" si="339"/>
        <v>0</v>
      </c>
      <c r="DC1124">
        <f t="shared" si="340"/>
        <v>0</v>
      </c>
      <c r="DD1124" t="s">
        <v>3</v>
      </c>
      <c r="DE1124" t="s">
        <v>3</v>
      </c>
      <c r="DF1124">
        <f t="shared" si="313"/>
        <v>0</v>
      </c>
      <c r="DG1124">
        <f t="shared" si="314"/>
        <v>0</v>
      </c>
      <c r="DH1124">
        <f t="shared" si="326"/>
        <v>0</v>
      </c>
      <c r="DI1124">
        <f t="shared" si="315"/>
        <v>0</v>
      </c>
      <c r="DJ1124">
        <f t="shared" si="341"/>
        <v>0</v>
      </c>
      <c r="DK1124">
        <v>0</v>
      </c>
      <c r="DL1124" t="s">
        <v>3</v>
      </c>
      <c r="DM1124">
        <v>0</v>
      </c>
      <c r="DN1124" t="s">
        <v>3</v>
      </c>
      <c r="DO1124">
        <v>0</v>
      </c>
    </row>
    <row r="1125" spans="1:119" x14ac:dyDescent="0.2">
      <c r="A1125">
        <f>ROW(Source!A721)</f>
        <v>721</v>
      </c>
      <c r="B1125">
        <v>68582722</v>
      </c>
      <c r="C1125">
        <v>68619486</v>
      </c>
      <c r="D1125">
        <v>68305365</v>
      </c>
      <c r="E1125">
        <v>1</v>
      </c>
      <c r="F1125">
        <v>1</v>
      </c>
      <c r="G1125">
        <v>33</v>
      </c>
      <c r="H1125">
        <v>3</v>
      </c>
      <c r="I1125" t="s">
        <v>2751</v>
      </c>
      <c r="J1125" t="s">
        <v>2752</v>
      </c>
      <c r="K1125" t="s">
        <v>2753</v>
      </c>
      <c r="L1125">
        <v>1346</v>
      </c>
      <c r="N1125">
        <v>1009</v>
      </c>
      <c r="O1125" t="s">
        <v>529</v>
      </c>
      <c r="P1125" t="s">
        <v>529</v>
      </c>
      <c r="Q1125">
        <v>1</v>
      </c>
      <c r="W1125">
        <v>0</v>
      </c>
      <c r="X1125">
        <v>77821427</v>
      </c>
      <c r="Y1125">
        <f t="shared" si="335"/>
        <v>0</v>
      </c>
      <c r="AA1125">
        <v>494.94</v>
      </c>
      <c r="AB1125">
        <v>0</v>
      </c>
      <c r="AC1125">
        <v>0</v>
      </c>
      <c r="AD1125">
        <v>0</v>
      </c>
      <c r="AE1125">
        <v>494.94</v>
      </c>
      <c r="AF1125">
        <v>0</v>
      </c>
      <c r="AG1125">
        <v>0</v>
      </c>
      <c r="AH1125">
        <v>0</v>
      </c>
      <c r="AI1125">
        <v>1</v>
      </c>
      <c r="AJ1125">
        <v>1</v>
      </c>
      <c r="AK1125">
        <v>1</v>
      </c>
      <c r="AL1125">
        <v>1</v>
      </c>
      <c r="AM1125">
        <v>-2</v>
      </c>
      <c r="AN1125">
        <v>0</v>
      </c>
      <c r="AO1125">
        <v>1</v>
      </c>
      <c r="AP1125">
        <v>1</v>
      </c>
      <c r="AQ1125">
        <v>0</v>
      </c>
      <c r="AR1125">
        <v>0</v>
      </c>
      <c r="AS1125" t="s">
        <v>3</v>
      </c>
      <c r="AT1125">
        <v>0.2</v>
      </c>
      <c r="AU1125" t="s">
        <v>347</v>
      </c>
      <c r="AV1125">
        <v>0</v>
      </c>
      <c r="AW1125">
        <v>2</v>
      </c>
      <c r="AX1125">
        <v>68621427</v>
      </c>
      <c r="AY1125">
        <v>1</v>
      </c>
      <c r="AZ1125">
        <v>0</v>
      </c>
      <c r="BA1125">
        <v>1166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CX1125">
        <f>ROUND(Y1125*Source!I721,9)</f>
        <v>0</v>
      </c>
      <c r="CY1125">
        <f t="shared" si="336"/>
        <v>494.94</v>
      </c>
      <c r="CZ1125">
        <f t="shared" si="337"/>
        <v>494.94</v>
      </c>
      <c r="DA1125">
        <f t="shared" si="338"/>
        <v>1</v>
      </c>
      <c r="DB1125">
        <f t="shared" si="339"/>
        <v>0</v>
      </c>
      <c r="DC1125">
        <f t="shared" si="340"/>
        <v>0</v>
      </c>
      <c r="DD1125" t="s">
        <v>3</v>
      </c>
      <c r="DE1125" t="s">
        <v>3</v>
      </c>
      <c r="DF1125">
        <f t="shared" si="313"/>
        <v>0</v>
      </c>
      <c r="DG1125">
        <f t="shared" si="314"/>
        <v>0</v>
      </c>
      <c r="DH1125">
        <f t="shared" si="326"/>
        <v>0</v>
      </c>
      <c r="DI1125">
        <f t="shared" si="315"/>
        <v>0</v>
      </c>
      <c r="DJ1125">
        <f t="shared" si="341"/>
        <v>0</v>
      </c>
      <c r="DK1125">
        <v>0</v>
      </c>
      <c r="DL1125" t="s">
        <v>3</v>
      </c>
      <c r="DM1125">
        <v>0</v>
      </c>
      <c r="DN1125" t="s">
        <v>3</v>
      </c>
      <c r="DO1125">
        <v>0</v>
      </c>
    </row>
    <row r="1126" spans="1:119" x14ac:dyDescent="0.2">
      <c r="A1126">
        <f>ROW(Source!A722)</f>
        <v>722</v>
      </c>
      <c r="B1126">
        <v>68582722</v>
      </c>
      <c r="C1126">
        <v>68619509</v>
      </c>
      <c r="D1126">
        <v>68289694</v>
      </c>
      <c r="E1126">
        <v>33</v>
      </c>
      <c r="F1126">
        <v>1</v>
      </c>
      <c r="G1126">
        <v>33</v>
      </c>
      <c r="H1126">
        <v>1</v>
      </c>
      <c r="I1126" t="s">
        <v>2072</v>
      </c>
      <c r="J1126" t="s">
        <v>3</v>
      </c>
      <c r="K1126" t="s">
        <v>2073</v>
      </c>
      <c r="L1126">
        <v>1191</v>
      </c>
      <c r="N1126">
        <v>1013</v>
      </c>
      <c r="O1126" t="s">
        <v>2074</v>
      </c>
      <c r="P1126" t="s">
        <v>2074</v>
      </c>
      <c r="Q1126">
        <v>1</v>
      </c>
      <c r="W1126">
        <v>0</v>
      </c>
      <c r="X1126">
        <v>476480486</v>
      </c>
      <c r="Y1126">
        <f>(AT1126*0.2)</f>
        <v>24.150000000000002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1</v>
      </c>
      <c r="AJ1126">
        <v>1</v>
      </c>
      <c r="AK1126">
        <v>1</v>
      </c>
      <c r="AL1126">
        <v>1</v>
      </c>
      <c r="AM1126">
        <v>-2</v>
      </c>
      <c r="AN1126">
        <v>0</v>
      </c>
      <c r="AO1126">
        <v>1</v>
      </c>
      <c r="AP1126">
        <v>1</v>
      </c>
      <c r="AQ1126">
        <v>0</v>
      </c>
      <c r="AR1126">
        <v>0</v>
      </c>
      <c r="AS1126" t="s">
        <v>3</v>
      </c>
      <c r="AT1126">
        <v>120.75</v>
      </c>
      <c r="AU1126" t="s">
        <v>348</v>
      </c>
      <c r="AV1126">
        <v>1</v>
      </c>
      <c r="AW1126">
        <v>2</v>
      </c>
      <c r="AX1126">
        <v>68621432</v>
      </c>
      <c r="AY1126">
        <v>1</v>
      </c>
      <c r="AZ1126">
        <v>0</v>
      </c>
      <c r="BA1126">
        <v>1170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CX1126">
        <f>ROUND(Y1126*Source!I722,9)</f>
        <v>0.48299999999999998</v>
      </c>
      <c r="CY1126">
        <f>AD1126</f>
        <v>0</v>
      </c>
      <c r="CZ1126">
        <f>AH1126</f>
        <v>0</v>
      </c>
      <c r="DA1126">
        <f>AL1126</f>
        <v>1</v>
      </c>
      <c r="DB1126">
        <f>ROUND((ROUND(AT1126*CZ1126,2)*0.2),6)</f>
        <v>0</v>
      </c>
      <c r="DC1126">
        <f>ROUND((ROUND(AT1126*AG1126,2)*0.2),6)</f>
        <v>0</v>
      </c>
      <c r="DD1126" t="s">
        <v>3</v>
      </c>
      <c r="DE1126" t="s">
        <v>3</v>
      </c>
      <c r="DF1126">
        <f t="shared" si="313"/>
        <v>0</v>
      </c>
      <c r="DG1126">
        <f t="shared" si="314"/>
        <v>0</v>
      </c>
      <c r="DH1126">
        <f t="shared" si="326"/>
        <v>0</v>
      </c>
      <c r="DI1126">
        <f t="shared" si="315"/>
        <v>0</v>
      </c>
      <c r="DJ1126">
        <f>DI1126</f>
        <v>0</v>
      </c>
      <c r="DK1126">
        <v>0</v>
      </c>
      <c r="DL1126" t="s">
        <v>3</v>
      </c>
      <c r="DM1126">
        <v>0</v>
      </c>
      <c r="DN1126" t="s">
        <v>3</v>
      </c>
      <c r="DO1126">
        <v>0</v>
      </c>
    </row>
    <row r="1127" spans="1:119" x14ac:dyDescent="0.2">
      <c r="A1127">
        <f>ROW(Source!A722)</f>
        <v>722</v>
      </c>
      <c r="B1127">
        <v>68582722</v>
      </c>
      <c r="C1127">
        <v>68619509</v>
      </c>
      <c r="D1127">
        <v>68302737</v>
      </c>
      <c r="E1127">
        <v>1</v>
      </c>
      <c r="F1127">
        <v>1</v>
      </c>
      <c r="G1127">
        <v>33</v>
      </c>
      <c r="H1127">
        <v>2</v>
      </c>
      <c r="I1127" t="s">
        <v>2737</v>
      </c>
      <c r="J1127" t="s">
        <v>2738</v>
      </c>
      <c r="K1127" t="s">
        <v>2739</v>
      </c>
      <c r="L1127">
        <v>1368</v>
      </c>
      <c r="N1127">
        <v>1011</v>
      </c>
      <c r="O1127" t="s">
        <v>341</v>
      </c>
      <c r="P1127" t="s">
        <v>341</v>
      </c>
      <c r="Q1127">
        <v>1</v>
      </c>
      <c r="W1127">
        <v>0</v>
      </c>
      <c r="X1127">
        <v>-357945445</v>
      </c>
      <c r="Y1127">
        <f>(AT1127*0.2)</f>
        <v>0.99600000000000011</v>
      </c>
      <c r="AA1127">
        <v>0</v>
      </c>
      <c r="AB1127">
        <v>1308.4000000000001</v>
      </c>
      <c r="AC1127">
        <v>880.79</v>
      </c>
      <c r="AD1127">
        <v>0</v>
      </c>
      <c r="AE1127">
        <v>0</v>
      </c>
      <c r="AF1127">
        <v>1308.4000000000001</v>
      </c>
      <c r="AG1127">
        <v>880.79</v>
      </c>
      <c r="AH1127">
        <v>0</v>
      </c>
      <c r="AI1127">
        <v>1</v>
      </c>
      <c r="AJ1127">
        <v>1</v>
      </c>
      <c r="AK1127">
        <v>1</v>
      </c>
      <c r="AL1127">
        <v>1</v>
      </c>
      <c r="AM1127">
        <v>-2</v>
      </c>
      <c r="AN1127">
        <v>0</v>
      </c>
      <c r="AO1127">
        <v>1</v>
      </c>
      <c r="AP1127">
        <v>1</v>
      </c>
      <c r="AQ1127">
        <v>0</v>
      </c>
      <c r="AR1127">
        <v>0</v>
      </c>
      <c r="AS1127" t="s">
        <v>3</v>
      </c>
      <c r="AT1127">
        <v>4.9800000000000004</v>
      </c>
      <c r="AU1127" t="s">
        <v>348</v>
      </c>
      <c r="AV1127">
        <v>0</v>
      </c>
      <c r="AW1127">
        <v>2</v>
      </c>
      <c r="AX1127">
        <v>68621433</v>
      </c>
      <c r="AY1127">
        <v>1</v>
      </c>
      <c r="AZ1127">
        <v>0</v>
      </c>
      <c r="BA1127">
        <v>1171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CX1127">
        <f>ROUND(Y1127*Source!I722,9)</f>
        <v>1.992E-2</v>
      </c>
      <c r="CY1127">
        <f>AB1127</f>
        <v>1308.4000000000001</v>
      </c>
      <c r="CZ1127">
        <f>AF1127</f>
        <v>1308.4000000000001</v>
      </c>
      <c r="DA1127">
        <f>AJ1127</f>
        <v>1</v>
      </c>
      <c r="DB1127">
        <f>ROUND((ROUND(AT1127*CZ1127,2)*0.2),6)</f>
        <v>1303.1659999999999</v>
      </c>
      <c r="DC1127">
        <f>ROUND((ROUND(AT1127*AG1127,2)*0.2),6)</f>
        <v>877.26599999999996</v>
      </c>
      <c r="DD1127" t="s">
        <v>3</v>
      </c>
      <c r="DE1127" t="s">
        <v>3</v>
      </c>
      <c r="DF1127">
        <f t="shared" si="313"/>
        <v>0</v>
      </c>
      <c r="DG1127">
        <f t="shared" si="314"/>
        <v>26.06</v>
      </c>
      <c r="DH1127">
        <f t="shared" si="326"/>
        <v>17.55</v>
      </c>
      <c r="DI1127">
        <f t="shared" si="315"/>
        <v>0</v>
      </c>
      <c r="DJ1127">
        <f>DG1127</f>
        <v>26.06</v>
      </c>
      <c r="DK1127">
        <v>0</v>
      </c>
      <c r="DL1127" t="s">
        <v>3</v>
      </c>
      <c r="DM1127">
        <v>0</v>
      </c>
      <c r="DN1127" t="s">
        <v>3</v>
      </c>
      <c r="DO1127">
        <v>0</v>
      </c>
    </row>
    <row r="1128" spans="1:119" x14ac:dyDescent="0.2">
      <c r="A1128">
        <f>ROW(Source!A722)</f>
        <v>722</v>
      </c>
      <c r="B1128">
        <v>68582722</v>
      </c>
      <c r="C1128">
        <v>68619509</v>
      </c>
      <c r="D1128">
        <v>68304431</v>
      </c>
      <c r="E1128">
        <v>1</v>
      </c>
      <c r="F1128">
        <v>1</v>
      </c>
      <c r="G1128">
        <v>33</v>
      </c>
      <c r="H1128">
        <v>3</v>
      </c>
      <c r="I1128" t="s">
        <v>2740</v>
      </c>
      <c r="J1128" t="s">
        <v>2741</v>
      </c>
      <c r="K1128" t="s">
        <v>2742</v>
      </c>
      <c r="L1128">
        <v>1346</v>
      </c>
      <c r="N1128">
        <v>1009</v>
      </c>
      <c r="O1128" t="s">
        <v>529</v>
      </c>
      <c r="P1128" t="s">
        <v>529</v>
      </c>
      <c r="Q1128">
        <v>1</v>
      </c>
      <c r="W1128">
        <v>0</v>
      </c>
      <c r="X1128">
        <v>-847038330</v>
      </c>
      <c r="Y1128">
        <f t="shared" ref="Y1128:Y1134" si="342">(AT1128*0)</f>
        <v>0</v>
      </c>
      <c r="AA1128">
        <v>158.5</v>
      </c>
      <c r="AB1128">
        <v>0</v>
      </c>
      <c r="AC1128">
        <v>0</v>
      </c>
      <c r="AD1128">
        <v>0</v>
      </c>
      <c r="AE1128">
        <v>158.5</v>
      </c>
      <c r="AF1128">
        <v>0</v>
      </c>
      <c r="AG1128">
        <v>0</v>
      </c>
      <c r="AH1128">
        <v>0</v>
      </c>
      <c r="AI1128">
        <v>1</v>
      </c>
      <c r="AJ1128">
        <v>1</v>
      </c>
      <c r="AK1128">
        <v>1</v>
      </c>
      <c r="AL1128">
        <v>1</v>
      </c>
      <c r="AM1128">
        <v>-2</v>
      </c>
      <c r="AN1128">
        <v>0</v>
      </c>
      <c r="AO1128">
        <v>1</v>
      </c>
      <c r="AP1128">
        <v>1</v>
      </c>
      <c r="AQ1128">
        <v>0</v>
      </c>
      <c r="AR1128">
        <v>0</v>
      </c>
      <c r="AS1128" t="s">
        <v>3</v>
      </c>
      <c r="AT1128">
        <v>0.33</v>
      </c>
      <c r="AU1128" t="s">
        <v>347</v>
      </c>
      <c r="AV1128">
        <v>0</v>
      </c>
      <c r="AW1128">
        <v>2</v>
      </c>
      <c r="AX1128">
        <v>68621435</v>
      </c>
      <c r="AY1128">
        <v>1</v>
      </c>
      <c r="AZ1128">
        <v>0</v>
      </c>
      <c r="BA1128">
        <v>1173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CX1128">
        <f>ROUND(Y1128*Source!I722,9)</f>
        <v>0</v>
      </c>
      <c r="CY1128">
        <f t="shared" ref="CY1128:CY1134" si="343">AA1128</f>
        <v>158.5</v>
      </c>
      <c r="CZ1128">
        <f t="shared" ref="CZ1128:CZ1134" si="344">AE1128</f>
        <v>158.5</v>
      </c>
      <c r="DA1128">
        <f t="shared" ref="DA1128:DA1134" si="345">AI1128</f>
        <v>1</v>
      </c>
      <c r="DB1128">
        <f t="shared" ref="DB1128:DB1134" si="346">ROUND((ROUND(AT1128*CZ1128,2)*0),6)</f>
        <v>0</v>
      </c>
      <c r="DC1128">
        <f t="shared" ref="DC1128:DC1134" si="347">ROUND((ROUND(AT1128*AG1128,2)*0),6)</f>
        <v>0</v>
      </c>
      <c r="DD1128" t="s">
        <v>3</v>
      </c>
      <c r="DE1128" t="s">
        <v>3</v>
      </c>
      <c r="DF1128">
        <f t="shared" si="313"/>
        <v>0</v>
      </c>
      <c r="DG1128">
        <f t="shared" si="314"/>
        <v>0</v>
      </c>
      <c r="DH1128">
        <f t="shared" si="326"/>
        <v>0</v>
      </c>
      <c r="DI1128">
        <f t="shared" si="315"/>
        <v>0</v>
      </c>
      <c r="DJ1128">
        <f t="shared" ref="DJ1128:DJ1134" si="348">DF1128</f>
        <v>0</v>
      </c>
      <c r="DK1128">
        <v>0</v>
      </c>
      <c r="DL1128" t="s">
        <v>3</v>
      </c>
      <c r="DM1128">
        <v>0</v>
      </c>
      <c r="DN1128" t="s">
        <v>3</v>
      </c>
      <c r="DO1128">
        <v>0</v>
      </c>
    </row>
    <row r="1129" spans="1:119" x14ac:dyDescent="0.2">
      <c r="A1129">
        <f>ROW(Source!A722)</f>
        <v>722</v>
      </c>
      <c r="B1129">
        <v>68582722</v>
      </c>
      <c r="C1129">
        <v>68619509</v>
      </c>
      <c r="D1129">
        <v>68304354</v>
      </c>
      <c r="E1129">
        <v>1</v>
      </c>
      <c r="F1129">
        <v>1</v>
      </c>
      <c r="G1129">
        <v>33</v>
      </c>
      <c r="H1129">
        <v>3</v>
      </c>
      <c r="I1129" t="s">
        <v>2114</v>
      </c>
      <c r="J1129" t="s">
        <v>2115</v>
      </c>
      <c r="K1129" t="s">
        <v>2116</v>
      </c>
      <c r="L1129">
        <v>1348</v>
      </c>
      <c r="N1129">
        <v>1009</v>
      </c>
      <c r="O1129" t="s">
        <v>550</v>
      </c>
      <c r="P1129" t="s">
        <v>550</v>
      </c>
      <c r="Q1129">
        <v>1000</v>
      </c>
      <c r="W1129">
        <v>0</v>
      </c>
      <c r="X1129">
        <v>-1144336120</v>
      </c>
      <c r="Y1129">
        <f t="shared" si="342"/>
        <v>0</v>
      </c>
      <c r="AA1129">
        <v>263734.13</v>
      </c>
      <c r="AB1129">
        <v>0</v>
      </c>
      <c r="AC1129">
        <v>0</v>
      </c>
      <c r="AD1129">
        <v>0</v>
      </c>
      <c r="AE1129">
        <v>263734.13</v>
      </c>
      <c r="AF1129">
        <v>0</v>
      </c>
      <c r="AG1129">
        <v>0</v>
      </c>
      <c r="AH1129">
        <v>0</v>
      </c>
      <c r="AI1129">
        <v>1</v>
      </c>
      <c r="AJ1129">
        <v>1</v>
      </c>
      <c r="AK1129">
        <v>1</v>
      </c>
      <c r="AL1129">
        <v>1</v>
      </c>
      <c r="AM1129">
        <v>-2</v>
      </c>
      <c r="AN1129">
        <v>0</v>
      </c>
      <c r="AO1129">
        <v>1</v>
      </c>
      <c r="AP1129">
        <v>1</v>
      </c>
      <c r="AQ1129">
        <v>0</v>
      </c>
      <c r="AR1129">
        <v>0</v>
      </c>
      <c r="AS1129" t="s">
        <v>3</v>
      </c>
      <c r="AT1129">
        <v>5.1000000000000004E-4</v>
      </c>
      <c r="AU1129" t="s">
        <v>347</v>
      </c>
      <c r="AV1129">
        <v>0</v>
      </c>
      <c r="AW1129">
        <v>2</v>
      </c>
      <c r="AX1129">
        <v>68621436</v>
      </c>
      <c r="AY1129">
        <v>1</v>
      </c>
      <c r="AZ1129">
        <v>0</v>
      </c>
      <c r="BA1129">
        <v>1174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CX1129">
        <f>ROUND(Y1129*Source!I722,9)</f>
        <v>0</v>
      </c>
      <c r="CY1129">
        <f t="shared" si="343"/>
        <v>263734.13</v>
      </c>
      <c r="CZ1129">
        <f t="shared" si="344"/>
        <v>263734.13</v>
      </c>
      <c r="DA1129">
        <f t="shared" si="345"/>
        <v>1</v>
      </c>
      <c r="DB1129">
        <f t="shared" si="346"/>
        <v>0</v>
      </c>
      <c r="DC1129">
        <f t="shared" si="347"/>
        <v>0</v>
      </c>
      <c r="DD1129" t="s">
        <v>3</v>
      </c>
      <c r="DE1129" t="s">
        <v>3</v>
      </c>
      <c r="DF1129">
        <f t="shared" si="313"/>
        <v>0</v>
      </c>
      <c r="DG1129">
        <f t="shared" si="314"/>
        <v>0</v>
      </c>
      <c r="DH1129">
        <f t="shared" si="326"/>
        <v>0</v>
      </c>
      <c r="DI1129">
        <f t="shared" si="315"/>
        <v>0</v>
      </c>
      <c r="DJ1129">
        <f t="shared" si="348"/>
        <v>0</v>
      </c>
      <c r="DK1129">
        <v>0</v>
      </c>
      <c r="DL1129" t="s">
        <v>3</v>
      </c>
      <c r="DM1129">
        <v>0</v>
      </c>
      <c r="DN1129" t="s">
        <v>3</v>
      </c>
      <c r="DO1129">
        <v>0</v>
      </c>
    </row>
    <row r="1130" spans="1:119" x14ac:dyDescent="0.2">
      <c r="A1130">
        <f>ROW(Source!A722)</f>
        <v>722</v>
      </c>
      <c r="B1130">
        <v>68582722</v>
      </c>
      <c r="C1130">
        <v>68619509</v>
      </c>
      <c r="D1130">
        <v>68304383</v>
      </c>
      <c r="E1130">
        <v>1</v>
      </c>
      <c r="F1130">
        <v>1</v>
      </c>
      <c r="G1130">
        <v>33</v>
      </c>
      <c r="H1130">
        <v>3</v>
      </c>
      <c r="I1130" t="s">
        <v>2743</v>
      </c>
      <c r="J1130" t="s">
        <v>2744</v>
      </c>
      <c r="K1130" t="s">
        <v>2745</v>
      </c>
      <c r="L1130">
        <v>1355</v>
      </c>
      <c r="N1130">
        <v>1010</v>
      </c>
      <c r="O1130" t="s">
        <v>91</v>
      </c>
      <c r="P1130" t="s">
        <v>91</v>
      </c>
      <c r="Q1130">
        <v>100</v>
      </c>
      <c r="W1130">
        <v>0</v>
      </c>
      <c r="X1130">
        <v>-54672701</v>
      </c>
      <c r="Y1130">
        <f t="shared" si="342"/>
        <v>0</v>
      </c>
      <c r="AA1130">
        <v>1422.83</v>
      </c>
      <c r="AB1130">
        <v>0</v>
      </c>
      <c r="AC1130">
        <v>0</v>
      </c>
      <c r="AD1130">
        <v>0</v>
      </c>
      <c r="AE1130">
        <v>1422.83</v>
      </c>
      <c r="AF1130">
        <v>0</v>
      </c>
      <c r="AG1130">
        <v>0</v>
      </c>
      <c r="AH1130">
        <v>0</v>
      </c>
      <c r="AI1130">
        <v>1</v>
      </c>
      <c r="AJ1130">
        <v>1</v>
      </c>
      <c r="AK1130">
        <v>1</v>
      </c>
      <c r="AL1130">
        <v>1</v>
      </c>
      <c r="AM1130">
        <v>-2</v>
      </c>
      <c r="AN1130">
        <v>0</v>
      </c>
      <c r="AO1130">
        <v>1</v>
      </c>
      <c r="AP1130">
        <v>1</v>
      </c>
      <c r="AQ1130">
        <v>0</v>
      </c>
      <c r="AR1130">
        <v>0</v>
      </c>
      <c r="AS1130" t="s">
        <v>3</v>
      </c>
      <c r="AT1130">
        <v>0.6</v>
      </c>
      <c r="AU1130" t="s">
        <v>347</v>
      </c>
      <c r="AV1130">
        <v>0</v>
      </c>
      <c r="AW1130">
        <v>2</v>
      </c>
      <c r="AX1130">
        <v>68621437</v>
      </c>
      <c r="AY1130">
        <v>1</v>
      </c>
      <c r="AZ1130">
        <v>0</v>
      </c>
      <c r="BA1130">
        <v>1175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CX1130">
        <f>ROUND(Y1130*Source!I722,9)</f>
        <v>0</v>
      </c>
      <c r="CY1130">
        <f t="shared" si="343"/>
        <v>1422.83</v>
      </c>
      <c r="CZ1130">
        <f t="shared" si="344"/>
        <v>1422.83</v>
      </c>
      <c r="DA1130">
        <f t="shared" si="345"/>
        <v>1</v>
      </c>
      <c r="DB1130">
        <f t="shared" si="346"/>
        <v>0</v>
      </c>
      <c r="DC1130">
        <f t="shared" si="347"/>
        <v>0</v>
      </c>
      <c r="DD1130" t="s">
        <v>3</v>
      </c>
      <c r="DE1130" t="s">
        <v>3</v>
      </c>
      <c r="DF1130">
        <f t="shared" si="313"/>
        <v>0</v>
      </c>
      <c r="DG1130">
        <f t="shared" si="314"/>
        <v>0</v>
      </c>
      <c r="DH1130">
        <f t="shared" si="326"/>
        <v>0</v>
      </c>
      <c r="DI1130">
        <f t="shared" si="315"/>
        <v>0</v>
      </c>
      <c r="DJ1130">
        <f t="shared" si="348"/>
        <v>0</v>
      </c>
      <c r="DK1130">
        <v>0</v>
      </c>
      <c r="DL1130" t="s">
        <v>3</v>
      </c>
      <c r="DM1130">
        <v>0</v>
      </c>
      <c r="DN1130" t="s">
        <v>3</v>
      </c>
      <c r="DO1130">
        <v>0</v>
      </c>
    </row>
    <row r="1131" spans="1:119" x14ac:dyDescent="0.2">
      <c r="A1131">
        <f>ROW(Source!A722)</f>
        <v>722</v>
      </c>
      <c r="B1131">
        <v>68582722</v>
      </c>
      <c r="C1131">
        <v>68619509</v>
      </c>
      <c r="D1131">
        <v>68305068</v>
      </c>
      <c r="E1131">
        <v>1</v>
      </c>
      <c r="F1131">
        <v>1</v>
      </c>
      <c r="G1131">
        <v>33</v>
      </c>
      <c r="H1131">
        <v>3</v>
      </c>
      <c r="I1131" t="s">
        <v>2746</v>
      </c>
      <c r="J1131" t="s">
        <v>2747</v>
      </c>
      <c r="K1131" t="s">
        <v>2748</v>
      </c>
      <c r="L1131">
        <v>1346</v>
      </c>
      <c r="N1131">
        <v>1009</v>
      </c>
      <c r="O1131" t="s">
        <v>529</v>
      </c>
      <c r="P1131" t="s">
        <v>529</v>
      </c>
      <c r="Q1131">
        <v>1</v>
      </c>
      <c r="W1131">
        <v>0</v>
      </c>
      <c r="X1131">
        <v>637595895</v>
      </c>
      <c r="Y1131">
        <f t="shared" si="342"/>
        <v>0</v>
      </c>
      <c r="AA1131">
        <v>97.11</v>
      </c>
      <c r="AB1131">
        <v>0</v>
      </c>
      <c r="AC1131">
        <v>0</v>
      </c>
      <c r="AD1131">
        <v>0</v>
      </c>
      <c r="AE1131">
        <v>97.11</v>
      </c>
      <c r="AF1131">
        <v>0</v>
      </c>
      <c r="AG1131">
        <v>0</v>
      </c>
      <c r="AH1131">
        <v>0</v>
      </c>
      <c r="AI1131">
        <v>1</v>
      </c>
      <c r="AJ1131">
        <v>1</v>
      </c>
      <c r="AK1131">
        <v>1</v>
      </c>
      <c r="AL1131">
        <v>1</v>
      </c>
      <c r="AM1131">
        <v>-2</v>
      </c>
      <c r="AN1131">
        <v>0</v>
      </c>
      <c r="AO1131">
        <v>1</v>
      </c>
      <c r="AP1131">
        <v>1</v>
      </c>
      <c r="AQ1131">
        <v>0</v>
      </c>
      <c r="AR1131">
        <v>0</v>
      </c>
      <c r="AS1131" t="s">
        <v>3</v>
      </c>
      <c r="AT1131">
        <v>0.2</v>
      </c>
      <c r="AU1131" t="s">
        <v>347</v>
      </c>
      <c r="AV1131">
        <v>0</v>
      </c>
      <c r="AW1131">
        <v>2</v>
      </c>
      <c r="AX1131">
        <v>68621438</v>
      </c>
      <c r="AY1131">
        <v>1</v>
      </c>
      <c r="AZ1131">
        <v>0</v>
      </c>
      <c r="BA1131">
        <v>1176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CX1131">
        <f>ROUND(Y1131*Source!I722,9)</f>
        <v>0</v>
      </c>
      <c r="CY1131">
        <f t="shared" si="343"/>
        <v>97.11</v>
      </c>
      <c r="CZ1131">
        <f t="shared" si="344"/>
        <v>97.11</v>
      </c>
      <c r="DA1131">
        <f t="shared" si="345"/>
        <v>1</v>
      </c>
      <c r="DB1131">
        <f t="shared" si="346"/>
        <v>0</v>
      </c>
      <c r="DC1131">
        <f t="shared" si="347"/>
        <v>0</v>
      </c>
      <c r="DD1131" t="s">
        <v>3</v>
      </c>
      <c r="DE1131" t="s">
        <v>3</v>
      </c>
      <c r="DF1131">
        <f t="shared" si="313"/>
        <v>0</v>
      </c>
      <c r="DG1131">
        <f t="shared" si="314"/>
        <v>0</v>
      </c>
      <c r="DH1131">
        <f t="shared" si="326"/>
        <v>0</v>
      </c>
      <c r="DI1131">
        <f t="shared" si="315"/>
        <v>0</v>
      </c>
      <c r="DJ1131">
        <f t="shared" si="348"/>
        <v>0</v>
      </c>
      <c r="DK1131">
        <v>0</v>
      </c>
      <c r="DL1131" t="s">
        <v>3</v>
      </c>
      <c r="DM1131">
        <v>0</v>
      </c>
      <c r="DN1131" t="s">
        <v>3</v>
      </c>
      <c r="DO1131">
        <v>0</v>
      </c>
    </row>
    <row r="1132" spans="1:119" x14ac:dyDescent="0.2">
      <c r="A1132">
        <f>ROW(Source!A722)</f>
        <v>722</v>
      </c>
      <c r="B1132">
        <v>68582722</v>
      </c>
      <c r="C1132">
        <v>68619509</v>
      </c>
      <c r="D1132">
        <v>68291111</v>
      </c>
      <c r="E1132">
        <v>33</v>
      </c>
      <c r="F1132">
        <v>1</v>
      </c>
      <c r="G1132">
        <v>33</v>
      </c>
      <c r="H1132">
        <v>3</v>
      </c>
      <c r="I1132" t="s">
        <v>2749</v>
      </c>
      <c r="J1132" t="s">
        <v>3</v>
      </c>
      <c r="K1132" t="s">
        <v>2750</v>
      </c>
      <c r="L1132">
        <v>1346</v>
      </c>
      <c r="N1132">
        <v>1009</v>
      </c>
      <c r="O1132" t="s">
        <v>529</v>
      </c>
      <c r="P1132" t="s">
        <v>529</v>
      </c>
      <c r="Q1132">
        <v>1</v>
      </c>
      <c r="W1132">
        <v>0</v>
      </c>
      <c r="X1132">
        <v>-1881013310</v>
      </c>
      <c r="Y1132">
        <f t="shared" si="342"/>
        <v>0</v>
      </c>
      <c r="AA1132">
        <v>55.95</v>
      </c>
      <c r="AB1132">
        <v>0</v>
      </c>
      <c r="AC1132">
        <v>0</v>
      </c>
      <c r="AD1132">
        <v>0</v>
      </c>
      <c r="AE1132">
        <v>55.951599999999999</v>
      </c>
      <c r="AF1132">
        <v>0</v>
      </c>
      <c r="AG1132">
        <v>0</v>
      </c>
      <c r="AH1132">
        <v>0</v>
      </c>
      <c r="AI1132">
        <v>1</v>
      </c>
      <c r="AJ1132">
        <v>1</v>
      </c>
      <c r="AK1132">
        <v>1</v>
      </c>
      <c r="AL1132">
        <v>1</v>
      </c>
      <c r="AM1132">
        <v>-2</v>
      </c>
      <c r="AN1132">
        <v>0</v>
      </c>
      <c r="AO1132">
        <v>1</v>
      </c>
      <c r="AP1132">
        <v>1</v>
      </c>
      <c r="AQ1132">
        <v>0</v>
      </c>
      <c r="AR1132">
        <v>0</v>
      </c>
      <c r="AS1132" t="s">
        <v>3</v>
      </c>
      <c r="AT1132">
        <v>4.0000000000000001E-3</v>
      </c>
      <c r="AU1132" t="s">
        <v>347</v>
      </c>
      <c r="AV1132">
        <v>0</v>
      </c>
      <c r="AW1132">
        <v>2</v>
      </c>
      <c r="AX1132">
        <v>68621441</v>
      </c>
      <c r="AY1132">
        <v>1</v>
      </c>
      <c r="AZ1132">
        <v>0</v>
      </c>
      <c r="BA1132">
        <v>1177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CX1132">
        <f>ROUND(Y1132*Source!I722,9)</f>
        <v>0</v>
      </c>
      <c r="CY1132">
        <f t="shared" si="343"/>
        <v>55.95</v>
      </c>
      <c r="CZ1132">
        <f t="shared" si="344"/>
        <v>55.951599999999999</v>
      </c>
      <c r="DA1132">
        <f t="shared" si="345"/>
        <v>1</v>
      </c>
      <c r="DB1132">
        <f t="shared" si="346"/>
        <v>0</v>
      </c>
      <c r="DC1132">
        <f t="shared" si="347"/>
        <v>0</v>
      </c>
      <c r="DD1132" t="s">
        <v>3</v>
      </c>
      <c r="DE1132" t="s">
        <v>3</v>
      </c>
      <c r="DF1132">
        <f t="shared" si="313"/>
        <v>0</v>
      </c>
      <c r="DG1132">
        <f t="shared" si="314"/>
        <v>0</v>
      </c>
      <c r="DH1132">
        <f t="shared" si="326"/>
        <v>0</v>
      </c>
      <c r="DI1132">
        <f t="shared" si="315"/>
        <v>0</v>
      </c>
      <c r="DJ1132">
        <f t="shared" si="348"/>
        <v>0</v>
      </c>
      <c r="DK1132">
        <v>0</v>
      </c>
      <c r="DL1132" t="s">
        <v>3</v>
      </c>
      <c r="DM1132">
        <v>0</v>
      </c>
      <c r="DN1132" t="s">
        <v>3</v>
      </c>
      <c r="DO1132">
        <v>0</v>
      </c>
    </row>
    <row r="1133" spans="1:119" x14ac:dyDescent="0.2">
      <c r="A1133">
        <f>ROW(Source!A722)</f>
        <v>722</v>
      </c>
      <c r="B1133">
        <v>68582722</v>
      </c>
      <c r="C1133">
        <v>68619509</v>
      </c>
      <c r="D1133">
        <v>68305308</v>
      </c>
      <c r="E1133">
        <v>1</v>
      </c>
      <c r="F1133">
        <v>1</v>
      </c>
      <c r="G1133">
        <v>33</v>
      </c>
      <c r="H1133">
        <v>3</v>
      </c>
      <c r="I1133" t="s">
        <v>2185</v>
      </c>
      <c r="J1133" t="s">
        <v>2186</v>
      </c>
      <c r="K1133" t="s">
        <v>2187</v>
      </c>
      <c r="L1133">
        <v>1339</v>
      </c>
      <c r="N1133">
        <v>1007</v>
      </c>
      <c r="O1133" t="s">
        <v>666</v>
      </c>
      <c r="P1133" t="s">
        <v>666</v>
      </c>
      <c r="Q1133">
        <v>1</v>
      </c>
      <c r="W1133">
        <v>0</v>
      </c>
      <c r="X1133">
        <v>1035632843</v>
      </c>
      <c r="Y1133">
        <f t="shared" si="342"/>
        <v>0</v>
      </c>
      <c r="AA1133">
        <v>42.44</v>
      </c>
      <c r="AB1133">
        <v>0</v>
      </c>
      <c r="AC1133">
        <v>0</v>
      </c>
      <c r="AD1133">
        <v>0</v>
      </c>
      <c r="AE1133">
        <v>42.44</v>
      </c>
      <c r="AF1133">
        <v>0</v>
      </c>
      <c r="AG1133">
        <v>0</v>
      </c>
      <c r="AH1133">
        <v>0</v>
      </c>
      <c r="AI1133">
        <v>1</v>
      </c>
      <c r="AJ1133">
        <v>1</v>
      </c>
      <c r="AK1133">
        <v>1</v>
      </c>
      <c r="AL1133">
        <v>1</v>
      </c>
      <c r="AM1133">
        <v>-2</v>
      </c>
      <c r="AN1133">
        <v>0</v>
      </c>
      <c r="AO1133">
        <v>1</v>
      </c>
      <c r="AP1133">
        <v>1</v>
      </c>
      <c r="AQ1133">
        <v>0</v>
      </c>
      <c r="AR1133">
        <v>0</v>
      </c>
      <c r="AS1133" t="s">
        <v>3</v>
      </c>
      <c r="AT1133">
        <v>1.21</v>
      </c>
      <c r="AU1133" t="s">
        <v>347</v>
      </c>
      <c r="AV1133">
        <v>0</v>
      </c>
      <c r="AW1133">
        <v>2</v>
      </c>
      <c r="AX1133">
        <v>68621439</v>
      </c>
      <c r="AY1133">
        <v>1</v>
      </c>
      <c r="AZ1133">
        <v>0</v>
      </c>
      <c r="BA1133">
        <v>1178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CX1133">
        <f>ROUND(Y1133*Source!I722,9)</f>
        <v>0</v>
      </c>
      <c r="CY1133">
        <f t="shared" si="343"/>
        <v>42.44</v>
      </c>
      <c r="CZ1133">
        <f t="shared" si="344"/>
        <v>42.44</v>
      </c>
      <c r="DA1133">
        <f t="shared" si="345"/>
        <v>1</v>
      </c>
      <c r="DB1133">
        <f t="shared" si="346"/>
        <v>0</v>
      </c>
      <c r="DC1133">
        <f t="shared" si="347"/>
        <v>0</v>
      </c>
      <c r="DD1133" t="s">
        <v>3</v>
      </c>
      <c r="DE1133" t="s">
        <v>3</v>
      </c>
      <c r="DF1133">
        <f t="shared" si="313"/>
        <v>0</v>
      </c>
      <c r="DG1133">
        <f t="shared" si="314"/>
        <v>0</v>
      </c>
      <c r="DH1133">
        <f t="shared" si="326"/>
        <v>0</v>
      </c>
      <c r="DI1133">
        <f t="shared" si="315"/>
        <v>0</v>
      </c>
      <c r="DJ1133">
        <f t="shared" si="348"/>
        <v>0</v>
      </c>
      <c r="DK1133">
        <v>0</v>
      </c>
      <c r="DL1133" t="s">
        <v>3</v>
      </c>
      <c r="DM1133">
        <v>0</v>
      </c>
      <c r="DN1133" t="s">
        <v>3</v>
      </c>
      <c r="DO1133">
        <v>0</v>
      </c>
    </row>
    <row r="1134" spans="1:119" x14ac:dyDescent="0.2">
      <c r="A1134">
        <f>ROW(Source!A722)</f>
        <v>722</v>
      </c>
      <c r="B1134">
        <v>68582722</v>
      </c>
      <c r="C1134">
        <v>68619509</v>
      </c>
      <c r="D1134">
        <v>68305365</v>
      </c>
      <c r="E1134">
        <v>1</v>
      </c>
      <c r="F1134">
        <v>1</v>
      </c>
      <c r="G1134">
        <v>33</v>
      </c>
      <c r="H1134">
        <v>3</v>
      </c>
      <c r="I1134" t="s">
        <v>2751</v>
      </c>
      <c r="J1134" t="s">
        <v>2752</v>
      </c>
      <c r="K1134" t="s">
        <v>2753</v>
      </c>
      <c r="L1134">
        <v>1346</v>
      </c>
      <c r="N1134">
        <v>1009</v>
      </c>
      <c r="O1134" t="s">
        <v>529</v>
      </c>
      <c r="P1134" t="s">
        <v>529</v>
      </c>
      <c r="Q1134">
        <v>1</v>
      </c>
      <c r="W1134">
        <v>0</v>
      </c>
      <c r="X1134">
        <v>77821427</v>
      </c>
      <c r="Y1134">
        <f t="shared" si="342"/>
        <v>0</v>
      </c>
      <c r="AA1134">
        <v>494.94</v>
      </c>
      <c r="AB1134">
        <v>0</v>
      </c>
      <c r="AC1134">
        <v>0</v>
      </c>
      <c r="AD1134">
        <v>0</v>
      </c>
      <c r="AE1134">
        <v>494.94</v>
      </c>
      <c r="AF1134">
        <v>0</v>
      </c>
      <c r="AG1134">
        <v>0</v>
      </c>
      <c r="AH1134">
        <v>0</v>
      </c>
      <c r="AI1134">
        <v>1</v>
      </c>
      <c r="AJ1134">
        <v>1</v>
      </c>
      <c r="AK1134">
        <v>1</v>
      </c>
      <c r="AL1134">
        <v>1</v>
      </c>
      <c r="AM1134">
        <v>-2</v>
      </c>
      <c r="AN1134">
        <v>0</v>
      </c>
      <c r="AO1134">
        <v>1</v>
      </c>
      <c r="AP1134">
        <v>1</v>
      </c>
      <c r="AQ1134">
        <v>0</v>
      </c>
      <c r="AR1134">
        <v>0</v>
      </c>
      <c r="AS1134" t="s">
        <v>3</v>
      </c>
      <c r="AT1134">
        <v>0.17</v>
      </c>
      <c r="AU1134" t="s">
        <v>347</v>
      </c>
      <c r="AV1134">
        <v>0</v>
      </c>
      <c r="AW1134">
        <v>2</v>
      </c>
      <c r="AX1134">
        <v>68621440</v>
      </c>
      <c r="AY1134">
        <v>1</v>
      </c>
      <c r="AZ1134">
        <v>0</v>
      </c>
      <c r="BA1134">
        <v>1179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CX1134">
        <f>ROUND(Y1134*Source!I722,9)</f>
        <v>0</v>
      </c>
      <c r="CY1134">
        <f t="shared" si="343"/>
        <v>494.94</v>
      </c>
      <c r="CZ1134">
        <f t="shared" si="344"/>
        <v>494.94</v>
      </c>
      <c r="DA1134">
        <f t="shared" si="345"/>
        <v>1</v>
      </c>
      <c r="DB1134">
        <f t="shared" si="346"/>
        <v>0</v>
      </c>
      <c r="DC1134">
        <f t="shared" si="347"/>
        <v>0</v>
      </c>
      <c r="DD1134" t="s">
        <v>3</v>
      </c>
      <c r="DE1134" t="s">
        <v>3</v>
      </c>
      <c r="DF1134">
        <f t="shared" si="313"/>
        <v>0</v>
      </c>
      <c r="DG1134">
        <f t="shared" si="314"/>
        <v>0</v>
      </c>
      <c r="DH1134">
        <f t="shared" si="326"/>
        <v>0</v>
      </c>
      <c r="DI1134">
        <f t="shared" si="315"/>
        <v>0</v>
      </c>
      <c r="DJ1134">
        <f t="shared" si="348"/>
        <v>0</v>
      </c>
      <c r="DK1134">
        <v>0</v>
      </c>
      <c r="DL1134" t="s">
        <v>3</v>
      </c>
      <c r="DM1134">
        <v>0</v>
      </c>
      <c r="DN1134" t="s">
        <v>3</v>
      </c>
      <c r="DO1134">
        <v>0</v>
      </c>
    </row>
    <row r="1135" spans="1:119" x14ac:dyDescent="0.2">
      <c r="A1135">
        <f>ROW(Source!A723)</f>
        <v>723</v>
      </c>
      <c r="B1135">
        <v>68582722</v>
      </c>
      <c r="C1135">
        <v>68588473</v>
      </c>
      <c r="D1135">
        <v>68289694</v>
      </c>
      <c r="E1135">
        <v>33</v>
      </c>
      <c r="F1135">
        <v>1</v>
      </c>
      <c r="G1135">
        <v>33</v>
      </c>
      <c r="H1135">
        <v>1</v>
      </c>
      <c r="I1135" t="s">
        <v>2072</v>
      </c>
      <c r="J1135" t="s">
        <v>3</v>
      </c>
      <c r="K1135" t="s">
        <v>2073</v>
      </c>
      <c r="L1135">
        <v>1191</v>
      </c>
      <c r="N1135">
        <v>1013</v>
      </c>
      <c r="O1135" t="s">
        <v>2074</v>
      </c>
      <c r="P1135" t="s">
        <v>2074</v>
      </c>
      <c r="Q1135">
        <v>1</v>
      </c>
      <c r="W1135">
        <v>0</v>
      </c>
      <c r="X1135">
        <v>476480486</v>
      </c>
      <c r="Y1135">
        <f t="shared" ref="Y1135:Y1166" si="349">AT1135</f>
        <v>188.6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1</v>
      </c>
      <c r="AJ1135">
        <v>1</v>
      </c>
      <c r="AK1135">
        <v>1</v>
      </c>
      <c r="AL1135">
        <v>1</v>
      </c>
      <c r="AM1135">
        <v>-2</v>
      </c>
      <c r="AN1135">
        <v>0</v>
      </c>
      <c r="AO1135">
        <v>1</v>
      </c>
      <c r="AP1135">
        <v>0</v>
      </c>
      <c r="AQ1135">
        <v>0</v>
      </c>
      <c r="AR1135">
        <v>0</v>
      </c>
      <c r="AS1135" t="s">
        <v>3</v>
      </c>
      <c r="AT1135">
        <v>188.6</v>
      </c>
      <c r="AU1135" t="s">
        <v>3</v>
      </c>
      <c r="AV1135">
        <v>1</v>
      </c>
      <c r="AW1135">
        <v>2</v>
      </c>
      <c r="AX1135">
        <v>68621445</v>
      </c>
      <c r="AY1135">
        <v>1</v>
      </c>
      <c r="AZ1135">
        <v>0</v>
      </c>
      <c r="BA1135">
        <v>1183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CX1135">
        <f>ROUND(Y1135*Source!I723,9)</f>
        <v>7.5439999999999996</v>
      </c>
      <c r="CY1135">
        <f>AD1135</f>
        <v>0</v>
      </c>
      <c r="CZ1135">
        <f>AH1135</f>
        <v>0</v>
      </c>
      <c r="DA1135">
        <f>AL1135</f>
        <v>1</v>
      </c>
      <c r="DB1135">
        <f t="shared" ref="DB1135:DB1166" si="350">ROUND(ROUND(AT1135*CZ1135,2),6)</f>
        <v>0</v>
      </c>
      <c r="DC1135">
        <f t="shared" ref="DC1135:DC1166" si="351">ROUND(ROUND(AT1135*AG1135,2),6)</f>
        <v>0</v>
      </c>
      <c r="DD1135" t="s">
        <v>3</v>
      </c>
      <c r="DE1135" t="s">
        <v>3</v>
      </c>
      <c r="DF1135">
        <f t="shared" si="313"/>
        <v>0</v>
      </c>
      <c r="DG1135">
        <f t="shared" si="314"/>
        <v>0</v>
      </c>
      <c r="DH1135">
        <f t="shared" si="326"/>
        <v>0</v>
      </c>
      <c r="DI1135">
        <f t="shared" si="315"/>
        <v>0</v>
      </c>
      <c r="DJ1135">
        <f>DI1135</f>
        <v>0</v>
      </c>
      <c r="DK1135">
        <v>0</v>
      </c>
      <c r="DL1135" t="s">
        <v>3</v>
      </c>
      <c r="DM1135">
        <v>0</v>
      </c>
      <c r="DN1135" t="s">
        <v>3</v>
      </c>
      <c r="DO1135">
        <v>0</v>
      </c>
    </row>
    <row r="1136" spans="1:119" x14ac:dyDescent="0.2">
      <c r="A1136">
        <f>ROW(Source!A723)</f>
        <v>723</v>
      </c>
      <c r="B1136">
        <v>68582722</v>
      </c>
      <c r="C1136">
        <v>68588473</v>
      </c>
      <c r="D1136">
        <v>68302737</v>
      </c>
      <c r="E1136">
        <v>1</v>
      </c>
      <c r="F1136">
        <v>1</v>
      </c>
      <c r="G1136">
        <v>33</v>
      </c>
      <c r="H1136">
        <v>2</v>
      </c>
      <c r="I1136" t="s">
        <v>2737</v>
      </c>
      <c r="J1136" t="s">
        <v>2738</v>
      </c>
      <c r="K1136" t="s">
        <v>2739</v>
      </c>
      <c r="L1136">
        <v>1368</v>
      </c>
      <c r="N1136">
        <v>1011</v>
      </c>
      <c r="O1136" t="s">
        <v>341</v>
      </c>
      <c r="P1136" t="s">
        <v>341</v>
      </c>
      <c r="Q1136">
        <v>1</v>
      </c>
      <c r="W1136">
        <v>0</v>
      </c>
      <c r="X1136">
        <v>-357945445</v>
      </c>
      <c r="Y1136">
        <f t="shared" si="349"/>
        <v>14.29</v>
      </c>
      <c r="AA1136">
        <v>0</v>
      </c>
      <c r="AB1136">
        <v>1308.4000000000001</v>
      </c>
      <c r="AC1136">
        <v>880.79</v>
      </c>
      <c r="AD1136">
        <v>0</v>
      </c>
      <c r="AE1136">
        <v>0</v>
      </c>
      <c r="AF1136">
        <v>1308.4000000000001</v>
      </c>
      <c r="AG1136">
        <v>880.79</v>
      </c>
      <c r="AH1136">
        <v>0</v>
      </c>
      <c r="AI1136">
        <v>1</v>
      </c>
      <c r="AJ1136">
        <v>1</v>
      </c>
      <c r="AK1136">
        <v>1</v>
      </c>
      <c r="AL1136">
        <v>1</v>
      </c>
      <c r="AM1136">
        <v>-2</v>
      </c>
      <c r="AN1136">
        <v>0</v>
      </c>
      <c r="AO1136">
        <v>1</v>
      </c>
      <c r="AP1136">
        <v>0</v>
      </c>
      <c r="AQ1136">
        <v>0</v>
      </c>
      <c r="AR1136">
        <v>0</v>
      </c>
      <c r="AS1136" t="s">
        <v>3</v>
      </c>
      <c r="AT1136">
        <v>14.29</v>
      </c>
      <c r="AU1136" t="s">
        <v>3</v>
      </c>
      <c r="AV1136">
        <v>0</v>
      </c>
      <c r="AW1136">
        <v>2</v>
      </c>
      <c r="AX1136">
        <v>68621446</v>
      </c>
      <c r="AY1136">
        <v>1</v>
      </c>
      <c r="AZ1136">
        <v>0</v>
      </c>
      <c r="BA1136">
        <v>1184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CX1136">
        <f>ROUND(Y1136*Source!I723,9)</f>
        <v>0.5716</v>
      </c>
      <c r="CY1136">
        <f>AB1136</f>
        <v>1308.4000000000001</v>
      </c>
      <c r="CZ1136">
        <f>AF1136</f>
        <v>1308.4000000000001</v>
      </c>
      <c r="DA1136">
        <f>AJ1136</f>
        <v>1</v>
      </c>
      <c r="DB1136">
        <f t="shared" si="350"/>
        <v>18697.04</v>
      </c>
      <c r="DC1136">
        <f t="shared" si="351"/>
        <v>12586.49</v>
      </c>
      <c r="DD1136" t="s">
        <v>3</v>
      </c>
      <c r="DE1136" t="s">
        <v>3</v>
      </c>
      <c r="DF1136">
        <f t="shared" si="313"/>
        <v>0</v>
      </c>
      <c r="DG1136">
        <f t="shared" si="314"/>
        <v>747.88</v>
      </c>
      <c r="DH1136">
        <f t="shared" si="326"/>
        <v>503.46</v>
      </c>
      <c r="DI1136">
        <f t="shared" si="315"/>
        <v>0</v>
      </c>
      <c r="DJ1136">
        <f>DG1136</f>
        <v>747.88</v>
      </c>
      <c r="DK1136">
        <v>0</v>
      </c>
      <c r="DL1136" t="s">
        <v>3</v>
      </c>
      <c r="DM1136">
        <v>0</v>
      </c>
      <c r="DN1136" t="s">
        <v>3</v>
      </c>
      <c r="DO1136">
        <v>0</v>
      </c>
    </row>
    <row r="1137" spans="1:119" x14ac:dyDescent="0.2">
      <c r="A1137">
        <f>ROW(Source!A723)</f>
        <v>723</v>
      </c>
      <c r="B1137">
        <v>68582722</v>
      </c>
      <c r="C1137">
        <v>68588473</v>
      </c>
      <c r="D1137">
        <v>68304431</v>
      </c>
      <c r="E1137">
        <v>1</v>
      </c>
      <c r="F1137">
        <v>1</v>
      </c>
      <c r="G1137">
        <v>33</v>
      </c>
      <c r="H1137">
        <v>3</v>
      </c>
      <c r="I1137" t="s">
        <v>2740</v>
      </c>
      <c r="J1137" t="s">
        <v>2741</v>
      </c>
      <c r="K1137" t="s">
        <v>2742</v>
      </c>
      <c r="L1137">
        <v>1346</v>
      </c>
      <c r="N1137">
        <v>1009</v>
      </c>
      <c r="O1137" t="s">
        <v>529</v>
      </c>
      <c r="P1137" t="s">
        <v>529</v>
      </c>
      <c r="Q1137">
        <v>1</v>
      </c>
      <c r="W1137">
        <v>0</v>
      </c>
      <c r="X1137">
        <v>-847038330</v>
      </c>
      <c r="Y1137">
        <f t="shared" si="349"/>
        <v>0.55000000000000004</v>
      </c>
      <c r="AA1137">
        <v>158.5</v>
      </c>
      <c r="AB1137">
        <v>0</v>
      </c>
      <c r="AC1137">
        <v>0</v>
      </c>
      <c r="AD1137">
        <v>0</v>
      </c>
      <c r="AE1137">
        <v>158.5</v>
      </c>
      <c r="AF1137">
        <v>0</v>
      </c>
      <c r="AG1137">
        <v>0</v>
      </c>
      <c r="AH1137">
        <v>0</v>
      </c>
      <c r="AI1137">
        <v>1</v>
      </c>
      <c r="AJ1137">
        <v>1</v>
      </c>
      <c r="AK1137">
        <v>1</v>
      </c>
      <c r="AL1137">
        <v>1</v>
      </c>
      <c r="AM1137">
        <v>-2</v>
      </c>
      <c r="AN1137">
        <v>0</v>
      </c>
      <c r="AO1137">
        <v>1</v>
      </c>
      <c r="AP1137">
        <v>0</v>
      </c>
      <c r="AQ1137">
        <v>0</v>
      </c>
      <c r="AR1137">
        <v>0</v>
      </c>
      <c r="AS1137" t="s">
        <v>3</v>
      </c>
      <c r="AT1137">
        <v>0.55000000000000004</v>
      </c>
      <c r="AU1137" t="s">
        <v>3</v>
      </c>
      <c r="AV1137">
        <v>0</v>
      </c>
      <c r="AW1137">
        <v>2</v>
      </c>
      <c r="AX1137">
        <v>68621448</v>
      </c>
      <c r="AY1137">
        <v>1</v>
      </c>
      <c r="AZ1137">
        <v>0</v>
      </c>
      <c r="BA1137">
        <v>1186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CX1137">
        <f>ROUND(Y1137*Source!I723,9)</f>
        <v>2.1999999999999999E-2</v>
      </c>
      <c r="CY1137">
        <f t="shared" ref="CY1137:CY1143" si="352">AA1137</f>
        <v>158.5</v>
      </c>
      <c r="CZ1137">
        <f t="shared" ref="CZ1137:CZ1143" si="353">AE1137</f>
        <v>158.5</v>
      </c>
      <c r="DA1137">
        <f t="shared" ref="DA1137:DA1143" si="354">AI1137</f>
        <v>1</v>
      </c>
      <c r="DB1137">
        <f t="shared" si="350"/>
        <v>87.18</v>
      </c>
      <c r="DC1137">
        <f t="shared" si="351"/>
        <v>0</v>
      </c>
      <c r="DD1137" t="s">
        <v>3</v>
      </c>
      <c r="DE1137" t="s">
        <v>3</v>
      </c>
      <c r="DF1137">
        <f t="shared" si="313"/>
        <v>3.49</v>
      </c>
      <c r="DG1137">
        <f t="shared" si="314"/>
        <v>0</v>
      </c>
      <c r="DH1137">
        <f t="shared" si="326"/>
        <v>0</v>
      </c>
      <c r="DI1137">
        <f t="shared" si="315"/>
        <v>0</v>
      </c>
      <c r="DJ1137">
        <f t="shared" ref="DJ1137:DJ1143" si="355">DF1137</f>
        <v>3.49</v>
      </c>
      <c r="DK1137">
        <v>0</v>
      </c>
      <c r="DL1137" t="s">
        <v>3</v>
      </c>
      <c r="DM1137">
        <v>0</v>
      </c>
      <c r="DN1137" t="s">
        <v>3</v>
      </c>
      <c r="DO1137">
        <v>0</v>
      </c>
    </row>
    <row r="1138" spans="1:119" x14ac:dyDescent="0.2">
      <c r="A1138">
        <f>ROW(Source!A723)</f>
        <v>723</v>
      </c>
      <c r="B1138">
        <v>68582722</v>
      </c>
      <c r="C1138">
        <v>68588473</v>
      </c>
      <c r="D1138">
        <v>68304354</v>
      </c>
      <c r="E1138">
        <v>1</v>
      </c>
      <c r="F1138">
        <v>1</v>
      </c>
      <c r="G1138">
        <v>33</v>
      </c>
      <c r="H1138">
        <v>3</v>
      </c>
      <c r="I1138" t="s">
        <v>2114</v>
      </c>
      <c r="J1138" t="s">
        <v>2115</v>
      </c>
      <c r="K1138" t="s">
        <v>2116</v>
      </c>
      <c r="L1138">
        <v>1348</v>
      </c>
      <c r="N1138">
        <v>1009</v>
      </c>
      <c r="O1138" t="s">
        <v>550</v>
      </c>
      <c r="P1138" t="s">
        <v>550</v>
      </c>
      <c r="Q1138">
        <v>1000</v>
      </c>
      <c r="W1138">
        <v>0</v>
      </c>
      <c r="X1138">
        <v>-1144336120</v>
      </c>
      <c r="Y1138">
        <f t="shared" si="349"/>
        <v>8.4999999999999995E-4</v>
      </c>
      <c r="AA1138">
        <v>263734.13</v>
      </c>
      <c r="AB1138">
        <v>0</v>
      </c>
      <c r="AC1138">
        <v>0</v>
      </c>
      <c r="AD1138">
        <v>0</v>
      </c>
      <c r="AE1138">
        <v>263734.13</v>
      </c>
      <c r="AF1138">
        <v>0</v>
      </c>
      <c r="AG1138">
        <v>0</v>
      </c>
      <c r="AH1138">
        <v>0</v>
      </c>
      <c r="AI1138">
        <v>1</v>
      </c>
      <c r="AJ1138">
        <v>1</v>
      </c>
      <c r="AK1138">
        <v>1</v>
      </c>
      <c r="AL1138">
        <v>1</v>
      </c>
      <c r="AM1138">
        <v>-2</v>
      </c>
      <c r="AN1138">
        <v>0</v>
      </c>
      <c r="AO1138">
        <v>1</v>
      </c>
      <c r="AP1138">
        <v>0</v>
      </c>
      <c r="AQ1138">
        <v>0</v>
      </c>
      <c r="AR1138">
        <v>0</v>
      </c>
      <c r="AS1138" t="s">
        <v>3</v>
      </c>
      <c r="AT1138">
        <v>8.4999999999999995E-4</v>
      </c>
      <c r="AU1138" t="s">
        <v>3</v>
      </c>
      <c r="AV1138">
        <v>0</v>
      </c>
      <c r="AW1138">
        <v>2</v>
      </c>
      <c r="AX1138">
        <v>68621449</v>
      </c>
      <c r="AY1138">
        <v>1</v>
      </c>
      <c r="AZ1138">
        <v>0</v>
      </c>
      <c r="BA1138">
        <v>1187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CX1138">
        <f>ROUND(Y1138*Source!I723,9)</f>
        <v>3.4E-5</v>
      </c>
      <c r="CY1138">
        <f t="shared" si="352"/>
        <v>263734.13</v>
      </c>
      <c r="CZ1138">
        <f t="shared" si="353"/>
        <v>263734.13</v>
      </c>
      <c r="DA1138">
        <f t="shared" si="354"/>
        <v>1</v>
      </c>
      <c r="DB1138">
        <f t="shared" si="350"/>
        <v>224.17</v>
      </c>
      <c r="DC1138">
        <f t="shared" si="351"/>
        <v>0</v>
      </c>
      <c r="DD1138" t="s">
        <v>3</v>
      </c>
      <c r="DE1138" t="s">
        <v>3</v>
      </c>
      <c r="DF1138">
        <f t="shared" si="313"/>
        <v>8.9700000000000006</v>
      </c>
      <c r="DG1138">
        <f t="shared" si="314"/>
        <v>0</v>
      </c>
      <c r="DH1138">
        <f t="shared" si="326"/>
        <v>0</v>
      </c>
      <c r="DI1138">
        <f t="shared" si="315"/>
        <v>0</v>
      </c>
      <c r="DJ1138">
        <f t="shared" si="355"/>
        <v>8.9700000000000006</v>
      </c>
      <c r="DK1138">
        <v>0</v>
      </c>
      <c r="DL1138" t="s">
        <v>3</v>
      </c>
      <c r="DM1138">
        <v>0</v>
      </c>
      <c r="DN1138" t="s">
        <v>3</v>
      </c>
      <c r="DO1138">
        <v>0</v>
      </c>
    </row>
    <row r="1139" spans="1:119" x14ac:dyDescent="0.2">
      <c r="A1139">
        <f>ROW(Source!A723)</f>
        <v>723</v>
      </c>
      <c r="B1139">
        <v>68582722</v>
      </c>
      <c r="C1139">
        <v>68588473</v>
      </c>
      <c r="D1139">
        <v>68304383</v>
      </c>
      <c r="E1139">
        <v>1</v>
      </c>
      <c r="F1139">
        <v>1</v>
      </c>
      <c r="G1139">
        <v>33</v>
      </c>
      <c r="H1139">
        <v>3</v>
      </c>
      <c r="I1139" t="s">
        <v>2743</v>
      </c>
      <c r="J1139" t="s">
        <v>2744</v>
      </c>
      <c r="K1139" t="s">
        <v>2745</v>
      </c>
      <c r="L1139">
        <v>1355</v>
      </c>
      <c r="N1139">
        <v>1010</v>
      </c>
      <c r="O1139" t="s">
        <v>91</v>
      </c>
      <c r="P1139" t="s">
        <v>91</v>
      </c>
      <c r="Q1139">
        <v>100</v>
      </c>
      <c r="W1139">
        <v>0</v>
      </c>
      <c r="X1139">
        <v>-54672701</v>
      </c>
      <c r="Y1139">
        <f t="shared" si="349"/>
        <v>1</v>
      </c>
      <c r="AA1139">
        <v>1422.83</v>
      </c>
      <c r="AB1139">
        <v>0</v>
      </c>
      <c r="AC1139">
        <v>0</v>
      </c>
      <c r="AD1139">
        <v>0</v>
      </c>
      <c r="AE1139">
        <v>1422.83</v>
      </c>
      <c r="AF1139">
        <v>0</v>
      </c>
      <c r="AG1139">
        <v>0</v>
      </c>
      <c r="AH1139">
        <v>0</v>
      </c>
      <c r="AI1139">
        <v>1</v>
      </c>
      <c r="AJ1139">
        <v>1</v>
      </c>
      <c r="AK1139">
        <v>1</v>
      </c>
      <c r="AL1139">
        <v>1</v>
      </c>
      <c r="AM1139">
        <v>-2</v>
      </c>
      <c r="AN1139">
        <v>0</v>
      </c>
      <c r="AO1139">
        <v>1</v>
      </c>
      <c r="AP1139">
        <v>0</v>
      </c>
      <c r="AQ1139">
        <v>0</v>
      </c>
      <c r="AR1139">
        <v>0</v>
      </c>
      <c r="AS1139" t="s">
        <v>3</v>
      </c>
      <c r="AT1139">
        <v>1</v>
      </c>
      <c r="AU1139" t="s">
        <v>3</v>
      </c>
      <c r="AV1139">
        <v>0</v>
      </c>
      <c r="AW1139">
        <v>2</v>
      </c>
      <c r="AX1139">
        <v>68621450</v>
      </c>
      <c r="AY1139">
        <v>1</v>
      </c>
      <c r="AZ1139">
        <v>0</v>
      </c>
      <c r="BA1139">
        <v>1188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CX1139">
        <f>ROUND(Y1139*Source!I723,9)</f>
        <v>0.04</v>
      </c>
      <c r="CY1139">
        <f t="shared" si="352"/>
        <v>1422.83</v>
      </c>
      <c r="CZ1139">
        <f t="shared" si="353"/>
        <v>1422.83</v>
      </c>
      <c r="DA1139">
        <f t="shared" si="354"/>
        <v>1</v>
      </c>
      <c r="DB1139">
        <f t="shared" si="350"/>
        <v>1422.83</v>
      </c>
      <c r="DC1139">
        <f t="shared" si="351"/>
        <v>0</v>
      </c>
      <c r="DD1139" t="s">
        <v>3</v>
      </c>
      <c r="DE1139" t="s">
        <v>3</v>
      </c>
      <c r="DF1139">
        <f t="shared" si="313"/>
        <v>56.91</v>
      </c>
      <c r="DG1139">
        <f t="shared" si="314"/>
        <v>0</v>
      </c>
      <c r="DH1139">
        <f t="shared" si="326"/>
        <v>0</v>
      </c>
      <c r="DI1139">
        <f t="shared" si="315"/>
        <v>0</v>
      </c>
      <c r="DJ1139">
        <f t="shared" si="355"/>
        <v>56.91</v>
      </c>
      <c r="DK1139">
        <v>0</v>
      </c>
      <c r="DL1139" t="s">
        <v>3</v>
      </c>
      <c r="DM1139">
        <v>0</v>
      </c>
      <c r="DN1139" t="s">
        <v>3</v>
      </c>
      <c r="DO1139">
        <v>0</v>
      </c>
    </row>
    <row r="1140" spans="1:119" x14ac:dyDescent="0.2">
      <c r="A1140">
        <f>ROW(Source!A723)</f>
        <v>723</v>
      </c>
      <c r="B1140">
        <v>68582722</v>
      </c>
      <c r="C1140">
        <v>68588473</v>
      </c>
      <c r="D1140">
        <v>68305068</v>
      </c>
      <c r="E1140">
        <v>1</v>
      </c>
      <c r="F1140">
        <v>1</v>
      </c>
      <c r="G1140">
        <v>33</v>
      </c>
      <c r="H1140">
        <v>3</v>
      </c>
      <c r="I1140" t="s">
        <v>2746</v>
      </c>
      <c r="J1140" t="s">
        <v>2747</v>
      </c>
      <c r="K1140" t="s">
        <v>2748</v>
      </c>
      <c r="L1140">
        <v>1346</v>
      </c>
      <c r="N1140">
        <v>1009</v>
      </c>
      <c r="O1140" t="s">
        <v>529</v>
      </c>
      <c r="P1140" t="s">
        <v>529</v>
      </c>
      <c r="Q1140">
        <v>1</v>
      </c>
      <c r="W1140">
        <v>0</v>
      </c>
      <c r="X1140">
        <v>637595895</v>
      </c>
      <c r="Y1140">
        <f t="shared" si="349"/>
        <v>0.25</v>
      </c>
      <c r="AA1140">
        <v>97.11</v>
      </c>
      <c r="AB1140">
        <v>0</v>
      </c>
      <c r="AC1140">
        <v>0</v>
      </c>
      <c r="AD1140">
        <v>0</v>
      </c>
      <c r="AE1140">
        <v>97.11</v>
      </c>
      <c r="AF1140">
        <v>0</v>
      </c>
      <c r="AG1140">
        <v>0</v>
      </c>
      <c r="AH1140">
        <v>0</v>
      </c>
      <c r="AI1140">
        <v>1</v>
      </c>
      <c r="AJ1140">
        <v>1</v>
      </c>
      <c r="AK1140">
        <v>1</v>
      </c>
      <c r="AL1140">
        <v>1</v>
      </c>
      <c r="AM1140">
        <v>-2</v>
      </c>
      <c r="AN1140">
        <v>0</v>
      </c>
      <c r="AO1140">
        <v>1</v>
      </c>
      <c r="AP1140">
        <v>0</v>
      </c>
      <c r="AQ1140">
        <v>0</v>
      </c>
      <c r="AR1140">
        <v>0</v>
      </c>
      <c r="AS1140" t="s">
        <v>3</v>
      </c>
      <c r="AT1140">
        <v>0.25</v>
      </c>
      <c r="AU1140" t="s">
        <v>3</v>
      </c>
      <c r="AV1140">
        <v>0</v>
      </c>
      <c r="AW1140">
        <v>2</v>
      </c>
      <c r="AX1140">
        <v>68621451</v>
      </c>
      <c r="AY1140">
        <v>1</v>
      </c>
      <c r="AZ1140">
        <v>0</v>
      </c>
      <c r="BA1140">
        <v>1189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CX1140">
        <f>ROUND(Y1140*Source!I723,9)</f>
        <v>0.01</v>
      </c>
      <c r="CY1140">
        <f t="shared" si="352"/>
        <v>97.11</v>
      </c>
      <c r="CZ1140">
        <f t="shared" si="353"/>
        <v>97.11</v>
      </c>
      <c r="DA1140">
        <f t="shared" si="354"/>
        <v>1</v>
      </c>
      <c r="DB1140">
        <f t="shared" si="350"/>
        <v>24.28</v>
      </c>
      <c r="DC1140">
        <f t="shared" si="351"/>
        <v>0</v>
      </c>
      <c r="DD1140" t="s">
        <v>3</v>
      </c>
      <c r="DE1140" t="s">
        <v>3</v>
      </c>
      <c r="DF1140">
        <f t="shared" si="313"/>
        <v>0.97</v>
      </c>
      <c r="DG1140">
        <f t="shared" si="314"/>
        <v>0</v>
      </c>
      <c r="DH1140">
        <f t="shared" si="326"/>
        <v>0</v>
      </c>
      <c r="DI1140">
        <f t="shared" si="315"/>
        <v>0</v>
      </c>
      <c r="DJ1140">
        <f t="shared" si="355"/>
        <v>0.97</v>
      </c>
      <c r="DK1140">
        <v>0</v>
      </c>
      <c r="DL1140" t="s">
        <v>3</v>
      </c>
      <c r="DM1140">
        <v>0</v>
      </c>
      <c r="DN1140" t="s">
        <v>3</v>
      </c>
      <c r="DO1140">
        <v>0</v>
      </c>
    </row>
    <row r="1141" spans="1:119" x14ac:dyDescent="0.2">
      <c r="A1141">
        <f>ROW(Source!A723)</f>
        <v>723</v>
      </c>
      <c r="B1141">
        <v>68582722</v>
      </c>
      <c r="C1141">
        <v>68588473</v>
      </c>
      <c r="D1141">
        <v>68300824</v>
      </c>
      <c r="E1141">
        <v>33</v>
      </c>
      <c r="F1141">
        <v>1</v>
      </c>
      <c r="G1141">
        <v>33</v>
      </c>
      <c r="H1141">
        <v>3</v>
      </c>
      <c r="I1141" t="s">
        <v>2749</v>
      </c>
      <c r="J1141" t="s">
        <v>2754</v>
      </c>
      <c r="K1141" t="s">
        <v>2750</v>
      </c>
      <c r="L1141">
        <v>1348</v>
      </c>
      <c r="N1141">
        <v>1009</v>
      </c>
      <c r="O1141" t="s">
        <v>550</v>
      </c>
      <c r="P1141" t="s">
        <v>550</v>
      </c>
      <c r="Q1141">
        <v>1000</v>
      </c>
      <c r="W1141">
        <v>0</v>
      </c>
      <c r="X1141">
        <v>-1136546794</v>
      </c>
      <c r="Y1141">
        <f t="shared" si="349"/>
        <v>1.6000000000000001E-6</v>
      </c>
      <c r="AA1141">
        <v>55951.6</v>
      </c>
      <c r="AB1141">
        <v>0</v>
      </c>
      <c r="AC1141">
        <v>0</v>
      </c>
      <c r="AD1141">
        <v>0</v>
      </c>
      <c r="AE1141">
        <v>55951.6</v>
      </c>
      <c r="AF1141">
        <v>0</v>
      </c>
      <c r="AG1141">
        <v>0</v>
      </c>
      <c r="AH1141">
        <v>0</v>
      </c>
      <c r="AI1141">
        <v>1</v>
      </c>
      <c r="AJ1141">
        <v>1</v>
      </c>
      <c r="AK1141">
        <v>1</v>
      </c>
      <c r="AL1141">
        <v>1</v>
      </c>
      <c r="AM1141">
        <v>-2</v>
      </c>
      <c r="AN1141">
        <v>0</v>
      </c>
      <c r="AO1141">
        <v>1</v>
      </c>
      <c r="AP1141">
        <v>0</v>
      </c>
      <c r="AQ1141">
        <v>0</v>
      </c>
      <c r="AR1141">
        <v>0</v>
      </c>
      <c r="AS1141" t="s">
        <v>3</v>
      </c>
      <c r="AT1141">
        <v>1.6000000000000001E-6</v>
      </c>
      <c r="AU1141" t="s">
        <v>3</v>
      </c>
      <c r="AV1141">
        <v>0</v>
      </c>
      <c r="AW1141">
        <v>2</v>
      </c>
      <c r="AX1141">
        <v>68621454</v>
      </c>
      <c r="AY1141">
        <v>2</v>
      </c>
      <c r="AZ1141">
        <v>22528</v>
      </c>
      <c r="BA1141">
        <v>1190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CX1141">
        <f>ROUND(Y1141*Source!I723,9)</f>
        <v>6.4000000000000004E-8</v>
      </c>
      <c r="CY1141">
        <f t="shared" si="352"/>
        <v>55951.6</v>
      </c>
      <c r="CZ1141">
        <f t="shared" si="353"/>
        <v>55951.6</v>
      </c>
      <c r="DA1141">
        <f t="shared" si="354"/>
        <v>1</v>
      </c>
      <c r="DB1141">
        <f t="shared" si="350"/>
        <v>0.09</v>
      </c>
      <c r="DC1141">
        <f t="shared" si="351"/>
        <v>0</v>
      </c>
      <c r="DD1141" t="s">
        <v>3</v>
      </c>
      <c r="DE1141" t="s">
        <v>3</v>
      </c>
      <c r="DF1141">
        <f t="shared" si="313"/>
        <v>0</v>
      </c>
      <c r="DG1141">
        <f t="shared" si="314"/>
        <v>0</v>
      </c>
      <c r="DH1141">
        <f t="shared" si="326"/>
        <v>0</v>
      </c>
      <c r="DI1141">
        <f t="shared" si="315"/>
        <v>0</v>
      </c>
      <c r="DJ1141">
        <f t="shared" si="355"/>
        <v>0</v>
      </c>
      <c r="DK1141">
        <v>0</v>
      </c>
      <c r="DL1141" t="s">
        <v>3</v>
      </c>
      <c r="DM1141">
        <v>0</v>
      </c>
      <c r="DN1141" t="s">
        <v>3</v>
      </c>
      <c r="DO1141">
        <v>0</v>
      </c>
    </row>
    <row r="1142" spans="1:119" x14ac:dyDescent="0.2">
      <c r="A1142">
        <f>ROW(Source!A723)</f>
        <v>723</v>
      </c>
      <c r="B1142">
        <v>68582722</v>
      </c>
      <c r="C1142">
        <v>68588473</v>
      </c>
      <c r="D1142">
        <v>68305308</v>
      </c>
      <c r="E1142">
        <v>1</v>
      </c>
      <c r="F1142">
        <v>1</v>
      </c>
      <c r="G1142">
        <v>33</v>
      </c>
      <c r="H1142">
        <v>3</v>
      </c>
      <c r="I1142" t="s">
        <v>2185</v>
      </c>
      <c r="J1142" t="s">
        <v>2186</v>
      </c>
      <c r="K1142" t="s">
        <v>2187</v>
      </c>
      <c r="L1142">
        <v>1339</v>
      </c>
      <c r="N1142">
        <v>1007</v>
      </c>
      <c r="O1142" t="s">
        <v>666</v>
      </c>
      <c r="P1142" t="s">
        <v>666</v>
      </c>
      <c r="Q1142">
        <v>1</v>
      </c>
      <c r="W1142">
        <v>0</v>
      </c>
      <c r="X1142">
        <v>1035632843</v>
      </c>
      <c r="Y1142">
        <f t="shared" si="349"/>
        <v>0.47</v>
      </c>
      <c r="AA1142">
        <v>42.44</v>
      </c>
      <c r="AB1142">
        <v>0</v>
      </c>
      <c r="AC1142">
        <v>0</v>
      </c>
      <c r="AD1142">
        <v>0</v>
      </c>
      <c r="AE1142">
        <v>42.44</v>
      </c>
      <c r="AF1142">
        <v>0</v>
      </c>
      <c r="AG1142">
        <v>0</v>
      </c>
      <c r="AH1142">
        <v>0</v>
      </c>
      <c r="AI1142">
        <v>1</v>
      </c>
      <c r="AJ1142">
        <v>1</v>
      </c>
      <c r="AK1142">
        <v>1</v>
      </c>
      <c r="AL1142">
        <v>1</v>
      </c>
      <c r="AM1142">
        <v>-2</v>
      </c>
      <c r="AN1142">
        <v>0</v>
      </c>
      <c r="AO1142">
        <v>1</v>
      </c>
      <c r="AP1142">
        <v>0</v>
      </c>
      <c r="AQ1142">
        <v>0</v>
      </c>
      <c r="AR1142">
        <v>0</v>
      </c>
      <c r="AS1142" t="s">
        <v>3</v>
      </c>
      <c r="AT1142">
        <v>0.47</v>
      </c>
      <c r="AU1142" t="s">
        <v>3</v>
      </c>
      <c r="AV1142">
        <v>0</v>
      </c>
      <c r="AW1142">
        <v>2</v>
      </c>
      <c r="AX1142">
        <v>68621452</v>
      </c>
      <c r="AY1142">
        <v>1</v>
      </c>
      <c r="AZ1142">
        <v>0</v>
      </c>
      <c r="BA1142">
        <v>1191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CX1142">
        <f>ROUND(Y1142*Source!I723,9)</f>
        <v>1.8800000000000001E-2</v>
      </c>
      <c r="CY1142">
        <f t="shared" si="352"/>
        <v>42.44</v>
      </c>
      <c r="CZ1142">
        <f t="shared" si="353"/>
        <v>42.44</v>
      </c>
      <c r="DA1142">
        <f t="shared" si="354"/>
        <v>1</v>
      </c>
      <c r="DB1142">
        <f t="shared" si="350"/>
        <v>19.95</v>
      </c>
      <c r="DC1142">
        <f t="shared" si="351"/>
        <v>0</v>
      </c>
      <c r="DD1142" t="s">
        <v>3</v>
      </c>
      <c r="DE1142" t="s">
        <v>3</v>
      </c>
      <c r="DF1142">
        <f t="shared" ref="DF1142:DF1205" si="356">ROUND(ROUND(AE1142,2)*CX1142,2)</f>
        <v>0.8</v>
      </c>
      <c r="DG1142">
        <f t="shared" ref="DG1142:DG1205" si="357">ROUND(ROUND(AF1142,2)*CX1142,2)</f>
        <v>0</v>
      </c>
      <c r="DH1142">
        <f t="shared" si="326"/>
        <v>0</v>
      </c>
      <c r="DI1142">
        <f t="shared" ref="DI1142:DI1205" si="358">ROUND(ROUND(AH1142,2)*CX1142,2)</f>
        <v>0</v>
      </c>
      <c r="DJ1142">
        <f t="shared" si="355"/>
        <v>0.8</v>
      </c>
      <c r="DK1142">
        <v>0</v>
      </c>
      <c r="DL1142" t="s">
        <v>3</v>
      </c>
      <c r="DM1142">
        <v>0</v>
      </c>
      <c r="DN1142" t="s">
        <v>3</v>
      </c>
      <c r="DO1142">
        <v>0</v>
      </c>
    </row>
    <row r="1143" spans="1:119" x14ac:dyDescent="0.2">
      <c r="A1143">
        <f>ROW(Source!A723)</f>
        <v>723</v>
      </c>
      <c r="B1143">
        <v>68582722</v>
      </c>
      <c r="C1143">
        <v>68588473</v>
      </c>
      <c r="D1143">
        <v>68305365</v>
      </c>
      <c r="E1143">
        <v>1</v>
      </c>
      <c r="F1143">
        <v>1</v>
      </c>
      <c r="G1143">
        <v>33</v>
      </c>
      <c r="H1143">
        <v>3</v>
      </c>
      <c r="I1143" t="s">
        <v>2751</v>
      </c>
      <c r="J1143" t="s">
        <v>2752</v>
      </c>
      <c r="K1143" t="s">
        <v>2753</v>
      </c>
      <c r="L1143">
        <v>1346</v>
      </c>
      <c r="N1143">
        <v>1009</v>
      </c>
      <c r="O1143" t="s">
        <v>529</v>
      </c>
      <c r="P1143" t="s">
        <v>529</v>
      </c>
      <c r="Q1143">
        <v>1</v>
      </c>
      <c r="W1143">
        <v>0</v>
      </c>
      <c r="X1143">
        <v>77821427</v>
      </c>
      <c r="Y1143">
        <f t="shared" si="349"/>
        <v>0.25</v>
      </c>
      <c r="AA1143">
        <v>494.94</v>
      </c>
      <c r="AB1143">
        <v>0</v>
      </c>
      <c r="AC1143">
        <v>0</v>
      </c>
      <c r="AD1143">
        <v>0</v>
      </c>
      <c r="AE1143">
        <v>494.94</v>
      </c>
      <c r="AF1143">
        <v>0</v>
      </c>
      <c r="AG1143">
        <v>0</v>
      </c>
      <c r="AH1143">
        <v>0</v>
      </c>
      <c r="AI1143">
        <v>1</v>
      </c>
      <c r="AJ1143">
        <v>1</v>
      </c>
      <c r="AK1143">
        <v>1</v>
      </c>
      <c r="AL1143">
        <v>1</v>
      </c>
      <c r="AM1143">
        <v>-2</v>
      </c>
      <c r="AN1143">
        <v>0</v>
      </c>
      <c r="AO1143">
        <v>1</v>
      </c>
      <c r="AP1143">
        <v>0</v>
      </c>
      <c r="AQ1143">
        <v>0</v>
      </c>
      <c r="AR1143">
        <v>0</v>
      </c>
      <c r="AS1143" t="s">
        <v>3</v>
      </c>
      <c r="AT1143">
        <v>0.25</v>
      </c>
      <c r="AU1143" t="s">
        <v>3</v>
      </c>
      <c r="AV1143">
        <v>0</v>
      </c>
      <c r="AW1143">
        <v>2</v>
      </c>
      <c r="AX1143">
        <v>68621453</v>
      </c>
      <c r="AY1143">
        <v>1</v>
      </c>
      <c r="AZ1143">
        <v>0</v>
      </c>
      <c r="BA1143">
        <v>1192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CX1143">
        <f>ROUND(Y1143*Source!I723,9)</f>
        <v>0.01</v>
      </c>
      <c r="CY1143">
        <f t="shared" si="352"/>
        <v>494.94</v>
      </c>
      <c r="CZ1143">
        <f t="shared" si="353"/>
        <v>494.94</v>
      </c>
      <c r="DA1143">
        <f t="shared" si="354"/>
        <v>1</v>
      </c>
      <c r="DB1143">
        <f t="shared" si="350"/>
        <v>123.74</v>
      </c>
      <c r="DC1143">
        <f t="shared" si="351"/>
        <v>0</v>
      </c>
      <c r="DD1143" t="s">
        <v>3</v>
      </c>
      <c r="DE1143" t="s">
        <v>3</v>
      </c>
      <c r="DF1143">
        <f t="shared" si="356"/>
        <v>4.95</v>
      </c>
      <c r="DG1143">
        <f t="shared" si="357"/>
        <v>0</v>
      </c>
      <c r="DH1143">
        <f t="shared" si="326"/>
        <v>0</v>
      </c>
      <c r="DI1143">
        <f t="shared" si="358"/>
        <v>0</v>
      </c>
      <c r="DJ1143">
        <f t="shared" si="355"/>
        <v>4.95</v>
      </c>
      <c r="DK1143">
        <v>0</v>
      </c>
      <c r="DL1143" t="s">
        <v>3</v>
      </c>
      <c r="DM1143">
        <v>0</v>
      </c>
      <c r="DN1143" t="s">
        <v>3</v>
      </c>
      <c r="DO1143">
        <v>0</v>
      </c>
    </row>
    <row r="1144" spans="1:119" x14ac:dyDescent="0.2">
      <c r="A1144">
        <f>ROW(Source!A740)</f>
        <v>740</v>
      </c>
      <c r="B1144">
        <v>68582722</v>
      </c>
      <c r="C1144">
        <v>68588512</v>
      </c>
      <c r="D1144">
        <v>68289694</v>
      </c>
      <c r="E1144">
        <v>33</v>
      </c>
      <c r="F1144">
        <v>1</v>
      </c>
      <c r="G1144">
        <v>33</v>
      </c>
      <c r="H1144">
        <v>1</v>
      </c>
      <c r="I1144" t="s">
        <v>2072</v>
      </c>
      <c r="J1144" t="s">
        <v>3</v>
      </c>
      <c r="K1144" t="s">
        <v>2073</v>
      </c>
      <c r="L1144">
        <v>1191</v>
      </c>
      <c r="N1144">
        <v>1013</v>
      </c>
      <c r="O1144" t="s">
        <v>2074</v>
      </c>
      <c r="P1144" t="s">
        <v>2074</v>
      </c>
      <c r="Q1144">
        <v>1</v>
      </c>
      <c r="W1144">
        <v>0</v>
      </c>
      <c r="X1144">
        <v>476480486</v>
      </c>
      <c r="Y1144">
        <f t="shared" si="349"/>
        <v>148.35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1</v>
      </c>
      <c r="AJ1144">
        <v>1</v>
      </c>
      <c r="AK1144">
        <v>1</v>
      </c>
      <c r="AL1144">
        <v>1</v>
      </c>
      <c r="AM1144">
        <v>-2</v>
      </c>
      <c r="AN1144">
        <v>0</v>
      </c>
      <c r="AO1144">
        <v>1</v>
      </c>
      <c r="AP1144">
        <v>0</v>
      </c>
      <c r="AQ1144">
        <v>0</v>
      </c>
      <c r="AR1144">
        <v>0</v>
      </c>
      <c r="AS1144" t="s">
        <v>3</v>
      </c>
      <c r="AT1144">
        <v>148.35</v>
      </c>
      <c r="AU1144" t="s">
        <v>3</v>
      </c>
      <c r="AV1144">
        <v>1</v>
      </c>
      <c r="AW1144">
        <v>2</v>
      </c>
      <c r="AX1144">
        <v>68621458</v>
      </c>
      <c r="AY1144">
        <v>1</v>
      </c>
      <c r="AZ1144">
        <v>0</v>
      </c>
      <c r="BA1144">
        <v>1196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CX1144">
        <f>ROUND(Y1144*Source!I740,9)</f>
        <v>5.9340000000000002</v>
      </c>
      <c r="CY1144">
        <f>AD1144</f>
        <v>0</v>
      </c>
      <c r="CZ1144">
        <f>AH1144</f>
        <v>0</v>
      </c>
      <c r="DA1144">
        <f>AL1144</f>
        <v>1</v>
      </c>
      <c r="DB1144">
        <f t="shared" si="350"/>
        <v>0</v>
      </c>
      <c r="DC1144">
        <f t="shared" si="351"/>
        <v>0</v>
      </c>
      <c r="DD1144" t="s">
        <v>3</v>
      </c>
      <c r="DE1144" t="s">
        <v>3</v>
      </c>
      <c r="DF1144">
        <f t="shared" si="356"/>
        <v>0</v>
      </c>
      <c r="DG1144">
        <f t="shared" si="357"/>
        <v>0</v>
      </c>
      <c r="DH1144">
        <f t="shared" si="326"/>
        <v>0</v>
      </c>
      <c r="DI1144">
        <f t="shared" si="358"/>
        <v>0</v>
      </c>
      <c r="DJ1144">
        <f>DI1144</f>
        <v>0</v>
      </c>
      <c r="DK1144">
        <v>0</v>
      </c>
      <c r="DL1144" t="s">
        <v>3</v>
      </c>
      <c r="DM1144">
        <v>0</v>
      </c>
      <c r="DN1144" t="s">
        <v>3</v>
      </c>
      <c r="DO1144">
        <v>0</v>
      </c>
    </row>
    <row r="1145" spans="1:119" x14ac:dyDescent="0.2">
      <c r="A1145">
        <f>ROW(Source!A740)</f>
        <v>740</v>
      </c>
      <c r="B1145">
        <v>68582722</v>
      </c>
      <c r="C1145">
        <v>68588512</v>
      </c>
      <c r="D1145">
        <v>68302737</v>
      </c>
      <c r="E1145">
        <v>1</v>
      </c>
      <c r="F1145">
        <v>1</v>
      </c>
      <c r="G1145">
        <v>33</v>
      </c>
      <c r="H1145">
        <v>2</v>
      </c>
      <c r="I1145" t="s">
        <v>2737</v>
      </c>
      <c r="J1145" t="s">
        <v>2738</v>
      </c>
      <c r="K1145" t="s">
        <v>2739</v>
      </c>
      <c r="L1145">
        <v>1368</v>
      </c>
      <c r="N1145">
        <v>1011</v>
      </c>
      <c r="O1145" t="s">
        <v>341</v>
      </c>
      <c r="P1145" t="s">
        <v>341</v>
      </c>
      <c r="Q1145">
        <v>1</v>
      </c>
      <c r="W1145">
        <v>0</v>
      </c>
      <c r="X1145">
        <v>-357945445</v>
      </c>
      <c r="Y1145">
        <f t="shared" si="349"/>
        <v>8.6999999999999993</v>
      </c>
      <c r="AA1145">
        <v>0</v>
      </c>
      <c r="AB1145">
        <v>1308.4000000000001</v>
      </c>
      <c r="AC1145">
        <v>880.79</v>
      </c>
      <c r="AD1145">
        <v>0</v>
      </c>
      <c r="AE1145">
        <v>0</v>
      </c>
      <c r="AF1145">
        <v>1308.4000000000001</v>
      </c>
      <c r="AG1145">
        <v>880.79</v>
      </c>
      <c r="AH1145">
        <v>0</v>
      </c>
      <c r="AI1145">
        <v>1</v>
      </c>
      <c r="AJ1145">
        <v>1</v>
      </c>
      <c r="AK1145">
        <v>1</v>
      </c>
      <c r="AL1145">
        <v>1</v>
      </c>
      <c r="AM1145">
        <v>-2</v>
      </c>
      <c r="AN1145">
        <v>0</v>
      </c>
      <c r="AO1145">
        <v>1</v>
      </c>
      <c r="AP1145">
        <v>0</v>
      </c>
      <c r="AQ1145">
        <v>0</v>
      </c>
      <c r="AR1145">
        <v>0</v>
      </c>
      <c r="AS1145" t="s">
        <v>3</v>
      </c>
      <c r="AT1145">
        <v>8.6999999999999993</v>
      </c>
      <c r="AU1145" t="s">
        <v>3</v>
      </c>
      <c r="AV1145">
        <v>0</v>
      </c>
      <c r="AW1145">
        <v>2</v>
      </c>
      <c r="AX1145">
        <v>68621459</v>
      </c>
      <c r="AY1145">
        <v>1</v>
      </c>
      <c r="AZ1145">
        <v>0</v>
      </c>
      <c r="BA1145">
        <v>1197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CX1145">
        <f>ROUND(Y1145*Source!I740,9)</f>
        <v>0.34799999999999998</v>
      </c>
      <c r="CY1145">
        <f>AB1145</f>
        <v>1308.4000000000001</v>
      </c>
      <c r="CZ1145">
        <f>AF1145</f>
        <v>1308.4000000000001</v>
      </c>
      <c r="DA1145">
        <f>AJ1145</f>
        <v>1</v>
      </c>
      <c r="DB1145">
        <f t="shared" si="350"/>
        <v>11383.08</v>
      </c>
      <c r="DC1145">
        <f t="shared" si="351"/>
        <v>7662.87</v>
      </c>
      <c r="DD1145" t="s">
        <v>3</v>
      </c>
      <c r="DE1145" t="s">
        <v>3</v>
      </c>
      <c r="DF1145">
        <f t="shared" si="356"/>
        <v>0</v>
      </c>
      <c r="DG1145">
        <f t="shared" si="357"/>
        <v>455.32</v>
      </c>
      <c r="DH1145">
        <f t="shared" si="326"/>
        <v>306.51</v>
      </c>
      <c r="DI1145">
        <f t="shared" si="358"/>
        <v>0</v>
      </c>
      <c r="DJ1145">
        <f>DG1145</f>
        <v>455.32</v>
      </c>
      <c r="DK1145">
        <v>0</v>
      </c>
      <c r="DL1145" t="s">
        <v>3</v>
      </c>
      <c r="DM1145">
        <v>0</v>
      </c>
      <c r="DN1145" t="s">
        <v>3</v>
      </c>
      <c r="DO1145">
        <v>0</v>
      </c>
    </row>
    <row r="1146" spans="1:119" x14ac:dyDescent="0.2">
      <c r="A1146">
        <f>ROW(Source!A740)</f>
        <v>740</v>
      </c>
      <c r="B1146">
        <v>68582722</v>
      </c>
      <c r="C1146">
        <v>68588512</v>
      </c>
      <c r="D1146">
        <v>68304431</v>
      </c>
      <c r="E1146">
        <v>1</v>
      </c>
      <c r="F1146">
        <v>1</v>
      </c>
      <c r="G1146">
        <v>33</v>
      </c>
      <c r="H1146">
        <v>3</v>
      </c>
      <c r="I1146" t="s">
        <v>2740</v>
      </c>
      <c r="J1146" t="s">
        <v>2741</v>
      </c>
      <c r="K1146" t="s">
        <v>2742</v>
      </c>
      <c r="L1146">
        <v>1346</v>
      </c>
      <c r="N1146">
        <v>1009</v>
      </c>
      <c r="O1146" t="s">
        <v>529</v>
      </c>
      <c r="P1146" t="s">
        <v>529</v>
      </c>
      <c r="Q1146">
        <v>1</v>
      </c>
      <c r="W1146">
        <v>0</v>
      </c>
      <c r="X1146">
        <v>-847038330</v>
      </c>
      <c r="Y1146">
        <f t="shared" si="349"/>
        <v>0.38</v>
      </c>
      <c r="AA1146">
        <v>158.5</v>
      </c>
      <c r="AB1146">
        <v>0</v>
      </c>
      <c r="AC1146">
        <v>0</v>
      </c>
      <c r="AD1146">
        <v>0</v>
      </c>
      <c r="AE1146">
        <v>158.5</v>
      </c>
      <c r="AF1146">
        <v>0</v>
      </c>
      <c r="AG1146">
        <v>0</v>
      </c>
      <c r="AH1146">
        <v>0</v>
      </c>
      <c r="AI1146">
        <v>1</v>
      </c>
      <c r="AJ1146">
        <v>1</v>
      </c>
      <c r="AK1146">
        <v>1</v>
      </c>
      <c r="AL1146">
        <v>1</v>
      </c>
      <c r="AM1146">
        <v>-2</v>
      </c>
      <c r="AN1146">
        <v>0</v>
      </c>
      <c r="AO1146">
        <v>1</v>
      </c>
      <c r="AP1146">
        <v>0</v>
      </c>
      <c r="AQ1146">
        <v>0</v>
      </c>
      <c r="AR1146">
        <v>0</v>
      </c>
      <c r="AS1146" t="s">
        <v>3</v>
      </c>
      <c r="AT1146">
        <v>0.38</v>
      </c>
      <c r="AU1146" t="s">
        <v>3</v>
      </c>
      <c r="AV1146">
        <v>0</v>
      </c>
      <c r="AW1146">
        <v>2</v>
      </c>
      <c r="AX1146">
        <v>68621461</v>
      </c>
      <c r="AY1146">
        <v>1</v>
      </c>
      <c r="AZ1146">
        <v>0</v>
      </c>
      <c r="BA1146">
        <v>1199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CX1146">
        <f>ROUND(Y1146*Source!I740,9)</f>
        <v>1.52E-2</v>
      </c>
      <c r="CY1146">
        <f t="shared" ref="CY1146:CY1152" si="359">AA1146</f>
        <v>158.5</v>
      </c>
      <c r="CZ1146">
        <f t="shared" ref="CZ1146:CZ1152" si="360">AE1146</f>
        <v>158.5</v>
      </c>
      <c r="DA1146">
        <f t="shared" ref="DA1146:DA1152" si="361">AI1146</f>
        <v>1</v>
      </c>
      <c r="DB1146">
        <f t="shared" si="350"/>
        <v>60.23</v>
      </c>
      <c r="DC1146">
        <f t="shared" si="351"/>
        <v>0</v>
      </c>
      <c r="DD1146" t="s">
        <v>3</v>
      </c>
      <c r="DE1146" t="s">
        <v>3</v>
      </c>
      <c r="DF1146">
        <f t="shared" si="356"/>
        <v>2.41</v>
      </c>
      <c r="DG1146">
        <f t="shared" si="357"/>
        <v>0</v>
      </c>
      <c r="DH1146">
        <f t="shared" si="326"/>
        <v>0</v>
      </c>
      <c r="DI1146">
        <f t="shared" si="358"/>
        <v>0</v>
      </c>
      <c r="DJ1146">
        <f t="shared" ref="DJ1146:DJ1152" si="362">DF1146</f>
        <v>2.41</v>
      </c>
      <c r="DK1146">
        <v>0</v>
      </c>
      <c r="DL1146" t="s">
        <v>3</v>
      </c>
      <c r="DM1146">
        <v>0</v>
      </c>
      <c r="DN1146" t="s">
        <v>3</v>
      </c>
      <c r="DO1146">
        <v>0</v>
      </c>
    </row>
    <row r="1147" spans="1:119" x14ac:dyDescent="0.2">
      <c r="A1147">
        <f>ROW(Source!A740)</f>
        <v>740</v>
      </c>
      <c r="B1147">
        <v>68582722</v>
      </c>
      <c r="C1147">
        <v>68588512</v>
      </c>
      <c r="D1147">
        <v>68304354</v>
      </c>
      <c r="E1147">
        <v>1</v>
      </c>
      <c r="F1147">
        <v>1</v>
      </c>
      <c r="G1147">
        <v>33</v>
      </c>
      <c r="H1147">
        <v>3</v>
      </c>
      <c r="I1147" t="s">
        <v>2114</v>
      </c>
      <c r="J1147" t="s">
        <v>2115</v>
      </c>
      <c r="K1147" t="s">
        <v>2116</v>
      </c>
      <c r="L1147">
        <v>1348</v>
      </c>
      <c r="N1147">
        <v>1009</v>
      </c>
      <c r="O1147" t="s">
        <v>550</v>
      </c>
      <c r="P1147" t="s">
        <v>550</v>
      </c>
      <c r="Q1147">
        <v>1000</v>
      </c>
      <c r="W1147">
        <v>0</v>
      </c>
      <c r="X1147">
        <v>-1144336120</v>
      </c>
      <c r="Y1147">
        <f t="shared" si="349"/>
        <v>5.9000000000000003E-4</v>
      </c>
      <c r="AA1147">
        <v>263734.13</v>
      </c>
      <c r="AB1147">
        <v>0</v>
      </c>
      <c r="AC1147">
        <v>0</v>
      </c>
      <c r="AD1147">
        <v>0</v>
      </c>
      <c r="AE1147">
        <v>263734.13</v>
      </c>
      <c r="AF1147">
        <v>0</v>
      </c>
      <c r="AG1147">
        <v>0</v>
      </c>
      <c r="AH1147">
        <v>0</v>
      </c>
      <c r="AI1147">
        <v>1</v>
      </c>
      <c r="AJ1147">
        <v>1</v>
      </c>
      <c r="AK1147">
        <v>1</v>
      </c>
      <c r="AL1147">
        <v>1</v>
      </c>
      <c r="AM1147">
        <v>-2</v>
      </c>
      <c r="AN1147">
        <v>0</v>
      </c>
      <c r="AO1147">
        <v>1</v>
      </c>
      <c r="AP1147">
        <v>0</v>
      </c>
      <c r="AQ1147">
        <v>0</v>
      </c>
      <c r="AR1147">
        <v>0</v>
      </c>
      <c r="AS1147" t="s">
        <v>3</v>
      </c>
      <c r="AT1147">
        <v>5.9000000000000003E-4</v>
      </c>
      <c r="AU1147" t="s">
        <v>3</v>
      </c>
      <c r="AV1147">
        <v>0</v>
      </c>
      <c r="AW1147">
        <v>2</v>
      </c>
      <c r="AX1147">
        <v>68621462</v>
      </c>
      <c r="AY1147">
        <v>1</v>
      </c>
      <c r="AZ1147">
        <v>0</v>
      </c>
      <c r="BA1147">
        <v>1200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CX1147">
        <f>ROUND(Y1147*Source!I740,9)</f>
        <v>2.3600000000000001E-5</v>
      </c>
      <c r="CY1147">
        <f t="shared" si="359"/>
        <v>263734.13</v>
      </c>
      <c r="CZ1147">
        <f t="shared" si="360"/>
        <v>263734.13</v>
      </c>
      <c r="DA1147">
        <f t="shared" si="361"/>
        <v>1</v>
      </c>
      <c r="DB1147">
        <f t="shared" si="350"/>
        <v>155.6</v>
      </c>
      <c r="DC1147">
        <f t="shared" si="351"/>
        <v>0</v>
      </c>
      <c r="DD1147" t="s">
        <v>3</v>
      </c>
      <c r="DE1147" t="s">
        <v>3</v>
      </c>
      <c r="DF1147">
        <f t="shared" si="356"/>
        <v>6.22</v>
      </c>
      <c r="DG1147">
        <f t="shared" si="357"/>
        <v>0</v>
      </c>
      <c r="DH1147">
        <f t="shared" si="326"/>
        <v>0</v>
      </c>
      <c r="DI1147">
        <f t="shared" si="358"/>
        <v>0</v>
      </c>
      <c r="DJ1147">
        <f t="shared" si="362"/>
        <v>6.22</v>
      </c>
      <c r="DK1147">
        <v>0</v>
      </c>
      <c r="DL1147" t="s">
        <v>3</v>
      </c>
      <c r="DM1147">
        <v>0</v>
      </c>
      <c r="DN1147" t="s">
        <v>3</v>
      </c>
      <c r="DO1147">
        <v>0</v>
      </c>
    </row>
    <row r="1148" spans="1:119" x14ac:dyDescent="0.2">
      <c r="A1148">
        <f>ROW(Source!A740)</f>
        <v>740</v>
      </c>
      <c r="B1148">
        <v>68582722</v>
      </c>
      <c r="C1148">
        <v>68588512</v>
      </c>
      <c r="D1148">
        <v>68304383</v>
      </c>
      <c r="E1148">
        <v>1</v>
      </c>
      <c r="F1148">
        <v>1</v>
      </c>
      <c r="G1148">
        <v>33</v>
      </c>
      <c r="H1148">
        <v>3</v>
      </c>
      <c r="I1148" t="s">
        <v>2743</v>
      </c>
      <c r="J1148" t="s">
        <v>2744</v>
      </c>
      <c r="K1148" t="s">
        <v>2745</v>
      </c>
      <c r="L1148">
        <v>1355</v>
      </c>
      <c r="N1148">
        <v>1010</v>
      </c>
      <c r="O1148" t="s">
        <v>91</v>
      </c>
      <c r="P1148" t="s">
        <v>91</v>
      </c>
      <c r="Q1148">
        <v>100</v>
      </c>
      <c r="W1148">
        <v>0</v>
      </c>
      <c r="X1148">
        <v>-54672701</v>
      </c>
      <c r="Y1148">
        <f t="shared" si="349"/>
        <v>0.69</v>
      </c>
      <c r="AA1148">
        <v>1422.83</v>
      </c>
      <c r="AB1148">
        <v>0</v>
      </c>
      <c r="AC1148">
        <v>0</v>
      </c>
      <c r="AD1148">
        <v>0</v>
      </c>
      <c r="AE1148">
        <v>1422.83</v>
      </c>
      <c r="AF1148">
        <v>0</v>
      </c>
      <c r="AG1148">
        <v>0</v>
      </c>
      <c r="AH1148">
        <v>0</v>
      </c>
      <c r="AI1148">
        <v>1</v>
      </c>
      <c r="AJ1148">
        <v>1</v>
      </c>
      <c r="AK1148">
        <v>1</v>
      </c>
      <c r="AL1148">
        <v>1</v>
      </c>
      <c r="AM1148">
        <v>-2</v>
      </c>
      <c r="AN1148">
        <v>0</v>
      </c>
      <c r="AO1148">
        <v>1</v>
      </c>
      <c r="AP1148">
        <v>0</v>
      </c>
      <c r="AQ1148">
        <v>0</v>
      </c>
      <c r="AR1148">
        <v>0</v>
      </c>
      <c r="AS1148" t="s">
        <v>3</v>
      </c>
      <c r="AT1148">
        <v>0.69</v>
      </c>
      <c r="AU1148" t="s">
        <v>3</v>
      </c>
      <c r="AV1148">
        <v>0</v>
      </c>
      <c r="AW1148">
        <v>2</v>
      </c>
      <c r="AX1148">
        <v>68621463</v>
      </c>
      <c r="AY1148">
        <v>1</v>
      </c>
      <c r="AZ1148">
        <v>0</v>
      </c>
      <c r="BA1148">
        <v>1201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CX1148">
        <f>ROUND(Y1148*Source!I740,9)</f>
        <v>2.76E-2</v>
      </c>
      <c r="CY1148">
        <f t="shared" si="359"/>
        <v>1422.83</v>
      </c>
      <c r="CZ1148">
        <f t="shared" si="360"/>
        <v>1422.83</v>
      </c>
      <c r="DA1148">
        <f t="shared" si="361"/>
        <v>1</v>
      </c>
      <c r="DB1148">
        <f t="shared" si="350"/>
        <v>981.75</v>
      </c>
      <c r="DC1148">
        <f t="shared" si="351"/>
        <v>0</v>
      </c>
      <c r="DD1148" t="s">
        <v>3</v>
      </c>
      <c r="DE1148" t="s">
        <v>3</v>
      </c>
      <c r="DF1148">
        <f t="shared" si="356"/>
        <v>39.270000000000003</v>
      </c>
      <c r="DG1148">
        <f t="shared" si="357"/>
        <v>0</v>
      </c>
      <c r="DH1148">
        <f t="shared" si="326"/>
        <v>0</v>
      </c>
      <c r="DI1148">
        <f t="shared" si="358"/>
        <v>0</v>
      </c>
      <c r="DJ1148">
        <f t="shared" si="362"/>
        <v>39.270000000000003</v>
      </c>
      <c r="DK1148">
        <v>0</v>
      </c>
      <c r="DL1148" t="s">
        <v>3</v>
      </c>
      <c r="DM1148">
        <v>0</v>
      </c>
      <c r="DN1148" t="s">
        <v>3</v>
      </c>
      <c r="DO1148">
        <v>0</v>
      </c>
    </row>
    <row r="1149" spans="1:119" x14ac:dyDescent="0.2">
      <c r="A1149">
        <f>ROW(Source!A740)</f>
        <v>740</v>
      </c>
      <c r="B1149">
        <v>68582722</v>
      </c>
      <c r="C1149">
        <v>68588512</v>
      </c>
      <c r="D1149">
        <v>68305068</v>
      </c>
      <c r="E1149">
        <v>1</v>
      </c>
      <c r="F1149">
        <v>1</v>
      </c>
      <c r="G1149">
        <v>33</v>
      </c>
      <c r="H1149">
        <v>3</v>
      </c>
      <c r="I1149" t="s">
        <v>2746</v>
      </c>
      <c r="J1149" t="s">
        <v>2747</v>
      </c>
      <c r="K1149" t="s">
        <v>2748</v>
      </c>
      <c r="L1149">
        <v>1346</v>
      </c>
      <c r="N1149">
        <v>1009</v>
      </c>
      <c r="O1149" t="s">
        <v>529</v>
      </c>
      <c r="P1149" t="s">
        <v>529</v>
      </c>
      <c r="Q1149">
        <v>1</v>
      </c>
      <c r="W1149">
        <v>0</v>
      </c>
      <c r="X1149">
        <v>637595895</v>
      </c>
      <c r="Y1149">
        <f t="shared" si="349"/>
        <v>0.25</v>
      </c>
      <c r="AA1149">
        <v>97.11</v>
      </c>
      <c r="AB1149">
        <v>0</v>
      </c>
      <c r="AC1149">
        <v>0</v>
      </c>
      <c r="AD1149">
        <v>0</v>
      </c>
      <c r="AE1149">
        <v>97.11</v>
      </c>
      <c r="AF1149">
        <v>0</v>
      </c>
      <c r="AG1149">
        <v>0</v>
      </c>
      <c r="AH1149">
        <v>0</v>
      </c>
      <c r="AI1149">
        <v>1</v>
      </c>
      <c r="AJ1149">
        <v>1</v>
      </c>
      <c r="AK1149">
        <v>1</v>
      </c>
      <c r="AL1149">
        <v>1</v>
      </c>
      <c r="AM1149">
        <v>-2</v>
      </c>
      <c r="AN1149">
        <v>0</v>
      </c>
      <c r="AO1149">
        <v>1</v>
      </c>
      <c r="AP1149">
        <v>0</v>
      </c>
      <c r="AQ1149">
        <v>0</v>
      </c>
      <c r="AR1149">
        <v>0</v>
      </c>
      <c r="AS1149" t="s">
        <v>3</v>
      </c>
      <c r="AT1149">
        <v>0.25</v>
      </c>
      <c r="AU1149" t="s">
        <v>3</v>
      </c>
      <c r="AV1149">
        <v>0</v>
      </c>
      <c r="AW1149">
        <v>2</v>
      </c>
      <c r="AX1149">
        <v>68621464</v>
      </c>
      <c r="AY1149">
        <v>1</v>
      </c>
      <c r="AZ1149">
        <v>0</v>
      </c>
      <c r="BA1149">
        <v>1202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CX1149">
        <f>ROUND(Y1149*Source!I740,9)</f>
        <v>0.01</v>
      </c>
      <c r="CY1149">
        <f t="shared" si="359"/>
        <v>97.11</v>
      </c>
      <c r="CZ1149">
        <f t="shared" si="360"/>
        <v>97.11</v>
      </c>
      <c r="DA1149">
        <f t="shared" si="361"/>
        <v>1</v>
      </c>
      <c r="DB1149">
        <f t="shared" si="350"/>
        <v>24.28</v>
      </c>
      <c r="DC1149">
        <f t="shared" si="351"/>
        <v>0</v>
      </c>
      <c r="DD1149" t="s">
        <v>3</v>
      </c>
      <c r="DE1149" t="s">
        <v>3</v>
      </c>
      <c r="DF1149">
        <f t="shared" si="356"/>
        <v>0.97</v>
      </c>
      <c r="DG1149">
        <f t="shared" si="357"/>
        <v>0</v>
      </c>
      <c r="DH1149">
        <f t="shared" si="326"/>
        <v>0</v>
      </c>
      <c r="DI1149">
        <f t="shared" si="358"/>
        <v>0</v>
      </c>
      <c r="DJ1149">
        <f t="shared" si="362"/>
        <v>0.97</v>
      </c>
      <c r="DK1149">
        <v>0</v>
      </c>
      <c r="DL1149" t="s">
        <v>3</v>
      </c>
      <c r="DM1149">
        <v>0</v>
      </c>
      <c r="DN1149" t="s">
        <v>3</v>
      </c>
      <c r="DO1149">
        <v>0</v>
      </c>
    </row>
    <row r="1150" spans="1:119" x14ac:dyDescent="0.2">
      <c r="A1150">
        <f>ROW(Source!A740)</f>
        <v>740</v>
      </c>
      <c r="B1150">
        <v>68582722</v>
      </c>
      <c r="C1150">
        <v>68588512</v>
      </c>
      <c r="D1150">
        <v>68300824</v>
      </c>
      <c r="E1150">
        <v>33</v>
      </c>
      <c r="F1150">
        <v>1</v>
      </c>
      <c r="G1150">
        <v>33</v>
      </c>
      <c r="H1150">
        <v>3</v>
      </c>
      <c r="I1150" t="s">
        <v>2749</v>
      </c>
      <c r="J1150" t="s">
        <v>2754</v>
      </c>
      <c r="K1150" t="s">
        <v>2750</v>
      </c>
      <c r="L1150">
        <v>1348</v>
      </c>
      <c r="N1150">
        <v>1009</v>
      </c>
      <c r="O1150" t="s">
        <v>550</v>
      </c>
      <c r="P1150" t="s">
        <v>550</v>
      </c>
      <c r="Q1150">
        <v>1000</v>
      </c>
      <c r="W1150">
        <v>0</v>
      </c>
      <c r="X1150">
        <v>-1136546794</v>
      </c>
      <c r="Y1150">
        <f t="shared" si="349"/>
        <v>2.5000000000000002E-6</v>
      </c>
      <c r="AA1150">
        <v>55951.6</v>
      </c>
      <c r="AB1150">
        <v>0</v>
      </c>
      <c r="AC1150">
        <v>0</v>
      </c>
      <c r="AD1150">
        <v>0</v>
      </c>
      <c r="AE1150">
        <v>55951.6</v>
      </c>
      <c r="AF1150">
        <v>0</v>
      </c>
      <c r="AG1150">
        <v>0</v>
      </c>
      <c r="AH1150">
        <v>0</v>
      </c>
      <c r="AI1150">
        <v>1</v>
      </c>
      <c r="AJ1150">
        <v>1</v>
      </c>
      <c r="AK1150">
        <v>1</v>
      </c>
      <c r="AL1150">
        <v>1</v>
      </c>
      <c r="AM1150">
        <v>-2</v>
      </c>
      <c r="AN1150">
        <v>0</v>
      </c>
      <c r="AO1150">
        <v>1</v>
      </c>
      <c r="AP1150">
        <v>0</v>
      </c>
      <c r="AQ1150">
        <v>0</v>
      </c>
      <c r="AR1150">
        <v>0</v>
      </c>
      <c r="AS1150" t="s">
        <v>3</v>
      </c>
      <c r="AT1150">
        <v>2.5000000000000002E-6</v>
      </c>
      <c r="AU1150" t="s">
        <v>3</v>
      </c>
      <c r="AV1150">
        <v>0</v>
      </c>
      <c r="AW1150">
        <v>2</v>
      </c>
      <c r="AX1150">
        <v>68621467</v>
      </c>
      <c r="AY1150">
        <v>2</v>
      </c>
      <c r="AZ1150">
        <v>22528</v>
      </c>
      <c r="BA1150">
        <v>1203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CX1150">
        <f>ROUND(Y1150*Source!I740,9)</f>
        <v>9.9999999999999995E-8</v>
      </c>
      <c r="CY1150">
        <f t="shared" si="359"/>
        <v>55951.6</v>
      </c>
      <c r="CZ1150">
        <f t="shared" si="360"/>
        <v>55951.6</v>
      </c>
      <c r="DA1150">
        <f t="shared" si="361"/>
        <v>1</v>
      </c>
      <c r="DB1150">
        <f t="shared" si="350"/>
        <v>0.14000000000000001</v>
      </c>
      <c r="DC1150">
        <f t="shared" si="351"/>
        <v>0</v>
      </c>
      <c r="DD1150" t="s">
        <v>3</v>
      </c>
      <c r="DE1150" t="s">
        <v>3</v>
      </c>
      <c r="DF1150">
        <f t="shared" si="356"/>
        <v>0.01</v>
      </c>
      <c r="DG1150">
        <f t="shared" si="357"/>
        <v>0</v>
      </c>
      <c r="DH1150">
        <f t="shared" si="326"/>
        <v>0</v>
      </c>
      <c r="DI1150">
        <f t="shared" si="358"/>
        <v>0</v>
      </c>
      <c r="DJ1150">
        <f t="shared" si="362"/>
        <v>0.01</v>
      </c>
      <c r="DK1150">
        <v>0</v>
      </c>
      <c r="DL1150" t="s">
        <v>3</v>
      </c>
      <c r="DM1150">
        <v>0</v>
      </c>
      <c r="DN1150" t="s">
        <v>3</v>
      </c>
      <c r="DO1150">
        <v>0</v>
      </c>
    </row>
    <row r="1151" spans="1:119" x14ac:dyDescent="0.2">
      <c r="A1151">
        <f>ROW(Source!A740)</f>
        <v>740</v>
      </c>
      <c r="B1151">
        <v>68582722</v>
      </c>
      <c r="C1151">
        <v>68588512</v>
      </c>
      <c r="D1151">
        <v>68305308</v>
      </c>
      <c r="E1151">
        <v>1</v>
      </c>
      <c r="F1151">
        <v>1</v>
      </c>
      <c r="G1151">
        <v>33</v>
      </c>
      <c r="H1151">
        <v>3</v>
      </c>
      <c r="I1151" t="s">
        <v>2185</v>
      </c>
      <c r="J1151" t="s">
        <v>2186</v>
      </c>
      <c r="K1151" t="s">
        <v>2187</v>
      </c>
      <c r="L1151">
        <v>1339</v>
      </c>
      <c r="N1151">
        <v>1007</v>
      </c>
      <c r="O1151" t="s">
        <v>666</v>
      </c>
      <c r="P1151" t="s">
        <v>666</v>
      </c>
      <c r="Q1151">
        <v>1</v>
      </c>
      <c r="W1151">
        <v>0</v>
      </c>
      <c r="X1151">
        <v>1035632843</v>
      </c>
      <c r="Y1151">
        <f t="shared" si="349"/>
        <v>0.74</v>
      </c>
      <c r="AA1151">
        <v>42.44</v>
      </c>
      <c r="AB1151">
        <v>0</v>
      </c>
      <c r="AC1151">
        <v>0</v>
      </c>
      <c r="AD1151">
        <v>0</v>
      </c>
      <c r="AE1151">
        <v>42.44</v>
      </c>
      <c r="AF1151">
        <v>0</v>
      </c>
      <c r="AG1151">
        <v>0</v>
      </c>
      <c r="AH1151">
        <v>0</v>
      </c>
      <c r="AI1151">
        <v>1</v>
      </c>
      <c r="AJ1151">
        <v>1</v>
      </c>
      <c r="AK1151">
        <v>1</v>
      </c>
      <c r="AL1151">
        <v>1</v>
      </c>
      <c r="AM1151">
        <v>-2</v>
      </c>
      <c r="AN1151">
        <v>0</v>
      </c>
      <c r="AO1151">
        <v>1</v>
      </c>
      <c r="AP1151">
        <v>0</v>
      </c>
      <c r="AQ1151">
        <v>0</v>
      </c>
      <c r="AR1151">
        <v>0</v>
      </c>
      <c r="AS1151" t="s">
        <v>3</v>
      </c>
      <c r="AT1151">
        <v>0.74</v>
      </c>
      <c r="AU1151" t="s">
        <v>3</v>
      </c>
      <c r="AV1151">
        <v>0</v>
      </c>
      <c r="AW1151">
        <v>2</v>
      </c>
      <c r="AX1151">
        <v>68621465</v>
      </c>
      <c r="AY1151">
        <v>1</v>
      </c>
      <c r="AZ1151">
        <v>0</v>
      </c>
      <c r="BA1151">
        <v>1204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CX1151">
        <f>ROUND(Y1151*Source!I740,9)</f>
        <v>2.9600000000000001E-2</v>
      </c>
      <c r="CY1151">
        <f t="shared" si="359"/>
        <v>42.44</v>
      </c>
      <c r="CZ1151">
        <f t="shared" si="360"/>
        <v>42.44</v>
      </c>
      <c r="DA1151">
        <f t="shared" si="361"/>
        <v>1</v>
      </c>
      <c r="DB1151">
        <f t="shared" si="350"/>
        <v>31.41</v>
      </c>
      <c r="DC1151">
        <f t="shared" si="351"/>
        <v>0</v>
      </c>
      <c r="DD1151" t="s">
        <v>3</v>
      </c>
      <c r="DE1151" t="s">
        <v>3</v>
      </c>
      <c r="DF1151">
        <f t="shared" si="356"/>
        <v>1.26</v>
      </c>
      <c r="DG1151">
        <f t="shared" si="357"/>
        <v>0</v>
      </c>
      <c r="DH1151">
        <f t="shared" si="326"/>
        <v>0</v>
      </c>
      <c r="DI1151">
        <f t="shared" si="358"/>
        <v>0</v>
      </c>
      <c r="DJ1151">
        <f t="shared" si="362"/>
        <v>1.26</v>
      </c>
      <c r="DK1151">
        <v>0</v>
      </c>
      <c r="DL1151" t="s">
        <v>3</v>
      </c>
      <c r="DM1151">
        <v>0</v>
      </c>
      <c r="DN1151" t="s">
        <v>3</v>
      </c>
      <c r="DO1151">
        <v>0</v>
      </c>
    </row>
    <row r="1152" spans="1:119" x14ac:dyDescent="0.2">
      <c r="A1152">
        <f>ROW(Source!A740)</f>
        <v>740</v>
      </c>
      <c r="B1152">
        <v>68582722</v>
      </c>
      <c r="C1152">
        <v>68588512</v>
      </c>
      <c r="D1152">
        <v>68305365</v>
      </c>
      <c r="E1152">
        <v>1</v>
      </c>
      <c r="F1152">
        <v>1</v>
      </c>
      <c r="G1152">
        <v>33</v>
      </c>
      <c r="H1152">
        <v>3</v>
      </c>
      <c r="I1152" t="s">
        <v>2751</v>
      </c>
      <c r="J1152" t="s">
        <v>2752</v>
      </c>
      <c r="K1152" t="s">
        <v>2753</v>
      </c>
      <c r="L1152">
        <v>1346</v>
      </c>
      <c r="N1152">
        <v>1009</v>
      </c>
      <c r="O1152" t="s">
        <v>529</v>
      </c>
      <c r="P1152" t="s">
        <v>529</v>
      </c>
      <c r="Q1152">
        <v>1</v>
      </c>
      <c r="W1152">
        <v>0</v>
      </c>
      <c r="X1152">
        <v>77821427</v>
      </c>
      <c r="Y1152">
        <f t="shared" si="349"/>
        <v>0.2</v>
      </c>
      <c r="AA1152">
        <v>494.94</v>
      </c>
      <c r="AB1152">
        <v>0</v>
      </c>
      <c r="AC1152">
        <v>0</v>
      </c>
      <c r="AD1152">
        <v>0</v>
      </c>
      <c r="AE1152">
        <v>494.94</v>
      </c>
      <c r="AF1152">
        <v>0</v>
      </c>
      <c r="AG1152">
        <v>0</v>
      </c>
      <c r="AH1152">
        <v>0</v>
      </c>
      <c r="AI1152">
        <v>1</v>
      </c>
      <c r="AJ1152">
        <v>1</v>
      </c>
      <c r="AK1152">
        <v>1</v>
      </c>
      <c r="AL1152">
        <v>1</v>
      </c>
      <c r="AM1152">
        <v>-2</v>
      </c>
      <c r="AN1152">
        <v>0</v>
      </c>
      <c r="AO1152">
        <v>1</v>
      </c>
      <c r="AP1152">
        <v>0</v>
      </c>
      <c r="AQ1152">
        <v>0</v>
      </c>
      <c r="AR1152">
        <v>0</v>
      </c>
      <c r="AS1152" t="s">
        <v>3</v>
      </c>
      <c r="AT1152">
        <v>0.2</v>
      </c>
      <c r="AU1152" t="s">
        <v>3</v>
      </c>
      <c r="AV1152">
        <v>0</v>
      </c>
      <c r="AW1152">
        <v>2</v>
      </c>
      <c r="AX1152">
        <v>68621466</v>
      </c>
      <c r="AY1152">
        <v>1</v>
      </c>
      <c r="AZ1152">
        <v>0</v>
      </c>
      <c r="BA1152">
        <v>1205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CX1152">
        <f>ROUND(Y1152*Source!I740,9)</f>
        <v>8.0000000000000002E-3</v>
      </c>
      <c r="CY1152">
        <f t="shared" si="359"/>
        <v>494.94</v>
      </c>
      <c r="CZ1152">
        <f t="shared" si="360"/>
        <v>494.94</v>
      </c>
      <c r="DA1152">
        <f t="shared" si="361"/>
        <v>1</v>
      </c>
      <c r="DB1152">
        <f t="shared" si="350"/>
        <v>98.99</v>
      </c>
      <c r="DC1152">
        <f t="shared" si="351"/>
        <v>0</v>
      </c>
      <c r="DD1152" t="s">
        <v>3</v>
      </c>
      <c r="DE1152" t="s">
        <v>3</v>
      </c>
      <c r="DF1152">
        <f t="shared" si="356"/>
        <v>3.96</v>
      </c>
      <c r="DG1152">
        <f t="shared" si="357"/>
        <v>0</v>
      </c>
      <c r="DH1152">
        <f t="shared" si="326"/>
        <v>0</v>
      </c>
      <c r="DI1152">
        <f t="shared" si="358"/>
        <v>0</v>
      </c>
      <c r="DJ1152">
        <f t="shared" si="362"/>
        <v>3.96</v>
      </c>
      <c r="DK1152">
        <v>0</v>
      </c>
      <c r="DL1152" t="s">
        <v>3</v>
      </c>
      <c r="DM1152">
        <v>0</v>
      </c>
      <c r="DN1152" t="s">
        <v>3</v>
      </c>
      <c r="DO1152">
        <v>0</v>
      </c>
    </row>
    <row r="1153" spans="1:119" x14ac:dyDescent="0.2">
      <c r="A1153">
        <f>ROW(Source!A753)</f>
        <v>753</v>
      </c>
      <c r="B1153">
        <v>68582722</v>
      </c>
      <c r="C1153">
        <v>68588547</v>
      </c>
      <c r="D1153">
        <v>68289694</v>
      </c>
      <c r="E1153">
        <v>33</v>
      </c>
      <c r="F1153">
        <v>1</v>
      </c>
      <c r="G1153">
        <v>33</v>
      </c>
      <c r="H1153">
        <v>1</v>
      </c>
      <c r="I1153" t="s">
        <v>2072</v>
      </c>
      <c r="J1153" t="s">
        <v>3</v>
      </c>
      <c r="K1153" t="s">
        <v>2073</v>
      </c>
      <c r="L1153">
        <v>1191</v>
      </c>
      <c r="N1153">
        <v>1013</v>
      </c>
      <c r="O1153" t="s">
        <v>2074</v>
      </c>
      <c r="P1153" t="s">
        <v>2074</v>
      </c>
      <c r="Q1153">
        <v>1</v>
      </c>
      <c r="W1153">
        <v>0</v>
      </c>
      <c r="X1153">
        <v>476480486</v>
      </c>
      <c r="Y1153">
        <f t="shared" si="349"/>
        <v>120.75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1</v>
      </c>
      <c r="AJ1153">
        <v>1</v>
      </c>
      <c r="AK1153">
        <v>1</v>
      </c>
      <c r="AL1153">
        <v>1</v>
      </c>
      <c r="AM1153">
        <v>-2</v>
      </c>
      <c r="AN1153">
        <v>0</v>
      </c>
      <c r="AO1153">
        <v>1</v>
      </c>
      <c r="AP1153">
        <v>0</v>
      </c>
      <c r="AQ1153">
        <v>0</v>
      </c>
      <c r="AR1153">
        <v>0</v>
      </c>
      <c r="AS1153" t="s">
        <v>3</v>
      </c>
      <c r="AT1153">
        <v>120.75</v>
      </c>
      <c r="AU1153" t="s">
        <v>3</v>
      </c>
      <c r="AV1153">
        <v>1</v>
      </c>
      <c r="AW1153">
        <v>2</v>
      </c>
      <c r="AX1153">
        <v>68621471</v>
      </c>
      <c r="AY1153">
        <v>1</v>
      </c>
      <c r="AZ1153">
        <v>0</v>
      </c>
      <c r="BA1153">
        <v>1209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CX1153">
        <f>ROUND(Y1153*Source!I753,9)</f>
        <v>2.415</v>
      </c>
      <c r="CY1153">
        <f>AD1153</f>
        <v>0</v>
      </c>
      <c r="CZ1153">
        <f>AH1153</f>
        <v>0</v>
      </c>
      <c r="DA1153">
        <f>AL1153</f>
        <v>1</v>
      </c>
      <c r="DB1153">
        <f t="shared" si="350"/>
        <v>0</v>
      </c>
      <c r="DC1153">
        <f t="shared" si="351"/>
        <v>0</v>
      </c>
      <c r="DD1153" t="s">
        <v>3</v>
      </c>
      <c r="DE1153" t="s">
        <v>3</v>
      </c>
      <c r="DF1153">
        <f t="shared" si="356"/>
        <v>0</v>
      </c>
      <c r="DG1153">
        <f t="shared" si="357"/>
        <v>0</v>
      </c>
      <c r="DH1153">
        <f t="shared" ref="DH1153:DH1216" si="363">ROUND(ROUND(AG1153,2)*CX1153,2)</f>
        <v>0</v>
      </c>
      <c r="DI1153">
        <f t="shared" si="358"/>
        <v>0</v>
      </c>
      <c r="DJ1153">
        <f>DI1153</f>
        <v>0</v>
      </c>
      <c r="DK1153">
        <v>0</v>
      </c>
      <c r="DL1153" t="s">
        <v>3</v>
      </c>
      <c r="DM1153">
        <v>0</v>
      </c>
      <c r="DN1153" t="s">
        <v>3</v>
      </c>
      <c r="DO1153">
        <v>0</v>
      </c>
    </row>
    <row r="1154" spans="1:119" x14ac:dyDescent="0.2">
      <c r="A1154">
        <f>ROW(Source!A753)</f>
        <v>753</v>
      </c>
      <c r="B1154">
        <v>68582722</v>
      </c>
      <c r="C1154">
        <v>68588547</v>
      </c>
      <c r="D1154">
        <v>68302737</v>
      </c>
      <c r="E1154">
        <v>1</v>
      </c>
      <c r="F1154">
        <v>1</v>
      </c>
      <c r="G1154">
        <v>33</v>
      </c>
      <c r="H1154">
        <v>2</v>
      </c>
      <c r="I1154" t="s">
        <v>2737</v>
      </c>
      <c r="J1154" t="s">
        <v>2738</v>
      </c>
      <c r="K1154" t="s">
        <v>2739</v>
      </c>
      <c r="L1154">
        <v>1368</v>
      </c>
      <c r="N1154">
        <v>1011</v>
      </c>
      <c r="O1154" t="s">
        <v>341</v>
      </c>
      <c r="P1154" t="s">
        <v>341</v>
      </c>
      <c r="Q1154">
        <v>1</v>
      </c>
      <c r="W1154">
        <v>0</v>
      </c>
      <c r="X1154">
        <v>-357945445</v>
      </c>
      <c r="Y1154">
        <f t="shared" si="349"/>
        <v>4.9800000000000004</v>
      </c>
      <c r="AA1154">
        <v>0</v>
      </c>
      <c r="AB1154">
        <v>1308.4000000000001</v>
      </c>
      <c r="AC1154">
        <v>880.79</v>
      </c>
      <c r="AD1154">
        <v>0</v>
      </c>
      <c r="AE1154">
        <v>0</v>
      </c>
      <c r="AF1154">
        <v>1308.4000000000001</v>
      </c>
      <c r="AG1154">
        <v>880.79</v>
      </c>
      <c r="AH1154">
        <v>0</v>
      </c>
      <c r="AI1154">
        <v>1</v>
      </c>
      <c r="AJ1154">
        <v>1</v>
      </c>
      <c r="AK1154">
        <v>1</v>
      </c>
      <c r="AL1154">
        <v>1</v>
      </c>
      <c r="AM1154">
        <v>-2</v>
      </c>
      <c r="AN1154">
        <v>0</v>
      </c>
      <c r="AO1154">
        <v>1</v>
      </c>
      <c r="AP1154">
        <v>0</v>
      </c>
      <c r="AQ1154">
        <v>0</v>
      </c>
      <c r="AR1154">
        <v>0</v>
      </c>
      <c r="AS1154" t="s">
        <v>3</v>
      </c>
      <c r="AT1154">
        <v>4.9800000000000004</v>
      </c>
      <c r="AU1154" t="s">
        <v>3</v>
      </c>
      <c r="AV1154">
        <v>0</v>
      </c>
      <c r="AW1154">
        <v>2</v>
      </c>
      <c r="AX1154">
        <v>68621472</v>
      </c>
      <c r="AY1154">
        <v>1</v>
      </c>
      <c r="AZ1154">
        <v>0</v>
      </c>
      <c r="BA1154">
        <v>1210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CX1154">
        <f>ROUND(Y1154*Source!I753,9)</f>
        <v>9.9599999999999994E-2</v>
      </c>
      <c r="CY1154">
        <f>AB1154</f>
        <v>1308.4000000000001</v>
      </c>
      <c r="CZ1154">
        <f>AF1154</f>
        <v>1308.4000000000001</v>
      </c>
      <c r="DA1154">
        <f>AJ1154</f>
        <v>1</v>
      </c>
      <c r="DB1154">
        <f t="shared" si="350"/>
        <v>6515.83</v>
      </c>
      <c r="DC1154">
        <f t="shared" si="351"/>
        <v>4386.33</v>
      </c>
      <c r="DD1154" t="s">
        <v>3</v>
      </c>
      <c r="DE1154" t="s">
        <v>3</v>
      </c>
      <c r="DF1154">
        <f t="shared" si="356"/>
        <v>0</v>
      </c>
      <c r="DG1154">
        <f t="shared" si="357"/>
        <v>130.32</v>
      </c>
      <c r="DH1154">
        <f t="shared" si="363"/>
        <v>87.73</v>
      </c>
      <c r="DI1154">
        <f t="shared" si="358"/>
        <v>0</v>
      </c>
      <c r="DJ1154">
        <f>DG1154</f>
        <v>130.32</v>
      </c>
      <c r="DK1154">
        <v>0</v>
      </c>
      <c r="DL1154" t="s">
        <v>3</v>
      </c>
      <c r="DM1154">
        <v>0</v>
      </c>
      <c r="DN1154" t="s">
        <v>3</v>
      </c>
      <c r="DO1154">
        <v>0</v>
      </c>
    </row>
    <row r="1155" spans="1:119" x14ac:dyDescent="0.2">
      <c r="A1155">
        <f>ROW(Source!A753)</f>
        <v>753</v>
      </c>
      <c r="B1155">
        <v>68582722</v>
      </c>
      <c r="C1155">
        <v>68588547</v>
      </c>
      <c r="D1155">
        <v>68304431</v>
      </c>
      <c r="E1155">
        <v>1</v>
      </c>
      <c r="F1155">
        <v>1</v>
      </c>
      <c r="G1155">
        <v>33</v>
      </c>
      <c r="H1155">
        <v>3</v>
      </c>
      <c r="I1155" t="s">
        <v>2740</v>
      </c>
      <c r="J1155" t="s">
        <v>2741</v>
      </c>
      <c r="K1155" t="s">
        <v>2742</v>
      </c>
      <c r="L1155">
        <v>1346</v>
      </c>
      <c r="N1155">
        <v>1009</v>
      </c>
      <c r="O1155" t="s">
        <v>529</v>
      </c>
      <c r="P1155" t="s">
        <v>529</v>
      </c>
      <c r="Q1155">
        <v>1</v>
      </c>
      <c r="W1155">
        <v>0</v>
      </c>
      <c r="X1155">
        <v>-847038330</v>
      </c>
      <c r="Y1155">
        <f t="shared" si="349"/>
        <v>0.33</v>
      </c>
      <c r="AA1155">
        <v>158.5</v>
      </c>
      <c r="AB1155">
        <v>0</v>
      </c>
      <c r="AC1155">
        <v>0</v>
      </c>
      <c r="AD1155">
        <v>0</v>
      </c>
      <c r="AE1155">
        <v>158.5</v>
      </c>
      <c r="AF1155">
        <v>0</v>
      </c>
      <c r="AG1155">
        <v>0</v>
      </c>
      <c r="AH1155">
        <v>0</v>
      </c>
      <c r="AI1155">
        <v>1</v>
      </c>
      <c r="AJ1155">
        <v>1</v>
      </c>
      <c r="AK1155">
        <v>1</v>
      </c>
      <c r="AL1155">
        <v>1</v>
      </c>
      <c r="AM1155">
        <v>-2</v>
      </c>
      <c r="AN1155">
        <v>0</v>
      </c>
      <c r="AO1155">
        <v>1</v>
      </c>
      <c r="AP1155">
        <v>0</v>
      </c>
      <c r="AQ1155">
        <v>0</v>
      </c>
      <c r="AR1155">
        <v>0</v>
      </c>
      <c r="AS1155" t="s">
        <v>3</v>
      </c>
      <c r="AT1155">
        <v>0.33</v>
      </c>
      <c r="AU1155" t="s">
        <v>3</v>
      </c>
      <c r="AV1155">
        <v>0</v>
      </c>
      <c r="AW1155">
        <v>2</v>
      </c>
      <c r="AX1155">
        <v>68621474</v>
      </c>
      <c r="AY1155">
        <v>1</v>
      </c>
      <c r="AZ1155">
        <v>0</v>
      </c>
      <c r="BA1155">
        <v>1212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CX1155">
        <f>ROUND(Y1155*Source!I753,9)</f>
        <v>6.6E-3</v>
      </c>
      <c r="CY1155">
        <f t="shared" ref="CY1155:CY1161" si="364">AA1155</f>
        <v>158.5</v>
      </c>
      <c r="CZ1155">
        <f t="shared" ref="CZ1155:CZ1161" si="365">AE1155</f>
        <v>158.5</v>
      </c>
      <c r="DA1155">
        <f t="shared" ref="DA1155:DA1161" si="366">AI1155</f>
        <v>1</v>
      </c>
      <c r="DB1155">
        <f t="shared" si="350"/>
        <v>52.31</v>
      </c>
      <c r="DC1155">
        <f t="shared" si="351"/>
        <v>0</v>
      </c>
      <c r="DD1155" t="s">
        <v>3</v>
      </c>
      <c r="DE1155" t="s">
        <v>3</v>
      </c>
      <c r="DF1155">
        <f t="shared" si="356"/>
        <v>1.05</v>
      </c>
      <c r="DG1155">
        <f t="shared" si="357"/>
        <v>0</v>
      </c>
      <c r="DH1155">
        <f t="shared" si="363"/>
        <v>0</v>
      </c>
      <c r="DI1155">
        <f t="shared" si="358"/>
        <v>0</v>
      </c>
      <c r="DJ1155">
        <f t="shared" ref="DJ1155:DJ1161" si="367">DF1155</f>
        <v>1.05</v>
      </c>
      <c r="DK1155">
        <v>0</v>
      </c>
      <c r="DL1155" t="s">
        <v>3</v>
      </c>
      <c r="DM1155">
        <v>0</v>
      </c>
      <c r="DN1155" t="s">
        <v>3</v>
      </c>
      <c r="DO1155">
        <v>0</v>
      </c>
    </row>
    <row r="1156" spans="1:119" x14ac:dyDescent="0.2">
      <c r="A1156">
        <f>ROW(Source!A753)</f>
        <v>753</v>
      </c>
      <c r="B1156">
        <v>68582722</v>
      </c>
      <c r="C1156">
        <v>68588547</v>
      </c>
      <c r="D1156">
        <v>68304354</v>
      </c>
      <c r="E1156">
        <v>1</v>
      </c>
      <c r="F1156">
        <v>1</v>
      </c>
      <c r="G1156">
        <v>33</v>
      </c>
      <c r="H1156">
        <v>3</v>
      </c>
      <c r="I1156" t="s">
        <v>2114</v>
      </c>
      <c r="J1156" t="s">
        <v>2115</v>
      </c>
      <c r="K1156" t="s">
        <v>2116</v>
      </c>
      <c r="L1156">
        <v>1348</v>
      </c>
      <c r="N1156">
        <v>1009</v>
      </c>
      <c r="O1156" t="s">
        <v>550</v>
      </c>
      <c r="P1156" t="s">
        <v>550</v>
      </c>
      <c r="Q1156">
        <v>1000</v>
      </c>
      <c r="W1156">
        <v>0</v>
      </c>
      <c r="X1156">
        <v>-1144336120</v>
      </c>
      <c r="Y1156">
        <f t="shared" si="349"/>
        <v>5.1000000000000004E-4</v>
      </c>
      <c r="AA1156">
        <v>263734.13</v>
      </c>
      <c r="AB1156">
        <v>0</v>
      </c>
      <c r="AC1156">
        <v>0</v>
      </c>
      <c r="AD1156">
        <v>0</v>
      </c>
      <c r="AE1156">
        <v>263734.13</v>
      </c>
      <c r="AF1156">
        <v>0</v>
      </c>
      <c r="AG1156">
        <v>0</v>
      </c>
      <c r="AH1156">
        <v>0</v>
      </c>
      <c r="AI1156">
        <v>1</v>
      </c>
      <c r="AJ1156">
        <v>1</v>
      </c>
      <c r="AK1156">
        <v>1</v>
      </c>
      <c r="AL1156">
        <v>1</v>
      </c>
      <c r="AM1156">
        <v>-2</v>
      </c>
      <c r="AN1156">
        <v>0</v>
      </c>
      <c r="AO1156">
        <v>1</v>
      </c>
      <c r="AP1156">
        <v>0</v>
      </c>
      <c r="AQ1156">
        <v>0</v>
      </c>
      <c r="AR1156">
        <v>0</v>
      </c>
      <c r="AS1156" t="s">
        <v>3</v>
      </c>
      <c r="AT1156">
        <v>5.1000000000000004E-4</v>
      </c>
      <c r="AU1156" t="s">
        <v>3</v>
      </c>
      <c r="AV1156">
        <v>0</v>
      </c>
      <c r="AW1156">
        <v>2</v>
      </c>
      <c r="AX1156">
        <v>68621475</v>
      </c>
      <c r="AY1156">
        <v>1</v>
      </c>
      <c r="AZ1156">
        <v>0</v>
      </c>
      <c r="BA1156">
        <v>1213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CX1156">
        <f>ROUND(Y1156*Source!I753,9)</f>
        <v>1.0200000000000001E-5</v>
      </c>
      <c r="CY1156">
        <f t="shared" si="364"/>
        <v>263734.13</v>
      </c>
      <c r="CZ1156">
        <f t="shared" si="365"/>
        <v>263734.13</v>
      </c>
      <c r="DA1156">
        <f t="shared" si="366"/>
        <v>1</v>
      </c>
      <c r="DB1156">
        <f t="shared" si="350"/>
        <v>134.5</v>
      </c>
      <c r="DC1156">
        <f t="shared" si="351"/>
        <v>0</v>
      </c>
      <c r="DD1156" t="s">
        <v>3</v>
      </c>
      <c r="DE1156" t="s">
        <v>3</v>
      </c>
      <c r="DF1156">
        <f t="shared" si="356"/>
        <v>2.69</v>
      </c>
      <c r="DG1156">
        <f t="shared" si="357"/>
        <v>0</v>
      </c>
      <c r="DH1156">
        <f t="shared" si="363"/>
        <v>0</v>
      </c>
      <c r="DI1156">
        <f t="shared" si="358"/>
        <v>0</v>
      </c>
      <c r="DJ1156">
        <f t="shared" si="367"/>
        <v>2.69</v>
      </c>
      <c r="DK1156">
        <v>0</v>
      </c>
      <c r="DL1156" t="s">
        <v>3</v>
      </c>
      <c r="DM1156">
        <v>0</v>
      </c>
      <c r="DN1156" t="s">
        <v>3</v>
      </c>
      <c r="DO1156">
        <v>0</v>
      </c>
    </row>
    <row r="1157" spans="1:119" x14ac:dyDescent="0.2">
      <c r="A1157">
        <f>ROW(Source!A753)</f>
        <v>753</v>
      </c>
      <c r="B1157">
        <v>68582722</v>
      </c>
      <c r="C1157">
        <v>68588547</v>
      </c>
      <c r="D1157">
        <v>68304383</v>
      </c>
      <c r="E1157">
        <v>1</v>
      </c>
      <c r="F1157">
        <v>1</v>
      </c>
      <c r="G1157">
        <v>33</v>
      </c>
      <c r="H1157">
        <v>3</v>
      </c>
      <c r="I1157" t="s">
        <v>2743</v>
      </c>
      <c r="J1157" t="s">
        <v>2744</v>
      </c>
      <c r="K1157" t="s">
        <v>2745</v>
      </c>
      <c r="L1157">
        <v>1355</v>
      </c>
      <c r="N1157">
        <v>1010</v>
      </c>
      <c r="O1157" t="s">
        <v>91</v>
      </c>
      <c r="P1157" t="s">
        <v>91</v>
      </c>
      <c r="Q1157">
        <v>100</v>
      </c>
      <c r="W1157">
        <v>0</v>
      </c>
      <c r="X1157">
        <v>-54672701</v>
      </c>
      <c r="Y1157">
        <f t="shared" si="349"/>
        <v>0.6</v>
      </c>
      <c r="AA1157">
        <v>1422.83</v>
      </c>
      <c r="AB1157">
        <v>0</v>
      </c>
      <c r="AC1157">
        <v>0</v>
      </c>
      <c r="AD1157">
        <v>0</v>
      </c>
      <c r="AE1157">
        <v>1422.83</v>
      </c>
      <c r="AF1157">
        <v>0</v>
      </c>
      <c r="AG1157">
        <v>0</v>
      </c>
      <c r="AH1157">
        <v>0</v>
      </c>
      <c r="AI1157">
        <v>1</v>
      </c>
      <c r="AJ1157">
        <v>1</v>
      </c>
      <c r="AK1157">
        <v>1</v>
      </c>
      <c r="AL1157">
        <v>1</v>
      </c>
      <c r="AM1157">
        <v>-2</v>
      </c>
      <c r="AN1157">
        <v>0</v>
      </c>
      <c r="AO1157">
        <v>1</v>
      </c>
      <c r="AP1157">
        <v>0</v>
      </c>
      <c r="AQ1157">
        <v>0</v>
      </c>
      <c r="AR1157">
        <v>0</v>
      </c>
      <c r="AS1157" t="s">
        <v>3</v>
      </c>
      <c r="AT1157">
        <v>0.6</v>
      </c>
      <c r="AU1157" t="s">
        <v>3</v>
      </c>
      <c r="AV1157">
        <v>0</v>
      </c>
      <c r="AW1157">
        <v>2</v>
      </c>
      <c r="AX1157">
        <v>68621476</v>
      </c>
      <c r="AY1157">
        <v>1</v>
      </c>
      <c r="AZ1157">
        <v>0</v>
      </c>
      <c r="BA1157">
        <v>1214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CX1157">
        <f>ROUND(Y1157*Source!I753,9)</f>
        <v>1.2E-2</v>
      </c>
      <c r="CY1157">
        <f t="shared" si="364"/>
        <v>1422.83</v>
      </c>
      <c r="CZ1157">
        <f t="shared" si="365"/>
        <v>1422.83</v>
      </c>
      <c r="DA1157">
        <f t="shared" si="366"/>
        <v>1</v>
      </c>
      <c r="DB1157">
        <f t="shared" si="350"/>
        <v>853.7</v>
      </c>
      <c r="DC1157">
        <f t="shared" si="351"/>
        <v>0</v>
      </c>
      <c r="DD1157" t="s">
        <v>3</v>
      </c>
      <c r="DE1157" t="s">
        <v>3</v>
      </c>
      <c r="DF1157">
        <f t="shared" si="356"/>
        <v>17.07</v>
      </c>
      <c r="DG1157">
        <f t="shared" si="357"/>
        <v>0</v>
      </c>
      <c r="DH1157">
        <f t="shared" si="363"/>
        <v>0</v>
      </c>
      <c r="DI1157">
        <f t="shared" si="358"/>
        <v>0</v>
      </c>
      <c r="DJ1157">
        <f t="shared" si="367"/>
        <v>17.07</v>
      </c>
      <c r="DK1157">
        <v>0</v>
      </c>
      <c r="DL1157" t="s">
        <v>3</v>
      </c>
      <c r="DM1157">
        <v>0</v>
      </c>
      <c r="DN1157" t="s">
        <v>3</v>
      </c>
      <c r="DO1157">
        <v>0</v>
      </c>
    </row>
    <row r="1158" spans="1:119" x14ac:dyDescent="0.2">
      <c r="A1158">
        <f>ROW(Source!A753)</f>
        <v>753</v>
      </c>
      <c r="B1158">
        <v>68582722</v>
      </c>
      <c r="C1158">
        <v>68588547</v>
      </c>
      <c r="D1158">
        <v>68305068</v>
      </c>
      <c r="E1158">
        <v>1</v>
      </c>
      <c r="F1158">
        <v>1</v>
      </c>
      <c r="G1158">
        <v>33</v>
      </c>
      <c r="H1158">
        <v>3</v>
      </c>
      <c r="I1158" t="s">
        <v>2746</v>
      </c>
      <c r="J1158" t="s">
        <v>2747</v>
      </c>
      <c r="K1158" t="s">
        <v>2748</v>
      </c>
      <c r="L1158">
        <v>1346</v>
      </c>
      <c r="N1158">
        <v>1009</v>
      </c>
      <c r="O1158" t="s">
        <v>529</v>
      </c>
      <c r="P1158" t="s">
        <v>529</v>
      </c>
      <c r="Q1158">
        <v>1</v>
      </c>
      <c r="W1158">
        <v>0</v>
      </c>
      <c r="X1158">
        <v>637595895</v>
      </c>
      <c r="Y1158">
        <f t="shared" si="349"/>
        <v>0.2</v>
      </c>
      <c r="AA1158">
        <v>97.11</v>
      </c>
      <c r="AB1158">
        <v>0</v>
      </c>
      <c r="AC1158">
        <v>0</v>
      </c>
      <c r="AD1158">
        <v>0</v>
      </c>
      <c r="AE1158">
        <v>97.11</v>
      </c>
      <c r="AF1158">
        <v>0</v>
      </c>
      <c r="AG1158">
        <v>0</v>
      </c>
      <c r="AH1158">
        <v>0</v>
      </c>
      <c r="AI1158">
        <v>1</v>
      </c>
      <c r="AJ1158">
        <v>1</v>
      </c>
      <c r="AK1158">
        <v>1</v>
      </c>
      <c r="AL1158">
        <v>1</v>
      </c>
      <c r="AM1158">
        <v>-2</v>
      </c>
      <c r="AN1158">
        <v>0</v>
      </c>
      <c r="AO1158">
        <v>1</v>
      </c>
      <c r="AP1158">
        <v>0</v>
      </c>
      <c r="AQ1158">
        <v>0</v>
      </c>
      <c r="AR1158">
        <v>0</v>
      </c>
      <c r="AS1158" t="s">
        <v>3</v>
      </c>
      <c r="AT1158">
        <v>0.2</v>
      </c>
      <c r="AU1158" t="s">
        <v>3</v>
      </c>
      <c r="AV1158">
        <v>0</v>
      </c>
      <c r="AW1158">
        <v>2</v>
      </c>
      <c r="AX1158">
        <v>68621477</v>
      </c>
      <c r="AY1158">
        <v>1</v>
      </c>
      <c r="AZ1158">
        <v>0</v>
      </c>
      <c r="BA1158">
        <v>1215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CX1158">
        <f>ROUND(Y1158*Source!I753,9)</f>
        <v>4.0000000000000001E-3</v>
      </c>
      <c r="CY1158">
        <f t="shared" si="364"/>
        <v>97.11</v>
      </c>
      <c r="CZ1158">
        <f t="shared" si="365"/>
        <v>97.11</v>
      </c>
      <c r="DA1158">
        <f t="shared" si="366"/>
        <v>1</v>
      </c>
      <c r="DB1158">
        <f t="shared" si="350"/>
        <v>19.420000000000002</v>
      </c>
      <c r="DC1158">
        <f t="shared" si="351"/>
        <v>0</v>
      </c>
      <c r="DD1158" t="s">
        <v>3</v>
      </c>
      <c r="DE1158" t="s">
        <v>3</v>
      </c>
      <c r="DF1158">
        <f t="shared" si="356"/>
        <v>0.39</v>
      </c>
      <c r="DG1158">
        <f t="shared" si="357"/>
        <v>0</v>
      </c>
      <c r="DH1158">
        <f t="shared" si="363"/>
        <v>0</v>
      </c>
      <c r="DI1158">
        <f t="shared" si="358"/>
        <v>0</v>
      </c>
      <c r="DJ1158">
        <f t="shared" si="367"/>
        <v>0.39</v>
      </c>
      <c r="DK1158">
        <v>0</v>
      </c>
      <c r="DL1158" t="s">
        <v>3</v>
      </c>
      <c r="DM1158">
        <v>0</v>
      </c>
      <c r="DN1158" t="s">
        <v>3</v>
      </c>
      <c r="DO1158">
        <v>0</v>
      </c>
    </row>
    <row r="1159" spans="1:119" x14ac:dyDescent="0.2">
      <c r="A1159">
        <f>ROW(Source!A753)</f>
        <v>753</v>
      </c>
      <c r="B1159">
        <v>68582722</v>
      </c>
      <c r="C1159">
        <v>68588547</v>
      </c>
      <c r="D1159">
        <v>68300824</v>
      </c>
      <c r="E1159">
        <v>33</v>
      </c>
      <c r="F1159">
        <v>1</v>
      </c>
      <c r="G1159">
        <v>33</v>
      </c>
      <c r="H1159">
        <v>3</v>
      </c>
      <c r="I1159" t="s">
        <v>2749</v>
      </c>
      <c r="J1159" t="s">
        <v>2754</v>
      </c>
      <c r="K1159" t="s">
        <v>2750</v>
      </c>
      <c r="L1159">
        <v>1348</v>
      </c>
      <c r="N1159">
        <v>1009</v>
      </c>
      <c r="O1159" t="s">
        <v>550</v>
      </c>
      <c r="P1159" t="s">
        <v>550</v>
      </c>
      <c r="Q1159">
        <v>1000</v>
      </c>
      <c r="W1159">
        <v>0</v>
      </c>
      <c r="X1159">
        <v>-1136546794</v>
      </c>
      <c r="Y1159">
        <f t="shared" si="349"/>
        <v>3.9999999999999998E-6</v>
      </c>
      <c r="AA1159">
        <v>55951.6</v>
      </c>
      <c r="AB1159">
        <v>0</v>
      </c>
      <c r="AC1159">
        <v>0</v>
      </c>
      <c r="AD1159">
        <v>0</v>
      </c>
      <c r="AE1159">
        <v>55951.6</v>
      </c>
      <c r="AF1159">
        <v>0</v>
      </c>
      <c r="AG1159">
        <v>0</v>
      </c>
      <c r="AH1159">
        <v>0</v>
      </c>
      <c r="AI1159">
        <v>1</v>
      </c>
      <c r="AJ1159">
        <v>1</v>
      </c>
      <c r="AK1159">
        <v>1</v>
      </c>
      <c r="AL1159">
        <v>1</v>
      </c>
      <c r="AM1159">
        <v>-2</v>
      </c>
      <c r="AN1159">
        <v>0</v>
      </c>
      <c r="AO1159">
        <v>1</v>
      </c>
      <c r="AP1159">
        <v>0</v>
      </c>
      <c r="AQ1159">
        <v>0</v>
      </c>
      <c r="AR1159">
        <v>0</v>
      </c>
      <c r="AS1159" t="s">
        <v>3</v>
      </c>
      <c r="AT1159">
        <v>3.9999999999999998E-6</v>
      </c>
      <c r="AU1159" t="s">
        <v>3</v>
      </c>
      <c r="AV1159">
        <v>0</v>
      </c>
      <c r="AW1159">
        <v>2</v>
      </c>
      <c r="AX1159">
        <v>68621480</v>
      </c>
      <c r="AY1159">
        <v>2</v>
      </c>
      <c r="AZ1159">
        <v>22528</v>
      </c>
      <c r="BA1159">
        <v>1216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CX1159">
        <f>ROUND(Y1159*Source!I753,9)</f>
        <v>8.0000000000000002E-8</v>
      </c>
      <c r="CY1159">
        <f t="shared" si="364"/>
        <v>55951.6</v>
      </c>
      <c r="CZ1159">
        <f t="shared" si="365"/>
        <v>55951.6</v>
      </c>
      <c r="DA1159">
        <f t="shared" si="366"/>
        <v>1</v>
      </c>
      <c r="DB1159">
        <f t="shared" si="350"/>
        <v>0.22</v>
      </c>
      <c r="DC1159">
        <f t="shared" si="351"/>
        <v>0</v>
      </c>
      <c r="DD1159" t="s">
        <v>3</v>
      </c>
      <c r="DE1159" t="s">
        <v>3</v>
      </c>
      <c r="DF1159">
        <f t="shared" si="356"/>
        <v>0</v>
      </c>
      <c r="DG1159">
        <f t="shared" si="357"/>
        <v>0</v>
      </c>
      <c r="DH1159">
        <f t="shared" si="363"/>
        <v>0</v>
      </c>
      <c r="DI1159">
        <f t="shared" si="358"/>
        <v>0</v>
      </c>
      <c r="DJ1159">
        <f t="shared" si="367"/>
        <v>0</v>
      </c>
      <c r="DK1159">
        <v>0</v>
      </c>
      <c r="DL1159" t="s">
        <v>3</v>
      </c>
      <c r="DM1159">
        <v>0</v>
      </c>
      <c r="DN1159" t="s">
        <v>3</v>
      </c>
      <c r="DO1159">
        <v>0</v>
      </c>
    </row>
    <row r="1160" spans="1:119" x14ac:dyDescent="0.2">
      <c r="A1160">
        <f>ROW(Source!A753)</f>
        <v>753</v>
      </c>
      <c r="B1160">
        <v>68582722</v>
      </c>
      <c r="C1160">
        <v>68588547</v>
      </c>
      <c r="D1160">
        <v>68305308</v>
      </c>
      <c r="E1160">
        <v>1</v>
      </c>
      <c r="F1160">
        <v>1</v>
      </c>
      <c r="G1160">
        <v>33</v>
      </c>
      <c r="H1160">
        <v>3</v>
      </c>
      <c r="I1160" t="s">
        <v>2185</v>
      </c>
      <c r="J1160" t="s">
        <v>2186</v>
      </c>
      <c r="K1160" t="s">
        <v>2187</v>
      </c>
      <c r="L1160">
        <v>1339</v>
      </c>
      <c r="N1160">
        <v>1007</v>
      </c>
      <c r="O1160" t="s">
        <v>666</v>
      </c>
      <c r="P1160" t="s">
        <v>666</v>
      </c>
      <c r="Q1160">
        <v>1</v>
      </c>
      <c r="W1160">
        <v>0</v>
      </c>
      <c r="X1160">
        <v>1035632843</v>
      </c>
      <c r="Y1160">
        <f t="shared" si="349"/>
        <v>1.21</v>
      </c>
      <c r="AA1160">
        <v>42.44</v>
      </c>
      <c r="AB1160">
        <v>0</v>
      </c>
      <c r="AC1160">
        <v>0</v>
      </c>
      <c r="AD1160">
        <v>0</v>
      </c>
      <c r="AE1160">
        <v>42.44</v>
      </c>
      <c r="AF1160">
        <v>0</v>
      </c>
      <c r="AG1160">
        <v>0</v>
      </c>
      <c r="AH1160">
        <v>0</v>
      </c>
      <c r="AI1160">
        <v>1</v>
      </c>
      <c r="AJ1160">
        <v>1</v>
      </c>
      <c r="AK1160">
        <v>1</v>
      </c>
      <c r="AL1160">
        <v>1</v>
      </c>
      <c r="AM1160">
        <v>-2</v>
      </c>
      <c r="AN1160">
        <v>0</v>
      </c>
      <c r="AO1160">
        <v>1</v>
      </c>
      <c r="AP1160">
        <v>0</v>
      </c>
      <c r="AQ1160">
        <v>0</v>
      </c>
      <c r="AR1160">
        <v>0</v>
      </c>
      <c r="AS1160" t="s">
        <v>3</v>
      </c>
      <c r="AT1160">
        <v>1.21</v>
      </c>
      <c r="AU1160" t="s">
        <v>3</v>
      </c>
      <c r="AV1160">
        <v>0</v>
      </c>
      <c r="AW1160">
        <v>2</v>
      </c>
      <c r="AX1160">
        <v>68621478</v>
      </c>
      <c r="AY1160">
        <v>1</v>
      </c>
      <c r="AZ1160">
        <v>0</v>
      </c>
      <c r="BA1160">
        <v>1217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CX1160">
        <f>ROUND(Y1160*Source!I753,9)</f>
        <v>2.4199999999999999E-2</v>
      </c>
      <c r="CY1160">
        <f t="shared" si="364"/>
        <v>42.44</v>
      </c>
      <c r="CZ1160">
        <f t="shared" si="365"/>
        <v>42.44</v>
      </c>
      <c r="DA1160">
        <f t="shared" si="366"/>
        <v>1</v>
      </c>
      <c r="DB1160">
        <f t="shared" si="350"/>
        <v>51.35</v>
      </c>
      <c r="DC1160">
        <f t="shared" si="351"/>
        <v>0</v>
      </c>
      <c r="DD1160" t="s">
        <v>3</v>
      </c>
      <c r="DE1160" t="s">
        <v>3</v>
      </c>
      <c r="DF1160">
        <f t="shared" si="356"/>
        <v>1.03</v>
      </c>
      <c r="DG1160">
        <f t="shared" si="357"/>
        <v>0</v>
      </c>
      <c r="DH1160">
        <f t="shared" si="363"/>
        <v>0</v>
      </c>
      <c r="DI1160">
        <f t="shared" si="358"/>
        <v>0</v>
      </c>
      <c r="DJ1160">
        <f t="shared" si="367"/>
        <v>1.03</v>
      </c>
      <c r="DK1160">
        <v>0</v>
      </c>
      <c r="DL1160" t="s">
        <v>3</v>
      </c>
      <c r="DM1160">
        <v>0</v>
      </c>
      <c r="DN1160" t="s">
        <v>3</v>
      </c>
      <c r="DO1160">
        <v>0</v>
      </c>
    </row>
    <row r="1161" spans="1:119" x14ac:dyDescent="0.2">
      <c r="A1161">
        <f>ROW(Source!A753)</f>
        <v>753</v>
      </c>
      <c r="B1161">
        <v>68582722</v>
      </c>
      <c r="C1161">
        <v>68588547</v>
      </c>
      <c r="D1161">
        <v>68305365</v>
      </c>
      <c r="E1161">
        <v>1</v>
      </c>
      <c r="F1161">
        <v>1</v>
      </c>
      <c r="G1161">
        <v>33</v>
      </c>
      <c r="H1161">
        <v>3</v>
      </c>
      <c r="I1161" t="s">
        <v>2751</v>
      </c>
      <c r="J1161" t="s">
        <v>2752</v>
      </c>
      <c r="K1161" t="s">
        <v>2753</v>
      </c>
      <c r="L1161">
        <v>1346</v>
      </c>
      <c r="N1161">
        <v>1009</v>
      </c>
      <c r="O1161" t="s">
        <v>529</v>
      </c>
      <c r="P1161" t="s">
        <v>529</v>
      </c>
      <c r="Q1161">
        <v>1</v>
      </c>
      <c r="W1161">
        <v>0</v>
      </c>
      <c r="X1161">
        <v>77821427</v>
      </c>
      <c r="Y1161">
        <f t="shared" si="349"/>
        <v>0.17</v>
      </c>
      <c r="AA1161">
        <v>494.94</v>
      </c>
      <c r="AB1161">
        <v>0</v>
      </c>
      <c r="AC1161">
        <v>0</v>
      </c>
      <c r="AD1161">
        <v>0</v>
      </c>
      <c r="AE1161">
        <v>494.94</v>
      </c>
      <c r="AF1161">
        <v>0</v>
      </c>
      <c r="AG1161">
        <v>0</v>
      </c>
      <c r="AH1161">
        <v>0</v>
      </c>
      <c r="AI1161">
        <v>1</v>
      </c>
      <c r="AJ1161">
        <v>1</v>
      </c>
      <c r="AK1161">
        <v>1</v>
      </c>
      <c r="AL1161">
        <v>1</v>
      </c>
      <c r="AM1161">
        <v>-2</v>
      </c>
      <c r="AN1161">
        <v>0</v>
      </c>
      <c r="AO1161">
        <v>1</v>
      </c>
      <c r="AP1161">
        <v>0</v>
      </c>
      <c r="AQ1161">
        <v>0</v>
      </c>
      <c r="AR1161">
        <v>0</v>
      </c>
      <c r="AS1161" t="s">
        <v>3</v>
      </c>
      <c r="AT1161">
        <v>0.17</v>
      </c>
      <c r="AU1161" t="s">
        <v>3</v>
      </c>
      <c r="AV1161">
        <v>0</v>
      </c>
      <c r="AW1161">
        <v>2</v>
      </c>
      <c r="AX1161">
        <v>68621479</v>
      </c>
      <c r="AY1161">
        <v>1</v>
      </c>
      <c r="AZ1161">
        <v>0</v>
      </c>
      <c r="BA1161">
        <v>1218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CX1161">
        <f>ROUND(Y1161*Source!I753,9)</f>
        <v>3.3999999999999998E-3</v>
      </c>
      <c r="CY1161">
        <f t="shared" si="364"/>
        <v>494.94</v>
      </c>
      <c r="CZ1161">
        <f t="shared" si="365"/>
        <v>494.94</v>
      </c>
      <c r="DA1161">
        <f t="shared" si="366"/>
        <v>1</v>
      </c>
      <c r="DB1161">
        <f t="shared" si="350"/>
        <v>84.14</v>
      </c>
      <c r="DC1161">
        <f t="shared" si="351"/>
        <v>0</v>
      </c>
      <c r="DD1161" t="s">
        <v>3</v>
      </c>
      <c r="DE1161" t="s">
        <v>3</v>
      </c>
      <c r="DF1161">
        <f t="shared" si="356"/>
        <v>1.68</v>
      </c>
      <c r="DG1161">
        <f t="shared" si="357"/>
        <v>0</v>
      </c>
      <c r="DH1161">
        <f t="shared" si="363"/>
        <v>0</v>
      </c>
      <c r="DI1161">
        <f t="shared" si="358"/>
        <v>0</v>
      </c>
      <c r="DJ1161">
        <f t="shared" si="367"/>
        <v>1.68</v>
      </c>
      <c r="DK1161">
        <v>0</v>
      </c>
      <c r="DL1161" t="s">
        <v>3</v>
      </c>
      <c r="DM1161">
        <v>0</v>
      </c>
      <c r="DN1161" t="s">
        <v>3</v>
      </c>
      <c r="DO1161">
        <v>0</v>
      </c>
    </row>
    <row r="1162" spans="1:119" x14ac:dyDescent="0.2">
      <c r="A1162">
        <f>ROW(Source!A765)</f>
        <v>765</v>
      </c>
      <c r="B1162">
        <v>68582722</v>
      </c>
      <c r="C1162">
        <v>68588591</v>
      </c>
      <c r="D1162">
        <v>68289694</v>
      </c>
      <c r="E1162">
        <v>33</v>
      </c>
      <c r="F1162">
        <v>1</v>
      </c>
      <c r="G1162">
        <v>33</v>
      </c>
      <c r="H1162">
        <v>1</v>
      </c>
      <c r="I1162" t="s">
        <v>2072</v>
      </c>
      <c r="J1162" t="s">
        <v>3</v>
      </c>
      <c r="K1162" t="s">
        <v>2073</v>
      </c>
      <c r="L1162">
        <v>1191</v>
      </c>
      <c r="N1162">
        <v>1013</v>
      </c>
      <c r="O1162" t="s">
        <v>2074</v>
      </c>
      <c r="P1162" t="s">
        <v>2074</v>
      </c>
      <c r="Q1162">
        <v>1</v>
      </c>
      <c r="W1162">
        <v>0</v>
      </c>
      <c r="X1162">
        <v>476480486</v>
      </c>
      <c r="Y1162">
        <f t="shared" si="349"/>
        <v>1.02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1</v>
      </c>
      <c r="AJ1162">
        <v>1</v>
      </c>
      <c r="AK1162">
        <v>1</v>
      </c>
      <c r="AL1162">
        <v>1</v>
      </c>
      <c r="AM1162">
        <v>-2</v>
      </c>
      <c r="AN1162">
        <v>0</v>
      </c>
      <c r="AO1162">
        <v>1</v>
      </c>
      <c r="AP1162">
        <v>0</v>
      </c>
      <c r="AQ1162">
        <v>0</v>
      </c>
      <c r="AR1162">
        <v>0</v>
      </c>
      <c r="AS1162" t="s">
        <v>3</v>
      </c>
      <c r="AT1162">
        <v>1.02</v>
      </c>
      <c r="AU1162" t="s">
        <v>3</v>
      </c>
      <c r="AV1162">
        <v>1</v>
      </c>
      <c r="AW1162">
        <v>2</v>
      </c>
      <c r="AX1162">
        <v>68621484</v>
      </c>
      <c r="AY1162">
        <v>1</v>
      </c>
      <c r="AZ1162">
        <v>0</v>
      </c>
      <c r="BA1162">
        <v>1222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CX1162">
        <f>ROUND(Y1162*Source!I765,9)</f>
        <v>0.51</v>
      </c>
      <c r="CY1162">
        <f t="shared" ref="CY1162:CY1168" si="368">AD1162</f>
        <v>0</v>
      </c>
      <c r="CZ1162">
        <f t="shared" ref="CZ1162:CZ1168" si="369">AH1162</f>
        <v>0</v>
      </c>
      <c r="DA1162">
        <f t="shared" ref="DA1162:DA1168" si="370">AL1162</f>
        <v>1</v>
      </c>
      <c r="DB1162">
        <f t="shared" si="350"/>
        <v>0</v>
      </c>
      <c r="DC1162">
        <f t="shared" si="351"/>
        <v>0</v>
      </c>
      <c r="DD1162" t="s">
        <v>3</v>
      </c>
      <c r="DE1162" t="s">
        <v>3</v>
      </c>
      <c r="DF1162">
        <f t="shared" si="356"/>
        <v>0</v>
      </c>
      <c r="DG1162">
        <f t="shared" si="357"/>
        <v>0</v>
      </c>
      <c r="DH1162">
        <f t="shared" si="363"/>
        <v>0</v>
      </c>
      <c r="DI1162">
        <f t="shared" si="358"/>
        <v>0</v>
      </c>
      <c r="DJ1162">
        <f t="shared" ref="DJ1162:DJ1168" si="371">DI1162</f>
        <v>0</v>
      </c>
      <c r="DK1162">
        <v>0</v>
      </c>
      <c r="DL1162" t="s">
        <v>3</v>
      </c>
      <c r="DM1162">
        <v>0</v>
      </c>
      <c r="DN1162" t="s">
        <v>3</v>
      </c>
      <c r="DO1162">
        <v>0</v>
      </c>
    </row>
    <row r="1163" spans="1:119" x14ac:dyDescent="0.2">
      <c r="A1163">
        <f>ROW(Source!A766)</f>
        <v>766</v>
      </c>
      <c r="B1163">
        <v>68582722</v>
      </c>
      <c r="C1163">
        <v>68588594</v>
      </c>
      <c r="D1163">
        <v>68289694</v>
      </c>
      <c r="E1163">
        <v>33</v>
      </c>
      <c r="F1163">
        <v>1</v>
      </c>
      <c r="G1163">
        <v>33</v>
      </c>
      <c r="H1163">
        <v>1</v>
      </c>
      <c r="I1163" t="s">
        <v>2072</v>
      </c>
      <c r="J1163" t="s">
        <v>3</v>
      </c>
      <c r="K1163" t="s">
        <v>2073</v>
      </c>
      <c r="L1163">
        <v>1191</v>
      </c>
      <c r="N1163">
        <v>1013</v>
      </c>
      <c r="O1163" t="s">
        <v>2074</v>
      </c>
      <c r="P1163" t="s">
        <v>2074</v>
      </c>
      <c r="Q1163">
        <v>1</v>
      </c>
      <c r="W1163">
        <v>0</v>
      </c>
      <c r="X1163">
        <v>476480486</v>
      </c>
      <c r="Y1163">
        <f t="shared" si="349"/>
        <v>1.21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1</v>
      </c>
      <c r="AJ1163">
        <v>1</v>
      </c>
      <c r="AK1163">
        <v>1</v>
      </c>
      <c r="AL1163">
        <v>1</v>
      </c>
      <c r="AM1163">
        <v>-2</v>
      </c>
      <c r="AN1163">
        <v>0</v>
      </c>
      <c r="AO1163">
        <v>1</v>
      </c>
      <c r="AP1163">
        <v>0</v>
      </c>
      <c r="AQ1163">
        <v>0</v>
      </c>
      <c r="AR1163">
        <v>0</v>
      </c>
      <c r="AS1163" t="s">
        <v>3</v>
      </c>
      <c r="AT1163">
        <v>1.21</v>
      </c>
      <c r="AU1163" t="s">
        <v>3</v>
      </c>
      <c r="AV1163">
        <v>1</v>
      </c>
      <c r="AW1163">
        <v>2</v>
      </c>
      <c r="AX1163">
        <v>68621485</v>
      </c>
      <c r="AY1163">
        <v>1</v>
      </c>
      <c r="AZ1163">
        <v>0</v>
      </c>
      <c r="BA1163">
        <v>1223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CX1163">
        <f>ROUND(Y1163*Source!I766,9)</f>
        <v>0.121</v>
      </c>
      <c r="CY1163">
        <f t="shared" si="368"/>
        <v>0</v>
      </c>
      <c r="CZ1163">
        <f t="shared" si="369"/>
        <v>0</v>
      </c>
      <c r="DA1163">
        <f t="shared" si="370"/>
        <v>1</v>
      </c>
      <c r="DB1163">
        <f t="shared" si="350"/>
        <v>0</v>
      </c>
      <c r="DC1163">
        <f t="shared" si="351"/>
        <v>0</v>
      </c>
      <c r="DD1163" t="s">
        <v>3</v>
      </c>
      <c r="DE1163" t="s">
        <v>3</v>
      </c>
      <c r="DF1163">
        <f t="shared" si="356"/>
        <v>0</v>
      </c>
      <c r="DG1163">
        <f t="shared" si="357"/>
        <v>0</v>
      </c>
      <c r="DH1163">
        <f t="shared" si="363"/>
        <v>0</v>
      </c>
      <c r="DI1163">
        <f t="shared" si="358"/>
        <v>0</v>
      </c>
      <c r="DJ1163">
        <f t="shared" si="371"/>
        <v>0</v>
      </c>
      <c r="DK1163">
        <v>0</v>
      </c>
      <c r="DL1163" t="s">
        <v>3</v>
      </c>
      <c r="DM1163">
        <v>0</v>
      </c>
      <c r="DN1163" t="s">
        <v>3</v>
      </c>
      <c r="DO1163">
        <v>0</v>
      </c>
    </row>
    <row r="1164" spans="1:119" x14ac:dyDescent="0.2">
      <c r="A1164">
        <f>ROW(Source!A767)</f>
        <v>767</v>
      </c>
      <c r="B1164">
        <v>68582722</v>
      </c>
      <c r="C1164">
        <v>68588597</v>
      </c>
      <c r="D1164">
        <v>68289694</v>
      </c>
      <c r="E1164">
        <v>33</v>
      </c>
      <c r="F1164">
        <v>1</v>
      </c>
      <c r="G1164">
        <v>33</v>
      </c>
      <c r="H1164">
        <v>1</v>
      </c>
      <c r="I1164" t="s">
        <v>2072</v>
      </c>
      <c r="J1164" t="s">
        <v>3</v>
      </c>
      <c r="K1164" t="s">
        <v>2073</v>
      </c>
      <c r="L1164">
        <v>1191</v>
      </c>
      <c r="N1164">
        <v>1013</v>
      </c>
      <c r="O1164" t="s">
        <v>2074</v>
      </c>
      <c r="P1164" t="s">
        <v>2074</v>
      </c>
      <c r="Q1164">
        <v>1</v>
      </c>
      <c r="W1164">
        <v>0</v>
      </c>
      <c r="X1164">
        <v>476480486</v>
      </c>
      <c r="Y1164">
        <f t="shared" si="349"/>
        <v>1.39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1</v>
      </c>
      <c r="AJ1164">
        <v>1</v>
      </c>
      <c r="AK1164">
        <v>1</v>
      </c>
      <c r="AL1164">
        <v>1</v>
      </c>
      <c r="AM1164">
        <v>-2</v>
      </c>
      <c r="AN1164">
        <v>0</v>
      </c>
      <c r="AO1164">
        <v>1</v>
      </c>
      <c r="AP1164">
        <v>0</v>
      </c>
      <c r="AQ1164">
        <v>0</v>
      </c>
      <c r="AR1164">
        <v>0</v>
      </c>
      <c r="AS1164" t="s">
        <v>3</v>
      </c>
      <c r="AT1164">
        <v>1.39</v>
      </c>
      <c r="AU1164" t="s">
        <v>3</v>
      </c>
      <c r="AV1164">
        <v>1</v>
      </c>
      <c r="AW1164">
        <v>2</v>
      </c>
      <c r="AX1164">
        <v>68621486</v>
      </c>
      <c r="AY1164">
        <v>1</v>
      </c>
      <c r="AZ1164">
        <v>0</v>
      </c>
      <c r="BA1164">
        <v>1224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CX1164">
        <f>ROUND(Y1164*Source!I767,9)</f>
        <v>0.27800000000000002</v>
      </c>
      <c r="CY1164">
        <f t="shared" si="368"/>
        <v>0</v>
      </c>
      <c r="CZ1164">
        <f t="shared" si="369"/>
        <v>0</v>
      </c>
      <c r="DA1164">
        <f t="shared" si="370"/>
        <v>1</v>
      </c>
      <c r="DB1164">
        <f t="shared" si="350"/>
        <v>0</v>
      </c>
      <c r="DC1164">
        <f t="shared" si="351"/>
        <v>0</v>
      </c>
      <c r="DD1164" t="s">
        <v>3</v>
      </c>
      <c r="DE1164" t="s">
        <v>3</v>
      </c>
      <c r="DF1164">
        <f t="shared" si="356"/>
        <v>0</v>
      </c>
      <c r="DG1164">
        <f t="shared" si="357"/>
        <v>0</v>
      </c>
      <c r="DH1164">
        <f t="shared" si="363"/>
        <v>0</v>
      </c>
      <c r="DI1164">
        <f t="shared" si="358"/>
        <v>0</v>
      </c>
      <c r="DJ1164">
        <f t="shared" si="371"/>
        <v>0</v>
      </c>
      <c r="DK1164">
        <v>0</v>
      </c>
      <c r="DL1164" t="s">
        <v>3</v>
      </c>
      <c r="DM1164">
        <v>0</v>
      </c>
      <c r="DN1164" t="s">
        <v>3</v>
      </c>
      <c r="DO1164">
        <v>0</v>
      </c>
    </row>
    <row r="1165" spans="1:119" x14ac:dyDescent="0.2">
      <c r="A1165">
        <f>ROW(Source!A768)</f>
        <v>768</v>
      </c>
      <c r="B1165">
        <v>68582722</v>
      </c>
      <c r="C1165">
        <v>68588600</v>
      </c>
      <c r="D1165">
        <v>68289694</v>
      </c>
      <c r="E1165">
        <v>33</v>
      </c>
      <c r="F1165">
        <v>1</v>
      </c>
      <c r="G1165">
        <v>33</v>
      </c>
      <c r="H1165">
        <v>1</v>
      </c>
      <c r="I1165" t="s">
        <v>2072</v>
      </c>
      <c r="J1165" t="s">
        <v>3</v>
      </c>
      <c r="K1165" t="s">
        <v>2073</v>
      </c>
      <c r="L1165">
        <v>1191</v>
      </c>
      <c r="N1165">
        <v>1013</v>
      </c>
      <c r="O1165" t="s">
        <v>2074</v>
      </c>
      <c r="P1165" t="s">
        <v>2074</v>
      </c>
      <c r="Q1165">
        <v>1</v>
      </c>
      <c r="W1165">
        <v>0</v>
      </c>
      <c r="X1165">
        <v>476480486</v>
      </c>
      <c r="Y1165">
        <f t="shared" si="349"/>
        <v>1.64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1</v>
      </c>
      <c r="AJ1165">
        <v>1</v>
      </c>
      <c r="AK1165">
        <v>1</v>
      </c>
      <c r="AL1165">
        <v>1</v>
      </c>
      <c r="AM1165">
        <v>-2</v>
      </c>
      <c r="AN1165">
        <v>0</v>
      </c>
      <c r="AO1165">
        <v>1</v>
      </c>
      <c r="AP1165">
        <v>0</v>
      </c>
      <c r="AQ1165">
        <v>0</v>
      </c>
      <c r="AR1165">
        <v>0</v>
      </c>
      <c r="AS1165" t="s">
        <v>3</v>
      </c>
      <c r="AT1165">
        <v>1.64</v>
      </c>
      <c r="AU1165" t="s">
        <v>3</v>
      </c>
      <c r="AV1165">
        <v>1</v>
      </c>
      <c r="AW1165">
        <v>2</v>
      </c>
      <c r="AX1165">
        <v>68621487</v>
      </c>
      <c r="AY1165">
        <v>1</v>
      </c>
      <c r="AZ1165">
        <v>0</v>
      </c>
      <c r="BA1165">
        <v>1225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CX1165">
        <f>ROUND(Y1165*Source!I768,9)</f>
        <v>0.16400000000000001</v>
      </c>
      <c r="CY1165">
        <f t="shared" si="368"/>
        <v>0</v>
      </c>
      <c r="CZ1165">
        <f t="shared" si="369"/>
        <v>0</v>
      </c>
      <c r="DA1165">
        <f t="shared" si="370"/>
        <v>1</v>
      </c>
      <c r="DB1165">
        <f t="shared" si="350"/>
        <v>0</v>
      </c>
      <c r="DC1165">
        <f t="shared" si="351"/>
        <v>0</v>
      </c>
      <c r="DD1165" t="s">
        <v>3</v>
      </c>
      <c r="DE1165" t="s">
        <v>3</v>
      </c>
      <c r="DF1165">
        <f t="shared" si="356"/>
        <v>0</v>
      </c>
      <c r="DG1165">
        <f t="shared" si="357"/>
        <v>0</v>
      </c>
      <c r="DH1165">
        <f t="shared" si="363"/>
        <v>0</v>
      </c>
      <c r="DI1165">
        <f t="shared" si="358"/>
        <v>0</v>
      </c>
      <c r="DJ1165">
        <f t="shared" si="371"/>
        <v>0</v>
      </c>
      <c r="DK1165">
        <v>0</v>
      </c>
      <c r="DL1165" t="s">
        <v>3</v>
      </c>
      <c r="DM1165">
        <v>0</v>
      </c>
      <c r="DN1165" t="s">
        <v>3</v>
      </c>
      <c r="DO1165">
        <v>0</v>
      </c>
    </row>
    <row r="1166" spans="1:119" x14ac:dyDescent="0.2">
      <c r="A1166">
        <f>ROW(Source!A769)</f>
        <v>769</v>
      </c>
      <c r="B1166">
        <v>68582722</v>
      </c>
      <c r="C1166">
        <v>68588603</v>
      </c>
      <c r="D1166">
        <v>68289694</v>
      </c>
      <c r="E1166">
        <v>33</v>
      </c>
      <c r="F1166">
        <v>1</v>
      </c>
      <c r="G1166">
        <v>33</v>
      </c>
      <c r="H1166">
        <v>1</v>
      </c>
      <c r="I1166" t="s">
        <v>2072</v>
      </c>
      <c r="J1166" t="s">
        <v>3</v>
      </c>
      <c r="K1166" t="s">
        <v>2073</v>
      </c>
      <c r="L1166">
        <v>1191</v>
      </c>
      <c r="N1166">
        <v>1013</v>
      </c>
      <c r="O1166" t="s">
        <v>2074</v>
      </c>
      <c r="P1166" t="s">
        <v>2074</v>
      </c>
      <c r="Q1166">
        <v>1</v>
      </c>
      <c r="W1166">
        <v>0</v>
      </c>
      <c r="X1166">
        <v>476480486</v>
      </c>
      <c r="Y1166">
        <f t="shared" si="349"/>
        <v>1.96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1</v>
      </c>
      <c r="AJ1166">
        <v>1</v>
      </c>
      <c r="AK1166">
        <v>1</v>
      </c>
      <c r="AL1166">
        <v>1</v>
      </c>
      <c r="AM1166">
        <v>-2</v>
      </c>
      <c r="AN1166">
        <v>0</v>
      </c>
      <c r="AO1166">
        <v>1</v>
      </c>
      <c r="AP1166">
        <v>0</v>
      </c>
      <c r="AQ1166">
        <v>0</v>
      </c>
      <c r="AR1166">
        <v>0</v>
      </c>
      <c r="AS1166" t="s">
        <v>3</v>
      </c>
      <c r="AT1166">
        <v>1.96</v>
      </c>
      <c r="AU1166" t="s">
        <v>3</v>
      </c>
      <c r="AV1166">
        <v>1</v>
      </c>
      <c r="AW1166">
        <v>2</v>
      </c>
      <c r="AX1166">
        <v>68621488</v>
      </c>
      <c r="AY1166">
        <v>1</v>
      </c>
      <c r="AZ1166">
        <v>0</v>
      </c>
      <c r="BA1166">
        <v>1226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CX1166">
        <f>ROUND(Y1166*Source!I769,9)</f>
        <v>0.19600000000000001</v>
      </c>
      <c r="CY1166">
        <f t="shared" si="368"/>
        <v>0</v>
      </c>
      <c r="CZ1166">
        <f t="shared" si="369"/>
        <v>0</v>
      </c>
      <c r="DA1166">
        <f t="shared" si="370"/>
        <v>1</v>
      </c>
      <c r="DB1166">
        <f t="shared" si="350"/>
        <v>0</v>
      </c>
      <c r="DC1166">
        <f t="shared" si="351"/>
        <v>0</v>
      </c>
      <c r="DD1166" t="s">
        <v>3</v>
      </c>
      <c r="DE1166" t="s">
        <v>3</v>
      </c>
      <c r="DF1166">
        <f t="shared" si="356"/>
        <v>0</v>
      </c>
      <c r="DG1166">
        <f t="shared" si="357"/>
        <v>0</v>
      </c>
      <c r="DH1166">
        <f t="shared" si="363"/>
        <v>0</v>
      </c>
      <c r="DI1166">
        <f t="shared" si="358"/>
        <v>0</v>
      </c>
      <c r="DJ1166">
        <f t="shared" si="371"/>
        <v>0</v>
      </c>
      <c r="DK1166">
        <v>0</v>
      </c>
      <c r="DL1166" t="s">
        <v>3</v>
      </c>
      <c r="DM1166">
        <v>0</v>
      </c>
      <c r="DN1166" t="s">
        <v>3</v>
      </c>
      <c r="DO1166">
        <v>0</v>
      </c>
    </row>
    <row r="1167" spans="1:119" x14ac:dyDescent="0.2">
      <c r="A1167">
        <f>ROW(Source!A770)</f>
        <v>770</v>
      </c>
      <c r="B1167">
        <v>68582722</v>
      </c>
      <c r="C1167">
        <v>68588606</v>
      </c>
      <c r="D1167">
        <v>68289694</v>
      </c>
      <c r="E1167">
        <v>33</v>
      </c>
      <c r="F1167">
        <v>1</v>
      </c>
      <c r="G1167">
        <v>33</v>
      </c>
      <c r="H1167">
        <v>1</v>
      </c>
      <c r="I1167" t="s">
        <v>2072</v>
      </c>
      <c r="J1167" t="s">
        <v>3</v>
      </c>
      <c r="K1167" t="s">
        <v>2073</v>
      </c>
      <c r="L1167">
        <v>1191</v>
      </c>
      <c r="N1167">
        <v>1013</v>
      </c>
      <c r="O1167" t="s">
        <v>2074</v>
      </c>
      <c r="P1167" t="s">
        <v>2074</v>
      </c>
      <c r="Q1167">
        <v>1</v>
      </c>
      <c r="W1167">
        <v>0</v>
      </c>
      <c r="X1167">
        <v>476480486</v>
      </c>
      <c r="Y1167">
        <f t="shared" ref="Y1167:Y1198" si="372">AT1167</f>
        <v>2.2799999999999998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1</v>
      </c>
      <c r="AJ1167">
        <v>1</v>
      </c>
      <c r="AK1167">
        <v>1</v>
      </c>
      <c r="AL1167">
        <v>1</v>
      </c>
      <c r="AM1167">
        <v>-2</v>
      </c>
      <c r="AN1167">
        <v>0</v>
      </c>
      <c r="AO1167">
        <v>1</v>
      </c>
      <c r="AP1167">
        <v>0</v>
      </c>
      <c r="AQ1167">
        <v>0</v>
      </c>
      <c r="AR1167">
        <v>0</v>
      </c>
      <c r="AS1167" t="s">
        <v>3</v>
      </c>
      <c r="AT1167">
        <v>2.2799999999999998</v>
      </c>
      <c r="AU1167" t="s">
        <v>3</v>
      </c>
      <c r="AV1167">
        <v>1</v>
      </c>
      <c r="AW1167">
        <v>2</v>
      </c>
      <c r="AX1167">
        <v>68621489</v>
      </c>
      <c r="AY1167">
        <v>1</v>
      </c>
      <c r="AZ1167">
        <v>0</v>
      </c>
      <c r="BA1167">
        <v>1227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CX1167">
        <f>ROUND(Y1167*Source!I770,9)</f>
        <v>0.22800000000000001</v>
      </c>
      <c r="CY1167">
        <f t="shared" si="368"/>
        <v>0</v>
      </c>
      <c r="CZ1167">
        <f t="shared" si="369"/>
        <v>0</v>
      </c>
      <c r="DA1167">
        <f t="shared" si="370"/>
        <v>1</v>
      </c>
      <c r="DB1167">
        <f t="shared" ref="DB1167:DB1198" si="373">ROUND(ROUND(AT1167*CZ1167,2),6)</f>
        <v>0</v>
      </c>
      <c r="DC1167">
        <f t="shared" ref="DC1167:DC1198" si="374">ROUND(ROUND(AT1167*AG1167,2),6)</f>
        <v>0</v>
      </c>
      <c r="DD1167" t="s">
        <v>3</v>
      </c>
      <c r="DE1167" t="s">
        <v>3</v>
      </c>
      <c r="DF1167">
        <f t="shared" si="356"/>
        <v>0</v>
      </c>
      <c r="DG1167">
        <f t="shared" si="357"/>
        <v>0</v>
      </c>
      <c r="DH1167">
        <f t="shared" si="363"/>
        <v>0</v>
      </c>
      <c r="DI1167">
        <f t="shared" si="358"/>
        <v>0</v>
      </c>
      <c r="DJ1167">
        <f t="shared" si="371"/>
        <v>0</v>
      </c>
      <c r="DK1167">
        <v>0</v>
      </c>
      <c r="DL1167" t="s">
        <v>3</v>
      </c>
      <c r="DM1167">
        <v>0</v>
      </c>
      <c r="DN1167" t="s">
        <v>3</v>
      </c>
      <c r="DO1167">
        <v>0</v>
      </c>
    </row>
    <row r="1168" spans="1:119" x14ac:dyDescent="0.2">
      <c r="A1168">
        <f>ROW(Source!A771)</f>
        <v>771</v>
      </c>
      <c r="B1168">
        <v>68582722</v>
      </c>
      <c r="C1168">
        <v>68588609</v>
      </c>
      <c r="D1168">
        <v>68289694</v>
      </c>
      <c r="E1168">
        <v>33</v>
      </c>
      <c r="F1168">
        <v>1</v>
      </c>
      <c r="G1168">
        <v>33</v>
      </c>
      <c r="H1168">
        <v>1</v>
      </c>
      <c r="I1168" t="s">
        <v>2072</v>
      </c>
      <c r="J1168" t="s">
        <v>3</v>
      </c>
      <c r="K1168" t="s">
        <v>2073</v>
      </c>
      <c r="L1168">
        <v>1191</v>
      </c>
      <c r="N1168">
        <v>1013</v>
      </c>
      <c r="O1168" t="s">
        <v>2074</v>
      </c>
      <c r="P1168" t="s">
        <v>2074</v>
      </c>
      <c r="Q1168">
        <v>1</v>
      </c>
      <c r="W1168">
        <v>0</v>
      </c>
      <c r="X1168">
        <v>476480486</v>
      </c>
      <c r="Y1168">
        <f t="shared" si="372"/>
        <v>1.68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1</v>
      </c>
      <c r="AJ1168">
        <v>1</v>
      </c>
      <c r="AK1168">
        <v>1</v>
      </c>
      <c r="AL1168">
        <v>1</v>
      </c>
      <c r="AM1168">
        <v>-2</v>
      </c>
      <c r="AN1168">
        <v>0</v>
      </c>
      <c r="AO1168">
        <v>1</v>
      </c>
      <c r="AP1168">
        <v>0</v>
      </c>
      <c r="AQ1168">
        <v>0</v>
      </c>
      <c r="AR1168">
        <v>0</v>
      </c>
      <c r="AS1168" t="s">
        <v>3</v>
      </c>
      <c r="AT1168">
        <v>1.68</v>
      </c>
      <c r="AU1168" t="s">
        <v>3</v>
      </c>
      <c r="AV1168">
        <v>1</v>
      </c>
      <c r="AW1168">
        <v>2</v>
      </c>
      <c r="AX1168">
        <v>68621490</v>
      </c>
      <c r="AY1168">
        <v>1</v>
      </c>
      <c r="AZ1168">
        <v>0</v>
      </c>
      <c r="BA1168">
        <v>1228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CX1168">
        <f>ROUND(Y1168*Source!I771,9)</f>
        <v>0.84</v>
      </c>
      <c r="CY1168">
        <f t="shared" si="368"/>
        <v>0</v>
      </c>
      <c r="CZ1168">
        <f t="shared" si="369"/>
        <v>0</v>
      </c>
      <c r="DA1168">
        <f t="shared" si="370"/>
        <v>1</v>
      </c>
      <c r="DB1168">
        <f t="shared" si="373"/>
        <v>0</v>
      </c>
      <c r="DC1168">
        <f t="shared" si="374"/>
        <v>0</v>
      </c>
      <c r="DD1168" t="s">
        <v>3</v>
      </c>
      <c r="DE1168" t="s">
        <v>3</v>
      </c>
      <c r="DF1168">
        <f t="shared" si="356"/>
        <v>0</v>
      </c>
      <c r="DG1168">
        <f t="shared" si="357"/>
        <v>0</v>
      </c>
      <c r="DH1168">
        <f t="shared" si="363"/>
        <v>0</v>
      </c>
      <c r="DI1168">
        <f t="shared" si="358"/>
        <v>0</v>
      </c>
      <c r="DJ1168">
        <f t="shared" si="371"/>
        <v>0</v>
      </c>
      <c r="DK1168">
        <v>0</v>
      </c>
      <c r="DL1168" t="s">
        <v>3</v>
      </c>
      <c r="DM1168">
        <v>0</v>
      </c>
      <c r="DN1168" t="s">
        <v>3</v>
      </c>
      <c r="DO1168">
        <v>0</v>
      </c>
    </row>
    <row r="1169" spans="1:119" x14ac:dyDescent="0.2">
      <c r="A1169">
        <f>ROW(Source!A771)</f>
        <v>771</v>
      </c>
      <c r="B1169">
        <v>68582722</v>
      </c>
      <c r="C1169">
        <v>68588609</v>
      </c>
      <c r="D1169">
        <v>68305311</v>
      </c>
      <c r="E1169">
        <v>1</v>
      </c>
      <c r="F1169">
        <v>1</v>
      </c>
      <c r="G1169">
        <v>33</v>
      </c>
      <c r="H1169">
        <v>3</v>
      </c>
      <c r="I1169" t="s">
        <v>2162</v>
      </c>
      <c r="J1169" t="s">
        <v>2163</v>
      </c>
      <c r="K1169" t="s">
        <v>2164</v>
      </c>
      <c r="L1169">
        <v>1346</v>
      </c>
      <c r="N1169">
        <v>1009</v>
      </c>
      <c r="O1169" t="s">
        <v>529</v>
      </c>
      <c r="P1169" t="s">
        <v>529</v>
      </c>
      <c r="Q1169">
        <v>1</v>
      </c>
      <c r="W1169">
        <v>0</v>
      </c>
      <c r="X1169">
        <v>-1887172446</v>
      </c>
      <c r="Y1169">
        <f t="shared" si="372"/>
        <v>4.7E-2</v>
      </c>
      <c r="AA1169">
        <v>590.44000000000005</v>
      </c>
      <c r="AB1169">
        <v>0</v>
      </c>
      <c r="AC1169">
        <v>0</v>
      </c>
      <c r="AD1169">
        <v>0</v>
      </c>
      <c r="AE1169">
        <v>590.44000000000005</v>
      </c>
      <c r="AF1169">
        <v>0</v>
      </c>
      <c r="AG1169">
        <v>0</v>
      </c>
      <c r="AH1169">
        <v>0</v>
      </c>
      <c r="AI1169">
        <v>1</v>
      </c>
      <c r="AJ1169">
        <v>1</v>
      </c>
      <c r="AK1169">
        <v>1</v>
      </c>
      <c r="AL1169">
        <v>1</v>
      </c>
      <c r="AM1169">
        <v>-2</v>
      </c>
      <c r="AN1169">
        <v>0</v>
      </c>
      <c r="AO1169">
        <v>1</v>
      </c>
      <c r="AP1169">
        <v>0</v>
      </c>
      <c r="AQ1169">
        <v>0</v>
      </c>
      <c r="AR1169">
        <v>0</v>
      </c>
      <c r="AS1169" t="s">
        <v>3</v>
      </c>
      <c r="AT1169">
        <v>4.7E-2</v>
      </c>
      <c r="AU1169" t="s">
        <v>3</v>
      </c>
      <c r="AV1169">
        <v>0</v>
      </c>
      <c r="AW1169">
        <v>2</v>
      </c>
      <c r="AX1169">
        <v>68621491</v>
      </c>
      <c r="AY1169">
        <v>1</v>
      </c>
      <c r="AZ1169">
        <v>0</v>
      </c>
      <c r="BA1169">
        <v>1229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CX1169">
        <f>ROUND(Y1169*Source!I771,9)</f>
        <v>2.35E-2</v>
      </c>
      <c r="CY1169">
        <f>AA1169</f>
        <v>590.44000000000005</v>
      </c>
      <c r="CZ1169">
        <f>AE1169</f>
        <v>590.44000000000005</v>
      </c>
      <c r="DA1169">
        <f>AI1169</f>
        <v>1</v>
      </c>
      <c r="DB1169">
        <f t="shared" si="373"/>
        <v>27.75</v>
      </c>
      <c r="DC1169">
        <f t="shared" si="374"/>
        <v>0</v>
      </c>
      <c r="DD1169" t="s">
        <v>3</v>
      </c>
      <c r="DE1169" t="s">
        <v>3</v>
      </c>
      <c r="DF1169">
        <f t="shared" si="356"/>
        <v>13.88</v>
      </c>
      <c r="DG1169">
        <f t="shared" si="357"/>
        <v>0</v>
      </c>
      <c r="DH1169">
        <f t="shared" si="363"/>
        <v>0</v>
      </c>
      <c r="DI1169">
        <f t="shared" si="358"/>
        <v>0</v>
      </c>
      <c r="DJ1169">
        <f>DF1169</f>
        <v>13.88</v>
      </c>
      <c r="DK1169">
        <v>0</v>
      </c>
      <c r="DL1169" t="s">
        <v>3</v>
      </c>
      <c r="DM1169">
        <v>0</v>
      </c>
      <c r="DN1169" t="s">
        <v>3</v>
      </c>
      <c r="DO1169">
        <v>0</v>
      </c>
    </row>
    <row r="1170" spans="1:119" x14ac:dyDescent="0.2">
      <c r="A1170">
        <f>ROW(Source!A771)</f>
        <v>771</v>
      </c>
      <c r="B1170">
        <v>68582722</v>
      </c>
      <c r="C1170">
        <v>68588609</v>
      </c>
      <c r="D1170">
        <v>68303712</v>
      </c>
      <c r="E1170">
        <v>1</v>
      </c>
      <c r="F1170">
        <v>1</v>
      </c>
      <c r="G1170">
        <v>33</v>
      </c>
      <c r="H1170">
        <v>3</v>
      </c>
      <c r="I1170" t="s">
        <v>2780</v>
      </c>
      <c r="J1170" t="s">
        <v>2781</v>
      </c>
      <c r="K1170" t="s">
        <v>2782</v>
      </c>
      <c r="L1170">
        <v>1348</v>
      </c>
      <c r="N1170">
        <v>1009</v>
      </c>
      <c r="O1170" t="s">
        <v>550</v>
      </c>
      <c r="P1170" t="s">
        <v>550</v>
      </c>
      <c r="Q1170">
        <v>1000</v>
      </c>
      <c r="W1170">
        <v>0</v>
      </c>
      <c r="X1170">
        <v>1297097469</v>
      </c>
      <c r="Y1170">
        <f t="shared" si="372"/>
        <v>1E-4</v>
      </c>
      <c r="AA1170">
        <v>108449.3</v>
      </c>
      <c r="AB1170">
        <v>0</v>
      </c>
      <c r="AC1170">
        <v>0</v>
      </c>
      <c r="AD1170">
        <v>0</v>
      </c>
      <c r="AE1170">
        <v>108449.3</v>
      </c>
      <c r="AF1170">
        <v>0</v>
      </c>
      <c r="AG1170">
        <v>0</v>
      </c>
      <c r="AH1170">
        <v>0</v>
      </c>
      <c r="AI1170">
        <v>1</v>
      </c>
      <c r="AJ1170">
        <v>1</v>
      </c>
      <c r="AK1170">
        <v>1</v>
      </c>
      <c r="AL1170">
        <v>1</v>
      </c>
      <c r="AM1170">
        <v>-2</v>
      </c>
      <c r="AN1170">
        <v>0</v>
      </c>
      <c r="AO1170">
        <v>1</v>
      </c>
      <c r="AP1170">
        <v>0</v>
      </c>
      <c r="AQ1170">
        <v>0</v>
      </c>
      <c r="AR1170">
        <v>0</v>
      </c>
      <c r="AS1170" t="s">
        <v>3</v>
      </c>
      <c r="AT1170">
        <v>1E-4</v>
      </c>
      <c r="AU1170" t="s">
        <v>3</v>
      </c>
      <c r="AV1170">
        <v>0</v>
      </c>
      <c r="AW1170">
        <v>2</v>
      </c>
      <c r="AX1170">
        <v>68621492</v>
      </c>
      <c r="AY1170">
        <v>1</v>
      </c>
      <c r="AZ1170">
        <v>0</v>
      </c>
      <c r="BA1170">
        <v>1230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CX1170">
        <f>ROUND(Y1170*Source!I771,9)</f>
        <v>5.0000000000000002E-5</v>
      </c>
      <c r="CY1170">
        <f>AA1170</f>
        <v>108449.3</v>
      </c>
      <c r="CZ1170">
        <f>AE1170</f>
        <v>108449.3</v>
      </c>
      <c r="DA1170">
        <f>AI1170</f>
        <v>1</v>
      </c>
      <c r="DB1170">
        <f t="shared" si="373"/>
        <v>10.84</v>
      </c>
      <c r="DC1170">
        <f t="shared" si="374"/>
        <v>0</v>
      </c>
      <c r="DD1170" t="s">
        <v>3</v>
      </c>
      <c r="DE1170" t="s">
        <v>3</v>
      </c>
      <c r="DF1170">
        <f t="shared" si="356"/>
        <v>5.42</v>
      </c>
      <c r="DG1170">
        <f t="shared" si="357"/>
        <v>0</v>
      </c>
      <c r="DH1170">
        <f t="shared" si="363"/>
        <v>0</v>
      </c>
      <c r="DI1170">
        <f t="shared" si="358"/>
        <v>0</v>
      </c>
      <c r="DJ1170">
        <f>DF1170</f>
        <v>5.42</v>
      </c>
      <c r="DK1170">
        <v>0</v>
      </c>
      <c r="DL1170" t="s">
        <v>3</v>
      </c>
      <c r="DM1170">
        <v>0</v>
      </c>
      <c r="DN1170" t="s">
        <v>3</v>
      </c>
      <c r="DO1170">
        <v>0</v>
      </c>
    </row>
    <row r="1171" spans="1:119" x14ac:dyDescent="0.2">
      <c r="A1171">
        <f>ROW(Source!A771)</f>
        <v>771</v>
      </c>
      <c r="B1171">
        <v>68582722</v>
      </c>
      <c r="C1171">
        <v>68588609</v>
      </c>
      <c r="D1171">
        <v>68303753</v>
      </c>
      <c r="E1171">
        <v>1</v>
      </c>
      <c r="F1171">
        <v>1</v>
      </c>
      <c r="G1171">
        <v>33</v>
      </c>
      <c r="H1171">
        <v>3</v>
      </c>
      <c r="I1171" t="s">
        <v>2147</v>
      </c>
      <c r="J1171" t="s">
        <v>2149</v>
      </c>
      <c r="K1171" t="s">
        <v>2148</v>
      </c>
      <c r="L1171">
        <v>1346</v>
      </c>
      <c r="N1171">
        <v>1009</v>
      </c>
      <c r="O1171" t="s">
        <v>529</v>
      </c>
      <c r="P1171" t="s">
        <v>529</v>
      </c>
      <c r="Q1171">
        <v>1</v>
      </c>
      <c r="W1171">
        <v>0</v>
      </c>
      <c r="X1171">
        <v>209931379</v>
      </c>
      <c r="Y1171">
        <f t="shared" si="372"/>
        <v>4.7E-2</v>
      </c>
      <c r="AA1171">
        <v>99.65</v>
      </c>
      <c r="AB1171">
        <v>0</v>
      </c>
      <c r="AC1171">
        <v>0</v>
      </c>
      <c r="AD1171">
        <v>0</v>
      </c>
      <c r="AE1171">
        <v>99.65</v>
      </c>
      <c r="AF1171">
        <v>0</v>
      </c>
      <c r="AG1171">
        <v>0</v>
      </c>
      <c r="AH1171">
        <v>0</v>
      </c>
      <c r="AI1171">
        <v>1</v>
      </c>
      <c r="AJ1171">
        <v>1</v>
      </c>
      <c r="AK1171">
        <v>1</v>
      </c>
      <c r="AL1171">
        <v>1</v>
      </c>
      <c r="AM1171">
        <v>-2</v>
      </c>
      <c r="AN1171">
        <v>0</v>
      </c>
      <c r="AO1171">
        <v>1</v>
      </c>
      <c r="AP1171">
        <v>0</v>
      </c>
      <c r="AQ1171">
        <v>0</v>
      </c>
      <c r="AR1171">
        <v>0</v>
      </c>
      <c r="AS1171" t="s">
        <v>3</v>
      </c>
      <c r="AT1171">
        <v>4.7E-2</v>
      </c>
      <c r="AU1171" t="s">
        <v>3</v>
      </c>
      <c r="AV1171">
        <v>0</v>
      </c>
      <c r="AW1171">
        <v>2</v>
      </c>
      <c r="AX1171">
        <v>68621493</v>
      </c>
      <c r="AY1171">
        <v>1</v>
      </c>
      <c r="AZ1171">
        <v>0</v>
      </c>
      <c r="BA1171">
        <v>1231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CX1171">
        <f>ROUND(Y1171*Source!I771,9)</f>
        <v>2.35E-2</v>
      </c>
      <c r="CY1171">
        <f>AA1171</f>
        <v>99.65</v>
      </c>
      <c r="CZ1171">
        <f>AE1171</f>
        <v>99.65</v>
      </c>
      <c r="DA1171">
        <f>AI1171</f>
        <v>1</v>
      </c>
      <c r="DB1171">
        <f t="shared" si="373"/>
        <v>4.68</v>
      </c>
      <c r="DC1171">
        <f t="shared" si="374"/>
        <v>0</v>
      </c>
      <c r="DD1171" t="s">
        <v>3</v>
      </c>
      <c r="DE1171" t="s">
        <v>3</v>
      </c>
      <c r="DF1171">
        <f t="shared" si="356"/>
        <v>2.34</v>
      </c>
      <c r="DG1171">
        <f t="shared" si="357"/>
        <v>0</v>
      </c>
      <c r="DH1171">
        <f t="shared" si="363"/>
        <v>0</v>
      </c>
      <c r="DI1171">
        <f t="shared" si="358"/>
        <v>0</v>
      </c>
      <c r="DJ1171">
        <f>DF1171</f>
        <v>2.34</v>
      </c>
      <c r="DK1171">
        <v>0</v>
      </c>
      <c r="DL1171" t="s">
        <v>3</v>
      </c>
      <c r="DM1171">
        <v>0</v>
      </c>
      <c r="DN1171" t="s">
        <v>3</v>
      </c>
      <c r="DO1171">
        <v>0</v>
      </c>
    </row>
    <row r="1172" spans="1:119" x14ac:dyDescent="0.2">
      <c r="A1172">
        <f>ROW(Source!A773)</f>
        <v>773</v>
      </c>
      <c r="B1172">
        <v>68582722</v>
      </c>
      <c r="C1172">
        <v>68588623</v>
      </c>
      <c r="D1172">
        <v>68289694</v>
      </c>
      <c r="E1172">
        <v>33</v>
      </c>
      <c r="F1172">
        <v>1</v>
      </c>
      <c r="G1172">
        <v>33</v>
      </c>
      <c r="H1172">
        <v>1</v>
      </c>
      <c r="I1172" t="s">
        <v>2072</v>
      </c>
      <c r="J1172" t="s">
        <v>3</v>
      </c>
      <c r="K1172" t="s">
        <v>2073</v>
      </c>
      <c r="L1172">
        <v>1191</v>
      </c>
      <c r="N1172">
        <v>1013</v>
      </c>
      <c r="O1172" t="s">
        <v>2074</v>
      </c>
      <c r="P1172" t="s">
        <v>2074</v>
      </c>
      <c r="Q1172">
        <v>1</v>
      </c>
      <c r="W1172">
        <v>0</v>
      </c>
      <c r="X1172">
        <v>476480486</v>
      </c>
      <c r="Y1172">
        <f t="shared" si="372"/>
        <v>1.72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1</v>
      </c>
      <c r="AJ1172">
        <v>1</v>
      </c>
      <c r="AK1172">
        <v>1</v>
      </c>
      <c r="AL1172">
        <v>1</v>
      </c>
      <c r="AM1172">
        <v>-2</v>
      </c>
      <c r="AN1172">
        <v>0</v>
      </c>
      <c r="AO1172">
        <v>1</v>
      </c>
      <c r="AP1172">
        <v>0</v>
      </c>
      <c r="AQ1172">
        <v>0</v>
      </c>
      <c r="AR1172">
        <v>0</v>
      </c>
      <c r="AS1172" t="s">
        <v>3</v>
      </c>
      <c r="AT1172">
        <v>1.72</v>
      </c>
      <c r="AU1172" t="s">
        <v>3</v>
      </c>
      <c r="AV1172">
        <v>1</v>
      </c>
      <c r="AW1172">
        <v>2</v>
      </c>
      <c r="AX1172">
        <v>68621494</v>
      </c>
      <c r="AY1172">
        <v>1</v>
      </c>
      <c r="AZ1172">
        <v>0</v>
      </c>
      <c r="BA1172">
        <v>1232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CX1172">
        <f>ROUND(Y1172*Source!I773,9)</f>
        <v>0.17199999999999999</v>
      </c>
      <c r="CY1172">
        <f>AD1172</f>
        <v>0</v>
      </c>
      <c r="CZ1172">
        <f>AH1172</f>
        <v>0</v>
      </c>
      <c r="DA1172">
        <f>AL1172</f>
        <v>1</v>
      </c>
      <c r="DB1172">
        <f t="shared" si="373"/>
        <v>0</v>
      </c>
      <c r="DC1172">
        <f t="shared" si="374"/>
        <v>0</v>
      </c>
      <c r="DD1172" t="s">
        <v>3</v>
      </c>
      <c r="DE1172" t="s">
        <v>3</v>
      </c>
      <c r="DF1172">
        <f t="shared" si="356"/>
        <v>0</v>
      </c>
      <c r="DG1172">
        <f t="shared" si="357"/>
        <v>0</v>
      </c>
      <c r="DH1172">
        <f t="shared" si="363"/>
        <v>0</v>
      </c>
      <c r="DI1172">
        <f t="shared" si="358"/>
        <v>0</v>
      </c>
      <c r="DJ1172">
        <f>DI1172</f>
        <v>0</v>
      </c>
      <c r="DK1172">
        <v>0</v>
      </c>
      <c r="DL1172" t="s">
        <v>3</v>
      </c>
      <c r="DM1172">
        <v>0</v>
      </c>
      <c r="DN1172" t="s">
        <v>3</v>
      </c>
      <c r="DO1172">
        <v>0</v>
      </c>
    </row>
    <row r="1173" spans="1:119" x14ac:dyDescent="0.2">
      <c r="A1173">
        <f>ROW(Source!A773)</f>
        <v>773</v>
      </c>
      <c r="B1173">
        <v>68582722</v>
      </c>
      <c r="C1173">
        <v>68588623</v>
      </c>
      <c r="D1173">
        <v>68305311</v>
      </c>
      <c r="E1173">
        <v>1</v>
      </c>
      <c r="F1173">
        <v>1</v>
      </c>
      <c r="G1173">
        <v>33</v>
      </c>
      <c r="H1173">
        <v>3</v>
      </c>
      <c r="I1173" t="s">
        <v>2162</v>
      </c>
      <c r="J1173" t="s">
        <v>2163</v>
      </c>
      <c r="K1173" t="s">
        <v>2164</v>
      </c>
      <c r="L1173">
        <v>1346</v>
      </c>
      <c r="N1173">
        <v>1009</v>
      </c>
      <c r="O1173" t="s">
        <v>529</v>
      </c>
      <c r="P1173" t="s">
        <v>529</v>
      </c>
      <c r="Q1173">
        <v>1</v>
      </c>
      <c r="W1173">
        <v>0</v>
      </c>
      <c r="X1173">
        <v>-1887172446</v>
      </c>
      <c r="Y1173">
        <f t="shared" si="372"/>
        <v>6.3E-2</v>
      </c>
      <c r="AA1173">
        <v>590.44000000000005</v>
      </c>
      <c r="AB1173">
        <v>0</v>
      </c>
      <c r="AC1173">
        <v>0</v>
      </c>
      <c r="AD1173">
        <v>0</v>
      </c>
      <c r="AE1173">
        <v>590.44000000000005</v>
      </c>
      <c r="AF1173">
        <v>0</v>
      </c>
      <c r="AG1173">
        <v>0</v>
      </c>
      <c r="AH1173">
        <v>0</v>
      </c>
      <c r="AI1173">
        <v>1</v>
      </c>
      <c r="AJ1173">
        <v>1</v>
      </c>
      <c r="AK1173">
        <v>1</v>
      </c>
      <c r="AL1173">
        <v>1</v>
      </c>
      <c r="AM1173">
        <v>-2</v>
      </c>
      <c r="AN1173">
        <v>0</v>
      </c>
      <c r="AO1173">
        <v>1</v>
      </c>
      <c r="AP1173">
        <v>0</v>
      </c>
      <c r="AQ1173">
        <v>0</v>
      </c>
      <c r="AR1173">
        <v>0</v>
      </c>
      <c r="AS1173" t="s">
        <v>3</v>
      </c>
      <c r="AT1173">
        <v>6.3E-2</v>
      </c>
      <c r="AU1173" t="s">
        <v>3</v>
      </c>
      <c r="AV1173">
        <v>0</v>
      </c>
      <c r="AW1173">
        <v>2</v>
      </c>
      <c r="AX1173">
        <v>68621495</v>
      </c>
      <c r="AY1173">
        <v>1</v>
      </c>
      <c r="AZ1173">
        <v>0</v>
      </c>
      <c r="BA1173">
        <v>1233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CX1173">
        <f>ROUND(Y1173*Source!I773,9)</f>
        <v>6.3E-3</v>
      </c>
      <c r="CY1173">
        <f>AA1173</f>
        <v>590.44000000000005</v>
      </c>
      <c r="CZ1173">
        <f>AE1173</f>
        <v>590.44000000000005</v>
      </c>
      <c r="DA1173">
        <f>AI1173</f>
        <v>1</v>
      </c>
      <c r="DB1173">
        <f t="shared" si="373"/>
        <v>37.200000000000003</v>
      </c>
      <c r="DC1173">
        <f t="shared" si="374"/>
        <v>0</v>
      </c>
      <c r="DD1173" t="s">
        <v>3</v>
      </c>
      <c r="DE1173" t="s">
        <v>3</v>
      </c>
      <c r="DF1173">
        <f t="shared" si="356"/>
        <v>3.72</v>
      </c>
      <c r="DG1173">
        <f t="shared" si="357"/>
        <v>0</v>
      </c>
      <c r="DH1173">
        <f t="shared" si="363"/>
        <v>0</v>
      </c>
      <c r="DI1173">
        <f t="shared" si="358"/>
        <v>0</v>
      </c>
      <c r="DJ1173">
        <f>DF1173</f>
        <v>3.72</v>
      </c>
      <c r="DK1173">
        <v>0</v>
      </c>
      <c r="DL1173" t="s">
        <v>3</v>
      </c>
      <c r="DM1173">
        <v>0</v>
      </c>
      <c r="DN1173" t="s">
        <v>3</v>
      </c>
      <c r="DO1173">
        <v>0</v>
      </c>
    </row>
    <row r="1174" spans="1:119" x14ac:dyDescent="0.2">
      <c r="A1174">
        <f>ROW(Source!A773)</f>
        <v>773</v>
      </c>
      <c r="B1174">
        <v>68582722</v>
      </c>
      <c r="C1174">
        <v>68588623</v>
      </c>
      <c r="D1174">
        <v>68303712</v>
      </c>
      <c r="E1174">
        <v>1</v>
      </c>
      <c r="F1174">
        <v>1</v>
      </c>
      <c r="G1174">
        <v>33</v>
      </c>
      <c r="H1174">
        <v>3</v>
      </c>
      <c r="I1174" t="s">
        <v>2780</v>
      </c>
      <c r="J1174" t="s">
        <v>2781</v>
      </c>
      <c r="K1174" t="s">
        <v>2782</v>
      </c>
      <c r="L1174">
        <v>1348</v>
      </c>
      <c r="N1174">
        <v>1009</v>
      </c>
      <c r="O1174" t="s">
        <v>550</v>
      </c>
      <c r="P1174" t="s">
        <v>550</v>
      </c>
      <c r="Q1174">
        <v>1000</v>
      </c>
      <c r="W1174">
        <v>0</v>
      </c>
      <c r="X1174">
        <v>1297097469</v>
      </c>
      <c r="Y1174">
        <f t="shared" si="372"/>
        <v>1.2999999999999999E-4</v>
      </c>
      <c r="AA1174">
        <v>108449.3</v>
      </c>
      <c r="AB1174">
        <v>0</v>
      </c>
      <c r="AC1174">
        <v>0</v>
      </c>
      <c r="AD1174">
        <v>0</v>
      </c>
      <c r="AE1174">
        <v>108449.3</v>
      </c>
      <c r="AF1174">
        <v>0</v>
      </c>
      <c r="AG1174">
        <v>0</v>
      </c>
      <c r="AH1174">
        <v>0</v>
      </c>
      <c r="AI1174">
        <v>1</v>
      </c>
      <c r="AJ1174">
        <v>1</v>
      </c>
      <c r="AK1174">
        <v>1</v>
      </c>
      <c r="AL1174">
        <v>1</v>
      </c>
      <c r="AM1174">
        <v>-2</v>
      </c>
      <c r="AN1174">
        <v>0</v>
      </c>
      <c r="AO1174">
        <v>1</v>
      </c>
      <c r="AP1174">
        <v>0</v>
      </c>
      <c r="AQ1174">
        <v>0</v>
      </c>
      <c r="AR1174">
        <v>0</v>
      </c>
      <c r="AS1174" t="s">
        <v>3</v>
      </c>
      <c r="AT1174">
        <v>1.2999999999999999E-4</v>
      </c>
      <c r="AU1174" t="s">
        <v>3</v>
      </c>
      <c r="AV1174">
        <v>0</v>
      </c>
      <c r="AW1174">
        <v>2</v>
      </c>
      <c r="AX1174">
        <v>68621496</v>
      </c>
      <c r="AY1174">
        <v>1</v>
      </c>
      <c r="AZ1174">
        <v>0</v>
      </c>
      <c r="BA1174">
        <v>1234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CX1174">
        <f>ROUND(Y1174*Source!I773,9)</f>
        <v>1.2999999999999999E-5</v>
      </c>
      <c r="CY1174">
        <f>AA1174</f>
        <v>108449.3</v>
      </c>
      <c r="CZ1174">
        <f>AE1174</f>
        <v>108449.3</v>
      </c>
      <c r="DA1174">
        <f>AI1174</f>
        <v>1</v>
      </c>
      <c r="DB1174">
        <f t="shared" si="373"/>
        <v>14.1</v>
      </c>
      <c r="DC1174">
        <f t="shared" si="374"/>
        <v>0</v>
      </c>
      <c r="DD1174" t="s">
        <v>3</v>
      </c>
      <c r="DE1174" t="s">
        <v>3</v>
      </c>
      <c r="DF1174">
        <f t="shared" si="356"/>
        <v>1.41</v>
      </c>
      <c r="DG1174">
        <f t="shared" si="357"/>
        <v>0</v>
      </c>
      <c r="DH1174">
        <f t="shared" si="363"/>
        <v>0</v>
      </c>
      <c r="DI1174">
        <f t="shared" si="358"/>
        <v>0</v>
      </c>
      <c r="DJ1174">
        <f>DF1174</f>
        <v>1.41</v>
      </c>
      <c r="DK1174">
        <v>0</v>
      </c>
      <c r="DL1174" t="s">
        <v>3</v>
      </c>
      <c r="DM1174">
        <v>0</v>
      </c>
      <c r="DN1174" t="s">
        <v>3</v>
      </c>
      <c r="DO1174">
        <v>0</v>
      </c>
    </row>
    <row r="1175" spans="1:119" x14ac:dyDescent="0.2">
      <c r="A1175">
        <f>ROW(Source!A773)</f>
        <v>773</v>
      </c>
      <c r="B1175">
        <v>68582722</v>
      </c>
      <c r="C1175">
        <v>68588623</v>
      </c>
      <c r="D1175">
        <v>68303753</v>
      </c>
      <c r="E1175">
        <v>1</v>
      </c>
      <c r="F1175">
        <v>1</v>
      </c>
      <c r="G1175">
        <v>33</v>
      </c>
      <c r="H1175">
        <v>3</v>
      </c>
      <c r="I1175" t="s">
        <v>2147</v>
      </c>
      <c r="J1175" t="s">
        <v>2149</v>
      </c>
      <c r="K1175" t="s">
        <v>2148</v>
      </c>
      <c r="L1175">
        <v>1346</v>
      </c>
      <c r="N1175">
        <v>1009</v>
      </c>
      <c r="O1175" t="s">
        <v>529</v>
      </c>
      <c r="P1175" t="s">
        <v>529</v>
      </c>
      <c r="Q1175">
        <v>1</v>
      </c>
      <c r="W1175">
        <v>0</v>
      </c>
      <c r="X1175">
        <v>209931379</v>
      </c>
      <c r="Y1175">
        <f t="shared" si="372"/>
        <v>6.3E-2</v>
      </c>
      <c r="AA1175">
        <v>99.65</v>
      </c>
      <c r="AB1175">
        <v>0</v>
      </c>
      <c r="AC1175">
        <v>0</v>
      </c>
      <c r="AD1175">
        <v>0</v>
      </c>
      <c r="AE1175">
        <v>99.65</v>
      </c>
      <c r="AF1175">
        <v>0</v>
      </c>
      <c r="AG1175">
        <v>0</v>
      </c>
      <c r="AH1175">
        <v>0</v>
      </c>
      <c r="AI1175">
        <v>1</v>
      </c>
      <c r="AJ1175">
        <v>1</v>
      </c>
      <c r="AK1175">
        <v>1</v>
      </c>
      <c r="AL1175">
        <v>1</v>
      </c>
      <c r="AM1175">
        <v>-2</v>
      </c>
      <c r="AN1175">
        <v>0</v>
      </c>
      <c r="AO1175">
        <v>1</v>
      </c>
      <c r="AP1175">
        <v>0</v>
      </c>
      <c r="AQ1175">
        <v>0</v>
      </c>
      <c r="AR1175">
        <v>0</v>
      </c>
      <c r="AS1175" t="s">
        <v>3</v>
      </c>
      <c r="AT1175">
        <v>6.3E-2</v>
      </c>
      <c r="AU1175" t="s">
        <v>3</v>
      </c>
      <c r="AV1175">
        <v>0</v>
      </c>
      <c r="AW1175">
        <v>2</v>
      </c>
      <c r="AX1175">
        <v>68621497</v>
      </c>
      <c r="AY1175">
        <v>1</v>
      </c>
      <c r="AZ1175">
        <v>0</v>
      </c>
      <c r="BA1175">
        <v>1235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CX1175">
        <f>ROUND(Y1175*Source!I773,9)</f>
        <v>6.3E-3</v>
      </c>
      <c r="CY1175">
        <f>AA1175</f>
        <v>99.65</v>
      </c>
      <c r="CZ1175">
        <f>AE1175</f>
        <v>99.65</v>
      </c>
      <c r="DA1175">
        <f>AI1175</f>
        <v>1</v>
      </c>
      <c r="DB1175">
        <f t="shared" si="373"/>
        <v>6.28</v>
      </c>
      <c r="DC1175">
        <f t="shared" si="374"/>
        <v>0</v>
      </c>
      <c r="DD1175" t="s">
        <v>3</v>
      </c>
      <c r="DE1175" t="s">
        <v>3</v>
      </c>
      <c r="DF1175">
        <f t="shared" si="356"/>
        <v>0.63</v>
      </c>
      <c r="DG1175">
        <f t="shared" si="357"/>
        <v>0</v>
      </c>
      <c r="DH1175">
        <f t="shared" si="363"/>
        <v>0</v>
      </c>
      <c r="DI1175">
        <f t="shared" si="358"/>
        <v>0</v>
      </c>
      <c r="DJ1175">
        <f>DF1175</f>
        <v>0.63</v>
      </c>
      <c r="DK1175">
        <v>0</v>
      </c>
      <c r="DL1175" t="s">
        <v>3</v>
      </c>
      <c r="DM1175">
        <v>0</v>
      </c>
      <c r="DN1175" t="s">
        <v>3</v>
      </c>
      <c r="DO1175">
        <v>0</v>
      </c>
    </row>
    <row r="1176" spans="1:119" x14ac:dyDescent="0.2">
      <c r="A1176">
        <f>ROW(Source!A775)</f>
        <v>775</v>
      </c>
      <c r="B1176">
        <v>68582722</v>
      </c>
      <c r="C1176">
        <v>68588633</v>
      </c>
      <c r="D1176">
        <v>68289694</v>
      </c>
      <c r="E1176">
        <v>33</v>
      </c>
      <c r="F1176">
        <v>1</v>
      </c>
      <c r="G1176">
        <v>33</v>
      </c>
      <c r="H1176">
        <v>1</v>
      </c>
      <c r="I1176" t="s">
        <v>2072</v>
      </c>
      <c r="J1176" t="s">
        <v>3</v>
      </c>
      <c r="K1176" t="s">
        <v>2073</v>
      </c>
      <c r="L1176">
        <v>1191</v>
      </c>
      <c r="N1176">
        <v>1013</v>
      </c>
      <c r="O1176" t="s">
        <v>2074</v>
      </c>
      <c r="P1176" t="s">
        <v>2074</v>
      </c>
      <c r="Q1176">
        <v>1</v>
      </c>
      <c r="W1176">
        <v>0</v>
      </c>
      <c r="X1176">
        <v>476480486</v>
      </c>
      <c r="Y1176">
        <f t="shared" si="372"/>
        <v>1.92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1</v>
      </c>
      <c r="AJ1176">
        <v>1</v>
      </c>
      <c r="AK1176">
        <v>1</v>
      </c>
      <c r="AL1176">
        <v>1</v>
      </c>
      <c r="AM1176">
        <v>-2</v>
      </c>
      <c r="AN1176">
        <v>0</v>
      </c>
      <c r="AO1176">
        <v>1</v>
      </c>
      <c r="AP1176">
        <v>0</v>
      </c>
      <c r="AQ1176">
        <v>0</v>
      </c>
      <c r="AR1176">
        <v>0</v>
      </c>
      <c r="AS1176" t="s">
        <v>3</v>
      </c>
      <c r="AT1176">
        <v>1.92</v>
      </c>
      <c r="AU1176" t="s">
        <v>3</v>
      </c>
      <c r="AV1176">
        <v>1</v>
      </c>
      <c r="AW1176">
        <v>2</v>
      </c>
      <c r="AX1176">
        <v>68621498</v>
      </c>
      <c r="AY1176">
        <v>1</v>
      </c>
      <c r="AZ1176">
        <v>0</v>
      </c>
      <c r="BA1176">
        <v>1236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CX1176">
        <f>ROUND(Y1176*Source!I775,9)</f>
        <v>0.38400000000000001</v>
      </c>
      <c r="CY1176">
        <f>AD1176</f>
        <v>0</v>
      </c>
      <c r="CZ1176">
        <f>AH1176</f>
        <v>0</v>
      </c>
      <c r="DA1176">
        <f>AL1176</f>
        <v>1</v>
      </c>
      <c r="DB1176">
        <f t="shared" si="373"/>
        <v>0</v>
      </c>
      <c r="DC1176">
        <f t="shared" si="374"/>
        <v>0</v>
      </c>
      <c r="DD1176" t="s">
        <v>3</v>
      </c>
      <c r="DE1176" t="s">
        <v>3</v>
      </c>
      <c r="DF1176">
        <f t="shared" si="356"/>
        <v>0</v>
      </c>
      <c r="DG1176">
        <f t="shared" si="357"/>
        <v>0</v>
      </c>
      <c r="DH1176">
        <f t="shared" si="363"/>
        <v>0</v>
      </c>
      <c r="DI1176">
        <f t="shared" si="358"/>
        <v>0</v>
      </c>
      <c r="DJ1176">
        <f>DI1176</f>
        <v>0</v>
      </c>
      <c r="DK1176">
        <v>0</v>
      </c>
      <c r="DL1176" t="s">
        <v>3</v>
      </c>
      <c r="DM1176">
        <v>0</v>
      </c>
      <c r="DN1176" t="s">
        <v>3</v>
      </c>
      <c r="DO1176">
        <v>0</v>
      </c>
    </row>
    <row r="1177" spans="1:119" x14ac:dyDescent="0.2">
      <c r="A1177">
        <f>ROW(Source!A775)</f>
        <v>775</v>
      </c>
      <c r="B1177">
        <v>68582722</v>
      </c>
      <c r="C1177">
        <v>68588633</v>
      </c>
      <c r="D1177">
        <v>68305311</v>
      </c>
      <c r="E1177">
        <v>1</v>
      </c>
      <c r="F1177">
        <v>1</v>
      </c>
      <c r="G1177">
        <v>33</v>
      </c>
      <c r="H1177">
        <v>3</v>
      </c>
      <c r="I1177" t="s">
        <v>2162</v>
      </c>
      <c r="J1177" t="s">
        <v>2163</v>
      </c>
      <c r="K1177" t="s">
        <v>2164</v>
      </c>
      <c r="L1177">
        <v>1346</v>
      </c>
      <c r="N1177">
        <v>1009</v>
      </c>
      <c r="O1177" t="s">
        <v>529</v>
      </c>
      <c r="P1177" t="s">
        <v>529</v>
      </c>
      <c r="Q1177">
        <v>1</v>
      </c>
      <c r="W1177">
        <v>0</v>
      </c>
      <c r="X1177">
        <v>-1887172446</v>
      </c>
      <c r="Y1177">
        <f t="shared" si="372"/>
        <v>7.8E-2</v>
      </c>
      <c r="AA1177">
        <v>590.44000000000005</v>
      </c>
      <c r="AB1177">
        <v>0</v>
      </c>
      <c r="AC1177">
        <v>0</v>
      </c>
      <c r="AD1177">
        <v>0</v>
      </c>
      <c r="AE1177">
        <v>590.44000000000005</v>
      </c>
      <c r="AF1177">
        <v>0</v>
      </c>
      <c r="AG1177">
        <v>0</v>
      </c>
      <c r="AH1177">
        <v>0</v>
      </c>
      <c r="AI1177">
        <v>1</v>
      </c>
      <c r="AJ1177">
        <v>1</v>
      </c>
      <c r="AK1177">
        <v>1</v>
      </c>
      <c r="AL1177">
        <v>1</v>
      </c>
      <c r="AM1177">
        <v>-2</v>
      </c>
      <c r="AN1177">
        <v>0</v>
      </c>
      <c r="AO1177">
        <v>1</v>
      </c>
      <c r="AP1177">
        <v>0</v>
      </c>
      <c r="AQ1177">
        <v>0</v>
      </c>
      <c r="AR1177">
        <v>0</v>
      </c>
      <c r="AS1177" t="s">
        <v>3</v>
      </c>
      <c r="AT1177">
        <v>7.8E-2</v>
      </c>
      <c r="AU1177" t="s">
        <v>3</v>
      </c>
      <c r="AV1177">
        <v>0</v>
      </c>
      <c r="AW1177">
        <v>2</v>
      </c>
      <c r="AX1177">
        <v>68621499</v>
      </c>
      <c r="AY1177">
        <v>1</v>
      </c>
      <c r="AZ1177">
        <v>0</v>
      </c>
      <c r="BA1177">
        <v>1237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CX1177">
        <f>ROUND(Y1177*Source!I775,9)</f>
        <v>1.5599999999999999E-2</v>
      </c>
      <c r="CY1177">
        <f>AA1177</f>
        <v>590.44000000000005</v>
      </c>
      <c r="CZ1177">
        <f>AE1177</f>
        <v>590.44000000000005</v>
      </c>
      <c r="DA1177">
        <f>AI1177</f>
        <v>1</v>
      </c>
      <c r="DB1177">
        <f t="shared" si="373"/>
        <v>46.05</v>
      </c>
      <c r="DC1177">
        <f t="shared" si="374"/>
        <v>0</v>
      </c>
      <c r="DD1177" t="s">
        <v>3</v>
      </c>
      <c r="DE1177" t="s">
        <v>3</v>
      </c>
      <c r="DF1177">
        <f t="shared" si="356"/>
        <v>9.2100000000000009</v>
      </c>
      <c r="DG1177">
        <f t="shared" si="357"/>
        <v>0</v>
      </c>
      <c r="DH1177">
        <f t="shared" si="363"/>
        <v>0</v>
      </c>
      <c r="DI1177">
        <f t="shared" si="358"/>
        <v>0</v>
      </c>
      <c r="DJ1177">
        <f>DF1177</f>
        <v>9.2100000000000009</v>
      </c>
      <c r="DK1177">
        <v>0</v>
      </c>
      <c r="DL1177" t="s">
        <v>3</v>
      </c>
      <c r="DM1177">
        <v>0</v>
      </c>
      <c r="DN1177" t="s">
        <v>3</v>
      </c>
      <c r="DO1177">
        <v>0</v>
      </c>
    </row>
    <row r="1178" spans="1:119" x14ac:dyDescent="0.2">
      <c r="A1178">
        <f>ROW(Source!A775)</f>
        <v>775</v>
      </c>
      <c r="B1178">
        <v>68582722</v>
      </c>
      <c r="C1178">
        <v>68588633</v>
      </c>
      <c r="D1178">
        <v>68303712</v>
      </c>
      <c r="E1178">
        <v>1</v>
      </c>
      <c r="F1178">
        <v>1</v>
      </c>
      <c r="G1178">
        <v>33</v>
      </c>
      <c r="H1178">
        <v>3</v>
      </c>
      <c r="I1178" t="s">
        <v>2780</v>
      </c>
      <c r="J1178" t="s">
        <v>2781</v>
      </c>
      <c r="K1178" t="s">
        <v>2782</v>
      </c>
      <c r="L1178">
        <v>1348</v>
      </c>
      <c r="N1178">
        <v>1009</v>
      </c>
      <c r="O1178" t="s">
        <v>550</v>
      </c>
      <c r="P1178" t="s">
        <v>550</v>
      </c>
      <c r="Q1178">
        <v>1000</v>
      </c>
      <c r="W1178">
        <v>0</v>
      </c>
      <c r="X1178">
        <v>1297097469</v>
      </c>
      <c r="Y1178">
        <f t="shared" si="372"/>
        <v>1.6000000000000001E-4</v>
      </c>
      <c r="AA1178">
        <v>108449.3</v>
      </c>
      <c r="AB1178">
        <v>0</v>
      </c>
      <c r="AC1178">
        <v>0</v>
      </c>
      <c r="AD1178">
        <v>0</v>
      </c>
      <c r="AE1178">
        <v>108449.3</v>
      </c>
      <c r="AF1178">
        <v>0</v>
      </c>
      <c r="AG1178">
        <v>0</v>
      </c>
      <c r="AH1178">
        <v>0</v>
      </c>
      <c r="AI1178">
        <v>1</v>
      </c>
      <c r="AJ1178">
        <v>1</v>
      </c>
      <c r="AK1178">
        <v>1</v>
      </c>
      <c r="AL1178">
        <v>1</v>
      </c>
      <c r="AM1178">
        <v>-2</v>
      </c>
      <c r="AN1178">
        <v>0</v>
      </c>
      <c r="AO1178">
        <v>1</v>
      </c>
      <c r="AP1178">
        <v>0</v>
      </c>
      <c r="AQ1178">
        <v>0</v>
      </c>
      <c r="AR1178">
        <v>0</v>
      </c>
      <c r="AS1178" t="s">
        <v>3</v>
      </c>
      <c r="AT1178">
        <v>1.6000000000000001E-4</v>
      </c>
      <c r="AU1178" t="s">
        <v>3</v>
      </c>
      <c r="AV1178">
        <v>0</v>
      </c>
      <c r="AW1178">
        <v>2</v>
      </c>
      <c r="AX1178">
        <v>68621500</v>
      </c>
      <c r="AY1178">
        <v>1</v>
      </c>
      <c r="AZ1178">
        <v>0</v>
      </c>
      <c r="BA1178">
        <v>1238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CX1178">
        <f>ROUND(Y1178*Source!I775,9)</f>
        <v>3.1999999999999999E-5</v>
      </c>
      <c r="CY1178">
        <f>AA1178</f>
        <v>108449.3</v>
      </c>
      <c r="CZ1178">
        <f>AE1178</f>
        <v>108449.3</v>
      </c>
      <c r="DA1178">
        <f>AI1178</f>
        <v>1</v>
      </c>
      <c r="DB1178">
        <f t="shared" si="373"/>
        <v>17.350000000000001</v>
      </c>
      <c r="DC1178">
        <f t="shared" si="374"/>
        <v>0</v>
      </c>
      <c r="DD1178" t="s">
        <v>3</v>
      </c>
      <c r="DE1178" t="s">
        <v>3</v>
      </c>
      <c r="DF1178">
        <f t="shared" si="356"/>
        <v>3.47</v>
      </c>
      <c r="DG1178">
        <f t="shared" si="357"/>
        <v>0</v>
      </c>
      <c r="DH1178">
        <f t="shared" si="363"/>
        <v>0</v>
      </c>
      <c r="DI1178">
        <f t="shared" si="358"/>
        <v>0</v>
      </c>
      <c r="DJ1178">
        <f>DF1178</f>
        <v>3.47</v>
      </c>
      <c r="DK1178">
        <v>0</v>
      </c>
      <c r="DL1178" t="s">
        <v>3</v>
      </c>
      <c r="DM1178">
        <v>0</v>
      </c>
      <c r="DN1178" t="s">
        <v>3</v>
      </c>
      <c r="DO1178">
        <v>0</v>
      </c>
    </row>
    <row r="1179" spans="1:119" x14ac:dyDescent="0.2">
      <c r="A1179">
        <f>ROW(Source!A775)</f>
        <v>775</v>
      </c>
      <c r="B1179">
        <v>68582722</v>
      </c>
      <c r="C1179">
        <v>68588633</v>
      </c>
      <c r="D1179">
        <v>68303753</v>
      </c>
      <c r="E1179">
        <v>1</v>
      </c>
      <c r="F1179">
        <v>1</v>
      </c>
      <c r="G1179">
        <v>33</v>
      </c>
      <c r="H1179">
        <v>3</v>
      </c>
      <c r="I1179" t="s">
        <v>2147</v>
      </c>
      <c r="J1179" t="s">
        <v>2149</v>
      </c>
      <c r="K1179" t="s">
        <v>2148</v>
      </c>
      <c r="L1179">
        <v>1346</v>
      </c>
      <c r="N1179">
        <v>1009</v>
      </c>
      <c r="O1179" t="s">
        <v>529</v>
      </c>
      <c r="P1179" t="s">
        <v>529</v>
      </c>
      <c r="Q1179">
        <v>1</v>
      </c>
      <c r="W1179">
        <v>0</v>
      </c>
      <c r="X1179">
        <v>209931379</v>
      </c>
      <c r="Y1179">
        <f t="shared" si="372"/>
        <v>7.8E-2</v>
      </c>
      <c r="AA1179">
        <v>99.65</v>
      </c>
      <c r="AB1179">
        <v>0</v>
      </c>
      <c r="AC1179">
        <v>0</v>
      </c>
      <c r="AD1179">
        <v>0</v>
      </c>
      <c r="AE1179">
        <v>99.65</v>
      </c>
      <c r="AF1179">
        <v>0</v>
      </c>
      <c r="AG1179">
        <v>0</v>
      </c>
      <c r="AH1179">
        <v>0</v>
      </c>
      <c r="AI1179">
        <v>1</v>
      </c>
      <c r="AJ1179">
        <v>1</v>
      </c>
      <c r="AK1179">
        <v>1</v>
      </c>
      <c r="AL1179">
        <v>1</v>
      </c>
      <c r="AM1179">
        <v>-2</v>
      </c>
      <c r="AN1179">
        <v>0</v>
      </c>
      <c r="AO1179">
        <v>1</v>
      </c>
      <c r="AP1179">
        <v>0</v>
      </c>
      <c r="AQ1179">
        <v>0</v>
      </c>
      <c r="AR1179">
        <v>0</v>
      </c>
      <c r="AS1179" t="s">
        <v>3</v>
      </c>
      <c r="AT1179">
        <v>7.8E-2</v>
      </c>
      <c r="AU1179" t="s">
        <v>3</v>
      </c>
      <c r="AV1179">
        <v>0</v>
      </c>
      <c r="AW1179">
        <v>2</v>
      </c>
      <c r="AX1179">
        <v>68621501</v>
      </c>
      <c r="AY1179">
        <v>1</v>
      </c>
      <c r="AZ1179">
        <v>0</v>
      </c>
      <c r="BA1179">
        <v>1239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CX1179">
        <f>ROUND(Y1179*Source!I775,9)</f>
        <v>1.5599999999999999E-2</v>
      </c>
      <c r="CY1179">
        <f>AA1179</f>
        <v>99.65</v>
      </c>
      <c r="CZ1179">
        <f>AE1179</f>
        <v>99.65</v>
      </c>
      <c r="DA1179">
        <f>AI1179</f>
        <v>1</v>
      </c>
      <c r="DB1179">
        <f t="shared" si="373"/>
        <v>7.77</v>
      </c>
      <c r="DC1179">
        <f t="shared" si="374"/>
        <v>0</v>
      </c>
      <c r="DD1179" t="s">
        <v>3</v>
      </c>
      <c r="DE1179" t="s">
        <v>3</v>
      </c>
      <c r="DF1179">
        <f t="shared" si="356"/>
        <v>1.55</v>
      </c>
      <c r="DG1179">
        <f t="shared" si="357"/>
        <v>0</v>
      </c>
      <c r="DH1179">
        <f t="shared" si="363"/>
        <v>0</v>
      </c>
      <c r="DI1179">
        <f t="shared" si="358"/>
        <v>0</v>
      </c>
      <c r="DJ1179">
        <f>DF1179</f>
        <v>1.55</v>
      </c>
      <c r="DK1179">
        <v>0</v>
      </c>
      <c r="DL1179" t="s">
        <v>3</v>
      </c>
      <c r="DM1179">
        <v>0</v>
      </c>
      <c r="DN1179" t="s">
        <v>3</v>
      </c>
      <c r="DO1179">
        <v>0</v>
      </c>
    </row>
    <row r="1180" spans="1:119" x14ac:dyDescent="0.2">
      <c r="A1180">
        <f>ROW(Source!A777)</f>
        <v>777</v>
      </c>
      <c r="B1180">
        <v>68582722</v>
      </c>
      <c r="C1180">
        <v>68588644</v>
      </c>
      <c r="D1180">
        <v>68289694</v>
      </c>
      <c r="E1180">
        <v>33</v>
      </c>
      <c r="F1180">
        <v>1</v>
      </c>
      <c r="G1180">
        <v>33</v>
      </c>
      <c r="H1180">
        <v>1</v>
      </c>
      <c r="I1180" t="s">
        <v>2072</v>
      </c>
      <c r="J1180" t="s">
        <v>3</v>
      </c>
      <c r="K1180" t="s">
        <v>2073</v>
      </c>
      <c r="L1180">
        <v>1191</v>
      </c>
      <c r="N1180">
        <v>1013</v>
      </c>
      <c r="O1180" t="s">
        <v>2074</v>
      </c>
      <c r="P1180" t="s">
        <v>2074</v>
      </c>
      <c r="Q1180">
        <v>1</v>
      </c>
      <c r="W1180">
        <v>0</v>
      </c>
      <c r="X1180">
        <v>476480486</v>
      </c>
      <c r="Y1180">
        <f t="shared" si="372"/>
        <v>2.14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1</v>
      </c>
      <c r="AJ1180">
        <v>1</v>
      </c>
      <c r="AK1180">
        <v>1</v>
      </c>
      <c r="AL1180">
        <v>1</v>
      </c>
      <c r="AM1180">
        <v>-2</v>
      </c>
      <c r="AN1180">
        <v>0</v>
      </c>
      <c r="AO1180">
        <v>1</v>
      </c>
      <c r="AP1180">
        <v>0</v>
      </c>
      <c r="AQ1180">
        <v>0</v>
      </c>
      <c r="AR1180">
        <v>0</v>
      </c>
      <c r="AS1180" t="s">
        <v>3</v>
      </c>
      <c r="AT1180">
        <v>2.14</v>
      </c>
      <c r="AU1180" t="s">
        <v>3</v>
      </c>
      <c r="AV1180">
        <v>1</v>
      </c>
      <c r="AW1180">
        <v>2</v>
      </c>
      <c r="AX1180">
        <v>68621502</v>
      </c>
      <c r="AY1180">
        <v>1</v>
      </c>
      <c r="AZ1180">
        <v>0</v>
      </c>
      <c r="BA1180">
        <v>1240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CX1180">
        <f>ROUND(Y1180*Source!I777,9)</f>
        <v>0.214</v>
      </c>
      <c r="CY1180">
        <f>AD1180</f>
        <v>0</v>
      </c>
      <c r="CZ1180">
        <f>AH1180</f>
        <v>0</v>
      </c>
      <c r="DA1180">
        <f>AL1180</f>
        <v>1</v>
      </c>
      <c r="DB1180">
        <f t="shared" si="373"/>
        <v>0</v>
      </c>
      <c r="DC1180">
        <f t="shared" si="374"/>
        <v>0</v>
      </c>
      <c r="DD1180" t="s">
        <v>3</v>
      </c>
      <c r="DE1180" t="s">
        <v>3</v>
      </c>
      <c r="DF1180">
        <f t="shared" si="356"/>
        <v>0</v>
      </c>
      <c r="DG1180">
        <f t="shared" si="357"/>
        <v>0</v>
      </c>
      <c r="DH1180">
        <f t="shared" si="363"/>
        <v>0</v>
      </c>
      <c r="DI1180">
        <f t="shared" si="358"/>
        <v>0</v>
      </c>
      <c r="DJ1180">
        <f>DI1180</f>
        <v>0</v>
      </c>
      <c r="DK1180">
        <v>0</v>
      </c>
      <c r="DL1180" t="s">
        <v>3</v>
      </c>
      <c r="DM1180">
        <v>0</v>
      </c>
      <c r="DN1180" t="s">
        <v>3</v>
      </c>
      <c r="DO1180">
        <v>0</v>
      </c>
    </row>
    <row r="1181" spans="1:119" x14ac:dyDescent="0.2">
      <c r="A1181">
        <f>ROW(Source!A777)</f>
        <v>777</v>
      </c>
      <c r="B1181">
        <v>68582722</v>
      </c>
      <c r="C1181">
        <v>68588644</v>
      </c>
      <c r="D1181">
        <v>68305311</v>
      </c>
      <c r="E1181">
        <v>1</v>
      </c>
      <c r="F1181">
        <v>1</v>
      </c>
      <c r="G1181">
        <v>33</v>
      </c>
      <c r="H1181">
        <v>3</v>
      </c>
      <c r="I1181" t="s">
        <v>2162</v>
      </c>
      <c r="J1181" t="s">
        <v>2163</v>
      </c>
      <c r="K1181" t="s">
        <v>2164</v>
      </c>
      <c r="L1181">
        <v>1346</v>
      </c>
      <c r="N1181">
        <v>1009</v>
      </c>
      <c r="O1181" t="s">
        <v>529</v>
      </c>
      <c r="P1181" t="s">
        <v>529</v>
      </c>
      <c r="Q1181">
        <v>1</v>
      </c>
      <c r="W1181">
        <v>0</v>
      </c>
      <c r="X1181">
        <v>-1887172446</v>
      </c>
      <c r="Y1181">
        <f t="shared" si="372"/>
        <v>0.1</v>
      </c>
      <c r="AA1181">
        <v>590.44000000000005</v>
      </c>
      <c r="AB1181">
        <v>0</v>
      </c>
      <c r="AC1181">
        <v>0</v>
      </c>
      <c r="AD1181">
        <v>0</v>
      </c>
      <c r="AE1181">
        <v>590.44000000000005</v>
      </c>
      <c r="AF1181">
        <v>0</v>
      </c>
      <c r="AG1181">
        <v>0</v>
      </c>
      <c r="AH1181">
        <v>0</v>
      </c>
      <c r="AI1181">
        <v>1</v>
      </c>
      <c r="AJ1181">
        <v>1</v>
      </c>
      <c r="AK1181">
        <v>1</v>
      </c>
      <c r="AL1181">
        <v>1</v>
      </c>
      <c r="AM1181">
        <v>-2</v>
      </c>
      <c r="AN1181">
        <v>0</v>
      </c>
      <c r="AO1181">
        <v>1</v>
      </c>
      <c r="AP1181">
        <v>0</v>
      </c>
      <c r="AQ1181">
        <v>0</v>
      </c>
      <c r="AR1181">
        <v>0</v>
      </c>
      <c r="AS1181" t="s">
        <v>3</v>
      </c>
      <c r="AT1181">
        <v>0.1</v>
      </c>
      <c r="AU1181" t="s">
        <v>3</v>
      </c>
      <c r="AV1181">
        <v>0</v>
      </c>
      <c r="AW1181">
        <v>2</v>
      </c>
      <c r="AX1181">
        <v>68621503</v>
      </c>
      <c r="AY1181">
        <v>1</v>
      </c>
      <c r="AZ1181">
        <v>0</v>
      </c>
      <c r="BA1181">
        <v>1241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CX1181">
        <f>ROUND(Y1181*Source!I777,9)</f>
        <v>0.01</v>
      </c>
      <c r="CY1181">
        <f>AA1181</f>
        <v>590.44000000000005</v>
      </c>
      <c r="CZ1181">
        <f>AE1181</f>
        <v>590.44000000000005</v>
      </c>
      <c r="DA1181">
        <f>AI1181</f>
        <v>1</v>
      </c>
      <c r="DB1181">
        <f t="shared" si="373"/>
        <v>59.04</v>
      </c>
      <c r="DC1181">
        <f t="shared" si="374"/>
        <v>0</v>
      </c>
      <c r="DD1181" t="s">
        <v>3</v>
      </c>
      <c r="DE1181" t="s">
        <v>3</v>
      </c>
      <c r="DF1181">
        <f t="shared" si="356"/>
        <v>5.9</v>
      </c>
      <c r="DG1181">
        <f t="shared" si="357"/>
        <v>0</v>
      </c>
      <c r="DH1181">
        <f t="shared" si="363"/>
        <v>0</v>
      </c>
      <c r="DI1181">
        <f t="shared" si="358"/>
        <v>0</v>
      </c>
      <c r="DJ1181">
        <f>DF1181</f>
        <v>5.9</v>
      </c>
      <c r="DK1181">
        <v>0</v>
      </c>
      <c r="DL1181" t="s">
        <v>3</v>
      </c>
      <c r="DM1181">
        <v>0</v>
      </c>
      <c r="DN1181" t="s">
        <v>3</v>
      </c>
      <c r="DO1181">
        <v>0</v>
      </c>
    </row>
    <row r="1182" spans="1:119" x14ac:dyDescent="0.2">
      <c r="A1182">
        <f>ROW(Source!A777)</f>
        <v>777</v>
      </c>
      <c r="B1182">
        <v>68582722</v>
      </c>
      <c r="C1182">
        <v>68588644</v>
      </c>
      <c r="D1182">
        <v>68303712</v>
      </c>
      <c r="E1182">
        <v>1</v>
      </c>
      <c r="F1182">
        <v>1</v>
      </c>
      <c r="G1182">
        <v>33</v>
      </c>
      <c r="H1182">
        <v>3</v>
      </c>
      <c r="I1182" t="s">
        <v>2780</v>
      </c>
      <c r="J1182" t="s">
        <v>2781</v>
      </c>
      <c r="K1182" t="s">
        <v>2782</v>
      </c>
      <c r="L1182">
        <v>1348</v>
      </c>
      <c r="N1182">
        <v>1009</v>
      </c>
      <c r="O1182" t="s">
        <v>550</v>
      </c>
      <c r="P1182" t="s">
        <v>550</v>
      </c>
      <c r="Q1182">
        <v>1000</v>
      </c>
      <c r="W1182">
        <v>0</v>
      </c>
      <c r="X1182">
        <v>1297097469</v>
      </c>
      <c r="Y1182">
        <f t="shared" si="372"/>
        <v>2.0000000000000001E-4</v>
      </c>
      <c r="AA1182">
        <v>108449.3</v>
      </c>
      <c r="AB1182">
        <v>0</v>
      </c>
      <c r="AC1182">
        <v>0</v>
      </c>
      <c r="AD1182">
        <v>0</v>
      </c>
      <c r="AE1182">
        <v>108449.3</v>
      </c>
      <c r="AF1182">
        <v>0</v>
      </c>
      <c r="AG1182">
        <v>0</v>
      </c>
      <c r="AH1182">
        <v>0</v>
      </c>
      <c r="AI1182">
        <v>1</v>
      </c>
      <c r="AJ1182">
        <v>1</v>
      </c>
      <c r="AK1182">
        <v>1</v>
      </c>
      <c r="AL1182">
        <v>1</v>
      </c>
      <c r="AM1182">
        <v>-2</v>
      </c>
      <c r="AN1182">
        <v>0</v>
      </c>
      <c r="AO1182">
        <v>1</v>
      </c>
      <c r="AP1182">
        <v>0</v>
      </c>
      <c r="AQ1182">
        <v>0</v>
      </c>
      <c r="AR1182">
        <v>0</v>
      </c>
      <c r="AS1182" t="s">
        <v>3</v>
      </c>
      <c r="AT1182">
        <v>2.0000000000000001E-4</v>
      </c>
      <c r="AU1182" t="s">
        <v>3</v>
      </c>
      <c r="AV1182">
        <v>0</v>
      </c>
      <c r="AW1182">
        <v>2</v>
      </c>
      <c r="AX1182">
        <v>68621504</v>
      </c>
      <c r="AY1182">
        <v>1</v>
      </c>
      <c r="AZ1182">
        <v>0</v>
      </c>
      <c r="BA1182">
        <v>1242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CX1182">
        <f>ROUND(Y1182*Source!I777,9)</f>
        <v>2.0000000000000002E-5</v>
      </c>
      <c r="CY1182">
        <f>AA1182</f>
        <v>108449.3</v>
      </c>
      <c r="CZ1182">
        <f>AE1182</f>
        <v>108449.3</v>
      </c>
      <c r="DA1182">
        <f>AI1182</f>
        <v>1</v>
      </c>
      <c r="DB1182">
        <f t="shared" si="373"/>
        <v>21.69</v>
      </c>
      <c r="DC1182">
        <f t="shared" si="374"/>
        <v>0</v>
      </c>
      <c r="DD1182" t="s">
        <v>3</v>
      </c>
      <c r="DE1182" t="s">
        <v>3</v>
      </c>
      <c r="DF1182">
        <f t="shared" si="356"/>
        <v>2.17</v>
      </c>
      <c r="DG1182">
        <f t="shared" si="357"/>
        <v>0</v>
      </c>
      <c r="DH1182">
        <f t="shared" si="363"/>
        <v>0</v>
      </c>
      <c r="DI1182">
        <f t="shared" si="358"/>
        <v>0</v>
      </c>
      <c r="DJ1182">
        <f>DF1182</f>
        <v>2.17</v>
      </c>
      <c r="DK1182">
        <v>0</v>
      </c>
      <c r="DL1182" t="s">
        <v>3</v>
      </c>
      <c r="DM1182">
        <v>0</v>
      </c>
      <c r="DN1182" t="s">
        <v>3</v>
      </c>
      <c r="DO1182">
        <v>0</v>
      </c>
    </row>
    <row r="1183" spans="1:119" x14ac:dyDescent="0.2">
      <c r="A1183">
        <f>ROW(Source!A777)</f>
        <v>777</v>
      </c>
      <c r="B1183">
        <v>68582722</v>
      </c>
      <c r="C1183">
        <v>68588644</v>
      </c>
      <c r="D1183">
        <v>68303753</v>
      </c>
      <c r="E1183">
        <v>1</v>
      </c>
      <c r="F1183">
        <v>1</v>
      </c>
      <c r="G1183">
        <v>33</v>
      </c>
      <c r="H1183">
        <v>3</v>
      </c>
      <c r="I1183" t="s">
        <v>2147</v>
      </c>
      <c r="J1183" t="s">
        <v>2149</v>
      </c>
      <c r="K1183" t="s">
        <v>2148</v>
      </c>
      <c r="L1183">
        <v>1346</v>
      </c>
      <c r="N1183">
        <v>1009</v>
      </c>
      <c r="O1183" t="s">
        <v>529</v>
      </c>
      <c r="P1183" t="s">
        <v>529</v>
      </c>
      <c r="Q1183">
        <v>1</v>
      </c>
      <c r="W1183">
        <v>0</v>
      </c>
      <c r="X1183">
        <v>209931379</v>
      </c>
      <c r="Y1183">
        <f t="shared" si="372"/>
        <v>0.1</v>
      </c>
      <c r="AA1183">
        <v>99.65</v>
      </c>
      <c r="AB1183">
        <v>0</v>
      </c>
      <c r="AC1183">
        <v>0</v>
      </c>
      <c r="AD1183">
        <v>0</v>
      </c>
      <c r="AE1183">
        <v>99.65</v>
      </c>
      <c r="AF1183">
        <v>0</v>
      </c>
      <c r="AG1183">
        <v>0</v>
      </c>
      <c r="AH1183">
        <v>0</v>
      </c>
      <c r="AI1183">
        <v>1</v>
      </c>
      <c r="AJ1183">
        <v>1</v>
      </c>
      <c r="AK1183">
        <v>1</v>
      </c>
      <c r="AL1183">
        <v>1</v>
      </c>
      <c r="AM1183">
        <v>-2</v>
      </c>
      <c r="AN1183">
        <v>0</v>
      </c>
      <c r="AO1183">
        <v>1</v>
      </c>
      <c r="AP1183">
        <v>0</v>
      </c>
      <c r="AQ1183">
        <v>0</v>
      </c>
      <c r="AR1183">
        <v>0</v>
      </c>
      <c r="AS1183" t="s">
        <v>3</v>
      </c>
      <c r="AT1183">
        <v>0.1</v>
      </c>
      <c r="AU1183" t="s">
        <v>3</v>
      </c>
      <c r="AV1183">
        <v>0</v>
      </c>
      <c r="AW1183">
        <v>2</v>
      </c>
      <c r="AX1183">
        <v>68621505</v>
      </c>
      <c r="AY1183">
        <v>1</v>
      </c>
      <c r="AZ1183">
        <v>0</v>
      </c>
      <c r="BA1183">
        <v>1243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CX1183">
        <f>ROUND(Y1183*Source!I777,9)</f>
        <v>0.01</v>
      </c>
      <c r="CY1183">
        <f>AA1183</f>
        <v>99.65</v>
      </c>
      <c r="CZ1183">
        <f>AE1183</f>
        <v>99.65</v>
      </c>
      <c r="DA1183">
        <f>AI1183</f>
        <v>1</v>
      </c>
      <c r="DB1183">
        <f t="shared" si="373"/>
        <v>9.9700000000000006</v>
      </c>
      <c r="DC1183">
        <f t="shared" si="374"/>
        <v>0</v>
      </c>
      <c r="DD1183" t="s">
        <v>3</v>
      </c>
      <c r="DE1183" t="s">
        <v>3</v>
      </c>
      <c r="DF1183">
        <f t="shared" si="356"/>
        <v>1</v>
      </c>
      <c r="DG1183">
        <f t="shared" si="357"/>
        <v>0</v>
      </c>
      <c r="DH1183">
        <f t="shared" si="363"/>
        <v>0</v>
      </c>
      <c r="DI1183">
        <f t="shared" si="358"/>
        <v>0</v>
      </c>
      <c r="DJ1183">
        <f>DF1183</f>
        <v>1</v>
      </c>
      <c r="DK1183">
        <v>0</v>
      </c>
      <c r="DL1183" t="s">
        <v>3</v>
      </c>
      <c r="DM1183">
        <v>0</v>
      </c>
      <c r="DN1183" t="s">
        <v>3</v>
      </c>
      <c r="DO1183">
        <v>0</v>
      </c>
    </row>
    <row r="1184" spans="1:119" x14ac:dyDescent="0.2">
      <c r="A1184">
        <f>ROW(Source!A779)</f>
        <v>779</v>
      </c>
      <c r="B1184">
        <v>68582722</v>
      </c>
      <c r="C1184">
        <v>68588654</v>
      </c>
      <c r="D1184">
        <v>68289694</v>
      </c>
      <c r="E1184">
        <v>33</v>
      </c>
      <c r="F1184">
        <v>1</v>
      </c>
      <c r="G1184">
        <v>33</v>
      </c>
      <c r="H1184">
        <v>1</v>
      </c>
      <c r="I1184" t="s">
        <v>2072</v>
      </c>
      <c r="J1184" t="s">
        <v>3</v>
      </c>
      <c r="K1184" t="s">
        <v>2073</v>
      </c>
      <c r="L1184">
        <v>1191</v>
      </c>
      <c r="N1184">
        <v>1013</v>
      </c>
      <c r="O1184" t="s">
        <v>2074</v>
      </c>
      <c r="P1184" t="s">
        <v>2074</v>
      </c>
      <c r="Q1184">
        <v>1</v>
      </c>
      <c r="W1184">
        <v>0</v>
      </c>
      <c r="X1184">
        <v>476480486</v>
      </c>
      <c r="Y1184">
        <f t="shared" si="372"/>
        <v>2.78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1</v>
      </c>
      <c r="AJ1184">
        <v>1</v>
      </c>
      <c r="AK1184">
        <v>1</v>
      </c>
      <c r="AL1184">
        <v>1</v>
      </c>
      <c r="AM1184">
        <v>-2</v>
      </c>
      <c r="AN1184">
        <v>0</v>
      </c>
      <c r="AO1184">
        <v>1</v>
      </c>
      <c r="AP1184">
        <v>0</v>
      </c>
      <c r="AQ1184">
        <v>0</v>
      </c>
      <c r="AR1184">
        <v>0</v>
      </c>
      <c r="AS1184" t="s">
        <v>3</v>
      </c>
      <c r="AT1184">
        <v>2.78</v>
      </c>
      <c r="AU1184" t="s">
        <v>3</v>
      </c>
      <c r="AV1184">
        <v>1</v>
      </c>
      <c r="AW1184">
        <v>2</v>
      </c>
      <c r="AX1184">
        <v>68621506</v>
      </c>
      <c r="AY1184">
        <v>1</v>
      </c>
      <c r="AZ1184">
        <v>0</v>
      </c>
      <c r="BA1184">
        <v>1244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CX1184">
        <f>ROUND(Y1184*Source!I779,9)</f>
        <v>0.27800000000000002</v>
      </c>
      <c r="CY1184">
        <f>AD1184</f>
        <v>0</v>
      </c>
      <c r="CZ1184">
        <f>AH1184</f>
        <v>0</v>
      </c>
      <c r="DA1184">
        <f>AL1184</f>
        <v>1</v>
      </c>
      <c r="DB1184">
        <f t="shared" si="373"/>
        <v>0</v>
      </c>
      <c r="DC1184">
        <f t="shared" si="374"/>
        <v>0</v>
      </c>
      <c r="DD1184" t="s">
        <v>3</v>
      </c>
      <c r="DE1184" t="s">
        <v>3</v>
      </c>
      <c r="DF1184">
        <f t="shared" si="356"/>
        <v>0</v>
      </c>
      <c r="DG1184">
        <f t="shared" si="357"/>
        <v>0</v>
      </c>
      <c r="DH1184">
        <f t="shared" si="363"/>
        <v>0</v>
      </c>
      <c r="DI1184">
        <f t="shared" si="358"/>
        <v>0</v>
      </c>
      <c r="DJ1184">
        <f>DI1184</f>
        <v>0</v>
      </c>
      <c r="DK1184">
        <v>0</v>
      </c>
      <c r="DL1184" t="s">
        <v>3</v>
      </c>
      <c r="DM1184">
        <v>0</v>
      </c>
      <c r="DN1184" t="s">
        <v>3</v>
      </c>
      <c r="DO1184">
        <v>0</v>
      </c>
    </row>
    <row r="1185" spans="1:119" x14ac:dyDescent="0.2">
      <c r="A1185">
        <f>ROW(Source!A779)</f>
        <v>779</v>
      </c>
      <c r="B1185">
        <v>68582722</v>
      </c>
      <c r="C1185">
        <v>68588654</v>
      </c>
      <c r="D1185">
        <v>68305311</v>
      </c>
      <c r="E1185">
        <v>1</v>
      </c>
      <c r="F1185">
        <v>1</v>
      </c>
      <c r="G1185">
        <v>33</v>
      </c>
      <c r="H1185">
        <v>3</v>
      </c>
      <c r="I1185" t="s">
        <v>2162</v>
      </c>
      <c r="J1185" t="s">
        <v>2163</v>
      </c>
      <c r="K1185" t="s">
        <v>2164</v>
      </c>
      <c r="L1185">
        <v>1346</v>
      </c>
      <c r="N1185">
        <v>1009</v>
      </c>
      <c r="O1185" t="s">
        <v>529</v>
      </c>
      <c r="P1185" t="s">
        <v>529</v>
      </c>
      <c r="Q1185">
        <v>1</v>
      </c>
      <c r="W1185">
        <v>0</v>
      </c>
      <c r="X1185">
        <v>-1887172446</v>
      </c>
      <c r="Y1185">
        <f t="shared" si="372"/>
        <v>0.13</v>
      </c>
      <c r="AA1185">
        <v>590.44000000000005</v>
      </c>
      <c r="AB1185">
        <v>0</v>
      </c>
      <c r="AC1185">
        <v>0</v>
      </c>
      <c r="AD1185">
        <v>0</v>
      </c>
      <c r="AE1185">
        <v>590.44000000000005</v>
      </c>
      <c r="AF1185">
        <v>0</v>
      </c>
      <c r="AG1185">
        <v>0</v>
      </c>
      <c r="AH1185">
        <v>0</v>
      </c>
      <c r="AI1185">
        <v>1</v>
      </c>
      <c r="AJ1185">
        <v>1</v>
      </c>
      <c r="AK1185">
        <v>1</v>
      </c>
      <c r="AL1185">
        <v>1</v>
      </c>
      <c r="AM1185">
        <v>-2</v>
      </c>
      <c r="AN1185">
        <v>0</v>
      </c>
      <c r="AO1185">
        <v>1</v>
      </c>
      <c r="AP1185">
        <v>0</v>
      </c>
      <c r="AQ1185">
        <v>0</v>
      </c>
      <c r="AR1185">
        <v>0</v>
      </c>
      <c r="AS1185" t="s">
        <v>3</v>
      </c>
      <c r="AT1185">
        <v>0.13</v>
      </c>
      <c r="AU1185" t="s">
        <v>3</v>
      </c>
      <c r="AV1185">
        <v>0</v>
      </c>
      <c r="AW1185">
        <v>2</v>
      </c>
      <c r="AX1185">
        <v>68621507</v>
      </c>
      <c r="AY1185">
        <v>1</v>
      </c>
      <c r="AZ1185">
        <v>0</v>
      </c>
      <c r="BA1185">
        <v>1245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CX1185">
        <f>ROUND(Y1185*Source!I779,9)</f>
        <v>1.2999999999999999E-2</v>
      </c>
      <c r="CY1185">
        <f>AA1185</f>
        <v>590.44000000000005</v>
      </c>
      <c r="CZ1185">
        <f>AE1185</f>
        <v>590.44000000000005</v>
      </c>
      <c r="DA1185">
        <f>AI1185</f>
        <v>1</v>
      </c>
      <c r="DB1185">
        <f t="shared" si="373"/>
        <v>76.760000000000005</v>
      </c>
      <c r="DC1185">
        <f t="shared" si="374"/>
        <v>0</v>
      </c>
      <c r="DD1185" t="s">
        <v>3</v>
      </c>
      <c r="DE1185" t="s">
        <v>3</v>
      </c>
      <c r="DF1185">
        <f t="shared" si="356"/>
        <v>7.68</v>
      </c>
      <c r="DG1185">
        <f t="shared" si="357"/>
        <v>0</v>
      </c>
      <c r="DH1185">
        <f t="shared" si="363"/>
        <v>0</v>
      </c>
      <c r="DI1185">
        <f t="shared" si="358"/>
        <v>0</v>
      </c>
      <c r="DJ1185">
        <f>DF1185</f>
        <v>7.68</v>
      </c>
      <c r="DK1185">
        <v>0</v>
      </c>
      <c r="DL1185" t="s">
        <v>3</v>
      </c>
      <c r="DM1185">
        <v>0</v>
      </c>
      <c r="DN1185" t="s">
        <v>3</v>
      </c>
      <c r="DO1185">
        <v>0</v>
      </c>
    </row>
    <row r="1186" spans="1:119" x14ac:dyDescent="0.2">
      <c r="A1186">
        <f>ROW(Source!A779)</f>
        <v>779</v>
      </c>
      <c r="B1186">
        <v>68582722</v>
      </c>
      <c r="C1186">
        <v>68588654</v>
      </c>
      <c r="D1186">
        <v>68303712</v>
      </c>
      <c r="E1186">
        <v>1</v>
      </c>
      <c r="F1186">
        <v>1</v>
      </c>
      <c r="G1186">
        <v>33</v>
      </c>
      <c r="H1186">
        <v>3</v>
      </c>
      <c r="I1186" t="s">
        <v>2780</v>
      </c>
      <c r="J1186" t="s">
        <v>2781</v>
      </c>
      <c r="K1186" t="s">
        <v>2782</v>
      </c>
      <c r="L1186">
        <v>1348</v>
      </c>
      <c r="N1186">
        <v>1009</v>
      </c>
      <c r="O1186" t="s">
        <v>550</v>
      </c>
      <c r="P1186" t="s">
        <v>550</v>
      </c>
      <c r="Q1186">
        <v>1000</v>
      </c>
      <c r="W1186">
        <v>0</v>
      </c>
      <c r="X1186">
        <v>1297097469</v>
      </c>
      <c r="Y1186">
        <f t="shared" si="372"/>
        <v>2.5000000000000001E-4</v>
      </c>
      <c r="AA1186">
        <v>108449.3</v>
      </c>
      <c r="AB1186">
        <v>0</v>
      </c>
      <c r="AC1186">
        <v>0</v>
      </c>
      <c r="AD1186">
        <v>0</v>
      </c>
      <c r="AE1186">
        <v>108449.3</v>
      </c>
      <c r="AF1186">
        <v>0</v>
      </c>
      <c r="AG1186">
        <v>0</v>
      </c>
      <c r="AH1186">
        <v>0</v>
      </c>
      <c r="AI1186">
        <v>1</v>
      </c>
      <c r="AJ1186">
        <v>1</v>
      </c>
      <c r="AK1186">
        <v>1</v>
      </c>
      <c r="AL1186">
        <v>1</v>
      </c>
      <c r="AM1186">
        <v>-2</v>
      </c>
      <c r="AN1186">
        <v>0</v>
      </c>
      <c r="AO1186">
        <v>1</v>
      </c>
      <c r="AP1186">
        <v>0</v>
      </c>
      <c r="AQ1186">
        <v>0</v>
      </c>
      <c r="AR1186">
        <v>0</v>
      </c>
      <c r="AS1186" t="s">
        <v>3</v>
      </c>
      <c r="AT1186">
        <v>2.5000000000000001E-4</v>
      </c>
      <c r="AU1186" t="s">
        <v>3</v>
      </c>
      <c r="AV1186">
        <v>0</v>
      </c>
      <c r="AW1186">
        <v>2</v>
      </c>
      <c r="AX1186">
        <v>68621508</v>
      </c>
      <c r="AY1186">
        <v>1</v>
      </c>
      <c r="AZ1186">
        <v>0</v>
      </c>
      <c r="BA1186">
        <v>1246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CX1186">
        <f>ROUND(Y1186*Source!I779,9)</f>
        <v>2.5000000000000001E-5</v>
      </c>
      <c r="CY1186">
        <f>AA1186</f>
        <v>108449.3</v>
      </c>
      <c r="CZ1186">
        <f>AE1186</f>
        <v>108449.3</v>
      </c>
      <c r="DA1186">
        <f>AI1186</f>
        <v>1</v>
      </c>
      <c r="DB1186">
        <f t="shared" si="373"/>
        <v>27.11</v>
      </c>
      <c r="DC1186">
        <f t="shared" si="374"/>
        <v>0</v>
      </c>
      <c r="DD1186" t="s">
        <v>3</v>
      </c>
      <c r="DE1186" t="s">
        <v>3</v>
      </c>
      <c r="DF1186">
        <f t="shared" si="356"/>
        <v>2.71</v>
      </c>
      <c r="DG1186">
        <f t="shared" si="357"/>
        <v>0</v>
      </c>
      <c r="DH1186">
        <f t="shared" si="363"/>
        <v>0</v>
      </c>
      <c r="DI1186">
        <f t="shared" si="358"/>
        <v>0</v>
      </c>
      <c r="DJ1186">
        <f>DF1186</f>
        <v>2.71</v>
      </c>
      <c r="DK1186">
        <v>0</v>
      </c>
      <c r="DL1186" t="s">
        <v>3</v>
      </c>
      <c r="DM1186">
        <v>0</v>
      </c>
      <c r="DN1186" t="s">
        <v>3</v>
      </c>
      <c r="DO1186">
        <v>0</v>
      </c>
    </row>
    <row r="1187" spans="1:119" x14ac:dyDescent="0.2">
      <c r="A1187">
        <f>ROW(Source!A779)</f>
        <v>779</v>
      </c>
      <c r="B1187">
        <v>68582722</v>
      </c>
      <c r="C1187">
        <v>68588654</v>
      </c>
      <c r="D1187">
        <v>68303753</v>
      </c>
      <c r="E1187">
        <v>1</v>
      </c>
      <c r="F1187">
        <v>1</v>
      </c>
      <c r="G1187">
        <v>33</v>
      </c>
      <c r="H1187">
        <v>3</v>
      </c>
      <c r="I1187" t="s">
        <v>2147</v>
      </c>
      <c r="J1187" t="s">
        <v>2149</v>
      </c>
      <c r="K1187" t="s">
        <v>2148</v>
      </c>
      <c r="L1187">
        <v>1346</v>
      </c>
      <c r="N1187">
        <v>1009</v>
      </c>
      <c r="O1187" t="s">
        <v>529</v>
      </c>
      <c r="P1187" t="s">
        <v>529</v>
      </c>
      <c r="Q1187">
        <v>1</v>
      </c>
      <c r="W1187">
        <v>0</v>
      </c>
      <c r="X1187">
        <v>209931379</v>
      </c>
      <c r="Y1187">
        <f t="shared" si="372"/>
        <v>0.13</v>
      </c>
      <c r="AA1187">
        <v>99.65</v>
      </c>
      <c r="AB1187">
        <v>0</v>
      </c>
      <c r="AC1187">
        <v>0</v>
      </c>
      <c r="AD1187">
        <v>0</v>
      </c>
      <c r="AE1187">
        <v>99.65</v>
      </c>
      <c r="AF1187">
        <v>0</v>
      </c>
      <c r="AG1187">
        <v>0</v>
      </c>
      <c r="AH1187">
        <v>0</v>
      </c>
      <c r="AI1187">
        <v>1</v>
      </c>
      <c r="AJ1187">
        <v>1</v>
      </c>
      <c r="AK1187">
        <v>1</v>
      </c>
      <c r="AL1187">
        <v>1</v>
      </c>
      <c r="AM1187">
        <v>-2</v>
      </c>
      <c r="AN1187">
        <v>0</v>
      </c>
      <c r="AO1187">
        <v>1</v>
      </c>
      <c r="AP1187">
        <v>0</v>
      </c>
      <c r="AQ1187">
        <v>0</v>
      </c>
      <c r="AR1187">
        <v>0</v>
      </c>
      <c r="AS1187" t="s">
        <v>3</v>
      </c>
      <c r="AT1187">
        <v>0.13</v>
      </c>
      <c r="AU1187" t="s">
        <v>3</v>
      </c>
      <c r="AV1187">
        <v>0</v>
      </c>
      <c r="AW1187">
        <v>2</v>
      </c>
      <c r="AX1187">
        <v>68621509</v>
      </c>
      <c r="AY1187">
        <v>1</v>
      </c>
      <c r="AZ1187">
        <v>0</v>
      </c>
      <c r="BA1187">
        <v>1247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CX1187">
        <f>ROUND(Y1187*Source!I779,9)</f>
        <v>1.2999999999999999E-2</v>
      </c>
      <c r="CY1187">
        <f>AA1187</f>
        <v>99.65</v>
      </c>
      <c r="CZ1187">
        <f>AE1187</f>
        <v>99.65</v>
      </c>
      <c r="DA1187">
        <f>AI1187</f>
        <v>1</v>
      </c>
      <c r="DB1187">
        <f t="shared" si="373"/>
        <v>12.95</v>
      </c>
      <c r="DC1187">
        <f t="shared" si="374"/>
        <v>0</v>
      </c>
      <c r="DD1187" t="s">
        <v>3</v>
      </c>
      <c r="DE1187" t="s">
        <v>3</v>
      </c>
      <c r="DF1187">
        <f t="shared" si="356"/>
        <v>1.3</v>
      </c>
      <c r="DG1187">
        <f t="shared" si="357"/>
        <v>0</v>
      </c>
      <c r="DH1187">
        <f t="shared" si="363"/>
        <v>0</v>
      </c>
      <c r="DI1187">
        <f t="shared" si="358"/>
        <v>0</v>
      </c>
      <c r="DJ1187">
        <f>DF1187</f>
        <v>1.3</v>
      </c>
      <c r="DK1187">
        <v>0</v>
      </c>
      <c r="DL1187" t="s">
        <v>3</v>
      </c>
      <c r="DM1187">
        <v>0</v>
      </c>
      <c r="DN1187" t="s">
        <v>3</v>
      </c>
      <c r="DO1187">
        <v>0</v>
      </c>
    </row>
    <row r="1188" spans="1:119" x14ac:dyDescent="0.2">
      <c r="A1188">
        <f>ROW(Source!A781)</f>
        <v>781</v>
      </c>
      <c r="B1188">
        <v>68582722</v>
      </c>
      <c r="C1188">
        <v>68588665</v>
      </c>
      <c r="D1188">
        <v>68289694</v>
      </c>
      <c r="E1188">
        <v>33</v>
      </c>
      <c r="F1188">
        <v>1</v>
      </c>
      <c r="G1188">
        <v>33</v>
      </c>
      <c r="H1188">
        <v>1</v>
      </c>
      <c r="I1188" t="s">
        <v>2072</v>
      </c>
      <c r="J1188" t="s">
        <v>3</v>
      </c>
      <c r="K1188" t="s">
        <v>2073</v>
      </c>
      <c r="L1188">
        <v>1191</v>
      </c>
      <c r="N1188">
        <v>1013</v>
      </c>
      <c r="O1188" t="s">
        <v>2074</v>
      </c>
      <c r="P1188" t="s">
        <v>2074</v>
      </c>
      <c r="Q1188">
        <v>1</v>
      </c>
      <c r="W1188">
        <v>0</v>
      </c>
      <c r="X1188">
        <v>476480486</v>
      </c>
      <c r="Y1188">
        <f t="shared" si="372"/>
        <v>3.19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1</v>
      </c>
      <c r="AJ1188">
        <v>1</v>
      </c>
      <c r="AK1188">
        <v>1</v>
      </c>
      <c r="AL1188">
        <v>1</v>
      </c>
      <c r="AM1188">
        <v>-2</v>
      </c>
      <c r="AN1188">
        <v>0</v>
      </c>
      <c r="AO1188">
        <v>1</v>
      </c>
      <c r="AP1188">
        <v>0</v>
      </c>
      <c r="AQ1188">
        <v>0</v>
      </c>
      <c r="AR1188">
        <v>0</v>
      </c>
      <c r="AS1188" t="s">
        <v>3</v>
      </c>
      <c r="AT1188">
        <v>3.19</v>
      </c>
      <c r="AU1188" t="s">
        <v>3</v>
      </c>
      <c r="AV1188">
        <v>1</v>
      </c>
      <c r="AW1188">
        <v>2</v>
      </c>
      <c r="AX1188">
        <v>68621510</v>
      </c>
      <c r="AY1188">
        <v>1</v>
      </c>
      <c r="AZ1188">
        <v>0</v>
      </c>
      <c r="BA1188">
        <v>1248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CX1188">
        <f>ROUND(Y1188*Source!I781,9)</f>
        <v>0.31900000000000001</v>
      </c>
      <c r="CY1188">
        <f>AD1188</f>
        <v>0</v>
      </c>
      <c r="CZ1188">
        <f>AH1188</f>
        <v>0</v>
      </c>
      <c r="DA1188">
        <f>AL1188</f>
        <v>1</v>
      </c>
      <c r="DB1188">
        <f t="shared" si="373"/>
        <v>0</v>
      </c>
      <c r="DC1188">
        <f t="shared" si="374"/>
        <v>0</v>
      </c>
      <c r="DD1188" t="s">
        <v>3</v>
      </c>
      <c r="DE1188" t="s">
        <v>3</v>
      </c>
      <c r="DF1188">
        <f t="shared" si="356"/>
        <v>0</v>
      </c>
      <c r="DG1188">
        <f t="shared" si="357"/>
        <v>0</v>
      </c>
      <c r="DH1188">
        <f t="shared" si="363"/>
        <v>0</v>
      </c>
      <c r="DI1188">
        <f t="shared" si="358"/>
        <v>0</v>
      </c>
      <c r="DJ1188">
        <f>DI1188</f>
        <v>0</v>
      </c>
      <c r="DK1188">
        <v>0</v>
      </c>
      <c r="DL1188" t="s">
        <v>3</v>
      </c>
      <c r="DM1188">
        <v>0</v>
      </c>
      <c r="DN1188" t="s">
        <v>3</v>
      </c>
      <c r="DO1188">
        <v>0</v>
      </c>
    </row>
    <row r="1189" spans="1:119" x14ac:dyDescent="0.2">
      <c r="A1189">
        <f>ROW(Source!A781)</f>
        <v>781</v>
      </c>
      <c r="B1189">
        <v>68582722</v>
      </c>
      <c r="C1189">
        <v>68588665</v>
      </c>
      <c r="D1189">
        <v>68305311</v>
      </c>
      <c r="E1189">
        <v>1</v>
      </c>
      <c r="F1189">
        <v>1</v>
      </c>
      <c r="G1189">
        <v>33</v>
      </c>
      <c r="H1189">
        <v>3</v>
      </c>
      <c r="I1189" t="s">
        <v>2162</v>
      </c>
      <c r="J1189" t="s">
        <v>2163</v>
      </c>
      <c r="K1189" t="s">
        <v>2164</v>
      </c>
      <c r="L1189">
        <v>1346</v>
      </c>
      <c r="N1189">
        <v>1009</v>
      </c>
      <c r="O1189" t="s">
        <v>529</v>
      </c>
      <c r="P1189" t="s">
        <v>529</v>
      </c>
      <c r="Q1189">
        <v>1</v>
      </c>
      <c r="W1189">
        <v>0</v>
      </c>
      <c r="X1189">
        <v>-1887172446</v>
      </c>
      <c r="Y1189">
        <f t="shared" si="372"/>
        <v>0.16</v>
      </c>
      <c r="AA1189">
        <v>590.44000000000005</v>
      </c>
      <c r="AB1189">
        <v>0</v>
      </c>
      <c r="AC1189">
        <v>0</v>
      </c>
      <c r="AD1189">
        <v>0</v>
      </c>
      <c r="AE1189">
        <v>590.44000000000005</v>
      </c>
      <c r="AF1189">
        <v>0</v>
      </c>
      <c r="AG1189">
        <v>0</v>
      </c>
      <c r="AH1189">
        <v>0</v>
      </c>
      <c r="AI1189">
        <v>1</v>
      </c>
      <c r="AJ1189">
        <v>1</v>
      </c>
      <c r="AK1189">
        <v>1</v>
      </c>
      <c r="AL1189">
        <v>1</v>
      </c>
      <c r="AM1189">
        <v>-2</v>
      </c>
      <c r="AN1189">
        <v>0</v>
      </c>
      <c r="AO1189">
        <v>1</v>
      </c>
      <c r="AP1189">
        <v>0</v>
      </c>
      <c r="AQ1189">
        <v>0</v>
      </c>
      <c r="AR1189">
        <v>0</v>
      </c>
      <c r="AS1189" t="s">
        <v>3</v>
      </c>
      <c r="AT1189">
        <v>0.16</v>
      </c>
      <c r="AU1189" t="s">
        <v>3</v>
      </c>
      <c r="AV1189">
        <v>0</v>
      </c>
      <c r="AW1189">
        <v>2</v>
      </c>
      <c r="AX1189">
        <v>68621511</v>
      </c>
      <c r="AY1189">
        <v>1</v>
      </c>
      <c r="AZ1189">
        <v>0</v>
      </c>
      <c r="BA1189">
        <v>1249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CX1189">
        <f>ROUND(Y1189*Source!I781,9)</f>
        <v>1.6E-2</v>
      </c>
      <c r="CY1189">
        <f>AA1189</f>
        <v>590.44000000000005</v>
      </c>
      <c r="CZ1189">
        <f>AE1189</f>
        <v>590.44000000000005</v>
      </c>
      <c r="DA1189">
        <f>AI1189</f>
        <v>1</v>
      </c>
      <c r="DB1189">
        <f t="shared" si="373"/>
        <v>94.47</v>
      </c>
      <c r="DC1189">
        <f t="shared" si="374"/>
        <v>0</v>
      </c>
      <c r="DD1189" t="s">
        <v>3</v>
      </c>
      <c r="DE1189" t="s">
        <v>3</v>
      </c>
      <c r="DF1189">
        <f t="shared" si="356"/>
        <v>9.4499999999999993</v>
      </c>
      <c r="DG1189">
        <f t="shared" si="357"/>
        <v>0</v>
      </c>
      <c r="DH1189">
        <f t="shared" si="363"/>
        <v>0</v>
      </c>
      <c r="DI1189">
        <f t="shared" si="358"/>
        <v>0</v>
      </c>
      <c r="DJ1189">
        <f>DF1189</f>
        <v>9.4499999999999993</v>
      </c>
      <c r="DK1189">
        <v>0</v>
      </c>
      <c r="DL1189" t="s">
        <v>3</v>
      </c>
      <c r="DM1189">
        <v>0</v>
      </c>
      <c r="DN1189" t="s">
        <v>3</v>
      </c>
      <c r="DO1189">
        <v>0</v>
      </c>
    </row>
    <row r="1190" spans="1:119" x14ac:dyDescent="0.2">
      <c r="A1190">
        <f>ROW(Source!A781)</f>
        <v>781</v>
      </c>
      <c r="B1190">
        <v>68582722</v>
      </c>
      <c r="C1190">
        <v>68588665</v>
      </c>
      <c r="D1190">
        <v>68303712</v>
      </c>
      <c r="E1190">
        <v>1</v>
      </c>
      <c r="F1190">
        <v>1</v>
      </c>
      <c r="G1190">
        <v>33</v>
      </c>
      <c r="H1190">
        <v>3</v>
      </c>
      <c r="I1190" t="s">
        <v>2780</v>
      </c>
      <c r="J1190" t="s">
        <v>2781</v>
      </c>
      <c r="K1190" t="s">
        <v>2782</v>
      </c>
      <c r="L1190">
        <v>1348</v>
      </c>
      <c r="N1190">
        <v>1009</v>
      </c>
      <c r="O1190" t="s">
        <v>550</v>
      </c>
      <c r="P1190" t="s">
        <v>550</v>
      </c>
      <c r="Q1190">
        <v>1000</v>
      </c>
      <c r="W1190">
        <v>0</v>
      </c>
      <c r="X1190">
        <v>1297097469</v>
      </c>
      <c r="Y1190">
        <f t="shared" si="372"/>
        <v>2.9999999999999997E-4</v>
      </c>
      <c r="AA1190">
        <v>108449.3</v>
      </c>
      <c r="AB1190">
        <v>0</v>
      </c>
      <c r="AC1190">
        <v>0</v>
      </c>
      <c r="AD1190">
        <v>0</v>
      </c>
      <c r="AE1190">
        <v>108449.3</v>
      </c>
      <c r="AF1190">
        <v>0</v>
      </c>
      <c r="AG1190">
        <v>0</v>
      </c>
      <c r="AH1190">
        <v>0</v>
      </c>
      <c r="AI1190">
        <v>1</v>
      </c>
      <c r="AJ1190">
        <v>1</v>
      </c>
      <c r="AK1190">
        <v>1</v>
      </c>
      <c r="AL1190">
        <v>1</v>
      </c>
      <c r="AM1190">
        <v>-2</v>
      </c>
      <c r="AN1190">
        <v>0</v>
      </c>
      <c r="AO1190">
        <v>1</v>
      </c>
      <c r="AP1190">
        <v>0</v>
      </c>
      <c r="AQ1190">
        <v>0</v>
      </c>
      <c r="AR1190">
        <v>0</v>
      </c>
      <c r="AS1190" t="s">
        <v>3</v>
      </c>
      <c r="AT1190">
        <v>2.9999999999999997E-4</v>
      </c>
      <c r="AU1190" t="s">
        <v>3</v>
      </c>
      <c r="AV1190">
        <v>0</v>
      </c>
      <c r="AW1190">
        <v>2</v>
      </c>
      <c r="AX1190">
        <v>68621512</v>
      </c>
      <c r="AY1190">
        <v>1</v>
      </c>
      <c r="AZ1190">
        <v>0</v>
      </c>
      <c r="BA1190">
        <v>1250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CX1190">
        <f>ROUND(Y1190*Source!I781,9)</f>
        <v>3.0000000000000001E-5</v>
      </c>
      <c r="CY1190">
        <f>AA1190</f>
        <v>108449.3</v>
      </c>
      <c r="CZ1190">
        <f>AE1190</f>
        <v>108449.3</v>
      </c>
      <c r="DA1190">
        <f>AI1190</f>
        <v>1</v>
      </c>
      <c r="DB1190">
        <f t="shared" si="373"/>
        <v>32.53</v>
      </c>
      <c r="DC1190">
        <f t="shared" si="374"/>
        <v>0</v>
      </c>
      <c r="DD1190" t="s">
        <v>3</v>
      </c>
      <c r="DE1190" t="s">
        <v>3</v>
      </c>
      <c r="DF1190">
        <f t="shared" si="356"/>
        <v>3.25</v>
      </c>
      <c r="DG1190">
        <f t="shared" si="357"/>
        <v>0</v>
      </c>
      <c r="DH1190">
        <f t="shared" si="363"/>
        <v>0</v>
      </c>
      <c r="DI1190">
        <f t="shared" si="358"/>
        <v>0</v>
      </c>
      <c r="DJ1190">
        <f>DF1190</f>
        <v>3.25</v>
      </c>
      <c r="DK1190">
        <v>0</v>
      </c>
      <c r="DL1190" t="s">
        <v>3</v>
      </c>
      <c r="DM1190">
        <v>0</v>
      </c>
      <c r="DN1190" t="s">
        <v>3</v>
      </c>
      <c r="DO1190">
        <v>0</v>
      </c>
    </row>
    <row r="1191" spans="1:119" x14ac:dyDescent="0.2">
      <c r="A1191">
        <f>ROW(Source!A781)</f>
        <v>781</v>
      </c>
      <c r="B1191">
        <v>68582722</v>
      </c>
      <c r="C1191">
        <v>68588665</v>
      </c>
      <c r="D1191">
        <v>68303753</v>
      </c>
      <c r="E1191">
        <v>1</v>
      </c>
      <c r="F1191">
        <v>1</v>
      </c>
      <c r="G1191">
        <v>33</v>
      </c>
      <c r="H1191">
        <v>3</v>
      </c>
      <c r="I1191" t="s">
        <v>2147</v>
      </c>
      <c r="J1191" t="s">
        <v>2149</v>
      </c>
      <c r="K1191" t="s">
        <v>2148</v>
      </c>
      <c r="L1191">
        <v>1346</v>
      </c>
      <c r="N1191">
        <v>1009</v>
      </c>
      <c r="O1191" t="s">
        <v>529</v>
      </c>
      <c r="P1191" t="s">
        <v>529</v>
      </c>
      <c r="Q1191">
        <v>1</v>
      </c>
      <c r="W1191">
        <v>0</v>
      </c>
      <c r="X1191">
        <v>209931379</v>
      </c>
      <c r="Y1191">
        <f t="shared" si="372"/>
        <v>0.16</v>
      </c>
      <c r="AA1191">
        <v>99.65</v>
      </c>
      <c r="AB1191">
        <v>0</v>
      </c>
      <c r="AC1191">
        <v>0</v>
      </c>
      <c r="AD1191">
        <v>0</v>
      </c>
      <c r="AE1191">
        <v>99.65</v>
      </c>
      <c r="AF1191">
        <v>0</v>
      </c>
      <c r="AG1191">
        <v>0</v>
      </c>
      <c r="AH1191">
        <v>0</v>
      </c>
      <c r="AI1191">
        <v>1</v>
      </c>
      <c r="AJ1191">
        <v>1</v>
      </c>
      <c r="AK1191">
        <v>1</v>
      </c>
      <c r="AL1191">
        <v>1</v>
      </c>
      <c r="AM1191">
        <v>-2</v>
      </c>
      <c r="AN1191">
        <v>0</v>
      </c>
      <c r="AO1191">
        <v>1</v>
      </c>
      <c r="AP1191">
        <v>0</v>
      </c>
      <c r="AQ1191">
        <v>0</v>
      </c>
      <c r="AR1191">
        <v>0</v>
      </c>
      <c r="AS1191" t="s">
        <v>3</v>
      </c>
      <c r="AT1191">
        <v>0.16</v>
      </c>
      <c r="AU1191" t="s">
        <v>3</v>
      </c>
      <c r="AV1191">
        <v>0</v>
      </c>
      <c r="AW1191">
        <v>2</v>
      </c>
      <c r="AX1191">
        <v>68621513</v>
      </c>
      <c r="AY1191">
        <v>1</v>
      </c>
      <c r="AZ1191">
        <v>0</v>
      </c>
      <c r="BA1191">
        <v>1251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CX1191">
        <f>ROUND(Y1191*Source!I781,9)</f>
        <v>1.6E-2</v>
      </c>
      <c r="CY1191">
        <f>AA1191</f>
        <v>99.65</v>
      </c>
      <c r="CZ1191">
        <f>AE1191</f>
        <v>99.65</v>
      </c>
      <c r="DA1191">
        <f>AI1191</f>
        <v>1</v>
      </c>
      <c r="DB1191">
        <f t="shared" si="373"/>
        <v>15.94</v>
      </c>
      <c r="DC1191">
        <f t="shared" si="374"/>
        <v>0</v>
      </c>
      <c r="DD1191" t="s">
        <v>3</v>
      </c>
      <c r="DE1191" t="s">
        <v>3</v>
      </c>
      <c r="DF1191">
        <f t="shared" si="356"/>
        <v>1.59</v>
      </c>
      <c r="DG1191">
        <f t="shared" si="357"/>
        <v>0</v>
      </c>
      <c r="DH1191">
        <f t="shared" si="363"/>
        <v>0</v>
      </c>
      <c r="DI1191">
        <f t="shared" si="358"/>
        <v>0</v>
      </c>
      <c r="DJ1191">
        <f>DF1191</f>
        <v>1.59</v>
      </c>
      <c r="DK1191">
        <v>0</v>
      </c>
      <c r="DL1191" t="s">
        <v>3</v>
      </c>
      <c r="DM1191">
        <v>0</v>
      </c>
      <c r="DN1191" t="s">
        <v>3</v>
      </c>
      <c r="DO1191">
        <v>0</v>
      </c>
    </row>
    <row r="1192" spans="1:119" x14ac:dyDescent="0.2">
      <c r="A1192">
        <f>ROW(Source!A783)</f>
        <v>783</v>
      </c>
      <c r="B1192">
        <v>68582722</v>
      </c>
      <c r="C1192">
        <v>68588675</v>
      </c>
      <c r="D1192">
        <v>68289694</v>
      </c>
      <c r="E1192">
        <v>33</v>
      </c>
      <c r="F1192">
        <v>1</v>
      </c>
      <c r="G1192">
        <v>33</v>
      </c>
      <c r="H1192">
        <v>1</v>
      </c>
      <c r="I1192" t="s">
        <v>2072</v>
      </c>
      <c r="J1192" t="s">
        <v>3</v>
      </c>
      <c r="K1192" t="s">
        <v>2073</v>
      </c>
      <c r="L1192">
        <v>1191</v>
      </c>
      <c r="N1192">
        <v>1013</v>
      </c>
      <c r="O1192" t="s">
        <v>2074</v>
      </c>
      <c r="P1192" t="s">
        <v>2074</v>
      </c>
      <c r="Q1192">
        <v>1</v>
      </c>
      <c r="W1192">
        <v>0</v>
      </c>
      <c r="X1192">
        <v>476480486</v>
      </c>
      <c r="Y1192">
        <f t="shared" si="372"/>
        <v>28.7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1</v>
      </c>
      <c r="AJ1192">
        <v>1</v>
      </c>
      <c r="AK1192">
        <v>1</v>
      </c>
      <c r="AL1192">
        <v>1</v>
      </c>
      <c r="AM1192">
        <v>-2</v>
      </c>
      <c r="AN1192">
        <v>0</v>
      </c>
      <c r="AO1192">
        <v>1</v>
      </c>
      <c r="AP1192">
        <v>0</v>
      </c>
      <c r="AQ1192">
        <v>0</v>
      </c>
      <c r="AR1192">
        <v>0</v>
      </c>
      <c r="AS1192" t="s">
        <v>3</v>
      </c>
      <c r="AT1192">
        <v>28.7</v>
      </c>
      <c r="AU1192" t="s">
        <v>3</v>
      </c>
      <c r="AV1192">
        <v>1</v>
      </c>
      <c r="AW1192">
        <v>2</v>
      </c>
      <c r="AX1192">
        <v>68621514</v>
      </c>
      <c r="AY1192">
        <v>1</v>
      </c>
      <c r="AZ1192">
        <v>0</v>
      </c>
      <c r="BA1192">
        <v>1252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CX1192">
        <f>ROUND(Y1192*Source!I783,9)</f>
        <v>0.28699999999999998</v>
      </c>
      <c r="CY1192">
        <f>AD1192</f>
        <v>0</v>
      </c>
      <c r="CZ1192">
        <f>AH1192</f>
        <v>0</v>
      </c>
      <c r="DA1192">
        <f>AL1192</f>
        <v>1</v>
      </c>
      <c r="DB1192">
        <f t="shared" si="373"/>
        <v>0</v>
      </c>
      <c r="DC1192">
        <f t="shared" si="374"/>
        <v>0</v>
      </c>
      <c r="DD1192" t="s">
        <v>3</v>
      </c>
      <c r="DE1192" t="s">
        <v>3</v>
      </c>
      <c r="DF1192">
        <f t="shared" si="356"/>
        <v>0</v>
      </c>
      <c r="DG1192">
        <f t="shared" si="357"/>
        <v>0</v>
      </c>
      <c r="DH1192">
        <f t="shared" si="363"/>
        <v>0</v>
      </c>
      <c r="DI1192">
        <f t="shared" si="358"/>
        <v>0</v>
      </c>
      <c r="DJ1192">
        <f>DI1192</f>
        <v>0</v>
      </c>
      <c r="DK1192">
        <v>0</v>
      </c>
      <c r="DL1192" t="s">
        <v>3</v>
      </c>
      <c r="DM1192">
        <v>0</v>
      </c>
      <c r="DN1192" t="s">
        <v>3</v>
      </c>
      <c r="DO1192">
        <v>0</v>
      </c>
    </row>
    <row r="1193" spans="1:119" x14ac:dyDescent="0.2">
      <c r="A1193">
        <f>ROW(Source!A783)</f>
        <v>783</v>
      </c>
      <c r="B1193">
        <v>68582722</v>
      </c>
      <c r="C1193">
        <v>68588675</v>
      </c>
      <c r="D1193">
        <v>68310232</v>
      </c>
      <c r="E1193">
        <v>1</v>
      </c>
      <c r="F1193">
        <v>1</v>
      </c>
      <c r="G1193">
        <v>33</v>
      </c>
      <c r="H1193">
        <v>3</v>
      </c>
      <c r="I1193" t="s">
        <v>2855</v>
      </c>
      <c r="J1193" t="s">
        <v>2856</v>
      </c>
      <c r="K1193" t="s">
        <v>2857</v>
      </c>
      <c r="L1193">
        <v>1035</v>
      </c>
      <c r="N1193">
        <v>1013</v>
      </c>
      <c r="O1193" t="s">
        <v>1547</v>
      </c>
      <c r="P1193" t="s">
        <v>1547</v>
      </c>
      <c r="Q1193">
        <v>1</v>
      </c>
      <c r="W1193">
        <v>0</v>
      </c>
      <c r="X1193">
        <v>-1879628008</v>
      </c>
      <c r="Y1193">
        <f t="shared" si="372"/>
        <v>100</v>
      </c>
      <c r="AA1193">
        <v>99.72</v>
      </c>
      <c r="AB1193">
        <v>0</v>
      </c>
      <c r="AC1193">
        <v>0</v>
      </c>
      <c r="AD1193">
        <v>0</v>
      </c>
      <c r="AE1193">
        <v>99.72</v>
      </c>
      <c r="AF1193">
        <v>0</v>
      </c>
      <c r="AG1193">
        <v>0</v>
      </c>
      <c r="AH1193">
        <v>0</v>
      </c>
      <c r="AI1193">
        <v>1</v>
      </c>
      <c r="AJ1193">
        <v>1</v>
      </c>
      <c r="AK1193">
        <v>1</v>
      </c>
      <c r="AL1193">
        <v>1</v>
      </c>
      <c r="AM1193">
        <v>-2</v>
      </c>
      <c r="AN1193">
        <v>0</v>
      </c>
      <c r="AO1193">
        <v>1</v>
      </c>
      <c r="AP1193">
        <v>0</v>
      </c>
      <c r="AQ1193">
        <v>0</v>
      </c>
      <c r="AR1193">
        <v>0</v>
      </c>
      <c r="AS1193" t="s">
        <v>3</v>
      </c>
      <c r="AT1193">
        <v>100</v>
      </c>
      <c r="AU1193" t="s">
        <v>3</v>
      </c>
      <c r="AV1193">
        <v>0</v>
      </c>
      <c r="AW1193">
        <v>2</v>
      </c>
      <c r="AX1193">
        <v>68621518</v>
      </c>
      <c r="AY1193">
        <v>1</v>
      </c>
      <c r="AZ1193">
        <v>0</v>
      </c>
      <c r="BA1193">
        <v>1253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CX1193">
        <f>ROUND(Y1193*Source!I783,9)</f>
        <v>1</v>
      </c>
      <c r="CY1193">
        <f>AA1193</f>
        <v>99.72</v>
      </c>
      <c r="CZ1193">
        <f>AE1193</f>
        <v>99.72</v>
      </c>
      <c r="DA1193">
        <f>AI1193</f>
        <v>1</v>
      </c>
      <c r="DB1193">
        <f t="shared" si="373"/>
        <v>9972</v>
      </c>
      <c r="DC1193">
        <f t="shared" si="374"/>
        <v>0</v>
      </c>
      <c r="DD1193" t="s">
        <v>3</v>
      </c>
      <c r="DE1193" t="s">
        <v>3</v>
      </c>
      <c r="DF1193">
        <f t="shared" si="356"/>
        <v>99.72</v>
      </c>
      <c r="DG1193">
        <f t="shared" si="357"/>
        <v>0</v>
      </c>
      <c r="DH1193">
        <f t="shared" si="363"/>
        <v>0</v>
      </c>
      <c r="DI1193">
        <f t="shared" si="358"/>
        <v>0</v>
      </c>
      <c r="DJ1193">
        <f>DF1193</f>
        <v>99.72</v>
      </c>
      <c r="DK1193">
        <v>0</v>
      </c>
      <c r="DL1193" t="s">
        <v>3</v>
      </c>
      <c r="DM1193">
        <v>0</v>
      </c>
      <c r="DN1193" t="s">
        <v>3</v>
      </c>
      <c r="DO1193">
        <v>0</v>
      </c>
    </row>
    <row r="1194" spans="1:119" x14ac:dyDescent="0.2">
      <c r="A1194">
        <f>ROW(Source!A783)</f>
        <v>783</v>
      </c>
      <c r="B1194">
        <v>68582722</v>
      </c>
      <c r="C1194">
        <v>68588675</v>
      </c>
      <c r="D1194">
        <v>68305484</v>
      </c>
      <c r="E1194">
        <v>1</v>
      </c>
      <c r="F1194">
        <v>1</v>
      </c>
      <c r="G1194">
        <v>33</v>
      </c>
      <c r="H1194">
        <v>3</v>
      </c>
      <c r="I1194" t="s">
        <v>2789</v>
      </c>
      <c r="J1194" t="s">
        <v>2790</v>
      </c>
      <c r="K1194" t="s">
        <v>2791</v>
      </c>
      <c r="L1194">
        <v>1346</v>
      </c>
      <c r="N1194">
        <v>1009</v>
      </c>
      <c r="O1194" t="s">
        <v>529</v>
      </c>
      <c r="P1194" t="s">
        <v>529</v>
      </c>
      <c r="Q1194">
        <v>1</v>
      </c>
      <c r="W1194">
        <v>0</v>
      </c>
      <c r="X1194">
        <v>735718251</v>
      </c>
      <c r="Y1194">
        <f t="shared" si="372"/>
        <v>0.2</v>
      </c>
      <c r="AA1194">
        <v>170.85</v>
      </c>
      <c r="AB1194">
        <v>0</v>
      </c>
      <c r="AC1194">
        <v>0</v>
      </c>
      <c r="AD1194">
        <v>0</v>
      </c>
      <c r="AE1194">
        <v>170.85</v>
      </c>
      <c r="AF1194">
        <v>0</v>
      </c>
      <c r="AG1194">
        <v>0</v>
      </c>
      <c r="AH1194">
        <v>0</v>
      </c>
      <c r="AI1194">
        <v>1</v>
      </c>
      <c r="AJ1194">
        <v>1</v>
      </c>
      <c r="AK1194">
        <v>1</v>
      </c>
      <c r="AL1194">
        <v>1</v>
      </c>
      <c r="AM1194">
        <v>-2</v>
      </c>
      <c r="AN1194">
        <v>0</v>
      </c>
      <c r="AO1194">
        <v>1</v>
      </c>
      <c r="AP1194">
        <v>0</v>
      </c>
      <c r="AQ1194">
        <v>0</v>
      </c>
      <c r="AR1194">
        <v>0</v>
      </c>
      <c r="AS1194" t="s">
        <v>3</v>
      </c>
      <c r="AT1194">
        <v>0.2</v>
      </c>
      <c r="AU1194" t="s">
        <v>3</v>
      </c>
      <c r="AV1194">
        <v>0</v>
      </c>
      <c r="AW1194">
        <v>2</v>
      </c>
      <c r="AX1194">
        <v>68621515</v>
      </c>
      <c r="AY1194">
        <v>1</v>
      </c>
      <c r="AZ1194">
        <v>0</v>
      </c>
      <c r="BA1194">
        <v>1254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CX1194">
        <f>ROUND(Y1194*Source!I783,9)</f>
        <v>2E-3</v>
      </c>
      <c r="CY1194">
        <f>AA1194</f>
        <v>170.85</v>
      </c>
      <c r="CZ1194">
        <f>AE1194</f>
        <v>170.85</v>
      </c>
      <c r="DA1194">
        <f>AI1194</f>
        <v>1</v>
      </c>
      <c r="DB1194">
        <f t="shared" si="373"/>
        <v>34.17</v>
      </c>
      <c r="DC1194">
        <f t="shared" si="374"/>
        <v>0</v>
      </c>
      <c r="DD1194" t="s">
        <v>3</v>
      </c>
      <c r="DE1194" t="s">
        <v>3</v>
      </c>
      <c r="DF1194">
        <f t="shared" si="356"/>
        <v>0.34</v>
      </c>
      <c r="DG1194">
        <f t="shared" si="357"/>
        <v>0</v>
      </c>
      <c r="DH1194">
        <f t="shared" si="363"/>
        <v>0</v>
      </c>
      <c r="DI1194">
        <f t="shared" si="358"/>
        <v>0</v>
      </c>
      <c r="DJ1194">
        <f>DF1194</f>
        <v>0.34</v>
      </c>
      <c r="DK1194">
        <v>0</v>
      </c>
      <c r="DL1194" t="s">
        <v>3</v>
      </c>
      <c r="DM1194">
        <v>0</v>
      </c>
      <c r="DN1194" t="s">
        <v>3</v>
      </c>
      <c r="DO1194">
        <v>0</v>
      </c>
    </row>
    <row r="1195" spans="1:119" x14ac:dyDescent="0.2">
      <c r="A1195">
        <f>ROW(Source!A783)</f>
        <v>783</v>
      </c>
      <c r="B1195">
        <v>68582722</v>
      </c>
      <c r="C1195">
        <v>68588675</v>
      </c>
      <c r="D1195">
        <v>68303713</v>
      </c>
      <c r="E1195">
        <v>1</v>
      </c>
      <c r="F1195">
        <v>1</v>
      </c>
      <c r="G1195">
        <v>33</v>
      </c>
      <c r="H1195">
        <v>3</v>
      </c>
      <c r="I1195" t="s">
        <v>2858</v>
      </c>
      <c r="J1195" t="s">
        <v>2859</v>
      </c>
      <c r="K1195" t="s">
        <v>2860</v>
      </c>
      <c r="L1195">
        <v>1348</v>
      </c>
      <c r="N1195">
        <v>1009</v>
      </c>
      <c r="O1195" t="s">
        <v>550</v>
      </c>
      <c r="P1195" t="s">
        <v>550</v>
      </c>
      <c r="Q1195">
        <v>1000</v>
      </c>
      <c r="W1195">
        <v>0</v>
      </c>
      <c r="X1195">
        <v>81118902</v>
      </c>
      <c r="Y1195">
        <f t="shared" si="372"/>
        <v>4.8000000000000001E-4</v>
      </c>
      <c r="AA1195">
        <v>97569.32</v>
      </c>
      <c r="AB1195">
        <v>0</v>
      </c>
      <c r="AC1195">
        <v>0</v>
      </c>
      <c r="AD1195">
        <v>0</v>
      </c>
      <c r="AE1195">
        <v>97569.32</v>
      </c>
      <c r="AF1195">
        <v>0</v>
      </c>
      <c r="AG1195">
        <v>0</v>
      </c>
      <c r="AH1195">
        <v>0</v>
      </c>
      <c r="AI1195">
        <v>1</v>
      </c>
      <c r="AJ1195">
        <v>1</v>
      </c>
      <c r="AK1195">
        <v>1</v>
      </c>
      <c r="AL1195">
        <v>1</v>
      </c>
      <c r="AM1195">
        <v>-2</v>
      </c>
      <c r="AN1195">
        <v>0</v>
      </c>
      <c r="AO1195">
        <v>1</v>
      </c>
      <c r="AP1195">
        <v>0</v>
      </c>
      <c r="AQ1195">
        <v>0</v>
      </c>
      <c r="AR1195">
        <v>0</v>
      </c>
      <c r="AS1195" t="s">
        <v>3</v>
      </c>
      <c r="AT1195">
        <v>4.8000000000000001E-4</v>
      </c>
      <c r="AU1195" t="s">
        <v>3</v>
      </c>
      <c r="AV1195">
        <v>0</v>
      </c>
      <c r="AW1195">
        <v>2</v>
      </c>
      <c r="AX1195">
        <v>68621516</v>
      </c>
      <c r="AY1195">
        <v>1</v>
      </c>
      <c r="AZ1195">
        <v>0</v>
      </c>
      <c r="BA1195">
        <v>1255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CX1195">
        <f>ROUND(Y1195*Source!I783,9)</f>
        <v>4.7999999999999998E-6</v>
      </c>
      <c r="CY1195">
        <f>AA1195</f>
        <v>97569.32</v>
      </c>
      <c r="CZ1195">
        <f>AE1195</f>
        <v>97569.32</v>
      </c>
      <c r="DA1195">
        <f>AI1195</f>
        <v>1</v>
      </c>
      <c r="DB1195">
        <f t="shared" si="373"/>
        <v>46.83</v>
      </c>
      <c r="DC1195">
        <f t="shared" si="374"/>
        <v>0</v>
      </c>
      <c r="DD1195" t="s">
        <v>3</v>
      </c>
      <c r="DE1195" t="s">
        <v>3</v>
      </c>
      <c r="DF1195">
        <f t="shared" si="356"/>
        <v>0.47</v>
      </c>
      <c r="DG1195">
        <f t="shared" si="357"/>
        <v>0</v>
      </c>
      <c r="DH1195">
        <f t="shared" si="363"/>
        <v>0</v>
      </c>
      <c r="DI1195">
        <f t="shared" si="358"/>
        <v>0</v>
      </c>
      <c r="DJ1195">
        <f>DF1195</f>
        <v>0.47</v>
      </c>
      <c r="DK1195">
        <v>0</v>
      </c>
      <c r="DL1195" t="s">
        <v>3</v>
      </c>
      <c r="DM1195">
        <v>0</v>
      </c>
      <c r="DN1195" t="s">
        <v>3</v>
      </c>
      <c r="DO1195">
        <v>0</v>
      </c>
    </row>
    <row r="1196" spans="1:119" x14ac:dyDescent="0.2">
      <c r="A1196">
        <f>ROW(Source!A783)</f>
        <v>783</v>
      </c>
      <c r="B1196">
        <v>68582722</v>
      </c>
      <c r="C1196">
        <v>68588675</v>
      </c>
      <c r="D1196">
        <v>68303753</v>
      </c>
      <c r="E1196">
        <v>1</v>
      </c>
      <c r="F1196">
        <v>1</v>
      </c>
      <c r="G1196">
        <v>33</v>
      </c>
      <c r="H1196">
        <v>3</v>
      </c>
      <c r="I1196" t="s">
        <v>2147</v>
      </c>
      <c r="J1196" t="s">
        <v>2149</v>
      </c>
      <c r="K1196" t="s">
        <v>2148</v>
      </c>
      <c r="L1196">
        <v>1346</v>
      </c>
      <c r="N1196">
        <v>1009</v>
      </c>
      <c r="O1196" t="s">
        <v>529</v>
      </c>
      <c r="P1196" t="s">
        <v>529</v>
      </c>
      <c r="Q1196">
        <v>1</v>
      </c>
      <c r="W1196">
        <v>0</v>
      </c>
      <c r="X1196">
        <v>209931379</v>
      </c>
      <c r="Y1196">
        <f t="shared" si="372"/>
        <v>0.9</v>
      </c>
      <c r="AA1196">
        <v>99.65</v>
      </c>
      <c r="AB1196">
        <v>0</v>
      </c>
      <c r="AC1196">
        <v>0</v>
      </c>
      <c r="AD1196">
        <v>0</v>
      </c>
      <c r="AE1196">
        <v>99.65</v>
      </c>
      <c r="AF1196">
        <v>0</v>
      </c>
      <c r="AG1196">
        <v>0</v>
      </c>
      <c r="AH1196">
        <v>0</v>
      </c>
      <c r="AI1196">
        <v>1</v>
      </c>
      <c r="AJ1196">
        <v>1</v>
      </c>
      <c r="AK1196">
        <v>1</v>
      </c>
      <c r="AL1196">
        <v>1</v>
      </c>
      <c r="AM1196">
        <v>-2</v>
      </c>
      <c r="AN1196">
        <v>0</v>
      </c>
      <c r="AO1196">
        <v>1</v>
      </c>
      <c r="AP1196">
        <v>0</v>
      </c>
      <c r="AQ1196">
        <v>0</v>
      </c>
      <c r="AR1196">
        <v>0</v>
      </c>
      <c r="AS1196" t="s">
        <v>3</v>
      </c>
      <c r="AT1196">
        <v>0.9</v>
      </c>
      <c r="AU1196" t="s">
        <v>3</v>
      </c>
      <c r="AV1196">
        <v>0</v>
      </c>
      <c r="AW1196">
        <v>2</v>
      </c>
      <c r="AX1196">
        <v>68621517</v>
      </c>
      <c r="AY1196">
        <v>1</v>
      </c>
      <c r="AZ1196">
        <v>0</v>
      </c>
      <c r="BA1196">
        <v>1256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CX1196">
        <f>ROUND(Y1196*Source!I783,9)</f>
        <v>8.9999999999999993E-3</v>
      </c>
      <c r="CY1196">
        <f>AA1196</f>
        <v>99.65</v>
      </c>
      <c r="CZ1196">
        <f>AE1196</f>
        <v>99.65</v>
      </c>
      <c r="DA1196">
        <f>AI1196</f>
        <v>1</v>
      </c>
      <c r="DB1196">
        <f t="shared" si="373"/>
        <v>89.69</v>
      </c>
      <c r="DC1196">
        <f t="shared" si="374"/>
        <v>0</v>
      </c>
      <c r="DD1196" t="s">
        <v>3</v>
      </c>
      <c r="DE1196" t="s">
        <v>3</v>
      </c>
      <c r="DF1196">
        <f t="shared" si="356"/>
        <v>0.9</v>
      </c>
      <c r="DG1196">
        <f t="shared" si="357"/>
        <v>0</v>
      </c>
      <c r="DH1196">
        <f t="shared" si="363"/>
        <v>0</v>
      </c>
      <c r="DI1196">
        <f t="shared" si="358"/>
        <v>0</v>
      </c>
      <c r="DJ1196">
        <f>DF1196</f>
        <v>0.9</v>
      </c>
      <c r="DK1196">
        <v>0</v>
      </c>
      <c r="DL1196" t="s">
        <v>3</v>
      </c>
      <c r="DM1196">
        <v>0</v>
      </c>
      <c r="DN1196" t="s">
        <v>3</v>
      </c>
      <c r="DO1196">
        <v>0</v>
      </c>
    </row>
    <row r="1197" spans="1:119" x14ac:dyDescent="0.2">
      <c r="A1197">
        <f>ROW(Source!A784)</f>
        <v>784</v>
      </c>
      <c r="B1197">
        <v>68582722</v>
      </c>
      <c r="C1197">
        <v>68588686</v>
      </c>
      <c r="D1197">
        <v>68289694</v>
      </c>
      <c r="E1197">
        <v>33</v>
      </c>
      <c r="F1197">
        <v>1</v>
      </c>
      <c r="G1197">
        <v>33</v>
      </c>
      <c r="H1197">
        <v>1</v>
      </c>
      <c r="I1197" t="s">
        <v>2072</v>
      </c>
      <c r="J1197" t="s">
        <v>3</v>
      </c>
      <c r="K1197" t="s">
        <v>2073</v>
      </c>
      <c r="L1197">
        <v>1191</v>
      </c>
      <c r="N1197">
        <v>1013</v>
      </c>
      <c r="O1197" t="s">
        <v>2074</v>
      </c>
      <c r="P1197" t="s">
        <v>2074</v>
      </c>
      <c r="Q1197">
        <v>1</v>
      </c>
      <c r="W1197">
        <v>0</v>
      </c>
      <c r="X1197">
        <v>476480486</v>
      </c>
      <c r="Y1197">
        <f t="shared" si="372"/>
        <v>41.6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1</v>
      </c>
      <c r="AJ1197">
        <v>1</v>
      </c>
      <c r="AK1197">
        <v>1</v>
      </c>
      <c r="AL1197">
        <v>1</v>
      </c>
      <c r="AM1197">
        <v>-2</v>
      </c>
      <c r="AN1197">
        <v>0</v>
      </c>
      <c r="AO1197">
        <v>1</v>
      </c>
      <c r="AP1197">
        <v>0</v>
      </c>
      <c r="AQ1197">
        <v>0</v>
      </c>
      <c r="AR1197">
        <v>0</v>
      </c>
      <c r="AS1197" t="s">
        <v>3</v>
      </c>
      <c r="AT1197">
        <v>41.6</v>
      </c>
      <c r="AU1197" t="s">
        <v>3</v>
      </c>
      <c r="AV1197">
        <v>1</v>
      </c>
      <c r="AW1197">
        <v>2</v>
      </c>
      <c r="AX1197">
        <v>68621519</v>
      </c>
      <c r="AY1197">
        <v>1</v>
      </c>
      <c r="AZ1197">
        <v>0</v>
      </c>
      <c r="BA1197">
        <v>1257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CX1197">
        <f>ROUND(Y1197*Source!I784,9)</f>
        <v>0.41599999999999998</v>
      </c>
      <c r="CY1197">
        <f>AD1197</f>
        <v>0</v>
      </c>
      <c r="CZ1197">
        <f>AH1197</f>
        <v>0</v>
      </c>
      <c r="DA1197">
        <f>AL1197</f>
        <v>1</v>
      </c>
      <c r="DB1197">
        <f t="shared" si="373"/>
        <v>0</v>
      </c>
      <c r="DC1197">
        <f t="shared" si="374"/>
        <v>0</v>
      </c>
      <c r="DD1197" t="s">
        <v>3</v>
      </c>
      <c r="DE1197" t="s">
        <v>3</v>
      </c>
      <c r="DF1197">
        <f t="shared" si="356"/>
        <v>0</v>
      </c>
      <c r="DG1197">
        <f t="shared" si="357"/>
        <v>0</v>
      </c>
      <c r="DH1197">
        <f t="shared" si="363"/>
        <v>0</v>
      </c>
      <c r="DI1197">
        <f t="shared" si="358"/>
        <v>0</v>
      </c>
      <c r="DJ1197">
        <f>DI1197</f>
        <v>0</v>
      </c>
      <c r="DK1197">
        <v>0</v>
      </c>
      <c r="DL1197" t="s">
        <v>3</v>
      </c>
      <c r="DM1197">
        <v>0</v>
      </c>
      <c r="DN1197" t="s">
        <v>3</v>
      </c>
      <c r="DO1197">
        <v>0</v>
      </c>
    </row>
    <row r="1198" spans="1:119" x14ac:dyDescent="0.2">
      <c r="A1198">
        <f>ROW(Source!A784)</f>
        <v>784</v>
      </c>
      <c r="B1198">
        <v>68582722</v>
      </c>
      <c r="C1198">
        <v>68588686</v>
      </c>
      <c r="D1198">
        <v>68310233</v>
      </c>
      <c r="E1198">
        <v>1</v>
      </c>
      <c r="F1198">
        <v>1</v>
      </c>
      <c r="G1198">
        <v>33</v>
      </c>
      <c r="H1198">
        <v>3</v>
      </c>
      <c r="I1198" t="s">
        <v>2861</v>
      </c>
      <c r="J1198" t="s">
        <v>2862</v>
      </c>
      <c r="K1198" t="s">
        <v>2863</v>
      </c>
      <c r="L1198">
        <v>1035</v>
      </c>
      <c r="N1198">
        <v>1013</v>
      </c>
      <c r="O1198" t="s">
        <v>1547</v>
      </c>
      <c r="P1198" t="s">
        <v>1547</v>
      </c>
      <c r="Q1198">
        <v>1</v>
      </c>
      <c r="W1198">
        <v>0</v>
      </c>
      <c r="X1198">
        <v>1002445456</v>
      </c>
      <c r="Y1198">
        <f t="shared" si="372"/>
        <v>100</v>
      </c>
      <c r="AA1198">
        <v>146.46</v>
      </c>
      <c r="AB1198">
        <v>0</v>
      </c>
      <c r="AC1198">
        <v>0</v>
      </c>
      <c r="AD1198">
        <v>0</v>
      </c>
      <c r="AE1198">
        <v>146.46</v>
      </c>
      <c r="AF1198">
        <v>0</v>
      </c>
      <c r="AG1198">
        <v>0</v>
      </c>
      <c r="AH1198">
        <v>0</v>
      </c>
      <c r="AI1198">
        <v>1</v>
      </c>
      <c r="AJ1198">
        <v>1</v>
      </c>
      <c r="AK1198">
        <v>1</v>
      </c>
      <c r="AL1198">
        <v>1</v>
      </c>
      <c r="AM1198">
        <v>-2</v>
      </c>
      <c r="AN1198">
        <v>0</v>
      </c>
      <c r="AO1198">
        <v>1</v>
      </c>
      <c r="AP1198">
        <v>0</v>
      </c>
      <c r="AQ1198">
        <v>0</v>
      </c>
      <c r="AR1198">
        <v>0</v>
      </c>
      <c r="AS1198" t="s">
        <v>3</v>
      </c>
      <c r="AT1198">
        <v>100</v>
      </c>
      <c r="AU1198" t="s">
        <v>3</v>
      </c>
      <c r="AV1198">
        <v>0</v>
      </c>
      <c r="AW1198">
        <v>2</v>
      </c>
      <c r="AX1198">
        <v>68621523</v>
      </c>
      <c r="AY1198">
        <v>1</v>
      </c>
      <c r="AZ1198">
        <v>0</v>
      </c>
      <c r="BA1198">
        <v>1258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CX1198">
        <f>ROUND(Y1198*Source!I784,9)</f>
        <v>1</v>
      </c>
      <c r="CY1198">
        <f>AA1198</f>
        <v>146.46</v>
      </c>
      <c r="CZ1198">
        <f>AE1198</f>
        <v>146.46</v>
      </c>
      <c r="DA1198">
        <f>AI1198</f>
        <v>1</v>
      </c>
      <c r="DB1198">
        <f t="shared" si="373"/>
        <v>14646</v>
      </c>
      <c r="DC1198">
        <f t="shared" si="374"/>
        <v>0</v>
      </c>
      <c r="DD1198" t="s">
        <v>3</v>
      </c>
      <c r="DE1198" t="s">
        <v>3</v>
      </c>
      <c r="DF1198">
        <f t="shared" si="356"/>
        <v>146.46</v>
      </c>
      <c r="DG1198">
        <f t="shared" si="357"/>
        <v>0</v>
      </c>
      <c r="DH1198">
        <f t="shared" si="363"/>
        <v>0</v>
      </c>
      <c r="DI1198">
        <f t="shared" si="358"/>
        <v>0</v>
      </c>
      <c r="DJ1198">
        <f>DF1198</f>
        <v>146.46</v>
      </c>
      <c r="DK1198">
        <v>0</v>
      </c>
      <c r="DL1198" t="s">
        <v>3</v>
      </c>
      <c r="DM1198">
        <v>0</v>
      </c>
      <c r="DN1198" t="s">
        <v>3</v>
      </c>
      <c r="DO1198">
        <v>0</v>
      </c>
    </row>
    <row r="1199" spans="1:119" x14ac:dyDescent="0.2">
      <c r="A1199">
        <f>ROW(Source!A784)</f>
        <v>784</v>
      </c>
      <c r="B1199">
        <v>68582722</v>
      </c>
      <c r="C1199">
        <v>68588686</v>
      </c>
      <c r="D1199">
        <v>68305484</v>
      </c>
      <c r="E1199">
        <v>1</v>
      </c>
      <c r="F1199">
        <v>1</v>
      </c>
      <c r="G1199">
        <v>33</v>
      </c>
      <c r="H1199">
        <v>3</v>
      </c>
      <c r="I1199" t="s">
        <v>2789</v>
      </c>
      <c r="J1199" t="s">
        <v>2790</v>
      </c>
      <c r="K1199" t="s">
        <v>2791</v>
      </c>
      <c r="L1199">
        <v>1346</v>
      </c>
      <c r="N1199">
        <v>1009</v>
      </c>
      <c r="O1199" t="s">
        <v>529</v>
      </c>
      <c r="P1199" t="s">
        <v>529</v>
      </c>
      <c r="Q1199">
        <v>1</v>
      </c>
      <c r="W1199">
        <v>0</v>
      </c>
      <c r="X1199">
        <v>735718251</v>
      </c>
      <c r="Y1199">
        <f t="shared" ref="Y1199:Y1230" si="375">AT1199</f>
        <v>0.36</v>
      </c>
      <c r="AA1199">
        <v>170.85</v>
      </c>
      <c r="AB1199">
        <v>0</v>
      </c>
      <c r="AC1199">
        <v>0</v>
      </c>
      <c r="AD1199">
        <v>0</v>
      </c>
      <c r="AE1199">
        <v>170.85</v>
      </c>
      <c r="AF1199">
        <v>0</v>
      </c>
      <c r="AG1199">
        <v>0</v>
      </c>
      <c r="AH1199">
        <v>0</v>
      </c>
      <c r="AI1199">
        <v>1</v>
      </c>
      <c r="AJ1199">
        <v>1</v>
      </c>
      <c r="AK1199">
        <v>1</v>
      </c>
      <c r="AL1199">
        <v>1</v>
      </c>
      <c r="AM1199">
        <v>-2</v>
      </c>
      <c r="AN1199">
        <v>0</v>
      </c>
      <c r="AO1199">
        <v>1</v>
      </c>
      <c r="AP1199">
        <v>0</v>
      </c>
      <c r="AQ1199">
        <v>0</v>
      </c>
      <c r="AR1199">
        <v>0</v>
      </c>
      <c r="AS1199" t="s">
        <v>3</v>
      </c>
      <c r="AT1199">
        <v>0.36</v>
      </c>
      <c r="AU1199" t="s">
        <v>3</v>
      </c>
      <c r="AV1199">
        <v>0</v>
      </c>
      <c r="AW1199">
        <v>2</v>
      </c>
      <c r="AX1199">
        <v>68621520</v>
      </c>
      <c r="AY1199">
        <v>1</v>
      </c>
      <c r="AZ1199">
        <v>0</v>
      </c>
      <c r="BA1199">
        <v>1259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CX1199">
        <f>ROUND(Y1199*Source!I784,9)</f>
        <v>3.5999999999999999E-3</v>
      </c>
      <c r="CY1199">
        <f>AA1199</f>
        <v>170.85</v>
      </c>
      <c r="CZ1199">
        <f>AE1199</f>
        <v>170.85</v>
      </c>
      <c r="DA1199">
        <f>AI1199</f>
        <v>1</v>
      </c>
      <c r="DB1199">
        <f t="shared" ref="DB1199:DB1230" si="376">ROUND(ROUND(AT1199*CZ1199,2),6)</f>
        <v>61.51</v>
      </c>
      <c r="DC1199">
        <f t="shared" ref="DC1199:DC1230" si="377">ROUND(ROUND(AT1199*AG1199,2),6)</f>
        <v>0</v>
      </c>
      <c r="DD1199" t="s">
        <v>3</v>
      </c>
      <c r="DE1199" t="s">
        <v>3</v>
      </c>
      <c r="DF1199">
        <f t="shared" si="356"/>
        <v>0.62</v>
      </c>
      <c r="DG1199">
        <f t="shared" si="357"/>
        <v>0</v>
      </c>
      <c r="DH1199">
        <f t="shared" si="363"/>
        <v>0</v>
      </c>
      <c r="DI1199">
        <f t="shared" si="358"/>
        <v>0</v>
      </c>
      <c r="DJ1199">
        <f>DF1199</f>
        <v>0.62</v>
      </c>
      <c r="DK1199">
        <v>0</v>
      </c>
      <c r="DL1199" t="s">
        <v>3</v>
      </c>
      <c r="DM1199">
        <v>0</v>
      </c>
      <c r="DN1199" t="s">
        <v>3</v>
      </c>
      <c r="DO1199">
        <v>0</v>
      </c>
    </row>
    <row r="1200" spans="1:119" x14ac:dyDescent="0.2">
      <c r="A1200">
        <f>ROW(Source!A784)</f>
        <v>784</v>
      </c>
      <c r="B1200">
        <v>68582722</v>
      </c>
      <c r="C1200">
        <v>68588686</v>
      </c>
      <c r="D1200">
        <v>68303713</v>
      </c>
      <c r="E1200">
        <v>1</v>
      </c>
      <c r="F1200">
        <v>1</v>
      </c>
      <c r="G1200">
        <v>33</v>
      </c>
      <c r="H1200">
        <v>3</v>
      </c>
      <c r="I1200" t="s">
        <v>2858</v>
      </c>
      <c r="J1200" t="s">
        <v>2859</v>
      </c>
      <c r="K1200" t="s">
        <v>2860</v>
      </c>
      <c r="L1200">
        <v>1348</v>
      </c>
      <c r="N1200">
        <v>1009</v>
      </c>
      <c r="O1200" t="s">
        <v>550</v>
      </c>
      <c r="P1200" t="s">
        <v>550</v>
      </c>
      <c r="Q1200">
        <v>1000</v>
      </c>
      <c r="W1200">
        <v>0</v>
      </c>
      <c r="X1200">
        <v>81118902</v>
      </c>
      <c r="Y1200">
        <f t="shared" si="375"/>
        <v>8.7000000000000001E-4</v>
      </c>
      <c r="AA1200">
        <v>97569.32</v>
      </c>
      <c r="AB1200">
        <v>0</v>
      </c>
      <c r="AC1200">
        <v>0</v>
      </c>
      <c r="AD1200">
        <v>0</v>
      </c>
      <c r="AE1200">
        <v>97569.32</v>
      </c>
      <c r="AF1200">
        <v>0</v>
      </c>
      <c r="AG1200">
        <v>0</v>
      </c>
      <c r="AH1200">
        <v>0</v>
      </c>
      <c r="AI1200">
        <v>1</v>
      </c>
      <c r="AJ1200">
        <v>1</v>
      </c>
      <c r="AK1200">
        <v>1</v>
      </c>
      <c r="AL1200">
        <v>1</v>
      </c>
      <c r="AM1200">
        <v>-2</v>
      </c>
      <c r="AN1200">
        <v>0</v>
      </c>
      <c r="AO1200">
        <v>1</v>
      </c>
      <c r="AP1200">
        <v>0</v>
      </c>
      <c r="AQ1200">
        <v>0</v>
      </c>
      <c r="AR1200">
        <v>0</v>
      </c>
      <c r="AS1200" t="s">
        <v>3</v>
      </c>
      <c r="AT1200">
        <v>8.7000000000000001E-4</v>
      </c>
      <c r="AU1200" t="s">
        <v>3</v>
      </c>
      <c r="AV1200">
        <v>0</v>
      </c>
      <c r="AW1200">
        <v>2</v>
      </c>
      <c r="AX1200">
        <v>68621521</v>
      </c>
      <c r="AY1200">
        <v>1</v>
      </c>
      <c r="AZ1200">
        <v>0</v>
      </c>
      <c r="BA1200">
        <v>1260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CX1200">
        <f>ROUND(Y1200*Source!I784,9)</f>
        <v>8.6999999999999997E-6</v>
      </c>
      <c r="CY1200">
        <f>AA1200</f>
        <v>97569.32</v>
      </c>
      <c r="CZ1200">
        <f>AE1200</f>
        <v>97569.32</v>
      </c>
      <c r="DA1200">
        <f>AI1200</f>
        <v>1</v>
      </c>
      <c r="DB1200">
        <f t="shared" si="376"/>
        <v>84.89</v>
      </c>
      <c r="DC1200">
        <f t="shared" si="377"/>
        <v>0</v>
      </c>
      <c r="DD1200" t="s">
        <v>3</v>
      </c>
      <c r="DE1200" t="s">
        <v>3</v>
      </c>
      <c r="DF1200">
        <f t="shared" si="356"/>
        <v>0.85</v>
      </c>
      <c r="DG1200">
        <f t="shared" si="357"/>
        <v>0</v>
      </c>
      <c r="DH1200">
        <f t="shared" si="363"/>
        <v>0</v>
      </c>
      <c r="DI1200">
        <f t="shared" si="358"/>
        <v>0</v>
      </c>
      <c r="DJ1200">
        <f>DF1200</f>
        <v>0.85</v>
      </c>
      <c r="DK1200">
        <v>0</v>
      </c>
      <c r="DL1200" t="s">
        <v>3</v>
      </c>
      <c r="DM1200">
        <v>0</v>
      </c>
      <c r="DN1200" t="s">
        <v>3</v>
      </c>
      <c r="DO1200">
        <v>0</v>
      </c>
    </row>
    <row r="1201" spans="1:119" x14ac:dyDescent="0.2">
      <c r="A1201">
        <f>ROW(Source!A784)</f>
        <v>784</v>
      </c>
      <c r="B1201">
        <v>68582722</v>
      </c>
      <c r="C1201">
        <v>68588686</v>
      </c>
      <c r="D1201">
        <v>68303753</v>
      </c>
      <c r="E1201">
        <v>1</v>
      </c>
      <c r="F1201">
        <v>1</v>
      </c>
      <c r="G1201">
        <v>33</v>
      </c>
      <c r="H1201">
        <v>3</v>
      </c>
      <c r="I1201" t="s">
        <v>2147</v>
      </c>
      <c r="J1201" t="s">
        <v>2149</v>
      </c>
      <c r="K1201" t="s">
        <v>2148</v>
      </c>
      <c r="L1201">
        <v>1346</v>
      </c>
      <c r="N1201">
        <v>1009</v>
      </c>
      <c r="O1201" t="s">
        <v>529</v>
      </c>
      <c r="P1201" t="s">
        <v>529</v>
      </c>
      <c r="Q1201">
        <v>1</v>
      </c>
      <c r="W1201">
        <v>0</v>
      </c>
      <c r="X1201">
        <v>209931379</v>
      </c>
      <c r="Y1201">
        <f t="shared" si="375"/>
        <v>1.6</v>
      </c>
      <c r="AA1201">
        <v>99.65</v>
      </c>
      <c r="AB1201">
        <v>0</v>
      </c>
      <c r="AC1201">
        <v>0</v>
      </c>
      <c r="AD1201">
        <v>0</v>
      </c>
      <c r="AE1201">
        <v>99.65</v>
      </c>
      <c r="AF1201">
        <v>0</v>
      </c>
      <c r="AG1201">
        <v>0</v>
      </c>
      <c r="AH1201">
        <v>0</v>
      </c>
      <c r="AI1201">
        <v>1</v>
      </c>
      <c r="AJ1201">
        <v>1</v>
      </c>
      <c r="AK1201">
        <v>1</v>
      </c>
      <c r="AL1201">
        <v>1</v>
      </c>
      <c r="AM1201">
        <v>-2</v>
      </c>
      <c r="AN1201">
        <v>0</v>
      </c>
      <c r="AO1201">
        <v>1</v>
      </c>
      <c r="AP1201">
        <v>0</v>
      </c>
      <c r="AQ1201">
        <v>0</v>
      </c>
      <c r="AR1201">
        <v>0</v>
      </c>
      <c r="AS1201" t="s">
        <v>3</v>
      </c>
      <c r="AT1201">
        <v>1.6</v>
      </c>
      <c r="AU1201" t="s">
        <v>3</v>
      </c>
      <c r="AV1201">
        <v>0</v>
      </c>
      <c r="AW1201">
        <v>2</v>
      </c>
      <c r="AX1201">
        <v>68621522</v>
      </c>
      <c r="AY1201">
        <v>1</v>
      </c>
      <c r="AZ1201">
        <v>0</v>
      </c>
      <c r="BA1201">
        <v>1261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CX1201">
        <f>ROUND(Y1201*Source!I784,9)</f>
        <v>1.6E-2</v>
      </c>
      <c r="CY1201">
        <f>AA1201</f>
        <v>99.65</v>
      </c>
      <c r="CZ1201">
        <f>AE1201</f>
        <v>99.65</v>
      </c>
      <c r="DA1201">
        <f>AI1201</f>
        <v>1</v>
      </c>
      <c r="DB1201">
        <f t="shared" si="376"/>
        <v>159.44</v>
      </c>
      <c r="DC1201">
        <f t="shared" si="377"/>
        <v>0</v>
      </c>
      <c r="DD1201" t="s">
        <v>3</v>
      </c>
      <c r="DE1201" t="s">
        <v>3</v>
      </c>
      <c r="DF1201">
        <f t="shared" si="356"/>
        <v>1.59</v>
      </c>
      <c r="DG1201">
        <f t="shared" si="357"/>
        <v>0</v>
      </c>
      <c r="DH1201">
        <f t="shared" si="363"/>
        <v>0</v>
      </c>
      <c r="DI1201">
        <f t="shared" si="358"/>
        <v>0</v>
      </c>
      <c r="DJ1201">
        <f>DF1201</f>
        <v>1.59</v>
      </c>
      <c r="DK1201">
        <v>0</v>
      </c>
      <c r="DL1201" t="s">
        <v>3</v>
      </c>
      <c r="DM1201">
        <v>0</v>
      </c>
      <c r="DN1201" t="s">
        <v>3</v>
      </c>
      <c r="DO1201">
        <v>0</v>
      </c>
    </row>
    <row r="1202" spans="1:119" x14ac:dyDescent="0.2">
      <c r="A1202">
        <f>ROW(Source!A785)</f>
        <v>785</v>
      </c>
      <c r="B1202">
        <v>68582722</v>
      </c>
      <c r="C1202">
        <v>68588697</v>
      </c>
      <c r="D1202">
        <v>68289694</v>
      </c>
      <c r="E1202">
        <v>33</v>
      </c>
      <c r="F1202">
        <v>1</v>
      </c>
      <c r="G1202">
        <v>33</v>
      </c>
      <c r="H1202">
        <v>1</v>
      </c>
      <c r="I1202" t="s">
        <v>2072</v>
      </c>
      <c r="J1202" t="s">
        <v>3</v>
      </c>
      <c r="K1202" t="s">
        <v>2073</v>
      </c>
      <c r="L1202">
        <v>1191</v>
      </c>
      <c r="N1202">
        <v>1013</v>
      </c>
      <c r="O1202" t="s">
        <v>2074</v>
      </c>
      <c r="P1202" t="s">
        <v>2074</v>
      </c>
      <c r="Q1202">
        <v>1</v>
      </c>
      <c r="W1202">
        <v>0</v>
      </c>
      <c r="X1202">
        <v>476480486</v>
      </c>
      <c r="Y1202">
        <f t="shared" si="375"/>
        <v>41.6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1</v>
      </c>
      <c r="AJ1202">
        <v>1</v>
      </c>
      <c r="AK1202">
        <v>1</v>
      </c>
      <c r="AL1202">
        <v>1</v>
      </c>
      <c r="AM1202">
        <v>-2</v>
      </c>
      <c r="AN1202">
        <v>0</v>
      </c>
      <c r="AO1202">
        <v>1</v>
      </c>
      <c r="AP1202">
        <v>0</v>
      </c>
      <c r="AQ1202">
        <v>0</v>
      </c>
      <c r="AR1202">
        <v>0</v>
      </c>
      <c r="AS1202" t="s">
        <v>3</v>
      </c>
      <c r="AT1202">
        <v>41.6</v>
      </c>
      <c r="AU1202" t="s">
        <v>3</v>
      </c>
      <c r="AV1202">
        <v>1</v>
      </c>
      <c r="AW1202">
        <v>2</v>
      </c>
      <c r="AX1202">
        <v>68621524</v>
      </c>
      <c r="AY1202">
        <v>1</v>
      </c>
      <c r="AZ1202">
        <v>0</v>
      </c>
      <c r="BA1202">
        <v>1262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CX1202">
        <f>ROUND(Y1202*Source!I785,9)</f>
        <v>0.41599999999999998</v>
      </c>
      <c r="CY1202">
        <f>AD1202</f>
        <v>0</v>
      </c>
      <c r="CZ1202">
        <f>AH1202</f>
        <v>0</v>
      </c>
      <c r="DA1202">
        <f>AL1202</f>
        <v>1</v>
      </c>
      <c r="DB1202">
        <f t="shared" si="376"/>
        <v>0</v>
      </c>
      <c r="DC1202">
        <f t="shared" si="377"/>
        <v>0</v>
      </c>
      <c r="DD1202" t="s">
        <v>3</v>
      </c>
      <c r="DE1202" t="s">
        <v>3</v>
      </c>
      <c r="DF1202">
        <f t="shared" si="356"/>
        <v>0</v>
      </c>
      <c r="DG1202">
        <f t="shared" si="357"/>
        <v>0</v>
      </c>
      <c r="DH1202">
        <f t="shared" si="363"/>
        <v>0</v>
      </c>
      <c r="DI1202">
        <f t="shared" si="358"/>
        <v>0</v>
      </c>
      <c r="DJ1202">
        <f>DI1202</f>
        <v>0</v>
      </c>
      <c r="DK1202">
        <v>0</v>
      </c>
      <c r="DL1202" t="s">
        <v>3</v>
      </c>
      <c r="DM1202">
        <v>0</v>
      </c>
      <c r="DN1202" t="s">
        <v>3</v>
      </c>
      <c r="DO1202">
        <v>0</v>
      </c>
    </row>
    <row r="1203" spans="1:119" x14ac:dyDescent="0.2">
      <c r="A1203">
        <f>ROW(Source!A785)</f>
        <v>785</v>
      </c>
      <c r="B1203">
        <v>68582722</v>
      </c>
      <c r="C1203">
        <v>68588697</v>
      </c>
      <c r="D1203">
        <v>68310234</v>
      </c>
      <c r="E1203">
        <v>1</v>
      </c>
      <c r="F1203">
        <v>1</v>
      </c>
      <c r="G1203">
        <v>33</v>
      </c>
      <c r="H1203">
        <v>3</v>
      </c>
      <c r="I1203" t="s">
        <v>2864</v>
      </c>
      <c r="J1203" t="s">
        <v>2865</v>
      </c>
      <c r="K1203" t="s">
        <v>2866</v>
      </c>
      <c r="L1203">
        <v>1035</v>
      </c>
      <c r="N1203">
        <v>1013</v>
      </c>
      <c r="O1203" t="s">
        <v>1547</v>
      </c>
      <c r="P1203" t="s">
        <v>1547</v>
      </c>
      <c r="Q1203">
        <v>1</v>
      </c>
      <c r="W1203">
        <v>0</v>
      </c>
      <c r="X1203">
        <v>-168317945</v>
      </c>
      <c r="Y1203">
        <f t="shared" si="375"/>
        <v>100</v>
      </c>
      <c r="AA1203">
        <v>234.18</v>
      </c>
      <c r="AB1203">
        <v>0</v>
      </c>
      <c r="AC1203">
        <v>0</v>
      </c>
      <c r="AD1203">
        <v>0</v>
      </c>
      <c r="AE1203">
        <v>234.18</v>
      </c>
      <c r="AF1203">
        <v>0</v>
      </c>
      <c r="AG1203">
        <v>0</v>
      </c>
      <c r="AH1203">
        <v>0</v>
      </c>
      <c r="AI1203">
        <v>1</v>
      </c>
      <c r="AJ1203">
        <v>1</v>
      </c>
      <c r="AK1203">
        <v>1</v>
      </c>
      <c r="AL1203">
        <v>1</v>
      </c>
      <c r="AM1203">
        <v>-2</v>
      </c>
      <c r="AN1203">
        <v>0</v>
      </c>
      <c r="AO1203">
        <v>1</v>
      </c>
      <c r="AP1203">
        <v>0</v>
      </c>
      <c r="AQ1203">
        <v>0</v>
      </c>
      <c r="AR1203">
        <v>0</v>
      </c>
      <c r="AS1203" t="s">
        <v>3</v>
      </c>
      <c r="AT1203">
        <v>100</v>
      </c>
      <c r="AU1203" t="s">
        <v>3</v>
      </c>
      <c r="AV1203">
        <v>0</v>
      </c>
      <c r="AW1203">
        <v>2</v>
      </c>
      <c r="AX1203">
        <v>68621528</v>
      </c>
      <c r="AY1203">
        <v>1</v>
      </c>
      <c r="AZ1203">
        <v>0</v>
      </c>
      <c r="BA1203">
        <v>1263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CX1203">
        <f>ROUND(Y1203*Source!I785,9)</f>
        <v>1</v>
      </c>
      <c r="CY1203">
        <f>AA1203</f>
        <v>234.18</v>
      </c>
      <c r="CZ1203">
        <f>AE1203</f>
        <v>234.18</v>
      </c>
      <c r="DA1203">
        <f>AI1203</f>
        <v>1</v>
      </c>
      <c r="DB1203">
        <f t="shared" si="376"/>
        <v>23418</v>
      </c>
      <c r="DC1203">
        <f t="shared" si="377"/>
        <v>0</v>
      </c>
      <c r="DD1203" t="s">
        <v>3</v>
      </c>
      <c r="DE1203" t="s">
        <v>3</v>
      </c>
      <c r="DF1203">
        <f t="shared" si="356"/>
        <v>234.18</v>
      </c>
      <c r="DG1203">
        <f t="shared" si="357"/>
        <v>0</v>
      </c>
      <c r="DH1203">
        <f t="shared" si="363"/>
        <v>0</v>
      </c>
      <c r="DI1203">
        <f t="shared" si="358"/>
        <v>0</v>
      </c>
      <c r="DJ1203">
        <f>DF1203</f>
        <v>234.18</v>
      </c>
      <c r="DK1203">
        <v>0</v>
      </c>
      <c r="DL1203" t="s">
        <v>3</v>
      </c>
      <c r="DM1203">
        <v>0</v>
      </c>
      <c r="DN1203" t="s">
        <v>3</v>
      </c>
      <c r="DO1203">
        <v>0</v>
      </c>
    </row>
    <row r="1204" spans="1:119" x14ac:dyDescent="0.2">
      <c r="A1204">
        <f>ROW(Source!A785)</f>
        <v>785</v>
      </c>
      <c r="B1204">
        <v>68582722</v>
      </c>
      <c r="C1204">
        <v>68588697</v>
      </c>
      <c r="D1204">
        <v>68305484</v>
      </c>
      <c r="E1204">
        <v>1</v>
      </c>
      <c r="F1204">
        <v>1</v>
      </c>
      <c r="G1204">
        <v>33</v>
      </c>
      <c r="H1204">
        <v>3</v>
      </c>
      <c r="I1204" t="s">
        <v>2789</v>
      </c>
      <c r="J1204" t="s">
        <v>2790</v>
      </c>
      <c r="K1204" t="s">
        <v>2791</v>
      </c>
      <c r="L1204">
        <v>1346</v>
      </c>
      <c r="N1204">
        <v>1009</v>
      </c>
      <c r="O1204" t="s">
        <v>529</v>
      </c>
      <c r="P1204" t="s">
        <v>529</v>
      </c>
      <c r="Q1204">
        <v>1</v>
      </c>
      <c r="W1204">
        <v>0</v>
      </c>
      <c r="X1204">
        <v>735718251</v>
      </c>
      <c r="Y1204">
        <f t="shared" si="375"/>
        <v>0.36</v>
      </c>
      <c r="AA1204">
        <v>170.85</v>
      </c>
      <c r="AB1204">
        <v>0</v>
      </c>
      <c r="AC1204">
        <v>0</v>
      </c>
      <c r="AD1204">
        <v>0</v>
      </c>
      <c r="AE1204">
        <v>170.85</v>
      </c>
      <c r="AF1204">
        <v>0</v>
      </c>
      <c r="AG1204">
        <v>0</v>
      </c>
      <c r="AH1204">
        <v>0</v>
      </c>
      <c r="AI1204">
        <v>1</v>
      </c>
      <c r="AJ1204">
        <v>1</v>
      </c>
      <c r="AK1204">
        <v>1</v>
      </c>
      <c r="AL1204">
        <v>1</v>
      </c>
      <c r="AM1204">
        <v>-2</v>
      </c>
      <c r="AN1204">
        <v>0</v>
      </c>
      <c r="AO1204">
        <v>1</v>
      </c>
      <c r="AP1204">
        <v>0</v>
      </c>
      <c r="AQ1204">
        <v>0</v>
      </c>
      <c r="AR1204">
        <v>0</v>
      </c>
      <c r="AS1204" t="s">
        <v>3</v>
      </c>
      <c r="AT1204">
        <v>0.36</v>
      </c>
      <c r="AU1204" t="s">
        <v>3</v>
      </c>
      <c r="AV1204">
        <v>0</v>
      </c>
      <c r="AW1204">
        <v>2</v>
      </c>
      <c r="AX1204">
        <v>68621525</v>
      </c>
      <c r="AY1204">
        <v>1</v>
      </c>
      <c r="AZ1204">
        <v>0</v>
      </c>
      <c r="BA1204">
        <v>1264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CX1204">
        <f>ROUND(Y1204*Source!I785,9)</f>
        <v>3.5999999999999999E-3</v>
      </c>
      <c r="CY1204">
        <f>AA1204</f>
        <v>170.85</v>
      </c>
      <c r="CZ1204">
        <f>AE1204</f>
        <v>170.85</v>
      </c>
      <c r="DA1204">
        <f>AI1204</f>
        <v>1</v>
      </c>
      <c r="DB1204">
        <f t="shared" si="376"/>
        <v>61.51</v>
      </c>
      <c r="DC1204">
        <f t="shared" si="377"/>
        <v>0</v>
      </c>
      <c r="DD1204" t="s">
        <v>3</v>
      </c>
      <c r="DE1204" t="s">
        <v>3</v>
      </c>
      <c r="DF1204">
        <f t="shared" si="356"/>
        <v>0.62</v>
      </c>
      <c r="DG1204">
        <f t="shared" si="357"/>
        <v>0</v>
      </c>
      <c r="DH1204">
        <f t="shared" si="363"/>
        <v>0</v>
      </c>
      <c r="DI1204">
        <f t="shared" si="358"/>
        <v>0</v>
      </c>
      <c r="DJ1204">
        <f>DF1204</f>
        <v>0.62</v>
      </c>
      <c r="DK1204">
        <v>0</v>
      </c>
      <c r="DL1204" t="s">
        <v>3</v>
      </c>
      <c r="DM1204">
        <v>0</v>
      </c>
      <c r="DN1204" t="s">
        <v>3</v>
      </c>
      <c r="DO1204">
        <v>0</v>
      </c>
    </row>
    <row r="1205" spans="1:119" x14ac:dyDescent="0.2">
      <c r="A1205">
        <f>ROW(Source!A785)</f>
        <v>785</v>
      </c>
      <c r="B1205">
        <v>68582722</v>
      </c>
      <c r="C1205">
        <v>68588697</v>
      </c>
      <c r="D1205">
        <v>68303713</v>
      </c>
      <c r="E1205">
        <v>1</v>
      </c>
      <c r="F1205">
        <v>1</v>
      </c>
      <c r="G1205">
        <v>33</v>
      </c>
      <c r="H1205">
        <v>3</v>
      </c>
      <c r="I1205" t="s">
        <v>2858</v>
      </c>
      <c r="J1205" t="s">
        <v>2859</v>
      </c>
      <c r="K1205" t="s">
        <v>2860</v>
      </c>
      <c r="L1205">
        <v>1348</v>
      </c>
      <c r="N1205">
        <v>1009</v>
      </c>
      <c r="O1205" t="s">
        <v>550</v>
      </c>
      <c r="P1205" t="s">
        <v>550</v>
      </c>
      <c r="Q1205">
        <v>1000</v>
      </c>
      <c r="W1205">
        <v>0</v>
      </c>
      <c r="X1205">
        <v>81118902</v>
      </c>
      <c r="Y1205">
        <f t="shared" si="375"/>
        <v>8.7000000000000001E-4</v>
      </c>
      <c r="AA1205">
        <v>97569.32</v>
      </c>
      <c r="AB1205">
        <v>0</v>
      </c>
      <c r="AC1205">
        <v>0</v>
      </c>
      <c r="AD1205">
        <v>0</v>
      </c>
      <c r="AE1205">
        <v>97569.32</v>
      </c>
      <c r="AF1205">
        <v>0</v>
      </c>
      <c r="AG1205">
        <v>0</v>
      </c>
      <c r="AH1205">
        <v>0</v>
      </c>
      <c r="AI1205">
        <v>1</v>
      </c>
      <c r="AJ1205">
        <v>1</v>
      </c>
      <c r="AK1205">
        <v>1</v>
      </c>
      <c r="AL1205">
        <v>1</v>
      </c>
      <c r="AM1205">
        <v>-2</v>
      </c>
      <c r="AN1205">
        <v>0</v>
      </c>
      <c r="AO1205">
        <v>1</v>
      </c>
      <c r="AP1205">
        <v>0</v>
      </c>
      <c r="AQ1205">
        <v>0</v>
      </c>
      <c r="AR1205">
        <v>0</v>
      </c>
      <c r="AS1205" t="s">
        <v>3</v>
      </c>
      <c r="AT1205">
        <v>8.7000000000000001E-4</v>
      </c>
      <c r="AU1205" t="s">
        <v>3</v>
      </c>
      <c r="AV1205">
        <v>0</v>
      </c>
      <c r="AW1205">
        <v>2</v>
      </c>
      <c r="AX1205">
        <v>68621526</v>
      </c>
      <c r="AY1205">
        <v>1</v>
      </c>
      <c r="AZ1205">
        <v>0</v>
      </c>
      <c r="BA1205">
        <v>1265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CX1205">
        <f>ROUND(Y1205*Source!I785,9)</f>
        <v>8.6999999999999997E-6</v>
      </c>
      <c r="CY1205">
        <f>AA1205</f>
        <v>97569.32</v>
      </c>
      <c r="CZ1205">
        <f>AE1205</f>
        <v>97569.32</v>
      </c>
      <c r="DA1205">
        <f>AI1205</f>
        <v>1</v>
      </c>
      <c r="DB1205">
        <f t="shared" si="376"/>
        <v>84.89</v>
      </c>
      <c r="DC1205">
        <f t="shared" si="377"/>
        <v>0</v>
      </c>
      <c r="DD1205" t="s">
        <v>3</v>
      </c>
      <c r="DE1205" t="s">
        <v>3</v>
      </c>
      <c r="DF1205">
        <f t="shared" si="356"/>
        <v>0.85</v>
      </c>
      <c r="DG1205">
        <f t="shared" si="357"/>
        <v>0</v>
      </c>
      <c r="DH1205">
        <f t="shared" si="363"/>
        <v>0</v>
      </c>
      <c r="DI1205">
        <f t="shared" si="358"/>
        <v>0</v>
      </c>
      <c r="DJ1205">
        <f>DF1205</f>
        <v>0.85</v>
      </c>
      <c r="DK1205">
        <v>0</v>
      </c>
      <c r="DL1205" t="s">
        <v>3</v>
      </c>
      <c r="DM1205">
        <v>0</v>
      </c>
      <c r="DN1205" t="s">
        <v>3</v>
      </c>
      <c r="DO1205">
        <v>0</v>
      </c>
    </row>
    <row r="1206" spans="1:119" x14ac:dyDescent="0.2">
      <c r="A1206">
        <f>ROW(Source!A785)</f>
        <v>785</v>
      </c>
      <c r="B1206">
        <v>68582722</v>
      </c>
      <c r="C1206">
        <v>68588697</v>
      </c>
      <c r="D1206">
        <v>68303753</v>
      </c>
      <c r="E1206">
        <v>1</v>
      </c>
      <c r="F1206">
        <v>1</v>
      </c>
      <c r="G1206">
        <v>33</v>
      </c>
      <c r="H1206">
        <v>3</v>
      </c>
      <c r="I1206" t="s">
        <v>2147</v>
      </c>
      <c r="J1206" t="s">
        <v>2149</v>
      </c>
      <c r="K1206" t="s">
        <v>2148</v>
      </c>
      <c r="L1206">
        <v>1346</v>
      </c>
      <c r="N1206">
        <v>1009</v>
      </c>
      <c r="O1206" t="s">
        <v>529</v>
      </c>
      <c r="P1206" t="s">
        <v>529</v>
      </c>
      <c r="Q1206">
        <v>1</v>
      </c>
      <c r="W1206">
        <v>0</v>
      </c>
      <c r="X1206">
        <v>209931379</v>
      </c>
      <c r="Y1206">
        <f t="shared" si="375"/>
        <v>1.6</v>
      </c>
      <c r="AA1206">
        <v>99.65</v>
      </c>
      <c r="AB1206">
        <v>0</v>
      </c>
      <c r="AC1206">
        <v>0</v>
      </c>
      <c r="AD1206">
        <v>0</v>
      </c>
      <c r="AE1206">
        <v>99.65</v>
      </c>
      <c r="AF1206">
        <v>0</v>
      </c>
      <c r="AG1206">
        <v>0</v>
      </c>
      <c r="AH1206">
        <v>0</v>
      </c>
      <c r="AI1206">
        <v>1</v>
      </c>
      <c r="AJ1206">
        <v>1</v>
      </c>
      <c r="AK1206">
        <v>1</v>
      </c>
      <c r="AL1206">
        <v>1</v>
      </c>
      <c r="AM1206">
        <v>-2</v>
      </c>
      <c r="AN1206">
        <v>0</v>
      </c>
      <c r="AO1206">
        <v>1</v>
      </c>
      <c r="AP1206">
        <v>0</v>
      </c>
      <c r="AQ1206">
        <v>0</v>
      </c>
      <c r="AR1206">
        <v>0</v>
      </c>
      <c r="AS1206" t="s">
        <v>3</v>
      </c>
      <c r="AT1206">
        <v>1.6</v>
      </c>
      <c r="AU1206" t="s">
        <v>3</v>
      </c>
      <c r="AV1206">
        <v>0</v>
      </c>
      <c r="AW1206">
        <v>2</v>
      </c>
      <c r="AX1206">
        <v>68621527</v>
      </c>
      <c r="AY1206">
        <v>1</v>
      </c>
      <c r="AZ1206">
        <v>0</v>
      </c>
      <c r="BA1206">
        <v>1266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CX1206">
        <f>ROUND(Y1206*Source!I785,9)</f>
        <v>1.6E-2</v>
      </c>
      <c r="CY1206">
        <f>AA1206</f>
        <v>99.65</v>
      </c>
      <c r="CZ1206">
        <f>AE1206</f>
        <v>99.65</v>
      </c>
      <c r="DA1206">
        <f>AI1206</f>
        <v>1</v>
      </c>
      <c r="DB1206">
        <f t="shared" si="376"/>
        <v>159.44</v>
      </c>
      <c r="DC1206">
        <f t="shared" si="377"/>
        <v>0</v>
      </c>
      <c r="DD1206" t="s">
        <v>3</v>
      </c>
      <c r="DE1206" t="s">
        <v>3</v>
      </c>
      <c r="DF1206">
        <f t="shared" ref="DF1206:DF1269" si="378">ROUND(ROUND(AE1206,2)*CX1206,2)</f>
        <v>1.59</v>
      </c>
      <c r="DG1206">
        <f t="shared" ref="DG1206:DG1269" si="379">ROUND(ROUND(AF1206,2)*CX1206,2)</f>
        <v>0</v>
      </c>
      <c r="DH1206">
        <f t="shared" si="363"/>
        <v>0</v>
      </c>
      <c r="DI1206">
        <f t="shared" ref="DI1206:DI1269" si="380">ROUND(ROUND(AH1206,2)*CX1206,2)</f>
        <v>0</v>
      </c>
      <c r="DJ1206">
        <f>DF1206</f>
        <v>1.59</v>
      </c>
      <c r="DK1206">
        <v>0</v>
      </c>
      <c r="DL1206" t="s">
        <v>3</v>
      </c>
      <c r="DM1206">
        <v>0</v>
      </c>
      <c r="DN1206" t="s">
        <v>3</v>
      </c>
      <c r="DO1206">
        <v>0</v>
      </c>
    </row>
    <row r="1207" spans="1:119" x14ac:dyDescent="0.2">
      <c r="A1207">
        <f>ROW(Source!A786)</f>
        <v>786</v>
      </c>
      <c r="B1207">
        <v>68582722</v>
      </c>
      <c r="C1207">
        <v>68588708</v>
      </c>
      <c r="D1207">
        <v>68289694</v>
      </c>
      <c r="E1207">
        <v>33</v>
      </c>
      <c r="F1207">
        <v>1</v>
      </c>
      <c r="G1207">
        <v>33</v>
      </c>
      <c r="H1207">
        <v>1</v>
      </c>
      <c r="I1207" t="s">
        <v>2072</v>
      </c>
      <c r="J1207" t="s">
        <v>3</v>
      </c>
      <c r="K1207" t="s">
        <v>2073</v>
      </c>
      <c r="L1207">
        <v>1191</v>
      </c>
      <c r="N1207">
        <v>1013</v>
      </c>
      <c r="O1207" t="s">
        <v>2074</v>
      </c>
      <c r="P1207" t="s">
        <v>2074</v>
      </c>
      <c r="Q1207">
        <v>1</v>
      </c>
      <c r="W1207">
        <v>0</v>
      </c>
      <c r="X1207">
        <v>476480486</v>
      </c>
      <c r="Y1207">
        <f t="shared" si="375"/>
        <v>71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1</v>
      </c>
      <c r="AJ1207">
        <v>1</v>
      </c>
      <c r="AK1207">
        <v>1</v>
      </c>
      <c r="AL1207">
        <v>1</v>
      </c>
      <c r="AM1207">
        <v>-2</v>
      </c>
      <c r="AN1207">
        <v>0</v>
      </c>
      <c r="AO1207">
        <v>1</v>
      </c>
      <c r="AP1207">
        <v>0</v>
      </c>
      <c r="AQ1207">
        <v>0</v>
      </c>
      <c r="AR1207">
        <v>0</v>
      </c>
      <c r="AS1207" t="s">
        <v>3</v>
      </c>
      <c r="AT1207">
        <v>71</v>
      </c>
      <c r="AU1207" t="s">
        <v>3</v>
      </c>
      <c r="AV1207">
        <v>1</v>
      </c>
      <c r="AW1207">
        <v>2</v>
      </c>
      <c r="AX1207">
        <v>68621529</v>
      </c>
      <c r="AY1207">
        <v>1</v>
      </c>
      <c r="AZ1207">
        <v>0</v>
      </c>
      <c r="BA1207">
        <v>1267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CX1207">
        <f>ROUND(Y1207*Source!I786,9)</f>
        <v>0.71</v>
      </c>
      <c r="CY1207">
        <f>AD1207</f>
        <v>0</v>
      </c>
      <c r="CZ1207">
        <f>AH1207</f>
        <v>0</v>
      </c>
      <c r="DA1207">
        <f>AL1207</f>
        <v>1</v>
      </c>
      <c r="DB1207">
        <f t="shared" si="376"/>
        <v>0</v>
      </c>
      <c r="DC1207">
        <f t="shared" si="377"/>
        <v>0</v>
      </c>
      <c r="DD1207" t="s">
        <v>3</v>
      </c>
      <c r="DE1207" t="s">
        <v>3</v>
      </c>
      <c r="DF1207">
        <f t="shared" si="378"/>
        <v>0</v>
      </c>
      <c r="DG1207">
        <f t="shared" si="379"/>
        <v>0</v>
      </c>
      <c r="DH1207">
        <f t="shared" si="363"/>
        <v>0</v>
      </c>
      <c r="DI1207">
        <f t="shared" si="380"/>
        <v>0</v>
      </c>
      <c r="DJ1207">
        <f>DI1207</f>
        <v>0</v>
      </c>
      <c r="DK1207">
        <v>0</v>
      </c>
      <c r="DL1207" t="s">
        <v>3</v>
      </c>
      <c r="DM1207">
        <v>0</v>
      </c>
      <c r="DN1207" t="s">
        <v>3</v>
      </c>
      <c r="DO1207">
        <v>0</v>
      </c>
    </row>
    <row r="1208" spans="1:119" x14ac:dyDescent="0.2">
      <c r="A1208">
        <f>ROW(Source!A786)</f>
        <v>786</v>
      </c>
      <c r="B1208">
        <v>68582722</v>
      </c>
      <c r="C1208">
        <v>68588708</v>
      </c>
      <c r="D1208">
        <v>68310235</v>
      </c>
      <c r="E1208">
        <v>1</v>
      </c>
      <c r="F1208">
        <v>1</v>
      </c>
      <c r="G1208">
        <v>33</v>
      </c>
      <c r="H1208">
        <v>3</v>
      </c>
      <c r="I1208" t="s">
        <v>2867</v>
      </c>
      <c r="J1208" t="s">
        <v>2868</v>
      </c>
      <c r="K1208" t="s">
        <v>2869</v>
      </c>
      <c r="L1208">
        <v>1035</v>
      </c>
      <c r="N1208">
        <v>1013</v>
      </c>
      <c r="O1208" t="s">
        <v>1547</v>
      </c>
      <c r="P1208" t="s">
        <v>1547</v>
      </c>
      <c r="Q1208">
        <v>1</v>
      </c>
      <c r="W1208">
        <v>0</v>
      </c>
      <c r="X1208">
        <v>-172550104</v>
      </c>
      <c r="Y1208">
        <f t="shared" si="375"/>
        <v>100</v>
      </c>
      <c r="AA1208">
        <v>297.77</v>
      </c>
      <c r="AB1208">
        <v>0</v>
      </c>
      <c r="AC1208">
        <v>0</v>
      </c>
      <c r="AD1208">
        <v>0</v>
      </c>
      <c r="AE1208">
        <v>297.77</v>
      </c>
      <c r="AF1208">
        <v>0</v>
      </c>
      <c r="AG1208">
        <v>0</v>
      </c>
      <c r="AH1208">
        <v>0</v>
      </c>
      <c r="AI1208">
        <v>1</v>
      </c>
      <c r="AJ1208">
        <v>1</v>
      </c>
      <c r="AK1208">
        <v>1</v>
      </c>
      <c r="AL1208">
        <v>1</v>
      </c>
      <c r="AM1208">
        <v>-2</v>
      </c>
      <c r="AN1208">
        <v>0</v>
      </c>
      <c r="AO1208">
        <v>1</v>
      </c>
      <c r="AP1208">
        <v>0</v>
      </c>
      <c r="AQ1208">
        <v>0</v>
      </c>
      <c r="AR1208">
        <v>0</v>
      </c>
      <c r="AS1208" t="s">
        <v>3</v>
      </c>
      <c r="AT1208">
        <v>100</v>
      </c>
      <c r="AU1208" t="s">
        <v>3</v>
      </c>
      <c r="AV1208">
        <v>0</v>
      </c>
      <c r="AW1208">
        <v>2</v>
      </c>
      <c r="AX1208">
        <v>68621533</v>
      </c>
      <c r="AY1208">
        <v>1</v>
      </c>
      <c r="AZ1208">
        <v>0</v>
      </c>
      <c r="BA1208">
        <v>1268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CX1208">
        <f>ROUND(Y1208*Source!I786,9)</f>
        <v>1</v>
      </c>
      <c r="CY1208">
        <f>AA1208</f>
        <v>297.77</v>
      </c>
      <c r="CZ1208">
        <f>AE1208</f>
        <v>297.77</v>
      </c>
      <c r="DA1208">
        <f>AI1208</f>
        <v>1</v>
      </c>
      <c r="DB1208">
        <f t="shared" si="376"/>
        <v>29777</v>
      </c>
      <c r="DC1208">
        <f t="shared" si="377"/>
        <v>0</v>
      </c>
      <c r="DD1208" t="s">
        <v>3</v>
      </c>
      <c r="DE1208" t="s">
        <v>3</v>
      </c>
      <c r="DF1208">
        <f t="shared" si="378"/>
        <v>297.77</v>
      </c>
      <c r="DG1208">
        <f t="shared" si="379"/>
        <v>0</v>
      </c>
      <c r="DH1208">
        <f t="shared" si="363"/>
        <v>0</v>
      </c>
      <c r="DI1208">
        <f t="shared" si="380"/>
        <v>0</v>
      </c>
      <c r="DJ1208">
        <f>DF1208</f>
        <v>297.77</v>
      </c>
      <c r="DK1208">
        <v>0</v>
      </c>
      <c r="DL1208" t="s">
        <v>3</v>
      </c>
      <c r="DM1208">
        <v>0</v>
      </c>
      <c r="DN1208" t="s">
        <v>3</v>
      </c>
      <c r="DO1208">
        <v>0</v>
      </c>
    </row>
    <row r="1209" spans="1:119" x14ac:dyDescent="0.2">
      <c r="A1209">
        <f>ROW(Source!A786)</f>
        <v>786</v>
      </c>
      <c r="B1209">
        <v>68582722</v>
      </c>
      <c r="C1209">
        <v>68588708</v>
      </c>
      <c r="D1209">
        <v>68305484</v>
      </c>
      <c r="E1209">
        <v>1</v>
      </c>
      <c r="F1209">
        <v>1</v>
      </c>
      <c r="G1209">
        <v>33</v>
      </c>
      <c r="H1209">
        <v>3</v>
      </c>
      <c r="I1209" t="s">
        <v>2789</v>
      </c>
      <c r="J1209" t="s">
        <v>2790</v>
      </c>
      <c r="K1209" t="s">
        <v>2791</v>
      </c>
      <c r="L1209">
        <v>1346</v>
      </c>
      <c r="N1209">
        <v>1009</v>
      </c>
      <c r="O1209" t="s">
        <v>529</v>
      </c>
      <c r="P1209" t="s">
        <v>529</v>
      </c>
      <c r="Q1209">
        <v>1</v>
      </c>
      <c r="W1209">
        <v>0</v>
      </c>
      <c r="X1209">
        <v>735718251</v>
      </c>
      <c r="Y1209">
        <f t="shared" si="375"/>
        <v>0.56000000000000005</v>
      </c>
      <c r="AA1209">
        <v>170.85</v>
      </c>
      <c r="AB1209">
        <v>0</v>
      </c>
      <c r="AC1209">
        <v>0</v>
      </c>
      <c r="AD1209">
        <v>0</v>
      </c>
      <c r="AE1209">
        <v>170.85</v>
      </c>
      <c r="AF1209">
        <v>0</v>
      </c>
      <c r="AG1209">
        <v>0</v>
      </c>
      <c r="AH1209">
        <v>0</v>
      </c>
      <c r="AI1209">
        <v>1</v>
      </c>
      <c r="AJ1209">
        <v>1</v>
      </c>
      <c r="AK1209">
        <v>1</v>
      </c>
      <c r="AL1209">
        <v>1</v>
      </c>
      <c r="AM1209">
        <v>-2</v>
      </c>
      <c r="AN1209">
        <v>0</v>
      </c>
      <c r="AO1209">
        <v>1</v>
      </c>
      <c r="AP1209">
        <v>0</v>
      </c>
      <c r="AQ1209">
        <v>0</v>
      </c>
      <c r="AR1209">
        <v>0</v>
      </c>
      <c r="AS1209" t="s">
        <v>3</v>
      </c>
      <c r="AT1209">
        <v>0.56000000000000005</v>
      </c>
      <c r="AU1209" t="s">
        <v>3</v>
      </c>
      <c r="AV1209">
        <v>0</v>
      </c>
      <c r="AW1209">
        <v>2</v>
      </c>
      <c r="AX1209">
        <v>68621530</v>
      </c>
      <c r="AY1209">
        <v>1</v>
      </c>
      <c r="AZ1209">
        <v>0</v>
      </c>
      <c r="BA1209">
        <v>1269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CX1209">
        <f>ROUND(Y1209*Source!I786,9)</f>
        <v>5.5999999999999999E-3</v>
      </c>
      <c r="CY1209">
        <f>AA1209</f>
        <v>170.85</v>
      </c>
      <c r="CZ1209">
        <f>AE1209</f>
        <v>170.85</v>
      </c>
      <c r="DA1209">
        <f>AI1209</f>
        <v>1</v>
      </c>
      <c r="DB1209">
        <f t="shared" si="376"/>
        <v>95.68</v>
      </c>
      <c r="DC1209">
        <f t="shared" si="377"/>
        <v>0</v>
      </c>
      <c r="DD1209" t="s">
        <v>3</v>
      </c>
      <c r="DE1209" t="s">
        <v>3</v>
      </c>
      <c r="DF1209">
        <f t="shared" si="378"/>
        <v>0.96</v>
      </c>
      <c r="DG1209">
        <f t="shared" si="379"/>
        <v>0</v>
      </c>
      <c r="DH1209">
        <f t="shared" si="363"/>
        <v>0</v>
      </c>
      <c r="DI1209">
        <f t="shared" si="380"/>
        <v>0</v>
      </c>
      <c r="DJ1209">
        <f>DF1209</f>
        <v>0.96</v>
      </c>
      <c r="DK1209">
        <v>0</v>
      </c>
      <c r="DL1209" t="s">
        <v>3</v>
      </c>
      <c r="DM1209">
        <v>0</v>
      </c>
      <c r="DN1209" t="s">
        <v>3</v>
      </c>
      <c r="DO1209">
        <v>0</v>
      </c>
    </row>
    <row r="1210" spans="1:119" x14ac:dyDescent="0.2">
      <c r="A1210">
        <f>ROW(Source!A786)</f>
        <v>786</v>
      </c>
      <c r="B1210">
        <v>68582722</v>
      </c>
      <c r="C1210">
        <v>68588708</v>
      </c>
      <c r="D1210">
        <v>68303713</v>
      </c>
      <c r="E1210">
        <v>1</v>
      </c>
      <c r="F1210">
        <v>1</v>
      </c>
      <c r="G1210">
        <v>33</v>
      </c>
      <c r="H1210">
        <v>3</v>
      </c>
      <c r="I1210" t="s">
        <v>2858</v>
      </c>
      <c r="J1210" t="s">
        <v>2859</v>
      </c>
      <c r="K1210" t="s">
        <v>2860</v>
      </c>
      <c r="L1210">
        <v>1348</v>
      </c>
      <c r="N1210">
        <v>1009</v>
      </c>
      <c r="O1210" t="s">
        <v>550</v>
      </c>
      <c r="P1210" t="s">
        <v>550</v>
      </c>
      <c r="Q1210">
        <v>1000</v>
      </c>
      <c r="W1210">
        <v>0</v>
      </c>
      <c r="X1210">
        <v>81118902</v>
      </c>
      <c r="Y1210">
        <f t="shared" si="375"/>
        <v>1.2999999999999999E-3</v>
      </c>
      <c r="AA1210">
        <v>97569.32</v>
      </c>
      <c r="AB1210">
        <v>0</v>
      </c>
      <c r="AC1210">
        <v>0</v>
      </c>
      <c r="AD1210">
        <v>0</v>
      </c>
      <c r="AE1210">
        <v>97569.32</v>
      </c>
      <c r="AF1210">
        <v>0</v>
      </c>
      <c r="AG1210">
        <v>0</v>
      </c>
      <c r="AH1210">
        <v>0</v>
      </c>
      <c r="AI1210">
        <v>1</v>
      </c>
      <c r="AJ1210">
        <v>1</v>
      </c>
      <c r="AK1210">
        <v>1</v>
      </c>
      <c r="AL1210">
        <v>1</v>
      </c>
      <c r="AM1210">
        <v>-2</v>
      </c>
      <c r="AN1210">
        <v>0</v>
      </c>
      <c r="AO1210">
        <v>1</v>
      </c>
      <c r="AP1210">
        <v>0</v>
      </c>
      <c r="AQ1210">
        <v>0</v>
      </c>
      <c r="AR1210">
        <v>0</v>
      </c>
      <c r="AS1210" t="s">
        <v>3</v>
      </c>
      <c r="AT1210">
        <v>1.2999999999999999E-3</v>
      </c>
      <c r="AU1210" t="s">
        <v>3</v>
      </c>
      <c r="AV1210">
        <v>0</v>
      </c>
      <c r="AW1210">
        <v>2</v>
      </c>
      <c r="AX1210">
        <v>68621531</v>
      </c>
      <c r="AY1210">
        <v>1</v>
      </c>
      <c r="AZ1210">
        <v>0</v>
      </c>
      <c r="BA1210">
        <v>1270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CX1210">
        <f>ROUND(Y1210*Source!I786,9)</f>
        <v>1.2999999999999999E-5</v>
      </c>
      <c r="CY1210">
        <f>AA1210</f>
        <v>97569.32</v>
      </c>
      <c r="CZ1210">
        <f>AE1210</f>
        <v>97569.32</v>
      </c>
      <c r="DA1210">
        <f>AI1210</f>
        <v>1</v>
      </c>
      <c r="DB1210">
        <f t="shared" si="376"/>
        <v>126.84</v>
      </c>
      <c r="DC1210">
        <f t="shared" si="377"/>
        <v>0</v>
      </c>
      <c r="DD1210" t="s">
        <v>3</v>
      </c>
      <c r="DE1210" t="s">
        <v>3</v>
      </c>
      <c r="DF1210">
        <f t="shared" si="378"/>
        <v>1.27</v>
      </c>
      <c r="DG1210">
        <f t="shared" si="379"/>
        <v>0</v>
      </c>
      <c r="DH1210">
        <f t="shared" si="363"/>
        <v>0</v>
      </c>
      <c r="DI1210">
        <f t="shared" si="380"/>
        <v>0</v>
      </c>
      <c r="DJ1210">
        <f>DF1210</f>
        <v>1.27</v>
      </c>
      <c r="DK1210">
        <v>0</v>
      </c>
      <c r="DL1210" t="s">
        <v>3</v>
      </c>
      <c r="DM1210">
        <v>0</v>
      </c>
      <c r="DN1210" t="s">
        <v>3</v>
      </c>
      <c r="DO1210">
        <v>0</v>
      </c>
    </row>
    <row r="1211" spans="1:119" x14ac:dyDescent="0.2">
      <c r="A1211">
        <f>ROW(Source!A786)</f>
        <v>786</v>
      </c>
      <c r="B1211">
        <v>68582722</v>
      </c>
      <c r="C1211">
        <v>68588708</v>
      </c>
      <c r="D1211">
        <v>68303753</v>
      </c>
      <c r="E1211">
        <v>1</v>
      </c>
      <c r="F1211">
        <v>1</v>
      </c>
      <c r="G1211">
        <v>33</v>
      </c>
      <c r="H1211">
        <v>3</v>
      </c>
      <c r="I1211" t="s">
        <v>2147</v>
      </c>
      <c r="J1211" t="s">
        <v>2149</v>
      </c>
      <c r="K1211" t="s">
        <v>2148</v>
      </c>
      <c r="L1211">
        <v>1346</v>
      </c>
      <c r="N1211">
        <v>1009</v>
      </c>
      <c r="O1211" t="s">
        <v>529</v>
      </c>
      <c r="P1211" t="s">
        <v>529</v>
      </c>
      <c r="Q1211">
        <v>1</v>
      </c>
      <c r="W1211">
        <v>0</v>
      </c>
      <c r="X1211">
        <v>209931379</v>
      </c>
      <c r="Y1211">
        <f t="shared" si="375"/>
        <v>2.4</v>
      </c>
      <c r="AA1211">
        <v>99.65</v>
      </c>
      <c r="AB1211">
        <v>0</v>
      </c>
      <c r="AC1211">
        <v>0</v>
      </c>
      <c r="AD1211">
        <v>0</v>
      </c>
      <c r="AE1211">
        <v>99.65</v>
      </c>
      <c r="AF1211">
        <v>0</v>
      </c>
      <c r="AG1211">
        <v>0</v>
      </c>
      <c r="AH1211">
        <v>0</v>
      </c>
      <c r="AI1211">
        <v>1</v>
      </c>
      <c r="AJ1211">
        <v>1</v>
      </c>
      <c r="AK1211">
        <v>1</v>
      </c>
      <c r="AL1211">
        <v>1</v>
      </c>
      <c r="AM1211">
        <v>-2</v>
      </c>
      <c r="AN1211">
        <v>0</v>
      </c>
      <c r="AO1211">
        <v>1</v>
      </c>
      <c r="AP1211">
        <v>0</v>
      </c>
      <c r="AQ1211">
        <v>0</v>
      </c>
      <c r="AR1211">
        <v>0</v>
      </c>
      <c r="AS1211" t="s">
        <v>3</v>
      </c>
      <c r="AT1211">
        <v>2.4</v>
      </c>
      <c r="AU1211" t="s">
        <v>3</v>
      </c>
      <c r="AV1211">
        <v>0</v>
      </c>
      <c r="AW1211">
        <v>2</v>
      </c>
      <c r="AX1211">
        <v>68621532</v>
      </c>
      <c r="AY1211">
        <v>1</v>
      </c>
      <c r="AZ1211">
        <v>0</v>
      </c>
      <c r="BA1211">
        <v>1271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CX1211">
        <f>ROUND(Y1211*Source!I786,9)</f>
        <v>2.4E-2</v>
      </c>
      <c r="CY1211">
        <f>AA1211</f>
        <v>99.65</v>
      </c>
      <c r="CZ1211">
        <f>AE1211</f>
        <v>99.65</v>
      </c>
      <c r="DA1211">
        <f>AI1211</f>
        <v>1</v>
      </c>
      <c r="DB1211">
        <f t="shared" si="376"/>
        <v>239.16</v>
      </c>
      <c r="DC1211">
        <f t="shared" si="377"/>
        <v>0</v>
      </c>
      <c r="DD1211" t="s">
        <v>3</v>
      </c>
      <c r="DE1211" t="s">
        <v>3</v>
      </c>
      <c r="DF1211">
        <f t="shared" si="378"/>
        <v>2.39</v>
      </c>
      <c r="DG1211">
        <f t="shared" si="379"/>
        <v>0</v>
      </c>
      <c r="DH1211">
        <f t="shared" si="363"/>
        <v>0</v>
      </c>
      <c r="DI1211">
        <f t="shared" si="380"/>
        <v>0</v>
      </c>
      <c r="DJ1211">
        <f>DF1211</f>
        <v>2.39</v>
      </c>
      <c r="DK1211">
        <v>0</v>
      </c>
      <c r="DL1211" t="s">
        <v>3</v>
      </c>
      <c r="DM1211">
        <v>0</v>
      </c>
      <c r="DN1211" t="s">
        <v>3</v>
      </c>
      <c r="DO1211">
        <v>0</v>
      </c>
    </row>
    <row r="1212" spans="1:119" x14ac:dyDescent="0.2">
      <c r="A1212">
        <f>ROW(Source!A787)</f>
        <v>787</v>
      </c>
      <c r="B1212">
        <v>68582722</v>
      </c>
      <c r="C1212">
        <v>68588719</v>
      </c>
      <c r="D1212">
        <v>68289694</v>
      </c>
      <c r="E1212">
        <v>33</v>
      </c>
      <c r="F1212">
        <v>1</v>
      </c>
      <c r="G1212">
        <v>33</v>
      </c>
      <c r="H1212">
        <v>1</v>
      </c>
      <c r="I1212" t="s">
        <v>2072</v>
      </c>
      <c r="J1212" t="s">
        <v>3</v>
      </c>
      <c r="K1212" t="s">
        <v>2073</v>
      </c>
      <c r="L1212">
        <v>1191</v>
      </c>
      <c r="N1212">
        <v>1013</v>
      </c>
      <c r="O1212" t="s">
        <v>2074</v>
      </c>
      <c r="P1212" t="s">
        <v>2074</v>
      </c>
      <c r="Q1212">
        <v>1</v>
      </c>
      <c r="W1212">
        <v>0</v>
      </c>
      <c r="X1212">
        <v>476480486</v>
      </c>
      <c r="Y1212">
        <f t="shared" si="375"/>
        <v>71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1</v>
      </c>
      <c r="AJ1212">
        <v>1</v>
      </c>
      <c r="AK1212">
        <v>1</v>
      </c>
      <c r="AL1212">
        <v>1</v>
      </c>
      <c r="AM1212">
        <v>-2</v>
      </c>
      <c r="AN1212">
        <v>0</v>
      </c>
      <c r="AO1212">
        <v>1</v>
      </c>
      <c r="AP1212">
        <v>0</v>
      </c>
      <c r="AQ1212">
        <v>0</v>
      </c>
      <c r="AR1212">
        <v>0</v>
      </c>
      <c r="AS1212" t="s">
        <v>3</v>
      </c>
      <c r="AT1212">
        <v>71</v>
      </c>
      <c r="AU1212" t="s">
        <v>3</v>
      </c>
      <c r="AV1212">
        <v>1</v>
      </c>
      <c r="AW1212">
        <v>2</v>
      </c>
      <c r="AX1212">
        <v>68621534</v>
      </c>
      <c r="AY1212">
        <v>1</v>
      </c>
      <c r="AZ1212">
        <v>0</v>
      </c>
      <c r="BA1212">
        <v>1272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CX1212">
        <f>ROUND(Y1212*Source!I787,9)</f>
        <v>0.71</v>
      </c>
      <c r="CY1212">
        <f>AD1212</f>
        <v>0</v>
      </c>
      <c r="CZ1212">
        <f>AH1212</f>
        <v>0</v>
      </c>
      <c r="DA1212">
        <f>AL1212</f>
        <v>1</v>
      </c>
      <c r="DB1212">
        <f t="shared" si="376"/>
        <v>0</v>
      </c>
      <c r="DC1212">
        <f t="shared" si="377"/>
        <v>0</v>
      </c>
      <c r="DD1212" t="s">
        <v>3</v>
      </c>
      <c r="DE1212" t="s">
        <v>3</v>
      </c>
      <c r="DF1212">
        <f t="shared" si="378"/>
        <v>0</v>
      </c>
      <c r="DG1212">
        <f t="shared" si="379"/>
        <v>0</v>
      </c>
      <c r="DH1212">
        <f t="shared" si="363"/>
        <v>0</v>
      </c>
      <c r="DI1212">
        <f t="shared" si="380"/>
        <v>0</v>
      </c>
      <c r="DJ1212">
        <f>DI1212</f>
        <v>0</v>
      </c>
      <c r="DK1212">
        <v>0</v>
      </c>
      <c r="DL1212" t="s">
        <v>3</v>
      </c>
      <c r="DM1212">
        <v>0</v>
      </c>
      <c r="DN1212" t="s">
        <v>3</v>
      </c>
      <c r="DO1212">
        <v>0</v>
      </c>
    </row>
    <row r="1213" spans="1:119" x14ac:dyDescent="0.2">
      <c r="A1213">
        <f>ROW(Source!A787)</f>
        <v>787</v>
      </c>
      <c r="B1213">
        <v>68582722</v>
      </c>
      <c r="C1213">
        <v>68588719</v>
      </c>
      <c r="D1213">
        <v>68310236</v>
      </c>
      <c r="E1213">
        <v>1</v>
      </c>
      <c r="F1213">
        <v>1</v>
      </c>
      <c r="G1213">
        <v>33</v>
      </c>
      <c r="H1213">
        <v>3</v>
      </c>
      <c r="I1213" t="s">
        <v>2870</v>
      </c>
      <c r="J1213" t="s">
        <v>2871</v>
      </c>
      <c r="K1213" t="s">
        <v>2872</v>
      </c>
      <c r="L1213">
        <v>1035</v>
      </c>
      <c r="N1213">
        <v>1013</v>
      </c>
      <c r="O1213" t="s">
        <v>1547</v>
      </c>
      <c r="P1213" t="s">
        <v>1547</v>
      </c>
      <c r="Q1213">
        <v>1</v>
      </c>
      <c r="W1213">
        <v>0</v>
      </c>
      <c r="X1213">
        <v>-1211479927</v>
      </c>
      <c r="Y1213">
        <f t="shared" si="375"/>
        <v>100</v>
      </c>
      <c r="AA1213">
        <v>419.52</v>
      </c>
      <c r="AB1213">
        <v>0</v>
      </c>
      <c r="AC1213">
        <v>0</v>
      </c>
      <c r="AD1213">
        <v>0</v>
      </c>
      <c r="AE1213">
        <v>419.52</v>
      </c>
      <c r="AF1213">
        <v>0</v>
      </c>
      <c r="AG1213">
        <v>0</v>
      </c>
      <c r="AH1213">
        <v>0</v>
      </c>
      <c r="AI1213">
        <v>1</v>
      </c>
      <c r="AJ1213">
        <v>1</v>
      </c>
      <c r="AK1213">
        <v>1</v>
      </c>
      <c r="AL1213">
        <v>1</v>
      </c>
      <c r="AM1213">
        <v>-2</v>
      </c>
      <c r="AN1213">
        <v>0</v>
      </c>
      <c r="AO1213">
        <v>1</v>
      </c>
      <c r="AP1213">
        <v>0</v>
      </c>
      <c r="AQ1213">
        <v>0</v>
      </c>
      <c r="AR1213">
        <v>0</v>
      </c>
      <c r="AS1213" t="s">
        <v>3</v>
      </c>
      <c r="AT1213">
        <v>100</v>
      </c>
      <c r="AU1213" t="s">
        <v>3</v>
      </c>
      <c r="AV1213">
        <v>0</v>
      </c>
      <c r="AW1213">
        <v>2</v>
      </c>
      <c r="AX1213">
        <v>68621538</v>
      </c>
      <c r="AY1213">
        <v>1</v>
      </c>
      <c r="AZ1213">
        <v>0</v>
      </c>
      <c r="BA1213">
        <v>1273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CX1213">
        <f>ROUND(Y1213*Source!I787,9)</f>
        <v>1</v>
      </c>
      <c r="CY1213">
        <f>AA1213</f>
        <v>419.52</v>
      </c>
      <c r="CZ1213">
        <f>AE1213</f>
        <v>419.52</v>
      </c>
      <c r="DA1213">
        <f>AI1213</f>
        <v>1</v>
      </c>
      <c r="DB1213">
        <f t="shared" si="376"/>
        <v>41952</v>
      </c>
      <c r="DC1213">
        <f t="shared" si="377"/>
        <v>0</v>
      </c>
      <c r="DD1213" t="s">
        <v>3</v>
      </c>
      <c r="DE1213" t="s">
        <v>3</v>
      </c>
      <c r="DF1213">
        <f t="shared" si="378"/>
        <v>419.52</v>
      </c>
      <c r="DG1213">
        <f t="shared" si="379"/>
        <v>0</v>
      </c>
      <c r="DH1213">
        <f t="shared" si="363"/>
        <v>0</v>
      </c>
      <c r="DI1213">
        <f t="shared" si="380"/>
        <v>0</v>
      </c>
      <c r="DJ1213">
        <f>DF1213</f>
        <v>419.52</v>
      </c>
      <c r="DK1213">
        <v>0</v>
      </c>
      <c r="DL1213" t="s">
        <v>3</v>
      </c>
      <c r="DM1213">
        <v>0</v>
      </c>
      <c r="DN1213" t="s">
        <v>3</v>
      </c>
      <c r="DO1213">
        <v>0</v>
      </c>
    </row>
    <row r="1214" spans="1:119" x14ac:dyDescent="0.2">
      <c r="A1214">
        <f>ROW(Source!A787)</f>
        <v>787</v>
      </c>
      <c r="B1214">
        <v>68582722</v>
      </c>
      <c r="C1214">
        <v>68588719</v>
      </c>
      <c r="D1214">
        <v>68305484</v>
      </c>
      <c r="E1214">
        <v>1</v>
      </c>
      <c r="F1214">
        <v>1</v>
      </c>
      <c r="G1214">
        <v>33</v>
      </c>
      <c r="H1214">
        <v>3</v>
      </c>
      <c r="I1214" t="s">
        <v>2789</v>
      </c>
      <c r="J1214" t="s">
        <v>2790</v>
      </c>
      <c r="K1214" t="s">
        <v>2791</v>
      </c>
      <c r="L1214">
        <v>1346</v>
      </c>
      <c r="N1214">
        <v>1009</v>
      </c>
      <c r="O1214" t="s">
        <v>529</v>
      </c>
      <c r="P1214" t="s">
        <v>529</v>
      </c>
      <c r="Q1214">
        <v>1</v>
      </c>
      <c r="W1214">
        <v>0</v>
      </c>
      <c r="X1214">
        <v>735718251</v>
      </c>
      <c r="Y1214">
        <f t="shared" si="375"/>
        <v>0.56000000000000005</v>
      </c>
      <c r="AA1214">
        <v>170.85</v>
      </c>
      <c r="AB1214">
        <v>0</v>
      </c>
      <c r="AC1214">
        <v>0</v>
      </c>
      <c r="AD1214">
        <v>0</v>
      </c>
      <c r="AE1214">
        <v>170.85</v>
      </c>
      <c r="AF1214">
        <v>0</v>
      </c>
      <c r="AG1214">
        <v>0</v>
      </c>
      <c r="AH1214">
        <v>0</v>
      </c>
      <c r="AI1214">
        <v>1</v>
      </c>
      <c r="AJ1214">
        <v>1</v>
      </c>
      <c r="AK1214">
        <v>1</v>
      </c>
      <c r="AL1214">
        <v>1</v>
      </c>
      <c r="AM1214">
        <v>-2</v>
      </c>
      <c r="AN1214">
        <v>0</v>
      </c>
      <c r="AO1214">
        <v>1</v>
      </c>
      <c r="AP1214">
        <v>0</v>
      </c>
      <c r="AQ1214">
        <v>0</v>
      </c>
      <c r="AR1214">
        <v>0</v>
      </c>
      <c r="AS1214" t="s">
        <v>3</v>
      </c>
      <c r="AT1214">
        <v>0.56000000000000005</v>
      </c>
      <c r="AU1214" t="s">
        <v>3</v>
      </c>
      <c r="AV1214">
        <v>0</v>
      </c>
      <c r="AW1214">
        <v>2</v>
      </c>
      <c r="AX1214">
        <v>68621535</v>
      </c>
      <c r="AY1214">
        <v>1</v>
      </c>
      <c r="AZ1214">
        <v>0</v>
      </c>
      <c r="BA1214">
        <v>1274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CX1214">
        <f>ROUND(Y1214*Source!I787,9)</f>
        <v>5.5999999999999999E-3</v>
      </c>
      <c r="CY1214">
        <f>AA1214</f>
        <v>170.85</v>
      </c>
      <c r="CZ1214">
        <f>AE1214</f>
        <v>170.85</v>
      </c>
      <c r="DA1214">
        <f>AI1214</f>
        <v>1</v>
      </c>
      <c r="DB1214">
        <f t="shared" si="376"/>
        <v>95.68</v>
      </c>
      <c r="DC1214">
        <f t="shared" si="377"/>
        <v>0</v>
      </c>
      <c r="DD1214" t="s">
        <v>3</v>
      </c>
      <c r="DE1214" t="s">
        <v>3</v>
      </c>
      <c r="DF1214">
        <f t="shared" si="378"/>
        <v>0.96</v>
      </c>
      <c r="DG1214">
        <f t="shared" si="379"/>
        <v>0</v>
      </c>
      <c r="DH1214">
        <f t="shared" si="363"/>
        <v>0</v>
      </c>
      <c r="DI1214">
        <f t="shared" si="380"/>
        <v>0</v>
      </c>
      <c r="DJ1214">
        <f>DF1214</f>
        <v>0.96</v>
      </c>
      <c r="DK1214">
        <v>0</v>
      </c>
      <c r="DL1214" t="s">
        <v>3</v>
      </c>
      <c r="DM1214">
        <v>0</v>
      </c>
      <c r="DN1214" t="s">
        <v>3</v>
      </c>
      <c r="DO1214">
        <v>0</v>
      </c>
    </row>
    <row r="1215" spans="1:119" x14ac:dyDescent="0.2">
      <c r="A1215">
        <f>ROW(Source!A787)</f>
        <v>787</v>
      </c>
      <c r="B1215">
        <v>68582722</v>
      </c>
      <c r="C1215">
        <v>68588719</v>
      </c>
      <c r="D1215">
        <v>68303713</v>
      </c>
      <c r="E1215">
        <v>1</v>
      </c>
      <c r="F1215">
        <v>1</v>
      </c>
      <c r="G1215">
        <v>33</v>
      </c>
      <c r="H1215">
        <v>3</v>
      </c>
      <c r="I1215" t="s">
        <v>2858</v>
      </c>
      <c r="J1215" t="s">
        <v>2859</v>
      </c>
      <c r="K1215" t="s">
        <v>2860</v>
      </c>
      <c r="L1215">
        <v>1348</v>
      </c>
      <c r="N1215">
        <v>1009</v>
      </c>
      <c r="O1215" t="s">
        <v>550</v>
      </c>
      <c r="P1215" t="s">
        <v>550</v>
      </c>
      <c r="Q1215">
        <v>1000</v>
      </c>
      <c r="W1215">
        <v>0</v>
      </c>
      <c r="X1215">
        <v>81118902</v>
      </c>
      <c r="Y1215">
        <f t="shared" si="375"/>
        <v>1.2999999999999999E-3</v>
      </c>
      <c r="AA1215">
        <v>97569.32</v>
      </c>
      <c r="AB1215">
        <v>0</v>
      </c>
      <c r="AC1215">
        <v>0</v>
      </c>
      <c r="AD1215">
        <v>0</v>
      </c>
      <c r="AE1215">
        <v>97569.32</v>
      </c>
      <c r="AF1215">
        <v>0</v>
      </c>
      <c r="AG1215">
        <v>0</v>
      </c>
      <c r="AH1215">
        <v>0</v>
      </c>
      <c r="AI1215">
        <v>1</v>
      </c>
      <c r="AJ1215">
        <v>1</v>
      </c>
      <c r="AK1215">
        <v>1</v>
      </c>
      <c r="AL1215">
        <v>1</v>
      </c>
      <c r="AM1215">
        <v>-2</v>
      </c>
      <c r="AN1215">
        <v>0</v>
      </c>
      <c r="AO1215">
        <v>1</v>
      </c>
      <c r="AP1215">
        <v>0</v>
      </c>
      <c r="AQ1215">
        <v>0</v>
      </c>
      <c r="AR1215">
        <v>0</v>
      </c>
      <c r="AS1215" t="s">
        <v>3</v>
      </c>
      <c r="AT1215">
        <v>1.2999999999999999E-3</v>
      </c>
      <c r="AU1215" t="s">
        <v>3</v>
      </c>
      <c r="AV1215">
        <v>0</v>
      </c>
      <c r="AW1215">
        <v>2</v>
      </c>
      <c r="AX1215">
        <v>68621536</v>
      </c>
      <c r="AY1215">
        <v>1</v>
      </c>
      <c r="AZ1215">
        <v>0</v>
      </c>
      <c r="BA1215">
        <v>1275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CX1215">
        <f>ROUND(Y1215*Source!I787,9)</f>
        <v>1.2999999999999999E-5</v>
      </c>
      <c r="CY1215">
        <f>AA1215</f>
        <v>97569.32</v>
      </c>
      <c r="CZ1215">
        <f>AE1215</f>
        <v>97569.32</v>
      </c>
      <c r="DA1215">
        <f>AI1215</f>
        <v>1</v>
      </c>
      <c r="DB1215">
        <f t="shared" si="376"/>
        <v>126.84</v>
      </c>
      <c r="DC1215">
        <f t="shared" si="377"/>
        <v>0</v>
      </c>
      <c r="DD1215" t="s">
        <v>3</v>
      </c>
      <c r="DE1215" t="s">
        <v>3</v>
      </c>
      <c r="DF1215">
        <f t="shared" si="378"/>
        <v>1.27</v>
      </c>
      <c r="DG1215">
        <f t="shared" si="379"/>
        <v>0</v>
      </c>
      <c r="DH1215">
        <f t="shared" si="363"/>
        <v>0</v>
      </c>
      <c r="DI1215">
        <f t="shared" si="380"/>
        <v>0</v>
      </c>
      <c r="DJ1215">
        <f>DF1215</f>
        <v>1.27</v>
      </c>
      <c r="DK1215">
        <v>0</v>
      </c>
      <c r="DL1215" t="s">
        <v>3</v>
      </c>
      <c r="DM1215">
        <v>0</v>
      </c>
      <c r="DN1215" t="s">
        <v>3</v>
      </c>
      <c r="DO1215">
        <v>0</v>
      </c>
    </row>
    <row r="1216" spans="1:119" x14ac:dyDescent="0.2">
      <c r="A1216">
        <f>ROW(Source!A787)</f>
        <v>787</v>
      </c>
      <c r="B1216">
        <v>68582722</v>
      </c>
      <c r="C1216">
        <v>68588719</v>
      </c>
      <c r="D1216">
        <v>68303753</v>
      </c>
      <c r="E1216">
        <v>1</v>
      </c>
      <c r="F1216">
        <v>1</v>
      </c>
      <c r="G1216">
        <v>33</v>
      </c>
      <c r="H1216">
        <v>3</v>
      </c>
      <c r="I1216" t="s">
        <v>2147</v>
      </c>
      <c r="J1216" t="s">
        <v>2149</v>
      </c>
      <c r="K1216" t="s">
        <v>2148</v>
      </c>
      <c r="L1216">
        <v>1346</v>
      </c>
      <c r="N1216">
        <v>1009</v>
      </c>
      <c r="O1216" t="s">
        <v>529</v>
      </c>
      <c r="P1216" t="s">
        <v>529</v>
      </c>
      <c r="Q1216">
        <v>1</v>
      </c>
      <c r="W1216">
        <v>0</v>
      </c>
      <c r="X1216">
        <v>209931379</v>
      </c>
      <c r="Y1216">
        <f t="shared" si="375"/>
        <v>2.4</v>
      </c>
      <c r="AA1216">
        <v>99.65</v>
      </c>
      <c r="AB1216">
        <v>0</v>
      </c>
      <c r="AC1216">
        <v>0</v>
      </c>
      <c r="AD1216">
        <v>0</v>
      </c>
      <c r="AE1216">
        <v>99.65</v>
      </c>
      <c r="AF1216">
        <v>0</v>
      </c>
      <c r="AG1216">
        <v>0</v>
      </c>
      <c r="AH1216">
        <v>0</v>
      </c>
      <c r="AI1216">
        <v>1</v>
      </c>
      <c r="AJ1216">
        <v>1</v>
      </c>
      <c r="AK1216">
        <v>1</v>
      </c>
      <c r="AL1216">
        <v>1</v>
      </c>
      <c r="AM1216">
        <v>-2</v>
      </c>
      <c r="AN1216">
        <v>0</v>
      </c>
      <c r="AO1216">
        <v>1</v>
      </c>
      <c r="AP1216">
        <v>0</v>
      </c>
      <c r="AQ1216">
        <v>0</v>
      </c>
      <c r="AR1216">
        <v>0</v>
      </c>
      <c r="AS1216" t="s">
        <v>3</v>
      </c>
      <c r="AT1216">
        <v>2.4</v>
      </c>
      <c r="AU1216" t="s">
        <v>3</v>
      </c>
      <c r="AV1216">
        <v>0</v>
      </c>
      <c r="AW1216">
        <v>2</v>
      </c>
      <c r="AX1216">
        <v>68621537</v>
      </c>
      <c r="AY1216">
        <v>1</v>
      </c>
      <c r="AZ1216">
        <v>0</v>
      </c>
      <c r="BA1216">
        <v>1276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CX1216">
        <f>ROUND(Y1216*Source!I787,9)</f>
        <v>2.4E-2</v>
      </c>
      <c r="CY1216">
        <f>AA1216</f>
        <v>99.65</v>
      </c>
      <c r="CZ1216">
        <f>AE1216</f>
        <v>99.65</v>
      </c>
      <c r="DA1216">
        <f>AI1216</f>
        <v>1</v>
      </c>
      <c r="DB1216">
        <f t="shared" si="376"/>
        <v>239.16</v>
      </c>
      <c r="DC1216">
        <f t="shared" si="377"/>
        <v>0</v>
      </c>
      <c r="DD1216" t="s">
        <v>3</v>
      </c>
      <c r="DE1216" t="s">
        <v>3</v>
      </c>
      <c r="DF1216">
        <f t="shared" si="378"/>
        <v>2.39</v>
      </c>
      <c r="DG1216">
        <f t="shared" si="379"/>
        <v>0</v>
      </c>
      <c r="DH1216">
        <f t="shared" si="363"/>
        <v>0</v>
      </c>
      <c r="DI1216">
        <f t="shared" si="380"/>
        <v>0</v>
      </c>
      <c r="DJ1216">
        <f>DF1216</f>
        <v>2.39</v>
      </c>
      <c r="DK1216">
        <v>0</v>
      </c>
      <c r="DL1216" t="s">
        <v>3</v>
      </c>
      <c r="DM1216">
        <v>0</v>
      </c>
      <c r="DN1216" t="s">
        <v>3</v>
      </c>
      <c r="DO1216">
        <v>0</v>
      </c>
    </row>
    <row r="1217" spans="1:119" x14ac:dyDescent="0.2">
      <c r="A1217">
        <f>ROW(Source!A788)</f>
        <v>788</v>
      </c>
      <c r="B1217">
        <v>68582722</v>
      </c>
      <c r="C1217">
        <v>68588730</v>
      </c>
      <c r="D1217">
        <v>68289694</v>
      </c>
      <c r="E1217">
        <v>33</v>
      </c>
      <c r="F1217">
        <v>1</v>
      </c>
      <c r="G1217">
        <v>33</v>
      </c>
      <c r="H1217">
        <v>1</v>
      </c>
      <c r="I1217" t="s">
        <v>2072</v>
      </c>
      <c r="J1217" t="s">
        <v>3</v>
      </c>
      <c r="K1217" t="s">
        <v>2073</v>
      </c>
      <c r="L1217">
        <v>1191</v>
      </c>
      <c r="N1217">
        <v>1013</v>
      </c>
      <c r="O1217" t="s">
        <v>2074</v>
      </c>
      <c r="P1217" t="s">
        <v>2074</v>
      </c>
      <c r="Q1217">
        <v>1</v>
      </c>
      <c r="W1217">
        <v>0</v>
      </c>
      <c r="X1217">
        <v>476480486</v>
      </c>
      <c r="Y1217">
        <f t="shared" si="375"/>
        <v>28.7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1</v>
      </c>
      <c r="AJ1217">
        <v>1</v>
      </c>
      <c r="AK1217">
        <v>1</v>
      </c>
      <c r="AL1217">
        <v>1</v>
      </c>
      <c r="AM1217">
        <v>-2</v>
      </c>
      <c r="AN1217">
        <v>0</v>
      </c>
      <c r="AO1217">
        <v>1</v>
      </c>
      <c r="AP1217">
        <v>0</v>
      </c>
      <c r="AQ1217">
        <v>0</v>
      </c>
      <c r="AR1217">
        <v>0</v>
      </c>
      <c r="AS1217" t="s">
        <v>3</v>
      </c>
      <c r="AT1217">
        <v>28.7</v>
      </c>
      <c r="AU1217" t="s">
        <v>3</v>
      </c>
      <c r="AV1217">
        <v>1</v>
      </c>
      <c r="AW1217">
        <v>2</v>
      </c>
      <c r="AX1217">
        <v>68621539</v>
      </c>
      <c r="AY1217">
        <v>1</v>
      </c>
      <c r="AZ1217">
        <v>0</v>
      </c>
      <c r="BA1217">
        <v>1277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CX1217">
        <f>ROUND(Y1217*Source!I788,9)</f>
        <v>0.28699999999999998</v>
      </c>
      <c r="CY1217">
        <f>AD1217</f>
        <v>0</v>
      </c>
      <c r="CZ1217">
        <f>AH1217</f>
        <v>0</v>
      </c>
      <c r="DA1217">
        <f>AL1217</f>
        <v>1</v>
      </c>
      <c r="DB1217">
        <f t="shared" si="376"/>
        <v>0</v>
      </c>
      <c r="DC1217">
        <f t="shared" si="377"/>
        <v>0</v>
      </c>
      <c r="DD1217" t="s">
        <v>3</v>
      </c>
      <c r="DE1217" t="s">
        <v>3</v>
      </c>
      <c r="DF1217">
        <f t="shared" si="378"/>
        <v>0</v>
      </c>
      <c r="DG1217">
        <f t="shared" si="379"/>
        <v>0</v>
      </c>
      <c r="DH1217">
        <f t="shared" ref="DH1217:DH1280" si="381">ROUND(ROUND(AG1217,2)*CX1217,2)</f>
        <v>0</v>
      </c>
      <c r="DI1217">
        <f t="shared" si="380"/>
        <v>0</v>
      </c>
      <c r="DJ1217">
        <f>DI1217</f>
        <v>0</v>
      </c>
      <c r="DK1217">
        <v>0</v>
      </c>
      <c r="DL1217" t="s">
        <v>3</v>
      </c>
      <c r="DM1217">
        <v>0</v>
      </c>
      <c r="DN1217" t="s">
        <v>3</v>
      </c>
      <c r="DO1217">
        <v>0</v>
      </c>
    </row>
    <row r="1218" spans="1:119" x14ac:dyDescent="0.2">
      <c r="A1218">
        <f>ROW(Source!A788)</f>
        <v>788</v>
      </c>
      <c r="B1218">
        <v>68582722</v>
      </c>
      <c r="C1218">
        <v>68588730</v>
      </c>
      <c r="D1218">
        <v>68310239</v>
      </c>
      <c r="E1218">
        <v>1</v>
      </c>
      <c r="F1218">
        <v>1</v>
      </c>
      <c r="G1218">
        <v>33</v>
      </c>
      <c r="H1218">
        <v>3</v>
      </c>
      <c r="I1218" t="s">
        <v>2810</v>
      </c>
      <c r="J1218" t="s">
        <v>2811</v>
      </c>
      <c r="K1218" t="s">
        <v>2812</v>
      </c>
      <c r="L1218">
        <v>1035</v>
      </c>
      <c r="N1218">
        <v>1013</v>
      </c>
      <c r="O1218" t="s">
        <v>1547</v>
      </c>
      <c r="P1218" t="s">
        <v>1547</v>
      </c>
      <c r="Q1218">
        <v>1</v>
      </c>
      <c r="W1218">
        <v>0</v>
      </c>
      <c r="X1218">
        <v>701222197</v>
      </c>
      <c r="Y1218">
        <f t="shared" si="375"/>
        <v>100</v>
      </c>
      <c r="AA1218">
        <v>144.62</v>
      </c>
      <c r="AB1218">
        <v>0</v>
      </c>
      <c r="AC1218">
        <v>0</v>
      </c>
      <c r="AD1218">
        <v>0</v>
      </c>
      <c r="AE1218">
        <v>144.62</v>
      </c>
      <c r="AF1218">
        <v>0</v>
      </c>
      <c r="AG1218">
        <v>0</v>
      </c>
      <c r="AH1218">
        <v>0</v>
      </c>
      <c r="AI1218">
        <v>1</v>
      </c>
      <c r="AJ1218">
        <v>1</v>
      </c>
      <c r="AK1218">
        <v>1</v>
      </c>
      <c r="AL1218">
        <v>1</v>
      </c>
      <c r="AM1218">
        <v>-2</v>
      </c>
      <c r="AN1218">
        <v>0</v>
      </c>
      <c r="AO1218">
        <v>1</v>
      </c>
      <c r="AP1218">
        <v>0</v>
      </c>
      <c r="AQ1218">
        <v>0</v>
      </c>
      <c r="AR1218">
        <v>0</v>
      </c>
      <c r="AS1218" t="s">
        <v>3</v>
      </c>
      <c r="AT1218">
        <v>100</v>
      </c>
      <c r="AU1218" t="s">
        <v>3</v>
      </c>
      <c r="AV1218">
        <v>0</v>
      </c>
      <c r="AW1218">
        <v>2</v>
      </c>
      <c r="AX1218">
        <v>68621543</v>
      </c>
      <c r="AY1218">
        <v>1</v>
      </c>
      <c r="AZ1218">
        <v>0</v>
      </c>
      <c r="BA1218">
        <v>1278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CX1218">
        <f>ROUND(Y1218*Source!I788,9)</f>
        <v>1</v>
      </c>
      <c r="CY1218">
        <f>AA1218</f>
        <v>144.62</v>
      </c>
      <c r="CZ1218">
        <f>AE1218</f>
        <v>144.62</v>
      </c>
      <c r="DA1218">
        <f>AI1218</f>
        <v>1</v>
      </c>
      <c r="DB1218">
        <f t="shared" si="376"/>
        <v>14462</v>
      </c>
      <c r="DC1218">
        <f t="shared" si="377"/>
        <v>0</v>
      </c>
      <c r="DD1218" t="s">
        <v>3</v>
      </c>
      <c r="DE1218" t="s">
        <v>3</v>
      </c>
      <c r="DF1218">
        <f t="shared" si="378"/>
        <v>144.62</v>
      </c>
      <c r="DG1218">
        <f t="shared" si="379"/>
        <v>0</v>
      </c>
      <c r="DH1218">
        <f t="shared" si="381"/>
        <v>0</v>
      </c>
      <c r="DI1218">
        <f t="shared" si="380"/>
        <v>0</v>
      </c>
      <c r="DJ1218">
        <f>DF1218</f>
        <v>144.62</v>
      </c>
      <c r="DK1218">
        <v>0</v>
      </c>
      <c r="DL1218" t="s">
        <v>3</v>
      </c>
      <c r="DM1218">
        <v>0</v>
      </c>
      <c r="DN1218" t="s">
        <v>3</v>
      </c>
      <c r="DO1218">
        <v>0</v>
      </c>
    </row>
    <row r="1219" spans="1:119" x14ac:dyDescent="0.2">
      <c r="A1219">
        <f>ROW(Source!A788)</f>
        <v>788</v>
      </c>
      <c r="B1219">
        <v>68582722</v>
      </c>
      <c r="C1219">
        <v>68588730</v>
      </c>
      <c r="D1219">
        <v>68305484</v>
      </c>
      <c r="E1219">
        <v>1</v>
      </c>
      <c r="F1219">
        <v>1</v>
      </c>
      <c r="G1219">
        <v>33</v>
      </c>
      <c r="H1219">
        <v>3</v>
      </c>
      <c r="I1219" t="s">
        <v>2789</v>
      </c>
      <c r="J1219" t="s">
        <v>2790</v>
      </c>
      <c r="K1219" t="s">
        <v>2791</v>
      </c>
      <c r="L1219">
        <v>1346</v>
      </c>
      <c r="N1219">
        <v>1009</v>
      </c>
      <c r="O1219" t="s">
        <v>529</v>
      </c>
      <c r="P1219" t="s">
        <v>529</v>
      </c>
      <c r="Q1219">
        <v>1</v>
      </c>
      <c r="W1219">
        <v>0</v>
      </c>
      <c r="X1219">
        <v>735718251</v>
      </c>
      <c r="Y1219">
        <f t="shared" si="375"/>
        <v>0.2</v>
      </c>
      <c r="AA1219">
        <v>170.85</v>
      </c>
      <c r="AB1219">
        <v>0</v>
      </c>
      <c r="AC1219">
        <v>0</v>
      </c>
      <c r="AD1219">
        <v>0</v>
      </c>
      <c r="AE1219">
        <v>170.85</v>
      </c>
      <c r="AF1219">
        <v>0</v>
      </c>
      <c r="AG1219">
        <v>0</v>
      </c>
      <c r="AH1219">
        <v>0</v>
      </c>
      <c r="AI1219">
        <v>1</v>
      </c>
      <c r="AJ1219">
        <v>1</v>
      </c>
      <c r="AK1219">
        <v>1</v>
      </c>
      <c r="AL1219">
        <v>1</v>
      </c>
      <c r="AM1219">
        <v>-2</v>
      </c>
      <c r="AN1219">
        <v>0</v>
      </c>
      <c r="AO1219">
        <v>1</v>
      </c>
      <c r="AP1219">
        <v>0</v>
      </c>
      <c r="AQ1219">
        <v>0</v>
      </c>
      <c r="AR1219">
        <v>0</v>
      </c>
      <c r="AS1219" t="s">
        <v>3</v>
      </c>
      <c r="AT1219">
        <v>0.2</v>
      </c>
      <c r="AU1219" t="s">
        <v>3</v>
      </c>
      <c r="AV1219">
        <v>0</v>
      </c>
      <c r="AW1219">
        <v>2</v>
      </c>
      <c r="AX1219">
        <v>68621540</v>
      </c>
      <c r="AY1219">
        <v>1</v>
      </c>
      <c r="AZ1219">
        <v>0</v>
      </c>
      <c r="BA1219">
        <v>1279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CX1219">
        <f>ROUND(Y1219*Source!I788,9)</f>
        <v>2E-3</v>
      </c>
      <c r="CY1219">
        <f>AA1219</f>
        <v>170.85</v>
      </c>
      <c r="CZ1219">
        <f>AE1219</f>
        <v>170.85</v>
      </c>
      <c r="DA1219">
        <f>AI1219</f>
        <v>1</v>
      </c>
      <c r="DB1219">
        <f t="shared" si="376"/>
        <v>34.17</v>
      </c>
      <c r="DC1219">
        <f t="shared" si="377"/>
        <v>0</v>
      </c>
      <c r="DD1219" t="s">
        <v>3</v>
      </c>
      <c r="DE1219" t="s">
        <v>3</v>
      </c>
      <c r="DF1219">
        <f t="shared" si="378"/>
        <v>0.34</v>
      </c>
      <c r="DG1219">
        <f t="shared" si="379"/>
        <v>0</v>
      </c>
      <c r="DH1219">
        <f t="shared" si="381"/>
        <v>0</v>
      </c>
      <c r="DI1219">
        <f t="shared" si="380"/>
        <v>0</v>
      </c>
      <c r="DJ1219">
        <f>DF1219</f>
        <v>0.34</v>
      </c>
      <c r="DK1219">
        <v>0</v>
      </c>
      <c r="DL1219" t="s">
        <v>3</v>
      </c>
      <c r="DM1219">
        <v>0</v>
      </c>
      <c r="DN1219" t="s">
        <v>3</v>
      </c>
      <c r="DO1219">
        <v>0</v>
      </c>
    </row>
    <row r="1220" spans="1:119" x14ac:dyDescent="0.2">
      <c r="A1220">
        <f>ROW(Source!A788)</f>
        <v>788</v>
      </c>
      <c r="B1220">
        <v>68582722</v>
      </c>
      <c r="C1220">
        <v>68588730</v>
      </c>
      <c r="D1220">
        <v>68303713</v>
      </c>
      <c r="E1220">
        <v>1</v>
      </c>
      <c r="F1220">
        <v>1</v>
      </c>
      <c r="G1220">
        <v>33</v>
      </c>
      <c r="H1220">
        <v>3</v>
      </c>
      <c r="I1220" t="s">
        <v>2858</v>
      </c>
      <c r="J1220" t="s">
        <v>2859</v>
      </c>
      <c r="K1220" t="s">
        <v>2860</v>
      </c>
      <c r="L1220">
        <v>1348</v>
      </c>
      <c r="N1220">
        <v>1009</v>
      </c>
      <c r="O1220" t="s">
        <v>550</v>
      </c>
      <c r="P1220" t="s">
        <v>550</v>
      </c>
      <c r="Q1220">
        <v>1000</v>
      </c>
      <c r="W1220">
        <v>0</v>
      </c>
      <c r="X1220">
        <v>81118902</v>
      </c>
      <c r="Y1220">
        <f t="shared" si="375"/>
        <v>4.8000000000000001E-4</v>
      </c>
      <c r="AA1220">
        <v>97569.32</v>
      </c>
      <c r="AB1220">
        <v>0</v>
      </c>
      <c r="AC1220">
        <v>0</v>
      </c>
      <c r="AD1220">
        <v>0</v>
      </c>
      <c r="AE1220">
        <v>97569.32</v>
      </c>
      <c r="AF1220">
        <v>0</v>
      </c>
      <c r="AG1220">
        <v>0</v>
      </c>
      <c r="AH1220">
        <v>0</v>
      </c>
      <c r="AI1220">
        <v>1</v>
      </c>
      <c r="AJ1220">
        <v>1</v>
      </c>
      <c r="AK1220">
        <v>1</v>
      </c>
      <c r="AL1220">
        <v>1</v>
      </c>
      <c r="AM1220">
        <v>-2</v>
      </c>
      <c r="AN1220">
        <v>0</v>
      </c>
      <c r="AO1220">
        <v>1</v>
      </c>
      <c r="AP1220">
        <v>0</v>
      </c>
      <c r="AQ1220">
        <v>0</v>
      </c>
      <c r="AR1220">
        <v>0</v>
      </c>
      <c r="AS1220" t="s">
        <v>3</v>
      </c>
      <c r="AT1220">
        <v>4.8000000000000001E-4</v>
      </c>
      <c r="AU1220" t="s">
        <v>3</v>
      </c>
      <c r="AV1220">
        <v>0</v>
      </c>
      <c r="AW1220">
        <v>2</v>
      </c>
      <c r="AX1220">
        <v>68621541</v>
      </c>
      <c r="AY1220">
        <v>1</v>
      </c>
      <c r="AZ1220">
        <v>0</v>
      </c>
      <c r="BA1220">
        <v>1280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CX1220">
        <f>ROUND(Y1220*Source!I788,9)</f>
        <v>4.7999999999999998E-6</v>
      </c>
      <c r="CY1220">
        <f>AA1220</f>
        <v>97569.32</v>
      </c>
      <c r="CZ1220">
        <f>AE1220</f>
        <v>97569.32</v>
      </c>
      <c r="DA1220">
        <f>AI1220</f>
        <v>1</v>
      </c>
      <c r="DB1220">
        <f t="shared" si="376"/>
        <v>46.83</v>
      </c>
      <c r="DC1220">
        <f t="shared" si="377"/>
        <v>0</v>
      </c>
      <c r="DD1220" t="s">
        <v>3</v>
      </c>
      <c r="DE1220" t="s">
        <v>3</v>
      </c>
      <c r="DF1220">
        <f t="shared" si="378"/>
        <v>0.47</v>
      </c>
      <c r="DG1220">
        <f t="shared" si="379"/>
        <v>0</v>
      </c>
      <c r="DH1220">
        <f t="shared" si="381"/>
        <v>0</v>
      </c>
      <c r="DI1220">
        <f t="shared" si="380"/>
        <v>0</v>
      </c>
      <c r="DJ1220">
        <f>DF1220</f>
        <v>0.47</v>
      </c>
      <c r="DK1220">
        <v>0</v>
      </c>
      <c r="DL1220" t="s">
        <v>3</v>
      </c>
      <c r="DM1220">
        <v>0</v>
      </c>
      <c r="DN1220" t="s">
        <v>3</v>
      </c>
      <c r="DO1220">
        <v>0</v>
      </c>
    </row>
    <row r="1221" spans="1:119" x14ac:dyDescent="0.2">
      <c r="A1221">
        <f>ROW(Source!A788)</f>
        <v>788</v>
      </c>
      <c r="B1221">
        <v>68582722</v>
      </c>
      <c r="C1221">
        <v>68588730</v>
      </c>
      <c r="D1221">
        <v>68303753</v>
      </c>
      <c r="E1221">
        <v>1</v>
      </c>
      <c r="F1221">
        <v>1</v>
      </c>
      <c r="G1221">
        <v>33</v>
      </c>
      <c r="H1221">
        <v>3</v>
      </c>
      <c r="I1221" t="s">
        <v>2147</v>
      </c>
      <c r="J1221" t="s">
        <v>2149</v>
      </c>
      <c r="K1221" t="s">
        <v>2148</v>
      </c>
      <c r="L1221">
        <v>1346</v>
      </c>
      <c r="N1221">
        <v>1009</v>
      </c>
      <c r="O1221" t="s">
        <v>529</v>
      </c>
      <c r="P1221" t="s">
        <v>529</v>
      </c>
      <c r="Q1221">
        <v>1</v>
      </c>
      <c r="W1221">
        <v>0</v>
      </c>
      <c r="X1221">
        <v>209931379</v>
      </c>
      <c r="Y1221">
        <f t="shared" si="375"/>
        <v>0.9</v>
      </c>
      <c r="AA1221">
        <v>99.65</v>
      </c>
      <c r="AB1221">
        <v>0</v>
      </c>
      <c r="AC1221">
        <v>0</v>
      </c>
      <c r="AD1221">
        <v>0</v>
      </c>
      <c r="AE1221">
        <v>99.65</v>
      </c>
      <c r="AF1221">
        <v>0</v>
      </c>
      <c r="AG1221">
        <v>0</v>
      </c>
      <c r="AH1221">
        <v>0</v>
      </c>
      <c r="AI1221">
        <v>1</v>
      </c>
      <c r="AJ1221">
        <v>1</v>
      </c>
      <c r="AK1221">
        <v>1</v>
      </c>
      <c r="AL1221">
        <v>1</v>
      </c>
      <c r="AM1221">
        <v>-2</v>
      </c>
      <c r="AN1221">
        <v>0</v>
      </c>
      <c r="AO1221">
        <v>1</v>
      </c>
      <c r="AP1221">
        <v>0</v>
      </c>
      <c r="AQ1221">
        <v>0</v>
      </c>
      <c r="AR1221">
        <v>0</v>
      </c>
      <c r="AS1221" t="s">
        <v>3</v>
      </c>
      <c r="AT1221">
        <v>0.9</v>
      </c>
      <c r="AU1221" t="s">
        <v>3</v>
      </c>
      <c r="AV1221">
        <v>0</v>
      </c>
      <c r="AW1221">
        <v>2</v>
      </c>
      <c r="AX1221">
        <v>68621542</v>
      </c>
      <c r="AY1221">
        <v>1</v>
      </c>
      <c r="AZ1221">
        <v>0</v>
      </c>
      <c r="BA1221">
        <v>1281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CX1221">
        <f>ROUND(Y1221*Source!I788,9)</f>
        <v>8.9999999999999993E-3</v>
      </c>
      <c r="CY1221">
        <f>AA1221</f>
        <v>99.65</v>
      </c>
      <c r="CZ1221">
        <f>AE1221</f>
        <v>99.65</v>
      </c>
      <c r="DA1221">
        <f>AI1221</f>
        <v>1</v>
      </c>
      <c r="DB1221">
        <f t="shared" si="376"/>
        <v>89.69</v>
      </c>
      <c r="DC1221">
        <f t="shared" si="377"/>
        <v>0</v>
      </c>
      <c r="DD1221" t="s">
        <v>3</v>
      </c>
      <c r="DE1221" t="s">
        <v>3</v>
      </c>
      <c r="DF1221">
        <f t="shared" si="378"/>
        <v>0.9</v>
      </c>
      <c r="DG1221">
        <f t="shared" si="379"/>
        <v>0</v>
      </c>
      <c r="DH1221">
        <f t="shared" si="381"/>
        <v>0</v>
      </c>
      <c r="DI1221">
        <f t="shared" si="380"/>
        <v>0</v>
      </c>
      <c r="DJ1221">
        <f>DF1221</f>
        <v>0.9</v>
      </c>
      <c r="DK1221">
        <v>0</v>
      </c>
      <c r="DL1221" t="s">
        <v>3</v>
      </c>
      <c r="DM1221">
        <v>0</v>
      </c>
      <c r="DN1221" t="s">
        <v>3</v>
      </c>
      <c r="DO1221">
        <v>0</v>
      </c>
    </row>
    <row r="1222" spans="1:119" x14ac:dyDescent="0.2">
      <c r="A1222">
        <f>ROW(Source!A789)</f>
        <v>789</v>
      </c>
      <c r="B1222">
        <v>68582722</v>
      </c>
      <c r="C1222">
        <v>68588741</v>
      </c>
      <c r="D1222">
        <v>68289694</v>
      </c>
      <c r="E1222">
        <v>33</v>
      </c>
      <c r="F1222">
        <v>1</v>
      </c>
      <c r="G1222">
        <v>33</v>
      </c>
      <c r="H1222">
        <v>1</v>
      </c>
      <c r="I1222" t="s">
        <v>2072</v>
      </c>
      <c r="J1222" t="s">
        <v>3</v>
      </c>
      <c r="K1222" t="s">
        <v>2073</v>
      </c>
      <c r="L1222">
        <v>1191</v>
      </c>
      <c r="N1222">
        <v>1013</v>
      </c>
      <c r="O1222" t="s">
        <v>2074</v>
      </c>
      <c r="P1222" t="s">
        <v>2074</v>
      </c>
      <c r="Q1222">
        <v>1</v>
      </c>
      <c r="W1222">
        <v>0</v>
      </c>
      <c r="X1222">
        <v>476480486</v>
      </c>
      <c r="Y1222">
        <f t="shared" si="375"/>
        <v>41.6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1</v>
      </c>
      <c r="AJ1222">
        <v>1</v>
      </c>
      <c r="AK1222">
        <v>1</v>
      </c>
      <c r="AL1222">
        <v>1</v>
      </c>
      <c r="AM1222">
        <v>-2</v>
      </c>
      <c r="AN1222">
        <v>0</v>
      </c>
      <c r="AO1222">
        <v>1</v>
      </c>
      <c r="AP1222">
        <v>0</v>
      </c>
      <c r="AQ1222">
        <v>0</v>
      </c>
      <c r="AR1222">
        <v>0</v>
      </c>
      <c r="AS1222" t="s">
        <v>3</v>
      </c>
      <c r="AT1222">
        <v>41.6</v>
      </c>
      <c r="AU1222" t="s">
        <v>3</v>
      </c>
      <c r="AV1222">
        <v>1</v>
      </c>
      <c r="AW1222">
        <v>2</v>
      </c>
      <c r="AX1222">
        <v>68621544</v>
      </c>
      <c r="AY1222">
        <v>1</v>
      </c>
      <c r="AZ1222">
        <v>0</v>
      </c>
      <c r="BA1222">
        <v>1282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CX1222">
        <f>ROUND(Y1222*Source!I789,9)</f>
        <v>0.41599999999999998</v>
      </c>
      <c r="CY1222">
        <f>AD1222</f>
        <v>0</v>
      </c>
      <c r="CZ1222">
        <f>AH1222</f>
        <v>0</v>
      </c>
      <c r="DA1222">
        <f>AL1222</f>
        <v>1</v>
      </c>
      <c r="DB1222">
        <f t="shared" si="376"/>
        <v>0</v>
      </c>
      <c r="DC1222">
        <f t="shared" si="377"/>
        <v>0</v>
      </c>
      <c r="DD1222" t="s">
        <v>3</v>
      </c>
      <c r="DE1222" t="s">
        <v>3</v>
      </c>
      <c r="DF1222">
        <f t="shared" si="378"/>
        <v>0</v>
      </c>
      <c r="DG1222">
        <f t="shared" si="379"/>
        <v>0</v>
      </c>
      <c r="DH1222">
        <f t="shared" si="381"/>
        <v>0</v>
      </c>
      <c r="DI1222">
        <f t="shared" si="380"/>
        <v>0</v>
      </c>
      <c r="DJ1222">
        <f>DI1222</f>
        <v>0</v>
      </c>
      <c r="DK1222">
        <v>0</v>
      </c>
      <c r="DL1222" t="s">
        <v>3</v>
      </c>
      <c r="DM1222">
        <v>0</v>
      </c>
      <c r="DN1222" t="s">
        <v>3</v>
      </c>
      <c r="DO1222">
        <v>0</v>
      </c>
    </row>
    <row r="1223" spans="1:119" x14ac:dyDescent="0.2">
      <c r="A1223">
        <f>ROW(Source!A789)</f>
        <v>789</v>
      </c>
      <c r="B1223">
        <v>68582722</v>
      </c>
      <c r="C1223">
        <v>68588741</v>
      </c>
      <c r="D1223">
        <v>68310240</v>
      </c>
      <c r="E1223">
        <v>1</v>
      </c>
      <c r="F1223">
        <v>1</v>
      </c>
      <c r="G1223">
        <v>33</v>
      </c>
      <c r="H1223">
        <v>3</v>
      </c>
      <c r="I1223" t="s">
        <v>2816</v>
      </c>
      <c r="J1223" t="s">
        <v>2817</v>
      </c>
      <c r="K1223" t="s">
        <v>2818</v>
      </c>
      <c r="L1223">
        <v>1035</v>
      </c>
      <c r="N1223">
        <v>1013</v>
      </c>
      <c r="O1223" t="s">
        <v>1547</v>
      </c>
      <c r="P1223" t="s">
        <v>1547</v>
      </c>
      <c r="Q1223">
        <v>1</v>
      </c>
      <c r="W1223">
        <v>0</v>
      </c>
      <c r="X1223">
        <v>-611171352</v>
      </c>
      <c r="Y1223">
        <f t="shared" si="375"/>
        <v>100</v>
      </c>
      <c r="AA1223">
        <v>215.33</v>
      </c>
      <c r="AB1223">
        <v>0</v>
      </c>
      <c r="AC1223">
        <v>0</v>
      </c>
      <c r="AD1223">
        <v>0</v>
      </c>
      <c r="AE1223">
        <v>215.33</v>
      </c>
      <c r="AF1223">
        <v>0</v>
      </c>
      <c r="AG1223">
        <v>0</v>
      </c>
      <c r="AH1223">
        <v>0</v>
      </c>
      <c r="AI1223">
        <v>1</v>
      </c>
      <c r="AJ1223">
        <v>1</v>
      </c>
      <c r="AK1223">
        <v>1</v>
      </c>
      <c r="AL1223">
        <v>1</v>
      </c>
      <c r="AM1223">
        <v>-2</v>
      </c>
      <c r="AN1223">
        <v>0</v>
      </c>
      <c r="AO1223">
        <v>1</v>
      </c>
      <c r="AP1223">
        <v>0</v>
      </c>
      <c r="AQ1223">
        <v>0</v>
      </c>
      <c r="AR1223">
        <v>0</v>
      </c>
      <c r="AS1223" t="s">
        <v>3</v>
      </c>
      <c r="AT1223">
        <v>100</v>
      </c>
      <c r="AU1223" t="s">
        <v>3</v>
      </c>
      <c r="AV1223">
        <v>0</v>
      </c>
      <c r="AW1223">
        <v>2</v>
      </c>
      <c r="AX1223">
        <v>68621548</v>
      </c>
      <c r="AY1223">
        <v>1</v>
      </c>
      <c r="AZ1223">
        <v>0</v>
      </c>
      <c r="BA1223">
        <v>1283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CX1223">
        <f>ROUND(Y1223*Source!I789,9)</f>
        <v>1</v>
      </c>
      <c r="CY1223">
        <f>AA1223</f>
        <v>215.33</v>
      </c>
      <c r="CZ1223">
        <f>AE1223</f>
        <v>215.33</v>
      </c>
      <c r="DA1223">
        <f>AI1223</f>
        <v>1</v>
      </c>
      <c r="DB1223">
        <f t="shared" si="376"/>
        <v>21533</v>
      </c>
      <c r="DC1223">
        <f t="shared" si="377"/>
        <v>0</v>
      </c>
      <c r="DD1223" t="s">
        <v>3</v>
      </c>
      <c r="DE1223" t="s">
        <v>3</v>
      </c>
      <c r="DF1223">
        <f t="shared" si="378"/>
        <v>215.33</v>
      </c>
      <c r="DG1223">
        <f t="shared" si="379"/>
        <v>0</v>
      </c>
      <c r="DH1223">
        <f t="shared" si="381"/>
        <v>0</v>
      </c>
      <c r="DI1223">
        <f t="shared" si="380"/>
        <v>0</v>
      </c>
      <c r="DJ1223">
        <f>DF1223</f>
        <v>215.33</v>
      </c>
      <c r="DK1223">
        <v>0</v>
      </c>
      <c r="DL1223" t="s">
        <v>3</v>
      </c>
      <c r="DM1223">
        <v>0</v>
      </c>
      <c r="DN1223" t="s">
        <v>3</v>
      </c>
      <c r="DO1223">
        <v>0</v>
      </c>
    </row>
    <row r="1224" spans="1:119" x14ac:dyDescent="0.2">
      <c r="A1224">
        <f>ROW(Source!A789)</f>
        <v>789</v>
      </c>
      <c r="B1224">
        <v>68582722</v>
      </c>
      <c r="C1224">
        <v>68588741</v>
      </c>
      <c r="D1224">
        <v>68305484</v>
      </c>
      <c r="E1224">
        <v>1</v>
      </c>
      <c r="F1224">
        <v>1</v>
      </c>
      <c r="G1224">
        <v>33</v>
      </c>
      <c r="H1224">
        <v>3</v>
      </c>
      <c r="I1224" t="s">
        <v>2789</v>
      </c>
      <c r="J1224" t="s">
        <v>2790</v>
      </c>
      <c r="K1224" t="s">
        <v>2791</v>
      </c>
      <c r="L1224">
        <v>1346</v>
      </c>
      <c r="N1224">
        <v>1009</v>
      </c>
      <c r="O1224" t="s">
        <v>529</v>
      </c>
      <c r="P1224" t="s">
        <v>529</v>
      </c>
      <c r="Q1224">
        <v>1</v>
      </c>
      <c r="W1224">
        <v>0</v>
      </c>
      <c r="X1224">
        <v>735718251</v>
      </c>
      <c r="Y1224">
        <f t="shared" si="375"/>
        <v>0.36</v>
      </c>
      <c r="AA1224">
        <v>170.85</v>
      </c>
      <c r="AB1224">
        <v>0</v>
      </c>
      <c r="AC1224">
        <v>0</v>
      </c>
      <c r="AD1224">
        <v>0</v>
      </c>
      <c r="AE1224">
        <v>170.85</v>
      </c>
      <c r="AF1224">
        <v>0</v>
      </c>
      <c r="AG1224">
        <v>0</v>
      </c>
      <c r="AH1224">
        <v>0</v>
      </c>
      <c r="AI1224">
        <v>1</v>
      </c>
      <c r="AJ1224">
        <v>1</v>
      </c>
      <c r="AK1224">
        <v>1</v>
      </c>
      <c r="AL1224">
        <v>1</v>
      </c>
      <c r="AM1224">
        <v>-2</v>
      </c>
      <c r="AN1224">
        <v>0</v>
      </c>
      <c r="AO1224">
        <v>1</v>
      </c>
      <c r="AP1224">
        <v>0</v>
      </c>
      <c r="AQ1224">
        <v>0</v>
      </c>
      <c r="AR1224">
        <v>0</v>
      </c>
      <c r="AS1224" t="s">
        <v>3</v>
      </c>
      <c r="AT1224">
        <v>0.36</v>
      </c>
      <c r="AU1224" t="s">
        <v>3</v>
      </c>
      <c r="AV1224">
        <v>0</v>
      </c>
      <c r="AW1224">
        <v>2</v>
      </c>
      <c r="AX1224">
        <v>68621545</v>
      </c>
      <c r="AY1224">
        <v>1</v>
      </c>
      <c r="AZ1224">
        <v>0</v>
      </c>
      <c r="BA1224">
        <v>1284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CX1224">
        <f>ROUND(Y1224*Source!I789,9)</f>
        <v>3.5999999999999999E-3</v>
      </c>
      <c r="CY1224">
        <f>AA1224</f>
        <v>170.85</v>
      </c>
      <c r="CZ1224">
        <f>AE1224</f>
        <v>170.85</v>
      </c>
      <c r="DA1224">
        <f>AI1224</f>
        <v>1</v>
      </c>
      <c r="DB1224">
        <f t="shared" si="376"/>
        <v>61.51</v>
      </c>
      <c r="DC1224">
        <f t="shared" si="377"/>
        <v>0</v>
      </c>
      <c r="DD1224" t="s">
        <v>3</v>
      </c>
      <c r="DE1224" t="s">
        <v>3</v>
      </c>
      <c r="DF1224">
        <f t="shared" si="378"/>
        <v>0.62</v>
      </c>
      <c r="DG1224">
        <f t="shared" si="379"/>
        <v>0</v>
      </c>
      <c r="DH1224">
        <f t="shared" si="381"/>
        <v>0</v>
      </c>
      <c r="DI1224">
        <f t="shared" si="380"/>
        <v>0</v>
      </c>
      <c r="DJ1224">
        <f>DF1224</f>
        <v>0.62</v>
      </c>
      <c r="DK1224">
        <v>0</v>
      </c>
      <c r="DL1224" t="s">
        <v>3</v>
      </c>
      <c r="DM1224">
        <v>0</v>
      </c>
      <c r="DN1224" t="s">
        <v>3</v>
      </c>
      <c r="DO1224">
        <v>0</v>
      </c>
    </row>
    <row r="1225" spans="1:119" x14ac:dyDescent="0.2">
      <c r="A1225">
        <f>ROW(Source!A789)</f>
        <v>789</v>
      </c>
      <c r="B1225">
        <v>68582722</v>
      </c>
      <c r="C1225">
        <v>68588741</v>
      </c>
      <c r="D1225">
        <v>68303713</v>
      </c>
      <c r="E1225">
        <v>1</v>
      </c>
      <c r="F1225">
        <v>1</v>
      </c>
      <c r="G1225">
        <v>33</v>
      </c>
      <c r="H1225">
        <v>3</v>
      </c>
      <c r="I1225" t="s">
        <v>2858</v>
      </c>
      <c r="J1225" t="s">
        <v>2859</v>
      </c>
      <c r="K1225" t="s">
        <v>2860</v>
      </c>
      <c r="L1225">
        <v>1348</v>
      </c>
      <c r="N1225">
        <v>1009</v>
      </c>
      <c r="O1225" t="s">
        <v>550</v>
      </c>
      <c r="P1225" t="s">
        <v>550</v>
      </c>
      <c r="Q1225">
        <v>1000</v>
      </c>
      <c r="W1225">
        <v>0</v>
      </c>
      <c r="X1225">
        <v>81118902</v>
      </c>
      <c r="Y1225">
        <f t="shared" si="375"/>
        <v>8.7000000000000001E-4</v>
      </c>
      <c r="AA1225">
        <v>97569.32</v>
      </c>
      <c r="AB1225">
        <v>0</v>
      </c>
      <c r="AC1225">
        <v>0</v>
      </c>
      <c r="AD1225">
        <v>0</v>
      </c>
      <c r="AE1225">
        <v>97569.32</v>
      </c>
      <c r="AF1225">
        <v>0</v>
      </c>
      <c r="AG1225">
        <v>0</v>
      </c>
      <c r="AH1225">
        <v>0</v>
      </c>
      <c r="AI1225">
        <v>1</v>
      </c>
      <c r="AJ1225">
        <v>1</v>
      </c>
      <c r="AK1225">
        <v>1</v>
      </c>
      <c r="AL1225">
        <v>1</v>
      </c>
      <c r="AM1225">
        <v>-2</v>
      </c>
      <c r="AN1225">
        <v>0</v>
      </c>
      <c r="AO1225">
        <v>1</v>
      </c>
      <c r="AP1225">
        <v>0</v>
      </c>
      <c r="AQ1225">
        <v>0</v>
      </c>
      <c r="AR1225">
        <v>0</v>
      </c>
      <c r="AS1225" t="s">
        <v>3</v>
      </c>
      <c r="AT1225">
        <v>8.7000000000000001E-4</v>
      </c>
      <c r="AU1225" t="s">
        <v>3</v>
      </c>
      <c r="AV1225">
        <v>0</v>
      </c>
      <c r="AW1225">
        <v>2</v>
      </c>
      <c r="AX1225">
        <v>68621546</v>
      </c>
      <c r="AY1225">
        <v>1</v>
      </c>
      <c r="AZ1225">
        <v>0</v>
      </c>
      <c r="BA1225">
        <v>1285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CX1225">
        <f>ROUND(Y1225*Source!I789,9)</f>
        <v>8.6999999999999997E-6</v>
      </c>
      <c r="CY1225">
        <f>AA1225</f>
        <v>97569.32</v>
      </c>
      <c r="CZ1225">
        <f>AE1225</f>
        <v>97569.32</v>
      </c>
      <c r="DA1225">
        <f>AI1225</f>
        <v>1</v>
      </c>
      <c r="DB1225">
        <f t="shared" si="376"/>
        <v>84.89</v>
      </c>
      <c r="DC1225">
        <f t="shared" si="377"/>
        <v>0</v>
      </c>
      <c r="DD1225" t="s">
        <v>3</v>
      </c>
      <c r="DE1225" t="s">
        <v>3</v>
      </c>
      <c r="DF1225">
        <f t="shared" si="378"/>
        <v>0.85</v>
      </c>
      <c r="DG1225">
        <f t="shared" si="379"/>
        <v>0</v>
      </c>
      <c r="DH1225">
        <f t="shared" si="381"/>
        <v>0</v>
      </c>
      <c r="DI1225">
        <f t="shared" si="380"/>
        <v>0</v>
      </c>
      <c r="DJ1225">
        <f>DF1225</f>
        <v>0.85</v>
      </c>
      <c r="DK1225">
        <v>0</v>
      </c>
      <c r="DL1225" t="s">
        <v>3</v>
      </c>
      <c r="DM1225">
        <v>0</v>
      </c>
      <c r="DN1225" t="s">
        <v>3</v>
      </c>
      <c r="DO1225">
        <v>0</v>
      </c>
    </row>
    <row r="1226" spans="1:119" x14ac:dyDescent="0.2">
      <c r="A1226">
        <f>ROW(Source!A789)</f>
        <v>789</v>
      </c>
      <c r="B1226">
        <v>68582722</v>
      </c>
      <c r="C1226">
        <v>68588741</v>
      </c>
      <c r="D1226">
        <v>68303753</v>
      </c>
      <c r="E1226">
        <v>1</v>
      </c>
      <c r="F1226">
        <v>1</v>
      </c>
      <c r="G1226">
        <v>33</v>
      </c>
      <c r="H1226">
        <v>3</v>
      </c>
      <c r="I1226" t="s">
        <v>2147</v>
      </c>
      <c r="J1226" t="s">
        <v>2149</v>
      </c>
      <c r="K1226" t="s">
        <v>2148</v>
      </c>
      <c r="L1226">
        <v>1346</v>
      </c>
      <c r="N1226">
        <v>1009</v>
      </c>
      <c r="O1226" t="s">
        <v>529</v>
      </c>
      <c r="P1226" t="s">
        <v>529</v>
      </c>
      <c r="Q1226">
        <v>1</v>
      </c>
      <c r="W1226">
        <v>0</v>
      </c>
      <c r="X1226">
        <v>209931379</v>
      </c>
      <c r="Y1226">
        <f t="shared" si="375"/>
        <v>1.6</v>
      </c>
      <c r="AA1226">
        <v>99.65</v>
      </c>
      <c r="AB1226">
        <v>0</v>
      </c>
      <c r="AC1226">
        <v>0</v>
      </c>
      <c r="AD1226">
        <v>0</v>
      </c>
      <c r="AE1226">
        <v>99.65</v>
      </c>
      <c r="AF1226">
        <v>0</v>
      </c>
      <c r="AG1226">
        <v>0</v>
      </c>
      <c r="AH1226">
        <v>0</v>
      </c>
      <c r="AI1226">
        <v>1</v>
      </c>
      <c r="AJ1226">
        <v>1</v>
      </c>
      <c r="AK1226">
        <v>1</v>
      </c>
      <c r="AL1226">
        <v>1</v>
      </c>
      <c r="AM1226">
        <v>-2</v>
      </c>
      <c r="AN1226">
        <v>0</v>
      </c>
      <c r="AO1226">
        <v>1</v>
      </c>
      <c r="AP1226">
        <v>0</v>
      </c>
      <c r="AQ1226">
        <v>0</v>
      </c>
      <c r="AR1226">
        <v>0</v>
      </c>
      <c r="AS1226" t="s">
        <v>3</v>
      </c>
      <c r="AT1226">
        <v>1.6</v>
      </c>
      <c r="AU1226" t="s">
        <v>3</v>
      </c>
      <c r="AV1226">
        <v>0</v>
      </c>
      <c r="AW1226">
        <v>2</v>
      </c>
      <c r="AX1226">
        <v>68621547</v>
      </c>
      <c r="AY1226">
        <v>1</v>
      </c>
      <c r="AZ1226">
        <v>0</v>
      </c>
      <c r="BA1226">
        <v>1286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CX1226">
        <f>ROUND(Y1226*Source!I789,9)</f>
        <v>1.6E-2</v>
      </c>
      <c r="CY1226">
        <f>AA1226</f>
        <v>99.65</v>
      </c>
      <c r="CZ1226">
        <f>AE1226</f>
        <v>99.65</v>
      </c>
      <c r="DA1226">
        <f>AI1226</f>
        <v>1</v>
      </c>
      <c r="DB1226">
        <f t="shared" si="376"/>
        <v>159.44</v>
      </c>
      <c r="DC1226">
        <f t="shared" si="377"/>
        <v>0</v>
      </c>
      <c r="DD1226" t="s">
        <v>3</v>
      </c>
      <c r="DE1226" t="s">
        <v>3</v>
      </c>
      <c r="DF1226">
        <f t="shared" si="378"/>
        <v>1.59</v>
      </c>
      <c r="DG1226">
        <f t="shared" si="379"/>
        <v>0</v>
      </c>
      <c r="DH1226">
        <f t="shared" si="381"/>
        <v>0</v>
      </c>
      <c r="DI1226">
        <f t="shared" si="380"/>
        <v>0</v>
      </c>
      <c r="DJ1226">
        <f>DF1226</f>
        <v>1.59</v>
      </c>
      <c r="DK1226">
        <v>0</v>
      </c>
      <c r="DL1226" t="s">
        <v>3</v>
      </c>
      <c r="DM1226">
        <v>0</v>
      </c>
      <c r="DN1226" t="s">
        <v>3</v>
      </c>
      <c r="DO1226">
        <v>0</v>
      </c>
    </row>
    <row r="1227" spans="1:119" x14ac:dyDescent="0.2">
      <c r="A1227">
        <f>ROW(Source!A790)</f>
        <v>790</v>
      </c>
      <c r="B1227">
        <v>68582722</v>
      </c>
      <c r="C1227">
        <v>68588752</v>
      </c>
      <c r="D1227">
        <v>68289694</v>
      </c>
      <c r="E1227">
        <v>33</v>
      </c>
      <c r="F1227">
        <v>1</v>
      </c>
      <c r="G1227">
        <v>33</v>
      </c>
      <c r="H1227">
        <v>1</v>
      </c>
      <c r="I1227" t="s">
        <v>2072</v>
      </c>
      <c r="J1227" t="s">
        <v>3</v>
      </c>
      <c r="K1227" t="s">
        <v>2073</v>
      </c>
      <c r="L1227">
        <v>1191</v>
      </c>
      <c r="N1227">
        <v>1013</v>
      </c>
      <c r="O1227" t="s">
        <v>2074</v>
      </c>
      <c r="P1227" t="s">
        <v>2074</v>
      </c>
      <c r="Q1227">
        <v>1</v>
      </c>
      <c r="W1227">
        <v>0</v>
      </c>
      <c r="X1227">
        <v>476480486</v>
      </c>
      <c r="Y1227">
        <f t="shared" si="375"/>
        <v>41.6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1</v>
      </c>
      <c r="AJ1227">
        <v>1</v>
      </c>
      <c r="AK1227">
        <v>1</v>
      </c>
      <c r="AL1227">
        <v>1</v>
      </c>
      <c r="AM1227">
        <v>-2</v>
      </c>
      <c r="AN1227">
        <v>0</v>
      </c>
      <c r="AO1227">
        <v>1</v>
      </c>
      <c r="AP1227">
        <v>0</v>
      </c>
      <c r="AQ1227">
        <v>0</v>
      </c>
      <c r="AR1227">
        <v>0</v>
      </c>
      <c r="AS1227" t="s">
        <v>3</v>
      </c>
      <c r="AT1227">
        <v>41.6</v>
      </c>
      <c r="AU1227" t="s">
        <v>3</v>
      </c>
      <c r="AV1227">
        <v>1</v>
      </c>
      <c r="AW1227">
        <v>2</v>
      </c>
      <c r="AX1227">
        <v>68621549</v>
      </c>
      <c r="AY1227">
        <v>1</v>
      </c>
      <c r="AZ1227">
        <v>0</v>
      </c>
      <c r="BA1227">
        <v>1287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CX1227">
        <f>ROUND(Y1227*Source!I790,9)</f>
        <v>0.41599999999999998</v>
      </c>
      <c r="CY1227">
        <f>AD1227</f>
        <v>0</v>
      </c>
      <c r="CZ1227">
        <f>AH1227</f>
        <v>0</v>
      </c>
      <c r="DA1227">
        <f>AL1227</f>
        <v>1</v>
      </c>
      <c r="DB1227">
        <f t="shared" si="376"/>
        <v>0</v>
      </c>
      <c r="DC1227">
        <f t="shared" si="377"/>
        <v>0</v>
      </c>
      <c r="DD1227" t="s">
        <v>3</v>
      </c>
      <c r="DE1227" t="s">
        <v>3</v>
      </c>
      <c r="DF1227">
        <f t="shared" si="378"/>
        <v>0</v>
      </c>
      <c r="DG1227">
        <f t="shared" si="379"/>
        <v>0</v>
      </c>
      <c r="DH1227">
        <f t="shared" si="381"/>
        <v>0</v>
      </c>
      <c r="DI1227">
        <f t="shared" si="380"/>
        <v>0</v>
      </c>
      <c r="DJ1227">
        <f>DI1227</f>
        <v>0</v>
      </c>
      <c r="DK1227">
        <v>0</v>
      </c>
      <c r="DL1227" t="s">
        <v>3</v>
      </c>
      <c r="DM1227">
        <v>0</v>
      </c>
      <c r="DN1227" t="s">
        <v>3</v>
      </c>
      <c r="DO1227">
        <v>0</v>
      </c>
    </row>
    <row r="1228" spans="1:119" x14ac:dyDescent="0.2">
      <c r="A1228">
        <f>ROW(Source!A790)</f>
        <v>790</v>
      </c>
      <c r="B1228">
        <v>68582722</v>
      </c>
      <c r="C1228">
        <v>68588752</v>
      </c>
      <c r="D1228">
        <v>68310241</v>
      </c>
      <c r="E1228">
        <v>1</v>
      </c>
      <c r="F1228">
        <v>1</v>
      </c>
      <c r="G1228">
        <v>33</v>
      </c>
      <c r="H1228">
        <v>3</v>
      </c>
      <c r="I1228" t="s">
        <v>2873</v>
      </c>
      <c r="J1228" t="s">
        <v>2874</v>
      </c>
      <c r="K1228" t="s">
        <v>2875</v>
      </c>
      <c r="L1228">
        <v>1035</v>
      </c>
      <c r="N1228">
        <v>1013</v>
      </c>
      <c r="O1228" t="s">
        <v>1547</v>
      </c>
      <c r="P1228" t="s">
        <v>1547</v>
      </c>
      <c r="Q1228">
        <v>1</v>
      </c>
      <c r="W1228">
        <v>0</v>
      </c>
      <c r="X1228">
        <v>-310436079</v>
      </c>
      <c r="Y1228">
        <f t="shared" si="375"/>
        <v>100</v>
      </c>
      <c r="AA1228">
        <v>267.97000000000003</v>
      </c>
      <c r="AB1228">
        <v>0</v>
      </c>
      <c r="AC1228">
        <v>0</v>
      </c>
      <c r="AD1228">
        <v>0</v>
      </c>
      <c r="AE1228">
        <v>267.97000000000003</v>
      </c>
      <c r="AF1228">
        <v>0</v>
      </c>
      <c r="AG1228">
        <v>0</v>
      </c>
      <c r="AH1228">
        <v>0</v>
      </c>
      <c r="AI1228">
        <v>1</v>
      </c>
      <c r="AJ1228">
        <v>1</v>
      </c>
      <c r="AK1228">
        <v>1</v>
      </c>
      <c r="AL1228">
        <v>1</v>
      </c>
      <c r="AM1228">
        <v>-2</v>
      </c>
      <c r="AN1228">
        <v>0</v>
      </c>
      <c r="AO1228">
        <v>1</v>
      </c>
      <c r="AP1228">
        <v>0</v>
      </c>
      <c r="AQ1228">
        <v>0</v>
      </c>
      <c r="AR1228">
        <v>0</v>
      </c>
      <c r="AS1228" t="s">
        <v>3</v>
      </c>
      <c r="AT1228">
        <v>100</v>
      </c>
      <c r="AU1228" t="s">
        <v>3</v>
      </c>
      <c r="AV1228">
        <v>0</v>
      </c>
      <c r="AW1228">
        <v>2</v>
      </c>
      <c r="AX1228">
        <v>68621553</v>
      </c>
      <c r="AY1228">
        <v>1</v>
      </c>
      <c r="AZ1228">
        <v>0</v>
      </c>
      <c r="BA1228">
        <v>1288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CX1228">
        <f>ROUND(Y1228*Source!I790,9)</f>
        <v>1</v>
      </c>
      <c r="CY1228">
        <f>AA1228</f>
        <v>267.97000000000003</v>
      </c>
      <c r="CZ1228">
        <f>AE1228</f>
        <v>267.97000000000003</v>
      </c>
      <c r="DA1228">
        <f>AI1228</f>
        <v>1</v>
      </c>
      <c r="DB1228">
        <f t="shared" si="376"/>
        <v>26797</v>
      </c>
      <c r="DC1228">
        <f t="shared" si="377"/>
        <v>0</v>
      </c>
      <c r="DD1228" t="s">
        <v>3</v>
      </c>
      <c r="DE1228" t="s">
        <v>3</v>
      </c>
      <c r="DF1228">
        <f t="shared" si="378"/>
        <v>267.97000000000003</v>
      </c>
      <c r="DG1228">
        <f t="shared" si="379"/>
        <v>0</v>
      </c>
      <c r="DH1228">
        <f t="shared" si="381"/>
        <v>0</v>
      </c>
      <c r="DI1228">
        <f t="shared" si="380"/>
        <v>0</v>
      </c>
      <c r="DJ1228">
        <f>DF1228</f>
        <v>267.97000000000003</v>
      </c>
      <c r="DK1228">
        <v>0</v>
      </c>
      <c r="DL1228" t="s">
        <v>3</v>
      </c>
      <c r="DM1228">
        <v>0</v>
      </c>
      <c r="DN1228" t="s">
        <v>3</v>
      </c>
      <c r="DO1228">
        <v>0</v>
      </c>
    </row>
    <row r="1229" spans="1:119" x14ac:dyDescent="0.2">
      <c r="A1229">
        <f>ROW(Source!A790)</f>
        <v>790</v>
      </c>
      <c r="B1229">
        <v>68582722</v>
      </c>
      <c r="C1229">
        <v>68588752</v>
      </c>
      <c r="D1229">
        <v>68305484</v>
      </c>
      <c r="E1229">
        <v>1</v>
      </c>
      <c r="F1229">
        <v>1</v>
      </c>
      <c r="G1229">
        <v>33</v>
      </c>
      <c r="H1229">
        <v>3</v>
      </c>
      <c r="I1229" t="s">
        <v>2789</v>
      </c>
      <c r="J1229" t="s">
        <v>2790</v>
      </c>
      <c r="K1229" t="s">
        <v>2791</v>
      </c>
      <c r="L1229">
        <v>1346</v>
      </c>
      <c r="N1229">
        <v>1009</v>
      </c>
      <c r="O1229" t="s">
        <v>529</v>
      </c>
      <c r="P1229" t="s">
        <v>529</v>
      </c>
      <c r="Q1229">
        <v>1</v>
      </c>
      <c r="W1229">
        <v>0</v>
      </c>
      <c r="X1229">
        <v>735718251</v>
      </c>
      <c r="Y1229">
        <f t="shared" si="375"/>
        <v>0.36</v>
      </c>
      <c r="AA1229">
        <v>170.85</v>
      </c>
      <c r="AB1229">
        <v>0</v>
      </c>
      <c r="AC1229">
        <v>0</v>
      </c>
      <c r="AD1229">
        <v>0</v>
      </c>
      <c r="AE1229">
        <v>170.85</v>
      </c>
      <c r="AF1229">
        <v>0</v>
      </c>
      <c r="AG1229">
        <v>0</v>
      </c>
      <c r="AH1229">
        <v>0</v>
      </c>
      <c r="AI1229">
        <v>1</v>
      </c>
      <c r="AJ1229">
        <v>1</v>
      </c>
      <c r="AK1229">
        <v>1</v>
      </c>
      <c r="AL1229">
        <v>1</v>
      </c>
      <c r="AM1229">
        <v>-2</v>
      </c>
      <c r="AN1229">
        <v>0</v>
      </c>
      <c r="AO1229">
        <v>1</v>
      </c>
      <c r="AP1229">
        <v>0</v>
      </c>
      <c r="AQ1229">
        <v>0</v>
      </c>
      <c r="AR1229">
        <v>0</v>
      </c>
      <c r="AS1229" t="s">
        <v>3</v>
      </c>
      <c r="AT1229">
        <v>0.36</v>
      </c>
      <c r="AU1229" t="s">
        <v>3</v>
      </c>
      <c r="AV1229">
        <v>0</v>
      </c>
      <c r="AW1229">
        <v>2</v>
      </c>
      <c r="AX1229">
        <v>68621550</v>
      </c>
      <c r="AY1229">
        <v>1</v>
      </c>
      <c r="AZ1229">
        <v>0</v>
      </c>
      <c r="BA1229">
        <v>1289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CX1229">
        <f>ROUND(Y1229*Source!I790,9)</f>
        <v>3.5999999999999999E-3</v>
      </c>
      <c r="CY1229">
        <f>AA1229</f>
        <v>170.85</v>
      </c>
      <c r="CZ1229">
        <f>AE1229</f>
        <v>170.85</v>
      </c>
      <c r="DA1229">
        <f>AI1229</f>
        <v>1</v>
      </c>
      <c r="DB1229">
        <f t="shared" si="376"/>
        <v>61.51</v>
      </c>
      <c r="DC1229">
        <f t="shared" si="377"/>
        <v>0</v>
      </c>
      <c r="DD1229" t="s">
        <v>3</v>
      </c>
      <c r="DE1229" t="s">
        <v>3</v>
      </c>
      <c r="DF1229">
        <f t="shared" si="378"/>
        <v>0.62</v>
      </c>
      <c r="DG1229">
        <f t="shared" si="379"/>
        <v>0</v>
      </c>
      <c r="DH1229">
        <f t="shared" si="381"/>
        <v>0</v>
      </c>
      <c r="DI1229">
        <f t="shared" si="380"/>
        <v>0</v>
      </c>
      <c r="DJ1229">
        <f>DF1229</f>
        <v>0.62</v>
      </c>
      <c r="DK1229">
        <v>0</v>
      </c>
      <c r="DL1229" t="s">
        <v>3</v>
      </c>
      <c r="DM1229">
        <v>0</v>
      </c>
      <c r="DN1229" t="s">
        <v>3</v>
      </c>
      <c r="DO1229">
        <v>0</v>
      </c>
    </row>
    <row r="1230" spans="1:119" x14ac:dyDescent="0.2">
      <c r="A1230">
        <f>ROW(Source!A790)</f>
        <v>790</v>
      </c>
      <c r="B1230">
        <v>68582722</v>
      </c>
      <c r="C1230">
        <v>68588752</v>
      </c>
      <c r="D1230">
        <v>68303713</v>
      </c>
      <c r="E1230">
        <v>1</v>
      </c>
      <c r="F1230">
        <v>1</v>
      </c>
      <c r="G1230">
        <v>33</v>
      </c>
      <c r="H1230">
        <v>3</v>
      </c>
      <c r="I1230" t="s">
        <v>2858</v>
      </c>
      <c r="J1230" t="s">
        <v>2859</v>
      </c>
      <c r="K1230" t="s">
        <v>2860</v>
      </c>
      <c r="L1230">
        <v>1348</v>
      </c>
      <c r="N1230">
        <v>1009</v>
      </c>
      <c r="O1230" t="s">
        <v>550</v>
      </c>
      <c r="P1230" t="s">
        <v>550</v>
      </c>
      <c r="Q1230">
        <v>1000</v>
      </c>
      <c r="W1230">
        <v>0</v>
      </c>
      <c r="X1230">
        <v>81118902</v>
      </c>
      <c r="Y1230">
        <f t="shared" si="375"/>
        <v>8.7000000000000001E-4</v>
      </c>
      <c r="AA1230">
        <v>97569.32</v>
      </c>
      <c r="AB1230">
        <v>0</v>
      </c>
      <c r="AC1230">
        <v>0</v>
      </c>
      <c r="AD1230">
        <v>0</v>
      </c>
      <c r="AE1230">
        <v>97569.32</v>
      </c>
      <c r="AF1230">
        <v>0</v>
      </c>
      <c r="AG1230">
        <v>0</v>
      </c>
      <c r="AH1230">
        <v>0</v>
      </c>
      <c r="AI1230">
        <v>1</v>
      </c>
      <c r="AJ1230">
        <v>1</v>
      </c>
      <c r="AK1230">
        <v>1</v>
      </c>
      <c r="AL1230">
        <v>1</v>
      </c>
      <c r="AM1230">
        <v>-2</v>
      </c>
      <c r="AN1230">
        <v>0</v>
      </c>
      <c r="AO1230">
        <v>1</v>
      </c>
      <c r="AP1230">
        <v>0</v>
      </c>
      <c r="AQ1230">
        <v>0</v>
      </c>
      <c r="AR1230">
        <v>0</v>
      </c>
      <c r="AS1230" t="s">
        <v>3</v>
      </c>
      <c r="AT1230">
        <v>8.7000000000000001E-4</v>
      </c>
      <c r="AU1230" t="s">
        <v>3</v>
      </c>
      <c r="AV1230">
        <v>0</v>
      </c>
      <c r="AW1230">
        <v>2</v>
      </c>
      <c r="AX1230">
        <v>68621551</v>
      </c>
      <c r="AY1230">
        <v>1</v>
      </c>
      <c r="AZ1230">
        <v>0</v>
      </c>
      <c r="BA1230">
        <v>1290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CX1230">
        <f>ROUND(Y1230*Source!I790,9)</f>
        <v>8.6999999999999997E-6</v>
      </c>
      <c r="CY1230">
        <f>AA1230</f>
        <v>97569.32</v>
      </c>
      <c r="CZ1230">
        <f>AE1230</f>
        <v>97569.32</v>
      </c>
      <c r="DA1230">
        <f>AI1230</f>
        <v>1</v>
      </c>
      <c r="DB1230">
        <f t="shared" si="376"/>
        <v>84.89</v>
      </c>
      <c r="DC1230">
        <f t="shared" si="377"/>
        <v>0</v>
      </c>
      <c r="DD1230" t="s">
        <v>3</v>
      </c>
      <c r="DE1230" t="s">
        <v>3</v>
      </c>
      <c r="DF1230">
        <f t="shared" si="378"/>
        <v>0.85</v>
      </c>
      <c r="DG1230">
        <f t="shared" si="379"/>
        <v>0</v>
      </c>
      <c r="DH1230">
        <f t="shared" si="381"/>
        <v>0</v>
      </c>
      <c r="DI1230">
        <f t="shared" si="380"/>
        <v>0</v>
      </c>
      <c r="DJ1230">
        <f>DF1230</f>
        <v>0.85</v>
      </c>
      <c r="DK1230">
        <v>0</v>
      </c>
      <c r="DL1230" t="s">
        <v>3</v>
      </c>
      <c r="DM1230">
        <v>0</v>
      </c>
      <c r="DN1230" t="s">
        <v>3</v>
      </c>
      <c r="DO1230">
        <v>0</v>
      </c>
    </row>
    <row r="1231" spans="1:119" x14ac:dyDescent="0.2">
      <c r="A1231">
        <f>ROW(Source!A790)</f>
        <v>790</v>
      </c>
      <c r="B1231">
        <v>68582722</v>
      </c>
      <c r="C1231">
        <v>68588752</v>
      </c>
      <c r="D1231">
        <v>68303753</v>
      </c>
      <c r="E1231">
        <v>1</v>
      </c>
      <c r="F1231">
        <v>1</v>
      </c>
      <c r="G1231">
        <v>33</v>
      </c>
      <c r="H1231">
        <v>3</v>
      </c>
      <c r="I1231" t="s">
        <v>2147</v>
      </c>
      <c r="J1231" t="s">
        <v>2149</v>
      </c>
      <c r="K1231" t="s">
        <v>2148</v>
      </c>
      <c r="L1231">
        <v>1346</v>
      </c>
      <c r="N1231">
        <v>1009</v>
      </c>
      <c r="O1231" t="s">
        <v>529</v>
      </c>
      <c r="P1231" t="s">
        <v>529</v>
      </c>
      <c r="Q1231">
        <v>1</v>
      </c>
      <c r="W1231">
        <v>0</v>
      </c>
      <c r="X1231">
        <v>209931379</v>
      </c>
      <c r="Y1231">
        <f t="shared" ref="Y1231:Y1251" si="382">AT1231</f>
        <v>1.6</v>
      </c>
      <c r="AA1231">
        <v>99.65</v>
      </c>
      <c r="AB1231">
        <v>0</v>
      </c>
      <c r="AC1231">
        <v>0</v>
      </c>
      <c r="AD1231">
        <v>0</v>
      </c>
      <c r="AE1231">
        <v>99.65</v>
      </c>
      <c r="AF1231">
        <v>0</v>
      </c>
      <c r="AG1231">
        <v>0</v>
      </c>
      <c r="AH1231">
        <v>0</v>
      </c>
      <c r="AI1231">
        <v>1</v>
      </c>
      <c r="AJ1231">
        <v>1</v>
      </c>
      <c r="AK1231">
        <v>1</v>
      </c>
      <c r="AL1231">
        <v>1</v>
      </c>
      <c r="AM1231">
        <v>-2</v>
      </c>
      <c r="AN1231">
        <v>0</v>
      </c>
      <c r="AO1231">
        <v>1</v>
      </c>
      <c r="AP1231">
        <v>0</v>
      </c>
      <c r="AQ1231">
        <v>0</v>
      </c>
      <c r="AR1231">
        <v>0</v>
      </c>
      <c r="AS1231" t="s">
        <v>3</v>
      </c>
      <c r="AT1231">
        <v>1.6</v>
      </c>
      <c r="AU1231" t="s">
        <v>3</v>
      </c>
      <c r="AV1231">
        <v>0</v>
      </c>
      <c r="AW1231">
        <v>2</v>
      </c>
      <c r="AX1231">
        <v>68621552</v>
      </c>
      <c r="AY1231">
        <v>1</v>
      </c>
      <c r="AZ1231">
        <v>0</v>
      </c>
      <c r="BA1231">
        <v>1291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CX1231">
        <f>ROUND(Y1231*Source!I790,9)</f>
        <v>1.6E-2</v>
      </c>
      <c r="CY1231">
        <f>AA1231</f>
        <v>99.65</v>
      </c>
      <c r="CZ1231">
        <f>AE1231</f>
        <v>99.65</v>
      </c>
      <c r="DA1231">
        <f>AI1231</f>
        <v>1</v>
      </c>
      <c r="DB1231">
        <f t="shared" ref="DB1231:DB1251" si="383">ROUND(ROUND(AT1231*CZ1231,2),6)</f>
        <v>159.44</v>
      </c>
      <c r="DC1231">
        <f t="shared" ref="DC1231:DC1251" si="384">ROUND(ROUND(AT1231*AG1231,2),6)</f>
        <v>0</v>
      </c>
      <c r="DD1231" t="s">
        <v>3</v>
      </c>
      <c r="DE1231" t="s">
        <v>3</v>
      </c>
      <c r="DF1231">
        <f t="shared" si="378"/>
        <v>1.59</v>
      </c>
      <c r="DG1231">
        <f t="shared" si="379"/>
        <v>0</v>
      </c>
      <c r="DH1231">
        <f t="shared" si="381"/>
        <v>0</v>
      </c>
      <c r="DI1231">
        <f t="shared" si="380"/>
        <v>0</v>
      </c>
      <c r="DJ1231">
        <f>DF1231</f>
        <v>1.59</v>
      </c>
      <c r="DK1231">
        <v>0</v>
      </c>
      <c r="DL1231" t="s">
        <v>3</v>
      </c>
      <c r="DM1231">
        <v>0</v>
      </c>
      <c r="DN1231" t="s">
        <v>3</v>
      </c>
      <c r="DO1231">
        <v>0</v>
      </c>
    </row>
    <row r="1232" spans="1:119" x14ac:dyDescent="0.2">
      <c r="A1232">
        <f>ROW(Source!A791)</f>
        <v>791</v>
      </c>
      <c r="B1232">
        <v>68582722</v>
      </c>
      <c r="C1232">
        <v>68588763</v>
      </c>
      <c r="D1232">
        <v>68289694</v>
      </c>
      <c r="E1232">
        <v>33</v>
      </c>
      <c r="F1232">
        <v>1</v>
      </c>
      <c r="G1232">
        <v>33</v>
      </c>
      <c r="H1232">
        <v>1</v>
      </c>
      <c r="I1232" t="s">
        <v>2072</v>
      </c>
      <c r="J1232" t="s">
        <v>3</v>
      </c>
      <c r="K1232" t="s">
        <v>2073</v>
      </c>
      <c r="L1232">
        <v>1191</v>
      </c>
      <c r="N1232">
        <v>1013</v>
      </c>
      <c r="O1232" t="s">
        <v>2074</v>
      </c>
      <c r="P1232" t="s">
        <v>2074</v>
      </c>
      <c r="Q1232">
        <v>1</v>
      </c>
      <c r="W1232">
        <v>0</v>
      </c>
      <c r="X1232">
        <v>476480486</v>
      </c>
      <c r="Y1232">
        <f t="shared" si="382"/>
        <v>71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1</v>
      </c>
      <c r="AJ1232">
        <v>1</v>
      </c>
      <c r="AK1232">
        <v>1</v>
      </c>
      <c r="AL1232">
        <v>1</v>
      </c>
      <c r="AM1232">
        <v>-2</v>
      </c>
      <c r="AN1232">
        <v>0</v>
      </c>
      <c r="AO1232">
        <v>1</v>
      </c>
      <c r="AP1232">
        <v>0</v>
      </c>
      <c r="AQ1232">
        <v>0</v>
      </c>
      <c r="AR1232">
        <v>0</v>
      </c>
      <c r="AS1232" t="s">
        <v>3</v>
      </c>
      <c r="AT1232">
        <v>71</v>
      </c>
      <c r="AU1232" t="s">
        <v>3</v>
      </c>
      <c r="AV1232">
        <v>1</v>
      </c>
      <c r="AW1232">
        <v>2</v>
      </c>
      <c r="AX1232">
        <v>68621554</v>
      </c>
      <c r="AY1232">
        <v>1</v>
      </c>
      <c r="AZ1232">
        <v>0</v>
      </c>
      <c r="BA1232">
        <v>1292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CX1232">
        <f>ROUND(Y1232*Source!I791,9)</f>
        <v>0.71</v>
      </c>
      <c r="CY1232">
        <f>AD1232</f>
        <v>0</v>
      </c>
      <c r="CZ1232">
        <f>AH1232</f>
        <v>0</v>
      </c>
      <c r="DA1232">
        <f>AL1232</f>
        <v>1</v>
      </c>
      <c r="DB1232">
        <f t="shared" si="383"/>
        <v>0</v>
      </c>
      <c r="DC1232">
        <f t="shared" si="384"/>
        <v>0</v>
      </c>
      <c r="DD1232" t="s">
        <v>3</v>
      </c>
      <c r="DE1232" t="s">
        <v>3</v>
      </c>
      <c r="DF1232">
        <f t="shared" si="378"/>
        <v>0</v>
      </c>
      <c r="DG1232">
        <f t="shared" si="379"/>
        <v>0</v>
      </c>
      <c r="DH1232">
        <f t="shared" si="381"/>
        <v>0</v>
      </c>
      <c r="DI1232">
        <f t="shared" si="380"/>
        <v>0</v>
      </c>
      <c r="DJ1232">
        <f>DI1232</f>
        <v>0</v>
      </c>
      <c r="DK1232">
        <v>0</v>
      </c>
      <c r="DL1232" t="s">
        <v>3</v>
      </c>
      <c r="DM1232">
        <v>0</v>
      </c>
      <c r="DN1232" t="s">
        <v>3</v>
      </c>
      <c r="DO1232">
        <v>0</v>
      </c>
    </row>
    <row r="1233" spans="1:119" x14ac:dyDescent="0.2">
      <c r="A1233">
        <f>ROW(Source!A791)</f>
        <v>791</v>
      </c>
      <c r="B1233">
        <v>68582722</v>
      </c>
      <c r="C1233">
        <v>68588763</v>
      </c>
      <c r="D1233">
        <v>68310242</v>
      </c>
      <c r="E1233">
        <v>1</v>
      </c>
      <c r="F1233">
        <v>1</v>
      </c>
      <c r="G1233">
        <v>33</v>
      </c>
      <c r="H1233">
        <v>3</v>
      </c>
      <c r="I1233" t="s">
        <v>2876</v>
      </c>
      <c r="J1233" t="s">
        <v>2877</v>
      </c>
      <c r="K1233" t="s">
        <v>2878</v>
      </c>
      <c r="L1233">
        <v>1035</v>
      </c>
      <c r="N1233">
        <v>1013</v>
      </c>
      <c r="O1233" t="s">
        <v>1547</v>
      </c>
      <c r="P1233" t="s">
        <v>1547</v>
      </c>
      <c r="Q1233">
        <v>1</v>
      </c>
      <c r="W1233">
        <v>0</v>
      </c>
      <c r="X1233">
        <v>-1253043208</v>
      </c>
      <c r="Y1233">
        <f t="shared" si="382"/>
        <v>100</v>
      </c>
      <c r="AA1233">
        <v>382.27</v>
      </c>
      <c r="AB1233">
        <v>0</v>
      </c>
      <c r="AC1233">
        <v>0</v>
      </c>
      <c r="AD1233">
        <v>0</v>
      </c>
      <c r="AE1233">
        <v>382.27</v>
      </c>
      <c r="AF1233">
        <v>0</v>
      </c>
      <c r="AG1233">
        <v>0</v>
      </c>
      <c r="AH1233">
        <v>0</v>
      </c>
      <c r="AI1233">
        <v>1</v>
      </c>
      <c r="AJ1233">
        <v>1</v>
      </c>
      <c r="AK1233">
        <v>1</v>
      </c>
      <c r="AL1233">
        <v>1</v>
      </c>
      <c r="AM1233">
        <v>-2</v>
      </c>
      <c r="AN1233">
        <v>0</v>
      </c>
      <c r="AO1233">
        <v>1</v>
      </c>
      <c r="AP1233">
        <v>0</v>
      </c>
      <c r="AQ1233">
        <v>0</v>
      </c>
      <c r="AR1233">
        <v>0</v>
      </c>
      <c r="AS1233" t="s">
        <v>3</v>
      </c>
      <c r="AT1233">
        <v>100</v>
      </c>
      <c r="AU1233" t="s">
        <v>3</v>
      </c>
      <c r="AV1233">
        <v>0</v>
      </c>
      <c r="AW1233">
        <v>2</v>
      </c>
      <c r="AX1233">
        <v>68621558</v>
      </c>
      <c r="AY1233">
        <v>1</v>
      </c>
      <c r="AZ1233">
        <v>0</v>
      </c>
      <c r="BA1233">
        <v>1293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CX1233">
        <f>ROUND(Y1233*Source!I791,9)</f>
        <v>1</v>
      </c>
      <c r="CY1233">
        <f>AA1233</f>
        <v>382.27</v>
      </c>
      <c r="CZ1233">
        <f>AE1233</f>
        <v>382.27</v>
      </c>
      <c r="DA1233">
        <f>AI1233</f>
        <v>1</v>
      </c>
      <c r="DB1233">
        <f t="shared" si="383"/>
        <v>38227</v>
      </c>
      <c r="DC1233">
        <f t="shared" si="384"/>
        <v>0</v>
      </c>
      <c r="DD1233" t="s">
        <v>3</v>
      </c>
      <c r="DE1233" t="s">
        <v>3</v>
      </c>
      <c r="DF1233">
        <f t="shared" si="378"/>
        <v>382.27</v>
      </c>
      <c r="DG1233">
        <f t="shared" si="379"/>
        <v>0</v>
      </c>
      <c r="DH1233">
        <f t="shared" si="381"/>
        <v>0</v>
      </c>
      <c r="DI1233">
        <f t="shared" si="380"/>
        <v>0</v>
      </c>
      <c r="DJ1233">
        <f>DF1233</f>
        <v>382.27</v>
      </c>
      <c r="DK1233">
        <v>0</v>
      </c>
      <c r="DL1233" t="s">
        <v>3</v>
      </c>
      <c r="DM1233">
        <v>0</v>
      </c>
      <c r="DN1233" t="s">
        <v>3</v>
      </c>
      <c r="DO1233">
        <v>0</v>
      </c>
    </row>
    <row r="1234" spans="1:119" x14ac:dyDescent="0.2">
      <c r="A1234">
        <f>ROW(Source!A791)</f>
        <v>791</v>
      </c>
      <c r="B1234">
        <v>68582722</v>
      </c>
      <c r="C1234">
        <v>68588763</v>
      </c>
      <c r="D1234">
        <v>68305484</v>
      </c>
      <c r="E1234">
        <v>1</v>
      </c>
      <c r="F1234">
        <v>1</v>
      </c>
      <c r="G1234">
        <v>33</v>
      </c>
      <c r="H1234">
        <v>3</v>
      </c>
      <c r="I1234" t="s">
        <v>2789</v>
      </c>
      <c r="J1234" t="s">
        <v>2790</v>
      </c>
      <c r="K1234" t="s">
        <v>2791</v>
      </c>
      <c r="L1234">
        <v>1346</v>
      </c>
      <c r="N1234">
        <v>1009</v>
      </c>
      <c r="O1234" t="s">
        <v>529</v>
      </c>
      <c r="P1234" t="s">
        <v>529</v>
      </c>
      <c r="Q1234">
        <v>1</v>
      </c>
      <c r="W1234">
        <v>0</v>
      </c>
      <c r="X1234">
        <v>735718251</v>
      </c>
      <c r="Y1234">
        <f t="shared" si="382"/>
        <v>0.56000000000000005</v>
      </c>
      <c r="AA1234">
        <v>170.85</v>
      </c>
      <c r="AB1234">
        <v>0</v>
      </c>
      <c r="AC1234">
        <v>0</v>
      </c>
      <c r="AD1234">
        <v>0</v>
      </c>
      <c r="AE1234">
        <v>170.85</v>
      </c>
      <c r="AF1234">
        <v>0</v>
      </c>
      <c r="AG1234">
        <v>0</v>
      </c>
      <c r="AH1234">
        <v>0</v>
      </c>
      <c r="AI1234">
        <v>1</v>
      </c>
      <c r="AJ1234">
        <v>1</v>
      </c>
      <c r="AK1234">
        <v>1</v>
      </c>
      <c r="AL1234">
        <v>1</v>
      </c>
      <c r="AM1234">
        <v>-2</v>
      </c>
      <c r="AN1234">
        <v>0</v>
      </c>
      <c r="AO1234">
        <v>1</v>
      </c>
      <c r="AP1234">
        <v>0</v>
      </c>
      <c r="AQ1234">
        <v>0</v>
      </c>
      <c r="AR1234">
        <v>0</v>
      </c>
      <c r="AS1234" t="s">
        <v>3</v>
      </c>
      <c r="AT1234">
        <v>0.56000000000000005</v>
      </c>
      <c r="AU1234" t="s">
        <v>3</v>
      </c>
      <c r="AV1234">
        <v>0</v>
      </c>
      <c r="AW1234">
        <v>2</v>
      </c>
      <c r="AX1234">
        <v>68621555</v>
      </c>
      <c r="AY1234">
        <v>1</v>
      </c>
      <c r="AZ1234">
        <v>0</v>
      </c>
      <c r="BA1234">
        <v>1294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CX1234">
        <f>ROUND(Y1234*Source!I791,9)</f>
        <v>5.5999999999999999E-3</v>
      </c>
      <c r="CY1234">
        <f>AA1234</f>
        <v>170.85</v>
      </c>
      <c r="CZ1234">
        <f>AE1234</f>
        <v>170.85</v>
      </c>
      <c r="DA1234">
        <f>AI1234</f>
        <v>1</v>
      </c>
      <c r="DB1234">
        <f t="shared" si="383"/>
        <v>95.68</v>
      </c>
      <c r="DC1234">
        <f t="shared" si="384"/>
        <v>0</v>
      </c>
      <c r="DD1234" t="s">
        <v>3</v>
      </c>
      <c r="DE1234" t="s">
        <v>3</v>
      </c>
      <c r="DF1234">
        <f t="shared" si="378"/>
        <v>0.96</v>
      </c>
      <c r="DG1234">
        <f t="shared" si="379"/>
        <v>0</v>
      </c>
      <c r="DH1234">
        <f t="shared" si="381"/>
        <v>0</v>
      </c>
      <c r="DI1234">
        <f t="shared" si="380"/>
        <v>0</v>
      </c>
      <c r="DJ1234">
        <f>DF1234</f>
        <v>0.96</v>
      </c>
      <c r="DK1234">
        <v>0</v>
      </c>
      <c r="DL1234" t="s">
        <v>3</v>
      </c>
      <c r="DM1234">
        <v>0</v>
      </c>
      <c r="DN1234" t="s">
        <v>3</v>
      </c>
      <c r="DO1234">
        <v>0</v>
      </c>
    </row>
    <row r="1235" spans="1:119" x14ac:dyDescent="0.2">
      <c r="A1235">
        <f>ROW(Source!A791)</f>
        <v>791</v>
      </c>
      <c r="B1235">
        <v>68582722</v>
      </c>
      <c r="C1235">
        <v>68588763</v>
      </c>
      <c r="D1235">
        <v>68303713</v>
      </c>
      <c r="E1235">
        <v>1</v>
      </c>
      <c r="F1235">
        <v>1</v>
      </c>
      <c r="G1235">
        <v>33</v>
      </c>
      <c r="H1235">
        <v>3</v>
      </c>
      <c r="I1235" t="s">
        <v>2858</v>
      </c>
      <c r="J1235" t="s">
        <v>2859</v>
      </c>
      <c r="K1235" t="s">
        <v>2860</v>
      </c>
      <c r="L1235">
        <v>1348</v>
      </c>
      <c r="N1235">
        <v>1009</v>
      </c>
      <c r="O1235" t="s">
        <v>550</v>
      </c>
      <c r="P1235" t="s">
        <v>550</v>
      </c>
      <c r="Q1235">
        <v>1000</v>
      </c>
      <c r="W1235">
        <v>0</v>
      </c>
      <c r="X1235">
        <v>81118902</v>
      </c>
      <c r="Y1235">
        <f t="shared" si="382"/>
        <v>1.2999999999999999E-3</v>
      </c>
      <c r="AA1235">
        <v>97569.32</v>
      </c>
      <c r="AB1235">
        <v>0</v>
      </c>
      <c r="AC1235">
        <v>0</v>
      </c>
      <c r="AD1235">
        <v>0</v>
      </c>
      <c r="AE1235">
        <v>97569.32</v>
      </c>
      <c r="AF1235">
        <v>0</v>
      </c>
      <c r="AG1235">
        <v>0</v>
      </c>
      <c r="AH1235">
        <v>0</v>
      </c>
      <c r="AI1235">
        <v>1</v>
      </c>
      <c r="AJ1235">
        <v>1</v>
      </c>
      <c r="AK1235">
        <v>1</v>
      </c>
      <c r="AL1235">
        <v>1</v>
      </c>
      <c r="AM1235">
        <v>-2</v>
      </c>
      <c r="AN1235">
        <v>0</v>
      </c>
      <c r="AO1235">
        <v>1</v>
      </c>
      <c r="AP1235">
        <v>0</v>
      </c>
      <c r="AQ1235">
        <v>0</v>
      </c>
      <c r="AR1235">
        <v>0</v>
      </c>
      <c r="AS1235" t="s">
        <v>3</v>
      </c>
      <c r="AT1235">
        <v>1.2999999999999999E-3</v>
      </c>
      <c r="AU1235" t="s">
        <v>3</v>
      </c>
      <c r="AV1235">
        <v>0</v>
      </c>
      <c r="AW1235">
        <v>2</v>
      </c>
      <c r="AX1235">
        <v>68621556</v>
      </c>
      <c r="AY1235">
        <v>1</v>
      </c>
      <c r="AZ1235">
        <v>0</v>
      </c>
      <c r="BA1235">
        <v>1295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CX1235">
        <f>ROUND(Y1235*Source!I791,9)</f>
        <v>1.2999999999999999E-5</v>
      </c>
      <c r="CY1235">
        <f>AA1235</f>
        <v>97569.32</v>
      </c>
      <c r="CZ1235">
        <f>AE1235</f>
        <v>97569.32</v>
      </c>
      <c r="DA1235">
        <f>AI1235</f>
        <v>1</v>
      </c>
      <c r="DB1235">
        <f t="shared" si="383"/>
        <v>126.84</v>
      </c>
      <c r="DC1235">
        <f t="shared" si="384"/>
        <v>0</v>
      </c>
      <c r="DD1235" t="s">
        <v>3</v>
      </c>
      <c r="DE1235" t="s">
        <v>3</v>
      </c>
      <c r="DF1235">
        <f t="shared" si="378"/>
        <v>1.27</v>
      </c>
      <c r="DG1235">
        <f t="shared" si="379"/>
        <v>0</v>
      </c>
      <c r="DH1235">
        <f t="shared" si="381"/>
        <v>0</v>
      </c>
      <c r="DI1235">
        <f t="shared" si="380"/>
        <v>0</v>
      </c>
      <c r="DJ1235">
        <f>DF1235</f>
        <v>1.27</v>
      </c>
      <c r="DK1235">
        <v>0</v>
      </c>
      <c r="DL1235" t="s">
        <v>3</v>
      </c>
      <c r="DM1235">
        <v>0</v>
      </c>
      <c r="DN1235" t="s">
        <v>3</v>
      </c>
      <c r="DO1235">
        <v>0</v>
      </c>
    </row>
    <row r="1236" spans="1:119" x14ac:dyDescent="0.2">
      <c r="A1236">
        <f>ROW(Source!A791)</f>
        <v>791</v>
      </c>
      <c r="B1236">
        <v>68582722</v>
      </c>
      <c r="C1236">
        <v>68588763</v>
      </c>
      <c r="D1236">
        <v>68303753</v>
      </c>
      <c r="E1236">
        <v>1</v>
      </c>
      <c r="F1236">
        <v>1</v>
      </c>
      <c r="G1236">
        <v>33</v>
      </c>
      <c r="H1236">
        <v>3</v>
      </c>
      <c r="I1236" t="s">
        <v>2147</v>
      </c>
      <c r="J1236" t="s">
        <v>2149</v>
      </c>
      <c r="K1236" t="s">
        <v>2148</v>
      </c>
      <c r="L1236">
        <v>1346</v>
      </c>
      <c r="N1236">
        <v>1009</v>
      </c>
      <c r="O1236" t="s">
        <v>529</v>
      </c>
      <c r="P1236" t="s">
        <v>529</v>
      </c>
      <c r="Q1236">
        <v>1</v>
      </c>
      <c r="W1236">
        <v>0</v>
      </c>
      <c r="X1236">
        <v>209931379</v>
      </c>
      <c r="Y1236">
        <f t="shared" si="382"/>
        <v>2.4</v>
      </c>
      <c r="AA1236">
        <v>99.65</v>
      </c>
      <c r="AB1236">
        <v>0</v>
      </c>
      <c r="AC1236">
        <v>0</v>
      </c>
      <c r="AD1236">
        <v>0</v>
      </c>
      <c r="AE1236">
        <v>99.65</v>
      </c>
      <c r="AF1236">
        <v>0</v>
      </c>
      <c r="AG1236">
        <v>0</v>
      </c>
      <c r="AH1236">
        <v>0</v>
      </c>
      <c r="AI1236">
        <v>1</v>
      </c>
      <c r="AJ1236">
        <v>1</v>
      </c>
      <c r="AK1236">
        <v>1</v>
      </c>
      <c r="AL1236">
        <v>1</v>
      </c>
      <c r="AM1236">
        <v>-2</v>
      </c>
      <c r="AN1236">
        <v>0</v>
      </c>
      <c r="AO1236">
        <v>1</v>
      </c>
      <c r="AP1236">
        <v>0</v>
      </c>
      <c r="AQ1236">
        <v>0</v>
      </c>
      <c r="AR1236">
        <v>0</v>
      </c>
      <c r="AS1236" t="s">
        <v>3</v>
      </c>
      <c r="AT1236">
        <v>2.4</v>
      </c>
      <c r="AU1236" t="s">
        <v>3</v>
      </c>
      <c r="AV1236">
        <v>0</v>
      </c>
      <c r="AW1236">
        <v>2</v>
      </c>
      <c r="AX1236">
        <v>68621557</v>
      </c>
      <c r="AY1236">
        <v>1</v>
      </c>
      <c r="AZ1236">
        <v>0</v>
      </c>
      <c r="BA1236">
        <v>1296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CX1236">
        <f>ROUND(Y1236*Source!I791,9)</f>
        <v>2.4E-2</v>
      </c>
      <c r="CY1236">
        <f>AA1236</f>
        <v>99.65</v>
      </c>
      <c r="CZ1236">
        <f>AE1236</f>
        <v>99.65</v>
      </c>
      <c r="DA1236">
        <f>AI1236</f>
        <v>1</v>
      </c>
      <c r="DB1236">
        <f t="shared" si="383"/>
        <v>239.16</v>
      </c>
      <c r="DC1236">
        <f t="shared" si="384"/>
        <v>0</v>
      </c>
      <c r="DD1236" t="s">
        <v>3</v>
      </c>
      <c r="DE1236" t="s">
        <v>3</v>
      </c>
      <c r="DF1236">
        <f t="shared" si="378"/>
        <v>2.39</v>
      </c>
      <c r="DG1236">
        <f t="shared" si="379"/>
        <v>0</v>
      </c>
      <c r="DH1236">
        <f t="shared" si="381"/>
        <v>0</v>
      </c>
      <c r="DI1236">
        <f t="shared" si="380"/>
        <v>0</v>
      </c>
      <c r="DJ1236">
        <f>DF1236</f>
        <v>2.39</v>
      </c>
      <c r="DK1236">
        <v>0</v>
      </c>
      <c r="DL1236" t="s">
        <v>3</v>
      </c>
      <c r="DM1236">
        <v>0</v>
      </c>
      <c r="DN1236" t="s">
        <v>3</v>
      </c>
      <c r="DO1236">
        <v>0</v>
      </c>
    </row>
    <row r="1237" spans="1:119" x14ac:dyDescent="0.2">
      <c r="A1237">
        <f>ROW(Source!A792)</f>
        <v>792</v>
      </c>
      <c r="B1237">
        <v>68582722</v>
      </c>
      <c r="C1237">
        <v>68588774</v>
      </c>
      <c r="D1237">
        <v>68289694</v>
      </c>
      <c r="E1237">
        <v>33</v>
      </c>
      <c r="F1237">
        <v>1</v>
      </c>
      <c r="G1237">
        <v>33</v>
      </c>
      <c r="H1237">
        <v>1</v>
      </c>
      <c r="I1237" t="s">
        <v>2072</v>
      </c>
      <c r="J1237" t="s">
        <v>3</v>
      </c>
      <c r="K1237" t="s">
        <v>2073</v>
      </c>
      <c r="L1237">
        <v>1191</v>
      </c>
      <c r="N1237">
        <v>1013</v>
      </c>
      <c r="O1237" t="s">
        <v>2074</v>
      </c>
      <c r="P1237" t="s">
        <v>2074</v>
      </c>
      <c r="Q1237">
        <v>1</v>
      </c>
      <c r="W1237">
        <v>0</v>
      </c>
      <c r="X1237">
        <v>476480486</v>
      </c>
      <c r="Y1237">
        <f t="shared" si="382"/>
        <v>71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</v>
      </c>
      <c r="AJ1237">
        <v>1</v>
      </c>
      <c r="AK1237">
        <v>1</v>
      </c>
      <c r="AL1237">
        <v>1</v>
      </c>
      <c r="AM1237">
        <v>-2</v>
      </c>
      <c r="AN1237">
        <v>0</v>
      </c>
      <c r="AO1237">
        <v>1</v>
      </c>
      <c r="AP1237">
        <v>0</v>
      </c>
      <c r="AQ1237">
        <v>0</v>
      </c>
      <c r="AR1237">
        <v>0</v>
      </c>
      <c r="AS1237" t="s">
        <v>3</v>
      </c>
      <c r="AT1237">
        <v>71</v>
      </c>
      <c r="AU1237" t="s">
        <v>3</v>
      </c>
      <c r="AV1237">
        <v>1</v>
      </c>
      <c r="AW1237">
        <v>2</v>
      </c>
      <c r="AX1237">
        <v>68621559</v>
      </c>
      <c r="AY1237">
        <v>1</v>
      </c>
      <c r="AZ1237">
        <v>0</v>
      </c>
      <c r="BA1237">
        <v>1297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CX1237">
        <f>ROUND(Y1237*Source!I792,9)</f>
        <v>0.71</v>
      </c>
      <c r="CY1237">
        <f>AD1237</f>
        <v>0</v>
      </c>
      <c r="CZ1237">
        <f>AH1237</f>
        <v>0</v>
      </c>
      <c r="DA1237">
        <f>AL1237</f>
        <v>1</v>
      </c>
      <c r="DB1237">
        <f t="shared" si="383"/>
        <v>0</v>
      </c>
      <c r="DC1237">
        <f t="shared" si="384"/>
        <v>0</v>
      </c>
      <c r="DD1237" t="s">
        <v>3</v>
      </c>
      <c r="DE1237" t="s">
        <v>3</v>
      </c>
      <c r="DF1237">
        <f t="shared" si="378"/>
        <v>0</v>
      </c>
      <c r="DG1237">
        <f t="shared" si="379"/>
        <v>0</v>
      </c>
      <c r="DH1237">
        <f t="shared" si="381"/>
        <v>0</v>
      </c>
      <c r="DI1237">
        <f t="shared" si="380"/>
        <v>0</v>
      </c>
      <c r="DJ1237">
        <f>DI1237</f>
        <v>0</v>
      </c>
      <c r="DK1237">
        <v>0</v>
      </c>
      <c r="DL1237" t="s">
        <v>3</v>
      </c>
      <c r="DM1237">
        <v>0</v>
      </c>
      <c r="DN1237" t="s">
        <v>3</v>
      </c>
      <c r="DO1237">
        <v>0</v>
      </c>
    </row>
    <row r="1238" spans="1:119" x14ac:dyDescent="0.2">
      <c r="A1238">
        <f>ROW(Source!A792)</f>
        <v>792</v>
      </c>
      <c r="B1238">
        <v>68582722</v>
      </c>
      <c r="C1238">
        <v>68588774</v>
      </c>
      <c r="D1238">
        <v>68310243</v>
      </c>
      <c r="E1238">
        <v>1</v>
      </c>
      <c r="F1238">
        <v>1</v>
      </c>
      <c r="G1238">
        <v>33</v>
      </c>
      <c r="H1238">
        <v>3</v>
      </c>
      <c r="I1238" t="s">
        <v>2879</v>
      </c>
      <c r="J1238" t="s">
        <v>2880</v>
      </c>
      <c r="K1238" t="s">
        <v>2881</v>
      </c>
      <c r="L1238">
        <v>1035</v>
      </c>
      <c r="N1238">
        <v>1013</v>
      </c>
      <c r="O1238" t="s">
        <v>1547</v>
      </c>
      <c r="P1238" t="s">
        <v>1547</v>
      </c>
      <c r="Q1238">
        <v>1</v>
      </c>
      <c r="W1238">
        <v>0</v>
      </c>
      <c r="X1238">
        <v>-2079134128</v>
      </c>
      <c r="Y1238">
        <f t="shared" si="382"/>
        <v>100</v>
      </c>
      <c r="AA1238">
        <v>448.18</v>
      </c>
      <c r="AB1238">
        <v>0</v>
      </c>
      <c r="AC1238">
        <v>0</v>
      </c>
      <c r="AD1238">
        <v>0</v>
      </c>
      <c r="AE1238">
        <v>448.18</v>
      </c>
      <c r="AF1238">
        <v>0</v>
      </c>
      <c r="AG1238">
        <v>0</v>
      </c>
      <c r="AH1238">
        <v>0</v>
      </c>
      <c r="AI1238">
        <v>1</v>
      </c>
      <c r="AJ1238">
        <v>1</v>
      </c>
      <c r="AK1238">
        <v>1</v>
      </c>
      <c r="AL1238">
        <v>1</v>
      </c>
      <c r="AM1238">
        <v>-2</v>
      </c>
      <c r="AN1238">
        <v>0</v>
      </c>
      <c r="AO1238">
        <v>1</v>
      </c>
      <c r="AP1238">
        <v>0</v>
      </c>
      <c r="AQ1238">
        <v>0</v>
      </c>
      <c r="AR1238">
        <v>0</v>
      </c>
      <c r="AS1238" t="s">
        <v>3</v>
      </c>
      <c r="AT1238">
        <v>100</v>
      </c>
      <c r="AU1238" t="s">
        <v>3</v>
      </c>
      <c r="AV1238">
        <v>0</v>
      </c>
      <c r="AW1238">
        <v>2</v>
      </c>
      <c r="AX1238">
        <v>68621563</v>
      </c>
      <c r="AY1238">
        <v>1</v>
      </c>
      <c r="AZ1238">
        <v>0</v>
      </c>
      <c r="BA1238">
        <v>1298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CX1238">
        <f>ROUND(Y1238*Source!I792,9)</f>
        <v>1</v>
      </c>
      <c r="CY1238">
        <f>AA1238</f>
        <v>448.18</v>
      </c>
      <c r="CZ1238">
        <f>AE1238</f>
        <v>448.18</v>
      </c>
      <c r="DA1238">
        <f>AI1238</f>
        <v>1</v>
      </c>
      <c r="DB1238">
        <f t="shared" si="383"/>
        <v>44818</v>
      </c>
      <c r="DC1238">
        <f t="shared" si="384"/>
        <v>0</v>
      </c>
      <c r="DD1238" t="s">
        <v>3</v>
      </c>
      <c r="DE1238" t="s">
        <v>3</v>
      </c>
      <c r="DF1238">
        <f t="shared" si="378"/>
        <v>448.18</v>
      </c>
      <c r="DG1238">
        <f t="shared" si="379"/>
        <v>0</v>
      </c>
      <c r="DH1238">
        <f t="shared" si="381"/>
        <v>0</v>
      </c>
      <c r="DI1238">
        <f t="shared" si="380"/>
        <v>0</v>
      </c>
      <c r="DJ1238">
        <f>DF1238</f>
        <v>448.18</v>
      </c>
      <c r="DK1238">
        <v>0</v>
      </c>
      <c r="DL1238" t="s">
        <v>3</v>
      </c>
      <c r="DM1238">
        <v>0</v>
      </c>
      <c r="DN1238" t="s">
        <v>3</v>
      </c>
      <c r="DO1238">
        <v>0</v>
      </c>
    </row>
    <row r="1239" spans="1:119" x14ac:dyDescent="0.2">
      <c r="A1239">
        <f>ROW(Source!A792)</f>
        <v>792</v>
      </c>
      <c r="B1239">
        <v>68582722</v>
      </c>
      <c r="C1239">
        <v>68588774</v>
      </c>
      <c r="D1239">
        <v>68305484</v>
      </c>
      <c r="E1239">
        <v>1</v>
      </c>
      <c r="F1239">
        <v>1</v>
      </c>
      <c r="G1239">
        <v>33</v>
      </c>
      <c r="H1239">
        <v>3</v>
      </c>
      <c r="I1239" t="s">
        <v>2789</v>
      </c>
      <c r="J1239" t="s">
        <v>2790</v>
      </c>
      <c r="K1239" t="s">
        <v>2791</v>
      </c>
      <c r="L1239">
        <v>1346</v>
      </c>
      <c r="N1239">
        <v>1009</v>
      </c>
      <c r="O1239" t="s">
        <v>529</v>
      </c>
      <c r="P1239" t="s">
        <v>529</v>
      </c>
      <c r="Q1239">
        <v>1</v>
      </c>
      <c r="W1239">
        <v>0</v>
      </c>
      <c r="X1239">
        <v>735718251</v>
      </c>
      <c r="Y1239">
        <f t="shared" si="382"/>
        <v>0.56000000000000005</v>
      </c>
      <c r="AA1239">
        <v>170.85</v>
      </c>
      <c r="AB1239">
        <v>0</v>
      </c>
      <c r="AC1239">
        <v>0</v>
      </c>
      <c r="AD1239">
        <v>0</v>
      </c>
      <c r="AE1239">
        <v>170.85</v>
      </c>
      <c r="AF1239">
        <v>0</v>
      </c>
      <c r="AG1239">
        <v>0</v>
      </c>
      <c r="AH1239">
        <v>0</v>
      </c>
      <c r="AI1239">
        <v>1</v>
      </c>
      <c r="AJ1239">
        <v>1</v>
      </c>
      <c r="AK1239">
        <v>1</v>
      </c>
      <c r="AL1239">
        <v>1</v>
      </c>
      <c r="AM1239">
        <v>-2</v>
      </c>
      <c r="AN1239">
        <v>0</v>
      </c>
      <c r="AO1239">
        <v>1</v>
      </c>
      <c r="AP1239">
        <v>0</v>
      </c>
      <c r="AQ1239">
        <v>0</v>
      </c>
      <c r="AR1239">
        <v>0</v>
      </c>
      <c r="AS1239" t="s">
        <v>3</v>
      </c>
      <c r="AT1239">
        <v>0.56000000000000005</v>
      </c>
      <c r="AU1239" t="s">
        <v>3</v>
      </c>
      <c r="AV1239">
        <v>0</v>
      </c>
      <c r="AW1239">
        <v>2</v>
      </c>
      <c r="AX1239">
        <v>68621560</v>
      </c>
      <c r="AY1239">
        <v>1</v>
      </c>
      <c r="AZ1239">
        <v>0</v>
      </c>
      <c r="BA1239">
        <v>1299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CX1239">
        <f>ROUND(Y1239*Source!I792,9)</f>
        <v>5.5999999999999999E-3</v>
      </c>
      <c r="CY1239">
        <f>AA1239</f>
        <v>170.85</v>
      </c>
      <c r="CZ1239">
        <f>AE1239</f>
        <v>170.85</v>
      </c>
      <c r="DA1239">
        <f>AI1239</f>
        <v>1</v>
      </c>
      <c r="DB1239">
        <f t="shared" si="383"/>
        <v>95.68</v>
      </c>
      <c r="DC1239">
        <f t="shared" si="384"/>
        <v>0</v>
      </c>
      <c r="DD1239" t="s">
        <v>3</v>
      </c>
      <c r="DE1239" t="s">
        <v>3</v>
      </c>
      <c r="DF1239">
        <f t="shared" si="378"/>
        <v>0.96</v>
      </c>
      <c r="DG1239">
        <f t="shared" si="379"/>
        <v>0</v>
      </c>
      <c r="DH1239">
        <f t="shared" si="381"/>
        <v>0</v>
      </c>
      <c r="DI1239">
        <f t="shared" si="380"/>
        <v>0</v>
      </c>
      <c r="DJ1239">
        <f>DF1239</f>
        <v>0.96</v>
      </c>
      <c r="DK1239">
        <v>0</v>
      </c>
      <c r="DL1239" t="s">
        <v>3</v>
      </c>
      <c r="DM1239">
        <v>0</v>
      </c>
      <c r="DN1239" t="s">
        <v>3</v>
      </c>
      <c r="DO1239">
        <v>0</v>
      </c>
    </row>
    <row r="1240" spans="1:119" x14ac:dyDescent="0.2">
      <c r="A1240">
        <f>ROW(Source!A792)</f>
        <v>792</v>
      </c>
      <c r="B1240">
        <v>68582722</v>
      </c>
      <c r="C1240">
        <v>68588774</v>
      </c>
      <c r="D1240">
        <v>68303713</v>
      </c>
      <c r="E1240">
        <v>1</v>
      </c>
      <c r="F1240">
        <v>1</v>
      </c>
      <c r="G1240">
        <v>33</v>
      </c>
      <c r="H1240">
        <v>3</v>
      </c>
      <c r="I1240" t="s">
        <v>2858</v>
      </c>
      <c r="J1240" t="s">
        <v>2859</v>
      </c>
      <c r="K1240" t="s">
        <v>2860</v>
      </c>
      <c r="L1240">
        <v>1348</v>
      </c>
      <c r="N1240">
        <v>1009</v>
      </c>
      <c r="O1240" t="s">
        <v>550</v>
      </c>
      <c r="P1240" t="s">
        <v>550</v>
      </c>
      <c r="Q1240">
        <v>1000</v>
      </c>
      <c r="W1240">
        <v>0</v>
      </c>
      <c r="X1240">
        <v>81118902</v>
      </c>
      <c r="Y1240">
        <f t="shared" si="382"/>
        <v>1.2999999999999999E-3</v>
      </c>
      <c r="AA1240">
        <v>97569.32</v>
      </c>
      <c r="AB1240">
        <v>0</v>
      </c>
      <c r="AC1240">
        <v>0</v>
      </c>
      <c r="AD1240">
        <v>0</v>
      </c>
      <c r="AE1240">
        <v>97569.32</v>
      </c>
      <c r="AF1240">
        <v>0</v>
      </c>
      <c r="AG1240">
        <v>0</v>
      </c>
      <c r="AH1240">
        <v>0</v>
      </c>
      <c r="AI1240">
        <v>1</v>
      </c>
      <c r="AJ1240">
        <v>1</v>
      </c>
      <c r="AK1240">
        <v>1</v>
      </c>
      <c r="AL1240">
        <v>1</v>
      </c>
      <c r="AM1240">
        <v>-2</v>
      </c>
      <c r="AN1240">
        <v>0</v>
      </c>
      <c r="AO1240">
        <v>1</v>
      </c>
      <c r="AP1240">
        <v>0</v>
      </c>
      <c r="AQ1240">
        <v>0</v>
      </c>
      <c r="AR1240">
        <v>0</v>
      </c>
      <c r="AS1240" t="s">
        <v>3</v>
      </c>
      <c r="AT1240">
        <v>1.2999999999999999E-3</v>
      </c>
      <c r="AU1240" t="s">
        <v>3</v>
      </c>
      <c r="AV1240">
        <v>0</v>
      </c>
      <c r="AW1240">
        <v>2</v>
      </c>
      <c r="AX1240">
        <v>68621561</v>
      </c>
      <c r="AY1240">
        <v>1</v>
      </c>
      <c r="AZ1240">
        <v>0</v>
      </c>
      <c r="BA1240">
        <v>1300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CX1240">
        <f>ROUND(Y1240*Source!I792,9)</f>
        <v>1.2999999999999999E-5</v>
      </c>
      <c r="CY1240">
        <f>AA1240</f>
        <v>97569.32</v>
      </c>
      <c r="CZ1240">
        <f>AE1240</f>
        <v>97569.32</v>
      </c>
      <c r="DA1240">
        <f>AI1240</f>
        <v>1</v>
      </c>
      <c r="DB1240">
        <f t="shared" si="383"/>
        <v>126.84</v>
      </c>
      <c r="DC1240">
        <f t="shared" si="384"/>
        <v>0</v>
      </c>
      <c r="DD1240" t="s">
        <v>3</v>
      </c>
      <c r="DE1240" t="s">
        <v>3</v>
      </c>
      <c r="DF1240">
        <f t="shared" si="378"/>
        <v>1.27</v>
      </c>
      <c r="DG1240">
        <f t="shared" si="379"/>
        <v>0</v>
      </c>
      <c r="DH1240">
        <f t="shared" si="381"/>
        <v>0</v>
      </c>
      <c r="DI1240">
        <f t="shared" si="380"/>
        <v>0</v>
      </c>
      <c r="DJ1240">
        <f>DF1240</f>
        <v>1.27</v>
      </c>
      <c r="DK1240">
        <v>0</v>
      </c>
      <c r="DL1240" t="s">
        <v>3</v>
      </c>
      <c r="DM1240">
        <v>0</v>
      </c>
      <c r="DN1240" t="s">
        <v>3</v>
      </c>
      <c r="DO1240">
        <v>0</v>
      </c>
    </row>
    <row r="1241" spans="1:119" x14ac:dyDescent="0.2">
      <c r="A1241">
        <f>ROW(Source!A792)</f>
        <v>792</v>
      </c>
      <c r="B1241">
        <v>68582722</v>
      </c>
      <c r="C1241">
        <v>68588774</v>
      </c>
      <c r="D1241">
        <v>68303753</v>
      </c>
      <c r="E1241">
        <v>1</v>
      </c>
      <c r="F1241">
        <v>1</v>
      </c>
      <c r="G1241">
        <v>33</v>
      </c>
      <c r="H1241">
        <v>3</v>
      </c>
      <c r="I1241" t="s">
        <v>2147</v>
      </c>
      <c r="J1241" t="s">
        <v>2149</v>
      </c>
      <c r="K1241" t="s">
        <v>2148</v>
      </c>
      <c r="L1241">
        <v>1346</v>
      </c>
      <c r="N1241">
        <v>1009</v>
      </c>
      <c r="O1241" t="s">
        <v>529</v>
      </c>
      <c r="P1241" t="s">
        <v>529</v>
      </c>
      <c r="Q1241">
        <v>1</v>
      </c>
      <c r="W1241">
        <v>0</v>
      </c>
      <c r="X1241">
        <v>209931379</v>
      </c>
      <c r="Y1241">
        <f t="shared" si="382"/>
        <v>2.4</v>
      </c>
      <c r="AA1241">
        <v>99.65</v>
      </c>
      <c r="AB1241">
        <v>0</v>
      </c>
      <c r="AC1241">
        <v>0</v>
      </c>
      <c r="AD1241">
        <v>0</v>
      </c>
      <c r="AE1241">
        <v>99.65</v>
      </c>
      <c r="AF1241">
        <v>0</v>
      </c>
      <c r="AG1241">
        <v>0</v>
      </c>
      <c r="AH1241">
        <v>0</v>
      </c>
      <c r="AI1241">
        <v>1</v>
      </c>
      <c r="AJ1241">
        <v>1</v>
      </c>
      <c r="AK1241">
        <v>1</v>
      </c>
      <c r="AL1241">
        <v>1</v>
      </c>
      <c r="AM1241">
        <v>-2</v>
      </c>
      <c r="AN1241">
        <v>0</v>
      </c>
      <c r="AO1241">
        <v>1</v>
      </c>
      <c r="AP1241">
        <v>0</v>
      </c>
      <c r="AQ1241">
        <v>0</v>
      </c>
      <c r="AR1241">
        <v>0</v>
      </c>
      <c r="AS1241" t="s">
        <v>3</v>
      </c>
      <c r="AT1241">
        <v>2.4</v>
      </c>
      <c r="AU1241" t="s">
        <v>3</v>
      </c>
      <c r="AV1241">
        <v>0</v>
      </c>
      <c r="AW1241">
        <v>2</v>
      </c>
      <c r="AX1241">
        <v>68621562</v>
      </c>
      <c r="AY1241">
        <v>1</v>
      </c>
      <c r="AZ1241">
        <v>0</v>
      </c>
      <c r="BA1241">
        <v>1301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CX1241">
        <f>ROUND(Y1241*Source!I792,9)</f>
        <v>2.4E-2</v>
      </c>
      <c r="CY1241">
        <f>AA1241</f>
        <v>99.65</v>
      </c>
      <c r="CZ1241">
        <f>AE1241</f>
        <v>99.65</v>
      </c>
      <c r="DA1241">
        <f>AI1241</f>
        <v>1</v>
      </c>
      <c r="DB1241">
        <f t="shared" si="383"/>
        <v>239.16</v>
      </c>
      <c r="DC1241">
        <f t="shared" si="384"/>
        <v>0</v>
      </c>
      <c r="DD1241" t="s">
        <v>3</v>
      </c>
      <c r="DE1241" t="s">
        <v>3</v>
      </c>
      <c r="DF1241">
        <f t="shared" si="378"/>
        <v>2.39</v>
      </c>
      <c r="DG1241">
        <f t="shared" si="379"/>
        <v>0</v>
      </c>
      <c r="DH1241">
        <f t="shared" si="381"/>
        <v>0</v>
      </c>
      <c r="DI1241">
        <f t="shared" si="380"/>
        <v>0</v>
      </c>
      <c r="DJ1241">
        <f>DF1241</f>
        <v>2.39</v>
      </c>
      <c r="DK1241">
        <v>0</v>
      </c>
      <c r="DL1241" t="s">
        <v>3</v>
      </c>
      <c r="DM1241">
        <v>0</v>
      </c>
      <c r="DN1241" t="s">
        <v>3</v>
      </c>
      <c r="DO1241">
        <v>0</v>
      </c>
    </row>
    <row r="1242" spans="1:119" x14ac:dyDescent="0.2">
      <c r="A1242">
        <f>ROW(Source!A828)</f>
        <v>828</v>
      </c>
      <c r="B1242">
        <v>68582722</v>
      </c>
      <c r="C1242">
        <v>68589071</v>
      </c>
      <c r="D1242">
        <v>68289694</v>
      </c>
      <c r="E1242">
        <v>33</v>
      </c>
      <c r="F1242">
        <v>1</v>
      </c>
      <c r="G1242">
        <v>33</v>
      </c>
      <c r="H1242">
        <v>1</v>
      </c>
      <c r="I1242" t="s">
        <v>2072</v>
      </c>
      <c r="J1242" t="s">
        <v>3</v>
      </c>
      <c r="K1242" t="s">
        <v>2073</v>
      </c>
      <c r="L1242">
        <v>1191</v>
      </c>
      <c r="N1242">
        <v>1013</v>
      </c>
      <c r="O1242" t="s">
        <v>2074</v>
      </c>
      <c r="P1242" t="s">
        <v>2074</v>
      </c>
      <c r="Q1242">
        <v>1</v>
      </c>
      <c r="W1242">
        <v>0</v>
      </c>
      <c r="X1242">
        <v>476480486</v>
      </c>
      <c r="Y1242">
        <f t="shared" si="382"/>
        <v>73.599999999999994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1</v>
      </c>
      <c r="AJ1242">
        <v>1</v>
      </c>
      <c r="AK1242">
        <v>1</v>
      </c>
      <c r="AL1242">
        <v>1</v>
      </c>
      <c r="AM1242">
        <v>-2</v>
      </c>
      <c r="AN1242">
        <v>0</v>
      </c>
      <c r="AO1242">
        <v>1</v>
      </c>
      <c r="AP1242">
        <v>0</v>
      </c>
      <c r="AQ1242">
        <v>0</v>
      </c>
      <c r="AR1242">
        <v>0</v>
      </c>
      <c r="AS1242" t="s">
        <v>3</v>
      </c>
      <c r="AT1242">
        <v>73.599999999999994</v>
      </c>
      <c r="AU1242" t="s">
        <v>3</v>
      </c>
      <c r="AV1242">
        <v>1</v>
      </c>
      <c r="AW1242">
        <v>2</v>
      </c>
      <c r="AX1242">
        <v>68621605</v>
      </c>
      <c r="AY1242">
        <v>1</v>
      </c>
      <c r="AZ1242">
        <v>0</v>
      </c>
      <c r="BA1242">
        <v>1302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CX1242">
        <f>ROUND(Y1242*Source!I828,9)</f>
        <v>4.4160000000000004</v>
      </c>
      <c r="CY1242">
        <f>AD1242</f>
        <v>0</v>
      </c>
      <c r="CZ1242">
        <f>AH1242</f>
        <v>0</v>
      </c>
      <c r="DA1242">
        <f>AL1242</f>
        <v>1</v>
      </c>
      <c r="DB1242">
        <f t="shared" si="383"/>
        <v>0</v>
      </c>
      <c r="DC1242">
        <f t="shared" si="384"/>
        <v>0</v>
      </c>
      <c r="DD1242" t="s">
        <v>3</v>
      </c>
      <c r="DE1242" t="s">
        <v>3</v>
      </c>
      <c r="DF1242">
        <f t="shared" si="378"/>
        <v>0</v>
      </c>
      <c r="DG1242">
        <f t="shared" si="379"/>
        <v>0</v>
      </c>
      <c r="DH1242">
        <f t="shared" si="381"/>
        <v>0</v>
      </c>
      <c r="DI1242">
        <f t="shared" si="380"/>
        <v>0</v>
      </c>
      <c r="DJ1242">
        <f>DI1242</f>
        <v>0</v>
      </c>
      <c r="DK1242">
        <v>0</v>
      </c>
      <c r="DL1242" t="s">
        <v>3</v>
      </c>
      <c r="DM1242">
        <v>0</v>
      </c>
      <c r="DN1242" t="s">
        <v>3</v>
      </c>
      <c r="DO1242">
        <v>0</v>
      </c>
    </row>
    <row r="1243" spans="1:119" x14ac:dyDescent="0.2">
      <c r="A1243">
        <f>ROW(Source!A828)</f>
        <v>828</v>
      </c>
      <c r="B1243">
        <v>68582722</v>
      </c>
      <c r="C1243">
        <v>68589071</v>
      </c>
      <c r="D1243">
        <v>68311011</v>
      </c>
      <c r="E1243">
        <v>1</v>
      </c>
      <c r="F1243">
        <v>1</v>
      </c>
      <c r="G1243">
        <v>33</v>
      </c>
      <c r="H1243">
        <v>3</v>
      </c>
      <c r="I1243" t="s">
        <v>2882</v>
      </c>
      <c r="J1243" t="s">
        <v>2883</v>
      </c>
      <c r="K1243" t="s">
        <v>2884</v>
      </c>
      <c r="L1243">
        <v>1354</v>
      </c>
      <c r="N1243">
        <v>1010</v>
      </c>
      <c r="O1243" t="s">
        <v>16</v>
      </c>
      <c r="P1243" t="s">
        <v>16</v>
      </c>
      <c r="Q1243">
        <v>1</v>
      </c>
      <c r="W1243">
        <v>0</v>
      </c>
      <c r="X1243">
        <v>527763171</v>
      </c>
      <c r="Y1243">
        <f t="shared" si="382"/>
        <v>100</v>
      </c>
      <c r="AA1243">
        <v>254.77</v>
      </c>
      <c r="AB1243">
        <v>0</v>
      </c>
      <c r="AC1243">
        <v>0</v>
      </c>
      <c r="AD1243">
        <v>0</v>
      </c>
      <c r="AE1243">
        <v>254.77</v>
      </c>
      <c r="AF1243">
        <v>0</v>
      </c>
      <c r="AG1243">
        <v>0</v>
      </c>
      <c r="AH1243">
        <v>0</v>
      </c>
      <c r="AI1243">
        <v>1</v>
      </c>
      <c r="AJ1243">
        <v>1</v>
      </c>
      <c r="AK1243">
        <v>1</v>
      </c>
      <c r="AL1243">
        <v>1</v>
      </c>
      <c r="AM1243">
        <v>-2</v>
      </c>
      <c r="AN1243">
        <v>0</v>
      </c>
      <c r="AO1243">
        <v>1</v>
      </c>
      <c r="AP1243">
        <v>0</v>
      </c>
      <c r="AQ1243">
        <v>0</v>
      </c>
      <c r="AR1243">
        <v>0</v>
      </c>
      <c r="AS1243" t="s">
        <v>3</v>
      </c>
      <c r="AT1243">
        <v>100</v>
      </c>
      <c r="AU1243" t="s">
        <v>3</v>
      </c>
      <c r="AV1243">
        <v>0</v>
      </c>
      <c r="AW1243">
        <v>2</v>
      </c>
      <c r="AX1243">
        <v>68621606</v>
      </c>
      <c r="AY1243">
        <v>1</v>
      </c>
      <c r="AZ1243">
        <v>0</v>
      </c>
      <c r="BA1243">
        <v>1303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CX1243">
        <f>ROUND(Y1243*Source!I828,9)</f>
        <v>6</v>
      </c>
      <c r="CY1243">
        <f>AA1243</f>
        <v>254.77</v>
      </c>
      <c r="CZ1243">
        <f>AE1243</f>
        <v>254.77</v>
      </c>
      <c r="DA1243">
        <f>AI1243</f>
        <v>1</v>
      </c>
      <c r="DB1243">
        <f t="shared" si="383"/>
        <v>25477</v>
      </c>
      <c r="DC1243">
        <f t="shared" si="384"/>
        <v>0</v>
      </c>
      <c r="DD1243" t="s">
        <v>3</v>
      </c>
      <c r="DE1243" t="s">
        <v>3</v>
      </c>
      <c r="DF1243">
        <f t="shared" si="378"/>
        <v>1528.62</v>
      </c>
      <c r="DG1243">
        <f t="shared" si="379"/>
        <v>0</v>
      </c>
      <c r="DH1243">
        <f t="shared" si="381"/>
        <v>0</v>
      </c>
      <c r="DI1243">
        <f t="shared" si="380"/>
        <v>0</v>
      </c>
      <c r="DJ1243">
        <f>DF1243</f>
        <v>1528.62</v>
      </c>
      <c r="DK1243">
        <v>0</v>
      </c>
      <c r="DL1243" t="s">
        <v>3</v>
      </c>
      <c r="DM1243">
        <v>0</v>
      </c>
      <c r="DN1243" t="s">
        <v>3</v>
      </c>
      <c r="DO1243">
        <v>0</v>
      </c>
    </row>
    <row r="1244" spans="1:119" x14ac:dyDescent="0.2">
      <c r="A1244">
        <f>ROW(Source!A829)</f>
        <v>829</v>
      </c>
      <c r="B1244">
        <v>68582722</v>
      </c>
      <c r="C1244">
        <v>68589076</v>
      </c>
      <c r="D1244">
        <v>68289694</v>
      </c>
      <c r="E1244">
        <v>33</v>
      </c>
      <c r="F1244">
        <v>1</v>
      </c>
      <c r="G1244">
        <v>33</v>
      </c>
      <c r="H1244">
        <v>1</v>
      </c>
      <c r="I1244" t="s">
        <v>2072</v>
      </c>
      <c r="J1244" t="s">
        <v>3</v>
      </c>
      <c r="K1244" t="s">
        <v>2073</v>
      </c>
      <c r="L1244">
        <v>1191</v>
      </c>
      <c r="N1244">
        <v>1013</v>
      </c>
      <c r="O1244" t="s">
        <v>2074</v>
      </c>
      <c r="P1244" t="s">
        <v>2074</v>
      </c>
      <c r="Q1244">
        <v>1</v>
      </c>
      <c r="W1244">
        <v>0</v>
      </c>
      <c r="X1244">
        <v>476480486</v>
      </c>
      <c r="Y1244">
        <f t="shared" si="382"/>
        <v>73.599999999999994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1</v>
      </c>
      <c r="AJ1244">
        <v>1</v>
      </c>
      <c r="AK1244">
        <v>1</v>
      </c>
      <c r="AL1244">
        <v>1</v>
      </c>
      <c r="AM1244">
        <v>-2</v>
      </c>
      <c r="AN1244">
        <v>0</v>
      </c>
      <c r="AO1244">
        <v>1</v>
      </c>
      <c r="AP1244">
        <v>0</v>
      </c>
      <c r="AQ1244">
        <v>0</v>
      </c>
      <c r="AR1244">
        <v>0</v>
      </c>
      <c r="AS1244" t="s">
        <v>3</v>
      </c>
      <c r="AT1244">
        <v>73.599999999999994</v>
      </c>
      <c r="AU1244" t="s">
        <v>3</v>
      </c>
      <c r="AV1244">
        <v>1</v>
      </c>
      <c r="AW1244">
        <v>2</v>
      </c>
      <c r="AX1244">
        <v>68621607</v>
      </c>
      <c r="AY1244">
        <v>1</v>
      </c>
      <c r="AZ1244">
        <v>0</v>
      </c>
      <c r="BA1244">
        <v>1304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CX1244">
        <f>ROUND(Y1244*Source!I829,9)</f>
        <v>1.472</v>
      </c>
      <c r="CY1244">
        <f>AD1244</f>
        <v>0</v>
      </c>
      <c r="CZ1244">
        <f>AH1244</f>
        <v>0</v>
      </c>
      <c r="DA1244">
        <f>AL1244</f>
        <v>1</v>
      </c>
      <c r="DB1244">
        <f t="shared" si="383"/>
        <v>0</v>
      </c>
      <c r="DC1244">
        <f t="shared" si="384"/>
        <v>0</v>
      </c>
      <c r="DD1244" t="s">
        <v>3</v>
      </c>
      <c r="DE1244" t="s">
        <v>3</v>
      </c>
      <c r="DF1244">
        <f t="shared" si="378"/>
        <v>0</v>
      </c>
      <c r="DG1244">
        <f t="shared" si="379"/>
        <v>0</v>
      </c>
      <c r="DH1244">
        <f t="shared" si="381"/>
        <v>0</v>
      </c>
      <c r="DI1244">
        <f t="shared" si="380"/>
        <v>0</v>
      </c>
      <c r="DJ1244">
        <f>DI1244</f>
        <v>0</v>
      </c>
      <c r="DK1244">
        <v>0</v>
      </c>
      <c r="DL1244" t="s">
        <v>3</v>
      </c>
      <c r="DM1244">
        <v>0</v>
      </c>
      <c r="DN1244" t="s">
        <v>3</v>
      </c>
      <c r="DO1244">
        <v>0</v>
      </c>
    </row>
    <row r="1245" spans="1:119" x14ac:dyDescent="0.2">
      <c r="A1245">
        <f>ROW(Source!A829)</f>
        <v>829</v>
      </c>
      <c r="B1245">
        <v>68582722</v>
      </c>
      <c r="C1245">
        <v>68589076</v>
      </c>
      <c r="D1245">
        <v>68304046</v>
      </c>
      <c r="E1245">
        <v>1</v>
      </c>
      <c r="F1245">
        <v>1</v>
      </c>
      <c r="G1245">
        <v>33</v>
      </c>
      <c r="H1245">
        <v>3</v>
      </c>
      <c r="I1245" t="s">
        <v>2885</v>
      </c>
      <c r="J1245" t="s">
        <v>2886</v>
      </c>
      <c r="K1245" t="s">
        <v>2887</v>
      </c>
      <c r="L1245">
        <v>1348</v>
      </c>
      <c r="N1245">
        <v>1009</v>
      </c>
      <c r="O1245" t="s">
        <v>550</v>
      </c>
      <c r="P1245" t="s">
        <v>550</v>
      </c>
      <c r="Q1245">
        <v>1000</v>
      </c>
      <c r="W1245">
        <v>0</v>
      </c>
      <c r="X1245">
        <v>-1484733149</v>
      </c>
      <c r="Y1245">
        <f t="shared" si="382"/>
        <v>5.0000000000000001E-3</v>
      </c>
      <c r="AA1245">
        <v>77890.53</v>
      </c>
      <c r="AB1245">
        <v>0</v>
      </c>
      <c r="AC1245">
        <v>0</v>
      </c>
      <c r="AD1245">
        <v>0</v>
      </c>
      <c r="AE1245">
        <v>77890.53</v>
      </c>
      <c r="AF1245">
        <v>0</v>
      </c>
      <c r="AG1245">
        <v>0</v>
      </c>
      <c r="AH1245">
        <v>0</v>
      </c>
      <c r="AI1245">
        <v>1</v>
      </c>
      <c r="AJ1245">
        <v>1</v>
      </c>
      <c r="AK1245">
        <v>1</v>
      </c>
      <c r="AL1245">
        <v>1</v>
      </c>
      <c r="AM1245">
        <v>-2</v>
      </c>
      <c r="AN1245">
        <v>0</v>
      </c>
      <c r="AO1245">
        <v>1</v>
      </c>
      <c r="AP1245">
        <v>0</v>
      </c>
      <c r="AQ1245">
        <v>0</v>
      </c>
      <c r="AR1245">
        <v>0</v>
      </c>
      <c r="AS1245" t="s">
        <v>3</v>
      </c>
      <c r="AT1245">
        <v>5.0000000000000001E-3</v>
      </c>
      <c r="AU1245" t="s">
        <v>3</v>
      </c>
      <c r="AV1245">
        <v>0</v>
      </c>
      <c r="AW1245">
        <v>2</v>
      </c>
      <c r="AX1245">
        <v>68621608</v>
      </c>
      <c r="AY1245">
        <v>1</v>
      </c>
      <c r="AZ1245">
        <v>0</v>
      </c>
      <c r="BA1245">
        <v>1305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CX1245">
        <f>ROUND(Y1245*Source!I829,9)</f>
        <v>1E-4</v>
      </c>
      <c r="CY1245">
        <f>AA1245</f>
        <v>77890.53</v>
      </c>
      <c r="CZ1245">
        <f>AE1245</f>
        <v>77890.53</v>
      </c>
      <c r="DA1245">
        <f>AI1245</f>
        <v>1</v>
      </c>
      <c r="DB1245">
        <f t="shared" si="383"/>
        <v>389.45</v>
      </c>
      <c r="DC1245">
        <f t="shared" si="384"/>
        <v>0</v>
      </c>
      <c r="DD1245" t="s">
        <v>3</v>
      </c>
      <c r="DE1245" t="s">
        <v>3</v>
      </c>
      <c r="DF1245">
        <f t="shared" si="378"/>
        <v>7.79</v>
      </c>
      <c r="DG1245">
        <f t="shared" si="379"/>
        <v>0</v>
      </c>
      <c r="DH1245">
        <f t="shared" si="381"/>
        <v>0</v>
      </c>
      <c r="DI1245">
        <f t="shared" si="380"/>
        <v>0</v>
      </c>
      <c r="DJ1245">
        <f>DF1245</f>
        <v>7.79</v>
      </c>
      <c r="DK1245">
        <v>0</v>
      </c>
      <c r="DL1245" t="s">
        <v>3</v>
      </c>
      <c r="DM1245">
        <v>0</v>
      </c>
      <c r="DN1245" t="s">
        <v>3</v>
      </c>
      <c r="DO1245">
        <v>0</v>
      </c>
    </row>
    <row r="1246" spans="1:119" x14ac:dyDescent="0.2">
      <c r="A1246">
        <f>ROW(Source!A829)</f>
        <v>829</v>
      </c>
      <c r="B1246">
        <v>68582722</v>
      </c>
      <c r="C1246">
        <v>68589076</v>
      </c>
      <c r="D1246">
        <v>68310092</v>
      </c>
      <c r="E1246">
        <v>1</v>
      </c>
      <c r="F1246">
        <v>1</v>
      </c>
      <c r="G1246">
        <v>33</v>
      </c>
      <c r="H1246">
        <v>3</v>
      </c>
      <c r="I1246" t="s">
        <v>2888</v>
      </c>
      <c r="J1246" t="s">
        <v>2889</v>
      </c>
      <c r="K1246" t="s">
        <v>2890</v>
      </c>
      <c r="L1246">
        <v>1354</v>
      </c>
      <c r="N1246">
        <v>1010</v>
      </c>
      <c r="O1246" t="s">
        <v>16</v>
      </c>
      <c r="P1246" t="s">
        <v>16</v>
      </c>
      <c r="Q1246">
        <v>1</v>
      </c>
      <c r="W1246">
        <v>0</v>
      </c>
      <c r="X1246">
        <v>2119476678</v>
      </c>
      <c r="Y1246">
        <f t="shared" si="382"/>
        <v>100</v>
      </c>
      <c r="AA1246">
        <v>14.46</v>
      </c>
      <c r="AB1246">
        <v>0</v>
      </c>
      <c r="AC1246">
        <v>0</v>
      </c>
      <c r="AD1246">
        <v>0</v>
      </c>
      <c r="AE1246">
        <v>14.46</v>
      </c>
      <c r="AF1246">
        <v>0</v>
      </c>
      <c r="AG1246">
        <v>0</v>
      </c>
      <c r="AH1246">
        <v>0</v>
      </c>
      <c r="AI1246">
        <v>1</v>
      </c>
      <c r="AJ1246">
        <v>1</v>
      </c>
      <c r="AK1246">
        <v>1</v>
      </c>
      <c r="AL1246">
        <v>1</v>
      </c>
      <c r="AM1246">
        <v>-2</v>
      </c>
      <c r="AN1246">
        <v>0</v>
      </c>
      <c r="AO1246">
        <v>1</v>
      </c>
      <c r="AP1246">
        <v>0</v>
      </c>
      <c r="AQ1246">
        <v>0</v>
      </c>
      <c r="AR1246">
        <v>0</v>
      </c>
      <c r="AS1246" t="s">
        <v>3</v>
      </c>
      <c r="AT1246">
        <v>100</v>
      </c>
      <c r="AU1246" t="s">
        <v>3</v>
      </c>
      <c r="AV1246">
        <v>0</v>
      </c>
      <c r="AW1246">
        <v>2</v>
      </c>
      <c r="AX1246">
        <v>68621609</v>
      </c>
      <c r="AY1246">
        <v>1</v>
      </c>
      <c r="AZ1246">
        <v>0</v>
      </c>
      <c r="BA1246">
        <v>1306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CX1246">
        <f>ROUND(Y1246*Source!I829,9)</f>
        <v>2</v>
      </c>
      <c r="CY1246">
        <f>AA1246</f>
        <v>14.46</v>
      </c>
      <c r="CZ1246">
        <f>AE1246</f>
        <v>14.46</v>
      </c>
      <c r="DA1246">
        <f>AI1246</f>
        <v>1</v>
      </c>
      <c r="DB1246">
        <f t="shared" si="383"/>
        <v>1446</v>
      </c>
      <c r="DC1246">
        <f t="shared" si="384"/>
        <v>0</v>
      </c>
      <c r="DD1246" t="s">
        <v>3</v>
      </c>
      <c r="DE1246" t="s">
        <v>3</v>
      </c>
      <c r="DF1246">
        <f t="shared" si="378"/>
        <v>28.92</v>
      </c>
      <c r="DG1246">
        <f t="shared" si="379"/>
        <v>0</v>
      </c>
      <c r="DH1246">
        <f t="shared" si="381"/>
        <v>0</v>
      </c>
      <c r="DI1246">
        <f t="shared" si="380"/>
        <v>0</v>
      </c>
      <c r="DJ1246">
        <f>DF1246</f>
        <v>28.92</v>
      </c>
      <c r="DK1246">
        <v>0</v>
      </c>
      <c r="DL1246" t="s">
        <v>3</v>
      </c>
      <c r="DM1246">
        <v>0</v>
      </c>
      <c r="DN1246" t="s">
        <v>3</v>
      </c>
      <c r="DO1246">
        <v>0</v>
      </c>
    </row>
    <row r="1247" spans="1:119" x14ac:dyDescent="0.2">
      <c r="A1247">
        <f>ROW(Source!A830)</f>
        <v>830</v>
      </c>
      <c r="B1247">
        <v>68582722</v>
      </c>
      <c r="C1247">
        <v>68589083</v>
      </c>
      <c r="D1247">
        <v>68289694</v>
      </c>
      <c r="E1247">
        <v>33</v>
      </c>
      <c r="F1247">
        <v>1</v>
      </c>
      <c r="G1247">
        <v>33</v>
      </c>
      <c r="H1247">
        <v>1</v>
      </c>
      <c r="I1247" t="s">
        <v>2072</v>
      </c>
      <c r="J1247" t="s">
        <v>3</v>
      </c>
      <c r="K1247" t="s">
        <v>2073</v>
      </c>
      <c r="L1247">
        <v>1191</v>
      </c>
      <c r="N1247">
        <v>1013</v>
      </c>
      <c r="O1247" t="s">
        <v>2074</v>
      </c>
      <c r="P1247" t="s">
        <v>2074</v>
      </c>
      <c r="Q1247">
        <v>1</v>
      </c>
      <c r="W1247">
        <v>0</v>
      </c>
      <c r="X1247">
        <v>476480486</v>
      </c>
      <c r="Y1247">
        <f t="shared" si="382"/>
        <v>46.3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1</v>
      </c>
      <c r="AJ1247">
        <v>1</v>
      </c>
      <c r="AK1247">
        <v>1</v>
      </c>
      <c r="AL1247">
        <v>1</v>
      </c>
      <c r="AM1247">
        <v>-2</v>
      </c>
      <c r="AN1247">
        <v>0</v>
      </c>
      <c r="AO1247">
        <v>1</v>
      </c>
      <c r="AP1247">
        <v>0</v>
      </c>
      <c r="AQ1247">
        <v>0</v>
      </c>
      <c r="AR1247">
        <v>0</v>
      </c>
      <c r="AS1247" t="s">
        <v>3</v>
      </c>
      <c r="AT1247">
        <v>46.3</v>
      </c>
      <c r="AU1247" t="s">
        <v>3</v>
      </c>
      <c r="AV1247">
        <v>1</v>
      </c>
      <c r="AW1247">
        <v>2</v>
      </c>
      <c r="AX1247">
        <v>68621610</v>
      </c>
      <c r="AY1247">
        <v>1</v>
      </c>
      <c r="AZ1247">
        <v>0</v>
      </c>
      <c r="BA1247">
        <v>1307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CX1247">
        <f>ROUND(Y1247*Source!I830,9)</f>
        <v>0.46300000000000002</v>
      </c>
      <c r="CY1247">
        <f>AD1247</f>
        <v>0</v>
      </c>
      <c r="CZ1247">
        <f>AH1247</f>
        <v>0</v>
      </c>
      <c r="DA1247">
        <f>AL1247</f>
        <v>1</v>
      </c>
      <c r="DB1247">
        <f t="shared" si="383"/>
        <v>0</v>
      </c>
      <c r="DC1247">
        <f t="shared" si="384"/>
        <v>0</v>
      </c>
      <c r="DD1247" t="s">
        <v>3</v>
      </c>
      <c r="DE1247" t="s">
        <v>3</v>
      </c>
      <c r="DF1247">
        <f t="shared" si="378"/>
        <v>0</v>
      </c>
      <c r="DG1247">
        <f t="shared" si="379"/>
        <v>0</v>
      </c>
      <c r="DH1247">
        <f t="shared" si="381"/>
        <v>0</v>
      </c>
      <c r="DI1247">
        <f t="shared" si="380"/>
        <v>0</v>
      </c>
      <c r="DJ1247">
        <f>DI1247</f>
        <v>0</v>
      </c>
      <c r="DK1247">
        <v>0</v>
      </c>
      <c r="DL1247" t="s">
        <v>3</v>
      </c>
      <c r="DM1247">
        <v>0</v>
      </c>
      <c r="DN1247" t="s">
        <v>3</v>
      </c>
      <c r="DO1247">
        <v>0</v>
      </c>
    </row>
    <row r="1248" spans="1:119" x14ac:dyDescent="0.2">
      <c r="A1248">
        <f>ROW(Source!A830)</f>
        <v>830</v>
      </c>
      <c r="B1248">
        <v>68582722</v>
      </c>
      <c r="C1248">
        <v>68589083</v>
      </c>
      <c r="D1248">
        <v>68305484</v>
      </c>
      <c r="E1248">
        <v>1</v>
      </c>
      <c r="F1248">
        <v>1</v>
      </c>
      <c r="G1248">
        <v>33</v>
      </c>
      <c r="H1248">
        <v>3</v>
      </c>
      <c r="I1248" t="s">
        <v>2789</v>
      </c>
      <c r="J1248" t="s">
        <v>2790</v>
      </c>
      <c r="K1248" t="s">
        <v>2791</v>
      </c>
      <c r="L1248">
        <v>1346</v>
      </c>
      <c r="N1248">
        <v>1009</v>
      </c>
      <c r="O1248" t="s">
        <v>529</v>
      </c>
      <c r="P1248" t="s">
        <v>529</v>
      </c>
      <c r="Q1248">
        <v>1</v>
      </c>
      <c r="W1248">
        <v>0</v>
      </c>
      <c r="X1248">
        <v>735718251</v>
      </c>
      <c r="Y1248">
        <f t="shared" si="382"/>
        <v>0.2</v>
      </c>
      <c r="AA1248">
        <v>170.85</v>
      </c>
      <c r="AB1248">
        <v>0</v>
      </c>
      <c r="AC1248">
        <v>0</v>
      </c>
      <c r="AD1248">
        <v>0</v>
      </c>
      <c r="AE1248">
        <v>170.85</v>
      </c>
      <c r="AF1248">
        <v>0</v>
      </c>
      <c r="AG1248">
        <v>0</v>
      </c>
      <c r="AH1248">
        <v>0</v>
      </c>
      <c r="AI1248">
        <v>1</v>
      </c>
      <c r="AJ1248">
        <v>1</v>
      </c>
      <c r="AK1248">
        <v>1</v>
      </c>
      <c r="AL1248">
        <v>1</v>
      </c>
      <c r="AM1248">
        <v>-2</v>
      </c>
      <c r="AN1248">
        <v>0</v>
      </c>
      <c r="AO1248">
        <v>1</v>
      </c>
      <c r="AP1248">
        <v>0</v>
      </c>
      <c r="AQ1248">
        <v>0</v>
      </c>
      <c r="AR1248">
        <v>0</v>
      </c>
      <c r="AS1248" t="s">
        <v>3</v>
      </c>
      <c r="AT1248">
        <v>0.2</v>
      </c>
      <c r="AU1248" t="s">
        <v>3</v>
      </c>
      <c r="AV1248">
        <v>0</v>
      </c>
      <c r="AW1248">
        <v>2</v>
      </c>
      <c r="AX1248">
        <v>68621611</v>
      </c>
      <c r="AY1248">
        <v>1</v>
      </c>
      <c r="AZ1248">
        <v>0</v>
      </c>
      <c r="BA1248">
        <v>1308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CX1248">
        <f>ROUND(Y1248*Source!I830,9)</f>
        <v>2E-3</v>
      </c>
      <c r="CY1248">
        <f>AA1248</f>
        <v>170.85</v>
      </c>
      <c r="CZ1248">
        <f>AE1248</f>
        <v>170.85</v>
      </c>
      <c r="DA1248">
        <f>AI1248</f>
        <v>1</v>
      </c>
      <c r="DB1248">
        <f t="shared" si="383"/>
        <v>34.17</v>
      </c>
      <c r="DC1248">
        <f t="shared" si="384"/>
        <v>0</v>
      </c>
      <c r="DD1248" t="s">
        <v>3</v>
      </c>
      <c r="DE1248" t="s">
        <v>3</v>
      </c>
      <c r="DF1248">
        <f t="shared" si="378"/>
        <v>0.34</v>
      </c>
      <c r="DG1248">
        <f t="shared" si="379"/>
        <v>0</v>
      </c>
      <c r="DH1248">
        <f t="shared" si="381"/>
        <v>0</v>
      </c>
      <c r="DI1248">
        <f t="shared" si="380"/>
        <v>0</v>
      </c>
      <c r="DJ1248">
        <f>DF1248</f>
        <v>0.34</v>
      </c>
      <c r="DK1248">
        <v>0</v>
      </c>
      <c r="DL1248" t="s">
        <v>3</v>
      </c>
      <c r="DM1248">
        <v>0</v>
      </c>
      <c r="DN1248" t="s">
        <v>3</v>
      </c>
      <c r="DO1248">
        <v>0</v>
      </c>
    </row>
    <row r="1249" spans="1:119" x14ac:dyDescent="0.2">
      <c r="A1249">
        <f>ROW(Source!A830)</f>
        <v>830</v>
      </c>
      <c r="B1249">
        <v>68582722</v>
      </c>
      <c r="C1249">
        <v>68589083</v>
      </c>
      <c r="D1249">
        <v>68303712</v>
      </c>
      <c r="E1249">
        <v>1</v>
      </c>
      <c r="F1249">
        <v>1</v>
      </c>
      <c r="G1249">
        <v>33</v>
      </c>
      <c r="H1249">
        <v>3</v>
      </c>
      <c r="I1249" t="s">
        <v>2780</v>
      </c>
      <c r="J1249" t="s">
        <v>2781</v>
      </c>
      <c r="K1249" t="s">
        <v>2782</v>
      </c>
      <c r="L1249">
        <v>1348</v>
      </c>
      <c r="N1249">
        <v>1009</v>
      </c>
      <c r="O1249" t="s">
        <v>550</v>
      </c>
      <c r="P1249" t="s">
        <v>550</v>
      </c>
      <c r="Q1249">
        <v>1000</v>
      </c>
      <c r="W1249">
        <v>0</v>
      </c>
      <c r="X1249">
        <v>1297097469</v>
      </c>
      <c r="Y1249">
        <f t="shared" si="382"/>
        <v>1.1999999999999999E-3</v>
      </c>
      <c r="AA1249">
        <v>108449.3</v>
      </c>
      <c r="AB1249">
        <v>0</v>
      </c>
      <c r="AC1249">
        <v>0</v>
      </c>
      <c r="AD1249">
        <v>0</v>
      </c>
      <c r="AE1249">
        <v>108449.3</v>
      </c>
      <c r="AF1249">
        <v>0</v>
      </c>
      <c r="AG1249">
        <v>0</v>
      </c>
      <c r="AH1249">
        <v>0</v>
      </c>
      <c r="AI1249">
        <v>1</v>
      </c>
      <c r="AJ1249">
        <v>1</v>
      </c>
      <c r="AK1249">
        <v>1</v>
      </c>
      <c r="AL1249">
        <v>1</v>
      </c>
      <c r="AM1249">
        <v>-2</v>
      </c>
      <c r="AN1249">
        <v>0</v>
      </c>
      <c r="AO1249">
        <v>1</v>
      </c>
      <c r="AP1249">
        <v>0</v>
      </c>
      <c r="AQ1249">
        <v>0</v>
      </c>
      <c r="AR1249">
        <v>0</v>
      </c>
      <c r="AS1249" t="s">
        <v>3</v>
      </c>
      <c r="AT1249">
        <v>1.1999999999999999E-3</v>
      </c>
      <c r="AU1249" t="s">
        <v>3</v>
      </c>
      <c r="AV1249">
        <v>0</v>
      </c>
      <c r="AW1249">
        <v>2</v>
      </c>
      <c r="AX1249">
        <v>68621612</v>
      </c>
      <c r="AY1249">
        <v>1</v>
      </c>
      <c r="AZ1249">
        <v>0</v>
      </c>
      <c r="BA1249">
        <v>1309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CX1249">
        <f>ROUND(Y1249*Source!I830,9)</f>
        <v>1.2E-5</v>
      </c>
      <c r="CY1249">
        <f>AA1249</f>
        <v>108449.3</v>
      </c>
      <c r="CZ1249">
        <f>AE1249</f>
        <v>108449.3</v>
      </c>
      <c r="DA1249">
        <f>AI1249</f>
        <v>1</v>
      </c>
      <c r="DB1249">
        <f t="shared" si="383"/>
        <v>130.13999999999999</v>
      </c>
      <c r="DC1249">
        <f t="shared" si="384"/>
        <v>0</v>
      </c>
      <c r="DD1249" t="s">
        <v>3</v>
      </c>
      <c r="DE1249" t="s">
        <v>3</v>
      </c>
      <c r="DF1249">
        <f t="shared" si="378"/>
        <v>1.3</v>
      </c>
      <c r="DG1249">
        <f t="shared" si="379"/>
        <v>0</v>
      </c>
      <c r="DH1249">
        <f t="shared" si="381"/>
        <v>0</v>
      </c>
      <c r="DI1249">
        <f t="shared" si="380"/>
        <v>0</v>
      </c>
      <c r="DJ1249">
        <f>DF1249</f>
        <v>1.3</v>
      </c>
      <c r="DK1249">
        <v>0</v>
      </c>
      <c r="DL1249" t="s">
        <v>3</v>
      </c>
      <c r="DM1249">
        <v>0</v>
      </c>
      <c r="DN1249" t="s">
        <v>3</v>
      </c>
      <c r="DO1249">
        <v>0</v>
      </c>
    </row>
    <row r="1250" spans="1:119" x14ac:dyDescent="0.2">
      <c r="A1250">
        <f>ROW(Source!A830)</f>
        <v>830</v>
      </c>
      <c r="B1250">
        <v>68582722</v>
      </c>
      <c r="C1250">
        <v>68589083</v>
      </c>
      <c r="D1250">
        <v>68310985</v>
      </c>
      <c r="E1250">
        <v>1</v>
      </c>
      <c r="F1250">
        <v>1</v>
      </c>
      <c r="G1250">
        <v>33</v>
      </c>
      <c r="H1250">
        <v>3</v>
      </c>
      <c r="I1250" t="s">
        <v>2891</v>
      </c>
      <c r="J1250" t="s">
        <v>2892</v>
      </c>
      <c r="K1250" t="s">
        <v>2893</v>
      </c>
      <c r="L1250">
        <v>1354</v>
      </c>
      <c r="N1250">
        <v>1010</v>
      </c>
      <c r="O1250" t="s">
        <v>16</v>
      </c>
      <c r="P1250" t="s">
        <v>16</v>
      </c>
      <c r="Q1250">
        <v>1</v>
      </c>
      <c r="W1250">
        <v>0</v>
      </c>
      <c r="X1250">
        <v>1430274309</v>
      </c>
      <c r="Y1250">
        <f t="shared" si="382"/>
        <v>100</v>
      </c>
      <c r="AA1250">
        <v>273.26</v>
      </c>
      <c r="AB1250">
        <v>0</v>
      </c>
      <c r="AC1250">
        <v>0</v>
      </c>
      <c r="AD1250">
        <v>0</v>
      </c>
      <c r="AE1250">
        <v>273.26</v>
      </c>
      <c r="AF1250">
        <v>0</v>
      </c>
      <c r="AG1250">
        <v>0</v>
      </c>
      <c r="AH1250">
        <v>0</v>
      </c>
      <c r="AI1250">
        <v>1</v>
      </c>
      <c r="AJ1250">
        <v>1</v>
      </c>
      <c r="AK1250">
        <v>1</v>
      </c>
      <c r="AL1250">
        <v>1</v>
      </c>
      <c r="AM1250">
        <v>-2</v>
      </c>
      <c r="AN1250">
        <v>0</v>
      </c>
      <c r="AO1250">
        <v>1</v>
      </c>
      <c r="AP1250">
        <v>0</v>
      </c>
      <c r="AQ1250">
        <v>0</v>
      </c>
      <c r="AR1250">
        <v>0</v>
      </c>
      <c r="AS1250" t="s">
        <v>3</v>
      </c>
      <c r="AT1250">
        <v>100</v>
      </c>
      <c r="AU1250" t="s">
        <v>3</v>
      </c>
      <c r="AV1250">
        <v>0</v>
      </c>
      <c r="AW1250">
        <v>2</v>
      </c>
      <c r="AX1250">
        <v>68621613</v>
      </c>
      <c r="AY1250">
        <v>1</v>
      </c>
      <c r="AZ1250">
        <v>0</v>
      </c>
      <c r="BA1250">
        <v>1310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CX1250">
        <f>ROUND(Y1250*Source!I830,9)</f>
        <v>1</v>
      </c>
      <c r="CY1250">
        <f>AA1250</f>
        <v>273.26</v>
      </c>
      <c r="CZ1250">
        <f>AE1250</f>
        <v>273.26</v>
      </c>
      <c r="DA1250">
        <f>AI1250</f>
        <v>1</v>
      </c>
      <c r="DB1250">
        <f t="shared" si="383"/>
        <v>27326</v>
      </c>
      <c r="DC1250">
        <f t="shared" si="384"/>
        <v>0</v>
      </c>
      <c r="DD1250" t="s">
        <v>3</v>
      </c>
      <c r="DE1250" t="s">
        <v>3</v>
      </c>
      <c r="DF1250">
        <f t="shared" si="378"/>
        <v>273.26</v>
      </c>
      <c r="DG1250">
        <f t="shared" si="379"/>
        <v>0</v>
      </c>
      <c r="DH1250">
        <f t="shared" si="381"/>
        <v>0</v>
      </c>
      <c r="DI1250">
        <f t="shared" si="380"/>
        <v>0</v>
      </c>
      <c r="DJ1250">
        <f>DF1250</f>
        <v>273.26</v>
      </c>
      <c r="DK1250">
        <v>0</v>
      </c>
      <c r="DL1250" t="s">
        <v>3</v>
      </c>
      <c r="DM1250">
        <v>0</v>
      </c>
      <c r="DN1250" t="s">
        <v>3</v>
      </c>
      <c r="DO1250">
        <v>0</v>
      </c>
    </row>
    <row r="1251" spans="1:119" x14ac:dyDescent="0.2">
      <c r="A1251">
        <f>ROW(Source!A831)</f>
        <v>831</v>
      </c>
      <c r="B1251">
        <v>68582722</v>
      </c>
      <c r="C1251">
        <v>68589101</v>
      </c>
      <c r="D1251">
        <v>68289694</v>
      </c>
      <c r="E1251">
        <v>33</v>
      </c>
      <c r="F1251">
        <v>1</v>
      </c>
      <c r="G1251">
        <v>33</v>
      </c>
      <c r="H1251">
        <v>1</v>
      </c>
      <c r="I1251" t="s">
        <v>2072</v>
      </c>
      <c r="J1251" t="s">
        <v>3</v>
      </c>
      <c r="K1251" t="s">
        <v>2073</v>
      </c>
      <c r="L1251">
        <v>1191</v>
      </c>
      <c r="N1251">
        <v>1013</v>
      </c>
      <c r="O1251" t="s">
        <v>2074</v>
      </c>
      <c r="P1251" t="s">
        <v>2074</v>
      </c>
      <c r="Q1251">
        <v>1</v>
      </c>
      <c r="W1251">
        <v>0</v>
      </c>
      <c r="X1251">
        <v>476480486</v>
      </c>
      <c r="Y1251">
        <f t="shared" si="382"/>
        <v>46.3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1</v>
      </c>
      <c r="AJ1251">
        <v>1</v>
      </c>
      <c r="AK1251">
        <v>1</v>
      </c>
      <c r="AL1251">
        <v>1</v>
      </c>
      <c r="AM1251">
        <v>-2</v>
      </c>
      <c r="AN1251">
        <v>0</v>
      </c>
      <c r="AO1251">
        <v>1</v>
      </c>
      <c r="AP1251">
        <v>0</v>
      </c>
      <c r="AQ1251">
        <v>0</v>
      </c>
      <c r="AR1251">
        <v>0</v>
      </c>
      <c r="AS1251" t="s">
        <v>3</v>
      </c>
      <c r="AT1251">
        <v>46.3</v>
      </c>
      <c r="AU1251" t="s">
        <v>3</v>
      </c>
      <c r="AV1251">
        <v>1</v>
      </c>
      <c r="AW1251">
        <v>2</v>
      </c>
      <c r="AX1251">
        <v>68621614</v>
      </c>
      <c r="AY1251">
        <v>1</v>
      </c>
      <c r="AZ1251">
        <v>0</v>
      </c>
      <c r="BA1251">
        <v>1311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CX1251">
        <f>ROUND(Y1251*Source!I831,9)</f>
        <v>12.964</v>
      </c>
      <c r="CY1251">
        <f>AD1251</f>
        <v>0</v>
      </c>
      <c r="CZ1251">
        <f>AH1251</f>
        <v>0</v>
      </c>
      <c r="DA1251">
        <f>AL1251</f>
        <v>1</v>
      </c>
      <c r="DB1251">
        <f t="shared" si="383"/>
        <v>0</v>
      </c>
      <c r="DC1251">
        <f t="shared" si="384"/>
        <v>0</v>
      </c>
      <c r="DD1251" t="s">
        <v>3</v>
      </c>
      <c r="DE1251" t="s">
        <v>3</v>
      </c>
      <c r="DF1251">
        <f t="shared" si="378"/>
        <v>0</v>
      </c>
      <c r="DG1251">
        <f t="shared" si="379"/>
        <v>0</v>
      </c>
      <c r="DH1251">
        <f t="shared" si="381"/>
        <v>0</v>
      </c>
      <c r="DI1251">
        <f t="shared" si="380"/>
        <v>0</v>
      </c>
      <c r="DJ1251">
        <f>DI1251</f>
        <v>0</v>
      </c>
      <c r="DK1251">
        <v>0</v>
      </c>
      <c r="DL1251" t="s">
        <v>3</v>
      </c>
      <c r="DM1251">
        <v>0</v>
      </c>
      <c r="DN1251" t="s">
        <v>3</v>
      </c>
      <c r="DO1251">
        <v>0</v>
      </c>
    </row>
    <row r="1252" spans="1:119" x14ac:dyDescent="0.2">
      <c r="A1252">
        <f>ROW(Source!A831)</f>
        <v>831</v>
      </c>
      <c r="B1252">
        <v>68582722</v>
      </c>
      <c r="C1252">
        <v>68589101</v>
      </c>
      <c r="D1252">
        <v>68305484</v>
      </c>
      <c r="E1252">
        <v>1</v>
      </c>
      <c r="F1252">
        <v>1</v>
      </c>
      <c r="G1252">
        <v>33</v>
      </c>
      <c r="H1252">
        <v>3</v>
      </c>
      <c r="I1252" t="s">
        <v>2789</v>
      </c>
      <c r="J1252" t="s">
        <v>2790</v>
      </c>
      <c r="K1252" t="s">
        <v>2791</v>
      </c>
      <c r="L1252">
        <v>1346</v>
      </c>
      <c r="N1252">
        <v>1009</v>
      </c>
      <c r="O1252" t="s">
        <v>529</v>
      </c>
      <c r="P1252" t="s">
        <v>529</v>
      </c>
      <c r="Q1252">
        <v>1</v>
      </c>
      <c r="W1252">
        <v>0</v>
      </c>
      <c r="X1252">
        <v>735718251</v>
      </c>
      <c r="Y1252">
        <f>(AT1252*0)</f>
        <v>0</v>
      </c>
      <c r="AA1252">
        <v>170.85</v>
      </c>
      <c r="AB1252">
        <v>0</v>
      </c>
      <c r="AC1252">
        <v>0</v>
      </c>
      <c r="AD1252">
        <v>0</v>
      </c>
      <c r="AE1252">
        <v>170.85</v>
      </c>
      <c r="AF1252">
        <v>0</v>
      </c>
      <c r="AG1252">
        <v>0</v>
      </c>
      <c r="AH1252">
        <v>0</v>
      </c>
      <c r="AI1252">
        <v>1</v>
      </c>
      <c r="AJ1252">
        <v>1</v>
      </c>
      <c r="AK1252">
        <v>1</v>
      </c>
      <c r="AL1252">
        <v>1</v>
      </c>
      <c r="AM1252">
        <v>-2</v>
      </c>
      <c r="AN1252">
        <v>0</v>
      </c>
      <c r="AO1252">
        <v>1</v>
      </c>
      <c r="AP1252">
        <v>1</v>
      </c>
      <c r="AQ1252">
        <v>0</v>
      </c>
      <c r="AR1252">
        <v>0</v>
      </c>
      <c r="AS1252" t="s">
        <v>3</v>
      </c>
      <c r="AT1252">
        <v>0.2</v>
      </c>
      <c r="AU1252" t="s">
        <v>347</v>
      </c>
      <c r="AV1252">
        <v>0</v>
      </c>
      <c r="AW1252">
        <v>2</v>
      </c>
      <c r="AX1252">
        <v>68621615</v>
      </c>
      <c r="AY1252">
        <v>1</v>
      </c>
      <c r="AZ1252">
        <v>0</v>
      </c>
      <c r="BA1252">
        <v>1312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CX1252">
        <f>ROUND(Y1252*Source!I831,9)</f>
        <v>0</v>
      </c>
      <c r="CY1252">
        <f>AA1252</f>
        <v>170.85</v>
      </c>
      <c r="CZ1252">
        <f>AE1252</f>
        <v>170.85</v>
      </c>
      <c r="DA1252">
        <f>AI1252</f>
        <v>1</v>
      </c>
      <c r="DB1252">
        <f>ROUND((ROUND(AT1252*CZ1252,2)*0),6)</f>
        <v>0</v>
      </c>
      <c r="DC1252">
        <f>ROUND((ROUND(AT1252*AG1252,2)*0),6)</f>
        <v>0</v>
      </c>
      <c r="DD1252" t="s">
        <v>3</v>
      </c>
      <c r="DE1252" t="s">
        <v>3</v>
      </c>
      <c r="DF1252">
        <f t="shared" si="378"/>
        <v>0</v>
      </c>
      <c r="DG1252">
        <f t="shared" si="379"/>
        <v>0</v>
      </c>
      <c r="DH1252">
        <f t="shared" si="381"/>
        <v>0</v>
      </c>
      <c r="DI1252">
        <f t="shared" si="380"/>
        <v>0</v>
      </c>
      <c r="DJ1252">
        <f>DF1252</f>
        <v>0</v>
      </c>
      <c r="DK1252">
        <v>0</v>
      </c>
      <c r="DL1252" t="s">
        <v>3</v>
      </c>
      <c r="DM1252">
        <v>0</v>
      </c>
      <c r="DN1252" t="s">
        <v>3</v>
      </c>
      <c r="DO1252">
        <v>0</v>
      </c>
    </row>
    <row r="1253" spans="1:119" x14ac:dyDescent="0.2">
      <c r="A1253">
        <f>ROW(Source!A831)</f>
        <v>831</v>
      </c>
      <c r="B1253">
        <v>68582722</v>
      </c>
      <c r="C1253">
        <v>68589101</v>
      </c>
      <c r="D1253">
        <v>68303712</v>
      </c>
      <c r="E1253">
        <v>1</v>
      </c>
      <c r="F1253">
        <v>1</v>
      </c>
      <c r="G1253">
        <v>33</v>
      </c>
      <c r="H1253">
        <v>3</v>
      </c>
      <c r="I1253" t="s">
        <v>2780</v>
      </c>
      <c r="J1253" t="s">
        <v>2781</v>
      </c>
      <c r="K1253" t="s">
        <v>2782</v>
      </c>
      <c r="L1253">
        <v>1348</v>
      </c>
      <c r="N1253">
        <v>1009</v>
      </c>
      <c r="O1253" t="s">
        <v>550</v>
      </c>
      <c r="P1253" t="s">
        <v>550</v>
      </c>
      <c r="Q1253">
        <v>1000</v>
      </c>
      <c r="W1253">
        <v>0</v>
      </c>
      <c r="X1253">
        <v>1297097469</v>
      </c>
      <c r="Y1253">
        <f>(AT1253*0)</f>
        <v>0</v>
      </c>
      <c r="AA1253">
        <v>108449.3</v>
      </c>
      <c r="AB1253">
        <v>0</v>
      </c>
      <c r="AC1253">
        <v>0</v>
      </c>
      <c r="AD1253">
        <v>0</v>
      </c>
      <c r="AE1253">
        <v>108449.3</v>
      </c>
      <c r="AF1253">
        <v>0</v>
      </c>
      <c r="AG1253">
        <v>0</v>
      </c>
      <c r="AH1253">
        <v>0</v>
      </c>
      <c r="AI1253">
        <v>1</v>
      </c>
      <c r="AJ1253">
        <v>1</v>
      </c>
      <c r="AK1253">
        <v>1</v>
      </c>
      <c r="AL1253">
        <v>1</v>
      </c>
      <c r="AM1253">
        <v>-2</v>
      </c>
      <c r="AN1253">
        <v>0</v>
      </c>
      <c r="AO1253">
        <v>1</v>
      </c>
      <c r="AP1253">
        <v>1</v>
      </c>
      <c r="AQ1253">
        <v>0</v>
      </c>
      <c r="AR1253">
        <v>0</v>
      </c>
      <c r="AS1253" t="s">
        <v>3</v>
      </c>
      <c r="AT1253">
        <v>1.1999999999999999E-3</v>
      </c>
      <c r="AU1253" t="s">
        <v>347</v>
      </c>
      <c r="AV1253">
        <v>0</v>
      </c>
      <c r="AW1253">
        <v>2</v>
      </c>
      <c r="AX1253">
        <v>68621616</v>
      </c>
      <c r="AY1253">
        <v>1</v>
      </c>
      <c r="AZ1253">
        <v>0</v>
      </c>
      <c r="BA1253">
        <v>1313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CX1253">
        <f>ROUND(Y1253*Source!I831,9)</f>
        <v>0</v>
      </c>
      <c r="CY1253">
        <f>AA1253</f>
        <v>108449.3</v>
      </c>
      <c r="CZ1253">
        <f>AE1253</f>
        <v>108449.3</v>
      </c>
      <c r="DA1253">
        <f>AI1253</f>
        <v>1</v>
      </c>
      <c r="DB1253">
        <f>ROUND((ROUND(AT1253*CZ1253,2)*0),6)</f>
        <v>0</v>
      </c>
      <c r="DC1253">
        <f>ROUND((ROUND(AT1253*AG1253,2)*0),6)</f>
        <v>0</v>
      </c>
      <c r="DD1253" t="s">
        <v>3</v>
      </c>
      <c r="DE1253" t="s">
        <v>3</v>
      </c>
      <c r="DF1253">
        <f t="shared" si="378"/>
        <v>0</v>
      </c>
      <c r="DG1253">
        <f t="shared" si="379"/>
        <v>0</v>
      </c>
      <c r="DH1253">
        <f t="shared" si="381"/>
        <v>0</v>
      </c>
      <c r="DI1253">
        <f t="shared" si="380"/>
        <v>0</v>
      </c>
      <c r="DJ1253">
        <f>DF1253</f>
        <v>0</v>
      </c>
      <c r="DK1253">
        <v>0</v>
      </c>
      <c r="DL1253" t="s">
        <v>3</v>
      </c>
      <c r="DM1253">
        <v>0</v>
      </c>
      <c r="DN1253" t="s">
        <v>3</v>
      </c>
      <c r="DO1253">
        <v>0</v>
      </c>
    </row>
    <row r="1254" spans="1:119" x14ac:dyDescent="0.2">
      <c r="A1254">
        <f>ROW(Source!A831)</f>
        <v>831</v>
      </c>
      <c r="B1254">
        <v>68582722</v>
      </c>
      <c r="C1254">
        <v>68589101</v>
      </c>
      <c r="D1254">
        <v>68310985</v>
      </c>
      <c r="E1254">
        <v>1</v>
      </c>
      <c r="F1254">
        <v>1</v>
      </c>
      <c r="G1254">
        <v>33</v>
      </c>
      <c r="H1254">
        <v>3</v>
      </c>
      <c r="I1254" t="s">
        <v>2891</v>
      </c>
      <c r="J1254" t="s">
        <v>2892</v>
      </c>
      <c r="K1254" t="s">
        <v>2893</v>
      </c>
      <c r="L1254">
        <v>1354</v>
      </c>
      <c r="N1254">
        <v>1010</v>
      </c>
      <c r="O1254" t="s">
        <v>16</v>
      </c>
      <c r="P1254" t="s">
        <v>16</v>
      </c>
      <c r="Q1254">
        <v>1</v>
      </c>
      <c r="W1254">
        <v>0</v>
      </c>
      <c r="X1254">
        <v>1430274309</v>
      </c>
      <c r="Y1254">
        <f>(AT1254*0)</f>
        <v>0</v>
      </c>
      <c r="AA1254">
        <v>273.26</v>
      </c>
      <c r="AB1254">
        <v>0</v>
      </c>
      <c r="AC1254">
        <v>0</v>
      </c>
      <c r="AD1254">
        <v>0</v>
      </c>
      <c r="AE1254">
        <v>273.26</v>
      </c>
      <c r="AF1254">
        <v>0</v>
      </c>
      <c r="AG1254">
        <v>0</v>
      </c>
      <c r="AH1254">
        <v>0</v>
      </c>
      <c r="AI1254">
        <v>1</v>
      </c>
      <c r="AJ1254">
        <v>1</v>
      </c>
      <c r="AK1254">
        <v>1</v>
      </c>
      <c r="AL1254">
        <v>1</v>
      </c>
      <c r="AM1254">
        <v>-2</v>
      </c>
      <c r="AN1254">
        <v>0</v>
      </c>
      <c r="AO1254">
        <v>1</v>
      </c>
      <c r="AP1254">
        <v>1</v>
      </c>
      <c r="AQ1254">
        <v>0</v>
      </c>
      <c r="AR1254">
        <v>0</v>
      </c>
      <c r="AS1254" t="s">
        <v>3</v>
      </c>
      <c r="AT1254">
        <v>100</v>
      </c>
      <c r="AU1254" t="s">
        <v>347</v>
      </c>
      <c r="AV1254">
        <v>0</v>
      </c>
      <c r="AW1254">
        <v>2</v>
      </c>
      <c r="AX1254">
        <v>68621617</v>
      </c>
      <c r="AY1254">
        <v>1</v>
      </c>
      <c r="AZ1254">
        <v>0</v>
      </c>
      <c r="BA1254">
        <v>1314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CX1254">
        <f>ROUND(Y1254*Source!I831,9)</f>
        <v>0</v>
      </c>
      <c r="CY1254">
        <f>AA1254</f>
        <v>273.26</v>
      </c>
      <c r="CZ1254">
        <f>AE1254</f>
        <v>273.26</v>
      </c>
      <c r="DA1254">
        <f>AI1254</f>
        <v>1</v>
      </c>
      <c r="DB1254">
        <f>ROUND((ROUND(AT1254*CZ1254,2)*0),6)</f>
        <v>0</v>
      </c>
      <c r="DC1254">
        <f>ROUND((ROUND(AT1254*AG1254,2)*0),6)</f>
        <v>0</v>
      </c>
      <c r="DD1254" t="s">
        <v>3</v>
      </c>
      <c r="DE1254" t="s">
        <v>3</v>
      </c>
      <c r="DF1254">
        <f t="shared" si="378"/>
        <v>0</v>
      </c>
      <c r="DG1254">
        <f t="shared" si="379"/>
        <v>0</v>
      </c>
      <c r="DH1254">
        <f t="shared" si="381"/>
        <v>0</v>
      </c>
      <c r="DI1254">
        <f t="shared" si="380"/>
        <v>0</v>
      </c>
      <c r="DJ1254">
        <f>DF1254</f>
        <v>0</v>
      </c>
      <c r="DK1254">
        <v>0</v>
      </c>
      <c r="DL1254" t="s">
        <v>3</v>
      </c>
      <c r="DM1254">
        <v>0</v>
      </c>
      <c r="DN1254" t="s">
        <v>3</v>
      </c>
      <c r="DO1254">
        <v>0</v>
      </c>
    </row>
    <row r="1255" spans="1:119" x14ac:dyDescent="0.2">
      <c r="A1255">
        <f>ROW(Source!A833)</f>
        <v>833</v>
      </c>
      <c r="B1255">
        <v>68582722</v>
      </c>
      <c r="C1255">
        <v>68589111</v>
      </c>
      <c r="D1255">
        <v>68289694</v>
      </c>
      <c r="E1255">
        <v>33</v>
      </c>
      <c r="F1255">
        <v>1</v>
      </c>
      <c r="G1255">
        <v>33</v>
      </c>
      <c r="H1255">
        <v>1</v>
      </c>
      <c r="I1255" t="s">
        <v>2072</v>
      </c>
      <c r="J1255" t="s">
        <v>3</v>
      </c>
      <c r="K1255" t="s">
        <v>2073</v>
      </c>
      <c r="L1255">
        <v>1191</v>
      </c>
      <c r="N1255">
        <v>1013</v>
      </c>
      <c r="O1255" t="s">
        <v>2074</v>
      </c>
      <c r="P1255" t="s">
        <v>2074</v>
      </c>
      <c r="Q1255">
        <v>1</v>
      </c>
      <c r="W1255">
        <v>0</v>
      </c>
      <c r="X1255">
        <v>476480486</v>
      </c>
      <c r="Y1255">
        <f t="shared" ref="Y1255:Y1295" si="385">AT1255</f>
        <v>72.290000000000006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1</v>
      </c>
      <c r="AJ1255">
        <v>1</v>
      </c>
      <c r="AK1255">
        <v>1</v>
      </c>
      <c r="AL1255">
        <v>1</v>
      </c>
      <c r="AM1255">
        <v>-2</v>
      </c>
      <c r="AN1255">
        <v>0</v>
      </c>
      <c r="AO1255">
        <v>1</v>
      </c>
      <c r="AP1255">
        <v>0</v>
      </c>
      <c r="AQ1255">
        <v>0</v>
      </c>
      <c r="AR1255">
        <v>0</v>
      </c>
      <c r="AS1255" t="s">
        <v>3</v>
      </c>
      <c r="AT1255">
        <v>72.290000000000006</v>
      </c>
      <c r="AU1255" t="s">
        <v>3</v>
      </c>
      <c r="AV1255">
        <v>1</v>
      </c>
      <c r="AW1255">
        <v>2</v>
      </c>
      <c r="AX1255">
        <v>68621618</v>
      </c>
      <c r="AY1255">
        <v>1</v>
      </c>
      <c r="AZ1255">
        <v>0</v>
      </c>
      <c r="BA1255">
        <v>1315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CX1255">
        <f>ROUND(Y1255*Source!I833,9)</f>
        <v>11.5664</v>
      </c>
      <c r="CY1255">
        <f>AD1255</f>
        <v>0</v>
      </c>
      <c r="CZ1255">
        <f>AH1255</f>
        <v>0</v>
      </c>
      <c r="DA1255">
        <f>AL1255</f>
        <v>1</v>
      </c>
      <c r="DB1255">
        <f t="shared" ref="DB1255:DB1295" si="386">ROUND(ROUND(AT1255*CZ1255,2),6)</f>
        <v>0</v>
      </c>
      <c r="DC1255">
        <f t="shared" ref="DC1255:DC1295" si="387">ROUND(ROUND(AT1255*AG1255,2),6)</f>
        <v>0</v>
      </c>
      <c r="DD1255" t="s">
        <v>3</v>
      </c>
      <c r="DE1255" t="s">
        <v>3</v>
      </c>
      <c r="DF1255">
        <f t="shared" si="378"/>
        <v>0</v>
      </c>
      <c r="DG1255">
        <f t="shared" si="379"/>
        <v>0</v>
      </c>
      <c r="DH1255">
        <f t="shared" si="381"/>
        <v>0</v>
      </c>
      <c r="DI1255">
        <f t="shared" si="380"/>
        <v>0</v>
      </c>
      <c r="DJ1255">
        <f>DI1255</f>
        <v>0</v>
      </c>
      <c r="DK1255">
        <v>0</v>
      </c>
      <c r="DL1255" t="s">
        <v>3</v>
      </c>
      <c r="DM1255">
        <v>0</v>
      </c>
      <c r="DN1255" t="s">
        <v>3</v>
      </c>
      <c r="DO1255">
        <v>0</v>
      </c>
    </row>
    <row r="1256" spans="1:119" x14ac:dyDescent="0.2">
      <c r="A1256">
        <f>ROW(Source!A833)</f>
        <v>833</v>
      </c>
      <c r="B1256">
        <v>68582722</v>
      </c>
      <c r="C1256">
        <v>68589111</v>
      </c>
      <c r="D1256">
        <v>68310992</v>
      </c>
      <c r="E1256">
        <v>1</v>
      </c>
      <c r="F1256">
        <v>1</v>
      </c>
      <c r="G1256">
        <v>33</v>
      </c>
      <c r="H1256">
        <v>3</v>
      </c>
      <c r="I1256" t="s">
        <v>2894</v>
      </c>
      <c r="J1256" t="s">
        <v>2895</v>
      </c>
      <c r="K1256" t="s">
        <v>2896</v>
      </c>
      <c r="L1256">
        <v>1354</v>
      </c>
      <c r="N1256">
        <v>1010</v>
      </c>
      <c r="O1256" t="s">
        <v>16</v>
      </c>
      <c r="P1256" t="s">
        <v>16</v>
      </c>
      <c r="Q1256">
        <v>1</v>
      </c>
      <c r="W1256">
        <v>0</v>
      </c>
      <c r="X1256">
        <v>-631273645</v>
      </c>
      <c r="Y1256">
        <f t="shared" si="385"/>
        <v>100</v>
      </c>
      <c r="AA1256">
        <v>92.95</v>
      </c>
      <c r="AB1256">
        <v>0</v>
      </c>
      <c r="AC1256">
        <v>0</v>
      </c>
      <c r="AD1256">
        <v>0</v>
      </c>
      <c r="AE1256">
        <v>92.95</v>
      </c>
      <c r="AF1256">
        <v>0</v>
      </c>
      <c r="AG1256">
        <v>0</v>
      </c>
      <c r="AH1256">
        <v>0</v>
      </c>
      <c r="AI1256">
        <v>1</v>
      </c>
      <c r="AJ1256">
        <v>1</v>
      </c>
      <c r="AK1256">
        <v>1</v>
      </c>
      <c r="AL1256">
        <v>1</v>
      </c>
      <c r="AM1256">
        <v>-2</v>
      </c>
      <c r="AN1256">
        <v>0</v>
      </c>
      <c r="AO1256">
        <v>1</v>
      </c>
      <c r="AP1256">
        <v>0</v>
      </c>
      <c r="AQ1256">
        <v>0</v>
      </c>
      <c r="AR1256">
        <v>0</v>
      </c>
      <c r="AS1256" t="s">
        <v>3</v>
      </c>
      <c r="AT1256">
        <v>100</v>
      </c>
      <c r="AU1256" t="s">
        <v>3</v>
      </c>
      <c r="AV1256">
        <v>0</v>
      </c>
      <c r="AW1256">
        <v>2</v>
      </c>
      <c r="AX1256">
        <v>68621619</v>
      </c>
      <c r="AY1256">
        <v>1</v>
      </c>
      <c r="AZ1256">
        <v>0</v>
      </c>
      <c r="BA1256">
        <v>1316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CX1256">
        <f>ROUND(Y1256*Source!I833,9)</f>
        <v>16</v>
      </c>
      <c r="CY1256">
        <f>AA1256</f>
        <v>92.95</v>
      </c>
      <c r="CZ1256">
        <f>AE1256</f>
        <v>92.95</v>
      </c>
      <c r="DA1256">
        <f>AI1256</f>
        <v>1</v>
      </c>
      <c r="DB1256">
        <f t="shared" si="386"/>
        <v>9295</v>
      </c>
      <c r="DC1256">
        <f t="shared" si="387"/>
        <v>0</v>
      </c>
      <c r="DD1256" t="s">
        <v>3</v>
      </c>
      <c r="DE1256" t="s">
        <v>3</v>
      </c>
      <c r="DF1256">
        <f t="shared" si="378"/>
        <v>1487.2</v>
      </c>
      <c r="DG1256">
        <f t="shared" si="379"/>
        <v>0</v>
      </c>
      <c r="DH1256">
        <f t="shared" si="381"/>
        <v>0</v>
      </c>
      <c r="DI1256">
        <f t="shared" si="380"/>
        <v>0</v>
      </c>
      <c r="DJ1256">
        <f>DF1256</f>
        <v>1487.2</v>
      </c>
      <c r="DK1256">
        <v>0</v>
      </c>
      <c r="DL1256" t="s">
        <v>3</v>
      </c>
      <c r="DM1256">
        <v>0</v>
      </c>
      <c r="DN1256" t="s">
        <v>3</v>
      </c>
      <c r="DO1256">
        <v>0</v>
      </c>
    </row>
    <row r="1257" spans="1:119" x14ac:dyDescent="0.2">
      <c r="A1257">
        <f>ROW(Source!A834)</f>
        <v>834</v>
      </c>
      <c r="B1257">
        <v>68582722</v>
      </c>
      <c r="C1257">
        <v>68589116</v>
      </c>
      <c r="D1257">
        <v>68289694</v>
      </c>
      <c r="E1257">
        <v>33</v>
      </c>
      <c r="F1257">
        <v>1</v>
      </c>
      <c r="G1257">
        <v>33</v>
      </c>
      <c r="H1257">
        <v>1</v>
      </c>
      <c r="I1257" t="s">
        <v>2072</v>
      </c>
      <c r="J1257" t="s">
        <v>3</v>
      </c>
      <c r="K1257" t="s">
        <v>2073</v>
      </c>
      <c r="L1257">
        <v>1191</v>
      </c>
      <c r="N1257">
        <v>1013</v>
      </c>
      <c r="O1257" t="s">
        <v>2074</v>
      </c>
      <c r="P1257" t="s">
        <v>2074</v>
      </c>
      <c r="Q1257">
        <v>1</v>
      </c>
      <c r="W1257">
        <v>0</v>
      </c>
      <c r="X1257">
        <v>476480486</v>
      </c>
      <c r="Y1257">
        <f t="shared" si="385"/>
        <v>72.290000000000006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1</v>
      </c>
      <c r="AJ1257">
        <v>1</v>
      </c>
      <c r="AK1257">
        <v>1</v>
      </c>
      <c r="AL1257">
        <v>1</v>
      </c>
      <c r="AM1257">
        <v>-2</v>
      </c>
      <c r="AN1257">
        <v>0</v>
      </c>
      <c r="AO1257">
        <v>1</v>
      </c>
      <c r="AP1257">
        <v>0</v>
      </c>
      <c r="AQ1257">
        <v>0</v>
      </c>
      <c r="AR1257">
        <v>0</v>
      </c>
      <c r="AS1257" t="s">
        <v>3</v>
      </c>
      <c r="AT1257">
        <v>72.290000000000006</v>
      </c>
      <c r="AU1257" t="s">
        <v>3</v>
      </c>
      <c r="AV1257">
        <v>1</v>
      </c>
      <c r="AW1257">
        <v>2</v>
      </c>
      <c r="AX1257">
        <v>68621620</v>
      </c>
      <c r="AY1257">
        <v>1</v>
      </c>
      <c r="AZ1257">
        <v>0</v>
      </c>
      <c r="BA1257">
        <v>1317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CX1257">
        <f>ROUND(Y1257*Source!I834,9)</f>
        <v>2.8915999999999999</v>
      </c>
      <c r="CY1257">
        <f>AD1257</f>
        <v>0</v>
      </c>
      <c r="CZ1257">
        <f>AH1257</f>
        <v>0</v>
      </c>
      <c r="DA1257">
        <f>AL1257</f>
        <v>1</v>
      </c>
      <c r="DB1257">
        <f t="shared" si="386"/>
        <v>0</v>
      </c>
      <c r="DC1257">
        <f t="shared" si="387"/>
        <v>0</v>
      </c>
      <c r="DD1257" t="s">
        <v>3</v>
      </c>
      <c r="DE1257" t="s">
        <v>3</v>
      </c>
      <c r="DF1257">
        <f t="shared" si="378"/>
        <v>0</v>
      </c>
      <c r="DG1257">
        <f t="shared" si="379"/>
        <v>0</v>
      </c>
      <c r="DH1257">
        <f t="shared" si="381"/>
        <v>0</v>
      </c>
      <c r="DI1257">
        <f t="shared" si="380"/>
        <v>0</v>
      </c>
      <c r="DJ1257">
        <f>DI1257</f>
        <v>0</v>
      </c>
      <c r="DK1257">
        <v>0</v>
      </c>
      <c r="DL1257" t="s">
        <v>3</v>
      </c>
      <c r="DM1257">
        <v>0</v>
      </c>
      <c r="DN1257" t="s">
        <v>3</v>
      </c>
      <c r="DO1257">
        <v>0</v>
      </c>
    </row>
    <row r="1258" spans="1:119" x14ac:dyDescent="0.2">
      <c r="A1258">
        <f>ROW(Source!A834)</f>
        <v>834</v>
      </c>
      <c r="B1258">
        <v>68582722</v>
      </c>
      <c r="C1258">
        <v>68589116</v>
      </c>
      <c r="D1258">
        <v>68310993</v>
      </c>
      <c r="E1258">
        <v>1</v>
      </c>
      <c r="F1258">
        <v>1</v>
      </c>
      <c r="G1258">
        <v>33</v>
      </c>
      <c r="H1258">
        <v>3</v>
      </c>
      <c r="I1258" t="s">
        <v>2897</v>
      </c>
      <c r="J1258" t="s">
        <v>2898</v>
      </c>
      <c r="K1258" t="s">
        <v>2899</v>
      </c>
      <c r="L1258">
        <v>1354</v>
      </c>
      <c r="N1258">
        <v>1010</v>
      </c>
      <c r="O1258" t="s">
        <v>16</v>
      </c>
      <c r="P1258" t="s">
        <v>16</v>
      </c>
      <c r="Q1258">
        <v>1</v>
      </c>
      <c r="W1258">
        <v>0</v>
      </c>
      <c r="X1258">
        <v>-2029219705</v>
      </c>
      <c r="Y1258">
        <f t="shared" si="385"/>
        <v>100</v>
      </c>
      <c r="AA1258">
        <v>132.93</v>
      </c>
      <c r="AB1258">
        <v>0</v>
      </c>
      <c r="AC1258">
        <v>0</v>
      </c>
      <c r="AD1258">
        <v>0</v>
      </c>
      <c r="AE1258">
        <v>132.93</v>
      </c>
      <c r="AF1258">
        <v>0</v>
      </c>
      <c r="AG1258">
        <v>0</v>
      </c>
      <c r="AH1258">
        <v>0</v>
      </c>
      <c r="AI1258">
        <v>1</v>
      </c>
      <c r="AJ1258">
        <v>1</v>
      </c>
      <c r="AK1258">
        <v>1</v>
      </c>
      <c r="AL1258">
        <v>1</v>
      </c>
      <c r="AM1258">
        <v>-2</v>
      </c>
      <c r="AN1258">
        <v>0</v>
      </c>
      <c r="AO1258">
        <v>1</v>
      </c>
      <c r="AP1258">
        <v>0</v>
      </c>
      <c r="AQ1258">
        <v>0</v>
      </c>
      <c r="AR1258">
        <v>0</v>
      </c>
      <c r="AS1258" t="s">
        <v>3</v>
      </c>
      <c r="AT1258">
        <v>100</v>
      </c>
      <c r="AU1258" t="s">
        <v>3</v>
      </c>
      <c r="AV1258">
        <v>0</v>
      </c>
      <c r="AW1258">
        <v>2</v>
      </c>
      <c r="AX1258">
        <v>68621621</v>
      </c>
      <c r="AY1258">
        <v>1</v>
      </c>
      <c r="AZ1258">
        <v>0</v>
      </c>
      <c r="BA1258">
        <v>1318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CX1258">
        <f>ROUND(Y1258*Source!I834,9)</f>
        <v>4</v>
      </c>
      <c r="CY1258">
        <f>AA1258</f>
        <v>132.93</v>
      </c>
      <c r="CZ1258">
        <f>AE1258</f>
        <v>132.93</v>
      </c>
      <c r="DA1258">
        <f>AI1258</f>
        <v>1</v>
      </c>
      <c r="DB1258">
        <f t="shared" si="386"/>
        <v>13293</v>
      </c>
      <c r="DC1258">
        <f t="shared" si="387"/>
        <v>0</v>
      </c>
      <c r="DD1258" t="s">
        <v>3</v>
      </c>
      <c r="DE1258" t="s">
        <v>3</v>
      </c>
      <c r="DF1258">
        <f t="shared" si="378"/>
        <v>531.72</v>
      </c>
      <c r="DG1258">
        <f t="shared" si="379"/>
        <v>0</v>
      </c>
      <c r="DH1258">
        <f t="shared" si="381"/>
        <v>0</v>
      </c>
      <c r="DI1258">
        <f t="shared" si="380"/>
        <v>0</v>
      </c>
      <c r="DJ1258">
        <f>DF1258</f>
        <v>531.72</v>
      </c>
      <c r="DK1258">
        <v>0</v>
      </c>
      <c r="DL1258" t="s">
        <v>3</v>
      </c>
      <c r="DM1258">
        <v>0</v>
      </c>
      <c r="DN1258" t="s">
        <v>3</v>
      </c>
      <c r="DO1258">
        <v>0</v>
      </c>
    </row>
    <row r="1259" spans="1:119" x14ac:dyDescent="0.2">
      <c r="A1259">
        <f>ROW(Source!A835)</f>
        <v>835</v>
      </c>
      <c r="B1259">
        <v>68582722</v>
      </c>
      <c r="C1259">
        <v>68633386</v>
      </c>
      <c r="D1259">
        <v>68289694</v>
      </c>
      <c r="E1259">
        <v>33</v>
      </c>
      <c r="F1259">
        <v>1</v>
      </c>
      <c r="G1259">
        <v>33</v>
      </c>
      <c r="H1259">
        <v>1</v>
      </c>
      <c r="I1259" t="s">
        <v>2072</v>
      </c>
      <c r="J1259" t="s">
        <v>3</v>
      </c>
      <c r="K1259" t="s">
        <v>2073</v>
      </c>
      <c r="L1259">
        <v>1191</v>
      </c>
      <c r="N1259">
        <v>1013</v>
      </c>
      <c r="O1259" t="s">
        <v>2074</v>
      </c>
      <c r="P1259" t="s">
        <v>2074</v>
      </c>
      <c r="Q1259">
        <v>1</v>
      </c>
      <c r="W1259">
        <v>0</v>
      </c>
      <c r="X1259">
        <v>476480486</v>
      </c>
      <c r="Y1259">
        <f t="shared" si="385"/>
        <v>72.290000000000006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1</v>
      </c>
      <c r="AJ1259">
        <v>1</v>
      </c>
      <c r="AK1259">
        <v>1</v>
      </c>
      <c r="AL1259">
        <v>1</v>
      </c>
      <c r="AM1259">
        <v>-2</v>
      </c>
      <c r="AN1259">
        <v>0</v>
      </c>
      <c r="AO1259">
        <v>1</v>
      </c>
      <c r="AP1259">
        <v>0</v>
      </c>
      <c r="AQ1259">
        <v>0</v>
      </c>
      <c r="AR1259">
        <v>0</v>
      </c>
      <c r="AS1259" t="s">
        <v>3</v>
      </c>
      <c r="AT1259">
        <v>72.290000000000006</v>
      </c>
      <c r="AU1259" t="s">
        <v>3</v>
      </c>
      <c r="AV1259">
        <v>1</v>
      </c>
      <c r="AW1259">
        <v>2</v>
      </c>
      <c r="AX1259">
        <v>68633387</v>
      </c>
      <c r="AY1259">
        <v>1</v>
      </c>
      <c r="AZ1259">
        <v>0</v>
      </c>
      <c r="BA1259">
        <v>1319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CX1259">
        <f>ROUND(Y1259*Source!I835,9)</f>
        <v>0.72289999999999999</v>
      </c>
      <c r="CY1259">
        <f>AD1259</f>
        <v>0</v>
      </c>
      <c r="CZ1259">
        <f>AH1259</f>
        <v>0</v>
      </c>
      <c r="DA1259">
        <f>AL1259</f>
        <v>1</v>
      </c>
      <c r="DB1259">
        <f t="shared" si="386"/>
        <v>0</v>
      </c>
      <c r="DC1259">
        <f t="shared" si="387"/>
        <v>0</v>
      </c>
      <c r="DD1259" t="s">
        <v>3</v>
      </c>
      <c r="DE1259" t="s">
        <v>3</v>
      </c>
      <c r="DF1259">
        <f t="shared" si="378"/>
        <v>0</v>
      </c>
      <c r="DG1259">
        <f t="shared" si="379"/>
        <v>0</v>
      </c>
      <c r="DH1259">
        <f t="shared" si="381"/>
        <v>0</v>
      </c>
      <c r="DI1259">
        <f t="shared" si="380"/>
        <v>0</v>
      </c>
      <c r="DJ1259">
        <f>DI1259</f>
        <v>0</v>
      </c>
      <c r="DK1259">
        <v>0</v>
      </c>
      <c r="DL1259" t="s">
        <v>3</v>
      </c>
      <c r="DM1259">
        <v>0</v>
      </c>
      <c r="DN1259" t="s">
        <v>3</v>
      </c>
      <c r="DO1259">
        <v>0</v>
      </c>
    </row>
    <row r="1260" spans="1:119" x14ac:dyDescent="0.2">
      <c r="A1260">
        <f>ROW(Source!A835)</f>
        <v>835</v>
      </c>
      <c r="B1260">
        <v>68582722</v>
      </c>
      <c r="C1260">
        <v>68633386</v>
      </c>
      <c r="D1260">
        <v>68310991</v>
      </c>
      <c r="E1260">
        <v>1</v>
      </c>
      <c r="F1260">
        <v>1</v>
      </c>
      <c r="G1260">
        <v>33</v>
      </c>
      <c r="H1260">
        <v>3</v>
      </c>
      <c r="I1260" t="s">
        <v>2900</v>
      </c>
      <c r="J1260" t="s">
        <v>2901</v>
      </c>
      <c r="K1260" t="s">
        <v>2902</v>
      </c>
      <c r="L1260">
        <v>1354</v>
      </c>
      <c r="N1260">
        <v>1010</v>
      </c>
      <c r="O1260" t="s">
        <v>16</v>
      </c>
      <c r="P1260" t="s">
        <v>16</v>
      </c>
      <c r="Q1260">
        <v>1</v>
      </c>
      <c r="W1260">
        <v>0</v>
      </c>
      <c r="X1260">
        <v>1789983914</v>
      </c>
      <c r="Y1260">
        <f t="shared" si="385"/>
        <v>100</v>
      </c>
      <c r="AA1260">
        <v>441.94</v>
      </c>
      <c r="AB1260">
        <v>0</v>
      </c>
      <c r="AC1260">
        <v>0</v>
      </c>
      <c r="AD1260">
        <v>0</v>
      </c>
      <c r="AE1260">
        <v>441.94</v>
      </c>
      <c r="AF1260">
        <v>0</v>
      </c>
      <c r="AG1260">
        <v>0</v>
      </c>
      <c r="AH1260">
        <v>0</v>
      </c>
      <c r="AI1260">
        <v>1</v>
      </c>
      <c r="AJ1260">
        <v>1</v>
      </c>
      <c r="AK1260">
        <v>1</v>
      </c>
      <c r="AL1260">
        <v>1</v>
      </c>
      <c r="AM1260">
        <v>-2</v>
      </c>
      <c r="AN1260">
        <v>0</v>
      </c>
      <c r="AO1260">
        <v>1</v>
      </c>
      <c r="AP1260">
        <v>0</v>
      </c>
      <c r="AQ1260">
        <v>0</v>
      </c>
      <c r="AR1260">
        <v>0</v>
      </c>
      <c r="AS1260" t="s">
        <v>3</v>
      </c>
      <c r="AT1260">
        <v>100</v>
      </c>
      <c r="AU1260" t="s">
        <v>3</v>
      </c>
      <c r="AV1260">
        <v>0</v>
      </c>
      <c r="AW1260">
        <v>2</v>
      </c>
      <c r="AX1260">
        <v>68633388</v>
      </c>
      <c r="AY1260">
        <v>1</v>
      </c>
      <c r="AZ1260">
        <v>0</v>
      </c>
      <c r="BA1260">
        <v>1320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CX1260">
        <f>ROUND(Y1260*Source!I835,9)</f>
        <v>1</v>
      </c>
      <c r="CY1260">
        <f>AA1260</f>
        <v>441.94</v>
      </c>
      <c r="CZ1260">
        <f>AE1260</f>
        <v>441.94</v>
      </c>
      <c r="DA1260">
        <f>AI1260</f>
        <v>1</v>
      </c>
      <c r="DB1260">
        <f t="shared" si="386"/>
        <v>44194</v>
      </c>
      <c r="DC1260">
        <f t="shared" si="387"/>
        <v>0</v>
      </c>
      <c r="DD1260" t="s">
        <v>3</v>
      </c>
      <c r="DE1260" t="s">
        <v>3</v>
      </c>
      <c r="DF1260">
        <f t="shared" si="378"/>
        <v>441.94</v>
      </c>
      <c r="DG1260">
        <f t="shared" si="379"/>
        <v>0</v>
      </c>
      <c r="DH1260">
        <f t="shared" si="381"/>
        <v>0</v>
      </c>
      <c r="DI1260">
        <f t="shared" si="380"/>
        <v>0</v>
      </c>
      <c r="DJ1260">
        <f>DF1260</f>
        <v>441.94</v>
      </c>
      <c r="DK1260">
        <v>0</v>
      </c>
      <c r="DL1260" t="s">
        <v>3</v>
      </c>
      <c r="DM1260">
        <v>0</v>
      </c>
      <c r="DN1260" t="s">
        <v>3</v>
      </c>
      <c r="DO1260">
        <v>0</v>
      </c>
    </row>
    <row r="1261" spans="1:119" x14ac:dyDescent="0.2">
      <c r="A1261">
        <f>ROW(Source!A836)</f>
        <v>836</v>
      </c>
      <c r="B1261">
        <v>68582722</v>
      </c>
      <c r="C1261">
        <v>68589342</v>
      </c>
      <c r="D1261">
        <v>68289694</v>
      </c>
      <c r="E1261">
        <v>33</v>
      </c>
      <c r="F1261">
        <v>1</v>
      </c>
      <c r="G1261">
        <v>33</v>
      </c>
      <c r="H1261">
        <v>1</v>
      </c>
      <c r="I1261" t="s">
        <v>2072</v>
      </c>
      <c r="J1261" t="s">
        <v>3</v>
      </c>
      <c r="K1261" t="s">
        <v>2073</v>
      </c>
      <c r="L1261">
        <v>1191</v>
      </c>
      <c r="N1261">
        <v>1013</v>
      </c>
      <c r="O1261" t="s">
        <v>2074</v>
      </c>
      <c r="P1261" t="s">
        <v>2074</v>
      </c>
      <c r="Q1261">
        <v>1</v>
      </c>
      <c r="W1261">
        <v>0</v>
      </c>
      <c r="X1261">
        <v>476480486</v>
      </c>
      <c r="Y1261">
        <f t="shared" si="385"/>
        <v>24.31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1</v>
      </c>
      <c r="AJ1261">
        <v>1</v>
      </c>
      <c r="AK1261">
        <v>1</v>
      </c>
      <c r="AL1261">
        <v>1</v>
      </c>
      <c r="AM1261">
        <v>-2</v>
      </c>
      <c r="AN1261">
        <v>0</v>
      </c>
      <c r="AO1261">
        <v>1</v>
      </c>
      <c r="AP1261">
        <v>0</v>
      </c>
      <c r="AQ1261">
        <v>0</v>
      </c>
      <c r="AR1261">
        <v>0</v>
      </c>
      <c r="AS1261" t="s">
        <v>3</v>
      </c>
      <c r="AT1261">
        <v>24.31</v>
      </c>
      <c r="AU1261" t="s">
        <v>3</v>
      </c>
      <c r="AV1261">
        <v>1</v>
      </c>
      <c r="AW1261">
        <v>2</v>
      </c>
      <c r="AX1261">
        <v>68621688</v>
      </c>
      <c r="AY1261">
        <v>1</v>
      </c>
      <c r="AZ1261">
        <v>0</v>
      </c>
      <c r="BA1261">
        <v>1321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CX1261">
        <f>ROUND(Y1261*Source!I836,9)</f>
        <v>0.48620000000000002</v>
      </c>
      <c r="CY1261">
        <f>AD1261</f>
        <v>0</v>
      </c>
      <c r="CZ1261">
        <f>AH1261</f>
        <v>0</v>
      </c>
      <c r="DA1261">
        <f>AL1261</f>
        <v>1</v>
      </c>
      <c r="DB1261">
        <f t="shared" si="386"/>
        <v>0</v>
      </c>
      <c r="DC1261">
        <f t="shared" si="387"/>
        <v>0</v>
      </c>
      <c r="DD1261" t="s">
        <v>3</v>
      </c>
      <c r="DE1261" t="s">
        <v>3</v>
      </c>
      <c r="DF1261">
        <f t="shared" si="378"/>
        <v>0</v>
      </c>
      <c r="DG1261">
        <f t="shared" si="379"/>
        <v>0</v>
      </c>
      <c r="DH1261">
        <f t="shared" si="381"/>
        <v>0</v>
      </c>
      <c r="DI1261">
        <f t="shared" si="380"/>
        <v>0</v>
      </c>
      <c r="DJ1261">
        <f>DI1261</f>
        <v>0</v>
      </c>
      <c r="DK1261">
        <v>0</v>
      </c>
      <c r="DL1261" t="s">
        <v>3</v>
      </c>
      <c r="DM1261">
        <v>0</v>
      </c>
      <c r="DN1261" t="s">
        <v>3</v>
      </c>
      <c r="DO1261">
        <v>0</v>
      </c>
    </row>
    <row r="1262" spans="1:119" x14ac:dyDescent="0.2">
      <c r="A1262">
        <f>ROW(Source!A836)</f>
        <v>836</v>
      </c>
      <c r="B1262">
        <v>68582722</v>
      </c>
      <c r="C1262">
        <v>68589342</v>
      </c>
      <c r="D1262">
        <v>68303210</v>
      </c>
      <c r="E1262">
        <v>1</v>
      </c>
      <c r="F1262">
        <v>1</v>
      </c>
      <c r="G1262">
        <v>33</v>
      </c>
      <c r="H1262">
        <v>2</v>
      </c>
      <c r="I1262" t="s">
        <v>2105</v>
      </c>
      <c r="J1262" t="s">
        <v>2106</v>
      </c>
      <c r="K1262" t="s">
        <v>2107</v>
      </c>
      <c r="L1262">
        <v>1368</v>
      </c>
      <c r="N1262">
        <v>1011</v>
      </c>
      <c r="O1262" t="s">
        <v>341</v>
      </c>
      <c r="P1262" t="s">
        <v>341</v>
      </c>
      <c r="Q1262">
        <v>1</v>
      </c>
      <c r="W1262">
        <v>0</v>
      </c>
      <c r="X1262">
        <v>-700529201</v>
      </c>
      <c r="Y1262">
        <f t="shared" si="385"/>
        <v>10</v>
      </c>
      <c r="AA1262">
        <v>0</v>
      </c>
      <c r="AB1262">
        <v>5.27</v>
      </c>
      <c r="AC1262">
        <v>0.01</v>
      </c>
      <c r="AD1262">
        <v>0</v>
      </c>
      <c r="AE1262">
        <v>0</v>
      </c>
      <c r="AF1262">
        <v>5.27</v>
      </c>
      <c r="AG1262">
        <v>0.01</v>
      </c>
      <c r="AH1262">
        <v>0</v>
      </c>
      <c r="AI1262">
        <v>1</v>
      </c>
      <c r="AJ1262">
        <v>1</v>
      </c>
      <c r="AK1262">
        <v>1</v>
      </c>
      <c r="AL1262">
        <v>1</v>
      </c>
      <c r="AM1262">
        <v>-2</v>
      </c>
      <c r="AN1262">
        <v>0</v>
      </c>
      <c r="AO1262">
        <v>1</v>
      </c>
      <c r="AP1262">
        <v>0</v>
      </c>
      <c r="AQ1262">
        <v>0</v>
      </c>
      <c r="AR1262">
        <v>0</v>
      </c>
      <c r="AS1262" t="s">
        <v>3</v>
      </c>
      <c r="AT1262">
        <v>10</v>
      </c>
      <c r="AU1262" t="s">
        <v>3</v>
      </c>
      <c r="AV1262">
        <v>0</v>
      </c>
      <c r="AW1262">
        <v>2</v>
      </c>
      <c r="AX1262">
        <v>68621689</v>
      </c>
      <c r="AY1262">
        <v>1</v>
      </c>
      <c r="AZ1262">
        <v>0</v>
      </c>
      <c r="BA1262">
        <v>1322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CX1262">
        <f>ROUND(Y1262*Source!I836,9)</f>
        <v>0.2</v>
      </c>
      <c r="CY1262">
        <f>AB1262</f>
        <v>5.27</v>
      </c>
      <c r="CZ1262">
        <f>AF1262</f>
        <v>5.27</v>
      </c>
      <c r="DA1262">
        <f>AJ1262</f>
        <v>1</v>
      </c>
      <c r="DB1262">
        <f t="shared" si="386"/>
        <v>52.7</v>
      </c>
      <c r="DC1262">
        <f t="shared" si="387"/>
        <v>0.1</v>
      </c>
      <c r="DD1262" t="s">
        <v>3</v>
      </c>
      <c r="DE1262" t="s">
        <v>3</v>
      </c>
      <c r="DF1262">
        <f t="shared" si="378"/>
        <v>0</v>
      </c>
      <c r="DG1262">
        <f t="shared" si="379"/>
        <v>1.05</v>
      </c>
      <c r="DH1262">
        <f t="shared" si="381"/>
        <v>0</v>
      </c>
      <c r="DI1262">
        <f t="shared" si="380"/>
        <v>0</v>
      </c>
      <c r="DJ1262">
        <f>DG1262</f>
        <v>1.05</v>
      </c>
      <c r="DK1262">
        <v>0</v>
      </c>
      <c r="DL1262" t="s">
        <v>3</v>
      </c>
      <c r="DM1262">
        <v>0</v>
      </c>
      <c r="DN1262" t="s">
        <v>3</v>
      </c>
      <c r="DO1262">
        <v>0</v>
      </c>
    </row>
    <row r="1263" spans="1:119" x14ac:dyDescent="0.2">
      <c r="A1263">
        <f>ROW(Source!A836)</f>
        <v>836</v>
      </c>
      <c r="B1263">
        <v>68582722</v>
      </c>
      <c r="C1263">
        <v>68589342</v>
      </c>
      <c r="D1263">
        <v>68304333</v>
      </c>
      <c r="E1263">
        <v>1</v>
      </c>
      <c r="F1263">
        <v>1</v>
      </c>
      <c r="G1263">
        <v>33</v>
      </c>
      <c r="H1263">
        <v>3</v>
      </c>
      <c r="I1263" t="s">
        <v>2903</v>
      </c>
      <c r="J1263" t="s">
        <v>2904</v>
      </c>
      <c r="K1263" t="s">
        <v>2905</v>
      </c>
      <c r="L1263">
        <v>1348</v>
      </c>
      <c r="N1263">
        <v>1009</v>
      </c>
      <c r="O1263" t="s">
        <v>550</v>
      </c>
      <c r="P1263" t="s">
        <v>550</v>
      </c>
      <c r="Q1263">
        <v>1000</v>
      </c>
      <c r="W1263">
        <v>0</v>
      </c>
      <c r="X1263">
        <v>-896402606</v>
      </c>
      <c r="Y1263">
        <f t="shared" si="385"/>
        <v>5.0000000000000001E-4</v>
      </c>
      <c r="AA1263">
        <v>251664.09</v>
      </c>
      <c r="AB1263">
        <v>0</v>
      </c>
      <c r="AC1263">
        <v>0</v>
      </c>
      <c r="AD1263">
        <v>0</v>
      </c>
      <c r="AE1263">
        <v>251664.09</v>
      </c>
      <c r="AF1263">
        <v>0</v>
      </c>
      <c r="AG1263">
        <v>0</v>
      </c>
      <c r="AH1263">
        <v>0</v>
      </c>
      <c r="AI1263">
        <v>1</v>
      </c>
      <c r="AJ1263">
        <v>1</v>
      </c>
      <c r="AK1263">
        <v>1</v>
      </c>
      <c r="AL1263">
        <v>1</v>
      </c>
      <c r="AM1263">
        <v>-2</v>
      </c>
      <c r="AN1263">
        <v>0</v>
      </c>
      <c r="AO1263">
        <v>1</v>
      </c>
      <c r="AP1263">
        <v>0</v>
      </c>
      <c r="AQ1263">
        <v>0</v>
      </c>
      <c r="AR1263">
        <v>0</v>
      </c>
      <c r="AS1263" t="s">
        <v>3</v>
      </c>
      <c r="AT1263">
        <v>5.0000000000000001E-4</v>
      </c>
      <c r="AU1263" t="s">
        <v>3</v>
      </c>
      <c r="AV1263">
        <v>0</v>
      </c>
      <c r="AW1263">
        <v>2</v>
      </c>
      <c r="AX1263">
        <v>68621690</v>
      </c>
      <c r="AY1263">
        <v>1</v>
      </c>
      <c r="AZ1263">
        <v>0</v>
      </c>
      <c r="BA1263">
        <v>1323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CX1263">
        <f>ROUND(Y1263*Source!I836,9)</f>
        <v>1.0000000000000001E-5</v>
      </c>
      <c r="CY1263">
        <f>AA1263</f>
        <v>251664.09</v>
      </c>
      <c r="CZ1263">
        <f>AE1263</f>
        <v>251664.09</v>
      </c>
      <c r="DA1263">
        <f>AI1263</f>
        <v>1</v>
      </c>
      <c r="DB1263">
        <f t="shared" si="386"/>
        <v>125.83</v>
      </c>
      <c r="DC1263">
        <f t="shared" si="387"/>
        <v>0</v>
      </c>
      <c r="DD1263" t="s">
        <v>3</v>
      </c>
      <c r="DE1263" t="s">
        <v>3</v>
      </c>
      <c r="DF1263">
        <f t="shared" si="378"/>
        <v>2.52</v>
      </c>
      <c r="DG1263">
        <f t="shared" si="379"/>
        <v>0</v>
      </c>
      <c r="DH1263">
        <f t="shared" si="381"/>
        <v>0</v>
      </c>
      <c r="DI1263">
        <f t="shared" si="380"/>
        <v>0</v>
      </c>
      <c r="DJ1263">
        <f>DF1263</f>
        <v>2.52</v>
      </c>
      <c r="DK1263">
        <v>0</v>
      </c>
      <c r="DL1263" t="s">
        <v>3</v>
      </c>
      <c r="DM1263">
        <v>0</v>
      </c>
      <c r="DN1263" t="s">
        <v>3</v>
      </c>
      <c r="DO1263">
        <v>0</v>
      </c>
    </row>
    <row r="1264" spans="1:119" x14ac:dyDescent="0.2">
      <c r="A1264">
        <f>ROW(Source!A836)</f>
        <v>836</v>
      </c>
      <c r="B1264">
        <v>68582722</v>
      </c>
      <c r="C1264">
        <v>68589342</v>
      </c>
      <c r="D1264">
        <v>68310988</v>
      </c>
      <c r="E1264">
        <v>1</v>
      </c>
      <c r="F1264">
        <v>1</v>
      </c>
      <c r="G1264">
        <v>33</v>
      </c>
      <c r="H1264">
        <v>3</v>
      </c>
      <c r="I1264" t="s">
        <v>2906</v>
      </c>
      <c r="J1264" t="s">
        <v>2907</v>
      </c>
      <c r="K1264" t="s">
        <v>2908</v>
      </c>
      <c r="L1264">
        <v>1354</v>
      </c>
      <c r="N1264">
        <v>1010</v>
      </c>
      <c r="O1264" t="s">
        <v>16</v>
      </c>
      <c r="P1264" t="s">
        <v>16</v>
      </c>
      <c r="Q1264">
        <v>1</v>
      </c>
      <c r="W1264">
        <v>0</v>
      </c>
      <c r="X1264">
        <v>2145299485</v>
      </c>
      <c r="Y1264">
        <f t="shared" si="385"/>
        <v>100</v>
      </c>
      <c r="AA1264">
        <v>180.28</v>
      </c>
      <c r="AB1264">
        <v>0</v>
      </c>
      <c r="AC1264">
        <v>0</v>
      </c>
      <c r="AD1264">
        <v>0</v>
      </c>
      <c r="AE1264">
        <v>180.28</v>
      </c>
      <c r="AF1264">
        <v>0</v>
      </c>
      <c r="AG1264">
        <v>0</v>
      </c>
      <c r="AH1264">
        <v>0</v>
      </c>
      <c r="AI1264">
        <v>1</v>
      </c>
      <c r="AJ1264">
        <v>1</v>
      </c>
      <c r="AK1264">
        <v>1</v>
      </c>
      <c r="AL1264">
        <v>1</v>
      </c>
      <c r="AM1264">
        <v>-2</v>
      </c>
      <c r="AN1264">
        <v>0</v>
      </c>
      <c r="AO1264">
        <v>1</v>
      </c>
      <c r="AP1264">
        <v>0</v>
      </c>
      <c r="AQ1264">
        <v>0</v>
      </c>
      <c r="AR1264">
        <v>0</v>
      </c>
      <c r="AS1264" t="s">
        <v>3</v>
      </c>
      <c r="AT1264">
        <v>100</v>
      </c>
      <c r="AU1264" t="s">
        <v>3</v>
      </c>
      <c r="AV1264">
        <v>0</v>
      </c>
      <c r="AW1264">
        <v>2</v>
      </c>
      <c r="AX1264">
        <v>68621691</v>
      </c>
      <c r="AY1264">
        <v>1</v>
      </c>
      <c r="AZ1264">
        <v>0</v>
      </c>
      <c r="BA1264">
        <v>1324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CX1264">
        <f>ROUND(Y1264*Source!I836,9)</f>
        <v>2</v>
      </c>
      <c r="CY1264">
        <f>AA1264</f>
        <v>180.28</v>
      </c>
      <c r="CZ1264">
        <f>AE1264</f>
        <v>180.28</v>
      </c>
      <c r="DA1264">
        <f>AI1264</f>
        <v>1</v>
      </c>
      <c r="DB1264">
        <f t="shared" si="386"/>
        <v>18028</v>
      </c>
      <c r="DC1264">
        <f t="shared" si="387"/>
        <v>0</v>
      </c>
      <c r="DD1264" t="s">
        <v>3</v>
      </c>
      <c r="DE1264" t="s">
        <v>3</v>
      </c>
      <c r="DF1264">
        <f t="shared" si="378"/>
        <v>360.56</v>
      </c>
      <c r="DG1264">
        <f t="shared" si="379"/>
        <v>0</v>
      </c>
      <c r="DH1264">
        <f t="shared" si="381"/>
        <v>0</v>
      </c>
      <c r="DI1264">
        <f t="shared" si="380"/>
        <v>0</v>
      </c>
      <c r="DJ1264">
        <f>DF1264</f>
        <v>360.56</v>
      </c>
      <c r="DK1264">
        <v>0</v>
      </c>
      <c r="DL1264" t="s">
        <v>3</v>
      </c>
      <c r="DM1264">
        <v>0</v>
      </c>
      <c r="DN1264" t="s">
        <v>3</v>
      </c>
      <c r="DO1264">
        <v>0</v>
      </c>
    </row>
    <row r="1265" spans="1:119" x14ac:dyDescent="0.2">
      <c r="A1265">
        <f>ROW(Source!A837)</f>
        <v>837</v>
      </c>
      <c r="B1265">
        <v>68582722</v>
      </c>
      <c r="C1265">
        <v>68589351</v>
      </c>
      <c r="D1265">
        <v>68289694</v>
      </c>
      <c r="E1265">
        <v>33</v>
      </c>
      <c r="F1265">
        <v>1</v>
      </c>
      <c r="G1265">
        <v>33</v>
      </c>
      <c r="H1265">
        <v>1</v>
      </c>
      <c r="I1265" t="s">
        <v>2072</v>
      </c>
      <c r="J1265" t="s">
        <v>3</v>
      </c>
      <c r="K1265" t="s">
        <v>2073</v>
      </c>
      <c r="L1265">
        <v>1191</v>
      </c>
      <c r="N1265">
        <v>1013</v>
      </c>
      <c r="O1265" t="s">
        <v>2074</v>
      </c>
      <c r="P1265" t="s">
        <v>2074</v>
      </c>
      <c r="Q1265">
        <v>1</v>
      </c>
      <c r="W1265">
        <v>0</v>
      </c>
      <c r="X1265">
        <v>476480486</v>
      </c>
      <c r="Y1265">
        <f t="shared" si="385"/>
        <v>24.31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1</v>
      </c>
      <c r="AJ1265">
        <v>1</v>
      </c>
      <c r="AK1265">
        <v>1</v>
      </c>
      <c r="AL1265">
        <v>1</v>
      </c>
      <c r="AM1265">
        <v>-2</v>
      </c>
      <c r="AN1265">
        <v>0</v>
      </c>
      <c r="AO1265">
        <v>1</v>
      </c>
      <c r="AP1265">
        <v>0</v>
      </c>
      <c r="AQ1265">
        <v>0</v>
      </c>
      <c r="AR1265">
        <v>0</v>
      </c>
      <c r="AS1265" t="s">
        <v>3</v>
      </c>
      <c r="AT1265">
        <v>24.31</v>
      </c>
      <c r="AU1265" t="s">
        <v>3</v>
      </c>
      <c r="AV1265">
        <v>1</v>
      </c>
      <c r="AW1265">
        <v>2</v>
      </c>
      <c r="AX1265">
        <v>68621692</v>
      </c>
      <c r="AY1265">
        <v>1</v>
      </c>
      <c r="AZ1265">
        <v>0</v>
      </c>
      <c r="BA1265">
        <v>1325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CX1265">
        <f>ROUND(Y1265*Source!I837,9)</f>
        <v>0.48620000000000002</v>
      </c>
      <c r="CY1265">
        <f>AD1265</f>
        <v>0</v>
      </c>
      <c r="CZ1265">
        <f>AH1265</f>
        <v>0</v>
      </c>
      <c r="DA1265">
        <f>AL1265</f>
        <v>1</v>
      </c>
      <c r="DB1265">
        <f t="shared" si="386"/>
        <v>0</v>
      </c>
      <c r="DC1265">
        <f t="shared" si="387"/>
        <v>0</v>
      </c>
      <c r="DD1265" t="s">
        <v>3</v>
      </c>
      <c r="DE1265" t="s">
        <v>3</v>
      </c>
      <c r="DF1265">
        <f t="shared" si="378"/>
        <v>0</v>
      </c>
      <c r="DG1265">
        <f t="shared" si="379"/>
        <v>0</v>
      </c>
      <c r="DH1265">
        <f t="shared" si="381"/>
        <v>0</v>
      </c>
      <c r="DI1265">
        <f t="shared" si="380"/>
        <v>0</v>
      </c>
      <c r="DJ1265">
        <f>DI1265</f>
        <v>0</v>
      </c>
      <c r="DK1265">
        <v>0</v>
      </c>
      <c r="DL1265" t="s">
        <v>3</v>
      </c>
      <c r="DM1265">
        <v>0</v>
      </c>
      <c r="DN1265" t="s">
        <v>3</v>
      </c>
      <c r="DO1265">
        <v>0</v>
      </c>
    </row>
    <row r="1266" spans="1:119" x14ac:dyDescent="0.2">
      <c r="A1266">
        <f>ROW(Source!A837)</f>
        <v>837</v>
      </c>
      <c r="B1266">
        <v>68582722</v>
      </c>
      <c r="C1266">
        <v>68589351</v>
      </c>
      <c r="D1266">
        <v>68303210</v>
      </c>
      <c r="E1266">
        <v>1</v>
      </c>
      <c r="F1266">
        <v>1</v>
      </c>
      <c r="G1266">
        <v>33</v>
      </c>
      <c r="H1266">
        <v>2</v>
      </c>
      <c r="I1266" t="s">
        <v>2105</v>
      </c>
      <c r="J1266" t="s">
        <v>2106</v>
      </c>
      <c r="K1266" t="s">
        <v>2107</v>
      </c>
      <c r="L1266">
        <v>1368</v>
      </c>
      <c r="N1266">
        <v>1011</v>
      </c>
      <c r="O1266" t="s">
        <v>341</v>
      </c>
      <c r="P1266" t="s">
        <v>341</v>
      </c>
      <c r="Q1266">
        <v>1</v>
      </c>
      <c r="W1266">
        <v>0</v>
      </c>
      <c r="X1266">
        <v>-700529201</v>
      </c>
      <c r="Y1266">
        <f t="shared" si="385"/>
        <v>10</v>
      </c>
      <c r="AA1266">
        <v>0</v>
      </c>
      <c r="AB1266">
        <v>5.27</v>
      </c>
      <c r="AC1266">
        <v>0.01</v>
      </c>
      <c r="AD1266">
        <v>0</v>
      </c>
      <c r="AE1266">
        <v>0</v>
      </c>
      <c r="AF1266">
        <v>5.27</v>
      </c>
      <c r="AG1266">
        <v>0.01</v>
      </c>
      <c r="AH1266">
        <v>0</v>
      </c>
      <c r="AI1266">
        <v>1</v>
      </c>
      <c r="AJ1266">
        <v>1</v>
      </c>
      <c r="AK1266">
        <v>1</v>
      </c>
      <c r="AL1266">
        <v>1</v>
      </c>
      <c r="AM1266">
        <v>-2</v>
      </c>
      <c r="AN1266">
        <v>0</v>
      </c>
      <c r="AO1266">
        <v>1</v>
      </c>
      <c r="AP1266">
        <v>0</v>
      </c>
      <c r="AQ1266">
        <v>0</v>
      </c>
      <c r="AR1266">
        <v>0</v>
      </c>
      <c r="AS1266" t="s">
        <v>3</v>
      </c>
      <c r="AT1266">
        <v>10</v>
      </c>
      <c r="AU1266" t="s">
        <v>3</v>
      </c>
      <c r="AV1266">
        <v>0</v>
      </c>
      <c r="AW1266">
        <v>2</v>
      </c>
      <c r="AX1266">
        <v>68621693</v>
      </c>
      <c r="AY1266">
        <v>1</v>
      </c>
      <c r="AZ1266">
        <v>0</v>
      </c>
      <c r="BA1266">
        <v>1326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CX1266">
        <f>ROUND(Y1266*Source!I837,9)</f>
        <v>0.2</v>
      </c>
      <c r="CY1266">
        <f>AB1266</f>
        <v>5.27</v>
      </c>
      <c r="CZ1266">
        <f>AF1266</f>
        <v>5.27</v>
      </c>
      <c r="DA1266">
        <f>AJ1266</f>
        <v>1</v>
      </c>
      <c r="DB1266">
        <f t="shared" si="386"/>
        <v>52.7</v>
      </c>
      <c r="DC1266">
        <f t="shared" si="387"/>
        <v>0.1</v>
      </c>
      <c r="DD1266" t="s">
        <v>3</v>
      </c>
      <c r="DE1266" t="s">
        <v>3</v>
      </c>
      <c r="DF1266">
        <f t="shared" si="378"/>
        <v>0</v>
      </c>
      <c r="DG1266">
        <f t="shared" si="379"/>
        <v>1.05</v>
      </c>
      <c r="DH1266">
        <f t="shared" si="381"/>
        <v>0</v>
      </c>
      <c r="DI1266">
        <f t="shared" si="380"/>
        <v>0</v>
      </c>
      <c r="DJ1266">
        <f>DG1266</f>
        <v>1.05</v>
      </c>
      <c r="DK1266">
        <v>0</v>
      </c>
      <c r="DL1266" t="s">
        <v>3</v>
      </c>
      <c r="DM1266">
        <v>0</v>
      </c>
      <c r="DN1266" t="s">
        <v>3</v>
      </c>
      <c r="DO1266">
        <v>0</v>
      </c>
    </row>
    <row r="1267" spans="1:119" x14ac:dyDescent="0.2">
      <c r="A1267">
        <f>ROW(Source!A837)</f>
        <v>837</v>
      </c>
      <c r="B1267">
        <v>68582722</v>
      </c>
      <c r="C1267">
        <v>68589351</v>
      </c>
      <c r="D1267">
        <v>68304333</v>
      </c>
      <c r="E1267">
        <v>1</v>
      </c>
      <c r="F1267">
        <v>1</v>
      </c>
      <c r="G1267">
        <v>33</v>
      </c>
      <c r="H1267">
        <v>3</v>
      </c>
      <c r="I1267" t="s">
        <v>2903</v>
      </c>
      <c r="J1267" t="s">
        <v>2904</v>
      </c>
      <c r="K1267" t="s">
        <v>2905</v>
      </c>
      <c r="L1267">
        <v>1348</v>
      </c>
      <c r="N1267">
        <v>1009</v>
      </c>
      <c r="O1267" t="s">
        <v>550</v>
      </c>
      <c r="P1267" t="s">
        <v>550</v>
      </c>
      <c r="Q1267">
        <v>1000</v>
      </c>
      <c r="W1267">
        <v>0</v>
      </c>
      <c r="X1267">
        <v>-896402606</v>
      </c>
      <c r="Y1267">
        <f t="shared" si="385"/>
        <v>5.0000000000000001E-4</v>
      </c>
      <c r="AA1267">
        <v>251664.09</v>
      </c>
      <c r="AB1267">
        <v>0</v>
      </c>
      <c r="AC1267">
        <v>0</v>
      </c>
      <c r="AD1267">
        <v>0</v>
      </c>
      <c r="AE1267">
        <v>251664.09</v>
      </c>
      <c r="AF1267">
        <v>0</v>
      </c>
      <c r="AG1267">
        <v>0</v>
      </c>
      <c r="AH1267">
        <v>0</v>
      </c>
      <c r="AI1267">
        <v>1</v>
      </c>
      <c r="AJ1267">
        <v>1</v>
      </c>
      <c r="AK1267">
        <v>1</v>
      </c>
      <c r="AL1267">
        <v>1</v>
      </c>
      <c r="AM1267">
        <v>-2</v>
      </c>
      <c r="AN1267">
        <v>0</v>
      </c>
      <c r="AO1267">
        <v>1</v>
      </c>
      <c r="AP1267">
        <v>0</v>
      </c>
      <c r="AQ1267">
        <v>0</v>
      </c>
      <c r="AR1267">
        <v>0</v>
      </c>
      <c r="AS1267" t="s">
        <v>3</v>
      </c>
      <c r="AT1267">
        <v>5.0000000000000001E-4</v>
      </c>
      <c r="AU1267" t="s">
        <v>3</v>
      </c>
      <c r="AV1267">
        <v>0</v>
      </c>
      <c r="AW1267">
        <v>2</v>
      </c>
      <c r="AX1267">
        <v>68621694</v>
      </c>
      <c r="AY1267">
        <v>1</v>
      </c>
      <c r="AZ1267">
        <v>0</v>
      </c>
      <c r="BA1267">
        <v>1327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CX1267">
        <f>ROUND(Y1267*Source!I837,9)</f>
        <v>1.0000000000000001E-5</v>
      </c>
      <c r="CY1267">
        <f>AA1267</f>
        <v>251664.09</v>
      </c>
      <c r="CZ1267">
        <f>AE1267</f>
        <v>251664.09</v>
      </c>
      <c r="DA1267">
        <f>AI1267</f>
        <v>1</v>
      </c>
      <c r="DB1267">
        <f t="shared" si="386"/>
        <v>125.83</v>
      </c>
      <c r="DC1267">
        <f t="shared" si="387"/>
        <v>0</v>
      </c>
      <c r="DD1267" t="s">
        <v>3</v>
      </c>
      <c r="DE1267" t="s">
        <v>3</v>
      </c>
      <c r="DF1267">
        <f t="shared" si="378"/>
        <v>2.52</v>
      </c>
      <c r="DG1267">
        <f t="shared" si="379"/>
        <v>0</v>
      </c>
      <c r="DH1267">
        <f t="shared" si="381"/>
        <v>0</v>
      </c>
      <c r="DI1267">
        <f t="shared" si="380"/>
        <v>0</v>
      </c>
      <c r="DJ1267">
        <f>DF1267</f>
        <v>2.52</v>
      </c>
      <c r="DK1267">
        <v>0</v>
      </c>
      <c r="DL1267" t="s">
        <v>3</v>
      </c>
      <c r="DM1267">
        <v>0</v>
      </c>
      <c r="DN1267" t="s">
        <v>3</v>
      </c>
      <c r="DO1267">
        <v>0</v>
      </c>
    </row>
    <row r="1268" spans="1:119" x14ac:dyDescent="0.2">
      <c r="A1268">
        <f>ROW(Source!A837)</f>
        <v>837</v>
      </c>
      <c r="B1268">
        <v>68582722</v>
      </c>
      <c r="C1268">
        <v>68589351</v>
      </c>
      <c r="D1268">
        <v>68310989</v>
      </c>
      <c r="E1268">
        <v>1</v>
      </c>
      <c r="F1268">
        <v>1</v>
      </c>
      <c r="G1268">
        <v>33</v>
      </c>
      <c r="H1268">
        <v>3</v>
      </c>
      <c r="I1268" t="s">
        <v>2909</v>
      </c>
      <c r="J1268" t="s">
        <v>2910</v>
      </c>
      <c r="K1268" t="s">
        <v>2911</v>
      </c>
      <c r="L1268">
        <v>1354</v>
      </c>
      <c r="N1268">
        <v>1010</v>
      </c>
      <c r="O1268" t="s">
        <v>16</v>
      </c>
      <c r="P1268" t="s">
        <v>16</v>
      </c>
      <c r="Q1268">
        <v>1</v>
      </c>
      <c r="W1268">
        <v>0</v>
      </c>
      <c r="X1268">
        <v>-18750473</v>
      </c>
      <c r="Y1268">
        <f t="shared" si="385"/>
        <v>100</v>
      </c>
      <c r="AA1268">
        <v>176.18</v>
      </c>
      <c r="AB1268">
        <v>0</v>
      </c>
      <c r="AC1268">
        <v>0</v>
      </c>
      <c r="AD1268">
        <v>0</v>
      </c>
      <c r="AE1268">
        <v>176.18</v>
      </c>
      <c r="AF1268">
        <v>0</v>
      </c>
      <c r="AG1268">
        <v>0</v>
      </c>
      <c r="AH1268">
        <v>0</v>
      </c>
      <c r="AI1268">
        <v>1</v>
      </c>
      <c r="AJ1268">
        <v>1</v>
      </c>
      <c r="AK1268">
        <v>1</v>
      </c>
      <c r="AL1268">
        <v>1</v>
      </c>
      <c r="AM1268">
        <v>-2</v>
      </c>
      <c r="AN1268">
        <v>0</v>
      </c>
      <c r="AO1268">
        <v>1</v>
      </c>
      <c r="AP1268">
        <v>0</v>
      </c>
      <c r="AQ1268">
        <v>0</v>
      </c>
      <c r="AR1268">
        <v>0</v>
      </c>
      <c r="AS1268" t="s">
        <v>3</v>
      </c>
      <c r="AT1268">
        <v>100</v>
      </c>
      <c r="AU1268" t="s">
        <v>3</v>
      </c>
      <c r="AV1268">
        <v>0</v>
      </c>
      <c r="AW1268">
        <v>2</v>
      </c>
      <c r="AX1268">
        <v>68621695</v>
      </c>
      <c r="AY1268">
        <v>1</v>
      </c>
      <c r="AZ1268">
        <v>0</v>
      </c>
      <c r="BA1268">
        <v>1328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CX1268">
        <f>ROUND(Y1268*Source!I837,9)</f>
        <v>2</v>
      </c>
      <c r="CY1268">
        <f>AA1268</f>
        <v>176.18</v>
      </c>
      <c r="CZ1268">
        <f>AE1268</f>
        <v>176.18</v>
      </c>
      <c r="DA1268">
        <f>AI1268</f>
        <v>1</v>
      </c>
      <c r="DB1268">
        <f t="shared" si="386"/>
        <v>17618</v>
      </c>
      <c r="DC1268">
        <f t="shared" si="387"/>
        <v>0</v>
      </c>
      <c r="DD1268" t="s">
        <v>3</v>
      </c>
      <c r="DE1268" t="s">
        <v>3</v>
      </c>
      <c r="DF1268">
        <f t="shared" si="378"/>
        <v>352.36</v>
      </c>
      <c r="DG1268">
        <f t="shared" si="379"/>
        <v>0</v>
      </c>
      <c r="DH1268">
        <f t="shared" si="381"/>
        <v>0</v>
      </c>
      <c r="DI1268">
        <f t="shared" si="380"/>
        <v>0</v>
      </c>
      <c r="DJ1268">
        <f>DF1268</f>
        <v>352.36</v>
      </c>
      <c r="DK1268">
        <v>0</v>
      </c>
      <c r="DL1268" t="s">
        <v>3</v>
      </c>
      <c r="DM1268">
        <v>0</v>
      </c>
      <c r="DN1268" t="s">
        <v>3</v>
      </c>
      <c r="DO1268">
        <v>0</v>
      </c>
    </row>
    <row r="1269" spans="1:119" x14ac:dyDescent="0.2">
      <c r="A1269">
        <f>ROW(Source!A838)</f>
        <v>838</v>
      </c>
      <c r="B1269">
        <v>68582722</v>
      </c>
      <c r="C1269">
        <v>68589398</v>
      </c>
      <c r="D1269">
        <v>68289694</v>
      </c>
      <c r="E1269">
        <v>33</v>
      </c>
      <c r="F1269">
        <v>1</v>
      </c>
      <c r="G1269">
        <v>33</v>
      </c>
      <c r="H1269">
        <v>1</v>
      </c>
      <c r="I1269" t="s">
        <v>2072</v>
      </c>
      <c r="J1269" t="s">
        <v>3</v>
      </c>
      <c r="K1269" t="s">
        <v>2073</v>
      </c>
      <c r="L1269">
        <v>1191</v>
      </c>
      <c r="N1269">
        <v>1013</v>
      </c>
      <c r="O1269" t="s">
        <v>2074</v>
      </c>
      <c r="P1269" t="s">
        <v>2074</v>
      </c>
      <c r="Q1269">
        <v>1</v>
      </c>
      <c r="W1269">
        <v>0</v>
      </c>
      <c r="X1269">
        <v>476480486</v>
      </c>
      <c r="Y1269">
        <f t="shared" si="385"/>
        <v>52.56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1</v>
      </c>
      <c r="AJ1269">
        <v>1</v>
      </c>
      <c r="AK1269">
        <v>1</v>
      </c>
      <c r="AL1269">
        <v>1</v>
      </c>
      <c r="AM1269">
        <v>-2</v>
      </c>
      <c r="AN1269">
        <v>0</v>
      </c>
      <c r="AO1269">
        <v>1</v>
      </c>
      <c r="AP1269">
        <v>0</v>
      </c>
      <c r="AQ1269">
        <v>0</v>
      </c>
      <c r="AR1269">
        <v>0</v>
      </c>
      <c r="AS1269" t="s">
        <v>3</v>
      </c>
      <c r="AT1269">
        <v>52.56</v>
      </c>
      <c r="AU1269" t="s">
        <v>3</v>
      </c>
      <c r="AV1269">
        <v>1</v>
      </c>
      <c r="AW1269">
        <v>2</v>
      </c>
      <c r="AX1269">
        <v>68621699</v>
      </c>
      <c r="AY1269">
        <v>1</v>
      </c>
      <c r="AZ1269">
        <v>0</v>
      </c>
      <c r="BA1269">
        <v>1329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CX1269">
        <f>ROUND(Y1269*Source!I838,9)</f>
        <v>2.6280000000000001</v>
      </c>
      <c r="CY1269">
        <f>AD1269</f>
        <v>0</v>
      </c>
      <c r="CZ1269">
        <f>AH1269</f>
        <v>0</v>
      </c>
      <c r="DA1269">
        <f>AL1269</f>
        <v>1</v>
      </c>
      <c r="DB1269">
        <f t="shared" si="386"/>
        <v>0</v>
      </c>
      <c r="DC1269">
        <f t="shared" si="387"/>
        <v>0</v>
      </c>
      <c r="DD1269" t="s">
        <v>3</v>
      </c>
      <c r="DE1269" t="s">
        <v>3</v>
      </c>
      <c r="DF1269">
        <f t="shared" si="378"/>
        <v>0</v>
      </c>
      <c r="DG1269">
        <f t="shared" si="379"/>
        <v>0</v>
      </c>
      <c r="DH1269">
        <f t="shared" si="381"/>
        <v>0</v>
      </c>
      <c r="DI1269">
        <f t="shared" si="380"/>
        <v>0</v>
      </c>
      <c r="DJ1269">
        <f>DI1269</f>
        <v>0</v>
      </c>
      <c r="DK1269">
        <v>0</v>
      </c>
      <c r="DL1269" t="s">
        <v>3</v>
      </c>
      <c r="DM1269">
        <v>0</v>
      </c>
      <c r="DN1269" t="s">
        <v>3</v>
      </c>
      <c r="DO1269">
        <v>0</v>
      </c>
    </row>
    <row r="1270" spans="1:119" x14ac:dyDescent="0.2">
      <c r="A1270">
        <f>ROW(Source!A838)</f>
        <v>838</v>
      </c>
      <c r="B1270">
        <v>68582722</v>
      </c>
      <c r="C1270">
        <v>68589398</v>
      </c>
      <c r="D1270">
        <v>68304318</v>
      </c>
      <c r="E1270">
        <v>1</v>
      </c>
      <c r="F1270">
        <v>1</v>
      </c>
      <c r="G1270">
        <v>33</v>
      </c>
      <c r="H1270">
        <v>3</v>
      </c>
      <c r="I1270" t="s">
        <v>2912</v>
      </c>
      <c r="J1270" t="s">
        <v>2913</v>
      </c>
      <c r="K1270" t="s">
        <v>2914</v>
      </c>
      <c r="L1270">
        <v>1348</v>
      </c>
      <c r="N1270">
        <v>1009</v>
      </c>
      <c r="O1270" t="s">
        <v>550</v>
      </c>
      <c r="P1270" t="s">
        <v>550</v>
      </c>
      <c r="Q1270">
        <v>1000</v>
      </c>
      <c r="W1270">
        <v>0</v>
      </c>
      <c r="X1270">
        <v>-699950354</v>
      </c>
      <c r="Y1270">
        <f t="shared" si="385"/>
        <v>1.1999999999999999E-3</v>
      </c>
      <c r="AA1270">
        <v>169239.61</v>
      </c>
      <c r="AB1270">
        <v>0</v>
      </c>
      <c r="AC1270">
        <v>0</v>
      </c>
      <c r="AD1270">
        <v>0</v>
      </c>
      <c r="AE1270">
        <v>169239.61</v>
      </c>
      <c r="AF1270">
        <v>0</v>
      </c>
      <c r="AG1270">
        <v>0</v>
      </c>
      <c r="AH1270">
        <v>0</v>
      </c>
      <c r="AI1270">
        <v>1</v>
      </c>
      <c r="AJ1270">
        <v>1</v>
      </c>
      <c r="AK1270">
        <v>1</v>
      </c>
      <c r="AL1270">
        <v>1</v>
      </c>
      <c r="AM1270">
        <v>-2</v>
      </c>
      <c r="AN1270">
        <v>0</v>
      </c>
      <c r="AO1270">
        <v>1</v>
      </c>
      <c r="AP1270">
        <v>0</v>
      </c>
      <c r="AQ1270">
        <v>0</v>
      </c>
      <c r="AR1270">
        <v>0</v>
      </c>
      <c r="AS1270" t="s">
        <v>3</v>
      </c>
      <c r="AT1270">
        <v>1.1999999999999999E-3</v>
      </c>
      <c r="AU1270" t="s">
        <v>3</v>
      </c>
      <c r="AV1270">
        <v>0</v>
      </c>
      <c r="AW1270">
        <v>2</v>
      </c>
      <c r="AX1270">
        <v>68621700</v>
      </c>
      <c r="AY1270">
        <v>1</v>
      </c>
      <c r="AZ1270">
        <v>0</v>
      </c>
      <c r="BA1270">
        <v>1330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CX1270">
        <f>ROUND(Y1270*Source!I838,9)</f>
        <v>6.0000000000000002E-5</v>
      </c>
      <c r="CY1270">
        <f t="shared" ref="CY1270:CY1275" si="388">AA1270</f>
        <v>169239.61</v>
      </c>
      <c r="CZ1270">
        <f t="shared" ref="CZ1270:CZ1275" si="389">AE1270</f>
        <v>169239.61</v>
      </c>
      <c r="DA1270">
        <f t="shared" ref="DA1270:DA1275" si="390">AI1270</f>
        <v>1</v>
      </c>
      <c r="DB1270">
        <f t="shared" si="386"/>
        <v>203.09</v>
      </c>
      <c r="DC1270">
        <f t="shared" si="387"/>
        <v>0</v>
      </c>
      <c r="DD1270" t="s">
        <v>3</v>
      </c>
      <c r="DE1270" t="s">
        <v>3</v>
      </c>
      <c r="DF1270">
        <f t="shared" ref="DF1270:DF1333" si="391">ROUND(ROUND(AE1270,2)*CX1270,2)</f>
        <v>10.15</v>
      </c>
      <c r="DG1270">
        <f t="shared" ref="DG1270:DG1333" si="392">ROUND(ROUND(AF1270,2)*CX1270,2)</f>
        <v>0</v>
      </c>
      <c r="DH1270">
        <f t="shared" si="381"/>
        <v>0</v>
      </c>
      <c r="DI1270">
        <f t="shared" ref="DI1270:DI1333" si="393">ROUND(ROUND(AH1270,2)*CX1270,2)</f>
        <v>0</v>
      </c>
      <c r="DJ1270">
        <f t="shared" ref="DJ1270:DJ1275" si="394">DF1270</f>
        <v>10.15</v>
      </c>
      <c r="DK1270">
        <v>0</v>
      </c>
      <c r="DL1270" t="s">
        <v>3</v>
      </c>
      <c r="DM1270">
        <v>0</v>
      </c>
      <c r="DN1270" t="s">
        <v>3</v>
      </c>
      <c r="DO1270">
        <v>0</v>
      </c>
    </row>
    <row r="1271" spans="1:119" x14ac:dyDescent="0.2">
      <c r="A1271">
        <f>ROW(Source!A838)</f>
        <v>838</v>
      </c>
      <c r="B1271">
        <v>68582722</v>
      </c>
      <c r="C1271">
        <v>68589398</v>
      </c>
      <c r="D1271">
        <v>68310228</v>
      </c>
      <c r="E1271">
        <v>1</v>
      </c>
      <c r="F1271">
        <v>1</v>
      </c>
      <c r="G1271">
        <v>33</v>
      </c>
      <c r="H1271">
        <v>3</v>
      </c>
      <c r="I1271" t="s">
        <v>2822</v>
      </c>
      <c r="J1271" t="s">
        <v>2823</v>
      </c>
      <c r="K1271" t="s">
        <v>2824</v>
      </c>
      <c r="L1271">
        <v>1356</v>
      </c>
      <c r="N1271">
        <v>1010</v>
      </c>
      <c r="O1271" t="s">
        <v>1676</v>
      </c>
      <c r="P1271" t="s">
        <v>1676</v>
      </c>
      <c r="Q1271">
        <v>1000</v>
      </c>
      <c r="W1271">
        <v>0</v>
      </c>
      <c r="X1271">
        <v>-321269201</v>
      </c>
      <c r="Y1271">
        <f t="shared" si="385"/>
        <v>3.3000000000000002E-2</v>
      </c>
      <c r="AA1271">
        <v>33344.089999999997</v>
      </c>
      <c r="AB1271">
        <v>0</v>
      </c>
      <c r="AC1271">
        <v>0</v>
      </c>
      <c r="AD1271">
        <v>0</v>
      </c>
      <c r="AE1271">
        <v>33344.089999999997</v>
      </c>
      <c r="AF1271">
        <v>0</v>
      </c>
      <c r="AG1271">
        <v>0</v>
      </c>
      <c r="AH1271">
        <v>0</v>
      </c>
      <c r="AI1271">
        <v>1</v>
      </c>
      <c r="AJ1271">
        <v>1</v>
      </c>
      <c r="AK1271">
        <v>1</v>
      </c>
      <c r="AL1271">
        <v>1</v>
      </c>
      <c r="AM1271">
        <v>-2</v>
      </c>
      <c r="AN1271">
        <v>0</v>
      </c>
      <c r="AO1271">
        <v>1</v>
      </c>
      <c r="AP1271">
        <v>0</v>
      </c>
      <c r="AQ1271">
        <v>0</v>
      </c>
      <c r="AR1271">
        <v>0</v>
      </c>
      <c r="AS1271" t="s">
        <v>3</v>
      </c>
      <c r="AT1271">
        <v>3.3000000000000002E-2</v>
      </c>
      <c r="AU1271" t="s">
        <v>3</v>
      </c>
      <c r="AV1271">
        <v>0</v>
      </c>
      <c r="AW1271">
        <v>2</v>
      </c>
      <c r="AX1271">
        <v>68621701</v>
      </c>
      <c r="AY1271">
        <v>1</v>
      </c>
      <c r="AZ1271">
        <v>0</v>
      </c>
      <c r="BA1271">
        <v>1331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CX1271">
        <f>ROUND(Y1271*Source!I838,9)</f>
        <v>1.65E-3</v>
      </c>
      <c r="CY1271">
        <f t="shared" si="388"/>
        <v>33344.089999999997</v>
      </c>
      <c r="CZ1271">
        <f t="shared" si="389"/>
        <v>33344.089999999997</v>
      </c>
      <c r="DA1271">
        <f t="shared" si="390"/>
        <v>1</v>
      </c>
      <c r="DB1271">
        <f t="shared" si="386"/>
        <v>1100.3499999999999</v>
      </c>
      <c r="DC1271">
        <f t="shared" si="387"/>
        <v>0</v>
      </c>
      <c r="DD1271" t="s">
        <v>3</v>
      </c>
      <c r="DE1271" t="s">
        <v>3</v>
      </c>
      <c r="DF1271">
        <f t="shared" si="391"/>
        <v>55.02</v>
      </c>
      <c r="DG1271">
        <f t="shared" si="392"/>
        <v>0</v>
      </c>
      <c r="DH1271">
        <f t="shared" si="381"/>
        <v>0</v>
      </c>
      <c r="DI1271">
        <f t="shared" si="393"/>
        <v>0</v>
      </c>
      <c r="DJ1271">
        <f t="shared" si="394"/>
        <v>55.02</v>
      </c>
      <c r="DK1271">
        <v>0</v>
      </c>
      <c r="DL1271" t="s">
        <v>3</v>
      </c>
      <c r="DM1271">
        <v>0</v>
      </c>
      <c r="DN1271" t="s">
        <v>3</v>
      </c>
      <c r="DO1271">
        <v>0</v>
      </c>
    </row>
    <row r="1272" spans="1:119" x14ac:dyDescent="0.2">
      <c r="A1272">
        <f>ROW(Source!A838)</f>
        <v>838</v>
      </c>
      <c r="B1272">
        <v>68582722</v>
      </c>
      <c r="C1272">
        <v>68589398</v>
      </c>
      <c r="D1272">
        <v>68309333</v>
      </c>
      <c r="E1272">
        <v>1</v>
      </c>
      <c r="F1272">
        <v>1</v>
      </c>
      <c r="G1272">
        <v>33</v>
      </c>
      <c r="H1272">
        <v>3</v>
      </c>
      <c r="I1272" t="s">
        <v>2915</v>
      </c>
      <c r="J1272" t="s">
        <v>2916</v>
      </c>
      <c r="K1272" t="s">
        <v>2917</v>
      </c>
      <c r="L1272">
        <v>1301</v>
      </c>
      <c r="N1272">
        <v>1003</v>
      </c>
      <c r="O1272" t="s">
        <v>613</v>
      </c>
      <c r="P1272" t="s">
        <v>613</v>
      </c>
      <c r="Q1272">
        <v>1</v>
      </c>
      <c r="W1272">
        <v>0</v>
      </c>
      <c r="X1272">
        <v>1157206809</v>
      </c>
      <c r="Y1272">
        <f t="shared" si="385"/>
        <v>107</v>
      </c>
      <c r="AA1272">
        <v>161.99</v>
      </c>
      <c r="AB1272">
        <v>0</v>
      </c>
      <c r="AC1272">
        <v>0</v>
      </c>
      <c r="AD1272">
        <v>0</v>
      </c>
      <c r="AE1272">
        <v>161.99</v>
      </c>
      <c r="AF1272">
        <v>0</v>
      </c>
      <c r="AG1272">
        <v>0</v>
      </c>
      <c r="AH1272">
        <v>0</v>
      </c>
      <c r="AI1272">
        <v>1</v>
      </c>
      <c r="AJ1272">
        <v>1</v>
      </c>
      <c r="AK1272">
        <v>1</v>
      </c>
      <c r="AL1272">
        <v>1</v>
      </c>
      <c r="AM1272">
        <v>-2</v>
      </c>
      <c r="AN1272">
        <v>0</v>
      </c>
      <c r="AO1272">
        <v>1</v>
      </c>
      <c r="AP1272">
        <v>0</v>
      </c>
      <c r="AQ1272">
        <v>0</v>
      </c>
      <c r="AR1272">
        <v>0</v>
      </c>
      <c r="AS1272" t="s">
        <v>3</v>
      </c>
      <c r="AT1272">
        <v>107</v>
      </c>
      <c r="AU1272" t="s">
        <v>3</v>
      </c>
      <c r="AV1272">
        <v>0</v>
      </c>
      <c r="AW1272">
        <v>2</v>
      </c>
      <c r="AX1272">
        <v>68621702</v>
      </c>
      <c r="AY1272">
        <v>1</v>
      </c>
      <c r="AZ1272">
        <v>0</v>
      </c>
      <c r="BA1272">
        <v>1332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CX1272">
        <f>ROUND(Y1272*Source!I838,9)</f>
        <v>5.35</v>
      </c>
      <c r="CY1272">
        <f t="shared" si="388"/>
        <v>161.99</v>
      </c>
      <c r="CZ1272">
        <f t="shared" si="389"/>
        <v>161.99</v>
      </c>
      <c r="DA1272">
        <f t="shared" si="390"/>
        <v>1</v>
      </c>
      <c r="DB1272">
        <f t="shared" si="386"/>
        <v>17332.93</v>
      </c>
      <c r="DC1272">
        <f t="shared" si="387"/>
        <v>0</v>
      </c>
      <c r="DD1272" t="s">
        <v>3</v>
      </c>
      <c r="DE1272" t="s">
        <v>3</v>
      </c>
      <c r="DF1272">
        <f t="shared" si="391"/>
        <v>866.65</v>
      </c>
      <c r="DG1272">
        <f t="shared" si="392"/>
        <v>0</v>
      </c>
      <c r="DH1272">
        <f t="shared" si="381"/>
        <v>0</v>
      </c>
      <c r="DI1272">
        <f t="shared" si="393"/>
        <v>0</v>
      </c>
      <c r="DJ1272">
        <f t="shared" si="394"/>
        <v>866.65</v>
      </c>
      <c r="DK1272">
        <v>0</v>
      </c>
      <c r="DL1272" t="s">
        <v>3</v>
      </c>
      <c r="DM1272">
        <v>0</v>
      </c>
      <c r="DN1272" t="s">
        <v>3</v>
      </c>
      <c r="DO1272">
        <v>0</v>
      </c>
    </row>
    <row r="1273" spans="1:119" x14ac:dyDescent="0.2">
      <c r="A1273">
        <f>ROW(Source!A838)</f>
        <v>838</v>
      </c>
      <c r="B1273">
        <v>68582722</v>
      </c>
      <c r="C1273">
        <v>68589398</v>
      </c>
      <c r="D1273">
        <v>68309235</v>
      </c>
      <c r="E1273">
        <v>1</v>
      </c>
      <c r="F1273">
        <v>1</v>
      </c>
      <c r="G1273">
        <v>33</v>
      </c>
      <c r="H1273">
        <v>3</v>
      </c>
      <c r="I1273" t="s">
        <v>2918</v>
      </c>
      <c r="J1273" t="s">
        <v>2919</v>
      </c>
      <c r="K1273" t="s">
        <v>2920</v>
      </c>
      <c r="L1273">
        <v>1346</v>
      </c>
      <c r="N1273">
        <v>1009</v>
      </c>
      <c r="O1273" t="s">
        <v>529</v>
      </c>
      <c r="P1273" t="s">
        <v>529</v>
      </c>
      <c r="Q1273">
        <v>1</v>
      </c>
      <c r="W1273">
        <v>0</v>
      </c>
      <c r="X1273">
        <v>693394237</v>
      </c>
      <c r="Y1273">
        <f t="shared" si="385"/>
        <v>1.5</v>
      </c>
      <c r="AA1273">
        <v>404.37</v>
      </c>
      <c r="AB1273">
        <v>0</v>
      </c>
      <c r="AC1273">
        <v>0</v>
      </c>
      <c r="AD1273">
        <v>0</v>
      </c>
      <c r="AE1273">
        <v>404.37</v>
      </c>
      <c r="AF1273">
        <v>0</v>
      </c>
      <c r="AG1273">
        <v>0</v>
      </c>
      <c r="AH1273">
        <v>0</v>
      </c>
      <c r="AI1273">
        <v>1</v>
      </c>
      <c r="AJ1273">
        <v>1</v>
      </c>
      <c r="AK1273">
        <v>1</v>
      </c>
      <c r="AL1273">
        <v>1</v>
      </c>
      <c r="AM1273">
        <v>-2</v>
      </c>
      <c r="AN1273">
        <v>0</v>
      </c>
      <c r="AO1273">
        <v>1</v>
      </c>
      <c r="AP1273">
        <v>0</v>
      </c>
      <c r="AQ1273">
        <v>0</v>
      </c>
      <c r="AR1273">
        <v>0</v>
      </c>
      <c r="AS1273" t="s">
        <v>3</v>
      </c>
      <c r="AT1273">
        <v>1.5</v>
      </c>
      <c r="AU1273" t="s">
        <v>3</v>
      </c>
      <c r="AV1273">
        <v>0</v>
      </c>
      <c r="AW1273">
        <v>2</v>
      </c>
      <c r="AX1273">
        <v>68621703</v>
      </c>
      <c r="AY1273">
        <v>1</v>
      </c>
      <c r="AZ1273">
        <v>0</v>
      </c>
      <c r="BA1273">
        <v>1333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CX1273">
        <f>ROUND(Y1273*Source!I838,9)</f>
        <v>7.4999999999999997E-2</v>
      </c>
      <c r="CY1273">
        <f t="shared" si="388"/>
        <v>404.37</v>
      </c>
      <c r="CZ1273">
        <f t="shared" si="389"/>
        <v>404.37</v>
      </c>
      <c r="DA1273">
        <f t="shared" si="390"/>
        <v>1</v>
      </c>
      <c r="DB1273">
        <f t="shared" si="386"/>
        <v>606.55999999999995</v>
      </c>
      <c r="DC1273">
        <f t="shared" si="387"/>
        <v>0</v>
      </c>
      <c r="DD1273" t="s">
        <v>3</v>
      </c>
      <c r="DE1273" t="s">
        <v>3</v>
      </c>
      <c r="DF1273">
        <f t="shared" si="391"/>
        <v>30.33</v>
      </c>
      <c r="DG1273">
        <f t="shared" si="392"/>
        <v>0</v>
      </c>
      <c r="DH1273">
        <f t="shared" si="381"/>
        <v>0</v>
      </c>
      <c r="DI1273">
        <f t="shared" si="393"/>
        <v>0</v>
      </c>
      <c r="DJ1273">
        <f t="shared" si="394"/>
        <v>30.33</v>
      </c>
      <c r="DK1273">
        <v>0</v>
      </c>
      <c r="DL1273" t="s">
        <v>3</v>
      </c>
      <c r="DM1273">
        <v>0</v>
      </c>
      <c r="DN1273" t="s">
        <v>3</v>
      </c>
      <c r="DO1273">
        <v>0</v>
      </c>
    </row>
    <row r="1274" spans="1:119" x14ac:dyDescent="0.2">
      <c r="A1274">
        <f>ROW(Source!A838)</f>
        <v>838</v>
      </c>
      <c r="B1274">
        <v>68582722</v>
      </c>
      <c r="C1274">
        <v>68589398</v>
      </c>
      <c r="D1274">
        <v>68309244</v>
      </c>
      <c r="E1274">
        <v>1</v>
      </c>
      <c r="F1274">
        <v>1</v>
      </c>
      <c r="G1274">
        <v>33</v>
      </c>
      <c r="H1274">
        <v>3</v>
      </c>
      <c r="I1274" t="s">
        <v>2921</v>
      </c>
      <c r="J1274" t="s">
        <v>2922</v>
      </c>
      <c r="K1274" t="s">
        <v>2923</v>
      </c>
      <c r="L1274">
        <v>1354</v>
      </c>
      <c r="N1274">
        <v>1010</v>
      </c>
      <c r="O1274" t="s">
        <v>16</v>
      </c>
      <c r="P1274" t="s">
        <v>16</v>
      </c>
      <c r="Q1274">
        <v>1</v>
      </c>
      <c r="W1274">
        <v>0</v>
      </c>
      <c r="X1274">
        <v>1363524857</v>
      </c>
      <c r="Y1274">
        <f t="shared" si="385"/>
        <v>33</v>
      </c>
      <c r="AA1274">
        <v>45.15</v>
      </c>
      <c r="AB1274">
        <v>0</v>
      </c>
      <c r="AC1274">
        <v>0</v>
      </c>
      <c r="AD1274">
        <v>0</v>
      </c>
      <c r="AE1274">
        <v>45.15</v>
      </c>
      <c r="AF1274">
        <v>0</v>
      </c>
      <c r="AG1274">
        <v>0</v>
      </c>
      <c r="AH1274">
        <v>0</v>
      </c>
      <c r="AI1274">
        <v>1</v>
      </c>
      <c r="AJ1274">
        <v>1</v>
      </c>
      <c r="AK1274">
        <v>1</v>
      </c>
      <c r="AL1274">
        <v>1</v>
      </c>
      <c r="AM1274">
        <v>-2</v>
      </c>
      <c r="AN1274">
        <v>0</v>
      </c>
      <c r="AO1274">
        <v>1</v>
      </c>
      <c r="AP1274">
        <v>0</v>
      </c>
      <c r="AQ1274">
        <v>0</v>
      </c>
      <c r="AR1274">
        <v>0</v>
      </c>
      <c r="AS1274" t="s">
        <v>3</v>
      </c>
      <c r="AT1274">
        <v>33</v>
      </c>
      <c r="AU1274" t="s">
        <v>3</v>
      </c>
      <c r="AV1274">
        <v>0</v>
      </c>
      <c r="AW1274">
        <v>2</v>
      </c>
      <c r="AX1274">
        <v>68621704</v>
      </c>
      <c r="AY1274">
        <v>1</v>
      </c>
      <c r="AZ1274">
        <v>0</v>
      </c>
      <c r="BA1274">
        <v>1334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CX1274">
        <f>ROUND(Y1274*Source!I838,9)</f>
        <v>1.65</v>
      </c>
      <c r="CY1274">
        <f t="shared" si="388"/>
        <v>45.15</v>
      </c>
      <c r="CZ1274">
        <f t="shared" si="389"/>
        <v>45.15</v>
      </c>
      <c r="DA1274">
        <f t="shared" si="390"/>
        <v>1</v>
      </c>
      <c r="DB1274">
        <f t="shared" si="386"/>
        <v>1489.95</v>
      </c>
      <c r="DC1274">
        <f t="shared" si="387"/>
        <v>0</v>
      </c>
      <c r="DD1274" t="s">
        <v>3</v>
      </c>
      <c r="DE1274" t="s">
        <v>3</v>
      </c>
      <c r="DF1274">
        <f t="shared" si="391"/>
        <v>74.5</v>
      </c>
      <c r="DG1274">
        <f t="shared" si="392"/>
        <v>0</v>
      </c>
      <c r="DH1274">
        <f t="shared" si="381"/>
        <v>0</v>
      </c>
      <c r="DI1274">
        <f t="shared" si="393"/>
        <v>0</v>
      </c>
      <c r="DJ1274">
        <f t="shared" si="394"/>
        <v>74.5</v>
      </c>
      <c r="DK1274">
        <v>0</v>
      </c>
      <c r="DL1274" t="s">
        <v>3</v>
      </c>
      <c r="DM1274">
        <v>0</v>
      </c>
      <c r="DN1274" t="s">
        <v>3</v>
      </c>
      <c r="DO1274">
        <v>0</v>
      </c>
    </row>
    <row r="1275" spans="1:119" x14ac:dyDescent="0.2">
      <c r="A1275">
        <f>ROW(Source!A838)</f>
        <v>838</v>
      </c>
      <c r="B1275">
        <v>68582722</v>
      </c>
      <c r="C1275">
        <v>68589398</v>
      </c>
      <c r="D1275">
        <v>68291585</v>
      </c>
      <c r="E1275">
        <v>33</v>
      </c>
      <c r="F1275">
        <v>1</v>
      </c>
      <c r="G1275">
        <v>33</v>
      </c>
      <c r="H1275">
        <v>3</v>
      </c>
      <c r="I1275" t="s">
        <v>2168</v>
      </c>
      <c r="J1275" t="s">
        <v>3</v>
      </c>
      <c r="K1275" t="s">
        <v>2169</v>
      </c>
      <c r="L1275">
        <v>1348</v>
      </c>
      <c r="N1275">
        <v>1009</v>
      </c>
      <c r="O1275" t="s">
        <v>550</v>
      </c>
      <c r="P1275" t="s">
        <v>550</v>
      </c>
      <c r="Q1275">
        <v>1000</v>
      </c>
      <c r="W1275">
        <v>0</v>
      </c>
      <c r="X1275">
        <v>1489638031</v>
      </c>
      <c r="Y1275">
        <f t="shared" si="385"/>
        <v>0.04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1</v>
      </c>
      <c r="AJ1275">
        <v>1</v>
      </c>
      <c r="AK1275">
        <v>1</v>
      </c>
      <c r="AL1275">
        <v>1</v>
      </c>
      <c r="AM1275">
        <v>-2</v>
      </c>
      <c r="AN1275">
        <v>0</v>
      </c>
      <c r="AO1275">
        <v>1</v>
      </c>
      <c r="AP1275">
        <v>0</v>
      </c>
      <c r="AQ1275">
        <v>0</v>
      </c>
      <c r="AR1275">
        <v>0</v>
      </c>
      <c r="AS1275" t="s">
        <v>3</v>
      </c>
      <c r="AT1275">
        <v>0.04</v>
      </c>
      <c r="AU1275" t="s">
        <v>3</v>
      </c>
      <c r="AV1275">
        <v>0</v>
      </c>
      <c r="AW1275">
        <v>2</v>
      </c>
      <c r="AX1275">
        <v>68621705</v>
      </c>
      <c r="AY1275">
        <v>1</v>
      </c>
      <c r="AZ1275">
        <v>0</v>
      </c>
      <c r="BA1275">
        <v>1335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CX1275">
        <f>ROUND(Y1275*Source!I838,9)</f>
        <v>2E-3</v>
      </c>
      <c r="CY1275">
        <f t="shared" si="388"/>
        <v>0</v>
      </c>
      <c r="CZ1275">
        <f t="shared" si="389"/>
        <v>0</v>
      </c>
      <c r="DA1275">
        <f t="shared" si="390"/>
        <v>1</v>
      </c>
      <c r="DB1275">
        <f t="shared" si="386"/>
        <v>0</v>
      </c>
      <c r="DC1275">
        <f t="shared" si="387"/>
        <v>0</v>
      </c>
      <c r="DD1275" t="s">
        <v>3</v>
      </c>
      <c r="DE1275" t="s">
        <v>3</v>
      </c>
      <c r="DF1275">
        <f t="shared" si="391"/>
        <v>0</v>
      </c>
      <c r="DG1275">
        <f t="shared" si="392"/>
        <v>0</v>
      </c>
      <c r="DH1275">
        <f t="shared" si="381"/>
        <v>0</v>
      </c>
      <c r="DI1275">
        <f t="shared" si="393"/>
        <v>0</v>
      </c>
      <c r="DJ1275">
        <f t="shared" si="394"/>
        <v>0</v>
      </c>
      <c r="DK1275">
        <v>0</v>
      </c>
      <c r="DL1275" t="s">
        <v>3</v>
      </c>
      <c r="DM1275">
        <v>0</v>
      </c>
      <c r="DN1275" t="s">
        <v>3</v>
      </c>
      <c r="DO1275">
        <v>0</v>
      </c>
    </row>
    <row r="1276" spans="1:119" x14ac:dyDescent="0.2">
      <c r="A1276">
        <f>ROW(Source!A839)</f>
        <v>839</v>
      </c>
      <c r="B1276">
        <v>68582722</v>
      </c>
      <c r="C1276">
        <v>68589413</v>
      </c>
      <c r="D1276">
        <v>68289694</v>
      </c>
      <c r="E1276">
        <v>33</v>
      </c>
      <c r="F1276">
        <v>1</v>
      </c>
      <c r="G1276">
        <v>33</v>
      </c>
      <c r="H1276">
        <v>1</v>
      </c>
      <c r="I1276" t="s">
        <v>2072</v>
      </c>
      <c r="J1276" t="s">
        <v>3</v>
      </c>
      <c r="K1276" t="s">
        <v>2073</v>
      </c>
      <c r="L1276">
        <v>1191</v>
      </c>
      <c r="N1276">
        <v>1013</v>
      </c>
      <c r="O1276" t="s">
        <v>2074</v>
      </c>
      <c r="P1276" t="s">
        <v>2074</v>
      </c>
      <c r="Q1276">
        <v>1</v>
      </c>
      <c r="W1276">
        <v>0</v>
      </c>
      <c r="X1276">
        <v>476480486</v>
      </c>
      <c r="Y1276">
        <f t="shared" si="385"/>
        <v>55.71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1</v>
      </c>
      <c r="AJ1276">
        <v>1</v>
      </c>
      <c r="AK1276">
        <v>1</v>
      </c>
      <c r="AL1276">
        <v>1</v>
      </c>
      <c r="AM1276">
        <v>-2</v>
      </c>
      <c r="AN1276">
        <v>0</v>
      </c>
      <c r="AO1276">
        <v>1</v>
      </c>
      <c r="AP1276">
        <v>0</v>
      </c>
      <c r="AQ1276">
        <v>0</v>
      </c>
      <c r="AR1276">
        <v>0</v>
      </c>
      <c r="AS1276" t="s">
        <v>3</v>
      </c>
      <c r="AT1276">
        <v>55.71</v>
      </c>
      <c r="AU1276" t="s">
        <v>3</v>
      </c>
      <c r="AV1276">
        <v>1</v>
      </c>
      <c r="AW1276">
        <v>2</v>
      </c>
      <c r="AX1276">
        <v>68621706</v>
      </c>
      <c r="AY1276">
        <v>1</v>
      </c>
      <c r="AZ1276">
        <v>0</v>
      </c>
      <c r="BA1276">
        <v>1336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CX1276">
        <f>ROUND(Y1276*Source!I839,9)</f>
        <v>3.3426</v>
      </c>
      <c r="CY1276">
        <f>AD1276</f>
        <v>0</v>
      </c>
      <c r="CZ1276">
        <f>AH1276</f>
        <v>0</v>
      </c>
      <c r="DA1276">
        <f>AL1276</f>
        <v>1</v>
      </c>
      <c r="DB1276">
        <f t="shared" si="386"/>
        <v>0</v>
      </c>
      <c r="DC1276">
        <f t="shared" si="387"/>
        <v>0</v>
      </c>
      <c r="DD1276" t="s">
        <v>3</v>
      </c>
      <c r="DE1276" t="s">
        <v>3</v>
      </c>
      <c r="DF1276">
        <f t="shared" si="391"/>
        <v>0</v>
      </c>
      <c r="DG1276">
        <f t="shared" si="392"/>
        <v>0</v>
      </c>
      <c r="DH1276">
        <f t="shared" si="381"/>
        <v>0</v>
      </c>
      <c r="DI1276">
        <f t="shared" si="393"/>
        <v>0</v>
      </c>
      <c r="DJ1276">
        <f>DI1276</f>
        <v>0</v>
      </c>
      <c r="DK1276">
        <v>0</v>
      </c>
      <c r="DL1276" t="s">
        <v>3</v>
      </c>
      <c r="DM1276">
        <v>0</v>
      </c>
      <c r="DN1276" t="s">
        <v>3</v>
      </c>
      <c r="DO1276">
        <v>0</v>
      </c>
    </row>
    <row r="1277" spans="1:119" x14ac:dyDescent="0.2">
      <c r="A1277">
        <f>ROW(Source!A839)</f>
        <v>839</v>
      </c>
      <c r="B1277">
        <v>68582722</v>
      </c>
      <c r="C1277">
        <v>68589413</v>
      </c>
      <c r="D1277">
        <v>68304318</v>
      </c>
      <c r="E1277">
        <v>1</v>
      </c>
      <c r="F1277">
        <v>1</v>
      </c>
      <c r="G1277">
        <v>33</v>
      </c>
      <c r="H1277">
        <v>3</v>
      </c>
      <c r="I1277" t="s">
        <v>2912</v>
      </c>
      <c r="J1277" t="s">
        <v>2913</v>
      </c>
      <c r="K1277" t="s">
        <v>2914</v>
      </c>
      <c r="L1277">
        <v>1348</v>
      </c>
      <c r="N1277">
        <v>1009</v>
      </c>
      <c r="O1277" t="s">
        <v>550</v>
      </c>
      <c r="P1277" t="s">
        <v>550</v>
      </c>
      <c r="Q1277">
        <v>1000</v>
      </c>
      <c r="W1277">
        <v>0</v>
      </c>
      <c r="X1277">
        <v>-699950354</v>
      </c>
      <c r="Y1277">
        <f t="shared" si="385"/>
        <v>2.7000000000000001E-3</v>
      </c>
      <c r="AA1277">
        <v>169239.61</v>
      </c>
      <c r="AB1277">
        <v>0</v>
      </c>
      <c r="AC1277">
        <v>0</v>
      </c>
      <c r="AD1277">
        <v>0</v>
      </c>
      <c r="AE1277">
        <v>169239.61</v>
      </c>
      <c r="AF1277">
        <v>0</v>
      </c>
      <c r="AG1277">
        <v>0</v>
      </c>
      <c r="AH1277">
        <v>0</v>
      </c>
      <c r="AI1277">
        <v>1</v>
      </c>
      <c r="AJ1277">
        <v>1</v>
      </c>
      <c r="AK1277">
        <v>1</v>
      </c>
      <c r="AL1277">
        <v>1</v>
      </c>
      <c r="AM1277">
        <v>-2</v>
      </c>
      <c r="AN1277">
        <v>0</v>
      </c>
      <c r="AO1277">
        <v>1</v>
      </c>
      <c r="AP1277">
        <v>0</v>
      </c>
      <c r="AQ1277">
        <v>0</v>
      </c>
      <c r="AR1277">
        <v>0</v>
      </c>
      <c r="AS1277" t="s">
        <v>3</v>
      </c>
      <c r="AT1277">
        <v>2.7000000000000001E-3</v>
      </c>
      <c r="AU1277" t="s">
        <v>3</v>
      </c>
      <c r="AV1277">
        <v>0</v>
      </c>
      <c r="AW1277">
        <v>2</v>
      </c>
      <c r="AX1277">
        <v>68621707</v>
      </c>
      <c r="AY1277">
        <v>1</v>
      </c>
      <c r="AZ1277">
        <v>0</v>
      </c>
      <c r="BA1277">
        <v>1337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CX1277">
        <f>ROUND(Y1277*Source!I839,9)</f>
        <v>1.6200000000000001E-4</v>
      </c>
      <c r="CY1277">
        <f t="shared" ref="CY1277:CY1282" si="395">AA1277</f>
        <v>169239.61</v>
      </c>
      <c r="CZ1277">
        <f t="shared" ref="CZ1277:CZ1282" si="396">AE1277</f>
        <v>169239.61</v>
      </c>
      <c r="DA1277">
        <f t="shared" ref="DA1277:DA1282" si="397">AI1277</f>
        <v>1</v>
      </c>
      <c r="DB1277">
        <f t="shared" si="386"/>
        <v>456.95</v>
      </c>
      <c r="DC1277">
        <f t="shared" si="387"/>
        <v>0</v>
      </c>
      <c r="DD1277" t="s">
        <v>3</v>
      </c>
      <c r="DE1277" t="s">
        <v>3</v>
      </c>
      <c r="DF1277">
        <f t="shared" si="391"/>
        <v>27.42</v>
      </c>
      <c r="DG1277">
        <f t="shared" si="392"/>
        <v>0</v>
      </c>
      <c r="DH1277">
        <f t="shared" si="381"/>
        <v>0</v>
      </c>
      <c r="DI1277">
        <f t="shared" si="393"/>
        <v>0</v>
      </c>
      <c r="DJ1277">
        <f t="shared" ref="DJ1277:DJ1282" si="398">DF1277</f>
        <v>27.42</v>
      </c>
      <c r="DK1277">
        <v>0</v>
      </c>
      <c r="DL1277" t="s">
        <v>3</v>
      </c>
      <c r="DM1277">
        <v>0</v>
      </c>
      <c r="DN1277" t="s">
        <v>3</v>
      </c>
      <c r="DO1277">
        <v>0</v>
      </c>
    </row>
    <row r="1278" spans="1:119" x14ac:dyDescent="0.2">
      <c r="A1278">
        <f>ROW(Source!A839)</f>
        <v>839</v>
      </c>
      <c r="B1278">
        <v>68582722</v>
      </c>
      <c r="C1278">
        <v>68589413</v>
      </c>
      <c r="D1278">
        <v>68310229</v>
      </c>
      <c r="E1278">
        <v>1</v>
      </c>
      <c r="F1278">
        <v>1</v>
      </c>
      <c r="G1278">
        <v>33</v>
      </c>
      <c r="H1278">
        <v>3</v>
      </c>
      <c r="I1278" t="s">
        <v>2843</v>
      </c>
      <c r="J1278" t="s">
        <v>2844</v>
      </c>
      <c r="K1278" t="s">
        <v>2845</v>
      </c>
      <c r="L1278">
        <v>1356</v>
      </c>
      <c r="N1278">
        <v>1010</v>
      </c>
      <c r="O1278" t="s">
        <v>1676</v>
      </c>
      <c r="P1278" t="s">
        <v>1676</v>
      </c>
      <c r="Q1278">
        <v>1000</v>
      </c>
      <c r="W1278">
        <v>0</v>
      </c>
      <c r="X1278">
        <v>1787231891</v>
      </c>
      <c r="Y1278">
        <f t="shared" si="385"/>
        <v>3.3000000000000002E-2</v>
      </c>
      <c r="AA1278">
        <v>59029.89</v>
      </c>
      <c r="AB1278">
        <v>0</v>
      </c>
      <c r="AC1278">
        <v>0</v>
      </c>
      <c r="AD1278">
        <v>0</v>
      </c>
      <c r="AE1278">
        <v>59029.89</v>
      </c>
      <c r="AF1278">
        <v>0</v>
      </c>
      <c r="AG1278">
        <v>0</v>
      </c>
      <c r="AH1278">
        <v>0</v>
      </c>
      <c r="AI1278">
        <v>1</v>
      </c>
      <c r="AJ1278">
        <v>1</v>
      </c>
      <c r="AK1278">
        <v>1</v>
      </c>
      <c r="AL1278">
        <v>1</v>
      </c>
      <c r="AM1278">
        <v>-2</v>
      </c>
      <c r="AN1278">
        <v>0</v>
      </c>
      <c r="AO1278">
        <v>1</v>
      </c>
      <c r="AP1278">
        <v>0</v>
      </c>
      <c r="AQ1278">
        <v>0</v>
      </c>
      <c r="AR1278">
        <v>0</v>
      </c>
      <c r="AS1278" t="s">
        <v>3</v>
      </c>
      <c r="AT1278">
        <v>3.3000000000000002E-2</v>
      </c>
      <c r="AU1278" t="s">
        <v>3</v>
      </c>
      <c r="AV1278">
        <v>0</v>
      </c>
      <c r="AW1278">
        <v>2</v>
      </c>
      <c r="AX1278">
        <v>68621708</v>
      </c>
      <c r="AY1278">
        <v>1</v>
      </c>
      <c r="AZ1278">
        <v>0</v>
      </c>
      <c r="BA1278">
        <v>1338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CX1278">
        <f>ROUND(Y1278*Source!I839,9)</f>
        <v>1.98E-3</v>
      </c>
      <c r="CY1278">
        <f t="shared" si="395"/>
        <v>59029.89</v>
      </c>
      <c r="CZ1278">
        <f t="shared" si="396"/>
        <v>59029.89</v>
      </c>
      <c r="DA1278">
        <f t="shared" si="397"/>
        <v>1</v>
      </c>
      <c r="DB1278">
        <f t="shared" si="386"/>
        <v>1947.99</v>
      </c>
      <c r="DC1278">
        <f t="shared" si="387"/>
        <v>0</v>
      </c>
      <c r="DD1278" t="s">
        <v>3</v>
      </c>
      <c r="DE1278" t="s">
        <v>3</v>
      </c>
      <c r="DF1278">
        <f t="shared" si="391"/>
        <v>116.88</v>
      </c>
      <c r="DG1278">
        <f t="shared" si="392"/>
        <v>0</v>
      </c>
      <c r="DH1278">
        <f t="shared" si="381"/>
        <v>0</v>
      </c>
      <c r="DI1278">
        <f t="shared" si="393"/>
        <v>0</v>
      </c>
      <c r="DJ1278">
        <f t="shared" si="398"/>
        <v>116.88</v>
      </c>
      <c r="DK1278">
        <v>0</v>
      </c>
      <c r="DL1278" t="s">
        <v>3</v>
      </c>
      <c r="DM1278">
        <v>0</v>
      </c>
      <c r="DN1278" t="s">
        <v>3</v>
      </c>
      <c r="DO1278">
        <v>0</v>
      </c>
    </row>
    <row r="1279" spans="1:119" x14ac:dyDescent="0.2">
      <c r="A1279">
        <f>ROW(Source!A839)</f>
        <v>839</v>
      </c>
      <c r="B1279">
        <v>68582722</v>
      </c>
      <c r="C1279">
        <v>68589413</v>
      </c>
      <c r="D1279">
        <v>68309334</v>
      </c>
      <c r="E1279">
        <v>1</v>
      </c>
      <c r="F1279">
        <v>1</v>
      </c>
      <c r="G1279">
        <v>33</v>
      </c>
      <c r="H1279">
        <v>3</v>
      </c>
      <c r="I1279" t="s">
        <v>2924</v>
      </c>
      <c r="J1279" t="s">
        <v>2925</v>
      </c>
      <c r="K1279" t="s">
        <v>2926</v>
      </c>
      <c r="L1279">
        <v>1301</v>
      </c>
      <c r="N1279">
        <v>1003</v>
      </c>
      <c r="O1279" t="s">
        <v>613</v>
      </c>
      <c r="P1279" t="s">
        <v>613</v>
      </c>
      <c r="Q1279">
        <v>1</v>
      </c>
      <c r="W1279">
        <v>0</v>
      </c>
      <c r="X1279">
        <v>-13770283</v>
      </c>
      <c r="Y1279">
        <f t="shared" si="385"/>
        <v>107</v>
      </c>
      <c r="AA1279">
        <v>319.89</v>
      </c>
      <c r="AB1279">
        <v>0</v>
      </c>
      <c r="AC1279">
        <v>0</v>
      </c>
      <c r="AD1279">
        <v>0</v>
      </c>
      <c r="AE1279">
        <v>319.89</v>
      </c>
      <c r="AF1279">
        <v>0</v>
      </c>
      <c r="AG1279">
        <v>0</v>
      </c>
      <c r="AH1279">
        <v>0</v>
      </c>
      <c r="AI1279">
        <v>1</v>
      </c>
      <c r="AJ1279">
        <v>1</v>
      </c>
      <c r="AK1279">
        <v>1</v>
      </c>
      <c r="AL1279">
        <v>1</v>
      </c>
      <c r="AM1279">
        <v>-2</v>
      </c>
      <c r="AN1279">
        <v>0</v>
      </c>
      <c r="AO1279">
        <v>1</v>
      </c>
      <c r="AP1279">
        <v>0</v>
      </c>
      <c r="AQ1279">
        <v>0</v>
      </c>
      <c r="AR1279">
        <v>0</v>
      </c>
      <c r="AS1279" t="s">
        <v>3</v>
      </c>
      <c r="AT1279">
        <v>107</v>
      </c>
      <c r="AU1279" t="s">
        <v>3</v>
      </c>
      <c r="AV1279">
        <v>0</v>
      </c>
      <c r="AW1279">
        <v>2</v>
      </c>
      <c r="AX1279">
        <v>68621709</v>
      </c>
      <c r="AY1279">
        <v>1</v>
      </c>
      <c r="AZ1279">
        <v>0</v>
      </c>
      <c r="BA1279">
        <v>1339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CX1279">
        <f>ROUND(Y1279*Source!I839,9)</f>
        <v>6.42</v>
      </c>
      <c r="CY1279">
        <f t="shared" si="395"/>
        <v>319.89</v>
      </c>
      <c r="CZ1279">
        <f t="shared" si="396"/>
        <v>319.89</v>
      </c>
      <c r="DA1279">
        <f t="shared" si="397"/>
        <v>1</v>
      </c>
      <c r="DB1279">
        <f t="shared" si="386"/>
        <v>34228.230000000003</v>
      </c>
      <c r="DC1279">
        <f t="shared" si="387"/>
        <v>0</v>
      </c>
      <c r="DD1279" t="s">
        <v>3</v>
      </c>
      <c r="DE1279" t="s">
        <v>3</v>
      </c>
      <c r="DF1279">
        <f t="shared" si="391"/>
        <v>2053.69</v>
      </c>
      <c r="DG1279">
        <f t="shared" si="392"/>
        <v>0</v>
      </c>
      <c r="DH1279">
        <f t="shared" si="381"/>
        <v>0</v>
      </c>
      <c r="DI1279">
        <f t="shared" si="393"/>
        <v>0</v>
      </c>
      <c r="DJ1279">
        <f t="shared" si="398"/>
        <v>2053.69</v>
      </c>
      <c r="DK1279">
        <v>0</v>
      </c>
      <c r="DL1279" t="s">
        <v>3</v>
      </c>
      <c r="DM1279">
        <v>0</v>
      </c>
      <c r="DN1279" t="s">
        <v>3</v>
      </c>
      <c r="DO1279">
        <v>0</v>
      </c>
    </row>
    <row r="1280" spans="1:119" x14ac:dyDescent="0.2">
      <c r="A1280">
        <f>ROW(Source!A839)</f>
        <v>839</v>
      </c>
      <c r="B1280">
        <v>68582722</v>
      </c>
      <c r="C1280">
        <v>68589413</v>
      </c>
      <c r="D1280">
        <v>68309235</v>
      </c>
      <c r="E1280">
        <v>1</v>
      </c>
      <c r="F1280">
        <v>1</v>
      </c>
      <c r="G1280">
        <v>33</v>
      </c>
      <c r="H1280">
        <v>3</v>
      </c>
      <c r="I1280" t="s">
        <v>2918</v>
      </c>
      <c r="J1280" t="s">
        <v>2919</v>
      </c>
      <c r="K1280" t="s">
        <v>2920</v>
      </c>
      <c r="L1280">
        <v>1346</v>
      </c>
      <c r="N1280">
        <v>1009</v>
      </c>
      <c r="O1280" t="s">
        <v>529</v>
      </c>
      <c r="P1280" t="s">
        <v>529</v>
      </c>
      <c r="Q1280">
        <v>1</v>
      </c>
      <c r="W1280">
        <v>0</v>
      </c>
      <c r="X1280">
        <v>693394237</v>
      </c>
      <c r="Y1280">
        <f t="shared" si="385"/>
        <v>4</v>
      </c>
      <c r="AA1280">
        <v>404.37</v>
      </c>
      <c r="AB1280">
        <v>0</v>
      </c>
      <c r="AC1280">
        <v>0</v>
      </c>
      <c r="AD1280">
        <v>0</v>
      </c>
      <c r="AE1280">
        <v>404.37</v>
      </c>
      <c r="AF1280">
        <v>0</v>
      </c>
      <c r="AG1280">
        <v>0</v>
      </c>
      <c r="AH1280">
        <v>0</v>
      </c>
      <c r="AI1280">
        <v>1</v>
      </c>
      <c r="AJ1280">
        <v>1</v>
      </c>
      <c r="AK1280">
        <v>1</v>
      </c>
      <c r="AL1280">
        <v>1</v>
      </c>
      <c r="AM1280">
        <v>-2</v>
      </c>
      <c r="AN1280">
        <v>0</v>
      </c>
      <c r="AO1280">
        <v>1</v>
      </c>
      <c r="AP1280">
        <v>0</v>
      </c>
      <c r="AQ1280">
        <v>0</v>
      </c>
      <c r="AR1280">
        <v>0</v>
      </c>
      <c r="AS1280" t="s">
        <v>3</v>
      </c>
      <c r="AT1280">
        <v>4</v>
      </c>
      <c r="AU1280" t="s">
        <v>3</v>
      </c>
      <c r="AV1280">
        <v>0</v>
      </c>
      <c r="AW1280">
        <v>2</v>
      </c>
      <c r="AX1280">
        <v>68621710</v>
      </c>
      <c r="AY1280">
        <v>1</v>
      </c>
      <c r="AZ1280">
        <v>0</v>
      </c>
      <c r="BA1280">
        <v>1340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CX1280">
        <f>ROUND(Y1280*Source!I839,9)</f>
        <v>0.24</v>
      </c>
      <c r="CY1280">
        <f t="shared" si="395"/>
        <v>404.37</v>
      </c>
      <c r="CZ1280">
        <f t="shared" si="396"/>
        <v>404.37</v>
      </c>
      <c r="DA1280">
        <f t="shared" si="397"/>
        <v>1</v>
      </c>
      <c r="DB1280">
        <f t="shared" si="386"/>
        <v>1617.48</v>
      </c>
      <c r="DC1280">
        <f t="shared" si="387"/>
        <v>0</v>
      </c>
      <c r="DD1280" t="s">
        <v>3</v>
      </c>
      <c r="DE1280" t="s">
        <v>3</v>
      </c>
      <c r="DF1280">
        <f t="shared" si="391"/>
        <v>97.05</v>
      </c>
      <c r="DG1280">
        <f t="shared" si="392"/>
        <v>0</v>
      </c>
      <c r="DH1280">
        <f t="shared" si="381"/>
        <v>0</v>
      </c>
      <c r="DI1280">
        <f t="shared" si="393"/>
        <v>0</v>
      </c>
      <c r="DJ1280">
        <f t="shared" si="398"/>
        <v>97.05</v>
      </c>
      <c r="DK1280">
        <v>0</v>
      </c>
      <c r="DL1280" t="s">
        <v>3</v>
      </c>
      <c r="DM1280">
        <v>0</v>
      </c>
      <c r="DN1280" t="s">
        <v>3</v>
      </c>
      <c r="DO1280">
        <v>0</v>
      </c>
    </row>
    <row r="1281" spans="1:119" x14ac:dyDescent="0.2">
      <c r="A1281">
        <f>ROW(Source!A839)</f>
        <v>839</v>
      </c>
      <c r="B1281">
        <v>68582722</v>
      </c>
      <c r="C1281">
        <v>68589413</v>
      </c>
      <c r="D1281">
        <v>68309249</v>
      </c>
      <c r="E1281">
        <v>1</v>
      </c>
      <c r="F1281">
        <v>1</v>
      </c>
      <c r="G1281">
        <v>33</v>
      </c>
      <c r="H1281">
        <v>3</v>
      </c>
      <c r="I1281" t="s">
        <v>2927</v>
      </c>
      <c r="J1281" t="s">
        <v>2928</v>
      </c>
      <c r="K1281" t="s">
        <v>2929</v>
      </c>
      <c r="L1281">
        <v>1354</v>
      </c>
      <c r="N1281">
        <v>1010</v>
      </c>
      <c r="O1281" t="s">
        <v>16</v>
      </c>
      <c r="P1281" t="s">
        <v>16</v>
      </c>
      <c r="Q1281">
        <v>1</v>
      </c>
      <c r="W1281">
        <v>0</v>
      </c>
      <c r="X1281">
        <v>2136770206</v>
      </c>
      <c r="Y1281">
        <f t="shared" si="385"/>
        <v>33</v>
      </c>
      <c r="AA1281">
        <v>205.39</v>
      </c>
      <c r="AB1281">
        <v>0</v>
      </c>
      <c r="AC1281">
        <v>0</v>
      </c>
      <c r="AD1281">
        <v>0</v>
      </c>
      <c r="AE1281">
        <v>205.39</v>
      </c>
      <c r="AF1281">
        <v>0</v>
      </c>
      <c r="AG1281">
        <v>0</v>
      </c>
      <c r="AH1281">
        <v>0</v>
      </c>
      <c r="AI1281">
        <v>1</v>
      </c>
      <c r="AJ1281">
        <v>1</v>
      </c>
      <c r="AK1281">
        <v>1</v>
      </c>
      <c r="AL1281">
        <v>1</v>
      </c>
      <c r="AM1281">
        <v>-2</v>
      </c>
      <c r="AN1281">
        <v>0</v>
      </c>
      <c r="AO1281">
        <v>1</v>
      </c>
      <c r="AP1281">
        <v>0</v>
      </c>
      <c r="AQ1281">
        <v>0</v>
      </c>
      <c r="AR1281">
        <v>0</v>
      </c>
      <c r="AS1281" t="s">
        <v>3</v>
      </c>
      <c r="AT1281">
        <v>33</v>
      </c>
      <c r="AU1281" t="s">
        <v>3</v>
      </c>
      <c r="AV1281">
        <v>0</v>
      </c>
      <c r="AW1281">
        <v>2</v>
      </c>
      <c r="AX1281">
        <v>68621711</v>
      </c>
      <c r="AY1281">
        <v>1</v>
      </c>
      <c r="AZ1281">
        <v>0</v>
      </c>
      <c r="BA1281">
        <v>1341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CX1281">
        <f>ROUND(Y1281*Source!I839,9)</f>
        <v>1.98</v>
      </c>
      <c r="CY1281">
        <f t="shared" si="395"/>
        <v>205.39</v>
      </c>
      <c r="CZ1281">
        <f t="shared" si="396"/>
        <v>205.39</v>
      </c>
      <c r="DA1281">
        <f t="shared" si="397"/>
        <v>1</v>
      </c>
      <c r="DB1281">
        <f t="shared" si="386"/>
        <v>6777.87</v>
      </c>
      <c r="DC1281">
        <f t="shared" si="387"/>
        <v>0</v>
      </c>
      <c r="DD1281" t="s">
        <v>3</v>
      </c>
      <c r="DE1281" t="s">
        <v>3</v>
      </c>
      <c r="DF1281">
        <f t="shared" si="391"/>
        <v>406.67</v>
      </c>
      <c r="DG1281">
        <f t="shared" si="392"/>
        <v>0</v>
      </c>
      <c r="DH1281">
        <f t="shared" ref="DH1281:DH1344" si="399">ROUND(ROUND(AG1281,2)*CX1281,2)</f>
        <v>0</v>
      </c>
      <c r="DI1281">
        <f t="shared" si="393"/>
        <v>0</v>
      </c>
      <c r="DJ1281">
        <f t="shared" si="398"/>
        <v>406.67</v>
      </c>
      <c r="DK1281">
        <v>0</v>
      </c>
      <c r="DL1281" t="s">
        <v>3</v>
      </c>
      <c r="DM1281">
        <v>0</v>
      </c>
      <c r="DN1281" t="s">
        <v>3</v>
      </c>
      <c r="DO1281">
        <v>0</v>
      </c>
    </row>
    <row r="1282" spans="1:119" x14ac:dyDescent="0.2">
      <c r="A1282">
        <f>ROW(Source!A839)</f>
        <v>839</v>
      </c>
      <c r="B1282">
        <v>68582722</v>
      </c>
      <c r="C1282">
        <v>68589413</v>
      </c>
      <c r="D1282">
        <v>68291585</v>
      </c>
      <c r="E1282">
        <v>33</v>
      </c>
      <c r="F1282">
        <v>1</v>
      </c>
      <c r="G1282">
        <v>33</v>
      </c>
      <c r="H1282">
        <v>3</v>
      </c>
      <c r="I1282" t="s">
        <v>2168</v>
      </c>
      <c r="J1282" t="s">
        <v>3</v>
      </c>
      <c r="K1282" t="s">
        <v>2169</v>
      </c>
      <c r="L1282">
        <v>1348</v>
      </c>
      <c r="N1282">
        <v>1009</v>
      </c>
      <c r="O1282" t="s">
        <v>550</v>
      </c>
      <c r="P1282" t="s">
        <v>550</v>
      </c>
      <c r="Q1282">
        <v>1000</v>
      </c>
      <c r="W1282">
        <v>0</v>
      </c>
      <c r="X1282">
        <v>1489638031</v>
      </c>
      <c r="Y1282">
        <f t="shared" si="385"/>
        <v>0.11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1</v>
      </c>
      <c r="AJ1282">
        <v>1</v>
      </c>
      <c r="AK1282">
        <v>1</v>
      </c>
      <c r="AL1282">
        <v>1</v>
      </c>
      <c r="AM1282">
        <v>-2</v>
      </c>
      <c r="AN1282">
        <v>0</v>
      </c>
      <c r="AO1282">
        <v>1</v>
      </c>
      <c r="AP1282">
        <v>0</v>
      </c>
      <c r="AQ1282">
        <v>0</v>
      </c>
      <c r="AR1282">
        <v>0</v>
      </c>
      <c r="AS1282" t="s">
        <v>3</v>
      </c>
      <c r="AT1282">
        <v>0.11</v>
      </c>
      <c r="AU1282" t="s">
        <v>3</v>
      </c>
      <c r="AV1282">
        <v>0</v>
      </c>
      <c r="AW1282">
        <v>2</v>
      </c>
      <c r="AX1282">
        <v>68621712</v>
      </c>
      <c r="AY1282">
        <v>1</v>
      </c>
      <c r="AZ1282">
        <v>0</v>
      </c>
      <c r="BA1282">
        <v>1342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CX1282">
        <f>ROUND(Y1282*Source!I839,9)</f>
        <v>6.6E-3</v>
      </c>
      <c r="CY1282">
        <f t="shared" si="395"/>
        <v>0</v>
      </c>
      <c r="CZ1282">
        <f t="shared" si="396"/>
        <v>0</v>
      </c>
      <c r="DA1282">
        <f t="shared" si="397"/>
        <v>1</v>
      </c>
      <c r="DB1282">
        <f t="shared" si="386"/>
        <v>0</v>
      </c>
      <c r="DC1282">
        <f t="shared" si="387"/>
        <v>0</v>
      </c>
      <c r="DD1282" t="s">
        <v>3</v>
      </c>
      <c r="DE1282" t="s">
        <v>3</v>
      </c>
      <c r="DF1282">
        <f t="shared" si="391"/>
        <v>0</v>
      </c>
      <c r="DG1282">
        <f t="shared" si="392"/>
        <v>0</v>
      </c>
      <c r="DH1282">
        <f t="shared" si="399"/>
        <v>0</v>
      </c>
      <c r="DI1282">
        <f t="shared" si="393"/>
        <v>0</v>
      </c>
      <c r="DJ1282">
        <f t="shared" si="398"/>
        <v>0</v>
      </c>
      <c r="DK1282">
        <v>0</v>
      </c>
      <c r="DL1282" t="s">
        <v>3</v>
      </c>
      <c r="DM1282">
        <v>0</v>
      </c>
      <c r="DN1282" t="s">
        <v>3</v>
      </c>
      <c r="DO1282">
        <v>0</v>
      </c>
    </row>
    <row r="1283" spans="1:119" x14ac:dyDescent="0.2">
      <c r="A1283">
        <f>ROW(Source!A840)</f>
        <v>840</v>
      </c>
      <c r="B1283">
        <v>68582722</v>
      </c>
      <c r="C1283">
        <v>68589428</v>
      </c>
      <c r="D1283">
        <v>68289694</v>
      </c>
      <c r="E1283">
        <v>33</v>
      </c>
      <c r="F1283">
        <v>1</v>
      </c>
      <c r="G1283">
        <v>33</v>
      </c>
      <c r="H1283">
        <v>1</v>
      </c>
      <c r="I1283" t="s">
        <v>2072</v>
      </c>
      <c r="J1283" t="s">
        <v>3</v>
      </c>
      <c r="K1283" t="s">
        <v>2073</v>
      </c>
      <c r="L1283">
        <v>1191</v>
      </c>
      <c r="N1283">
        <v>1013</v>
      </c>
      <c r="O1283" t="s">
        <v>2074</v>
      </c>
      <c r="P1283" t="s">
        <v>2074</v>
      </c>
      <c r="Q1283">
        <v>1</v>
      </c>
      <c r="W1283">
        <v>0</v>
      </c>
      <c r="X1283">
        <v>476480486</v>
      </c>
      <c r="Y1283">
        <f t="shared" si="385"/>
        <v>49.8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1</v>
      </c>
      <c r="AJ1283">
        <v>1</v>
      </c>
      <c r="AK1283">
        <v>1</v>
      </c>
      <c r="AL1283">
        <v>1</v>
      </c>
      <c r="AM1283">
        <v>-2</v>
      </c>
      <c r="AN1283">
        <v>0</v>
      </c>
      <c r="AO1283">
        <v>1</v>
      </c>
      <c r="AP1283">
        <v>0</v>
      </c>
      <c r="AQ1283">
        <v>0</v>
      </c>
      <c r="AR1283">
        <v>0</v>
      </c>
      <c r="AS1283" t="s">
        <v>3</v>
      </c>
      <c r="AT1283">
        <v>49.8</v>
      </c>
      <c r="AU1283" t="s">
        <v>3</v>
      </c>
      <c r="AV1283">
        <v>1</v>
      </c>
      <c r="AW1283">
        <v>2</v>
      </c>
      <c r="AX1283">
        <v>68621713</v>
      </c>
      <c r="AY1283">
        <v>1</v>
      </c>
      <c r="AZ1283">
        <v>0</v>
      </c>
      <c r="BA1283">
        <v>1343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CX1283">
        <f>ROUND(Y1283*Source!I840,9)</f>
        <v>0.498</v>
      </c>
      <c r="CY1283">
        <f>AD1283</f>
        <v>0</v>
      </c>
      <c r="CZ1283">
        <f>AH1283</f>
        <v>0</v>
      </c>
      <c r="DA1283">
        <f>AL1283</f>
        <v>1</v>
      </c>
      <c r="DB1283">
        <f t="shared" si="386"/>
        <v>0</v>
      </c>
      <c r="DC1283">
        <f t="shared" si="387"/>
        <v>0</v>
      </c>
      <c r="DD1283" t="s">
        <v>3</v>
      </c>
      <c r="DE1283" t="s">
        <v>3</v>
      </c>
      <c r="DF1283">
        <f t="shared" si="391"/>
        <v>0</v>
      </c>
      <c r="DG1283">
        <f t="shared" si="392"/>
        <v>0</v>
      </c>
      <c r="DH1283">
        <f t="shared" si="399"/>
        <v>0</v>
      </c>
      <c r="DI1283">
        <f t="shared" si="393"/>
        <v>0</v>
      </c>
      <c r="DJ1283">
        <f>DI1283</f>
        <v>0</v>
      </c>
      <c r="DK1283">
        <v>0</v>
      </c>
      <c r="DL1283" t="s">
        <v>3</v>
      </c>
      <c r="DM1283">
        <v>0</v>
      </c>
      <c r="DN1283" t="s">
        <v>3</v>
      </c>
      <c r="DO1283">
        <v>0</v>
      </c>
    </row>
    <row r="1284" spans="1:119" x14ac:dyDescent="0.2">
      <c r="A1284">
        <f>ROW(Source!A840)</f>
        <v>840</v>
      </c>
      <c r="B1284">
        <v>68582722</v>
      </c>
      <c r="C1284">
        <v>68589428</v>
      </c>
      <c r="D1284">
        <v>68291585</v>
      </c>
      <c r="E1284">
        <v>33</v>
      </c>
      <c r="F1284">
        <v>1</v>
      </c>
      <c r="G1284">
        <v>33</v>
      </c>
      <c r="H1284">
        <v>3</v>
      </c>
      <c r="I1284" t="s">
        <v>2168</v>
      </c>
      <c r="J1284" t="s">
        <v>3</v>
      </c>
      <c r="K1284" t="s">
        <v>2169</v>
      </c>
      <c r="L1284">
        <v>1348</v>
      </c>
      <c r="N1284">
        <v>1009</v>
      </c>
      <c r="O1284" t="s">
        <v>550</v>
      </c>
      <c r="P1284" t="s">
        <v>550</v>
      </c>
      <c r="Q1284">
        <v>1000</v>
      </c>
      <c r="W1284">
        <v>0</v>
      </c>
      <c r="X1284">
        <v>1489638031</v>
      </c>
      <c r="Y1284">
        <f t="shared" si="385"/>
        <v>10.7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1</v>
      </c>
      <c r="AJ1284">
        <v>1</v>
      </c>
      <c r="AK1284">
        <v>1</v>
      </c>
      <c r="AL1284">
        <v>1</v>
      </c>
      <c r="AM1284">
        <v>-2</v>
      </c>
      <c r="AN1284">
        <v>0</v>
      </c>
      <c r="AO1284">
        <v>1</v>
      </c>
      <c r="AP1284">
        <v>0</v>
      </c>
      <c r="AQ1284">
        <v>0</v>
      </c>
      <c r="AR1284">
        <v>0</v>
      </c>
      <c r="AS1284" t="s">
        <v>3</v>
      </c>
      <c r="AT1284">
        <v>10.7</v>
      </c>
      <c r="AU1284" t="s">
        <v>3</v>
      </c>
      <c r="AV1284">
        <v>0</v>
      </c>
      <c r="AW1284">
        <v>2</v>
      </c>
      <c r="AX1284">
        <v>68621714</v>
      </c>
      <c r="AY1284">
        <v>1</v>
      </c>
      <c r="AZ1284">
        <v>0</v>
      </c>
      <c r="BA1284">
        <v>1344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CX1284">
        <f>ROUND(Y1284*Source!I840,9)</f>
        <v>0.107</v>
      </c>
      <c r="CY1284">
        <f>AA1284</f>
        <v>0</v>
      </c>
      <c r="CZ1284">
        <f>AE1284</f>
        <v>0</v>
      </c>
      <c r="DA1284">
        <f>AI1284</f>
        <v>1</v>
      </c>
      <c r="DB1284">
        <f t="shared" si="386"/>
        <v>0</v>
      </c>
      <c r="DC1284">
        <f t="shared" si="387"/>
        <v>0</v>
      </c>
      <c r="DD1284" t="s">
        <v>3</v>
      </c>
      <c r="DE1284" t="s">
        <v>3</v>
      </c>
      <c r="DF1284">
        <f t="shared" si="391"/>
        <v>0</v>
      </c>
      <c r="DG1284">
        <f t="shared" si="392"/>
        <v>0</v>
      </c>
      <c r="DH1284">
        <f t="shared" si="399"/>
        <v>0</v>
      </c>
      <c r="DI1284">
        <f t="shared" si="393"/>
        <v>0</v>
      </c>
      <c r="DJ1284">
        <f>DF1284</f>
        <v>0</v>
      </c>
      <c r="DK1284">
        <v>0</v>
      </c>
      <c r="DL1284" t="s">
        <v>3</v>
      </c>
      <c r="DM1284">
        <v>0</v>
      </c>
      <c r="DN1284" t="s">
        <v>3</v>
      </c>
      <c r="DO1284">
        <v>0</v>
      </c>
    </row>
    <row r="1285" spans="1:119" x14ac:dyDescent="0.2">
      <c r="A1285">
        <f>ROW(Source!A841)</f>
        <v>841</v>
      </c>
      <c r="B1285">
        <v>68582722</v>
      </c>
      <c r="C1285">
        <v>68589433</v>
      </c>
      <c r="D1285">
        <v>68289694</v>
      </c>
      <c r="E1285">
        <v>33</v>
      </c>
      <c r="F1285">
        <v>1</v>
      </c>
      <c r="G1285">
        <v>33</v>
      </c>
      <c r="H1285">
        <v>1</v>
      </c>
      <c r="I1285" t="s">
        <v>2072</v>
      </c>
      <c r="J1285" t="s">
        <v>3</v>
      </c>
      <c r="K1285" t="s">
        <v>2073</v>
      </c>
      <c r="L1285">
        <v>1191</v>
      </c>
      <c r="N1285">
        <v>1013</v>
      </c>
      <c r="O1285" t="s">
        <v>2074</v>
      </c>
      <c r="P1285" t="s">
        <v>2074</v>
      </c>
      <c r="Q1285">
        <v>1</v>
      </c>
      <c r="W1285">
        <v>0</v>
      </c>
      <c r="X1285">
        <v>476480486</v>
      </c>
      <c r="Y1285">
        <f t="shared" si="385"/>
        <v>0.41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1</v>
      </c>
      <c r="AJ1285">
        <v>1</v>
      </c>
      <c r="AK1285">
        <v>1</v>
      </c>
      <c r="AL1285">
        <v>1</v>
      </c>
      <c r="AM1285">
        <v>-2</v>
      </c>
      <c r="AN1285">
        <v>0</v>
      </c>
      <c r="AO1285">
        <v>1</v>
      </c>
      <c r="AP1285">
        <v>0</v>
      </c>
      <c r="AQ1285">
        <v>0</v>
      </c>
      <c r="AR1285">
        <v>0</v>
      </c>
      <c r="AS1285" t="s">
        <v>3</v>
      </c>
      <c r="AT1285">
        <v>0.41</v>
      </c>
      <c r="AU1285" t="s">
        <v>3</v>
      </c>
      <c r="AV1285">
        <v>1</v>
      </c>
      <c r="AW1285">
        <v>2</v>
      </c>
      <c r="AX1285">
        <v>68621715</v>
      </c>
      <c r="AY1285">
        <v>1</v>
      </c>
      <c r="AZ1285">
        <v>0</v>
      </c>
      <c r="BA1285">
        <v>1345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CX1285">
        <f>ROUND(Y1285*Source!I841,9)</f>
        <v>0.41</v>
      </c>
      <c r="CY1285">
        <f>AD1285</f>
        <v>0</v>
      </c>
      <c r="CZ1285">
        <f>AH1285</f>
        <v>0</v>
      </c>
      <c r="DA1285">
        <f>AL1285</f>
        <v>1</v>
      </c>
      <c r="DB1285">
        <f t="shared" si="386"/>
        <v>0</v>
      </c>
      <c r="DC1285">
        <f t="shared" si="387"/>
        <v>0</v>
      </c>
      <c r="DD1285" t="s">
        <v>3</v>
      </c>
      <c r="DE1285" t="s">
        <v>3</v>
      </c>
      <c r="DF1285">
        <f t="shared" si="391"/>
        <v>0</v>
      </c>
      <c r="DG1285">
        <f t="shared" si="392"/>
        <v>0</v>
      </c>
      <c r="DH1285">
        <f t="shared" si="399"/>
        <v>0</v>
      </c>
      <c r="DI1285">
        <f t="shared" si="393"/>
        <v>0</v>
      </c>
      <c r="DJ1285">
        <f>DI1285</f>
        <v>0</v>
      </c>
      <c r="DK1285">
        <v>0</v>
      </c>
      <c r="DL1285" t="s">
        <v>3</v>
      </c>
      <c r="DM1285">
        <v>0</v>
      </c>
      <c r="DN1285" t="s">
        <v>3</v>
      </c>
      <c r="DO1285">
        <v>0</v>
      </c>
    </row>
    <row r="1286" spans="1:119" x14ac:dyDescent="0.2">
      <c r="A1286">
        <f>ROW(Source!A841)</f>
        <v>841</v>
      </c>
      <c r="B1286">
        <v>68582722</v>
      </c>
      <c r="C1286">
        <v>68589433</v>
      </c>
      <c r="D1286">
        <v>68303340</v>
      </c>
      <c r="E1286">
        <v>1</v>
      </c>
      <c r="F1286">
        <v>1</v>
      </c>
      <c r="G1286">
        <v>33</v>
      </c>
      <c r="H1286">
        <v>3</v>
      </c>
      <c r="I1286" t="s">
        <v>2108</v>
      </c>
      <c r="J1286" t="s">
        <v>2109</v>
      </c>
      <c r="K1286" t="s">
        <v>2110</v>
      </c>
      <c r="L1286">
        <v>1296</v>
      </c>
      <c r="N1286">
        <v>1002</v>
      </c>
      <c r="O1286" t="s">
        <v>524</v>
      </c>
      <c r="P1286" t="s">
        <v>524</v>
      </c>
      <c r="Q1286">
        <v>1</v>
      </c>
      <c r="W1286">
        <v>0</v>
      </c>
      <c r="X1286">
        <v>730257040</v>
      </c>
      <c r="Y1286">
        <f t="shared" si="385"/>
        <v>3.0999999999999999E-3</v>
      </c>
      <c r="AA1286">
        <v>1644.04</v>
      </c>
      <c r="AB1286">
        <v>0</v>
      </c>
      <c r="AC1286">
        <v>0</v>
      </c>
      <c r="AD1286">
        <v>0</v>
      </c>
      <c r="AE1286">
        <v>1644.04</v>
      </c>
      <c r="AF1286">
        <v>0</v>
      </c>
      <c r="AG1286">
        <v>0</v>
      </c>
      <c r="AH1286">
        <v>0</v>
      </c>
      <c r="AI1286">
        <v>1</v>
      </c>
      <c r="AJ1286">
        <v>1</v>
      </c>
      <c r="AK1286">
        <v>1</v>
      </c>
      <c r="AL1286">
        <v>1</v>
      </c>
      <c r="AM1286">
        <v>-2</v>
      </c>
      <c r="AN1286">
        <v>0</v>
      </c>
      <c r="AO1286">
        <v>1</v>
      </c>
      <c r="AP1286">
        <v>0</v>
      </c>
      <c r="AQ1286">
        <v>0</v>
      </c>
      <c r="AR1286">
        <v>0</v>
      </c>
      <c r="AS1286" t="s">
        <v>3</v>
      </c>
      <c r="AT1286">
        <v>3.0999999999999999E-3</v>
      </c>
      <c r="AU1286" t="s">
        <v>3</v>
      </c>
      <c r="AV1286">
        <v>0</v>
      </c>
      <c r="AW1286">
        <v>2</v>
      </c>
      <c r="AX1286">
        <v>68621716</v>
      </c>
      <c r="AY1286">
        <v>1</v>
      </c>
      <c r="AZ1286">
        <v>0</v>
      </c>
      <c r="BA1286">
        <v>1346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CX1286">
        <f>ROUND(Y1286*Source!I841,9)</f>
        <v>3.0999999999999999E-3</v>
      </c>
      <c r="CY1286">
        <f>AA1286</f>
        <v>1644.04</v>
      </c>
      <c r="CZ1286">
        <f>AE1286</f>
        <v>1644.04</v>
      </c>
      <c r="DA1286">
        <f>AI1286</f>
        <v>1</v>
      </c>
      <c r="DB1286">
        <f t="shared" si="386"/>
        <v>5.0999999999999996</v>
      </c>
      <c r="DC1286">
        <f t="shared" si="387"/>
        <v>0</v>
      </c>
      <c r="DD1286" t="s">
        <v>3</v>
      </c>
      <c r="DE1286" t="s">
        <v>3</v>
      </c>
      <c r="DF1286">
        <f t="shared" si="391"/>
        <v>5.0999999999999996</v>
      </c>
      <c r="DG1286">
        <f t="shared" si="392"/>
        <v>0</v>
      </c>
      <c r="DH1286">
        <f t="shared" si="399"/>
        <v>0</v>
      </c>
      <c r="DI1286">
        <f t="shared" si="393"/>
        <v>0</v>
      </c>
      <c r="DJ1286">
        <f>DF1286</f>
        <v>5.0999999999999996</v>
      </c>
      <c r="DK1286">
        <v>0</v>
      </c>
      <c r="DL1286" t="s">
        <v>3</v>
      </c>
      <c r="DM1286">
        <v>0</v>
      </c>
      <c r="DN1286" t="s">
        <v>3</v>
      </c>
      <c r="DO1286">
        <v>0</v>
      </c>
    </row>
    <row r="1287" spans="1:119" x14ac:dyDescent="0.2">
      <c r="A1287">
        <f>ROW(Source!A841)</f>
        <v>841</v>
      </c>
      <c r="B1287">
        <v>68582722</v>
      </c>
      <c r="C1287">
        <v>68589433</v>
      </c>
      <c r="D1287">
        <v>68309383</v>
      </c>
      <c r="E1287">
        <v>1</v>
      </c>
      <c r="F1287">
        <v>1</v>
      </c>
      <c r="G1287">
        <v>33</v>
      </c>
      <c r="H1287">
        <v>3</v>
      </c>
      <c r="I1287" t="s">
        <v>2930</v>
      </c>
      <c r="J1287" t="s">
        <v>2931</v>
      </c>
      <c r="K1287" t="s">
        <v>2932</v>
      </c>
      <c r="L1287">
        <v>1354</v>
      </c>
      <c r="N1287">
        <v>1010</v>
      </c>
      <c r="O1287" t="s">
        <v>16</v>
      </c>
      <c r="P1287" t="s">
        <v>16</v>
      </c>
      <c r="Q1287">
        <v>1</v>
      </c>
      <c r="W1287">
        <v>0</v>
      </c>
      <c r="X1287">
        <v>-1616980814</v>
      </c>
      <c r="Y1287">
        <f t="shared" si="385"/>
        <v>1</v>
      </c>
      <c r="AA1287">
        <v>5.42</v>
      </c>
      <c r="AB1287">
        <v>0</v>
      </c>
      <c r="AC1287">
        <v>0</v>
      </c>
      <c r="AD1287">
        <v>0</v>
      </c>
      <c r="AE1287">
        <v>5.42</v>
      </c>
      <c r="AF1287">
        <v>0</v>
      </c>
      <c r="AG1287">
        <v>0</v>
      </c>
      <c r="AH1287">
        <v>0</v>
      </c>
      <c r="AI1287">
        <v>1</v>
      </c>
      <c r="AJ1287">
        <v>1</v>
      </c>
      <c r="AK1287">
        <v>1</v>
      </c>
      <c r="AL1287">
        <v>1</v>
      </c>
      <c r="AM1287">
        <v>-2</v>
      </c>
      <c r="AN1287">
        <v>0</v>
      </c>
      <c r="AO1287">
        <v>1</v>
      </c>
      <c r="AP1287">
        <v>0</v>
      </c>
      <c r="AQ1287">
        <v>0</v>
      </c>
      <c r="AR1287">
        <v>0</v>
      </c>
      <c r="AS1287" t="s">
        <v>3</v>
      </c>
      <c r="AT1287">
        <v>1</v>
      </c>
      <c r="AU1287" t="s">
        <v>3</v>
      </c>
      <c r="AV1287">
        <v>0</v>
      </c>
      <c r="AW1287">
        <v>2</v>
      </c>
      <c r="AX1287">
        <v>68621717</v>
      </c>
      <c r="AY1287">
        <v>1</v>
      </c>
      <c r="AZ1287">
        <v>0</v>
      </c>
      <c r="BA1287">
        <v>1347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CX1287">
        <f>ROUND(Y1287*Source!I841,9)</f>
        <v>1</v>
      </c>
      <c r="CY1287">
        <f>AA1287</f>
        <v>5.42</v>
      </c>
      <c r="CZ1287">
        <f>AE1287</f>
        <v>5.42</v>
      </c>
      <c r="DA1287">
        <f>AI1287</f>
        <v>1</v>
      </c>
      <c r="DB1287">
        <f t="shared" si="386"/>
        <v>5.42</v>
      </c>
      <c r="DC1287">
        <f t="shared" si="387"/>
        <v>0</v>
      </c>
      <c r="DD1287" t="s">
        <v>3</v>
      </c>
      <c r="DE1287" t="s">
        <v>3</v>
      </c>
      <c r="DF1287">
        <f t="shared" si="391"/>
        <v>5.42</v>
      </c>
      <c r="DG1287">
        <f t="shared" si="392"/>
        <v>0</v>
      </c>
      <c r="DH1287">
        <f t="shared" si="399"/>
        <v>0</v>
      </c>
      <c r="DI1287">
        <f t="shared" si="393"/>
        <v>0</v>
      </c>
      <c r="DJ1287">
        <f>DF1287</f>
        <v>5.42</v>
      </c>
      <c r="DK1287">
        <v>0</v>
      </c>
      <c r="DL1287" t="s">
        <v>3</v>
      </c>
      <c r="DM1287">
        <v>0</v>
      </c>
      <c r="DN1287" t="s">
        <v>3</v>
      </c>
      <c r="DO1287">
        <v>0</v>
      </c>
    </row>
    <row r="1288" spans="1:119" x14ac:dyDescent="0.2">
      <c r="A1288">
        <f>ROW(Source!A841)</f>
        <v>841</v>
      </c>
      <c r="B1288">
        <v>68582722</v>
      </c>
      <c r="C1288">
        <v>68589433</v>
      </c>
      <c r="D1288">
        <v>68310972</v>
      </c>
      <c r="E1288">
        <v>1</v>
      </c>
      <c r="F1288">
        <v>1</v>
      </c>
      <c r="G1288">
        <v>33</v>
      </c>
      <c r="H1288">
        <v>3</v>
      </c>
      <c r="I1288" t="s">
        <v>2933</v>
      </c>
      <c r="J1288" t="s">
        <v>2934</v>
      </c>
      <c r="K1288" t="s">
        <v>2935</v>
      </c>
      <c r="L1288">
        <v>1035</v>
      </c>
      <c r="N1288">
        <v>1013</v>
      </c>
      <c r="O1288" t="s">
        <v>1547</v>
      </c>
      <c r="P1288" t="s">
        <v>1547</v>
      </c>
      <c r="Q1288">
        <v>1</v>
      </c>
      <c r="W1288">
        <v>0</v>
      </c>
      <c r="X1288">
        <v>-822023803</v>
      </c>
      <c r="Y1288">
        <f t="shared" si="385"/>
        <v>1</v>
      </c>
      <c r="AA1288">
        <v>1623.42</v>
      </c>
      <c r="AB1288">
        <v>0</v>
      </c>
      <c r="AC1288">
        <v>0</v>
      </c>
      <c r="AD1288">
        <v>0</v>
      </c>
      <c r="AE1288">
        <v>1623.42</v>
      </c>
      <c r="AF1288">
        <v>0</v>
      </c>
      <c r="AG1288">
        <v>0</v>
      </c>
      <c r="AH1288">
        <v>0</v>
      </c>
      <c r="AI1288">
        <v>1</v>
      </c>
      <c r="AJ1288">
        <v>1</v>
      </c>
      <c r="AK1288">
        <v>1</v>
      </c>
      <c r="AL1288">
        <v>1</v>
      </c>
      <c r="AM1288">
        <v>-2</v>
      </c>
      <c r="AN1288">
        <v>0</v>
      </c>
      <c r="AO1288">
        <v>1</v>
      </c>
      <c r="AP1288">
        <v>0</v>
      </c>
      <c r="AQ1288">
        <v>0</v>
      </c>
      <c r="AR1288">
        <v>0</v>
      </c>
      <c r="AS1288" t="s">
        <v>3</v>
      </c>
      <c r="AT1288">
        <v>1</v>
      </c>
      <c r="AU1288" t="s">
        <v>3</v>
      </c>
      <c r="AV1288">
        <v>0</v>
      </c>
      <c r="AW1288">
        <v>2</v>
      </c>
      <c r="AX1288">
        <v>68621718</v>
      </c>
      <c r="AY1288">
        <v>1</v>
      </c>
      <c r="AZ1288">
        <v>0</v>
      </c>
      <c r="BA1288">
        <v>1348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CX1288">
        <f>ROUND(Y1288*Source!I841,9)</f>
        <v>1</v>
      </c>
      <c r="CY1288">
        <f>AA1288</f>
        <v>1623.42</v>
      </c>
      <c r="CZ1288">
        <f>AE1288</f>
        <v>1623.42</v>
      </c>
      <c r="DA1288">
        <f>AI1288</f>
        <v>1</v>
      </c>
      <c r="DB1288">
        <f t="shared" si="386"/>
        <v>1623.42</v>
      </c>
      <c r="DC1288">
        <f t="shared" si="387"/>
        <v>0</v>
      </c>
      <c r="DD1288" t="s">
        <v>3</v>
      </c>
      <c r="DE1288" t="s">
        <v>3</v>
      </c>
      <c r="DF1288">
        <f t="shared" si="391"/>
        <v>1623.42</v>
      </c>
      <c r="DG1288">
        <f t="shared" si="392"/>
        <v>0</v>
      </c>
      <c r="DH1288">
        <f t="shared" si="399"/>
        <v>0</v>
      </c>
      <c r="DI1288">
        <f t="shared" si="393"/>
        <v>0</v>
      </c>
      <c r="DJ1288">
        <f>DF1288</f>
        <v>1623.42</v>
      </c>
      <c r="DK1288">
        <v>0</v>
      </c>
      <c r="DL1288" t="s">
        <v>3</v>
      </c>
      <c r="DM1288">
        <v>0</v>
      </c>
      <c r="DN1288" t="s">
        <v>3</v>
      </c>
      <c r="DO1288">
        <v>0</v>
      </c>
    </row>
    <row r="1289" spans="1:119" x14ac:dyDescent="0.2">
      <c r="A1289">
        <f>ROW(Source!A877)</f>
        <v>877</v>
      </c>
      <c r="B1289">
        <v>68582722</v>
      </c>
      <c r="C1289">
        <v>68589632</v>
      </c>
      <c r="D1289">
        <v>68289694</v>
      </c>
      <c r="E1289">
        <v>33</v>
      </c>
      <c r="F1289">
        <v>1</v>
      </c>
      <c r="G1289">
        <v>33</v>
      </c>
      <c r="H1289">
        <v>1</v>
      </c>
      <c r="I1289" t="s">
        <v>2072</v>
      </c>
      <c r="J1289" t="s">
        <v>3</v>
      </c>
      <c r="K1289" t="s">
        <v>2073</v>
      </c>
      <c r="L1289">
        <v>1191</v>
      </c>
      <c r="N1289">
        <v>1013</v>
      </c>
      <c r="O1289" t="s">
        <v>2074</v>
      </c>
      <c r="P1289" t="s">
        <v>2074</v>
      </c>
      <c r="Q1289">
        <v>1</v>
      </c>
      <c r="W1289">
        <v>0</v>
      </c>
      <c r="X1289">
        <v>476480486</v>
      </c>
      <c r="Y1289">
        <f t="shared" si="385"/>
        <v>3.03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1</v>
      </c>
      <c r="AJ1289">
        <v>1</v>
      </c>
      <c r="AK1289">
        <v>1</v>
      </c>
      <c r="AL1289">
        <v>1</v>
      </c>
      <c r="AM1289">
        <v>-2</v>
      </c>
      <c r="AN1289">
        <v>0</v>
      </c>
      <c r="AO1289">
        <v>1</v>
      </c>
      <c r="AP1289">
        <v>0</v>
      </c>
      <c r="AQ1289">
        <v>0</v>
      </c>
      <c r="AR1289">
        <v>0</v>
      </c>
      <c r="AS1289" t="s">
        <v>3</v>
      </c>
      <c r="AT1289">
        <v>3.03</v>
      </c>
      <c r="AU1289" t="s">
        <v>3</v>
      </c>
      <c r="AV1289">
        <v>1</v>
      </c>
      <c r="AW1289">
        <v>2</v>
      </c>
      <c r="AX1289">
        <v>68621723</v>
      </c>
      <c r="AY1289">
        <v>1</v>
      </c>
      <c r="AZ1289">
        <v>0</v>
      </c>
      <c r="BA1289">
        <v>1349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CX1289">
        <f>ROUND(Y1289*Source!I877,9)</f>
        <v>21.21</v>
      </c>
      <c r="CY1289">
        <f>AD1289</f>
        <v>0</v>
      </c>
      <c r="CZ1289">
        <f>AH1289</f>
        <v>0</v>
      </c>
      <c r="DA1289">
        <f>AL1289</f>
        <v>1</v>
      </c>
      <c r="DB1289">
        <f t="shared" si="386"/>
        <v>0</v>
      </c>
      <c r="DC1289">
        <f t="shared" si="387"/>
        <v>0</v>
      </c>
      <c r="DD1289" t="s">
        <v>3</v>
      </c>
      <c r="DE1289" t="s">
        <v>3</v>
      </c>
      <c r="DF1289">
        <f t="shared" si="391"/>
        <v>0</v>
      </c>
      <c r="DG1289">
        <f t="shared" si="392"/>
        <v>0</v>
      </c>
      <c r="DH1289">
        <f t="shared" si="399"/>
        <v>0</v>
      </c>
      <c r="DI1289">
        <f t="shared" si="393"/>
        <v>0</v>
      </c>
      <c r="DJ1289">
        <f>DI1289</f>
        <v>0</v>
      </c>
      <c r="DK1289">
        <v>0</v>
      </c>
      <c r="DL1289" t="s">
        <v>3</v>
      </c>
      <c r="DM1289">
        <v>0</v>
      </c>
      <c r="DN1289" t="s">
        <v>3</v>
      </c>
      <c r="DO1289">
        <v>0</v>
      </c>
    </row>
    <row r="1290" spans="1:119" x14ac:dyDescent="0.2">
      <c r="A1290">
        <f>ROW(Source!A877)</f>
        <v>877</v>
      </c>
      <c r="B1290">
        <v>68582722</v>
      </c>
      <c r="C1290">
        <v>68589632</v>
      </c>
      <c r="D1290">
        <v>68305099</v>
      </c>
      <c r="E1290">
        <v>1</v>
      </c>
      <c r="F1290">
        <v>1</v>
      </c>
      <c r="G1290">
        <v>33</v>
      </c>
      <c r="H1290">
        <v>3</v>
      </c>
      <c r="I1290" t="s">
        <v>2078</v>
      </c>
      <c r="J1290" t="s">
        <v>2079</v>
      </c>
      <c r="K1290" t="s">
        <v>2080</v>
      </c>
      <c r="L1290">
        <v>1346</v>
      </c>
      <c r="N1290">
        <v>1009</v>
      </c>
      <c r="O1290" t="s">
        <v>529</v>
      </c>
      <c r="P1290" t="s">
        <v>529</v>
      </c>
      <c r="Q1290">
        <v>1</v>
      </c>
      <c r="W1290">
        <v>0</v>
      </c>
      <c r="X1290">
        <v>-904406046</v>
      </c>
      <c r="Y1290">
        <f t="shared" si="385"/>
        <v>1.7999999999999999E-2</v>
      </c>
      <c r="AA1290">
        <v>29.29</v>
      </c>
      <c r="AB1290">
        <v>0</v>
      </c>
      <c r="AC1290">
        <v>0</v>
      </c>
      <c r="AD1290">
        <v>0</v>
      </c>
      <c r="AE1290">
        <v>29.29</v>
      </c>
      <c r="AF1290">
        <v>0</v>
      </c>
      <c r="AG1290">
        <v>0</v>
      </c>
      <c r="AH1290">
        <v>0</v>
      </c>
      <c r="AI1290">
        <v>1</v>
      </c>
      <c r="AJ1290">
        <v>1</v>
      </c>
      <c r="AK1290">
        <v>1</v>
      </c>
      <c r="AL1290">
        <v>1</v>
      </c>
      <c r="AM1290">
        <v>-2</v>
      </c>
      <c r="AN1290">
        <v>0</v>
      </c>
      <c r="AO1290">
        <v>1</v>
      </c>
      <c r="AP1290">
        <v>0</v>
      </c>
      <c r="AQ1290">
        <v>0</v>
      </c>
      <c r="AR1290">
        <v>0</v>
      </c>
      <c r="AS1290" t="s">
        <v>3</v>
      </c>
      <c r="AT1290">
        <v>1.7999999999999999E-2</v>
      </c>
      <c r="AU1290" t="s">
        <v>3</v>
      </c>
      <c r="AV1290">
        <v>0</v>
      </c>
      <c r="AW1290">
        <v>2</v>
      </c>
      <c r="AX1290">
        <v>68621724</v>
      </c>
      <c r="AY1290">
        <v>1</v>
      </c>
      <c r="AZ1290">
        <v>0</v>
      </c>
      <c r="BA1290">
        <v>1350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CX1290">
        <f>ROUND(Y1290*Source!I877,9)</f>
        <v>0.126</v>
      </c>
      <c r="CY1290">
        <f>AA1290</f>
        <v>29.29</v>
      </c>
      <c r="CZ1290">
        <f>AE1290</f>
        <v>29.29</v>
      </c>
      <c r="DA1290">
        <f>AI1290</f>
        <v>1</v>
      </c>
      <c r="DB1290">
        <f t="shared" si="386"/>
        <v>0.53</v>
      </c>
      <c r="DC1290">
        <f t="shared" si="387"/>
        <v>0</v>
      </c>
      <c r="DD1290" t="s">
        <v>3</v>
      </c>
      <c r="DE1290" t="s">
        <v>3</v>
      </c>
      <c r="DF1290">
        <f t="shared" si="391"/>
        <v>3.69</v>
      </c>
      <c r="DG1290">
        <f t="shared" si="392"/>
        <v>0</v>
      </c>
      <c r="DH1290">
        <f t="shared" si="399"/>
        <v>0</v>
      </c>
      <c r="DI1290">
        <f t="shared" si="393"/>
        <v>0</v>
      </c>
      <c r="DJ1290">
        <f>DF1290</f>
        <v>3.69</v>
      </c>
      <c r="DK1290">
        <v>0</v>
      </c>
      <c r="DL1290" t="s">
        <v>3</v>
      </c>
      <c r="DM1290">
        <v>0</v>
      </c>
      <c r="DN1290" t="s">
        <v>3</v>
      </c>
      <c r="DO1290">
        <v>0</v>
      </c>
    </row>
    <row r="1291" spans="1:119" x14ac:dyDescent="0.2">
      <c r="A1291">
        <f>ROW(Source!A877)</f>
        <v>877</v>
      </c>
      <c r="B1291">
        <v>68582722</v>
      </c>
      <c r="C1291">
        <v>68589632</v>
      </c>
      <c r="D1291">
        <v>68303525</v>
      </c>
      <c r="E1291">
        <v>1</v>
      </c>
      <c r="F1291">
        <v>1</v>
      </c>
      <c r="G1291">
        <v>33</v>
      </c>
      <c r="H1291">
        <v>3</v>
      </c>
      <c r="I1291" t="s">
        <v>2081</v>
      </c>
      <c r="J1291" t="s">
        <v>2089</v>
      </c>
      <c r="K1291" t="s">
        <v>2082</v>
      </c>
      <c r="L1291">
        <v>1348</v>
      </c>
      <c r="N1291">
        <v>1009</v>
      </c>
      <c r="O1291" t="s">
        <v>550</v>
      </c>
      <c r="P1291" t="s">
        <v>550</v>
      </c>
      <c r="Q1291">
        <v>1000</v>
      </c>
      <c r="W1291">
        <v>0</v>
      </c>
      <c r="X1291">
        <v>-1947011936</v>
      </c>
      <c r="Y1291">
        <f t="shared" si="385"/>
        <v>5.0000000000000002E-5</v>
      </c>
      <c r="AA1291">
        <v>61875.7</v>
      </c>
      <c r="AB1291">
        <v>0</v>
      </c>
      <c r="AC1291">
        <v>0</v>
      </c>
      <c r="AD1291">
        <v>0</v>
      </c>
      <c r="AE1291">
        <v>61875.7</v>
      </c>
      <c r="AF1291">
        <v>0</v>
      </c>
      <c r="AG1291">
        <v>0</v>
      </c>
      <c r="AH1291">
        <v>0</v>
      </c>
      <c r="AI1291">
        <v>1</v>
      </c>
      <c r="AJ1291">
        <v>1</v>
      </c>
      <c r="AK1291">
        <v>1</v>
      </c>
      <c r="AL1291">
        <v>1</v>
      </c>
      <c r="AM1291">
        <v>-2</v>
      </c>
      <c r="AN1291">
        <v>0</v>
      </c>
      <c r="AO1291">
        <v>1</v>
      </c>
      <c r="AP1291">
        <v>0</v>
      </c>
      <c r="AQ1291">
        <v>0</v>
      </c>
      <c r="AR1291">
        <v>0</v>
      </c>
      <c r="AS1291" t="s">
        <v>3</v>
      </c>
      <c r="AT1291">
        <v>5.0000000000000002E-5</v>
      </c>
      <c r="AU1291" t="s">
        <v>3</v>
      </c>
      <c r="AV1291">
        <v>0</v>
      </c>
      <c r="AW1291">
        <v>2</v>
      </c>
      <c r="AX1291">
        <v>68621725</v>
      </c>
      <c r="AY1291">
        <v>1</v>
      </c>
      <c r="AZ1291">
        <v>0</v>
      </c>
      <c r="BA1291">
        <v>1351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CX1291">
        <f>ROUND(Y1291*Source!I877,9)</f>
        <v>3.5E-4</v>
      </c>
      <c r="CY1291">
        <f>AA1291</f>
        <v>61875.7</v>
      </c>
      <c r="CZ1291">
        <f>AE1291</f>
        <v>61875.7</v>
      </c>
      <c r="DA1291">
        <f>AI1291</f>
        <v>1</v>
      </c>
      <c r="DB1291">
        <f t="shared" si="386"/>
        <v>3.09</v>
      </c>
      <c r="DC1291">
        <f t="shared" si="387"/>
        <v>0</v>
      </c>
      <c r="DD1291" t="s">
        <v>3</v>
      </c>
      <c r="DE1291" t="s">
        <v>3</v>
      </c>
      <c r="DF1291">
        <f t="shared" si="391"/>
        <v>21.66</v>
      </c>
      <c r="DG1291">
        <f t="shared" si="392"/>
        <v>0</v>
      </c>
      <c r="DH1291">
        <f t="shared" si="399"/>
        <v>0</v>
      </c>
      <c r="DI1291">
        <f t="shared" si="393"/>
        <v>0</v>
      </c>
      <c r="DJ1291">
        <f>DF1291</f>
        <v>21.66</v>
      </c>
      <c r="DK1291">
        <v>0</v>
      </c>
      <c r="DL1291" t="s">
        <v>3</v>
      </c>
      <c r="DM1291">
        <v>0</v>
      </c>
      <c r="DN1291" t="s">
        <v>3</v>
      </c>
      <c r="DO1291">
        <v>0</v>
      </c>
    </row>
    <row r="1292" spans="1:119" x14ac:dyDescent="0.2">
      <c r="A1292">
        <f>ROW(Source!A885)</f>
        <v>885</v>
      </c>
      <c r="B1292">
        <v>68582722</v>
      </c>
      <c r="C1292">
        <v>68589648</v>
      </c>
      <c r="D1292">
        <v>68289694</v>
      </c>
      <c r="E1292">
        <v>33</v>
      </c>
      <c r="F1292">
        <v>1</v>
      </c>
      <c r="G1292">
        <v>33</v>
      </c>
      <c r="H1292">
        <v>1</v>
      </c>
      <c r="I1292" t="s">
        <v>2072</v>
      </c>
      <c r="J1292" t="s">
        <v>3</v>
      </c>
      <c r="K1292" t="s">
        <v>2073</v>
      </c>
      <c r="L1292">
        <v>1191</v>
      </c>
      <c r="N1292">
        <v>1013</v>
      </c>
      <c r="O1292" t="s">
        <v>2074</v>
      </c>
      <c r="P1292" t="s">
        <v>2074</v>
      </c>
      <c r="Q1292">
        <v>1</v>
      </c>
      <c r="W1292">
        <v>0</v>
      </c>
      <c r="X1292">
        <v>476480486</v>
      </c>
      <c r="Y1292">
        <f t="shared" si="385"/>
        <v>2.0499999999999998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1</v>
      </c>
      <c r="AJ1292">
        <v>1</v>
      </c>
      <c r="AK1292">
        <v>1</v>
      </c>
      <c r="AL1292">
        <v>1</v>
      </c>
      <c r="AM1292">
        <v>-2</v>
      </c>
      <c r="AN1292">
        <v>0</v>
      </c>
      <c r="AO1292">
        <v>1</v>
      </c>
      <c r="AP1292">
        <v>0</v>
      </c>
      <c r="AQ1292">
        <v>0</v>
      </c>
      <c r="AR1292">
        <v>0</v>
      </c>
      <c r="AS1292" t="s">
        <v>3</v>
      </c>
      <c r="AT1292">
        <v>2.0499999999999998</v>
      </c>
      <c r="AU1292" t="s">
        <v>3</v>
      </c>
      <c r="AV1292">
        <v>1</v>
      </c>
      <c r="AW1292">
        <v>2</v>
      </c>
      <c r="AX1292">
        <v>68621726</v>
      </c>
      <c r="AY1292">
        <v>1</v>
      </c>
      <c r="AZ1292">
        <v>0</v>
      </c>
      <c r="BA1292">
        <v>1352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CX1292">
        <f>ROUND(Y1292*Source!I885,9)</f>
        <v>8.1999999999999993</v>
      </c>
      <c r="CY1292">
        <f>AD1292</f>
        <v>0</v>
      </c>
      <c r="CZ1292">
        <f>AH1292</f>
        <v>0</v>
      </c>
      <c r="DA1292">
        <f>AL1292</f>
        <v>1</v>
      </c>
      <c r="DB1292">
        <f t="shared" si="386"/>
        <v>0</v>
      </c>
      <c r="DC1292">
        <f t="shared" si="387"/>
        <v>0</v>
      </c>
      <c r="DD1292" t="s">
        <v>3</v>
      </c>
      <c r="DE1292" t="s">
        <v>3</v>
      </c>
      <c r="DF1292">
        <f t="shared" si="391"/>
        <v>0</v>
      </c>
      <c r="DG1292">
        <f t="shared" si="392"/>
        <v>0</v>
      </c>
      <c r="DH1292">
        <f t="shared" si="399"/>
        <v>0</v>
      </c>
      <c r="DI1292">
        <f t="shared" si="393"/>
        <v>0</v>
      </c>
      <c r="DJ1292">
        <f>DI1292</f>
        <v>0</v>
      </c>
      <c r="DK1292">
        <v>0</v>
      </c>
      <c r="DL1292" t="s">
        <v>3</v>
      </c>
      <c r="DM1292">
        <v>0</v>
      </c>
      <c r="DN1292" t="s">
        <v>3</v>
      </c>
      <c r="DO1292">
        <v>0</v>
      </c>
    </row>
    <row r="1293" spans="1:119" x14ac:dyDescent="0.2">
      <c r="A1293">
        <f>ROW(Source!A885)</f>
        <v>885</v>
      </c>
      <c r="B1293">
        <v>68582722</v>
      </c>
      <c r="C1293">
        <v>68589648</v>
      </c>
      <c r="D1293">
        <v>68305099</v>
      </c>
      <c r="E1293">
        <v>1</v>
      </c>
      <c r="F1293">
        <v>1</v>
      </c>
      <c r="G1293">
        <v>33</v>
      </c>
      <c r="H1293">
        <v>3</v>
      </c>
      <c r="I1293" t="s">
        <v>2078</v>
      </c>
      <c r="J1293" t="s">
        <v>2079</v>
      </c>
      <c r="K1293" t="s">
        <v>2080</v>
      </c>
      <c r="L1293">
        <v>1346</v>
      </c>
      <c r="N1293">
        <v>1009</v>
      </c>
      <c r="O1293" t="s">
        <v>529</v>
      </c>
      <c r="P1293" t="s">
        <v>529</v>
      </c>
      <c r="Q1293">
        <v>1</v>
      </c>
      <c r="W1293">
        <v>0</v>
      </c>
      <c r="X1293">
        <v>-904406046</v>
      </c>
      <c r="Y1293">
        <f t="shared" si="385"/>
        <v>1.23E-2</v>
      </c>
      <c r="AA1293">
        <v>29.29</v>
      </c>
      <c r="AB1293">
        <v>0</v>
      </c>
      <c r="AC1293">
        <v>0</v>
      </c>
      <c r="AD1293">
        <v>0</v>
      </c>
      <c r="AE1293">
        <v>29.29</v>
      </c>
      <c r="AF1293">
        <v>0</v>
      </c>
      <c r="AG1293">
        <v>0</v>
      </c>
      <c r="AH1293">
        <v>0</v>
      </c>
      <c r="AI1293">
        <v>1</v>
      </c>
      <c r="AJ1293">
        <v>1</v>
      </c>
      <c r="AK1293">
        <v>1</v>
      </c>
      <c r="AL1293">
        <v>1</v>
      </c>
      <c r="AM1293">
        <v>-2</v>
      </c>
      <c r="AN1293">
        <v>0</v>
      </c>
      <c r="AO1293">
        <v>1</v>
      </c>
      <c r="AP1293">
        <v>0</v>
      </c>
      <c r="AQ1293">
        <v>0</v>
      </c>
      <c r="AR1293">
        <v>0</v>
      </c>
      <c r="AS1293" t="s">
        <v>3</v>
      </c>
      <c r="AT1293">
        <v>1.23E-2</v>
      </c>
      <c r="AU1293" t="s">
        <v>3</v>
      </c>
      <c r="AV1293">
        <v>0</v>
      </c>
      <c r="AW1293">
        <v>2</v>
      </c>
      <c r="AX1293">
        <v>68621728</v>
      </c>
      <c r="AY1293">
        <v>1</v>
      </c>
      <c r="AZ1293">
        <v>0</v>
      </c>
      <c r="BA1293">
        <v>1353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CX1293">
        <f>ROUND(Y1293*Source!I885,9)</f>
        <v>4.9200000000000001E-2</v>
      </c>
      <c r="CY1293">
        <f>AA1293</f>
        <v>29.29</v>
      </c>
      <c r="CZ1293">
        <f>AE1293</f>
        <v>29.29</v>
      </c>
      <c r="DA1293">
        <f>AI1293</f>
        <v>1</v>
      </c>
      <c r="DB1293">
        <f t="shared" si="386"/>
        <v>0.36</v>
      </c>
      <c r="DC1293">
        <f t="shared" si="387"/>
        <v>0</v>
      </c>
      <c r="DD1293" t="s">
        <v>3</v>
      </c>
      <c r="DE1293" t="s">
        <v>3</v>
      </c>
      <c r="DF1293">
        <f t="shared" si="391"/>
        <v>1.44</v>
      </c>
      <c r="DG1293">
        <f t="shared" si="392"/>
        <v>0</v>
      </c>
      <c r="DH1293">
        <f t="shared" si="399"/>
        <v>0</v>
      </c>
      <c r="DI1293">
        <f t="shared" si="393"/>
        <v>0</v>
      </c>
      <c r="DJ1293">
        <f>DF1293</f>
        <v>1.44</v>
      </c>
      <c r="DK1293">
        <v>0</v>
      </c>
      <c r="DL1293" t="s">
        <v>3</v>
      </c>
      <c r="DM1293">
        <v>0</v>
      </c>
      <c r="DN1293" t="s">
        <v>3</v>
      </c>
      <c r="DO1293">
        <v>0</v>
      </c>
    </row>
    <row r="1294" spans="1:119" x14ac:dyDescent="0.2">
      <c r="A1294">
        <f>ROW(Source!A885)</f>
        <v>885</v>
      </c>
      <c r="B1294">
        <v>68582722</v>
      </c>
      <c r="C1294">
        <v>68589648</v>
      </c>
      <c r="D1294">
        <v>68302242</v>
      </c>
      <c r="E1294">
        <v>33</v>
      </c>
      <c r="F1294">
        <v>1</v>
      </c>
      <c r="G1294">
        <v>33</v>
      </c>
      <c r="H1294">
        <v>3</v>
      </c>
      <c r="I1294" t="s">
        <v>2081</v>
      </c>
      <c r="J1294" t="s">
        <v>2089</v>
      </c>
      <c r="K1294" t="s">
        <v>2082</v>
      </c>
      <c r="L1294">
        <v>1348</v>
      </c>
      <c r="N1294">
        <v>1009</v>
      </c>
      <c r="O1294" t="s">
        <v>550</v>
      </c>
      <c r="P1294" t="s">
        <v>550</v>
      </c>
      <c r="Q1294">
        <v>1000</v>
      </c>
      <c r="W1294">
        <v>0</v>
      </c>
      <c r="X1294">
        <v>-1947011936</v>
      </c>
      <c r="Y1294">
        <f t="shared" si="385"/>
        <v>3.0800000000000003E-5</v>
      </c>
      <c r="AA1294">
        <v>61875.7</v>
      </c>
      <c r="AB1294">
        <v>0</v>
      </c>
      <c r="AC1294">
        <v>0</v>
      </c>
      <c r="AD1294">
        <v>0</v>
      </c>
      <c r="AE1294">
        <v>61875.7</v>
      </c>
      <c r="AF1294">
        <v>0</v>
      </c>
      <c r="AG1294">
        <v>0</v>
      </c>
      <c r="AH1294">
        <v>0</v>
      </c>
      <c r="AI1294">
        <v>1</v>
      </c>
      <c r="AJ1294">
        <v>1</v>
      </c>
      <c r="AK1294">
        <v>1</v>
      </c>
      <c r="AL1294">
        <v>1</v>
      </c>
      <c r="AM1294">
        <v>-2</v>
      </c>
      <c r="AN1294">
        <v>0</v>
      </c>
      <c r="AO1294">
        <v>1</v>
      </c>
      <c r="AP1294">
        <v>0</v>
      </c>
      <c r="AQ1294">
        <v>0</v>
      </c>
      <c r="AR1294">
        <v>0</v>
      </c>
      <c r="AS1294" t="s">
        <v>3</v>
      </c>
      <c r="AT1294">
        <v>3.0800000000000003E-5</v>
      </c>
      <c r="AU1294" t="s">
        <v>3</v>
      </c>
      <c r="AV1294">
        <v>0</v>
      </c>
      <c r="AW1294">
        <v>2</v>
      </c>
      <c r="AX1294">
        <v>68621727</v>
      </c>
      <c r="AY1294">
        <v>2</v>
      </c>
      <c r="AZ1294">
        <v>22528</v>
      </c>
      <c r="BA1294">
        <v>1354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CX1294">
        <f>ROUND(Y1294*Source!I885,9)</f>
        <v>1.2320000000000001E-4</v>
      </c>
      <c r="CY1294">
        <f>AA1294</f>
        <v>61875.7</v>
      </c>
      <c r="CZ1294">
        <f>AE1294</f>
        <v>61875.7</v>
      </c>
      <c r="DA1294">
        <f>AI1294</f>
        <v>1</v>
      </c>
      <c r="DB1294">
        <f t="shared" si="386"/>
        <v>1.91</v>
      </c>
      <c r="DC1294">
        <f t="shared" si="387"/>
        <v>0</v>
      </c>
      <c r="DD1294" t="s">
        <v>3</v>
      </c>
      <c r="DE1294" t="s">
        <v>3</v>
      </c>
      <c r="DF1294">
        <f t="shared" si="391"/>
        <v>7.62</v>
      </c>
      <c r="DG1294">
        <f t="shared" si="392"/>
        <v>0</v>
      </c>
      <c r="DH1294">
        <f t="shared" si="399"/>
        <v>0</v>
      </c>
      <c r="DI1294">
        <f t="shared" si="393"/>
        <v>0</v>
      </c>
      <c r="DJ1294">
        <f>DF1294</f>
        <v>7.62</v>
      </c>
      <c r="DK1294">
        <v>0</v>
      </c>
      <c r="DL1294" t="s">
        <v>3</v>
      </c>
      <c r="DM1294">
        <v>0</v>
      </c>
      <c r="DN1294" t="s">
        <v>3</v>
      </c>
      <c r="DO1294">
        <v>0</v>
      </c>
    </row>
    <row r="1295" spans="1:119" x14ac:dyDescent="0.2">
      <c r="A1295">
        <f>ROW(Source!A885)</f>
        <v>885</v>
      </c>
      <c r="B1295">
        <v>68582722</v>
      </c>
      <c r="C1295">
        <v>68589648</v>
      </c>
      <c r="D1295">
        <v>68303801</v>
      </c>
      <c r="E1295">
        <v>1</v>
      </c>
      <c r="F1295">
        <v>1</v>
      </c>
      <c r="G1295">
        <v>33</v>
      </c>
      <c r="H1295">
        <v>3</v>
      </c>
      <c r="I1295" t="s">
        <v>2083</v>
      </c>
      <c r="J1295" t="s">
        <v>2084</v>
      </c>
      <c r="K1295" t="s">
        <v>2085</v>
      </c>
      <c r="L1295">
        <v>1346</v>
      </c>
      <c r="N1295">
        <v>1009</v>
      </c>
      <c r="O1295" t="s">
        <v>529</v>
      </c>
      <c r="P1295" t="s">
        <v>529</v>
      </c>
      <c r="Q1295">
        <v>1</v>
      </c>
      <c r="W1295">
        <v>0</v>
      </c>
      <c r="X1295">
        <v>1596789328</v>
      </c>
      <c r="Y1295">
        <f t="shared" si="385"/>
        <v>2.5999999999999999E-2</v>
      </c>
      <c r="AA1295">
        <v>137.97</v>
      </c>
      <c r="AB1295">
        <v>0</v>
      </c>
      <c r="AC1295">
        <v>0</v>
      </c>
      <c r="AD1295">
        <v>0</v>
      </c>
      <c r="AE1295">
        <v>137.97</v>
      </c>
      <c r="AF1295">
        <v>0</v>
      </c>
      <c r="AG1295">
        <v>0</v>
      </c>
      <c r="AH1295">
        <v>0</v>
      </c>
      <c r="AI1295">
        <v>1</v>
      </c>
      <c r="AJ1295">
        <v>1</v>
      </c>
      <c r="AK1295">
        <v>1</v>
      </c>
      <c r="AL1295">
        <v>1</v>
      </c>
      <c r="AM1295">
        <v>-2</v>
      </c>
      <c r="AN1295">
        <v>0</v>
      </c>
      <c r="AO1295">
        <v>1</v>
      </c>
      <c r="AP1295">
        <v>0</v>
      </c>
      <c r="AQ1295">
        <v>0</v>
      </c>
      <c r="AR1295">
        <v>0</v>
      </c>
      <c r="AS1295" t="s">
        <v>3</v>
      </c>
      <c r="AT1295">
        <v>2.5999999999999999E-2</v>
      </c>
      <c r="AU1295" t="s">
        <v>3</v>
      </c>
      <c r="AV1295">
        <v>0</v>
      </c>
      <c r="AW1295">
        <v>2</v>
      </c>
      <c r="AX1295">
        <v>68621729</v>
      </c>
      <c r="AY1295">
        <v>1</v>
      </c>
      <c r="AZ1295">
        <v>0</v>
      </c>
      <c r="BA1295">
        <v>1355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CX1295">
        <f>ROUND(Y1295*Source!I885,9)</f>
        <v>0.104</v>
      </c>
      <c r="CY1295">
        <f>AA1295</f>
        <v>137.97</v>
      </c>
      <c r="CZ1295">
        <f>AE1295</f>
        <v>137.97</v>
      </c>
      <c r="DA1295">
        <f>AI1295</f>
        <v>1</v>
      </c>
      <c r="DB1295">
        <f t="shared" si="386"/>
        <v>3.59</v>
      </c>
      <c r="DC1295">
        <f t="shared" si="387"/>
        <v>0</v>
      </c>
      <c r="DD1295" t="s">
        <v>3</v>
      </c>
      <c r="DE1295" t="s">
        <v>3</v>
      </c>
      <c r="DF1295">
        <f t="shared" si="391"/>
        <v>14.35</v>
      </c>
      <c r="DG1295">
        <f t="shared" si="392"/>
        <v>0</v>
      </c>
      <c r="DH1295">
        <f t="shared" si="399"/>
        <v>0</v>
      </c>
      <c r="DI1295">
        <f t="shared" si="393"/>
        <v>0</v>
      </c>
      <c r="DJ1295">
        <f>DF1295</f>
        <v>14.35</v>
      </c>
      <c r="DK1295">
        <v>0</v>
      </c>
      <c r="DL1295" t="s">
        <v>3</v>
      </c>
      <c r="DM1295">
        <v>0</v>
      </c>
      <c r="DN1295" t="s">
        <v>3</v>
      </c>
      <c r="DO1295">
        <v>0</v>
      </c>
    </row>
    <row r="1296" spans="1:119" x14ac:dyDescent="0.2">
      <c r="A1296">
        <f>ROW(Source!A890)</f>
        <v>890</v>
      </c>
      <c r="B1296">
        <v>68582722</v>
      </c>
      <c r="C1296">
        <v>68589664</v>
      </c>
      <c r="D1296">
        <v>68289694</v>
      </c>
      <c r="E1296">
        <v>33</v>
      </c>
      <c r="F1296">
        <v>1</v>
      </c>
      <c r="G1296">
        <v>33</v>
      </c>
      <c r="H1296">
        <v>1</v>
      </c>
      <c r="I1296" t="s">
        <v>2072</v>
      </c>
      <c r="J1296" t="s">
        <v>3</v>
      </c>
      <c r="K1296" t="s">
        <v>2073</v>
      </c>
      <c r="L1296">
        <v>1191</v>
      </c>
      <c r="N1296">
        <v>1013</v>
      </c>
      <c r="O1296" t="s">
        <v>2074</v>
      </c>
      <c r="P1296" t="s">
        <v>2074</v>
      </c>
      <c r="Q1296">
        <v>1</v>
      </c>
      <c r="W1296">
        <v>0</v>
      </c>
      <c r="X1296">
        <v>476480486</v>
      </c>
      <c r="Y1296">
        <f>(AT1296*0.2)</f>
        <v>6.3180000000000005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1</v>
      </c>
      <c r="AJ1296">
        <v>1</v>
      </c>
      <c r="AK1296">
        <v>1</v>
      </c>
      <c r="AL1296">
        <v>1</v>
      </c>
      <c r="AM1296">
        <v>-2</v>
      </c>
      <c r="AN1296">
        <v>0</v>
      </c>
      <c r="AO1296">
        <v>1</v>
      </c>
      <c r="AP1296">
        <v>1</v>
      </c>
      <c r="AQ1296">
        <v>0</v>
      </c>
      <c r="AR1296">
        <v>0</v>
      </c>
      <c r="AS1296" t="s">
        <v>3</v>
      </c>
      <c r="AT1296">
        <v>31.59</v>
      </c>
      <c r="AU1296" t="s">
        <v>776</v>
      </c>
      <c r="AV1296">
        <v>1</v>
      </c>
      <c r="AW1296">
        <v>2</v>
      </c>
      <c r="AX1296">
        <v>68621730</v>
      </c>
      <c r="AY1296">
        <v>1</v>
      </c>
      <c r="AZ1296">
        <v>0</v>
      </c>
      <c r="BA1296">
        <v>1356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CX1296">
        <f>ROUND(Y1296*Source!I890,9)</f>
        <v>3.159E-2</v>
      </c>
      <c r="CY1296">
        <f>AD1296</f>
        <v>0</v>
      </c>
      <c r="CZ1296">
        <f>AH1296</f>
        <v>0</v>
      </c>
      <c r="DA1296">
        <f>AL1296</f>
        <v>1</v>
      </c>
      <c r="DB1296">
        <f>ROUND((ROUND(AT1296*CZ1296,2)*0.2),6)</f>
        <v>0</v>
      </c>
      <c r="DC1296">
        <f>ROUND((ROUND(AT1296*AG1296,2)*0.2),6)</f>
        <v>0</v>
      </c>
      <c r="DD1296" t="s">
        <v>3</v>
      </c>
      <c r="DE1296" t="s">
        <v>3</v>
      </c>
      <c r="DF1296">
        <f t="shared" si="391"/>
        <v>0</v>
      </c>
      <c r="DG1296">
        <f t="shared" si="392"/>
        <v>0</v>
      </c>
      <c r="DH1296">
        <f t="shared" si="399"/>
        <v>0</v>
      </c>
      <c r="DI1296">
        <f t="shared" si="393"/>
        <v>0</v>
      </c>
      <c r="DJ1296">
        <f>DI1296</f>
        <v>0</v>
      </c>
      <c r="DK1296">
        <v>0</v>
      </c>
      <c r="DL1296" t="s">
        <v>3</v>
      </c>
      <c r="DM1296">
        <v>0</v>
      </c>
      <c r="DN1296" t="s">
        <v>3</v>
      </c>
      <c r="DO1296">
        <v>0</v>
      </c>
    </row>
    <row r="1297" spans="1:119" x14ac:dyDescent="0.2">
      <c r="A1297">
        <f>ROW(Source!A890)</f>
        <v>890</v>
      </c>
      <c r="B1297">
        <v>68582722</v>
      </c>
      <c r="C1297">
        <v>68589664</v>
      </c>
      <c r="D1297">
        <v>68303248</v>
      </c>
      <c r="E1297">
        <v>1</v>
      </c>
      <c r="F1297">
        <v>1</v>
      </c>
      <c r="G1297">
        <v>33</v>
      </c>
      <c r="H1297">
        <v>2</v>
      </c>
      <c r="I1297" t="s">
        <v>2188</v>
      </c>
      <c r="J1297" t="s">
        <v>2189</v>
      </c>
      <c r="K1297" t="s">
        <v>2190</v>
      </c>
      <c r="L1297">
        <v>1368</v>
      </c>
      <c r="N1297">
        <v>1011</v>
      </c>
      <c r="O1297" t="s">
        <v>341</v>
      </c>
      <c r="P1297" t="s">
        <v>341</v>
      </c>
      <c r="Q1297">
        <v>1</v>
      </c>
      <c r="W1297">
        <v>0</v>
      </c>
      <c r="X1297">
        <v>-550399794</v>
      </c>
      <c r="Y1297">
        <f t="shared" ref="Y1297:Y1305" si="400">AT1297</f>
        <v>3.75</v>
      </c>
      <c r="AA1297">
        <v>0</v>
      </c>
      <c r="AB1297">
        <v>8.0299999999999994</v>
      </c>
      <c r="AC1297">
        <v>1.18</v>
      </c>
      <c r="AD1297">
        <v>0</v>
      </c>
      <c r="AE1297">
        <v>0</v>
      </c>
      <c r="AF1297">
        <v>8.0299999999999994</v>
      </c>
      <c r="AG1297">
        <v>1.18</v>
      </c>
      <c r="AH1297">
        <v>0</v>
      </c>
      <c r="AI1297">
        <v>1</v>
      </c>
      <c r="AJ1297">
        <v>1</v>
      </c>
      <c r="AK1297">
        <v>1</v>
      </c>
      <c r="AL1297">
        <v>1</v>
      </c>
      <c r="AM1297">
        <v>-2</v>
      </c>
      <c r="AN1297">
        <v>0</v>
      </c>
      <c r="AO1297">
        <v>1</v>
      </c>
      <c r="AP1297">
        <v>0</v>
      </c>
      <c r="AQ1297">
        <v>0</v>
      </c>
      <c r="AR1297">
        <v>0</v>
      </c>
      <c r="AS1297" t="s">
        <v>3</v>
      </c>
      <c r="AT1297">
        <v>3.75</v>
      </c>
      <c r="AU1297" t="s">
        <v>3</v>
      </c>
      <c r="AV1297">
        <v>0</v>
      </c>
      <c r="AW1297">
        <v>2</v>
      </c>
      <c r="AX1297">
        <v>68621731</v>
      </c>
      <c r="AY1297">
        <v>1</v>
      </c>
      <c r="AZ1297">
        <v>2048</v>
      </c>
      <c r="BA1297">
        <v>1357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CX1297">
        <f>ROUND(Y1297*Source!I890,9)</f>
        <v>1.8749999999999999E-2</v>
      </c>
      <c r="CY1297">
        <f>AB1297</f>
        <v>8.0299999999999994</v>
      </c>
      <c r="CZ1297">
        <f>AF1297</f>
        <v>8.0299999999999994</v>
      </c>
      <c r="DA1297">
        <f>AJ1297</f>
        <v>1</v>
      </c>
      <c r="DB1297">
        <f t="shared" ref="DB1297:DB1305" si="401">ROUND(ROUND(AT1297*CZ1297,2),6)</f>
        <v>30.11</v>
      </c>
      <c r="DC1297">
        <f t="shared" ref="DC1297:DC1305" si="402">ROUND(ROUND(AT1297*AG1297,2),6)</f>
        <v>4.43</v>
      </c>
      <c r="DD1297" t="s">
        <v>3</v>
      </c>
      <c r="DE1297" t="s">
        <v>3</v>
      </c>
      <c r="DF1297">
        <f t="shared" si="391"/>
        <v>0</v>
      </c>
      <c r="DG1297">
        <f t="shared" si="392"/>
        <v>0.15</v>
      </c>
      <c r="DH1297">
        <f t="shared" si="399"/>
        <v>0.02</v>
      </c>
      <c r="DI1297">
        <f t="shared" si="393"/>
        <v>0</v>
      </c>
      <c r="DJ1297">
        <f>DG1297</f>
        <v>0.15</v>
      </c>
      <c r="DK1297">
        <v>0</v>
      </c>
      <c r="DL1297" t="s">
        <v>3</v>
      </c>
      <c r="DM1297">
        <v>0</v>
      </c>
      <c r="DN1297" t="s">
        <v>3</v>
      </c>
      <c r="DO1297">
        <v>0</v>
      </c>
    </row>
    <row r="1298" spans="1:119" x14ac:dyDescent="0.2">
      <c r="A1298">
        <f>ROW(Source!A890)</f>
        <v>890</v>
      </c>
      <c r="B1298">
        <v>68582722</v>
      </c>
      <c r="C1298">
        <v>68589664</v>
      </c>
      <c r="D1298">
        <v>68303210</v>
      </c>
      <c r="E1298">
        <v>1</v>
      </c>
      <c r="F1298">
        <v>1</v>
      </c>
      <c r="G1298">
        <v>33</v>
      </c>
      <c r="H1298">
        <v>2</v>
      </c>
      <c r="I1298" t="s">
        <v>2105</v>
      </c>
      <c r="J1298" t="s">
        <v>2106</v>
      </c>
      <c r="K1298" t="s">
        <v>2107</v>
      </c>
      <c r="L1298">
        <v>1368</v>
      </c>
      <c r="N1298">
        <v>1011</v>
      </c>
      <c r="O1298" t="s">
        <v>341</v>
      </c>
      <c r="P1298" t="s">
        <v>341</v>
      </c>
      <c r="Q1298">
        <v>1</v>
      </c>
      <c r="W1298">
        <v>0</v>
      </c>
      <c r="X1298">
        <v>-700529201</v>
      </c>
      <c r="Y1298">
        <f t="shared" si="400"/>
        <v>1.5</v>
      </c>
      <c r="AA1298">
        <v>0</v>
      </c>
      <c r="AB1298">
        <v>5.27</v>
      </c>
      <c r="AC1298">
        <v>0.01</v>
      </c>
      <c r="AD1298">
        <v>0</v>
      </c>
      <c r="AE1298">
        <v>0</v>
      </c>
      <c r="AF1298">
        <v>5.27</v>
      </c>
      <c r="AG1298">
        <v>0.01</v>
      </c>
      <c r="AH1298">
        <v>0</v>
      </c>
      <c r="AI1298">
        <v>1</v>
      </c>
      <c r="AJ1298">
        <v>1</v>
      </c>
      <c r="AK1298">
        <v>1</v>
      </c>
      <c r="AL1298">
        <v>1</v>
      </c>
      <c r="AM1298">
        <v>-2</v>
      </c>
      <c r="AN1298">
        <v>0</v>
      </c>
      <c r="AO1298">
        <v>1</v>
      </c>
      <c r="AP1298">
        <v>0</v>
      </c>
      <c r="AQ1298">
        <v>0</v>
      </c>
      <c r="AR1298">
        <v>0</v>
      </c>
      <c r="AS1298" t="s">
        <v>3</v>
      </c>
      <c r="AT1298">
        <v>1.5</v>
      </c>
      <c r="AU1298" t="s">
        <v>3</v>
      </c>
      <c r="AV1298">
        <v>0</v>
      </c>
      <c r="AW1298">
        <v>2</v>
      </c>
      <c r="AX1298">
        <v>68621732</v>
      </c>
      <c r="AY1298">
        <v>1</v>
      </c>
      <c r="AZ1298">
        <v>2048</v>
      </c>
      <c r="BA1298">
        <v>1358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CX1298">
        <f>ROUND(Y1298*Source!I890,9)</f>
        <v>7.4999999999999997E-3</v>
      </c>
      <c r="CY1298">
        <f>AB1298</f>
        <v>5.27</v>
      </c>
      <c r="CZ1298">
        <f>AF1298</f>
        <v>5.27</v>
      </c>
      <c r="DA1298">
        <f>AJ1298</f>
        <v>1</v>
      </c>
      <c r="DB1298">
        <f t="shared" si="401"/>
        <v>7.91</v>
      </c>
      <c r="DC1298">
        <f t="shared" si="402"/>
        <v>0.02</v>
      </c>
      <c r="DD1298" t="s">
        <v>3</v>
      </c>
      <c r="DE1298" t="s">
        <v>3</v>
      </c>
      <c r="DF1298">
        <f t="shared" si="391"/>
        <v>0</v>
      </c>
      <c r="DG1298">
        <f t="shared" si="392"/>
        <v>0.04</v>
      </c>
      <c r="DH1298">
        <f t="shared" si="399"/>
        <v>0</v>
      </c>
      <c r="DI1298">
        <f t="shared" si="393"/>
        <v>0</v>
      </c>
      <c r="DJ1298">
        <f>DG1298</f>
        <v>0.04</v>
      </c>
      <c r="DK1298">
        <v>0</v>
      </c>
      <c r="DL1298" t="s">
        <v>3</v>
      </c>
      <c r="DM1298">
        <v>0</v>
      </c>
      <c r="DN1298" t="s">
        <v>3</v>
      </c>
      <c r="DO1298">
        <v>0</v>
      </c>
    </row>
    <row r="1299" spans="1:119" x14ac:dyDescent="0.2">
      <c r="A1299">
        <f>ROW(Source!A890)</f>
        <v>890</v>
      </c>
      <c r="B1299">
        <v>68582722</v>
      </c>
      <c r="C1299">
        <v>68589664</v>
      </c>
      <c r="D1299">
        <v>68303216</v>
      </c>
      <c r="E1299">
        <v>1</v>
      </c>
      <c r="F1299">
        <v>1</v>
      </c>
      <c r="G1299">
        <v>33</v>
      </c>
      <c r="H1299">
        <v>2</v>
      </c>
      <c r="I1299" t="s">
        <v>2936</v>
      </c>
      <c r="J1299" t="s">
        <v>2937</v>
      </c>
      <c r="K1299" t="s">
        <v>2938</v>
      </c>
      <c r="L1299">
        <v>1368</v>
      </c>
      <c r="N1299">
        <v>1011</v>
      </c>
      <c r="O1299" t="s">
        <v>341</v>
      </c>
      <c r="P1299" t="s">
        <v>341</v>
      </c>
      <c r="Q1299">
        <v>1</v>
      </c>
      <c r="W1299">
        <v>0</v>
      </c>
      <c r="X1299">
        <v>2143958650</v>
      </c>
      <c r="Y1299">
        <f t="shared" si="400"/>
        <v>0.62</v>
      </c>
      <c r="AA1299">
        <v>0</v>
      </c>
      <c r="AB1299">
        <v>718.73</v>
      </c>
      <c r="AC1299">
        <v>295.13</v>
      </c>
      <c r="AD1299">
        <v>0</v>
      </c>
      <c r="AE1299">
        <v>0</v>
      </c>
      <c r="AF1299">
        <v>718.73</v>
      </c>
      <c r="AG1299">
        <v>295.13</v>
      </c>
      <c r="AH1299">
        <v>0</v>
      </c>
      <c r="AI1299">
        <v>1</v>
      </c>
      <c r="AJ1299">
        <v>1</v>
      </c>
      <c r="AK1299">
        <v>1</v>
      </c>
      <c r="AL1299">
        <v>1</v>
      </c>
      <c r="AM1299">
        <v>-2</v>
      </c>
      <c r="AN1299">
        <v>0</v>
      </c>
      <c r="AO1299">
        <v>1</v>
      </c>
      <c r="AP1299">
        <v>0</v>
      </c>
      <c r="AQ1299">
        <v>0</v>
      </c>
      <c r="AR1299">
        <v>0</v>
      </c>
      <c r="AS1299" t="s">
        <v>3</v>
      </c>
      <c r="AT1299">
        <v>0.62</v>
      </c>
      <c r="AU1299" t="s">
        <v>3</v>
      </c>
      <c r="AV1299">
        <v>0</v>
      </c>
      <c r="AW1299">
        <v>2</v>
      </c>
      <c r="AX1299">
        <v>68621733</v>
      </c>
      <c r="AY1299">
        <v>1</v>
      </c>
      <c r="AZ1299">
        <v>2048</v>
      </c>
      <c r="BA1299">
        <v>1359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CX1299">
        <f>ROUND(Y1299*Source!I890,9)</f>
        <v>3.0999999999999999E-3</v>
      </c>
      <c r="CY1299">
        <f>AB1299</f>
        <v>718.73</v>
      </c>
      <c r="CZ1299">
        <f>AF1299</f>
        <v>718.73</v>
      </c>
      <c r="DA1299">
        <f>AJ1299</f>
        <v>1</v>
      </c>
      <c r="DB1299">
        <f t="shared" si="401"/>
        <v>445.61</v>
      </c>
      <c r="DC1299">
        <f t="shared" si="402"/>
        <v>182.98</v>
      </c>
      <c r="DD1299" t="s">
        <v>3</v>
      </c>
      <c r="DE1299" t="s">
        <v>3</v>
      </c>
      <c r="DF1299">
        <f t="shared" si="391"/>
        <v>0</v>
      </c>
      <c r="DG1299">
        <f t="shared" si="392"/>
        <v>2.23</v>
      </c>
      <c r="DH1299">
        <f t="shared" si="399"/>
        <v>0.91</v>
      </c>
      <c r="DI1299">
        <f t="shared" si="393"/>
        <v>0</v>
      </c>
      <c r="DJ1299">
        <f>DG1299</f>
        <v>2.23</v>
      </c>
      <c r="DK1299">
        <v>0</v>
      </c>
      <c r="DL1299" t="s">
        <v>3</v>
      </c>
      <c r="DM1299">
        <v>0</v>
      </c>
      <c r="DN1299" t="s">
        <v>3</v>
      </c>
      <c r="DO1299">
        <v>0</v>
      </c>
    </row>
    <row r="1300" spans="1:119" x14ac:dyDescent="0.2">
      <c r="A1300">
        <f>ROW(Source!A890)</f>
        <v>890</v>
      </c>
      <c r="B1300">
        <v>68582722</v>
      </c>
      <c r="C1300">
        <v>68589664</v>
      </c>
      <c r="D1300">
        <v>68296496</v>
      </c>
      <c r="E1300">
        <v>33</v>
      </c>
      <c r="F1300">
        <v>1</v>
      </c>
      <c r="G1300">
        <v>33</v>
      </c>
      <c r="H1300">
        <v>3</v>
      </c>
      <c r="I1300" t="s">
        <v>2939</v>
      </c>
      <c r="J1300" t="s">
        <v>2940</v>
      </c>
      <c r="K1300" t="s">
        <v>2941</v>
      </c>
      <c r="L1300">
        <v>1348</v>
      </c>
      <c r="N1300">
        <v>1009</v>
      </c>
      <c r="O1300" t="s">
        <v>550</v>
      </c>
      <c r="P1300" t="s">
        <v>550</v>
      </c>
      <c r="Q1300">
        <v>1000</v>
      </c>
      <c r="W1300">
        <v>0</v>
      </c>
      <c r="X1300">
        <v>400199996</v>
      </c>
      <c r="Y1300">
        <f t="shared" si="400"/>
        <v>6.1609999999999996E-4</v>
      </c>
      <c r="AA1300">
        <v>270642.38</v>
      </c>
      <c r="AB1300">
        <v>0</v>
      </c>
      <c r="AC1300">
        <v>0</v>
      </c>
      <c r="AD1300">
        <v>0</v>
      </c>
      <c r="AE1300">
        <v>270642.38</v>
      </c>
      <c r="AF1300">
        <v>0</v>
      </c>
      <c r="AG1300">
        <v>0</v>
      </c>
      <c r="AH1300">
        <v>0</v>
      </c>
      <c r="AI1300">
        <v>1</v>
      </c>
      <c r="AJ1300">
        <v>1</v>
      </c>
      <c r="AK1300">
        <v>1</v>
      </c>
      <c r="AL1300">
        <v>1</v>
      </c>
      <c r="AM1300">
        <v>-2</v>
      </c>
      <c r="AN1300">
        <v>0</v>
      </c>
      <c r="AO1300">
        <v>1</v>
      </c>
      <c r="AP1300">
        <v>0</v>
      </c>
      <c r="AQ1300">
        <v>0</v>
      </c>
      <c r="AR1300">
        <v>0</v>
      </c>
      <c r="AS1300" t="s">
        <v>3</v>
      </c>
      <c r="AT1300">
        <v>6.1609999999999996E-4</v>
      </c>
      <c r="AU1300" t="s">
        <v>3</v>
      </c>
      <c r="AV1300">
        <v>0</v>
      </c>
      <c r="AW1300">
        <v>2</v>
      </c>
      <c r="AX1300">
        <v>68621734</v>
      </c>
      <c r="AY1300">
        <v>2</v>
      </c>
      <c r="AZ1300">
        <v>22528</v>
      </c>
      <c r="BA1300">
        <v>1360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CX1300">
        <f>ROUND(Y1300*Source!I890,9)</f>
        <v>3.0809999999999998E-6</v>
      </c>
      <c r="CY1300">
        <f>AA1300</f>
        <v>270642.38</v>
      </c>
      <c r="CZ1300">
        <f>AE1300</f>
        <v>270642.38</v>
      </c>
      <c r="DA1300">
        <f>AI1300</f>
        <v>1</v>
      </c>
      <c r="DB1300">
        <f t="shared" si="401"/>
        <v>166.74</v>
      </c>
      <c r="DC1300">
        <f t="shared" si="402"/>
        <v>0</v>
      </c>
      <c r="DD1300" t="s">
        <v>3</v>
      </c>
      <c r="DE1300" t="s">
        <v>3</v>
      </c>
      <c r="DF1300">
        <f t="shared" si="391"/>
        <v>0.83</v>
      </c>
      <c r="DG1300">
        <f t="shared" si="392"/>
        <v>0</v>
      </c>
      <c r="DH1300">
        <f t="shared" si="399"/>
        <v>0</v>
      </c>
      <c r="DI1300">
        <f t="shared" si="393"/>
        <v>0</v>
      </c>
      <c r="DJ1300">
        <f>DF1300</f>
        <v>0.83</v>
      </c>
      <c r="DK1300">
        <v>0</v>
      </c>
      <c r="DL1300" t="s">
        <v>3</v>
      </c>
      <c r="DM1300">
        <v>0</v>
      </c>
      <c r="DN1300" t="s">
        <v>3</v>
      </c>
      <c r="DO1300">
        <v>0</v>
      </c>
    </row>
    <row r="1301" spans="1:119" x14ac:dyDescent="0.2">
      <c r="A1301">
        <f>ROW(Source!A891)</f>
        <v>891</v>
      </c>
      <c r="B1301">
        <v>68582722</v>
      </c>
      <c r="C1301">
        <v>68589675</v>
      </c>
      <c r="D1301">
        <v>68289694</v>
      </c>
      <c r="E1301">
        <v>33</v>
      </c>
      <c r="F1301">
        <v>1</v>
      </c>
      <c r="G1301">
        <v>33</v>
      </c>
      <c r="H1301">
        <v>1</v>
      </c>
      <c r="I1301" t="s">
        <v>2072</v>
      </c>
      <c r="J1301" t="s">
        <v>3</v>
      </c>
      <c r="K1301" t="s">
        <v>2073</v>
      </c>
      <c r="L1301">
        <v>1191</v>
      </c>
      <c r="N1301">
        <v>1013</v>
      </c>
      <c r="O1301" t="s">
        <v>2074</v>
      </c>
      <c r="P1301" t="s">
        <v>2074</v>
      </c>
      <c r="Q1301">
        <v>1</v>
      </c>
      <c r="W1301">
        <v>0</v>
      </c>
      <c r="X1301">
        <v>476480486</v>
      </c>
      <c r="Y1301">
        <f t="shared" si="400"/>
        <v>31.59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1</v>
      </c>
      <c r="AJ1301">
        <v>1</v>
      </c>
      <c r="AK1301">
        <v>1</v>
      </c>
      <c r="AL1301">
        <v>1</v>
      </c>
      <c r="AM1301">
        <v>-2</v>
      </c>
      <c r="AN1301">
        <v>0</v>
      </c>
      <c r="AO1301">
        <v>1</v>
      </c>
      <c r="AP1301">
        <v>0</v>
      </c>
      <c r="AQ1301">
        <v>0</v>
      </c>
      <c r="AR1301">
        <v>0</v>
      </c>
      <c r="AS1301" t="s">
        <v>3</v>
      </c>
      <c r="AT1301">
        <v>31.59</v>
      </c>
      <c r="AU1301" t="s">
        <v>3</v>
      </c>
      <c r="AV1301">
        <v>1</v>
      </c>
      <c r="AW1301">
        <v>2</v>
      </c>
      <c r="AX1301">
        <v>68621735</v>
      </c>
      <c r="AY1301">
        <v>1</v>
      </c>
      <c r="AZ1301">
        <v>0</v>
      </c>
      <c r="BA1301">
        <v>1361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CX1301">
        <f>ROUND(Y1301*Source!I891,9)</f>
        <v>0.15795000000000001</v>
      </c>
      <c r="CY1301">
        <f>AD1301</f>
        <v>0</v>
      </c>
      <c r="CZ1301">
        <f>AH1301</f>
        <v>0</v>
      </c>
      <c r="DA1301">
        <f>AL1301</f>
        <v>1</v>
      </c>
      <c r="DB1301">
        <f t="shared" si="401"/>
        <v>0</v>
      </c>
      <c r="DC1301">
        <f t="shared" si="402"/>
        <v>0</v>
      </c>
      <c r="DD1301" t="s">
        <v>3</v>
      </c>
      <c r="DE1301" t="s">
        <v>3</v>
      </c>
      <c r="DF1301">
        <f t="shared" si="391"/>
        <v>0</v>
      </c>
      <c r="DG1301">
        <f t="shared" si="392"/>
        <v>0</v>
      </c>
      <c r="DH1301">
        <f t="shared" si="399"/>
        <v>0</v>
      </c>
      <c r="DI1301">
        <f t="shared" si="393"/>
        <v>0</v>
      </c>
      <c r="DJ1301">
        <f>DI1301</f>
        <v>0</v>
      </c>
      <c r="DK1301">
        <v>0</v>
      </c>
      <c r="DL1301" t="s">
        <v>3</v>
      </c>
      <c r="DM1301">
        <v>0</v>
      </c>
      <c r="DN1301" t="s">
        <v>3</v>
      </c>
      <c r="DO1301">
        <v>0</v>
      </c>
    </row>
    <row r="1302" spans="1:119" x14ac:dyDescent="0.2">
      <c r="A1302">
        <f>ROW(Source!A891)</f>
        <v>891</v>
      </c>
      <c r="B1302">
        <v>68582722</v>
      </c>
      <c r="C1302">
        <v>68589675</v>
      </c>
      <c r="D1302">
        <v>68303248</v>
      </c>
      <c r="E1302">
        <v>1</v>
      </c>
      <c r="F1302">
        <v>1</v>
      </c>
      <c r="G1302">
        <v>33</v>
      </c>
      <c r="H1302">
        <v>2</v>
      </c>
      <c r="I1302" t="s">
        <v>2188</v>
      </c>
      <c r="J1302" t="s">
        <v>2189</v>
      </c>
      <c r="K1302" t="s">
        <v>2190</v>
      </c>
      <c r="L1302">
        <v>1368</v>
      </c>
      <c r="N1302">
        <v>1011</v>
      </c>
      <c r="O1302" t="s">
        <v>341</v>
      </c>
      <c r="P1302" t="s">
        <v>341</v>
      </c>
      <c r="Q1302">
        <v>1</v>
      </c>
      <c r="W1302">
        <v>0</v>
      </c>
      <c r="X1302">
        <v>-550399794</v>
      </c>
      <c r="Y1302">
        <f t="shared" si="400"/>
        <v>3.75</v>
      </c>
      <c r="AA1302">
        <v>0</v>
      </c>
      <c r="AB1302">
        <v>8.0299999999999994</v>
      </c>
      <c r="AC1302">
        <v>1.18</v>
      </c>
      <c r="AD1302">
        <v>0</v>
      </c>
      <c r="AE1302">
        <v>0</v>
      </c>
      <c r="AF1302">
        <v>8.0299999999999994</v>
      </c>
      <c r="AG1302">
        <v>1.18</v>
      </c>
      <c r="AH1302">
        <v>0</v>
      </c>
      <c r="AI1302">
        <v>1</v>
      </c>
      <c r="AJ1302">
        <v>1</v>
      </c>
      <c r="AK1302">
        <v>1</v>
      </c>
      <c r="AL1302">
        <v>1</v>
      </c>
      <c r="AM1302">
        <v>-2</v>
      </c>
      <c r="AN1302">
        <v>0</v>
      </c>
      <c r="AO1302">
        <v>1</v>
      </c>
      <c r="AP1302">
        <v>0</v>
      </c>
      <c r="AQ1302">
        <v>0</v>
      </c>
      <c r="AR1302">
        <v>0</v>
      </c>
      <c r="AS1302" t="s">
        <v>3</v>
      </c>
      <c r="AT1302">
        <v>3.75</v>
      </c>
      <c r="AU1302" t="s">
        <v>3</v>
      </c>
      <c r="AV1302">
        <v>0</v>
      </c>
      <c r="AW1302">
        <v>2</v>
      </c>
      <c r="AX1302">
        <v>68621736</v>
      </c>
      <c r="AY1302">
        <v>1</v>
      </c>
      <c r="AZ1302">
        <v>0</v>
      </c>
      <c r="BA1302">
        <v>1362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CX1302">
        <f>ROUND(Y1302*Source!I891,9)</f>
        <v>1.8749999999999999E-2</v>
      </c>
      <c r="CY1302">
        <f>AB1302</f>
        <v>8.0299999999999994</v>
      </c>
      <c r="CZ1302">
        <f>AF1302</f>
        <v>8.0299999999999994</v>
      </c>
      <c r="DA1302">
        <f>AJ1302</f>
        <v>1</v>
      </c>
      <c r="DB1302">
        <f t="shared" si="401"/>
        <v>30.11</v>
      </c>
      <c r="DC1302">
        <f t="shared" si="402"/>
        <v>4.43</v>
      </c>
      <c r="DD1302" t="s">
        <v>3</v>
      </c>
      <c r="DE1302" t="s">
        <v>3</v>
      </c>
      <c r="DF1302">
        <f t="shared" si="391"/>
        <v>0</v>
      </c>
      <c r="DG1302">
        <f t="shared" si="392"/>
        <v>0.15</v>
      </c>
      <c r="DH1302">
        <f t="shared" si="399"/>
        <v>0.02</v>
      </c>
      <c r="DI1302">
        <f t="shared" si="393"/>
        <v>0</v>
      </c>
      <c r="DJ1302">
        <f>DG1302</f>
        <v>0.15</v>
      </c>
      <c r="DK1302">
        <v>0</v>
      </c>
      <c r="DL1302" t="s">
        <v>3</v>
      </c>
      <c r="DM1302">
        <v>0</v>
      </c>
      <c r="DN1302" t="s">
        <v>3</v>
      </c>
      <c r="DO1302">
        <v>0</v>
      </c>
    </row>
    <row r="1303" spans="1:119" x14ac:dyDescent="0.2">
      <c r="A1303">
        <f>ROW(Source!A891)</f>
        <v>891</v>
      </c>
      <c r="B1303">
        <v>68582722</v>
      </c>
      <c r="C1303">
        <v>68589675</v>
      </c>
      <c r="D1303">
        <v>68303210</v>
      </c>
      <c r="E1303">
        <v>1</v>
      </c>
      <c r="F1303">
        <v>1</v>
      </c>
      <c r="G1303">
        <v>33</v>
      </c>
      <c r="H1303">
        <v>2</v>
      </c>
      <c r="I1303" t="s">
        <v>2105</v>
      </c>
      <c r="J1303" t="s">
        <v>2106</v>
      </c>
      <c r="K1303" t="s">
        <v>2107</v>
      </c>
      <c r="L1303">
        <v>1368</v>
      </c>
      <c r="N1303">
        <v>1011</v>
      </c>
      <c r="O1303" t="s">
        <v>341</v>
      </c>
      <c r="P1303" t="s">
        <v>341</v>
      </c>
      <c r="Q1303">
        <v>1</v>
      </c>
      <c r="W1303">
        <v>0</v>
      </c>
      <c r="X1303">
        <v>-700529201</v>
      </c>
      <c r="Y1303">
        <f t="shared" si="400"/>
        <v>1.5</v>
      </c>
      <c r="AA1303">
        <v>0</v>
      </c>
      <c r="AB1303">
        <v>5.27</v>
      </c>
      <c r="AC1303">
        <v>0.01</v>
      </c>
      <c r="AD1303">
        <v>0</v>
      </c>
      <c r="AE1303">
        <v>0</v>
      </c>
      <c r="AF1303">
        <v>5.27</v>
      </c>
      <c r="AG1303">
        <v>0.01</v>
      </c>
      <c r="AH1303">
        <v>0</v>
      </c>
      <c r="AI1303">
        <v>1</v>
      </c>
      <c r="AJ1303">
        <v>1</v>
      </c>
      <c r="AK1303">
        <v>1</v>
      </c>
      <c r="AL1303">
        <v>1</v>
      </c>
      <c r="AM1303">
        <v>-2</v>
      </c>
      <c r="AN1303">
        <v>0</v>
      </c>
      <c r="AO1303">
        <v>1</v>
      </c>
      <c r="AP1303">
        <v>0</v>
      </c>
      <c r="AQ1303">
        <v>0</v>
      </c>
      <c r="AR1303">
        <v>0</v>
      </c>
      <c r="AS1303" t="s">
        <v>3</v>
      </c>
      <c r="AT1303">
        <v>1.5</v>
      </c>
      <c r="AU1303" t="s">
        <v>3</v>
      </c>
      <c r="AV1303">
        <v>0</v>
      </c>
      <c r="AW1303">
        <v>2</v>
      </c>
      <c r="AX1303">
        <v>68621737</v>
      </c>
      <c r="AY1303">
        <v>1</v>
      </c>
      <c r="AZ1303">
        <v>0</v>
      </c>
      <c r="BA1303">
        <v>1363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CX1303">
        <f>ROUND(Y1303*Source!I891,9)</f>
        <v>7.4999999999999997E-3</v>
      </c>
      <c r="CY1303">
        <f>AB1303</f>
        <v>5.27</v>
      </c>
      <c r="CZ1303">
        <f>AF1303</f>
        <v>5.27</v>
      </c>
      <c r="DA1303">
        <f>AJ1303</f>
        <v>1</v>
      </c>
      <c r="DB1303">
        <f t="shared" si="401"/>
        <v>7.91</v>
      </c>
      <c r="DC1303">
        <f t="shared" si="402"/>
        <v>0.02</v>
      </c>
      <c r="DD1303" t="s">
        <v>3</v>
      </c>
      <c r="DE1303" t="s">
        <v>3</v>
      </c>
      <c r="DF1303">
        <f t="shared" si="391"/>
        <v>0</v>
      </c>
      <c r="DG1303">
        <f t="shared" si="392"/>
        <v>0.04</v>
      </c>
      <c r="DH1303">
        <f t="shared" si="399"/>
        <v>0</v>
      </c>
      <c r="DI1303">
        <f t="shared" si="393"/>
        <v>0</v>
      </c>
      <c r="DJ1303">
        <f>DG1303</f>
        <v>0.04</v>
      </c>
      <c r="DK1303">
        <v>0</v>
      </c>
      <c r="DL1303" t="s">
        <v>3</v>
      </c>
      <c r="DM1303">
        <v>0</v>
      </c>
      <c r="DN1303" t="s">
        <v>3</v>
      </c>
      <c r="DO1303">
        <v>0</v>
      </c>
    </row>
    <row r="1304" spans="1:119" x14ac:dyDescent="0.2">
      <c r="A1304">
        <f>ROW(Source!A891)</f>
        <v>891</v>
      </c>
      <c r="B1304">
        <v>68582722</v>
      </c>
      <c r="C1304">
        <v>68589675</v>
      </c>
      <c r="D1304">
        <v>68303216</v>
      </c>
      <c r="E1304">
        <v>1</v>
      </c>
      <c r="F1304">
        <v>1</v>
      </c>
      <c r="G1304">
        <v>33</v>
      </c>
      <c r="H1304">
        <v>2</v>
      </c>
      <c r="I1304" t="s">
        <v>2936</v>
      </c>
      <c r="J1304" t="s">
        <v>2937</v>
      </c>
      <c r="K1304" t="s">
        <v>2938</v>
      </c>
      <c r="L1304">
        <v>1368</v>
      </c>
      <c r="N1304">
        <v>1011</v>
      </c>
      <c r="O1304" t="s">
        <v>341</v>
      </c>
      <c r="P1304" t="s">
        <v>341</v>
      </c>
      <c r="Q1304">
        <v>1</v>
      </c>
      <c r="W1304">
        <v>0</v>
      </c>
      <c r="X1304">
        <v>2143958650</v>
      </c>
      <c r="Y1304">
        <f t="shared" si="400"/>
        <v>0.62</v>
      </c>
      <c r="AA1304">
        <v>0</v>
      </c>
      <c r="AB1304">
        <v>718.73</v>
      </c>
      <c r="AC1304">
        <v>295.13</v>
      </c>
      <c r="AD1304">
        <v>0</v>
      </c>
      <c r="AE1304">
        <v>0</v>
      </c>
      <c r="AF1304">
        <v>718.73</v>
      </c>
      <c r="AG1304">
        <v>295.13</v>
      </c>
      <c r="AH1304">
        <v>0</v>
      </c>
      <c r="AI1304">
        <v>1</v>
      </c>
      <c r="AJ1304">
        <v>1</v>
      </c>
      <c r="AK1304">
        <v>1</v>
      </c>
      <c r="AL1304">
        <v>1</v>
      </c>
      <c r="AM1304">
        <v>-2</v>
      </c>
      <c r="AN1304">
        <v>0</v>
      </c>
      <c r="AO1304">
        <v>1</v>
      </c>
      <c r="AP1304">
        <v>0</v>
      </c>
      <c r="AQ1304">
        <v>0</v>
      </c>
      <c r="AR1304">
        <v>0</v>
      </c>
      <c r="AS1304" t="s">
        <v>3</v>
      </c>
      <c r="AT1304">
        <v>0.62</v>
      </c>
      <c r="AU1304" t="s">
        <v>3</v>
      </c>
      <c r="AV1304">
        <v>0</v>
      </c>
      <c r="AW1304">
        <v>2</v>
      </c>
      <c r="AX1304">
        <v>68621738</v>
      </c>
      <c r="AY1304">
        <v>1</v>
      </c>
      <c r="AZ1304">
        <v>0</v>
      </c>
      <c r="BA1304">
        <v>1364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CX1304">
        <f>ROUND(Y1304*Source!I891,9)</f>
        <v>3.0999999999999999E-3</v>
      </c>
      <c r="CY1304">
        <f>AB1304</f>
        <v>718.73</v>
      </c>
      <c r="CZ1304">
        <f>AF1304</f>
        <v>718.73</v>
      </c>
      <c r="DA1304">
        <f>AJ1304</f>
        <v>1</v>
      </c>
      <c r="DB1304">
        <f t="shared" si="401"/>
        <v>445.61</v>
      </c>
      <c r="DC1304">
        <f t="shared" si="402"/>
        <v>182.98</v>
      </c>
      <c r="DD1304" t="s">
        <v>3</v>
      </c>
      <c r="DE1304" t="s">
        <v>3</v>
      </c>
      <c r="DF1304">
        <f t="shared" si="391"/>
        <v>0</v>
      </c>
      <c r="DG1304">
        <f t="shared" si="392"/>
        <v>2.23</v>
      </c>
      <c r="DH1304">
        <f t="shared" si="399"/>
        <v>0.91</v>
      </c>
      <c r="DI1304">
        <f t="shared" si="393"/>
        <v>0</v>
      </c>
      <c r="DJ1304">
        <f>DG1304</f>
        <v>2.23</v>
      </c>
      <c r="DK1304">
        <v>0</v>
      </c>
      <c r="DL1304" t="s">
        <v>3</v>
      </c>
      <c r="DM1304">
        <v>0</v>
      </c>
      <c r="DN1304" t="s">
        <v>3</v>
      </c>
      <c r="DO1304">
        <v>0</v>
      </c>
    </row>
    <row r="1305" spans="1:119" x14ac:dyDescent="0.2">
      <c r="A1305">
        <f>ROW(Source!A891)</f>
        <v>891</v>
      </c>
      <c r="B1305">
        <v>68582722</v>
      </c>
      <c r="C1305">
        <v>68589675</v>
      </c>
      <c r="D1305">
        <v>68296496</v>
      </c>
      <c r="E1305">
        <v>33</v>
      </c>
      <c r="F1305">
        <v>1</v>
      </c>
      <c r="G1305">
        <v>33</v>
      </c>
      <c r="H1305">
        <v>3</v>
      </c>
      <c r="I1305" t="s">
        <v>2939</v>
      </c>
      <c r="J1305" t="s">
        <v>2940</v>
      </c>
      <c r="K1305" t="s">
        <v>2941</v>
      </c>
      <c r="L1305">
        <v>1348</v>
      </c>
      <c r="N1305">
        <v>1009</v>
      </c>
      <c r="O1305" t="s">
        <v>550</v>
      </c>
      <c r="P1305" t="s">
        <v>550</v>
      </c>
      <c r="Q1305">
        <v>1000</v>
      </c>
      <c r="W1305">
        <v>0</v>
      </c>
      <c r="X1305">
        <v>400199996</v>
      </c>
      <c r="Y1305">
        <f t="shared" si="400"/>
        <v>6.1609999999999996E-4</v>
      </c>
      <c r="AA1305">
        <v>270642.38</v>
      </c>
      <c r="AB1305">
        <v>0</v>
      </c>
      <c r="AC1305">
        <v>0</v>
      </c>
      <c r="AD1305">
        <v>0</v>
      </c>
      <c r="AE1305">
        <v>270642.38</v>
      </c>
      <c r="AF1305">
        <v>0</v>
      </c>
      <c r="AG1305">
        <v>0</v>
      </c>
      <c r="AH1305">
        <v>0</v>
      </c>
      <c r="AI1305">
        <v>1</v>
      </c>
      <c r="AJ1305">
        <v>1</v>
      </c>
      <c r="AK1305">
        <v>1</v>
      </c>
      <c r="AL1305">
        <v>1</v>
      </c>
      <c r="AM1305">
        <v>-2</v>
      </c>
      <c r="AN1305">
        <v>0</v>
      </c>
      <c r="AO1305">
        <v>1</v>
      </c>
      <c r="AP1305">
        <v>0</v>
      </c>
      <c r="AQ1305">
        <v>0</v>
      </c>
      <c r="AR1305">
        <v>0</v>
      </c>
      <c r="AS1305" t="s">
        <v>3</v>
      </c>
      <c r="AT1305">
        <v>6.1609999999999996E-4</v>
      </c>
      <c r="AU1305" t="s">
        <v>3</v>
      </c>
      <c r="AV1305">
        <v>0</v>
      </c>
      <c r="AW1305">
        <v>2</v>
      </c>
      <c r="AX1305">
        <v>68621739</v>
      </c>
      <c r="AY1305">
        <v>2</v>
      </c>
      <c r="AZ1305">
        <v>22528</v>
      </c>
      <c r="BA1305">
        <v>1365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CX1305">
        <f>ROUND(Y1305*Source!I891,9)</f>
        <v>3.0809999999999998E-6</v>
      </c>
      <c r="CY1305">
        <f>AA1305</f>
        <v>270642.38</v>
      </c>
      <c r="CZ1305">
        <f>AE1305</f>
        <v>270642.38</v>
      </c>
      <c r="DA1305">
        <f>AI1305</f>
        <v>1</v>
      </c>
      <c r="DB1305">
        <f t="shared" si="401"/>
        <v>166.74</v>
      </c>
      <c r="DC1305">
        <f t="shared" si="402"/>
        <v>0</v>
      </c>
      <c r="DD1305" t="s">
        <v>3</v>
      </c>
      <c r="DE1305" t="s">
        <v>3</v>
      </c>
      <c r="DF1305">
        <f t="shared" si="391"/>
        <v>0.83</v>
      </c>
      <c r="DG1305">
        <f t="shared" si="392"/>
        <v>0</v>
      </c>
      <c r="DH1305">
        <f t="shared" si="399"/>
        <v>0</v>
      </c>
      <c r="DI1305">
        <f t="shared" si="393"/>
        <v>0</v>
      </c>
      <c r="DJ1305">
        <f>DF1305</f>
        <v>0.83</v>
      </c>
      <c r="DK1305">
        <v>0</v>
      </c>
      <c r="DL1305" t="s">
        <v>3</v>
      </c>
      <c r="DM1305">
        <v>0</v>
      </c>
      <c r="DN1305" t="s">
        <v>3</v>
      </c>
      <c r="DO1305">
        <v>0</v>
      </c>
    </row>
    <row r="1306" spans="1:119" x14ac:dyDescent="0.2">
      <c r="A1306">
        <f>ROW(Source!A893)</f>
        <v>893</v>
      </c>
      <c r="B1306">
        <v>68582722</v>
      </c>
      <c r="C1306">
        <v>68589687</v>
      </c>
      <c r="D1306">
        <v>68289694</v>
      </c>
      <c r="E1306">
        <v>33</v>
      </c>
      <c r="F1306">
        <v>1</v>
      </c>
      <c r="G1306">
        <v>33</v>
      </c>
      <c r="H1306">
        <v>1</v>
      </c>
      <c r="I1306" t="s">
        <v>2072</v>
      </c>
      <c r="J1306" t="s">
        <v>3</v>
      </c>
      <c r="K1306" t="s">
        <v>2073</v>
      </c>
      <c r="L1306">
        <v>1191</v>
      </c>
      <c r="N1306">
        <v>1013</v>
      </c>
      <c r="O1306" t="s">
        <v>2074</v>
      </c>
      <c r="P1306" t="s">
        <v>2074</v>
      </c>
      <c r="Q1306">
        <v>1</v>
      </c>
      <c r="W1306">
        <v>0</v>
      </c>
      <c r="X1306">
        <v>476480486</v>
      </c>
      <c r="Y1306">
        <f>(AT1306*0.2)</f>
        <v>0.23199999999999998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1</v>
      </c>
      <c r="AJ1306">
        <v>1</v>
      </c>
      <c r="AK1306">
        <v>1</v>
      </c>
      <c r="AL1306">
        <v>1</v>
      </c>
      <c r="AM1306">
        <v>-2</v>
      </c>
      <c r="AN1306">
        <v>0</v>
      </c>
      <c r="AO1306">
        <v>1</v>
      </c>
      <c r="AP1306">
        <v>1</v>
      </c>
      <c r="AQ1306">
        <v>0</v>
      </c>
      <c r="AR1306">
        <v>0</v>
      </c>
      <c r="AS1306" t="s">
        <v>3</v>
      </c>
      <c r="AT1306">
        <v>1.1599999999999999</v>
      </c>
      <c r="AU1306" t="s">
        <v>776</v>
      </c>
      <c r="AV1306">
        <v>1</v>
      </c>
      <c r="AW1306">
        <v>2</v>
      </c>
      <c r="AX1306">
        <v>68621740</v>
      </c>
      <c r="AY1306">
        <v>1</v>
      </c>
      <c r="AZ1306">
        <v>0</v>
      </c>
      <c r="BA1306">
        <v>1366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CX1306">
        <f>ROUND(Y1306*Source!I893,9)</f>
        <v>0.23200000000000001</v>
      </c>
      <c r="CY1306">
        <f>AD1306</f>
        <v>0</v>
      </c>
      <c r="CZ1306">
        <f>AH1306</f>
        <v>0</v>
      </c>
      <c r="DA1306">
        <f>AL1306</f>
        <v>1</v>
      </c>
      <c r="DB1306">
        <f>ROUND((ROUND(AT1306*CZ1306,2)*0.2),6)</f>
        <v>0</v>
      </c>
      <c r="DC1306">
        <f>ROUND((ROUND(AT1306*AG1306,2)*0.2),6)</f>
        <v>0</v>
      </c>
      <c r="DD1306" t="s">
        <v>3</v>
      </c>
      <c r="DE1306" t="s">
        <v>3</v>
      </c>
      <c r="DF1306">
        <f t="shared" si="391"/>
        <v>0</v>
      </c>
      <c r="DG1306">
        <f t="shared" si="392"/>
        <v>0</v>
      </c>
      <c r="DH1306">
        <f t="shared" si="399"/>
        <v>0</v>
      </c>
      <c r="DI1306">
        <f t="shared" si="393"/>
        <v>0</v>
      </c>
      <c r="DJ1306">
        <f>DI1306</f>
        <v>0</v>
      </c>
      <c r="DK1306">
        <v>0</v>
      </c>
      <c r="DL1306" t="s">
        <v>3</v>
      </c>
      <c r="DM1306">
        <v>0</v>
      </c>
      <c r="DN1306" t="s">
        <v>3</v>
      </c>
      <c r="DO1306">
        <v>0</v>
      </c>
    </row>
    <row r="1307" spans="1:119" x14ac:dyDescent="0.2">
      <c r="A1307">
        <f>ROW(Source!A893)</f>
        <v>893</v>
      </c>
      <c r="B1307">
        <v>68582722</v>
      </c>
      <c r="C1307">
        <v>68589687</v>
      </c>
      <c r="D1307">
        <v>68303248</v>
      </c>
      <c r="E1307">
        <v>1</v>
      </c>
      <c r="F1307">
        <v>1</v>
      </c>
      <c r="G1307">
        <v>33</v>
      </c>
      <c r="H1307">
        <v>2</v>
      </c>
      <c r="I1307" t="s">
        <v>2188</v>
      </c>
      <c r="J1307" t="s">
        <v>2189</v>
      </c>
      <c r="K1307" t="s">
        <v>2190</v>
      </c>
      <c r="L1307">
        <v>1368</v>
      </c>
      <c r="N1307">
        <v>1011</v>
      </c>
      <c r="O1307" t="s">
        <v>341</v>
      </c>
      <c r="P1307" t="s">
        <v>341</v>
      </c>
      <c r="Q1307">
        <v>1</v>
      </c>
      <c r="W1307">
        <v>0</v>
      </c>
      <c r="X1307">
        <v>-550399794</v>
      </c>
      <c r="Y1307">
        <f t="shared" ref="Y1307:Y1316" si="403">AT1307</f>
        <v>7.0000000000000007E-2</v>
      </c>
      <c r="AA1307">
        <v>0</v>
      </c>
      <c r="AB1307">
        <v>8.0299999999999994</v>
      </c>
      <c r="AC1307">
        <v>1.18</v>
      </c>
      <c r="AD1307">
        <v>0</v>
      </c>
      <c r="AE1307">
        <v>0</v>
      </c>
      <c r="AF1307">
        <v>8.0299999999999994</v>
      </c>
      <c r="AG1307">
        <v>1.18</v>
      </c>
      <c r="AH1307">
        <v>0</v>
      </c>
      <c r="AI1307">
        <v>1</v>
      </c>
      <c r="AJ1307">
        <v>1</v>
      </c>
      <c r="AK1307">
        <v>1</v>
      </c>
      <c r="AL1307">
        <v>1</v>
      </c>
      <c r="AM1307">
        <v>-2</v>
      </c>
      <c r="AN1307">
        <v>0</v>
      </c>
      <c r="AO1307">
        <v>1</v>
      </c>
      <c r="AP1307">
        <v>0</v>
      </c>
      <c r="AQ1307">
        <v>0</v>
      </c>
      <c r="AR1307">
        <v>0</v>
      </c>
      <c r="AS1307" t="s">
        <v>3</v>
      </c>
      <c r="AT1307">
        <v>7.0000000000000007E-2</v>
      </c>
      <c r="AU1307" t="s">
        <v>3</v>
      </c>
      <c r="AV1307">
        <v>0</v>
      </c>
      <c r="AW1307">
        <v>2</v>
      </c>
      <c r="AX1307">
        <v>68621741</v>
      </c>
      <c r="AY1307">
        <v>1</v>
      </c>
      <c r="AZ1307">
        <v>2048</v>
      </c>
      <c r="BA1307">
        <v>1367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CX1307">
        <f>ROUND(Y1307*Source!I893,9)</f>
        <v>7.0000000000000007E-2</v>
      </c>
      <c r="CY1307">
        <f>AB1307</f>
        <v>8.0299999999999994</v>
      </c>
      <c r="CZ1307">
        <f>AF1307</f>
        <v>8.0299999999999994</v>
      </c>
      <c r="DA1307">
        <f>AJ1307</f>
        <v>1</v>
      </c>
      <c r="DB1307">
        <f t="shared" ref="DB1307:DB1316" si="404">ROUND(ROUND(AT1307*CZ1307,2),6)</f>
        <v>0.56000000000000005</v>
      </c>
      <c r="DC1307">
        <f t="shared" ref="DC1307:DC1316" si="405">ROUND(ROUND(AT1307*AG1307,2),6)</f>
        <v>0.08</v>
      </c>
      <c r="DD1307" t="s">
        <v>3</v>
      </c>
      <c r="DE1307" t="s">
        <v>3</v>
      </c>
      <c r="DF1307">
        <f t="shared" si="391"/>
        <v>0</v>
      </c>
      <c r="DG1307">
        <f t="shared" si="392"/>
        <v>0.56000000000000005</v>
      </c>
      <c r="DH1307">
        <f t="shared" si="399"/>
        <v>0.08</v>
      </c>
      <c r="DI1307">
        <f t="shared" si="393"/>
        <v>0</v>
      </c>
      <c r="DJ1307">
        <f>DG1307</f>
        <v>0.56000000000000005</v>
      </c>
      <c r="DK1307">
        <v>0</v>
      </c>
      <c r="DL1307" t="s">
        <v>3</v>
      </c>
      <c r="DM1307">
        <v>0</v>
      </c>
      <c r="DN1307" t="s">
        <v>3</v>
      </c>
      <c r="DO1307">
        <v>0</v>
      </c>
    </row>
    <row r="1308" spans="1:119" x14ac:dyDescent="0.2">
      <c r="A1308">
        <f>ROW(Source!A893)</f>
        <v>893</v>
      </c>
      <c r="B1308">
        <v>68582722</v>
      </c>
      <c r="C1308">
        <v>68589687</v>
      </c>
      <c r="D1308">
        <v>68303219</v>
      </c>
      <c r="E1308">
        <v>1</v>
      </c>
      <c r="F1308">
        <v>1</v>
      </c>
      <c r="G1308">
        <v>33</v>
      </c>
      <c r="H1308">
        <v>2</v>
      </c>
      <c r="I1308" t="s">
        <v>2942</v>
      </c>
      <c r="J1308" t="s">
        <v>2943</v>
      </c>
      <c r="K1308" t="s">
        <v>2944</v>
      </c>
      <c r="L1308">
        <v>1368</v>
      </c>
      <c r="N1308">
        <v>1011</v>
      </c>
      <c r="O1308" t="s">
        <v>341</v>
      </c>
      <c r="P1308" t="s">
        <v>341</v>
      </c>
      <c r="Q1308">
        <v>1</v>
      </c>
      <c r="W1308">
        <v>0</v>
      </c>
      <c r="X1308">
        <v>1386112752</v>
      </c>
      <c r="Y1308">
        <f t="shared" si="403"/>
        <v>0.08</v>
      </c>
      <c r="AA1308">
        <v>0</v>
      </c>
      <c r="AB1308">
        <v>6.84</v>
      </c>
      <c r="AC1308">
        <v>0.1</v>
      </c>
      <c r="AD1308">
        <v>0</v>
      </c>
      <c r="AE1308">
        <v>0</v>
      </c>
      <c r="AF1308">
        <v>6.84</v>
      </c>
      <c r="AG1308">
        <v>0.1</v>
      </c>
      <c r="AH1308">
        <v>0</v>
      </c>
      <c r="AI1308">
        <v>1</v>
      </c>
      <c r="AJ1308">
        <v>1</v>
      </c>
      <c r="AK1308">
        <v>1</v>
      </c>
      <c r="AL1308">
        <v>1</v>
      </c>
      <c r="AM1308">
        <v>-2</v>
      </c>
      <c r="AN1308">
        <v>0</v>
      </c>
      <c r="AO1308">
        <v>1</v>
      </c>
      <c r="AP1308">
        <v>0</v>
      </c>
      <c r="AQ1308">
        <v>0</v>
      </c>
      <c r="AR1308">
        <v>0</v>
      </c>
      <c r="AS1308" t="s">
        <v>3</v>
      </c>
      <c r="AT1308">
        <v>0.08</v>
      </c>
      <c r="AU1308" t="s">
        <v>3</v>
      </c>
      <c r="AV1308">
        <v>0</v>
      </c>
      <c r="AW1308">
        <v>2</v>
      </c>
      <c r="AX1308">
        <v>68621742</v>
      </c>
      <c r="AY1308">
        <v>1</v>
      </c>
      <c r="AZ1308">
        <v>2048</v>
      </c>
      <c r="BA1308">
        <v>1368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CX1308">
        <f>ROUND(Y1308*Source!I893,9)</f>
        <v>0.08</v>
      </c>
      <c r="CY1308">
        <f>AB1308</f>
        <v>6.84</v>
      </c>
      <c r="CZ1308">
        <f>AF1308</f>
        <v>6.84</v>
      </c>
      <c r="DA1308">
        <f>AJ1308</f>
        <v>1</v>
      </c>
      <c r="DB1308">
        <f t="shared" si="404"/>
        <v>0.55000000000000004</v>
      </c>
      <c r="DC1308">
        <f t="shared" si="405"/>
        <v>0.01</v>
      </c>
      <c r="DD1308" t="s">
        <v>3</v>
      </c>
      <c r="DE1308" t="s">
        <v>3</v>
      </c>
      <c r="DF1308">
        <f t="shared" si="391"/>
        <v>0</v>
      </c>
      <c r="DG1308">
        <f t="shared" si="392"/>
        <v>0.55000000000000004</v>
      </c>
      <c r="DH1308">
        <f t="shared" si="399"/>
        <v>0.01</v>
      </c>
      <c r="DI1308">
        <f t="shared" si="393"/>
        <v>0</v>
      </c>
      <c r="DJ1308">
        <f>DG1308</f>
        <v>0.55000000000000004</v>
      </c>
      <c r="DK1308">
        <v>0</v>
      </c>
      <c r="DL1308" t="s">
        <v>3</v>
      </c>
      <c r="DM1308">
        <v>0</v>
      </c>
      <c r="DN1308" t="s">
        <v>3</v>
      </c>
      <c r="DO1308">
        <v>0</v>
      </c>
    </row>
    <row r="1309" spans="1:119" x14ac:dyDescent="0.2">
      <c r="A1309">
        <f>ROW(Source!A893)</f>
        <v>893</v>
      </c>
      <c r="B1309">
        <v>68582722</v>
      </c>
      <c r="C1309">
        <v>68589687</v>
      </c>
      <c r="D1309">
        <v>68304324</v>
      </c>
      <c r="E1309">
        <v>1</v>
      </c>
      <c r="F1309">
        <v>1</v>
      </c>
      <c r="G1309">
        <v>33</v>
      </c>
      <c r="H1309">
        <v>3</v>
      </c>
      <c r="I1309" t="s">
        <v>2117</v>
      </c>
      <c r="J1309" t="s">
        <v>2118</v>
      </c>
      <c r="K1309" t="s">
        <v>2119</v>
      </c>
      <c r="L1309">
        <v>1348</v>
      </c>
      <c r="N1309">
        <v>1009</v>
      </c>
      <c r="O1309" t="s">
        <v>550</v>
      </c>
      <c r="P1309" t="s">
        <v>550</v>
      </c>
      <c r="Q1309">
        <v>1000</v>
      </c>
      <c r="W1309">
        <v>0</v>
      </c>
      <c r="X1309">
        <v>761978606</v>
      </c>
      <c r="Y1309">
        <f t="shared" si="403"/>
        <v>1.6000000000000001E-4</v>
      </c>
      <c r="AA1309">
        <v>169525.77</v>
      </c>
      <c r="AB1309">
        <v>0</v>
      </c>
      <c r="AC1309">
        <v>0</v>
      </c>
      <c r="AD1309">
        <v>0</v>
      </c>
      <c r="AE1309">
        <v>169525.77</v>
      </c>
      <c r="AF1309">
        <v>0</v>
      </c>
      <c r="AG1309">
        <v>0</v>
      </c>
      <c r="AH1309">
        <v>0</v>
      </c>
      <c r="AI1309">
        <v>1</v>
      </c>
      <c r="AJ1309">
        <v>1</v>
      </c>
      <c r="AK1309">
        <v>1</v>
      </c>
      <c r="AL1309">
        <v>1</v>
      </c>
      <c r="AM1309">
        <v>-2</v>
      </c>
      <c r="AN1309">
        <v>0</v>
      </c>
      <c r="AO1309">
        <v>1</v>
      </c>
      <c r="AP1309">
        <v>0</v>
      </c>
      <c r="AQ1309">
        <v>0</v>
      </c>
      <c r="AR1309">
        <v>0</v>
      </c>
      <c r="AS1309" t="s">
        <v>3</v>
      </c>
      <c r="AT1309">
        <v>1.6000000000000001E-4</v>
      </c>
      <c r="AU1309" t="s">
        <v>3</v>
      </c>
      <c r="AV1309">
        <v>0</v>
      </c>
      <c r="AW1309">
        <v>2</v>
      </c>
      <c r="AX1309">
        <v>68621743</v>
      </c>
      <c r="AY1309">
        <v>1</v>
      </c>
      <c r="AZ1309">
        <v>2048</v>
      </c>
      <c r="BA1309">
        <v>1369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CX1309">
        <f>ROUND(Y1309*Source!I893,9)</f>
        <v>1.6000000000000001E-4</v>
      </c>
      <c r="CY1309">
        <f t="shared" ref="CY1309:CY1316" si="406">AA1309</f>
        <v>169525.77</v>
      </c>
      <c r="CZ1309">
        <f t="shared" ref="CZ1309:CZ1316" si="407">AE1309</f>
        <v>169525.77</v>
      </c>
      <c r="DA1309">
        <f t="shared" ref="DA1309:DA1316" si="408">AI1309</f>
        <v>1</v>
      </c>
      <c r="DB1309">
        <f t="shared" si="404"/>
        <v>27.12</v>
      </c>
      <c r="DC1309">
        <f t="shared" si="405"/>
        <v>0</v>
      </c>
      <c r="DD1309" t="s">
        <v>3</v>
      </c>
      <c r="DE1309" t="s">
        <v>3</v>
      </c>
      <c r="DF1309">
        <f t="shared" si="391"/>
        <v>27.12</v>
      </c>
      <c r="DG1309">
        <f t="shared" si="392"/>
        <v>0</v>
      </c>
      <c r="DH1309">
        <f t="shared" si="399"/>
        <v>0</v>
      </c>
      <c r="DI1309">
        <f t="shared" si="393"/>
        <v>0</v>
      </c>
      <c r="DJ1309">
        <f t="shared" ref="DJ1309:DJ1316" si="409">DF1309</f>
        <v>27.12</v>
      </c>
      <c r="DK1309">
        <v>0</v>
      </c>
      <c r="DL1309" t="s">
        <v>3</v>
      </c>
      <c r="DM1309">
        <v>0</v>
      </c>
      <c r="DN1309" t="s">
        <v>3</v>
      </c>
      <c r="DO1309">
        <v>0</v>
      </c>
    </row>
    <row r="1310" spans="1:119" x14ac:dyDescent="0.2">
      <c r="A1310">
        <f>ROW(Source!A893)</f>
        <v>893</v>
      </c>
      <c r="B1310">
        <v>68582722</v>
      </c>
      <c r="C1310">
        <v>68589687</v>
      </c>
      <c r="D1310">
        <v>68305113</v>
      </c>
      <c r="E1310">
        <v>1</v>
      </c>
      <c r="F1310">
        <v>1</v>
      </c>
      <c r="G1310">
        <v>33</v>
      </c>
      <c r="H1310">
        <v>3</v>
      </c>
      <c r="I1310" t="s">
        <v>2945</v>
      </c>
      <c r="J1310" t="s">
        <v>2946</v>
      </c>
      <c r="K1310" t="s">
        <v>2947</v>
      </c>
      <c r="L1310">
        <v>1182</v>
      </c>
      <c r="N1310">
        <v>1013</v>
      </c>
      <c r="O1310" t="s">
        <v>2948</v>
      </c>
      <c r="P1310" t="s">
        <v>2948</v>
      </c>
      <c r="Q1310">
        <v>1</v>
      </c>
      <c r="W1310">
        <v>0</v>
      </c>
      <c r="X1310">
        <v>-868863788</v>
      </c>
      <c r="Y1310">
        <f t="shared" si="403"/>
        <v>1</v>
      </c>
      <c r="AA1310">
        <v>112.44</v>
      </c>
      <c r="AB1310">
        <v>0</v>
      </c>
      <c r="AC1310">
        <v>0</v>
      </c>
      <c r="AD1310">
        <v>0</v>
      </c>
      <c r="AE1310">
        <v>112.44</v>
      </c>
      <c r="AF1310">
        <v>0</v>
      </c>
      <c r="AG1310">
        <v>0</v>
      </c>
      <c r="AH1310">
        <v>0</v>
      </c>
      <c r="AI1310">
        <v>1</v>
      </c>
      <c r="AJ1310">
        <v>1</v>
      </c>
      <c r="AK1310">
        <v>1</v>
      </c>
      <c r="AL1310">
        <v>1</v>
      </c>
      <c r="AM1310">
        <v>-2</v>
      </c>
      <c r="AN1310">
        <v>0</v>
      </c>
      <c r="AO1310">
        <v>1</v>
      </c>
      <c r="AP1310">
        <v>0</v>
      </c>
      <c r="AQ1310">
        <v>0</v>
      </c>
      <c r="AR1310">
        <v>0</v>
      </c>
      <c r="AS1310" t="s">
        <v>3</v>
      </c>
      <c r="AT1310">
        <v>1</v>
      </c>
      <c r="AU1310" t="s">
        <v>3</v>
      </c>
      <c r="AV1310">
        <v>0</v>
      </c>
      <c r="AW1310">
        <v>2</v>
      </c>
      <c r="AX1310">
        <v>68621744</v>
      </c>
      <c r="AY1310">
        <v>1</v>
      </c>
      <c r="AZ1310">
        <v>2048</v>
      </c>
      <c r="BA1310">
        <v>1370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CX1310">
        <f>ROUND(Y1310*Source!I893,9)</f>
        <v>1</v>
      </c>
      <c r="CY1310">
        <f t="shared" si="406"/>
        <v>112.44</v>
      </c>
      <c r="CZ1310">
        <f t="shared" si="407"/>
        <v>112.44</v>
      </c>
      <c r="DA1310">
        <f t="shared" si="408"/>
        <v>1</v>
      </c>
      <c r="DB1310">
        <f t="shared" si="404"/>
        <v>112.44</v>
      </c>
      <c r="DC1310">
        <f t="shared" si="405"/>
        <v>0</v>
      </c>
      <c r="DD1310" t="s">
        <v>3</v>
      </c>
      <c r="DE1310" t="s">
        <v>3</v>
      </c>
      <c r="DF1310">
        <f t="shared" si="391"/>
        <v>112.44</v>
      </c>
      <c r="DG1310">
        <f t="shared" si="392"/>
        <v>0</v>
      </c>
      <c r="DH1310">
        <f t="shared" si="399"/>
        <v>0</v>
      </c>
      <c r="DI1310">
        <f t="shared" si="393"/>
        <v>0</v>
      </c>
      <c r="DJ1310">
        <f t="shared" si="409"/>
        <v>112.44</v>
      </c>
      <c r="DK1310">
        <v>0</v>
      </c>
      <c r="DL1310" t="s">
        <v>3</v>
      </c>
      <c r="DM1310">
        <v>0</v>
      </c>
      <c r="DN1310" t="s">
        <v>3</v>
      </c>
      <c r="DO1310">
        <v>0</v>
      </c>
    </row>
    <row r="1311" spans="1:119" x14ac:dyDescent="0.2">
      <c r="A1311">
        <f>ROW(Source!A893)</f>
        <v>893</v>
      </c>
      <c r="B1311">
        <v>68582722</v>
      </c>
      <c r="C1311">
        <v>68589687</v>
      </c>
      <c r="D1311">
        <v>68305147</v>
      </c>
      <c r="E1311">
        <v>1</v>
      </c>
      <c r="F1311">
        <v>1</v>
      </c>
      <c r="G1311">
        <v>33</v>
      </c>
      <c r="H1311">
        <v>3</v>
      </c>
      <c r="I1311" t="s">
        <v>2949</v>
      </c>
      <c r="J1311" t="s">
        <v>2950</v>
      </c>
      <c r="K1311" t="s">
        <v>2951</v>
      </c>
      <c r="L1311">
        <v>1346</v>
      </c>
      <c r="N1311">
        <v>1009</v>
      </c>
      <c r="O1311" t="s">
        <v>529</v>
      </c>
      <c r="P1311" t="s">
        <v>529</v>
      </c>
      <c r="Q1311">
        <v>1</v>
      </c>
      <c r="W1311">
        <v>0</v>
      </c>
      <c r="X1311">
        <v>-1814936896</v>
      </c>
      <c r="Y1311">
        <f t="shared" si="403"/>
        <v>1E-3</v>
      </c>
      <c r="AA1311">
        <v>362.64</v>
      </c>
      <c r="AB1311">
        <v>0</v>
      </c>
      <c r="AC1311">
        <v>0</v>
      </c>
      <c r="AD1311">
        <v>0</v>
      </c>
      <c r="AE1311">
        <v>362.64</v>
      </c>
      <c r="AF1311">
        <v>0</v>
      </c>
      <c r="AG1311">
        <v>0</v>
      </c>
      <c r="AH1311">
        <v>0</v>
      </c>
      <c r="AI1311">
        <v>1</v>
      </c>
      <c r="AJ1311">
        <v>1</v>
      </c>
      <c r="AK1311">
        <v>1</v>
      </c>
      <c r="AL1311">
        <v>1</v>
      </c>
      <c r="AM1311">
        <v>-2</v>
      </c>
      <c r="AN1311">
        <v>0</v>
      </c>
      <c r="AO1311">
        <v>1</v>
      </c>
      <c r="AP1311">
        <v>0</v>
      </c>
      <c r="AQ1311">
        <v>0</v>
      </c>
      <c r="AR1311">
        <v>0</v>
      </c>
      <c r="AS1311" t="s">
        <v>3</v>
      </c>
      <c r="AT1311">
        <v>1E-3</v>
      </c>
      <c r="AU1311" t="s">
        <v>3</v>
      </c>
      <c r="AV1311">
        <v>0</v>
      </c>
      <c r="AW1311">
        <v>2</v>
      </c>
      <c r="AX1311">
        <v>68621745</v>
      </c>
      <c r="AY1311">
        <v>1</v>
      </c>
      <c r="AZ1311">
        <v>2048</v>
      </c>
      <c r="BA1311">
        <v>1371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CX1311">
        <f>ROUND(Y1311*Source!I893,9)</f>
        <v>1E-3</v>
      </c>
      <c r="CY1311">
        <f t="shared" si="406"/>
        <v>362.64</v>
      </c>
      <c r="CZ1311">
        <f t="shared" si="407"/>
        <v>362.64</v>
      </c>
      <c r="DA1311">
        <f t="shared" si="408"/>
        <v>1</v>
      </c>
      <c r="DB1311">
        <f t="shared" si="404"/>
        <v>0.36</v>
      </c>
      <c r="DC1311">
        <f t="shared" si="405"/>
        <v>0</v>
      </c>
      <c r="DD1311" t="s">
        <v>3</v>
      </c>
      <c r="DE1311" t="s">
        <v>3</v>
      </c>
      <c r="DF1311">
        <f t="shared" si="391"/>
        <v>0.36</v>
      </c>
      <c r="DG1311">
        <f t="shared" si="392"/>
        <v>0</v>
      </c>
      <c r="DH1311">
        <f t="shared" si="399"/>
        <v>0</v>
      </c>
      <c r="DI1311">
        <f t="shared" si="393"/>
        <v>0</v>
      </c>
      <c r="DJ1311">
        <f t="shared" si="409"/>
        <v>0.36</v>
      </c>
      <c r="DK1311">
        <v>0</v>
      </c>
      <c r="DL1311" t="s">
        <v>3</v>
      </c>
      <c r="DM1311">
        <v>0</v>
      </c>
      <c r="DN1311" t="s">
        <v>3</v>
      </c>
      <c r="DO1311">
        <v>0</v>
      </c>
    </row>
    <row r="1312" spans="1:119" x14ac:dyDescent="0.2">
      <c r="A1312">
        <f>ROW(Source!A893)</f>
        <v>893</v>
      </c>
      <c r="B1312">
        <v>68582722</v>
      </c>
      <c r="C1312">
        <v>68589687</v>
      </c>
      <c r="D1312">
        <v>68305413</v>
      </c>
      <c r="E1312">
        <v>1</v>
      </c>
      <c r="F1312">
        <v>1</v>
      </c>
      <c r="G1312">
        <v>33</v>
      </c>
      <c r="H1312">
        <v>3</v>
      </c>
      <c r="I1312" t="s">
        <v>2952</v>
      </c>
      <c r="J1312" t="s">
        <v>2953</v>
      </c>
      <c r="K1312" t="s">
        <v>2954</v>
      </c>
      <c r="L1312">
        <v>1354</v>
      </c>
      <c r="N1312">
        <v>1010</v>
      </c>
      <c r="O1312" t="s">
        <v>16</v>
      </c>
      <c r="P1312" t="s">
        <v>16</v>
      </c>
      <c r="Q1312">
        <v>1</v>
      </c>
      <c r="W1312">
        <v>0</v>
      </c>
      <c r="X1312">
        <v>2080682364</v>
      </c>
      <c r="Y1312">
        <f t="shared" si="403"/>
        <v>0.5</v>
      </c>
      <c r="AA1312">
        <v>28.87</v>
      </c>
      <c r="AB1312">
        <v>0</v>
      </c>
      <c r="AC1312">
        <v>0</v>
      </c>
      <c r="AD1312">
        <v>0</v>
      </c>
      <c r="AE1312">
        <v>28.87</v>
      </c>
      <c r="AF1312">
        <v>0</v>
      </c>
      <c r="AG1312">
        <v>0</v>
      </c>
      <c r="AH1312">
        <v>0</v>
      </c>
      <c r="AI1312">
        <v>1</v>
      </c>
      <c r="AJ1312">
        <v>1</v>
      </c>
      <c r="AK1312">
        <v>1</v>
      </c>
      <c r="AL1312">
        <v>1</v>
      </c>
      <c r="AM1312">
        <v>-2</v>
      </c>
      <c r="AN1312">
        <v>0</v>
      </c>
      <c r="AO1312">
        <v>1</v>
      </c>
      <c r="AP1312">
        <v>0</v>
      </c>
      <c r="AQ1312">
        <v>0</v>
      </c>
      <c r="AR1312">
        <v>0</v>
      </c>
      <c r="AS1312" t="s">
        <v>3</v>
      </c>
      <c r="AT1312">
        <v>0.5</v>
      </c>
      <c r="AU1312" t="s">
        <v>3</v>
      </c>
      <c r="AV1312">
        <v>0</v>
      </c>
      <c r="AW1312">
        <v>2</v>
      </c>
      <c r="AX1312">
        <v>68621746</v>
      </c>
      <c r="AY1312">
        <v>1</v>
      </c>
      <c r="AZ1312">
        <v>2048</v>
      </c>
      <c r="BA1312">
        <v>1372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CX1312">
        <f>ROUND(Y1312*Source!I893,9)</f>
        <v>0.5</v>
      </c>
      <c r="CY1312">
        <f t="shared" si="406"/>
        <v>28.87</v>
      </c>
      <c r="CZ1312">
        <f t="shared" si="407"/>
        <v>28.87</v>
      </c>
      <c r="DA1312">
        <f t="shared" si="408"/>
        <v>1</v>
      </c>
      <c r="DB1312">
        <f t="shared" si="404"/>
        <v>14.44</v>
      </c>
      <c r="DC1312">
        <f t="shared" si="405"/>
        <v>0</v>
      </c>
      <c r="DD1312" t="s">
        <v>3</v>
      </c>
      <c r="DE1312" t="s">
        <v>3</v>
      </c>
      <c r="DF1312">
        <f t="shared" si="391"/>
        <v>14.44</v>
      </c>
      <c r="DG1312">
        <f t="shared" si="392"/>
        <v>0</v>
      </c>
      <c r="DH1312">
        <f t="shared" si="399"/>
        <v>0</v>
      </c>
      <c r="DI1312">
        <f t="shared" si="393"/>
        <v>0</v>
      </c>
      <c r="DJ1312">
        <f t="shared" si="409"/>
        <v>14.44</v>
      </c>
      <c r="DK1312">
        <v>0</v>
      </c>
      <c r="DL1312" t="s">
        <v>3</v>
      </c>
      <c r="DM1312">
        <v>0</v>
      </c>
      <c r="DN1312" t="s">
        <v>3</v>
      </c>
      <c r="DO1312">
        <v>0</v>
      </c>
    </row>
    <row r="1313" spans="1:119" x14ac:dyDescent="0.2">
      <c r="A1313">
        <f>ROW(Source!A893)</f>
        <v>893</v>
      </c>
      <c r="B1313">
        <v>68582722</v>
      </c>
      <c r="C1313">
        <v>68589687</v>
      </c>
      <c r="D1313">
        <v>68303528</v>
      </c>
      <c r="E1313">
        <v>1</v>
      </c>
      <c r="F1313">
        <v>1</v>
      </c>
      <c r="G1313">
        <v>33</v>
      </c>
      <c r="H1313">
        <v>3</v>
      </c>
      <c r="I1313" t="s">
        <v>2597</v>
      </c>
      <c r="J1313" t="s">
        <v>2598</v>
      </c>
      <c r="K1313" t="s">
        <v>2599</v>
      </c>
      <c r="L1313">
        <v>1346</v>
      </c>
      <c r="N1313">
        <v>1009</v>
      </c>
      <c r="O1313" t="s">
        <v>529</v>
      </c>
      <c r="P1313" t="s">
        <v>529</v>
      </c>
      <c r="Q1313">
        <v>1</v>
      </c>
      <c r="W1313">
        <v>0</v>
      </c>
      <c r="X1313">
        <v>715052762</v>
      </c>
      <c r="Y1313">
        <f t="shared" si="403"/>
        <v>3.0000000000000001E-3</v>
      </c>
      <c r="AA1313">
        <v>362.85</v>
      </c>
      <c r="AB1313">
        <v>0</v>
      </c>
      <c r="AC1313">
        <v>0</v>
      </c>
      <c r="AD1313">
        <v>0</v>
      </c>
      <c r="AE1313">
        <v>362.85</v>
      </c>
      <c r="AF1313">
        <v>0</v>
      </c>
      <c r="AG1313">
        <v>0</v>
      </c>
      <c r="AH1313">
        <v>0</v>
      </c>
      <c r="AI1313">
        <v>1</v>
      </c>
      <c r="AJ1313">
        <v>1</v>
      </c>
      <c r="AK1313">
        <v>1</v>
      </c>
      <c r="AL1313">
        <v>1</v>
      </c>
      <c r="AM1313">
        <v>-2</v>
      </c>
      <c r="AN1313">
        <v>0</v>
      </c>
      <c r="AO1313">
        <v>1</v>
      </c>
      <c r="AP1313">
        <v>0</v>
      </c>
      <c r="AQ1313">
        <v>0</v>
      </c>
      <c r="AR1313">
        <v>0</v>
      </c>
      <c r="AS1313" t="s">
        <v>3</v>
      </c>
      <c r="AT1313">
        <v>3.0000000000000001E-3</v>
      </c>
      <c r="AU1313" t="s">
        <v>3</v>
      </c>
      <c r="AV1313">
        <v>0</v>
      </c>
      <c r="AW1313">
        <v>2</v>
      </c>
      <c r="AX1313">
        <v>68621747</v>
      </c>
      <c r="AY1313">
        <v>1</v>
      </c>
      <c r="AZ1313">
        <v>2048</v>
      </c>
      <c r="BA1313">
        <v>1373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CX1313">
        <f>ROUND(Y1313*Source!I893,9)</f>
        <v>3.0000000000000001E-3</v>
      </c>
      <c r="CY1313">
        <f t="shared" si="406"/>
        <v>362.85</v>
      </c>
      <c r="CZ1313">
        <f t="shared" si="407"/>
        <v>362.85</v>
      </c>
      <c r="DA1313">
        <f t="shared" si="408"/>
        <v>1</v>
      </c>
      <c r="DB1313">
        <f t="shared" si="404"/>
        <v>1.0900000000000001</v>
      </c>
      <c r="DC1313">
        <f t="shared" si="405"/>
        <v>0</v>
      </c>
      <c r="DD1313" t="s">
        <v>3</v>
      </c>
      <c r="DE1313" t="s">
        <v>3</v>
      </c>
      <c r="DF1313">
        <f t="shared" si="391"/>
        <v>1.0900000000000001</v>
      </c>
      <c r="DG1313">
        <f t="shared" si="392"/>
        <v>0</v>
      </c>
      <c r="DH1313">
        <f t="shared" si="399"/>
        <v>0</v>
      </c>
      <c r="DI1313">
        <f t="shared" si="393"/>
        <v>0</v>
      </c>
      <c r="DJ1313">
        <f t="shared" si="409"/>
        <v>1.0900000000000001</v>
      </c>
      <c r="DK1313">
        <v>0</v>
      </c>
      <c r="DL1313" t="s">
        <v>3</v>
      </c>
      <c r="DM1313">
        <v>0</v>
      </c>
      <c r="DN1313" t="s">
        <v>3</v>
      </c>
      <c r="DO1313">
        <v>0</v>
      </c>
    </row>
    <row r="1314" spans="1:119" x14ac:dyDescent="0.2">
      <c r="A1314">
        <f>ROW(Source!A893)</f>
        <v>893</v>
      </c>
      <c r="B1314">
        <v>68582722</v>
      </c>
      <c r="C1314">
        <v>68589687</v>
      </c>
      <c r="D1314">
        <v>68303751</v>
      </c>
      <c r="E1314">
        <v>1</v>
      </c>
      <c r="F1314">
        <v>1</v>
      </c>
      <c r="G1314">
        <v>33</v>
      </c>
      <c r="H1314">
        <v>3</v>
      </c>
      <c r="I1314" t="s">
        <v>2955</v>
      </c>
      <c r="J1314" t="s">
        <v>2956</v>
      </c>
      <c r="K1314" t="s">
        <v>2957</v>
      </c>
      <c r="L1314">
        <v>1346</v>
      </c>
      <c r="N1314">
        <v>1009</v>
      </c>
      <c r="O1314" t="s">
        <v>529</v>
      </c>
      <c r="P1314" t="s">
        <v>529</v>
      </c>
      <c r="Q1314">
        <v>1</v>
      </c>
      <c r="W1314">
        <v>0</v>
      </c>
      <c r="X1314">
        <v>2123911699</v>
      </c>
      <c r="Y1314">
        <f t="shared" si="403"/>
        <v>5.0000000000000001E-3</v>
      </c>
      <c r="AA1314">
        <v>197.57</v>
      </c>
      <c r="AB1314">
        <v>0</v>
      </c>
      <c r="AC1314">
        <v>0</v>
      </c>
      <c r="AD1314">
        <v>0</v>
      </c>
      <c r="AE1314">
        <v>197.57</v>
      </c>
      <c r="AF1314">
        <v>0</v>
      </c>
      <c r="AG1314">
        <v>0</v>
      </c>
      <c r="AH1314">
        <v>0</v>
      </c>
      <c r="AI1314">
        <v>1</v>
      </c>
      <c r="AJ1314">
        <v>1</v>
      </c>
      <c r="AK1314">
        <v>1</v>
      </c>
      <c r="AL1314">
        <v>1</v>
      </c>
      <c r="AM1314">
        <v>-2</v>
      </c>
      <c r="AN1314">
        <v>0</v>
      </c>
      <c r="AO1314">
        <v>1</v>
      </c>
      <c r="AP1314">
        <v>0</v>
      </c>
      <c r="AQ1314">
        <v>0</v>
      </c>
      <c r="AR1314">
        <v>0</v>
      </c>
      <c r="AS1314" t="s">
        <v>3</v>
      </c>
      <c r="AT1314">
        <v>5.0000000000000001E-3</v>
      </c>
      <c r="AU1314" t="s">
        <v>3</v>
      </c>
      <c r="AV1314">
        <v>0</v>
      </c>
      <c r="AW1314">
        <v>2</v>
      </c>
      <c r="AX1314">
        <v>68621748</v>
      </c>
      <c r="AY1314">
        <v>1</v>
      </c>
      <c r="AZ1314">
        <v>2048</v>
      </c>
      <c r="BA1314">
        <v>1374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CX1314">
        <f>ROUND(Y1314*Source!I893,9)</f>
        <v>5.0000000000000001E-3</v>
      </c>
      <c r="CY1314">
        <f t="shared" si="406"/>
        <v>197.57</v>
      </c>
      <c r="CZ1314">
        <f t="shared" si="407"/>
        <v>197.57</v>
      </c>
      <c r="DA1314">
        <f t="shared" si="408"/>
        <v>1</v>
      </c>
      <c r="DB1314">
        <f t="shared" si="404"/>
        <v>0.99</v>
      </c>
      <c r="DC1314">
        <f t="shared" si="405"/>
        <v>0</v>
      </c>
      <c r="DD1314" t="s">
        <v>3</v>
      </c>
      <c r="DE1314" t="s">
        <v>3</v>
      </c>
      <c r="DF1314">
        <f t="shared" si="391"/>
        <v>0.99</v>
      </c>
      <c r="DG1314">
        <f t="shared" si="392"/>
        <v>0</v>
      </c>
      <c r="DH1314">
        <f t="shared" si="399"/>
        <v>0</v>
      </c>
      <c r="DI1314">
        <f t="shared" si="393"/>
        <v>0</v>
      </c>
      <c r="DJ1314">
        <f t="shared" si="409"/>
        <v>0.99</v>
      </c>
      <c r="DK1314">
        <v>0</v>
      </c>
      <c r="DL1314" t="s">
        <v>3</v>
      </c>
      <c r="DM1314">
        <v>0</v>
      </c>
      <c r="DN1314" t="s">
        <v>3</v>
      </c>
      <c r="DO1314">
        <v>0</v>
      </c>
    </row>
    <row r="1315" spans="1:119" x14ac:dyDescent="0.2">
      <c r="A1315">
        <f>ROW(Source!A893)</f>
        <v>893</v>
      </c>
      <c r="B1315">
        <v>68582722</v>
      </c>
      <c r="C1315">
        <v>68589687</v>
      </c>
      <c r="D1315">
        <v>68312500</v>
      </c>
      <c r="E1315">
        <v>1</v>
      </c>
      <c r="F1315">
        <v>1</v>
      </c>
      <c r="G1315">
        <v>33</v>
      </c>
      <c r="H1315">
        <v>3</v>
      </c>
      <c r="I1315" t="s">
        <v>2958</v>
      </c>
      <c r="J1315" t="s">
        <v>2959</v>
      </c>
      <c r="K1315" t="s">
        <v>2960</v>
      </c>
      <c r="L1315">
        <v>1354</v>
      </c>
      <c r="N1315">
        <v>1010</v>
      </c>
      <c r="O1315" t="s">
        <v>16</v>
      </c>
      <c r="P1315" t="s">
        <v>16</v>
      </c>
      <c r="Q1315">
        <v>1</v>
      </c>
      <c r="W1315">
        <v>0</v>
      </c>
      <c r="X1315">
        <v>-1691624379</v>
      </c>
      <c r="Y1315">
        <f t="shared" si="403"/>
        <v>1</v>
      </c>
      <c r="AA1315">
        <v>58.08</v>
      </c>
      <c r="AB1315">
        <v>0</v>
      </c>
      <c r="AC1315">
        <v>0</v>
      </c>
      <c r="AD1315">
        <v>0</v>
      </c>
      <c r="AE1315">
        <v>58.08</v>
      </c>
      <c r="AF1315">
        <v>0</v>
      </c>
      <c r="AG1315">
        <v>0</v>
      </c>
      <c r="AH1315">
        <v>0</v>
      </c>
      <c r="AI1315">
        <v>1</v>
      </c>
      <c r="AJ1315">
        <v>1</v>
      </c>
      <c r="AK1315">
        <v>1</v>
      </c>
      <c r="AL1315">
        <v>1</v>
      </c>
      <c r="AM1315">
        <v>-2</v>
      </c>
      <c r="AN1315">
        <v>0</v>
      </c>
      <c r="AO1315">
        <v>1</v>
      </c>
      <c r="AP1315">
        <v>0</v>
      </c>
      <c r="AQ1315">
        <v>0</v>
      </c>
      <c r="AR1315">
        <v>0</v>
      </c>
      <c r="AS1315" t="s">
        <v>3</v>
      </c>
      <c r="AT1315">
        <v>1</v>
      </c>
      <c r="AU1315" t="s">
        <v>3</v>
      </c>
      <c r="AV1315">
        <v>0</v>
      </c>
      <c r="AW1315">
        <v>2</v>
      </c>
      <c r="AX1315">
        <v>68621749</v>
      </c>
      <c r="AY1315">
        <v>1</v>
      </c>
      <c r="AZ1315">
        <v>2048</v>
      </c>
      <c r="BA1315">
        <v>1375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CX1315">
        <f>ROUND(Y1315*Source!I893,9)</f>
        <v>1</v>
      </c>
      <c r="CY1315">
        <f t="shared" si="406"/>
        <v>58.08</v>
      </c>
      <c r="CZ1315">
        <f t="shared" si="407"/>
        <v>58.08</v>
      </c>
      <c r="DA1315">
        <f t="shared" si="408"/>
        <v>1</v>
      </c>
      <c r="DB1315">
        <f t="shared" si="404"/>
        <v>58.08</v>
      </c>
      <c r="DC1315">
        <f t="shared" si="405"/>
        <v>0</v>
      </c>
      <c r="DD1315" t="s">
        <v>3</v>
      </c>
      <c r="DE1315" t="s">
        <v>3</v>
      </c>
      <c r="DF1315">
        <f t="shared" si="391"/>
        <v>58.08</v>
      </c>
      <c r="DG1315">
        <f t="shared" si="392"/>
        <v>0</v>
      </c>
      <c r="DH1315">
        <f t="shared" si="399"/>
        <v>0</v>
      </c>
      <c r="DI1315">
        <f t="shared" si="393"/>
        <v>0</v>
      </c>
      <c r="DJ1315">
        <f t="shared" si="409"/>
        <v>58.08</v>
      </c>
      <c r="DK1315">
        <v>0</v>
      </c>
      <c r="DL1315" t="s">
        <v>3</v>
      </c>
      <c r="DM1315">
        <v>0</v>
      </c>
      <c r="DN1315" t="s">
        <v>3</v>
      </c>
      <c r="DO1315">
        <v>0</v>
      </c>
    </row>
    <row r="1316" spans="1:119" x14ac:dyDescent="0.2">
      <c r="A1316">
        <f>ROW(Source!A893)</f>
        <v>893</v>
      </c>
      <c r="B1316">
        <v>68582722</v>
      </c>
      <c r="C1316">
        <v>68589687</v>
      </c>
      <c r="D1316">
        <v>68312583</v>
      </c>
      <c r="E1316">
        <v>1</v>
      </c>
      <c r="F1316">
        <v>1</v>
      </c>
      <c r="G1316">
        <v>33</v>
      </c>
      <c r="H1316">
        <v>3</v>
      </c>
      <c r="I1316" t="s">
        <v>2961</v>
      </c>
      <c r="J1316" t="s">
        <v>2962</v>
      </c>
      <c r="K1316" t="s">
        <v>2963</v>
      </c>
      <c r="L1316">
        <v>1354</v>
      </c>
      <c r="N1316">
        <v>1010</v>
      </c>
      <c r="O1316" t="s">
        <v>16</v>
      </c>
      <c r="P1316" t="s">
        <v>16</v>
      </c>
      <c r="Q1316">
        <v>1</v>
      </c>
      <c r="W1316">
        <v>0</v>
      </c>
      <c r="X1316">
        <v>737119779</v>
      </c>
      <c r="Y1316">
        <f t="shared" si="403"/>
        <v>2</v>
      </c>
      <c r="AA1316">
        <v>31.98</v>
      </c>
      <c r="AB1316">
        <v>0</v>
      </c>
      <c r="AC1316">
        <v>0</v>
      </c>
      <c r="AD1316">
        <v>0</v>
      </c>
      <c r="AE1316">
        <v>31.98</v>
      </c>
      <c r="AF1316">
        <v>0</v>
      </c>
      <c r="AG1316">
        <v>0</v>
      </c>
      <c r="AH1316">
        <v>0</v>
      </c>
      <c r="AI1316">
        <v>1</v>
      </c>
      <c r="AJ1316">
        <v>1</v>
      </c>
      <c r="AK1316">
        <v>1</v>
      </c>
      <c r="AL1316">
        <v>1</v>
      </c>
      <c r="AM1316">
        <v>-2</v>
      </c>
      <c r="AN1316">
        <v>0</v>
      </c>
      <c r="AO1316">
        <v>1</v>
      </c>
      <c r="AP1316">
        <v>0</v>
      </c>
      <c r="AQ1316">
        <v>0</v>
      </c>
      <c r="AR1316">
        <v>0</v>
      </c>
      <c r="AS1316" t="s">
        <v>3</v>
      </c>
      <c r="AT1316">
        <v>2</v>
      </c>
      <c r="AU1316" t="s">
        <v>3</v>
      </c>
      <c r="AV1316">
        <v>0</v>
      </c>
      <c r="AW1316">
        <v>2</v>
      </c>
      <c r="AX1316">
        <v>68621750</v>
      </c>
      <c r="AY1316">
        <v>1</v>
      </c>
      <c r="AZ1316">
        <v>2048</v>
      </c>
      <c r="BA1316">
        <v>1376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CX1316">
        <f>ROUND(Y1316*Source!I893,9)</f>
        <v>2</v>
      </c>
      <c r="CY1316">
        <f t="shared" si="406"/>
        <v>31.98</v>
      </c>
      <c r="CZ1316">
        <f t="shared" si="407"/>
        <v>31.98</v>
      </c>
      <c r="DA1316">
        <f t="shared" si="408"/>
        <v>1</v>
      </c>
      <c r="DB1316">
        <f t="shared" si="404"/>
        <v>63.96</v>
      </c>
      <c r="DC1316">
        <f t="shared" si="405"/>
        <v>0</v>
      </c>
      <c r="DD1316" t="s">
        <v>3</v>
      </c>
      <c r="DE1316" t="s">
        <v>3</v>
      </c>
      <c r="DF1316">
        <f t="shared" si="391"/>
        <v>63.96</v>
      </c>
      <c r="DG1316">
        <f t="shared" si="392"/>
        <v>0</v>
      </c>
      <c r="DH1316">
        <f t="shared" si="399"/>
        <v>0</v>
      </c>
      <c r="DI1316">
        <f t="shared" si="393"/>
        <v>0</v>
      </c>
      <c r="DJ1316">
        <f t="shared" si="409"/>
        <v>63.96</v>
      </c>
      <c r="DK1316">
        <v>0</v>
      </c>
      <c r="DL1316" t="s">
        <v>3</v>
      </c>
      <c r="DM1316">
        <v>0</v>
      </c>
      <c r="DN1316" t="s">
        <v>3</v>
      </c>
      <c r="DO1316">
        <v>0</v>
      </c>
    </row>
    <row r="1317" spans="1:119" x14ac:dyDescent="0.2">
      <c r="A1317">
        <f>ROW(Source!A894)</f>
        <v>894</v>
      </c>
      <c r="B1317">
        <v>68582722</v>
      </c>
      <c r="C1317">
        <v>68589710</v>
      </c>
      <c r="D1317">
        <v>68289694</v>
      </c>
      <c r="E1317">
        <v>33</v>
      </c>
      <c r="F1317">
        <v>1</v>
      </c>
      <c r="G1317">
        <v>33</v>
      </c>
      <c r="H1317">
        <v>1</v>
      </c>
      <c r="I1317" t="s">
        <v>2072</v>
      </c>
      <c r="J1317" t="s">
        <v>3</v>
      </c>
      <c r="K1317" t="s">
        <v>2073</v>
      </c>
      <c r="L1317">
        <v>1191</v>
      </c>
      <c r="N1317">
        <v>1013</v>
      </c>
      <c r="O1317" t="s">
        <v>2074</v>
      </c>
      <c r="P1317" t="s">
        <v>2074</v>
      </c>
      <c r="Q1317">
        <v>1</v>
      </c>
      <c r="W1317">
        <v>0</v>
      </c>
      <c r="X1317">
        <v>476480486</v>
      </c>
      <c r="Y1317">
        <f>(AT1317*0.2)</f>
        <v>0.24399999999999999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1</v>
      </c>
      <c r="AJ1317">
        <v>1</v>
      </c>
      <c r="AK1317">
        <v>1</v>
      </c>
      <c r="AL1317">
        <v>1</v>
      </c>
      <c r="AM1317">
        <v>-2</v>
      </c>
      <c r="AN1317">
        <v>0</v>
      </c>
      <c r="AO1317">
        <v>1</v>
      </c>
      <c r="AP1317">
        <v>1</v>
      </c>
      <c r="AQ1317">
        <v>0</v>
      </c>
      <c r="AR1317">
        <v>0</v>
      </c>
      <c r="AS1317" t="s">
        <v>3</v>
      </c>
      <c r="AT1317">
        <v>1.22</v>
      </c>
      <c r="AU1317" t="s">
        <v>776</v>
      </c>
      <c r="AV1317">
        <v>1</v>
      </c>
      <c r="AW1317">
        <v>2</v>
      </c>
      <c r="AX1317">
        <v>68621751</v>
      </c>
      <c r="AY1317">
        <v>1</v>
      </c>
      <c r="AZ1317">
        <v>0</v>
      </c>
      <c r="BA1317">
        <v>1377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CX1317">
        <f>ROUND(Y1317*Source!I894,9)</f>
        <v>0.24399999999999999</v>
      </c>
      <c r="CY1317">
        <f>AD1317</f>
        <v>0</v>
      </c>
      <c r="CZ1317">
        <f>AH1317</f>
        <v>0</v>
      </c>
      <c r="DA1317">
        <f>AL1317</f>
        <v>1</v>
      </c>
      <c r="DB1317">
        <f>ROUND((ROUND(AT1317*CZ1317,2)*0.2),6)</f>
        <v>0</v>
      </c>
      <c r="DC1317">
        <f>ROUND((ROUND(AT1317*AG1317,2)*0.2),6)</f>
        <v>0</v>
      </c>
      <c r="DD1317" t="s">
        <v>3</v>
      </c>
      <c r="DE1317" t="s">
        <v>3</v>
      </c>
      <c r="DF1317">
        <f t="shared" si="391"/>
        <v>0</v>
      </c>
      <c r="DG1317">
        <f t="shared" si="392"/>
        <v>0</v>
      </c>
      <c r="DH1317">
        <f t="shared" si="399"/>
        <v>0</v>
      </c>
      <c r="DI1317">
        <f t="shared" si="393"/>
        <v>0</v>
      </c>
      <c r="DJ1317">
        <f>DI1317</f>
        <v>0</v>
      </c>
      <c r="DK1317">
        <v>0</v>
      </c>
      <c r="DL1317" t="s">
        <v>3</v>
      </c>
      <c r="DM1317">
        <v>0</v>
      </c>
      <c r="DN1317" t="s">
        <v>3</v>
      </c>
      <c r="DO1317">
        <v>0</v>
      </c>
    </row>
    <row r="1318" spans="1:119" x14ac:dyDescent="0.2">
      <c r="A1318">
        <f>ROW(Source!A894)</f>
        <v>894</v>
      </c>
      <c r="B1318">
        <v>68582722</v>
      </c>
      <c r="C1318">
        <v>68589710</v>
      </c>
      <c r="D1318">
        <v>68303248</v>
      </c>
      <c r="E1318">
        <v>1</v>
      </c>
      <c r="F1318">
        <v>1</v>
      </c>
      <c r="G1318">
        <v>33</v>
      </c>
      <c r="H1318">
        <v>2</v>
      </c>
      <c r="I1318" t="s">
        <v>2188</v>
      </c>
      <c r="J1318" t="s">
        <v>2189</v>
      </c>
      <c r="K1318" t="s">
        <v>2190</v>
      </c>
      <c r="L1318">
        <v>1368</v>
      </c>
      <c r="N1318">
        <v>1011</v>
      </c>
      <c r="O1318" t="s">
        <v>341</v>
      </c>
      <c r="P1318" t="s">
        <v>341</v>
      </c>
      <c r="Q1318">
        <v>1</v>
      </c>
      <c r="W1318">
        <v>0</v>
      </c>
      <c r="X1318">
        <v>-550399794</v>
      </c>
      <c r="Y1318">
        <f t="shared" ref="Y1318:Y1359" si="410">AT1318</f>
        <v>7.0000000000000007E-2</v>
      </c>
      <c r="AA1318">
        <v>0</v>
      </c>
      <c r="AB1318">
        <v>8.0299999999999994</v>
      </c>
      <c r="AC1318">
        <v>1.18</v>
      </c>
      <c r="AD1318">
        <v>0</v>
      </c>
      <c r="AE1318">
        <v>0</v>
      </c>
      <c r="AF1318">
        <v>8.0299999999999994</v>
      </c>
      <c r="AG1318">
        <v>1.18</v>
      </c>
      <c r="AH1318">
        <v>0</v>
      </c>
      <c r="AI1318">
        <v>1</v>
      </c>
      <c r="AJ1318">
        <v>1</v>
      </c>
      <c r="AK1318">
        <v>1</v>
      </c>
      <c r="AL1318">
        <v>1</v>
      </c>
      <c r="AM1318">
        <v>-2</v>
      </c>
      <c r="AN1318">
        <v>0</v>
      </c>
      <c r="AO1318">
        <v>1</v>
      </c>
      <c r="AP1318">
        <v>0</v>
      </c>
      <c r="AQ1318">
        <v>0</v>
      </c>
      <c r="AR1318">
        <v>0</v>
      </c>
      <c r="AS1318" t="s">
        <v>3</v>
      </c>
      <c r="AT1318">
        <v>7.0000000000000007E-2</v>
      </c>
      <c r="AU1318" t="s">
        <v>3</v>
      </c>
      <c r="AV1318">
        <v>0</v>
      </c>
      <c r="AW1318">
        <v>2</v>
      </c>
      <c r="AX1318">
        <v>68621752</v>
      </c>
      <c r="AY1318">
        <v>1</v>
      </c>
      <c r="AZ1318">
        <v>2048</v>
      </c>
      <c r="BA1318">
        <v>1378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CX1318">
        <f>ROUND(Y1318*Source!I894,9)</f>
        <v>7.0000000000000007E-2</v>
      </c>
      <c r="CY1318">
        <f>AB1318</f>
        <v>8.0299999999999994</v>
      </c>
      <c r="CZ1318">
        <f>AF1318</f>
        <v>8.0299999999999994</v>
      </c>
      <c r="DA1318">
        <f>AJ1318</f>
        <v>1</v>
      </c>
      <c r="DB1318">
        <f t="shared" ref="DB1318:DB1359" si="411">ROUND(ROUND(AT1318*CZ1318,2),6)</f>
        <v>0.56000000000000005</v>
      </c>
      <c r="DC1318">
        <f t="shared" ref="DC1318:DC1359" si="412">ROUND(ROUND(AT1318*AG1318,2),6)</f>
        <v>0.08</v>
      </c>
      <c r="DD1318" t="s">
        <v>3</v>
      </c>
      <c r="DE1318" t="s">
        <v>3</v>
      </c>
      <c r="DF1318">
        <f t="shared" si="391"/>
        <v>0</v>
      </c>
      <c r="DG1318">
        <f t="shared" si="392"/>
        <v>0.56000000000000005</v>
      </c>
      <c r="DH1318">
        <f t="shared" si="399"/>
        <v>0.08</v>
      </c>
      <c r="DI1318">
        <f t="shared" si="393"/>
        <v>0</v>
      </c>
      <c r="DJ1318">
        <f>DG1318</f>
        <v>0.56000000000000005</v>
      </c>
      <c r="DK1318">
        <v>0</v>
      </c>
      <c r="DL1318" t="s">
        <v>3</v>
      </c>
      <c r="DM1318">
        <v>0</v>
      </c>
      <c r="DN1318" t="s">
        <v>3</v>
      </c>
      <c r="DO1318">
        <v>0</v>
      </c>
    </row>
    <row r="1319" spans="1:119" x14ac:dyDescent="0.2">
      <c r="A1319">
        <f>ROW(Source!A894)</f>
        <v>894</v>
      </c>
      <c r="B1319">
        <v>68582722</v>
      </c>
      <c r="C1319">
        <v>68589710</v>
      </c>
      <c r="D1319">
        <v>68303219</v>
      </c>
      <c r="E1319">
        <v>1</v>
      </c>
      <c r="F1319">
        <v>1</v>
      </c>
      <c r="G1319">
        <v>33</v>
      </c>
      <c r="H1319">
        <v>2</v>
      </c>
      <c r="I1319" t="s">
        <v>2942</v>
      </c>
      <c r="J1319" t="s">
        <v>2943</v>
      </c>
      <c r="K1319" t="s">
        <v>2944</v>
      </c>
      <c r="L1319">
        <v>1368</v>
      </c>
      <c r="N1319">
        <v>1011</v>
      </c>
      <c r="O1319" t="s">
        <v>341</v>
      </c>
      <c r="P1319" t="s">
        <v>341</v>
      </c>
      <c r="Q1319">
        <v>1</v>
      </c>
      <c r="W1319">
        <v>0</v>
      </c>
      <c r="X1319">
        <v>1386112752</v>
      </c>
      <c r="Y1319">
        <f t="shared" si="410"/>
        <v>0.1</v>
      </c>
      <c r="AA1319">
        <v>0</v>
      </c>
      <c r="AB1319">
        <v>6.84</v>
      </c>
      <c r="AC1319">
        <v>0.1</v>
      </c>
      <c r="AD1319">
        <v>0</v>
      </c>
      <c r="AE1319">
        <v>0</v>
      </c>
      <c r="AF1319">
        <v>6.84</v>
      </c>
      <c r="AG1319">
        <v>0.1</v>
      </c>
      <c r="AH1319">
        <v>0</v>
      </c>
      <c r="AI1319">
        <v>1</v>
      </c>
      <c r="AJ1319">
        <v>1</v>
      </c>
      <c r="AK1319">
        <v>1</v>
      </c>
      <c r="AL1319">
        <v>1</v>
      </c>
      <c r="AM1319">
        <v>-2</v>
      </c>
      <c r="AN1319">
        <v>0</v>
      </c>
      <c r="AO1319">
        <v>1</v>
      </c>
      <c r="AP1319">
        <v>0</v>
      </c>
      <c r="AQ1319">
        <v>0</v>
      </c>
      <c r="AR1319">
        <v>0</v>
      </c>
      <c r="AS1319" t="s">
        <v>3</v>
      </c>
      <c r="AT1319">
        <v>0.1</v>
      </c>
      <c r="AU1319" t="s">
        <v>3</v>
      </c>
      <c r="AV1319">
        <v>0</v>
      </c>
      <c r="AW1319">
        <v>2</v>
      </c>
      <c r="AX1319">
        <v>68621753</v>
      </c>
      <c r="AY1319">
        <v>1</v>
      </c>
      <c r="AZ1319">
        <v>2048</v>
      </c>
      <c r="BA1319">
        <v>1379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CX1319">
        <f>ROUND(Y1319*Source!I894,9)</f>
        <v>0.1</v>
      </c>
      <c r="CY1319">
        <f>AB1319</f>
        <v>6.84</v>
      </c>
      <c r="CZ1319">
        <f>AF1319</f>
        <v>6.84</v>
      </c>
      <c r="DA1319">
        <f>AJ1319</f>
        <v>1</v>
      </c>
      <c r="DB1319">
        <f t="shared" si="411"/>
        <v>0.68</v>
      </c>
      <c r="DC1319">
        <f t="shared" si="412"/>
        <v>0.01</v>
      </c>
      <c r="DD1319" t="s">
        <v>3</v>
      </c>
      <c r="DE1319" t="s">
        <v>3</v>
      </c>
      <c r="DF1319">
        <f t="shared" si="391"/>
        <v>0</v>
      </c>
      <c r="DG1319">
        <f t="shared" si="392"/>
        <v>0.68</v>
      </c>
      <c r="DH1319">
        <f t="shared" si="399"/>
        <v>0.01</v>
      </c>
      <c r="DI1319">
        <f t="shared" si="393"/>
        <v>0</v>
      </c>
      <c r="DJ1319">
        <f>DG1319</f>
        <v>0.68</v>
      </c>
      <c r="DK1319">
        <v>0</v>
      </c>
      <c r="DL1319" t="s">
        <v>3</v>
      </c>
      <c r="DM1319">
        <v>0</v>
      </c>
      <c r="DN1319" t="s">
        <v>3</v>
      </c>
      <c r="DO1319">
        <v>0</v>
      </c>
    </row>
    <row r="1320" spans="1:119" x14ac:dyDescent="0.2">
      <c r="A1320">
        <f>ROW(Source!A894)</f>
        <v>894</v>
      </c>
      <c r="B1320">
        <v>68582722</v>
      </c>
      <c r="C1320">
        <v>68589710</v>
      </c>
      <c r="D1320">
        <v>68304324</v>
      </c>
      <c r="E1320">
        <v>1</v>
      </c>
      <c r="F1320">
        <v>1</v>
      </c>
      <c r="G1320">
        <v>33</v>
      </c>
      <c r="H1320">
        <v>3</v>
      </c>
      <c r="I1320" t="s">
        <v>2117</v>
      </c>
      <c r="J1320" t="s">
        <v>2118</v>
      </c>
      <c r="K1320" t="s">
        <v>2119</v>
      </c>
      <c r="L1320">
        <v>1348</v>
      </c>
      <c r="N1320">
        <v>1009</v>
      </c>
      <c r="O1320" t="s">
        <v>550</v>
      </c>
      <c r="P1320" t="s">
        <v>550</v>
      </c>
      <c r="Q1320">
        <v>1000</v>
      </c>
      <c r="W1320">
        <v>0</v>
      </c>
      <c r="X1320">
        <v>761978606</v>
      </c>
      <c r="Y1320">
        <f t="shared" si="410"/>
        <v>2.1000000000000001E-4</v>
      </c>
      <c r="AA1320">
        <v>169525.77</v>
      </c>
      <c r="AB1320">
        <v>0</v>
      </c>
      <c r="AC1320">
        <v>0</v>
      </c>
      <c r="AD1320">
        <v>0</v>
      </c>
      <c r="AE1320">
        <v>169525.77</v>
      </c>
      <c r="AF1320">
        <v>0</v>
      </c>
      <c r="AG1320">
        <v>0</v>
      </c>
      <c r="AH1320">
        <v>0</v>
      </c>
      <c r="AI1320">
        <v>1</v>
      </c>
      <c r="AJ1320">
        <v>1</v>
      </c>
      <c r="AK1320">
        <v>1</v>
      </c>
      <c r="AL1320">
        <v>1</v>
      </c>
      <c r="AM1320">
        <v>-2</v>
      </c>
      <c r="AN1320">
        <v>0</v>
      </c>
      <c r="AO1320">
        <v>1</v>
      </c>
      <c r="AP1320">
        <v>0</v>
      </c>
      <c r="AQ1320">
        <v>0</v>
      </c>
      <c r="AR1320">
        <v>0</v>
      </c>
      <c r="AS1320" t="s">
        <v>3</v>
      </c>
      <c r="AT1320">
        <v>2.1000000000000001E-4</v>
      </c>
      <c r="AU1320" t="s">
        <v>3</v>
      </c>
      <c r="AV1320">
        <v>0</v>
      </c>
      <c r="AW1320">
        <v>2</v>
      </c>
      <c r="AX1320">
        <v>68621754</v>
      </c>
      <c r="AY1320">
        <v>1</v>
      </c>
      <c r="AZ1320">
        <v>2048</v>
      </c>
      <c r="BA1320">
        <v>1380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CX1320">
        <f>ROUND(Y1320*Source!I894,9)</f>
        <v>2.1000000000000001E-4</v>
      </c>
      <c r="CY1320">
        <f t="shared" ref="CY1320:CY1327" si="413">AA1320</f>
        <v>169525.77</v>
      </c>
      <c r="CZ1320">
        <f t="shared" ref="CZ1320:CZ1327" si="414">AE1320</f>
        <v>169525.77</v>
      </c>
      <c r="DA1320">
        <f t="shared" ref="DA1320:DA1327" si="415">AI1320</f>
        <v>1</v>
      </c>
      <c r="DB1320">
        <f t="shared" si="411"/>
        <v>35.6</v>
      </c>
      <c r="DC1320">
        <f t="shared" si="412"/>
        <v>0</v>
      </c>
      <c r="DD1320" t="s">
        <v>3</v>
      </c>
      <c r="DE1320" t="s">
        <v>3</v>
      </c>
      <c r="DF1320">
        <f t="shared" si="391"/>
        <v>35.6</v>
      </c>
      <c r="DG1320">
        <f t="shared" si="392"/>
        <v>0</v>
      </c>
      <c r="DH1320">
        <f t="shared" si="399"/>
        <v>0</v>
      </c>
      <c r="DI1320">
        <f t="shared" si="393"/>
        <v>0</v>
      </c>
      <c r="DJ1320">
        <f t="shared" ref="DJ1320:DJ1327" si="416">DF1320</f>
        <v>35.6</v>
      </c>
      <c r="DK1320">
        <v>0</v>
      </c>
      <c r="DL1320" t="s">
        <v>3</v>
      </c>
      <c r="DM1320">
        <v>0</v>
      </c>
      <c r="DN1320" t="s">
        <v>3</v>
      </c>
      <c r="DO1320">
        <v>0</v>
      </c>
    </row>
    <row r="1321" spans="1:119" x14ac:dyDescent="0.2">
      <c r="A1321">
        <f>ROW(Source!A894)</f>
        <v>894</v>
      </c>
      <c r="B1321">
        <v>68582722</v>
      </c>
      <c r="C1321">
        <v>68589710</v>
      </c>
      <c r="D1321">
        <v>68305113</v>
      </c>
      <c r="E1321">
        <v>1</v>
      </c>
      <c r="F1321">
        <v>1</v>
      </c>
      <c r="G1321">
        <v>33</v>
      </c>
      <c r="H1321">
        <v>3</v>
      </c>
      <c r="I1321" t="s">
        <v>2945</v>
      </c>
      <c r="J1321" t="s">
        <v>2946</v>
      </c>
      <c r="K1321" t="s">
        <v>2947</v>
      </c>
      <c r="L1321">
        <v>1182</v>
      </c>
      <c r="N1321">
        <v>1013</v>
      </c>
      <c r="O1321" t="s">
        <v>2948</v>
      </c>
      <c r="P1321" t="s">
        <v>2948</v>
      </c>
      <c r="Q1321">
        <v>1</v>
      </c>
      <c r="W1321">
        <v>0</v>
      </c>
      <c r="X1321">
        <v>-868863788</v>
      </c>
      <c r="Y1321">
        <f t="shared" si="410"/>
        <v>1</v>
      </c>
      <c r="AA1321">
        <v>112.44</v>
      </c>
      <c r="AB1321">
        <v>0</v>
      </c>
      <c r="AC1321">
        <v>0</v>
      </c>
      <c r="AD1321">
        <v>0</v>
      </c>
      <c r="AE1321">
        <v>112.44</v>
      </c>
      <c r="AF1321">
        <v>0</v>
      </c>
      <c r="AG1321">
        <v>0</v>
      </c>
      <c r="AH1321">
        <v>0</v>
      </c>
      <c r="AI1321">
        <v>1</v>
      </c>
      <c r="AJ1321">
        <v>1</v>
      </c>
      <c r="AK1321">
        <v>1</v>
      </c>
      <c r="AL1321">
        <v>1</v>
      </c>
      <c r="AM1321">
        <v>-2</v>
      </c>
      <c r="AN1321">
        <v>0</v>
      </c>
      <c r="AO1321">
        <v>1</v>
      </c>
      <c r="AP1321">
        <v>0</v>
      </c>
      <c r="AQ1321">
        <v>0</v>
      </c>
      <c r="AR1321">
        <v>0</v>
      </c>
      <c r="AS1321" t="s">
        <v>3</v>
      </c>
      <c r="AT1321">
        <v>1</v>
      </c>
      <c r="AU1321" t="s">
        <v>3</v>
      </c>
      <c r="AV1321">
        <v>0</v>
      </c>
      <c r="AW1321">
        <v>2</v>
      </c>
      <c r="AX1321">
        <v>68621755</v>
      </c>
      <c r="AY1321">
        <v>1</v>
      </c>
      <c r="AZ1321">
        <v>2048</v>
      </c>
      <c r="BA1321">
        <v>1381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CX1321">
        <f>ROUND(Y1321*Source!I894,9)</f>
        <v>1</v>
      </c>
      <c r="CY1321">
        <f t="shared" si="413"/>
        <v>112.44</v>
      </c>
      <c r="CZ1321">
        <f t="shared" si="414"/>
        <v>112.44</v>
      </c>
      <c r="DA1321">
        <f t="shared" si="415"/>
        <v>1</v>
      </c>
      <c r="DB1321">
        <f t="shared" si="411"/>
        <v>112.44</v>
      </c>
      <c r="DC1321">
        <f t="shared" si="412"/>
        <v>0</v>
      </c>
      <c r="DD1321" t="s">
        <v>3</v>
      </c>
      <c r="DE1321" t="s">
        <v>3</v>
      </c>
      <c r="DF1321">
        <f t="shared" si="391"/>
        <v>112.44</v>
      </c>
      <c r="DG1321">
        <f t="shared" si="392"/>
        <v>0</v>
      </c>
      <c r="DH1321">
        <f t="shared" si="399"/>
        <v>0</v>
      </c>
      <c r="DI1321">
        <f t="shared" si="393"/>
        <v>0</v>
      </c>
      <c r="DJ1321">
        <f t="shared" si="416"/>
        <v>112.44</v>
      </c>
      <c r="DK1321">
        <v>0</v>
      </c>
      <c r="DL1321" t="s">
        <v>3</v>
      </c>
      <c r="DM1321">
        <v>0</v>
      </c>
      <c r="DN1321" t="s">
        <v>3</v>
      </c>
      <c r="DO1321">
        <v>0</v>
      </c>
    </row>
    <row r="1322" spans="1:119" x14ac:dyDescent="0.2">
      <c r="A1322">
        <f>ROW(Source!A894)</f>
        <v>894</v>
      </c>
      <c r="B1322">
        <v>68582722</v>
      </c>
      <c r="C1322">
        <v>68589710</v>
      </c>
      <c r="D1322">
        <v>68305147</v>
      </c>
      <c r="E1322">
        <v>1</v>
      </c>
      <c r="F1322">
        <v>1</v>
      </c>
      <c r="G1322">
        <v>33</v>
      </c>
      <c r="H1322">
        <v>3</v>
      </c>
      <c r="I1322" t="s">
        <v>2949</v>
      </c>
      <c r="J1322" t="s">
        <v>2950</v>
      </c>
      <c r="K1322" t="s">
        <v>2951</v>
      </c>
      <c r="L1322">
        <v>1346</v>
      </c>
      <c r="N1322">
        <v>1009</v>
      </c>
      <c r="O1322" t="s">
        <v>529</v>
      </c>
      <c r="P1322" t="s">
        <v>529</v>
      </c>
      <c r="Q1322">
        <v>1</v>
      </c>
      <c r="W1322">
        <v>0</v>
      </c>
      <c r="X1322">
        <v>-1814936896</v>
      </c>
      <c r="Y1322">
        <f t="shared" si="410"/>
        <v>2E-3</v>
      </c>
      <c r="AA1322">
        <v>362.64</v>
      </c>
      <c r="AB1322">
        <v>0</v>
      </c>
      <c r="AC1322">
        <v>0</v>
      </c>
      <c r="AD1322">
        <v>0</v>
      </c>
      <c r="AE1322">
        <v>362.64</v>
      </c>
      <c r="AF1322">
        <v>0</v>
      </c>
      <c r="AG1322">
        <v>0</v>
      </c>
      <c r="AH1322">
        <v>0</v>
      </c>
      <c r="AI1322">
        <v>1</v>
      </c>
      <c r="AJ1322">
        <v>1</v>
      </c>
      <c r="AK1322">
        <v>1</v>
      </c>
      <c r="AL1322">
        <v>1</v>
      </c>
      <c r="AM1322">
        <v>-2</v>
      </c>
      <c r="AN1322">
        <v>0</v>
      </c>
      <c r="AO1322">
        <v>1</v>
      </c>
      <c r="AP1322">
        <v>0</v>
      </c>
      <c r="AQ1322">
        <v>0</v>
      </c>
      <c r="AR1322">
        <v>0</v>
      </c>
      <c r="AS1322" t="s">
        <v>3</v>
      </c>
      <c r="AT1322">
        <v>2E-3</v>
      </c>
      <c r="AU1322" t="s">
        <v>3</v>
      </c>
      <c r="AV1322">
        <v>0</v>
      </c>
      <c r="AW1322">
        <v>2</v>
      </c>
      <c r="AX1322">
        <v>68621756</v>
      </c>
      <c r="AY1322">
        <v>1</v>
      </c>
      <c r="AZ1322">
        <v>2048</v>
      </c>
      <c r="BA1322">
        <v>1382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CX1322">
        <f>ROUND(Y1322*Source!I894,9)</f>
        <v>2E-3</v>
      </c>
      <c r="CY1322">
        <f t="shared" si="413"/>
        <v>362.64</v>
      </c>
      <c r="CZ1322">
        <f t="shared" si="414"/>
        <v>362.64</v>
      </c>
      <c r="DA1322">
        <f t="shared" si="415"/>
        <v>1</v>
      </c>
      <c r="DB1322">
        <f t="shared" si="411"/>
        <v>0.73</v>
      </c>
      <c r="DC1322">
        <f t="shared" si="412"/>
        <v>0</v>
      </c>
      <c r="DD1322" t="s">
        <v>3</v>
      </c>
      <c r="DE1322" t="s">
        <v>3</v>
      </c>
      <c r="DF1322">
        <f t="shared" si="391"/>
        <v>0.73</v>
      </c>
      <c r="DG1322">
        <f t="shared" si="392"/>
        <v>0</v>
      </c>
      <c r="DH1322">
        <f t="shared" si="399"/>
        <v>0</v>
      </c>
      <c r="DI1322">
        <f t="shared" si="393"/>
        <v>0</v>
      </c>
      <c r="DJ1322">
        <f t="shared" si="416"/>
        <v>0.73</v>
      </c>
      <c r="DK1322">
        <v>0</v>
      </c>
      <c r="DL1322" t="s">
        <v>3</v>
      </c>
      <c r="DM1322">
        <v>0</v>
      </c>
      <c r="DN1322" t="s">
        <v>3</v>
      </c>
      <c r="DO1322">
        <v>0</v>
      </c>
    </row>
    <row r="1323" spans="1:119" x14ac:dyDescent="0.2">
      <c r="A1323">
        <f>ROW(Source!A894)</f>
        <v>894</v>
      </c>
      <c r="B1323">
        <v>68582722</v>
      </c>
      <c r="C1323">
        <v>68589710</v>
      </c>
      <c r="D1323">
        <v>68305413</v>
      </c>
      <c r="E1323">
        <v>1</v>
      </c>
      <c r="F1323">
        <v>1</v>
      </c>
      <c r="G1323">
        <v>33</v>
      </c>
      <c r="H1323">
        <v>3</v>
      </c>
      <c r="I1323" t="s">
        <v>2952</v>
      </c>
      <c r="J1323" t="s">
        <v>2953</v>
      </c>
      <c r="K1323" t="s">
        <v>2954</v>
      </c>
      <c r="L1323">
        <v>1354</v>
      </c>
      <c r="N1323">
        <v>1010</v>
      </c>
      <c r="O1323" t="s">
        <v>16</v>
      </c>
      <c r="P1323" t="s">
        <v>16</v>
      </c>
      <c r="Q1323">
        <v>1</v>
      </c>
      <c r="W1323">
        <v>0</v>
      </c>
      <c r="X1323">
        <v>2080682364</v>
      </c>
      <c r="Y1323">
        <f t="shared" si="410"/>
        <v>0.5</v>
      </c>
      <c r="AA1323">
        <v>28.87</v>
      </c>
      <c r="AB1323">
        <v>0</v>
      </c>
      <c r="AC1323">
        <v>0</v>
      </c>
      <c r="AD1323">
        <v>0</v>
      </c>
      <c r="AE1323">
        <v>28.87</v>
      </c>
      <c r="AF1323">
        <v>0</v>
      </c>
      <c r="AG1323">
        <v>0</v>
      </c>
      <c r="AH1323">
        <v>0</v>
      </c>
      <c r="AI1323">
        <v>1</v>
      </c>
      <c r="AJ1323">
        <v>1</v>
      </c>
      <c r="AK1323">
        <v>1</v>
      </c>
      <c r="AL1323">
        <v>1</v>
      </c>
      <c r="AM1323">
        <v>-2</v>
      </c>
      <c r="AN1323">
        <v>0</v>
      </c>
      <c r="AO1323">
        <v>1</v>
      </c>
      <c r="AP1323">
        <v>0</v>
      </c>
      <c r="AQ1323">
        <v>0</v>
      </c>
      <c r="AR1323">
        <v>0</v>
      </c>
      <c r="AS1323" t="s">
        <v>3</v>
      </c>
      <c r="AT1323">
        <v>0.5</v>
      </c>
      <c r="AU1323" t="s">
        <v>3</v>
      </c>
      <c r="AV1323">
        <v>0</v>
      </c>
      <c r="AW1323">
        <v>2</v>
      </c>
      <c r="AX1323">
        <v>68621757</v>
      </c>
      <c r="AY1323">
        <v>1</v>
      </c>
      <c r="AZ1323">
        <v>2048</v>
      </c>
      <c r="BA1323">
        <v>1383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CX1323">
        <f>ROUND(Y1323*Source!I894,9)</f>
        <v>0.5</v>
      </c>
      <c r="CY1323">
        <f t="shared" si="413"/>
        <v>28.87</v>
      </c>
      <c r="CZ1323">
        <f t="shared" si="414"/>
        <v>28.87</v>
      </c>
      <c r="DA1323">
        <f t="shared" si="415"/>
        <v>1</v>
      </c>
      <c r="DB1323">
        <f t="shared" si="411"/>
        <v>14.44</v>
      </c>
      <c r="DC1323">
        <f t="shared" si="412"/>
        <v>0</v>
      </c>
      <c r="DD1323" t="s">
        <v>3</v>
      </c>
      <c r="DE1323" t="s">
        <v>3</v>
      </c>
      <c r="DF1323">
        <f t="shared" si="391"/>
        <v>14.44</v>
      </c>
      <c r="DG1323">
        <f t="shared" si="392"/>
        <v>0</v>
      </c>
      <c r="DH1323">
        <f t="shared" si="399"/>
        <v>0</v>
      </c>
      <c r="DI1323">
        <f t="shared" si="393"/>
        <v>0</v>
      </c>
      <c r="DJ1323">
        <f t="shared" si="416"/>
        <v>14.44</v>
      </c>
      <c r="DK1323">
        <v>0</v>
      </c>
      <c r="DL1323" t="s">
        <v>3</v>
      </c>
      <c r="DM1323">
        <v>0</v>
      </c>
      <c r="DN1323" t="s">
        <v>3</v>
      </c>
      <c r="DO1323">
        <v>0</v>
      </c>
    </row>
    <row r="1324" spans="1:119" x14ac:dyDescent="0.2">
      <c r="A1324">
        <f>ROW(Source!A894)</f>
        <v>894</v>
      </c>
      <c r="B1324">
        <v>68582722</v>
      </c>
      <c r="C1324">
        <v>68589710</v>
      </c>
      <c r="D1324">
        <v>68303528</v>
      </c>
      <c r="E1324">
        <v>1</v>
      </c>
      <c r="F1324">
        <v>1</v>
      </c>
      <c r="G1324">
        <v>33</v>
      </c>
      <c r="H1324">
        <v>3</v>
      </c>
      <c r="I1324" t="s">
        <v>2597</v>
      </c>
      <c r="J1324" t="s">
        <v>2598</v>
      </c>
      <c r="K1324" t="s">
        <v>2599</v>
      </c>
      <c r="L1324">
        <v>1346</v>
      </c>
      <c r="N1324">
        <v>1009</v>
      </c>
      <c r="O1324" t="s">
        <v>529</v>
      </c>
      <c r="P1324" t="s">
        <v>529</v>
      </c>
      <c r="Q1324">
        <v>1</v>
      </c>
      <c r="W1324">
        <v>0</v>
      </c>
      <c r="X1324">
        <v>715052762</v>
      </c>
      <c r="Y1324">
        <f t="shared" si="410"/>
        <v>5.0000000000000001E-3</v>
      </c>
      <c r="AA1324">
        <v>362.85</v>
      </c>
      <c r="AB1324">
        <v>0</v>
      </c>
      <c r="AC1324">
        <v>0</v>
      </c>
      <c r="AD1324">
        <v>0</v>
      </c>
      <c r="AE1324">
        <v>362.85</v>
      </c>
      <c r="AF1324">
        <v>0</v>
      </c>
      <c r="AG1324">
        <v>0</v>
      </c>
      <c r="AH1324">
        <v>0</v>
      </c>
      <c r="AI1324">
        <v>1</v>
      </c>
      <c r="AJ1324">
        <v>1</v>
      </c>
      <c r="AK1324">
        <v>1</v>
      </c>
      <c r="AL1324">
        <v>1</v>
      </c>
      <c r="AM1324">
        <v>-2</v>
      </c>
      <c r="AN1324">
        <v>0</v>
      </c>
      <c r="AO1324">
        <v>1</v>
      </c>
      <c r="AP1324">
        <v>0</v>
      </c>
      <c r="AQ1324">
        <v>0</v>
      </c>
      <c r="AR1324">
        <v>0</v>
      </c>
      <c r="AS1324" t="s">
        <v>3</v>
      </c>
      <c r="AT1324">
        <v>5.0000000000000001E-3</v>
      </c>
      <c r="AU1324" t="s">
        <v>3</v>
      </c>
      <c r="AV1324">
        <v>0</v>
      </c>
      <c r="AW1324">
        <v>2</v>
      </c>
      <c r="AX1324">
        <v>68621758</v>
      </c>
      <c r="AY1324">
        <v>1</v>
      </c>
      <c r="AZ1324">
        <v>2048</v>
      </c>
      <c r="BA1324">
        <v>1384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CX1324">
        <f>ROUND(Y1324*Source!I894,9)</f>
        <v>5.0000000000000001E-3</v>
      </c>
      <c r="CY1324">
        <f t="shared" si="413"/>
        <v>362.85</v>
      </c>
      <c r="CZ1324">
        <f t="shared" si="414"/>
        <v>362.85</v>
      </c>
      <c r="DA1324">
        <f t="shared" si="415"/>
        <v>1</v>
      </c>
      <c r="DB1324">
        <f t="shared" si="411"/>
        <v>1.81</v>
      </c>
      <c r="DC1324">
        <f t="shared" si="412"/>
        <v>0</v>
      </c>
      <c r="DD1324" t="s">
        <v>3</v>
      </c>
      <c r="DE1324" t="s">
        <v>3</v>
      </c>
      <c r="DF1324">
        <f t="shared" si="391"/>
        <v>1.81</v>
      </c>
      <c r="DG1324">
        <f t="shared" si="392"/>
        <v>0</v>
      </c>
      <c r="DH1324">
        <f t="shared" si="399"/>
        <v>0</v>
      </c>
      <c r="DI1324">
        <f t="shared" si="393"/>
        <v>0</v>
      </c>
      <c r="DJ1324">
        <f t="shared" si="416"/>
        <v>1.81</v>
      </c>
      <c r="DK1324">
        <v>0</v>
      </c>
      <c r="DL1324" t="s">
        <v>3</v>
      </c>
      <c r="DM1324">
        <v>0</v>
      </c>
      <c r="DN1324" t="s">
        <v>3</v>
      </c>
      <c r="DO1324">
        <v>0</v>
      </c>
    </row>
    <row r="1325" spans="1:119" x14ac:dyDescent="0.2">
      <c r="A1325">
        <f>ROW(Source!A894)</f>
        <v>894</v>
      </c>
      <c r="B1325">
        <v>68582722</v>
      </c>
      <c r="C1325">
        <v>68589710</v>
      </c>
      <c r="D1325">
        <v>68303751</v>
      </c>
      <c r="E1325">
        <v>1</v>
      </c>
      <c r="F1325">
        <v>1</v>
      </c>
      <c r="G1325">
        <v>33</v>
      </c>
      <c r="H1325">
        <v>3</v>
      </c>
      <c r="I1325" t="s">
        <v>2955</v>
      </c>
      <c r="J1325" t="s">
        <v>2956</v>
      </c>
      <c r="K1325" t="s">
        <v>2957</v>
      </c>
      <c r="L1325">
        <v>1346</v>
      </c>
      <c r="N1325">
        <v>1009</v>
      </c>
      <c r="O1325" t="s">
        <v>529</v>
      </c>
      <c r="P1325" t="s">
        <v>529</v>
      </c>
      <c r="Q1325">
        <v>1</v>
      </c>
      <c r="W1325">
        <v>0</v>
      </c>
      <c r="X1325">
        <v>2123911699</v>
      </c>
      <c r="Y1325">
        <f t="shared" si="410"/>
        <v>8.0000000000000002E-3</v>
      </c>
      <c r="AA1325">
        <v>197.57</v>
      </c>
      <c r="AB1325">
        <v>0</v>
      </c>
      <c r="AC1325">
        <v>0</v>
      </c>
      <c r="AD1325">
        <v>0</v>
      </c>
      <c r="AE1325">
        <v>197.57</v>
      </c>
      <c r="AF1325">
        <v>0</v>
      </c>
      <c r="AG1325">
        <v>0</v>
      </c>
      <c r="AH1325">
        <v>0</v>
      </c>
      <c r="AI1325">
        <v>1</v>
      </c>
      <c r="AJ1325">
        <v>1</v>
      </c>
      <c r="AK1325">
        <v>1</v>
      </c>
      <c r="AL1325">
        <v>1</v>
      </c>
      <c r="AM1325">
        <v>-2</v>
      </c>
      <c r="AN1325">
        <v>0</v>
      </c>
      <c r="AO1325">
        <v>1</v>
      </c>
      <c r="AP1325">
        <v>0</v>
      </c>
      <c r="AQ1325">
        <v>0</v>
      </c>
      <c r="AR1325">
        <v>0</v>
      </c>
      <c r="AS1325" t="s">
        <v>3</v>
      </c>
      <c r="AT1325">
        <v>8.0000000000000002E-3</v>
      </c>
      <c r="AU1325" t="s">
        <v>3</v>
      </c>
      <c r="AV1325">
        <v>0</v>
      </c>
      <c r="AW1325">
        <v>2</v>
      </c>
      <c r="AX1325">
        <v>68621759</v>
      </c>
      <c r="AY1325">
        <v>1</v>
      </c>
      <c r="AZ1325">
        <v>2048</v>
      </c>
      <c r="BA1325">
        <v>1385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CX1325">
        <f>ROUND(Y1325*Source!I894,9)</f>
        <v>8.0000000000000002E-3</v>
      </c>
      <c r="CY1325">
        <f t="shared" si="413"/>
        <v>197.57</v>
      </c>
      <c r="CZ1325">
        <f t="shared" si="414"/>
        <v>197.57</v>
      </c>
      <c r="DA1325">
        <f t="shared" si="415"/>
        <v>1</v>
      </c>
      <c r="DB1325">
        <f t="shared" si="411"/>
        <v>1.58</v>
      </c>
      <c r="DC1325">
        <f t="shared" si="412"/>
        <v>0</v>
      </c>
      <c r="DD1325" t="s">
        <v>3</v>
      </c>
      <c r="DE1325" t="s">
        <v>3</v>
      </c>
      <c r="DF1325">
        <f t="shared" si="391"/>
        <v>1.58</v>
      </c>
      <c r="DG1325">
        <f t="shared" si="392"/>
        <v>0</v>
      </c>
      <c r="DH1325">
        <f t="shared" si="399"/>
        <v>0</v>
      </c>
      <c r="DI1325">
        <f t="shared" si="393"/>
        <v>0</v>
      </c>
      <c r="DJ1325">
        <f t="shared" si="416"/>
        <v>1.58</v>
      </c>
      <c r="DK1325">
        <v>0</v>
      </c>
      <c r="DL1325" t="s">
        <v>3</v>
      </c>
      <c r="DM1325">
        <v>0</v>
      </c>
      <c r="DN1325" t="s">
        <v>3</v>
      </c>
      <c r="DO1325">
        <v>0</v>
      </c>
    </row>
    <row r="1326" spans="1:119" x14ac:dyDescent="0.2">
      <c r="A1326">
        <f>ROW(Source!A894)</f>
        <v>894</v>
      </c>
      <c r="B1326">
        <v>68582722</v>
      </c>
      <c r="C1326">
        <v>68589710</v>
      </c>
      <c r="D1326">
        <v>68312501</v>
      </c>
      <c r="E1326">
        <v>1</v>
      </c>
      <c r="F1326">
        <v>1</v>
      </c>
      <c r="G1326">
        <v>33</v>
      </c>
      <c r="H1326">
        <v>3</v>
      </c>
      <c r="I1326" t="s">
        <v>2156</v>
      </c>
      <c r="J1326" t="s">
        <v>2157</v>
      </c>
      <c r="K1326" t="s">
        <v>2158</v>
      </c>
      <c r="L1326">
        <v>1354</v>
      </c>
      <c r="N1326">
        <v>1010</v>
      </c>
      <c r="O1326" t="s">
        <v>16</v>
      </c>
      <c r="P1326" t="s">
        <v>16</v>
      </c>
      <c r="Q1326">
        <v>1</v>
      </c>
      <c r="W1326">
        <v>0</v>
      </c>
      <c r="X1326">
        <v>796419131</v>
      </c>
      <c r="Y1326">
        <f t="shared" si="410"/>
        <v>1</v>
      </c>
      <c r="AA1326">
        <v>76.84</v>
      </c>
      <c r="AB1326">
        <v>0</v>
      </c>
      <c r="AC1326">
        <v>0</v>
      </c>
      <c r="AD1326">
        <v>0</v>
      </c>
      <c r="AE1326">
        <v>76.84</v>
      </c>
      <c r="AF1326">
        <v>0</v>
      </c>
      <c r="AG1326">
        <v>0</v>
      </c>
      <c r="AH1326">
        <v>0</v>
      </c>
      <c r="AI1326">
        <v>1</v>
      </c>
      <c r="AJ1326">
        <v>1</v>
      </c>
      <c r="AK1326">
        <v>1</v>
      </c>
      <c r="AL1326">
        <v>1</v>
      </c>
      <c r="AM1326">
        <v>-2</v>
      </c>
      <c r="AN1326">
        <v>0</v>
      </c>
      <c r="AO1326">
        <v>1</v>
      </c>
      <c r="AP1326">
        <v>0</v>
      </c>
      <c r="AQ1326">
        <v>0</v>
      </c>
      <c r="AR1326">
        <v>0</v>
      </c>
      <c r="AS1326" t="s">
        <v>3</v>
      </c>
      <c r="AT1326">
        <v>1</v>
      </c>
      <c r="AU1326" t="s">
        <v>3</v>
      </c>
      <c r="AV1326">
        <v>0</v>
      </c>
      <c r="AW1326">
        <v>2</v>
      </c>
      <c r="AX1326">
        <v>68621760</v>
      </c>
      <c r="AY1326">
        <v>1</v>
      </c>
      <c r="AZ1326">
        <v>2048</v>
      </c>
      <c r="BA1326">
        <v>1386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CX1326">
        <f>ROUND(Y1326*Source!I894,9)</f>
        <v>1</v>
      </c>
      <c r="CY1326">
        <f t="shared" si="413"/>
        <v>76.84</v>
      </c>
      <c r="CZ1326">
        <f t="shared" si="414"/>
        <v>76.84</v>
      </c>
      <c r="DA1326">
        <f t="shared" si="415"/>
        <v>1</v>
      </c>
      <c r="DB1326">
        <f t="shared" si="411"/>
        <v>76.84</v>
      </c>
      <c r="DC1326">
        <f t="shared" si="412"/>
        <v>0</v>
      </c>
      <c r="DD1326" t="s">
        <v>3</v>
      </c>
      <c r="DE1326" t="s">
        <v>3</v>
      </c>
      <c r="DF1326">
        <f t="shared" si="391"/>
        <v>76.84</v>
      </c>
      <c r="DG1326">
        <f t="shared" si="392"/>
        <v>0</v>
      </c>
      <c r="DH1326">
        <f t="shared" si="399"/>
        <v>0</v>
      </c>
      <c r="DI1326">
        <f t="shared" si="393"/>
        <v>0</v>
      </c>
      <c r="DJ1326">
        <f t="shared" si="416"/>
        <v>76.84</v>
      </c>
      <c r="DK1326">
        <v>0</v>
      </c>
      <c r="DL1326" t="s">
        <v>3</v>
      </c>
      <c r="DM1326">
        <v>0</v>
      </c>
      <c r="DN1326" t="s">
        <v>3</v>
      </c>
      <c r="DO1326">
        <v>0</v>
      </c>
    </row>
    <row r="1327" spans="1:119" x14ac:dyDescent="0.2">
      <c r="A1327">
        <f>ROW(Source!A894)</f>
        <v>894</v>
      </c>
      <c r="B1327">
        <v>68582722</v>
      </c>
      <c r="C1327">
        <v>68589710</v>
      </c>
      <c r="D1327">
        <v>68312583</v>
      </c>
      <c r="E1327">
        <v>1</v>
      </c>
      <c r="F1327">
        <v>1</v>
      </c>
      <c r="G1327">
        <v>33</v>
      </c>
      <c r="H1327">
        <v>3</v>
      </c>
      <c r="I1327" t="s">
        <v>2961</v>
      </c>
      <c r="J1327" t="s">
        <v>2962</v>
      </c>
      <c r="K1327" t="s">
        <v>2963</v>
      </c>
      <c r="L1327">
        <v>1354</v>
      </c>
      <c r="N1327">
        <v>1010</v>
      </c>
      <c r="O1327" t="s">
        <v>16</v>
      </c>
      <c r="P1327" t="s">
        <v>16</v>
      </c>
      <c r="Q1327">
        <v>1</v>
      </c>
      <c r="W1327">
        <v>0</v>
      </c>
      <c r="X1327">
        <v>737119779</v>
      </c>
      <c r="Y1327">
        <f t="shared" si="410"/>
        <v>2</v>
      </c>
      <c r="AA1327">
        <v>31.98</v>
      </c>
      <c r="AB1327">
        <v>0</v>
      </c>
      <c r="AC1327">
        <v>0</v>
      </c>
      <c r="AD1327">
        <v>0</v>
      </c>
      <c r="AE1327">
        <v>31.98</v>
      </c>
      <c r="AF1327">
        <v>0</v>
      </c>
      <c r="AG1327">
        <v>0</v>
      </c>
      <c r="AH1327">
        <v>0</v>
      </c>
      <c r="AI1327">
        <v>1</v>
      </c>
      <c r="AJ1327">
        <v>1</v>
      </c>
      <c r="AK1327">
        <v>1</v>
      </c>
      <c r="AL1327">
        <v>1</v>
      </c>
      <c r="AM1327">
        <v>-2</v>
      </c>
      <c r="AN1327">
        <v>0</v>
      </c>
      <c r="AO1327">
        <v>1</v>
      </c>
      <c r="AP1327">
        <v>0</v>
      </c>
      <c r="AQ1327">
        <v>0</v>
      </c>
      <c r="AR1327">
        <v>0</v>
      </c>
      <c r="AS1327" t="s">
        <v>3</v>
      </c>
      <c r="AT1327">
        <v>2</v>
      </c>
      <c r="AU1327" t="s">
        <v>3</v>
      </c>
      <c r="AV1327">
        <v>0</v>
      </c>
      <c r="AW1327">
        <v>2</v>
      </c>
      <c r="AX1327">
        <v>68621761</v>
      </c>
      <c r="AY1327">
        <v>1</v>
      </c>
      <c r="AZ1327">
        <v>2048</v>
      </c>
      <c r="BA1327">
        <v>1387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CX1327">
        <f>ROUND(Y1327*Source!I894,9)</f>
        <v>2</v>
      </c>
      <c r="CY1327">
        <f t="shared" si="413"/>
        <v>31.98</v>
      </c>
      <c r="CZ1327">
        <f t="shared" si="414"/>
        <v>31.98</v>
      </c>
      <c r="DA1327">
        <f t="shared" si="415"/>
        <v>1</v>
      </c>
      <c r="DB1327">
        <f t="shared" si="411"/>
        <v>63.96</v>
      </c>
      <c r="DC1327">
        <f t="shared" si="412"/>
        <v>0</v>
      </c>
      <c r="DD1327" t="s">
        <v>3</v>
      </c>
      <c r="DE1327" t="s">
        <v>3</v>
      </c>
      <c r="DF1327">
        <f t="shared" si="391"/>
        <v>63.96</v>
      </c>
      <c r="DG1327">
        <f t="shared" si="392"/>
        <v>0</v>
      </c>
      <c r="DH1327">
        <f t="shared" si="399"/>
        <v>0</v>
      </c>
      <c r="DI1327">
        <f t="shared" si="393"/>
        <v>0</v>
      </c>
      <c r="DJ1327">
        <f t="shared" si="416"/>
        <v>63.96</v>
      </c>
      <c r="DK1327">
        <v>0</v>
      </c>
      <c r="DL1327" t="s">
        <v>3</v>
      </c>
      <c r="DM1327">
        <v>0</v>
      </c>
      <c r="DN1327" t="s">
        <v>3</v>
      </c>
      <c r="DO1327">
        <v>0</v>
      </c>
    </row>
    <row r="1328" spans="1:119" x14ac:dyDescent="0.2">
      <c r="A1328">
        <f>ROW(Source!A895)</f>
        <v>895</v>
      </c>
      <c r="B1328">
        <v>68582722</v>
      </c>
      <c r="C1328">
        <v>68589779</v>
      </c>
      <c r="D1328">
        <v>68289694</v>
      </c>
      <c r="E1328">
        <v>33</v>
      </c>
      <c r="F1328">
        <v>1</v>
      </c>
      <c r="G1328">
        <v>33</v>
      </c>
      <c r="H1328">
        <v>1</v>
      </c>
      <c r="I1328" t="s">
        <v>2072</v>
      </c>
      <c r="J1328" t="s">
        <v>3</v>
      </c>
      <c r="K1328" t="s">
        <v>2073</v>
      </c>
      <c r="L1328">
        <v>1191</v>
      </c>
      <c r="N1328">
        <v>1013</v>
      </c>
      <c r="O1328" t="s">
        <v>2074</v>
      </c>
      <c r="P1328" t="s">
        <v>2074</v>
      </c>
      <c r="Q1328">
        <v>1</v>
      </c>
      <c r="W1328">
        <v>0</v>
      </c>
      <c r="X1328">
        <v>476480486</v>
      </c>
      <c r="Y1328">
        <f t="shared" si="410"/>
        <v>1.1599999999999999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1</v>
      </c>
      <c r="AJ1328">
        <v>1</v>
      </c>
      <c r="AK1328">
        <v>1</v>
      </c>
      <c r="AL1328">
        <v>1</v>
      </c>
      <c r="AM1328">
        <v>-2</v>
      </c>
      <c r="AN1328">
        <v>0</v>
      </c>
      <c r="AO1328">
        <v>1</v>
      </c>
      <c r="AP1328">
        <v>0</v>
      </c>
      <c r="AQ1328">
        <v>0</v>
      </c>
      <c r="AR1328">
        <v>0</v>
      </c>
      <c r="AS1328" t="s">
        <v>3</v>
      </c>
      <c r="AT1328">
        <v>1.1599999999999999</v>
      </c>
      <c r="AU1328" t="s">
        <v>3</v>
      </c>
      <c r="AV1328">
        <v>1</v>
      </c>
      <c r="AW1328">
        <v>2</v>
      </c>
      <c r="AX1328">
        <v>68621762</v>
      </c>
      <c r="AY1328">
        <v>1</v>
      </c>
      <c r="AZ1328">
        <v>0</v>
      </c>
      <c r="BA1328">
        <v>1388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CX1328">
        <f>ROUND(Y1328*Source!I895,9)</f>
        <v>1.1599999999999999</v>
      </c>
      <c r="CY1328">
        <f>AD1328</f>
        <v>0</v>
      </c>
      <c r="CZ1328">
        <f>AH1328</f>
        <v>0</v>
      </c>
      <c r="DA1328">
        <f>AL1328</f>
        <v>1</v>
      </c>
      <c r="DB1328">
        <f t="shared" si="411"/>
        <v>0</v>
      </c>
      <c r="DC1328">
        <f t="shared" si="412"/>
        <v>0</v>
      </c>
      <c r="DD1328" t="s">
        <v>3</v>
      </c>
      <c r="DE1328" t="s">
        <v>3</v>
      </c>
      <c r="DF1328">
        <f t="shared" si="391"/>
        <v>0</v>
      </c>
      <c r="DG1328">
        <f t="shared" si="392"/>
        <v>0</v>
      </c>
      <c r="DH1328">
        <f t="shared" si="399"/>
        <v>0</v>
      </c>
      <c r="DI1328">
        <f t="shared" si="393"/>
        <v>0</v>
      </c>
      <c r="DJ1328">
        <f>DI1328</f>
        <v>0</v>
      </c>
      <c r="DK1328">
        <v>0</v>
      </c>
      <c r="DL1328" t="s">
        <v>3</v>
      </c>
      <c r="DM1328">
        <v>0</v>
      </c>
      <c r="DN1328" t="s">
        <v>3</v>
      </c>
      <c r="DO1328">
        <v>0</v>
      </c>
    </row>
    <row r="1329" spans="1:119" x14ac:dyDescent="0.2">
      <c r="A1329">
        <f>ROW(Source!A895)</f>
        <v>895</v>
      </c>
      <c r="B1329">
        <v>68582722</v>
      </c>
      <c r="C1329">
        <v>68589779</v>
      </c>
      <c r="D1329">
        <v>68303248</v>
      </c>
      <c r="E1329">
        <v>1</v>
      </c>
      <c r="F1329">
        <v>1</v>
      </c>
      <c r="G1329">
        <v>33</v>
      </c>
      <c r="H1329">
        <v>2</v>
      </c>
      <c r="I1329" t="s">
        <v>2188</v>
      </c>
      <c r="J1329" t="s">
        <v>2189</v>
      </c>
      <c r="K1329" t="s">
        <v>2190</v>
      </c>
      <c r="L1329">
        <v>1368</v>
      </c>
      <c r="N1329">
        <v>1011</v>
      </c>
      <c r="O1329" t="s">
        <v>341</v>
      </c>
      <c r="P1329" t="s">
        <v>341</v>
      </c>
      <c r="Q1329">
        <v>1</v>
      </c>
      <c r="W1329">
        <v>0</v>
      </c>
      <c r="X1329">
        <v>-550399794</v>
      </c>
      <c r="Y1329">
        <f t="shared" si="410"/>
        <v>7.0000000000000007E-2</v>
      </c>
      <c r="AA1329">
        <v>0</v>
      </c>
      <c r="AB1329">
        <v>8.0299999999999994</v>
      </c>
      <c r="AC1329">
        <v>1.18</v>
      </c>
      <c r="AD1329">
        <v>0</v>
      </c>
      <c r="AE1329">
        <v>0</v>
      </c>
      <c r="AF1329">
        <v>8.0299999999999994</v>
      </c>
      <c r="AG1329">
        <v>1.18</v>
      </c>
      <c r="AH1329">
        <v>0</v>
      </c>
      <c r="AI1329">
        <v>1</v>
      </c>
      <c r="AJ1329">
        <v>1</v>
      </c>
      <c r="AK1329">
        <v>1</v>
      </c>
      <c r="AL1329">
        <v>1</v>
      </c>
      <c r="AM1329">
        <v>-2</v>
      </c>
      <c r="AN1329">
        <v>0</v>
      </c>
      <c r="AO1329">
        <v>1</v>
      </c>
      <c r="AP1329">
        <v>0</v>
      </c>
      <c r="AQ1329">
        <v>0</v>
      </c>
      <c r="AR1329">
        <v>0</v>
      </c>
      <c r="AS1329" t="s">
        <v>3</v>
      </c>
      <c r="AT1329">
        <v>7.0000000000000007E-2</v>
      </c>
      <c r="AU1329" t="s">
        <v>3</v>
      </c>
      <c r="AV1329">
        <v>0</v>
      </c>
      <c r="AW1329">
        <v>2</v>
      </c>
      <c r="AX1329">
        <v>68621763</v>
      </c>
      <c r="AY1329">
        <v>1</v>
      </c>
      <c r="AZ1329">
        <v>0</v>
      </c>
      <c r="BA1329">
        <v>1389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CX1329">
        <f>ROUND(Y1329*Source!I895,9)</f>
        <v>7.0000000000000007E-2</v>
      </c>
      <c r="CY1329">
        <f>AB1329</f>
        <v>8.0299999999999994</v>
      </c>
      <c r="CZ1329">
        <f>AF1329</f>
        <v>8.0299999999999994</v>
      </c>
      <c r="DA1329">
        <f>AJ1329</f>
        <v>1</v>
      </c>
      <c r="DB1329">
        <f t="shared" si="411"/>
        <v>0.56000000000000005</v>
      </c>
      <c r="DC1329">
        <f t="shared" si="412"/>
        <v>0.08</v>
      </c>
      <c r="DD1329" t="s">
        <v>3</v>
      </c>
      <c r="DE1329" t="s">
        <v>3</v>
      </c>
      <c r="DF1329">
        <f t="shared" si="391"/>
        <v>0</v>
      </c>
      <c r="DG1329">
        <f t="shared" si="392"/>
        <v>0.56000000000000005</v>
      </c>
      <c r="DH1329">
        <f t="shared" si="399"/>
        <v>0.08</v>
      </c>
      <c r="DI1329">
        <f t="shared" si="393"/>
        <v>0</v>
      </c>
      <c r="DJ1329">
        <f>DG1329</f>
        <v>0.56000000000000005</v>
      </c>
      <c r="DK1329">
        <v>0</v>
      </c>
      <c r="DL1329" t="s">
        <v>3</v>
      </c>
      <c r="DM1329">
        <v>0</v>
      </c>
      <c r="DN1329" t="s">
        <v>3</v>
      </c>
      <c r="DO1329">
        <v>0</v>
      </c>
    </row>
    <row r="1330" spans="1:119" x14ac:dyDescent="0.2">
      <c r="A1330">
        <f>ROW(Source!A895)</f>
        <v>895</v>
      </c>
      <c r="B1330">
        <v>68582722</v>
      </c>
      <c r="C1330">
        <v>68589779</v>
      </c>
      <c r="D1330">
        <v>68303219</v>
      </c>
      <c r="E1330">
        <v>1</v>
      </c>
      <c r="F1330">
        <v>1</v>
      </c>
      <c r="G1330">
        <v>33</v>
      </c>
      <c r="H1330">
        <v>2</v>
      </c>
      <c r="I1330" t="s">
        <v>2942</v>
      </c>
      <c r="J1330" t="s">
        <v>2943</v>
      </c>
      <c r="K1330" t="s">
        <v>2944</v>
      </c>
      <c r="L1330">
        <v>1368</v>
      </c>
      <c r="N1330">
        <v>1011</v>
      </c>
      <c r="O1330" t="s">
        <v>341</v>
      </c>
      <c r="P1330" t="s">
        <v>341</v>
      </c>
      <c r="Q1330">
        <v>1</v>
      </c>
      <c r="W1330">
        <v>0</v>
      </c>
      <c r="X1330">
        <v>1386112752</v>
      </c>
      <c r="Y1330">
        <f t="shared" si="410"/>
        <v>0.08</v>
      </c>
      <c r="AA1330">
        <v>0</v>
      </c>
      <c r="AB1330">
        <v>6.84</v>
      </c>
      <c r="AC1330">
        <v>0.1</v>
      </c>
      <c r="AD1330">
        <v>0</v>
      </c>
      <c r="AE1330">
        <v>0</v>
      </c>
      <c r="AF1330">
        <v>6.84</v>
      </c>
      <c r="AG1330">
        <v>0.1</v>
      </c>
      <c r="AH1330">
        <v>0</v>
      </c>
      <c r="AI1330">
        <v>1</v>
      </c>
      <c r="AJ1330">
        <v>1</v>
      </c>
      <c r="AK1330">
        <v>1</v>
      </c>
      <c r="AL1330">
        <v>1</v>
      </c>
      <c r="AM1330">
        <v>-2</v>
      </c>
      <c r="AN1330">
        <v>0</v>
      </c>
      <c r="AO1330">
        <v>1</v>
      </c>
      <c r="AP1330">
        <v>0</v>
      </c>
      <c r="AQ1330">
        <v>0</v>
      </c>
      <c r="AR1330">
        <v>0</v>
      </c>
      <c r="AS1330" t="s">
        <v>3</v>
      </c>
      <c r="AT1330">
        <v>0.08</v>
      </c>
      <c r="AU1330" t="s">
        <v>3</v>
      </c>
      <c r="AV1330">
        <v>0</v>
      </c>
      <c r="AW1330">
        <v>2</v>
      </c>
      <c r="AX1330">
        <v>68621764</v>
      </c>
      <c r="AY1330">
        <v>1</v>
      </c>
      <c r="AZ1330">
        <v>0</v>
      </c>
      <c r="BA1330">
        <v>1390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CX1330">
        <f>ROUND(Y1330*Source!I895,9)</f>
        <v>0.08</v>
      </c>
      <c r="CY1330">
        <f>AB1330</f>
        <v>6.84</v>
      </c>
      <c r="CZ1330">
        <f>AF1330</f>
        <v>6.84</v>
      </c>
      <c r="DA1330">
        <f>AJ1330</f>
        <v>1</v>
      </c>
      <c r="DB1330">
        <f t="shared" si="411"/>
        <v>0.55000000000000004</v>
      </c>
      <c r="DC1330">
        <f t="shared" si="412"/>
        <v>0.01</v>
      </c>
      <c r="DD1330" t="s">
        <v>3</v>
      </c>
      <c r="DE1330" t="s">
        <v>3</v>
      </c>
      <c r="DF1330">
        <f t="shared" si="391"/>
        <v>0</v>
      </c>
      <c r="DG1330">
        <f t="shared" si="392"/>
        <v>0.55000000000000004</v>
      </c>
      <c r="DH1330">
        <f t="shared" si="399"/>
        <v>0.01</v>
      </c>
      <c r="DI1330">
        <f t="shared" si="393"/>
        <v>0</v>
      </c>
      <c r="DJ1330">
        <f>DG1330</f>
        <v>0.55000000000000004</v>
      </c>
      <c r="DK1330">
        <v>0</v>
      </c>
      <c r="DL1330" t="s">
        <v>3</v>
      </c>
      <c r="DM1330">
        <v>0</v>
      </c>
      <c r="DN1330" t="s">
        <v>3</v>
      </c>
      <c r="DO1330">
        <v>0</v>
      </c>
    </row>
    <row r="1331" spans="1:119" x14ac:dyDescent="0.2">
      <c r="A1331">
        <f>ROW(Source!A895)</f>
        <v>895</v>
      </c>
      <c r="B1331">
        <v>68582722</v>
      </c>
      <c r="C1331">
        <v>68589779</v>
      </c>
      <c r="D1331">
        <v>68304324</v>
      </c>
      <c r="E1331">
        <v>1</v>
      </c>
      <c r="F1331">
        <v>1</v>
      </c>
      <c r="G1331">
        <v>33</v>
      </c>
      <c r="H1331">
        <v>3</v>
      </c>
      <c r="I1331" t="s">
        <v>2117</v>
      </c>
      <c r="J1331" t="s">
        <v>2118</v>
      </c>
      <c r="K1331" t="s">
        <v>2119</v>
      </c>
      <c r="L1331">
        <v>1348</v>
      </c>
      <c r="N1331">
        <v>1009</v>
      </c>
      <c r="O1331" t="s">
        <v>550</v>
      </c>
      <c r="P1331" t="s">
        <v>550</v>
      </c>
      <c r="Q1331">
        <v>1000</v>
      </c>
      <c r="W1331">
        <v>0</v>
      </c>
      <c r="X1331">
        <v>761978606</v>
      </c>
      <c r="Y1331">
        <f t="shared" si="410"/>
        <v>1.6000000000000001E-4</v>
      </c>
      <c r="AA1331">
        <v>169525.77</v>
      </c>
      <c r="AB1331">
        <v>0</v>
      </c>
      <c r="AC1331">
        <v>0</v>
      </c>
      <c r="AD1331">
        <v>0</v>
      </c>
      <c r="AE1331">
        <v>169525.77</v>
      </c>
      <c r="AF1331">
        <v>0</v>
      </c>
      <c r="AG1331">
        <v>0</v>
      </c>
      <c r="AH1331">
        <v>0</v>
      </c>
      <c r="AI1331">
        <v>1</v>
      </c>
      <c r="AJ1331">
        <v>1</v>
      </c>
      <c r="AK1331">
        <v>1</v>
      </c>
      <c r="AL1331">
        <v>1</v>
      </c>
      <c r="AM1331">
        <v>-2</v>
      </c>
      <c r="AN1331">
        <v>0</v>
      </c>
      <c r="AO1331">
        <v>1</v>
      </c>
      <c r="AP1331">
        <v>0</v>
      </c>
      <c r="AQ1331">
        <v>0</v>
      </c>
      <c r="AR1331">
        <v>0</v>
      </c>
      <c r="AS1331" t="s">
        <v>3</v>
      </c>
      <c r="AT1331">
        <v>1.6000000000000001E-4</v>
      </c>
      <c r="AU1331" t="s">
        <v>3</v>
      </c>
      <c r="AV1331">
        <v>0</v>
      </c>
      <c r="AW1331">
        <v>2</v>
      </c>
      <c r="AX1331">
        <v>68621765</v>
      </c>
      <c r="AY1331">
        <v>1</v>
      </c>
      <c r="AZ1331">
        <v>0</v>
      </c>
      <c r="BA1331">
        <v>1391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CX1331">
        <f>ROUND(Y1331*Source!I895,9)</f>
        <v>1.6000000000000001E-4</v>
      </c>
      <c r="CY1331">
        <f t="shared" ref="CY1331:CY1338" si="417">AA1331</f>
        <v>169525.77</v>
      </c>
      <c r="CZ1331">
        <f t="shared" ref="CZ1331:CZ1338" si="418">AE1331</f>
        <v>169525.77</v>
      </c>
      <c r="DA1331">
        <f t="shared" ref="DA1331:DA1338" si="419">AI1331</f>
        <v>1</v>
      </c>
      <c r="DB1331">
        <f t="shared" si="411"/>
        <v>27.12</v>
      </c>
      <c r="DC1331">
        <f t="shared" si="412"/>
        <v>0</v>
      </c>
      <c r="DD1331" t="s">
        <v>3</v>
      </c>
      <c r="DE1331" t="s">
        <v>3</v>
      </c>
      <c r="DF1331">
        <f t="shared" si="391"/>
        <v>27.12</v>
      </c>
      <c r="DG1331">
        <f t="shared" si="392"/>
        <v>0</v>
      </c>
      <c r="DH1331">
        <f t="shared" si="399"/>
        <v>0</v>
      </c>
      <c r="DI1331">
        <f t="shared" si="393"/>
        <v>0</v>
      </c>
      <c r="DJ1331">
        <f t="shared" ref="DJ1331:DJ1338" si="420">DF1331</f>
        <v>27.12</v>
      </c>
      <c r="DK1331">
        <v>0</v>
      </c>
      <c r="DL1331" t="s">
        <v>3</v>
      </c>
      <c r="DM1331">
        <v>0</v>
      </c>
      <c r="DN1331" t="s">
        <v>3</v>
      </c>
      <c r="DO1331">
        <v>0</v>
      </c>
    </row>
    <row r="1332" spans="1:119" x14ac:dyDescent="0.2">
      <c r="A1332">
        <f>ROW(Source!A895)</f>
        <v>895</v>
      </c>
      <c r="B1332">
        <v>68582722</v>
      </c>
      <c r="C1332">
        <v>68589779</v>
      </c>
      <c r="D1332">
        <v>68305113</v>
      </c>
      <c r="E1332">
        <v>1</v>
      </c>
      <c r="F1332">
        <v>1</v>
      </c>
      <c r="G1332">
        <v>33</v>
      </c>
      <c r="H1332">
        <v>3</v>
      </c>
      <c r="I1332" t="s">
        <v>2945</v>
      </c>
      <c r="J1332" t="s">
        <v>2946</v>
      </c>
      <c r="K1332" t="s">
        <v>2947</v>
      </c>
      <c r="L1332">
        <v>1182</v>
      </c>
      <c r="N1332">
        <v>1013</v>
      </c>
      <c r="O1332" t="s">
        <v>2948</v>
      </c>
      <c r="P1332" t="s">
        <v>2948</v>
      </c>
      <c r="Q1332">
        <v>1</v>
      </c>
      <c r="W1332">
        <v>0</v>
      </c>
      <c r="X1332">
        <v>-868863788</v>
      </c>
      <c r="Y1332">
        <f t="shared" si="410"/>
        <v>1</v>
      </c>
      <c r="AA1332">
        <v>112.44</v>
      </c>
      <c r="AB1332">
        <v>0</v>
      </c>
      <c r="AC1332">
        <v>0</v>
      </c>
      <c r="AD1332">
        <v>0</v>
      </c>
      <c r="AE1332">
        <v>112.44</v>
      </c>
      <c r="AF1332">
        <v>0</v>
      </c>
      <c r="AG1332">
        <v>0</v>
      </c>
      <c r="AH1332">
        <v>0</v>
      </c>
      <c r="AI1332">
        <v>1</v>
      </c>
      <c r="AJ1332">
        <v>1</v>
      </c>
      <c r="AK1332">
        <v>1</v>
      </c>
      <c r="AL1332">
        <v>1</v>
      </c>
      <c r="AM1332">
        <v>-2</v>
      </c>
      <c r="AN1332">
        <v>0</v>
      </c>
      <c r="AO1332">
        <v>1</v>
      </c>
      <c r="AP1332">
        <v>0</v>
      </c>
      <c r="AQ1332">
        <v>0</v>
      </c>
      <c r="AR1332">
        <v>0</v>
      </c>
      <c r="AS1332" t="s">
        <v>3</v>
      </c>
      <c r="AT1332">
        <v>1</v>
      </c>
      <c r="AU1332" t="s">
        <v>3</v>
      </c>
      <c r="AV1332">
        <v>0</v>
      </c>
      <c r="AW1332">
        <v>2</v>
      </c>
      <c r="AX1332">
        <v>68621766</v>
      </c>
      <c r="AY1332">
        <v>1</v>
      </c>
      <c r="AZ1332">
        <v>0</v>
      </c>
      <c r="BA1332">
        <v>1392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CX1332">
        <f>ROUND(Y1332*Source!I895,9)</f>
        <v>1</v>
      </c>
      <c r="CY1332">
        <f t="shared" si="417"/>
        <v>112.44</v>
      </c>
      <c r="CZ1332">
        <f t="shared" si="418"/>
        <v>112.44</v>
      </c>
      <c r="DA1332">
        <f t="shared" si="419"/>
        <v>1</v>
      </c>
      <c r="DB1332">
        <f t="shared" si="411"/>
        <v>112.44</v>
      </c>
      <c r="DC1332">
        <f t="shared" si="412"/>
        <v>0</v>
      </c>
      <c r="DD1332" t="s">
        <v>3</v>
      </c>
      <c r="DE1332" t="s">
        <v>3</v>
      </c>
      <c r="DF1332">
        <f t="shared" si="391"/>
        <v>112.44</v>
      </c>
      <c r="DG1332">
        <f t="shared" si="392"/>
        <v>0</v>
      </c>
      <c r="DH1332">
        <f t="shared" si="399"/>
        <v>0</v>
      </c>
      <c r="DI1332">
        <f t="shared" si="393"/>
        <v>0</v>
      </c>
      <c r="DJ1332">
        <f t="shared" si="420"/>
        <v>112.44</v>
      </c>
      <c r="DK1332">
        <v>0</v>
      </c>
      <c r="DL1332" t="s">
        <v>3</v>
      </c>
      <c r="DM1332">
        <v>0</v>
      </c>
      <c r="DN1332" t="s">
        <v>3</v>
      </c>
      <c r="DO1332">
        <v>0</v>
      </c>
    </row>
    <row r="1333" spans="1:119" x14ac:dyDescent="0.2">
      <c r="A1333">
        <f>ROW(Source!A895)</f>
        <v>895</v>
      </c>
      <c r="B1333">
        <v>68582722</v>
      </c>
      <c r="C1333">
        <v>68589779</v>
      </c>
      <c r="D1333">
        <v>68305147</v>
      </c>
      <c r="E1333">
        <v>1</v>
      </c>
      <c r="F1333">
        <v>1</v>
      </c>
      <c r="G1333">
        <v>33</v>
      </c>
      <c r="H1333">
        <v>3</v>
      </c>
      <c r="I1333" t="s">
        <v>2949</v>
      </c>
      <c r="J1333" t="s">
        <v>2950</v>
      </c>
      <c r="K1333" t="s">
        <v>2951</v>
      </c>
      <c r="L1333">
        <v>1346</v>
      </c>
      <c r="N1333">
        <v>1009</v>
      </c>
      <c r="O1333" t="s">
        <v>529</v>
      </c>
      <c r="P1333" t="s">
        <v>529</v>
      </c>
      <c r="Q1333">
        <v>1</v>
      </c>
      <c r="W1333">
        <v>0</v>
      </c>
      <c r="X1333">
        <v>-1814936896</v>
      </c>
      <c r="Y1333">
        <f t="shared" si="410"/>
        <v>1E-3</v>
      </c>
      <c r="AA1333">
        <v>362.64</v>
      </c>
      <c r="AB1333">
        <v>0</v>
      </c>
      <c r="AC1333">
        <v>0</v>
      </c>
      <c r="AD1333">
        <v>0</v>
      </c>
      <c r="AE1333">
        <v>362.64</v>
      </c>
      <c r="AF1333">
        <v>0</v>
      </c>
      <c r="AG1333">
        <v>0</v>
      </c>
      <c r="AH1333">
        <v>0</v>
      </c>
      <c r="AI1333">
        <v>1</v>
      </c>
      <c r="AJ1333">
        <v>1</v>
      </c>
      <c r="AK1333">
        <v>1</v>
      </c>
      <c r="AL1333">
        <v>1</v>
      </c>
      <c r="AM1333">
        <v>-2</v>
      </c>
      <c r="AN1333">
        <v>0</v>
      </c>
      <c r="AO1333">
        <v>1</v>
      </c>
      <c r="AP1333">
        <v>0</v>
      </c>
      <c r="AQ1333">
        <v>0</v>
      </c>
      <c r="AR1333">
        <v>0</v>
      </c>
      <c r="AS1333" t="s">
        <v>3</v>
      </c>
      <c r="AT1333">
        <v>1E-3</v>
      </c>
      <c r="AU1333" t="s">
        <v>3</v>
      </c>
      <c r="AV1333">
        <v>0</v>
      </c>
      <c r="AW1333">
        <v>2</v>
      </c>
      <c r="AX1333">
        <v>68621767</v>
      </c>
      <c r="AY1333">
        <v>1</v>
      </c>
      <c r="AZ1333">
        <v>0</v>
      </c>
      <c r="BA1333">
        <v>1393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CX1333">
        <f>ROUND(Y1333*Source!I895,9)</f>
        <v>1E-3</v>
      </c>
      <c r="CY1333">
        <f t="shared" si="417"/>
        <v>362.64</v>
      </c>
      <c r="CZ1333">
        <f t="shared" si="418"/>
        <v>362.64</v>
      </c>
      <c r="DA1333">
        <f t="shared" si="419"/>
        <v>1</v>
      </c>
      <c r="DB1333">
        <f t="shared" si="411"/>
        <v>0.36</v>
      </c>
      <c r="DC1333">
        <f t="shared" si="412"/>
        <v>0</v>
      </c>
      <c r="DD1333" t="s">
        <v>3</v>
      </c>
      <c r="DE1333" t="s">
        <v>3</v>
      </c>
      <c r="DF1333">
        <f t="shared" si="391"/>
        <v>0.36</v>
      </c>
      <c r="DG1333">
        <f t="shared" si="392"/>
        <v>0</v>
      </c>
      <c r="DH1333">
        <f t="shared" si="399"/>
        <v>0</v>
      </c>
      <c r="DI1333">
        <f t="shared" si="393"/>
        <v>0</v>
      </c>
      <c r="DJ1333">
        <f t="shared" si="420"/>
        <v>0.36</v>
      </c>
      <c r="DK1333">
        <v>0</v>
      </c>
      <c r="DL1333" t="s">
        <v>3</v>
      </c>
      <c r="DM1333">
        <v>0</v>
      </c>
      <c r="DN1333" t="s">
        <v>3</v>
      </c>
      <c r="DO1333">
        <v>0</v>
      </c>
    </row>
    <row r="1334" spans="1:119" x14ac:dyDescent="0.2">
      <c r="A1334">
        <f>ROW(Source!A895)</f>
        <v>895</v>
      </c>
      <c r="B1334">
        <v>68582722</v>
      </c>
      <c r="C1334">
        <v>68589779</v>
      </c>
      <c r="D1334">
        <v>68305413</v>
      </c>
      <c r="E1334">
        <v>1</v>
      </c>
      <c r="F1334">
        <v>1</v>
      </c>
      <c r="G1334">
        <v>33</v>
      </c>
      <c r="H1334">
        <v>3</v>
      </c>
      <c r="I1334" t="s">
        <v>2952</v>
      </c>
      <c r="J1334" t="s">
        <v>2953</v>
      </c>
      <c r="K1334" t="s">
        <v>2954</v>
      </c>
      <c r="L1334">
        <v>1354</v>
      </c>
      <c r="N1334">
        <v>1010</v>
      </c>
      <c r="O1334" t="s">
        <v>16</v>
      </c>
      <c r="P1334" t="s">
        <v>16</v>
      </c>
      <c r="Q1334">
        <v>1</v>
      </c>
      <c r="W1334">
        <v>0</v>
      </c>
      <c r="X1334">
        <v>2080682364</v>
      </c>
      <c r="Y1334">
        <f t="shared" si="410"/>
        <v>0.5</v>
      </c>
      <c r="AA1334">
        <v>28.87</v>
      </c>
      <c r="AB1334">
        <v>0</v>
      </c>
      <c r="AC1334">
        <v>0</v>
      </c>
      <c r="AD1334">
        <v>0</v>
      </c>
      <c r="AE1334">
        <v>28.87</v>
      </c>
      <c r="AF1334">
        <v>0</v>
      </c>
      <c r="AG1334">
        <v>0</v>
      </c>
      <c r="AH1334">
        <v>0</v>
      </c>
      <c r="AI1334">
        <v>1</v>
      </c>
      <c r="AJ1334">
        <v>1</v>
      </c>
      <c r="AK1334">
        <v>1</v>
      </c>
      <c r="AL1334">
        <v>1</v>
      </c>
      <c r="AM1334">
        <v>-2</v>
      </c>
      <c r="AN1334">
        <v>0</v>
      </c>
      <c r="AO1334">
        <v>1</v>
      </c>
      <c r="AP1334">
        <v>0</v>
      </c>
      <c r="AQ1334">
        <v>0</v>
      </c>
      <c r="AR1334">
        <v>0</v>
      </c>
      <c r="AS1334" t="s">
        <v>3</v>
      </c>
      <c r="AT1334">
        <v>0.5</v>
      </c>
      <c r="AU1334" t="s">
        <v>3</v>
      </c>
      <c r="AV1334">
        <v>0</v>
      </c>
      <c r="AW1334">
        <v>2</v>
      </c>
      <c r="AX1334">
        <v>68621768</v>
      </c>
      <c r="AY1334">
        <v>1</v>
      </c>
      <c r="AZ1334">
        <v>0</v>
      </c>
      <c r="BA1334">
        <v>1394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CX1334">
        <f>ROUND(Y1334*Source!I895,9)</f>
        <v>0.5</v>
      </c>
      <c r="CY1334">
        <f t="shared" si="417"/>
        <v>28.87</v>
      </c>
      <c r="CZ1334">
        <f t="shared" si="418"/>
        <v>28.87</v>
      </c>
      <c r="DA1334">
        <f t="shared" si="419"/>
        <v>1</v>
      </c>
      <c r="DB1334">
        <f t="shared" si="411"/>
        <v>14.44</v>
      </c>
      <c r="DC1334">
        <f t="shared" si="412"/>
        <v>0</v>
      </c>
      <c r="DD1334" t="s">
        <v>3</v>
      </c>
      <c r="DE1334" t="s">
        <v>3</v>
      </c>
      <c r="DF1334">
        <f t="shared" ref="DF1334:DF1397" si="421">ROUND(ROUND(AE1334,2)*CX1334,2)</f>
        <v>14.44</v>
      </c>
      <c r="DG1334">
        <f t="shared" ref="DG1334:DG1397" si="422">ROUND(ROUND(AF1334,2)*CX1334,2)</f>
        <v>0</v>
      </c>
      <c r="DH1334">
        <f t="shared" si="399"/>
        <v>0</v>
      </c>
      <c r="DI1334">
        <f t="shared" ref="DI1334:DI1397" si="423">ROUND(ROUND(AH1334,2)*CX1334,2)</f>
        <v>0</v>
      </c>
      <c r="DJ1334">
        <f t="shared" si="420"/>
        <v>14.44</v>
      </c>
      <c r="DK1334">
        <v>0</v>
      </c>
      <c r="DL1334" t="s">
        <v>3</v>
      </c>
      <c r="DM1334">
        <v>0</v>
      </c>
      <c r="DN1334" t="s">
        <v>3</v>
      </c>
      <c r="DO1334">
        <v>0</v>
      </c>
    </row>
    <row r="1335" spans="1:119" x14ac:dyDescent="0.2">
      <c r="A1335">
        <f>ROW(Source!A895)</f>
        <v>895</v>
      </c>
      <c r="B1335">
        <v>68582722</v>
      </c>
      <c r="C1335">
        <v>68589779</v>
      </c>
      <c r="D1335">
        <v>68303528</v>
      </c>
      <c r="E1335">
        <v>1</v>
      </c>
      <c r="F1335">
        <v>1</v>
      </c>
      <c r="G1335">
        <v>33</v>
      </c>
      <c r="H1335">
        <v>3</v>
      </c>
      <c r="I1335" t="s">
        <v>2597</v>
      </c>
      <c r="J1335" t="s">
        <v>2598</v>
      </c>
      <c r="K1335" t="s">
        <v>2599</v>
      </c>
      <c r="L1335">
        <v>1346</v>
      </c>
      <c r="N1335">
        <v>1009</v>
      </c>
      <c r="O1335" t="s">
        <v>529</v>
      </c>
      <c r="P1335" t="s">
        <v>529</v>
      </c>
      <c r="Q1335">
        <v>1</v>
      </c>
      <c r="W1335">
        <v>0</v>
      </c>
      <c r="X1335">
        <v>715052762</v>
      </c>
      <c r="Y1335">
        <f t="shared" si="410"/>
        <v>3.0000000000000001E-3</v>
      </c>
      <c r="AA1335">
        <v>362.85</v>
      </c>
      <c r="AB1335">
        <v>0</v>
      </c>
      <c r="AC1335">
        <v>0</v>
      </c>
      <c r="AD1335">
        <v>0</v>
      </c>
      <c r="AE1335">
        <v>362.85</v>
      </c>
      <c r="AF1335">
        <v>0</v>
      </c>
      <c r="AG1335">
        <v>0</v>
      </c>
      <c r="AH1335">
        <v>0</v>
      </c>
      <c r="AI1335">
        <v>1</v>
      </c>
      <c r="AJ1335">
        <v>1</v>
      </c>
      <c r="AK1335">
        <v>1</v>
      </c>
      <c r="AL1335">
        <v>1</v>
      </c>
      <c r="AM1335">
        <v>-2</v>
      </c>
      <c r="AN1335">
        <v>0</v>
      </c>
      <c r="AO1335">
        <v>1</v>
      </c>
      <c r="AP1335">
        <v>0</v>
      </c>
      <c r="AQ1335">
        <v>0</v>
      </c>
      <c r="AR1335">
        <v>0</v>
      </c>
      <c r="AS1335" t="s">
        <v>3</v>
      </c>
      <c r="AT1335">
        <v>3.0000000000000001E-3</v>
      </c>
      <c r="AU1335" t="s">
        <v>3</v>
      </c>
      <c r="AV1335">
        <v>0</v>
      </c>
      <c r="AW1335">
        <v>2</v>
      </c>
      <c r="AX1335">
        <v>68621769</v>
      </c>
      <c r="AY1335">
        <v>1</v>
      </c>
      <c r="AZ1335">
        <v>0</v>
      </c>
      <c r="BA1335">
        <v>1395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CX1335">
        <f>ROUND(Y1335*Source!I895,9)</f>
        <v>3.0000000000000001E-3</v>
      </c>
      <c r="CY1335">
        <f t="shared" si="417"/>
        <v>362.85</v>
      </c>
      <c r="CZ1335">
        <f t="shared" si="418"/>
        <v>362.85</v>
      </c>
      <c r="DA1335">
        <f t="shared" si="419"/>
        <v>1</v>
      </c>
      <c r="DB1335">
        <f t="shared" si="411"/>
        <v>1.0900000000000001</v>
      </c>
      <c r="DC1335">
        <f t="shared" si="412"/>
        <v>0</v>
      </c>
      <c r="DD1335" t="s">
        <v>3</v>
      </c>
      <c r="DE1335" t="s">
        <v>3</v>
      </c>
      <c r="DF1335">
        <f t="shared" si="421"/>
        <v>1.0900000000000001</v>
      </c>
      <c r="DG1335">
        <f t="shared" si="422"/>
        <v>0</v>
      </c>
      <c r="DH1335">
        <f t="shared" si="399"/>
        <v>0</v>
      </c>
      <c r="DI1335">
        <f t="shared" si="423"/>
        <v>0</v>
      </c>
      <c r="DJ1335">
        <f t="shared" si="420"/>
        <v>1.0900000000000001</v>
      </c>
      <c r="DK1335">
        <v>0</v>
      </c>
      <c r="DL1335" t="s">
        <v>3</v>
      </c>
      <c r="DM1335">
        <v>0</v>
      </c>
      <c r="DN1335" t="s">
        <v>3</v>
      </c>
      <c r="DO1335">
        <v>0</v>
      </c>
    </row>
    <row r="1336" spans="1:119" x14ac:dyDescent="0.2">
      <c r="A1336">
        <f>ROW(Source!A895)</f>
        <v>895</v>
      </c>
      <c r="B1336">
        <v>68582722</v>
      </c>
      <c r="C1336">
        <v>68589779</v>
      </c>
      <c r="D1336">
        <v>68303751</v>
      </c>
      <c r="E1336">
        <v>1</v>
      </c>
      <c r="F1336">
        <v>1</v>
      </c>
      <c r="G1336">
        <v>33</v>
      </c>
      <c r="H1336">
        <v>3</v>
      </c>
      <c r="I1336" t="s">
        <v>2955</v>
      </c>
      <c r="J1336" t="s">
        <v>2956</v>
      </c>
      <c r="K1336" t="s">
        <v>2957</v>
      </c>
      <c r="L1336">
        <v>1346</v>
      </c>
      <c r="N1336">
        <v>1009</v>
      </c>
      <c r="O1336" t="s">
        <v>529</v>
      </c>
      <c r="P1336" t="s">
        <v>529</v>
      </c>
      <c r="Q1336">
        <v>1</v>
      </c>
      <c r="W1336">
        <v>0</v>
      </c>
      <c r="X1336">
        <v>2123911699</v>
      </c>
      <c r="Y1336">
        <f t="shared" si="410"/>
        <v>5.0000000000000001E-3</v>
      </c>
      <c r="AA1336">
        <v>197.57</v>
      </c>
      <c r="AB1336">
        <v>0</v>
      </c>
      <c r="AC1336">
        <v>0</v>
      </c>
      <c r="AD1336">
        <v>0</v>
      </c>
      <c r="AE1336">
        <v>197.57</v>
      </c>
      <c r="AF1336">
        <v>0</v>
      </c>
      <c r="AG1336">
        <v>0</v>
      </c>
      <c r="AH1336">
        <v>0</v>
      </c>
      <c r="AI1336">
        <v>1</v>
      </c>
      <c r="AJ1336">
        <v>1</v>
      </c>
      <c r="AK1336">
        <v>1</v>
      </c>
      <c r="AL1336">
        <v>1</v>
      </c>
      <c r="AM1336">
        <v>-2</v>
      </c>
      <c r="AN1336">
        <v>0</v>
      </c>
      <c r="AO1336">
        <v>1</v>
      </c>
      <c r="AP1336">
        <v>0</v>
      </c>
      <c r="AQ1336">
        <v>0</v>
      </c>
      <c r="AR1336">
        <v>0</v>
      </c>
      <c r="AS1336" t="s">
        <v>3</v>
      </c>
      <c r="AT1336">
        <v>5.0000000000000001E-3</v>
      </c>
      <c r="AU1336" t="s">
        <v>3</v>
      </c>
      <c r="AV1336">
        <v>0</v>
      </c>
      <c r="AW1336">
        <v>2</v>
      </c>
      <c r="AX1336">
        <v>68621770</v>
      </c>
      <c r="AY1336">
        <v>1</v>
      </c>
      <c r="AZ1336">
        <v>0</v>
      </c>
      <c r="BA1336">
        <v>1396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CX1336">
        <f>ROUND(Y1336*Source!I895,9)</f>
        <v>5.0000000000000001E-3</v>
      </c>
      <c r="CY1336">
        <f t="shared" si="417"/>
        <v>197.57</v>
      </c>
      <c r="CZ1336">
        <f t="shared" si="418"/>
        <v>197.57</v>
      </c>
      <c r="DA1336">
        <f t="shared" si="419"/>
        <v>1</v>
      </c>
      <c r="DB1336">
        <f t="shared" si="411"/>
        <v>0.99</v>
      </c>
      <c r="DC1336">
        <f t="shared" si="412"/>
        <v>0</v>
      </c>
      <c r="DD1336" t="s">
        <v>3</v>
      </c>
      <c r="DE1336" t="s">
        <v>3</v>
      </c>
      <c r="DF1336">
        <f t="shared" si="421"/>
        <v>0.99</v>
      </c>
      <c r="DG1336">
        <f t="shared" si="422"/>
        <v>0</v>
      </c>
      <c r="DH1336">
        <f t="shared" si="399"/>
        <v>0</v>
      </c>
      <c r="DI1336">
        <f t="shared" si="423"/>
        <v>0</v>
      </c>
      <c r="DJ1336">
        <f t="shared" si="420"/>
        <v>0.99</v>
      </c>
      <c r="DK1336">
        <v>0</v>
      </c>
      <c r="DL1336" t="s">
        <v>3</v>
      </c>
      <c r="DM1336">
        <v>0</v>
      </c>
      <c r="DN1336" t="s">
        <v>3</v>
      </c>
      <c r="DO1336">
        <v>0</v>
      </c>
    </row>
    <row r="1337" spans="1:119" x14ac:dyDescent="0.2">
      <c r="A1337">
        <f>ROW(Source!A895)</f>
        <v>895</v>
      </c>
      <c r="B1337">
        <v>68582722</v>
      </c>
      <c r="C1337">
        <v>68589779</v>
      </c>
      <c r="D1337">
        <v>68312500</v>
      </c>
      <c r="E1337">
        <v>1</v>
      </c>
      <c r="F1337">
        <v>1</v>
      </c>
      <c r="G1337">
        <v>33</v>
      </c>
      <c r="H1337">
        <v>3</v>
      </c>
      <c r="I1337" t="s">
        <v>2958</v>
      </c>
      <c r="J1337" t="s">
        <v>2959</v>
      </c>
      <c r="K1337" t="s">
        <v>2960</v>
      </c>
      <c r="L1337">
        <v>1354</v>
      </c>
      <c r="N1337">
        <v>1010</v>
      </c>
      <c r="O1337" t="s">
        <v>16</v>
      </c>
      <c r="P1337" t="s">
        <v>16</v>
      </c>
      <c r="Q1337">
        <v>1</v>
      </c>
      <c r="W1337">
        <v>0</v>
      </c>
      <c r="X1337">
        <v>-1691624379</v>
      </c>
      <c r="Y1337">
        <f t="shared" si="410"/>
        <v>1</v>
      </c>
      <c r="AA1337">
        <v>58.08</v>
      </c>
      <c r="AB1337">
        <v>0</v>
      </c>
      <c r="AC1337">
        <v>0</v>
      </c>
      <c r="AD1337">
        <v>0</v>
      </c>
      <c r="AE1337">
        <v>58.08</v>
      </c>
      <c r="AF1337">
        <v>0</v>
      </c>
      <c r="AG1337">
        <v>0</v>
      </c>
      <c r="AH1337">
        <v>0</v>
      </c>
      <c r="AI1337">
        <v>1</v>
      </c>
      <c r="AJ1337">
        <v>1</v>
      </c>
      <c r="AK1337">
        <v>1</v>
      </c>
      <c r="AL1337">
        <v>1</v>
      </c>
      <c r="AM1337">
        <v>-2</v>
      </c>
      <c r="AN1337">
        <v>0</v>
      </c>
      <c r="AO1337">
        <v>1</v>
      </c>
      <c r="AP1337">
        <v>0</v>
      </c>
      <c r="AQ1337">
        <v>0</v>
      </c>
      <c r="AR1337">
        <v>0</v>
      </c>
      <c r="AS1337" t="s">
        <v>3</v>
      </c>
      <c r="AT1337">
        <v>1</v>
      </c>
      <c r="AU1337" t="s">
        <v>3</v>
      </c>
      <c r="AV1337">
        <v>0</v>
      </c>
      <c r="AW1337">
        <v>2</v>
      </c>
      <c r="AX1337">
        <v>68621771</v>
      </c>
      <c r="AY1337">
        <v>1</v>
      </c>
      <c r="AZ1337">
        <v>0</v>
      </c>
      <c r="BA1337">
        <v>1397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CX1337">
        <f>ROUND(Y1337*Source!I895,9)</f>
        <v>1</v>
      </c>
      <c r="CY1337">
        <f t="shared" si="417"/>
        <v>58.08</v>
      </c>
      <c r="CZ1337">
        <f t="shared" si="418"/>
        <v>58.08</v>
      </c>
      <c r="DA1337">
        <f t="shared" si="419"/>
        <v>1</v>
      </c>
      <c r="DB1337">
        <f t="shared" si="411"/>
        <v>58.08</v>
      </c>
      <c r="DC1337">
        <f t="shared" si="412"/>
        <v>0</v>
      </c>
      <c r="DD1337" t="s">
        <v>3</v>
      </c>
      <c r="DE1337" t="s">
        <v>3</v>
      </c>
      <c r="DF1337">
        <f t="shared" si="421"/>
        <v>58.08</v>
      </c>
      <c r="DG1337">
        <f t="shared" si="422"/>
        <v>0</v>
      </c>
      <c r="DH1337">
        <f t="shared" si="399"/>
        <v>0</v>
      </c>
      <c r="DI1337">
        <f t="shared" si="423"/>
        <v>0</v>
      </c>
      <c r="DJ1337">
        <f t="shared" si="420"/>
        <v>58.08</v>
      </c>
      <c r="DK1337">
        <v>0</v>
      </c>
      <c r="DL1337" t="s">
        <v>3</v>
      </c>
      <c r="DM1337">
        <v>0</v>
      </c>
      <c r="DN1337" t="s">
        <v>3</v>
      </c>
      <c r="DO1337">
        <v>0</v>
      </c>
    </row>
    <row r="1338" spans="1:119" x14ac:dyDescent="0.2">
      <c r="A1338">
        <f>ROW(Source!A895)</f>
        <v>895</v>
      </c>
      <c r="B1338">
        <v>68582722</v>
      </c>
      <c r="C1338">
        <v>68589779</v>
      </c>
      <c r="D1338">
        <v>68312583</v>
      </c>
      <c r="E1338">
        <v>1</v>
      </c>
      <c r="F1338">
        <v>1</v>
      </c>
      <c r="G1338">
        <v>33</v>
      </c>
      <c r="H1338">
        <v>3</v>
      </c>
      <c r="I1338" t="s">
        <v>2961</v>
      </c>
      <c r="J1338" t="s">
        <v>2962</v>
      </c>
      <c r="K1338" t="s">
        <v>2963</v>
      </c>
      <c r="L1338">
        <v>1354</v>
      </c>
      <c r="N1338">
        <v>1010</v>
      </c>
      <c r="O1338" t="s">
        <v>16</v>
      </c>
      <c r="P1338" t="s">
        <v>16</v>
      </c>
      <c r="Q1338">
        <v>1</v>
      </c>
      <c r="W1338">
        <v>0</v>
      </c>
      <c r="X1338">
        <v>737119779</v>
      </c>
      <c r="Y1338">
        <f t="shared" si="410"/>
        <v>2</v>
      </c>
      <c r="AA1338">
        <v>31.98</v>
      </c>
      <c r="AB1338">
        <v>0</v>
      </c>
      <c r="AC1338">
        <v>0</v>
      </c>
      <c r="AD1338">
        <v>0</v>
      </c>
      <c r="AE1338">
        <v>31.98</v>
      </c>
      <c r="AF1338">
        <v>0</v>
      </c>
      <c r="AG1338">
        <v>0</v>
      </c>
      <c r="AH1338">
        <v>0</v>
      </c>
      <c r="AI1338">
        <v>1</v>
      </c>
      <c r="AJ1338">
        <v>1</v>
      </c>
      <c r="AK1338">
        <v>1</v>
      </c>
      <c r="AL1338">
        <v>1</v>
      </c>
      <c r="AM1338">
        <v>-2</v>
      </c>
      <c r="AN1338">
        <v>0</v>
      </c>
      <c r="AO1338">
        <v>1</v>
      </c>
      <c r="AP1338">
        <v>0</v>
      </c>
      <c r="AQ1338">
        <v>0</v>
      </c>
      <c r="AR1338">
        <v>0</v>
      </c>
      <c r="AS1338" t="s">
        <v>3</v>
      </c>
      <c r="AT1338">
        <v>2</v>
      </c>
      <c r="AU1338" t="s">
        <v>3</v>
      </c>
      <c r="AV1338">
        <v>0</v>
      </c>
      <c r="AW1338">
        <v>2</v>
      </c>
      <c r="AX1338">
        <v>68621772</v>
      </c>
      <c r="AY1338">
        <v>1</v>
      </c>
      <c r="AZ1338">
        <v>0</v>
      </c>
      <c r="BA1338">
        <v>1398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CX1338">
        <f>ROUND(Y1338*Source!I895,9)</f>
        <v>2</v>
      </c>
      <c r="CY1338">
        <f t="shared" si="417"/>
        <v>31.98</v>
      </c>
      <c r="CZ1338">
        <f t="shared" si="418"/>
        <v>31.98</v>
      </c>
      <c r="DA1338">
        <f t="shared" si="419"/>
        <v>1</v>
      </c>
      <c r="DB1338">
        <f t="shared" si="411"/>
        <v>63.96</v>
      </c>
      <c r="DC1338">
        <f t="shared" si="412"/>
        <v>0</v>
      </c>
      <c r="DD1338" t="s">
        <v>3</v>
      </c>
      <c r="DE1338" t="s">
        <v>3</v>
      </c>
      <c r="DF1338">
        <f t="shared" si="421"/>
        <v>63.96</v>
      </c>
      <c r="DG1338">
        <f t="shared" si="422"/>
        <v>0</v>
      </c>
      <c r="DH1338">
        <f t="shared" si="399"/>
        <v>0</v>
      </c>
      <c r="DI1338">
        <f t="shared" si="423"/>
        <v>0</v>
      </c>
      <c r="DJ1338">
        <f t="shared" si="420"/>
        <v>63.96</v>
      </c>
      <c r="DK1338">
        <v>0</v>
      </c>
      <c r="DL1338" t="s">
        <v>3</v>
      </c>
      <c r="DM1338">
        <v>0</v>
      </c>
      <c r="DN1338" t="s">
        <v>3</v>
      </c>
      <c r="DO1338">
        <v>0</v>
      </c>
    </row>
    <row r="1339" spans="1:119" x14ac:dyDescent="0.2">
      <c r="A1339">
        <f>ROW(Source!A896)</f>
        <v>896</v>
      </c>
      <c r="B1339">
        <v>68582722</v>
      </c>
      <c r="C1339">
        <v>68589802</v>
      </c>
      <c r="D1339">
        <v>68289694</v>
      </c>
      <c r="E1339">
        <v>33</v>
      </c>
      <c r="F1339">
        <v>1</v>
      </c>
      <c r="G1339">
        <v>33</v>
      </c>
      <c r="H1339">
        <v>1</v>
      </c>
      <c r="I1339" t="s">
        <v>2072</v>
      </c>
      <c r="J1339" t="s">
        <v>3</v>
      </c>
      <c r="K1339" t="s">
        <v>2073</v>
      </c>
      <c r="L1339">
        <v>1191</v>
      </c>
      <c r="N1339">
        <v>1013</v>
      </c>
      <c r="O1339" t="s">
        <v>2074</v>
      </c>
      <c r="P1339" t="s">
        <v>2074</v>
      </c>
      <c r="Q1339">
        <v>1</v>
      </c>
      <c r="W1339">
        <v>0</v>
      </c>
      <c r="X1339">
        <v>476480486</v>
      </c>
      <c r="Y1339">
        <f t="shared" si="410"/>
        <v>1.22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1</v>
      </c>
      <c r="AJ1339">
        <v>1</v>
      </c>
      <c r="AK1339">
        <v>1</v>
      </c>
      <c r="AL1339">
        <v>1</v>
      </c>
      <c r="AM1339">
        <v>-2</v>
      </c>
      <c r="AN1339">
        <v>0</v>
      </c>
      <c r="AO1339">
        <v>1</v>
      </c>
      <c r="AP1339">
        <v>0</v>
      </c>
      <c r="AQ1339">
        <v>0</v>
      </c>
      <c r="AR1339">
        <v>0</v>
      </c>
      <c r="AS1339" t="s">
        <v>3</v>
      </c>
      <c r="AT1339">
        <v>1.22</v>
      </c>
      <c r="AU1339" t="s">
        <v>3</v>
      </c>
      <c r="AV1339">
        <v>1</v>
      </c>
      <c r="AW1339">
        <v>2</v>
      </c>
      <c r="AX1339">
        <v>68621773</v>
      </c>
      <c r="AY1339">
        <v>1</v>
      </c>
      <c r="AZ1339">
        <v>0</v>
      </c>
      <c r="BA1339">
        <v>1399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CX1339">
        <f>ROUND(Y1339*Source!I896,9)</f>
        <v>1.22</v>
      </c>
      <c r="CY1339">
        <f>AD1339</f>
        <v>0</v>
      </c>
      <c r="CZ1339">
        <f>AH1339</f>
        <v>0</v>
      </c>
      <c r="DA1339">
        <f>AL1339</f>
        <v>1</v>
      </c>
      <c r="DB1339">
        <f t="shared" si="411"/>
        <v>0</v>
      </c>
      <c r="DC1339">
        <f t="shared" si="412"/>
        <v>0</v>
      </c>
      <c r="DD1339" t="s">
        <v>3</v>
      </c>
      <c r="DE1339" t="s">
        <v>3</v>
      </c>
      <c r="DF1339">
        <f t="shared" si="421"/>
        <v>0</v>
      </c>
      <c r="DG1339">
        <f t="shared" si="422"/>
        <v>0</v>
      </c>
      <c r="DH1339">
        <f t="shared" si="399"/>
        <v>0</v>
      </c>
      <c r="DI1339">
        <f t="shared" si="423"/>
        <v>0</v>
      </c>
      <c r="DJ1339">
        <f>DI1339</f>
        <v>0</v>
      </c>
      <c r="DK1339">
        <v>0</v>
      </c>
      <c r="DL1339" t="s">
        <v>3</v>
      </c>
      <c r="DM1339">
        <v>0</v>
      </c>
      <c r="DN1339" t="s">
        <v>3</v>
      </c>
      <c r="DO1339">
        <v>0</v>
      </c>
    </row>
    <row r="1340" spans="1:119" x14ac:dyDescent="0.2">
      <c r="A1340">
        <f>ROW(Source!A896)</f>
        <v>896</v>
      </c>
      <c r="B1340">
        <v>68582722</v>
      </c>
      <c r="C1340">
        <v>68589802</v>
      </c>
      <c r="D1340">
        <v>68303248</v>
      </c>
      <c r="E1340">
        <v>1</v>
      </c>
      <c r="F1340">
        <v>1</v>
      </c>
      <c r="G1340">
        <v>33</v>
      </c>
      <c r="H1340">
        <v>2</v>
      </c>
      <c r="I1340" t="s">
        <v>2188</v>
      </c>
      <c r="J1340" t="s">
        <v>2189</v>
      </c>
      <c r="K1340" t="s">
        <v>2190</v>
      </c>
      <c r="L1340">
        <v>1368</v>
      </c>
      <c r="N1340">
        <v>1011</v>
      </c>
      <c r="O1340" t="s">
        <v>341</v>
      </c>
      <c r="P1340" t="s">
        <v>341</v>
      </c>
      <c r="Q1340">
        <v>1</v>
      </c>
      <c r="W1340">
        <v>0</v>
      </c>
      <c r="X1340">
        <v>-550399794</v>
      </c>
      <c r="Y1340">
        <f t="shared" si="410"/>
        <v>7.0000000000000007E-2</v>
      </c>
      <c r="AA1340">
        <v>0</v>
      </c>
      <c r="AB1340">
        <v>8.0299999999999994</v>
      </c>
      <c r="AC1340">
        <v>1.18</v>
      </c>
      <c r="AD1340">
        <v>0</v>
      </c>
      <c r="AE1340">
        <v>0</v>
      </c>
      <c r="AF1340">
        <v>8.0299999999999994</v>
      </c>
      <c r="AG1340">
        <v>1.18</v>
      </c>
      <c r="AH1340">
        <v>0</v>
      </c>
      <c r="AI1340">
        <v>1</v>
      </c>
      <c r="AJ1340">
        <v>1</v>
      </c>
      <c r="AK1340">
        <v>1</v>
      </c>
      <c r="AL1340">
        <v>1</v>
      </c>
      <c r="AM1340">
        <v>-2</v>
      </c>
      <c r="AN1340">
        <v>0</v>
      </c>
      <c r="AO1340">
        <v>1</v>
      </c>
      <c r="AP1340">
        <v>0</v>
      </c>
      <c r="AQ1340">
        <v>0</v>
      </c>
      <c r="AR1340">
        <v>0</v>
      </c>
      <c r="AS1340" t="s">
        <v>3</v>
      </c>
      <c r="AT1340">
        <v>7.0000000000000007E-2</v>
      </c>
      <c r="AU1340" t="s">
        <v>3</v>
      </c>
      <c r="AV1340">
        <v>0</v>
      </c>
      <c r="AW1340">
        <v>2</v>
      </c>
      <c r="AX1340">
        <v>68621774</v>
      </c>
      <c r="AY1340">
        <v>1</v>
      </c>
      <c r="AZ1340">
        <v>0</v>
      </c>
      <c r="BA1340">
        <v>1400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CX1340">
        <f>ROUND(Y1340*Source!I896,9)</f>
        <v>7.0000000000000007E-2</v>
      </c>
      <c r="CY1340">
        <f>AB1340</f>
        <v>8.0299999999999994</v>
      </c>
      <c r="CZ1340">
        <f>AF1340</f>
        <v>8.0299999999999994</v>
      </c>
      <c r="DA1340">
        <f>AJ1340</f>
        <v>1</v>
      </c>
      <c r="DB1340">
        <f t="shared" si="411"/>
        <v>0.56000000000000005</v>
      </c>
      <c r="DC1340">
        <f t="shared" si="412"/>
        <v>0.08</v>
      </c>
      <c r="DD1340" t="s">
        <v>3</v>
      </c>
      <c r="DE1340" t="s">
        <v>3</v>
      </c>
      <c r="DF1340">
        <f t="shared" si="421"/>
        <v>0</v>
      </c>
      <c r="DG1340">
        <f t="shared" si="422"/>
        <v>0.56000000000000005</v>
      </c>
      <c r="DH1340">
        <f t="shared" si="399"/>
        <v>0.08</v>
      </c>
      <c r="DI1340">
        <f t="shared" si="423"/>
        <v>0</v>
      </c>
      <c r="DJ1340">
        <f>DG1340</f>
        <v>0.56000000000000005</v>
      </c>
      <c r="DK1340">
        <v>0</v>
      </c>
      <c r="DL1340" t="s">
        <v>3</v>
      </c>
      <c r="DM1340">
        <v>0</v>
      </c>
      <c r="DN1340" t="s">
        <v>3</v>
      </c>
      <c r="DO1340">
        <v>0</v>
      </c>
    </row>
    <row r="1341" spans="1:119" x14ac:dyDescent="0.2">
      <c r="A1341">
        <f>ROW(Source!A896)</f>
        <v>896</v>
      </c>
      <c r="B1341">
        <v>68582722</v>
      </c>
      <c r="C1341">
        <v>68589802</v>
      </c>
      <c r="D1341">
        <v>68303219</v>
      </c>
      <c r="E1341">
        <v>1</v>
      </c>
      <c r="F1341">
        <v>1</v>
      </c>
      <c r="G1341">
        <v>33</v>
      </c>
      <c r="H1341">
        <v>2</v>
      </c>
      <c r="I1341" t="s">
        <v>2942</v>
      </c>
      <c r="J1341" t="s">
        <v>2943</v>
      </c>
      <c r="K1341" t="s">
        <v>2944</v>
      </c>
      <c r="L1341">
        <v>1368</v>
      </c>
      <c r="N1341">
        <v>1011</v>
      </c>
      <c r="O1341" t="s">
        <v>341</v>
      </c>
      <c r="P1341" t="s">
        <v>341</v>
      </c>
      <c r="Q1341">
        <v>1</v>
      </c>
      <c r="W1341">
        <v>0</v>
      </c>
      <c r="X1341">
        <v>1386112752</v>
      </c>
      <c r="Y1341">
        <f t="shared" si="410"/>
        <v>0.1</v>
      </c>
      <c r="AA1341">
        <v>0</v>
      </c>
      <c r="AB1341">
        <v>6.84</v>
      </c>
      <c r="AC1341">
        <v>0.1</v>
      </c>
      <c r="AD1341">
        <v>0</v>
      </c>
      <c r="AE1341">
        <v>0</v>
      </c>
      <c r="AF1341">
        <v>6.84</v>
      </c>
      <c r="AG1341">
        <v>0.1</v>
      </c>
      <c r="AH1341">
        <v>0</v>
      </c>
      <c r="AI1341">
        <v>1</v>
      </c>
      <c r="AJ1341">
        <v>1</v>
      </c>
      <c r="AK1341">
        <v>1</v>
      </c>
      <c r="AL1341">
        <v>1</v>
      </c>
      <c r="AM1341">
        <v>-2</v>
      </c>
      <c r="AN1341">
        <v>0</v>
      </c>
      <c r="AO1341">
        <v>1</v>
      </c>
      <c r="AP1341">
        <v>0</v>
      </c>
      <c r="AQ1341">
        <v>0</v>
      </c>
      <c r="AR1341">
        <v>0</v>
      </c>
      <c r="AS1341" t="s">
        <v>3</v>
      </c>
      <c r="AT1341">
        <v>0.1</v>
      </c>
      <c r="AU1341" t="s">
        <v>3</v>
      </c>
      <c r="AV1341">
        <v>0</v>
      </c>
      <c r="AW1341">
        <v>2</v>
      </c>
      <c r="AX1341">
        <v>68621775</v>
      </c>
      <c r="AY1341">
        <v>1</v>
      </c>
      <c r="AZ1341">
        <v>0</v>
      </c>
      <c r="BA1341">
        <v>1401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CX1341">
        <f>ROUND(Y1341*Source!I896,9)</f>
        <v>0.1</v>
      </c>
      <c r="CY1341">
        <f>AB1341</f>
        <v>6.84</v>
      </c>
      <c r="CZ1341">
        <f>AF1341</f>
        <v>6.84</v>
      </c>
      <c r="DA1341">
        <f>AJ1341</f>
        <v>1</v>
      </c>
      <c r="DB1341">
        <f t="shared" si="411"/>
        <v>0.68</v>
      </c>
      <c r="DC1341">
        <f t="shared" si="412"/>
        <v>0.01</v>
      </c>
      <c r="DD1341" t="s">
        <v>3</v>
      </c>
      <c r="DE1341" t="s">
        <v>3</v>
      </c>
      <c r="DF1341">
        <f t="shared" si="421"/>
        <v>0</v>
      </c>
      <c r="DG1341">
        <f t="shared" si="422"/>
        <v>0.68</v>
      </c>
      <c r="DH1341">
        <f t="shared" si="399"/>
        <v>0.01</v>
      </c>
      <c r="DI1341">
        <f t="shared" si="423"/>
        <v>0</v>
      </c>
      <c r="DJ1341">
        <f>DG1341</f>
        <v>0.68</v>
      </c>
      <c r="DK1341">
        <v>0</v>
      </c>
      <c r="DL1341" t="s">
        <v>3</v>
      </c>
      <c r="DM1341">
        <v>0</v>
      </c>
      <c r="DN1341" t="s">
        <v>3</v>
      </c>
      <c r="DO1341">
        <v>0</v>
      </c>
    </row>
    <row r="1342" spans="1:119" x14ac:dyDescent="0.2">
      <c r="A1342">
        <f>ROW(Source!A896)</f>
        <v>896</v>
      </c>
      <c r="B1342">
        <v>68582722</v>
      </c>
      <c r="C1342">
        <v>68589802</v>
      </c>
      <c r="D1342">
        <v>68304324</v>
      </c>
      <c r="E1342">
        <v>1</v>
      </c>
      <c r="F1342">
        <v>1</v>
      </c>
      <c r="G1342">
        <v>33</v>
      </c>
      <c r="H1342">
        <v>3</v>
      </c>
      <c r="I1342" t="s">
        <v>2117</v>
      </c>
      <c r="J1342" t="s">
        <v>2118</v>
      </c>
      <c r="K1342" t="s">
        <v>2119</v>
      </c>
      <c r="L1342">
        <v>1348</v>
      </c>
      <c r="N1342">
        <v>1009</v>
      </c>
      <c r="O1342" t="s">
        <v>550</v>
      </c>
      <c r="P1342" t="s">
        <v>550</v>
      </c>
      <c r="Q1342">
        <v>1000</v>
      </c>
      <c r="W1342">
        <v>0</v>
      </c>
      <c r="X1342">
        <v>761978606</v>
      </c>
      <c r="Y1342">
        <f t="shared" si="410"/>
        <v>2.1000000000000001E-4</v>
      </c>
      <c r="AA1342">
        <v>169525.77</v>
      </c>
      <c r="AB1342">
        <v>0</v>
      </c>
      <c r="AC1342">
        <v>0</v>
      </c>
      <c r="AD1342">
        <v>0</v>
      </c>
      <c r="AE1342">
        <v>169525.77</v>
      </c>
      <c r="AF1342">
        <v>0</v>
      </c>
      <c r="AG1342">
        <v>0</v>
      </c>
      <c r="AH1342">
        <v>0</v>
      </c>
      <c r="AI1342">
        <v>1</v>
      </c>
      <c r="AJ1342">
        <v>1</v>
      </c>
      <c r="AK1342">
        <v>1</v>
      </c>
      <c r="AL1342">
        <v>1</v>
      </c>
      <c r="AM1342">
        <v>-2</v>
      </c>
      <c r="AN1342">
        <v>0</v>
      </c>
      <c r="AO1342">
        <v>1</v>
      </c>
      <c r="AP1342">
        <v>0</v>
      </c>
      <c r="AQ1342">
        <v>0</v>
      </c>
      <c r="AR1342">
        <v>0</v>
      </c>
      <c r="AS1342" t="s">
        <v>3</v>
      </c>
      <c r="AT1342">
        <v>2.1000000000000001E-4</v>
      </c>
      <c r="AU1342" t="s">
        <v>3</v>
      </c>
      <c r="AV1342">
        <v>0</v>
      </c>
      <c r="AW1342">
        <v>2</v>
      </c>
      <c r="AX1342">
        <v>68621776</v>
      </c>
      <c r="AY1342">
        <v>1</v>
      </c>
      <c r="AZ1342">
        <v>0</v>
      </c>
      <c r="BA1342">
        <v>1402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CX1342">
        <f>ROUND(Y1342*Source!I896,9)</f>
        <v>2.1000000000000001E-4</v>
      </c>
      <c r="CY1342">
        <f t="shared" ref="CY1342:CY1349" si="424">AA1342</f>
        <v>169525.77</v>
      </c>
      <c r="CZ1342">
        <f t="shared" ref="CZ1342:CZ1349" si="425">AE1342</f>
        <v>169525.77</v>
      </c>
      <c r="DA1342">
        <f t="shared" ref="DA1342:DA1349" si="426">AI1342</f>
        <v>1</v>
      </c>
      <c r="DB1342">
        <f t="shared" si="411"/>
        <v>35.6</v>
      </c>
      <c r="DC1342">
        <f t="shared" si="412"/>
        <v>0</v>
      </c>
      <c r="DD1342" t="s">
        <v>3</v>
      </c>
      <c r="DE1342" t="s">
        <v>3</v>
      </c>
      <c r="DF1342">
        <f t="shared" si="421"/>
        <v>35.6</v>
      </c>
      <c r="DG1342">
        <f t="shared" si="422"/>
        <v>0</v>
      </c>
      <c r="DH1342">
        <f t="shared" si="399"/>
        <v>0</v>
      </c>
      <c r="DI1342">
        <f t="shared" si="423"/>
        <v>0</v>
      </c>
      <c r="DJ1342">
        <f t="shared" ref="DJ1342:DJ1349" si="427">DF1342</f>
        <v>35.6</v>
      </c>
      <c r="DK1342">
        <v>0</v>
      </c>
      <c r="DL1342" t="s">
        <v>3</v>
      </c>
      <c r="DM1342">
        <v>0</v>
      </c>
      <c r="DN1342" t="s">
        <v>3</v>
      </c>
      <c r="DO1342">
        <v>0</v>
      </c>
    </row>
    <row r="1343" spans="1:119" x14ac:dyDescent="0.2">
      <c r="A1343">
        <f>ROW(Source!A896)</f>
        <v>896</v>
      </c>
      <c r="B1343">
        <v>68582722</v>
      </c>
      <c r="C1343">
        <v>68589802</v>
      </c>
      <c r="D1343">
        <v>68305113</v>
      </c>
      <c r="E1343">
        <v>1</v>
      </c>
      <c r="F1343">
        <v>1</v>
      </c>
      <c r="G1343">
        <v>33</v>
      </c>
      <c r="H1343">
        <v>3</v>
      </c>
      <c r="I1343" t="s">
        <v>2945</v>
      </c>
      <c r="J1343" t="s">
        <v>2946</v>
      </c>
      <c r="K1343" t="s">
        <v>2947</v>
      </c>
      <c r="L1343">
        <v>1182</v>
      </c>
      <c r="N1343">
        <v>1013</v>
      </c>
      <c r="O1343" t="s">
        <v>2948</v>
      </c>
      <c r="P1343" t="s">
        <v>2948</v>
      </c>
      <c r="Q1343">
        <v>1</v>
      </c>
      <c r="W1343">
        <v>0</v>
      </c>
      <c r="X1343">
        <v>-868863788</v>
      </c>
      <c r="Y1343">
        <f t="shared" si="410"/>
        <v>1</v>
      </c>
      <c r="AA1343">
        <v>112.44</v>
      </c>
      <c r="AB1343">
        <v>0</v>
      </c>
      <c r="AC1343">
        <v>0</v>
      </c>
      <c r="AD1343">
        <v>0</v>
      </c>
      <c r="AE1343">
        <v>112.44</v>
      </c>
      <c r="AF1343">
        <v>0</v>
      </c>
      <c r="AG1343">
        <v>0</v>
      </c>
      <c r="AH1343">
        <v>0</v>
      </c>
      <c r="AI1343">
        <v>1</v>
      </c>
      <c r="AJ1343">
        <v>1</v>
      </c>
      <c r="AK1343">
        <v>1</v>
      </c>
      <c r="AL1343">
        <v>1</v>
      </c>
      <c r="AM1343">
        <v>-2</v>
      </c>
      <c r="AN1343">
        <v>0</v>
      </c>
      <c r="AO1343">
        <v>1</v>
      </c>
      <c r="AP1343">
        <v>0</v>
      </c>
      <c r="AQ1343">
        <v>0</v>
      </c>
      <c r="AR1343">
        <v>0</v>
      </c>
      <c r="AS1343" t="s">
        <v>3</v>
      </c>
      <c r="AT1343">
        <v>1</v>
      </c>
      <c r="AU1343" t="s">
        <v>3</v>
      </c>
      <c r="AV1343">
        <v>0</v>
      </c>
      <c r="AW1343">
        <v>2</v>
      </c>
      <c r="AX1343">
        <v>68621777</v>
      </c>
      <c r="AY1343">
        <v>1</v>
      </c>
      <c r="AZ1343">
        <v>0</v>
      </c>
      <c r="BA1343">
        <v>1403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CX1343">
        <f>ROUND(Y1343*Source!I896,9)</f>
        <v>1</v>
      </c>
      <c r="CY1343">
        <f t="shared" si="424"/>
        <v>112.44</v>
      </c>
      <c r="CZ1343">
        <f t="shared" si="425"/>
        <v>112.44</v>
      </c>
      <c r="DA1343">
        <f t="shared" si="426"/>
        <v>1</v>
      </c>
      <c r="DB1343">
        <f t="shared" si="411"/>
        <v>112.44</v>
      </c>
      <c r="DC1343">
        <f t="shared" si="412"/>
        <v>0</v>
      </c>
      <c r="DD1343" t="s">
        <v>3</v>
      </c>
      <c r="DE1343" t="s">
        <v>3</v>
      </c>
      <c r="DF1343">
        <f t="shared" si="421"/>
        <v>112.44</v>
      </c>
      <c r="DG1343">
        <f t="shared" si="422"/>
        <v>0</v>
      </c>
      <c r="DH1343">
        <f t="shared" si="399"/>
        <v>0</v>
      </c>
      <c r="DI1343">
        <f t="shared" si="423"/>
        <v>0</v>
      </c>
      <c r="DJ1343">
        <f t="shared" si="427"/>
        <v>112.44</v>
      </c>
      <c r="DK1343">
        <v>0</v>
      </c>
      <c r="DL1343" t="s">
        <v>3</v>
      </c>
      <c r="DM1343">
        <v>0</v>
      </c>
      <c r="DN1343" t="s">
        <v>3</v>
      </c>
      <c r="DO1343">
        <v>0</v>
      </c>
    </row>
    <row r="1344" spans="1:119" x14ac:dyDescent="0.2">
      <c r="A1344">
        <f>ROW(Source!A896)</f>
        <v>896</v>
      </c>
      <c r="B1344">
        <v>68582722</v>
      </c>
      <c r="C1344">
        <v>68589802</v>
      </c>
      <c r="D1344">
        <v>68305147</v>
      </c>
      <c r="E1344">
        <v>1</v>
      </c>
      <c r="F1344">
        <v>1</v>
      </c>
      <c r="G1344">
        <v>33</v>
      </c>
      <c r="H1344">
        <v>3</v>
      </c>
      <c r="I1344" t="s">
        <v>2949</v>
      </c>
      <c r="J1344" t="s">
        <v>2950</v>
      </c>
      <c r="K1344" t="s">
        <v>2951</v>
      </c>
      <c r="L1344">
        <v>1346</v>
      </c>
      <c r="N1344">
        <v>1009</v>
      </c>
      <c r="O1344" t="s">
        <v>529</v>
      </c>
      <c r="P1344" t="s">
        <v>529</v>
      </c>
      <c r="Q1344">
        <v>1</v>
      </c>
      <c r="W1344">
        <v>0</v>
      </c>
      <c r="X1344">
        <v>-1814936896</v>
      </c>
      <c r="Y1344">
        <f t="shared" si="410"/>
        <v>2E-3</v>
      </c>
      <c r="AA1344">
        <v>362.64</v>
      </c>
      <c r="AB1344">
        <v>0</v>
      </c>
      <c r="AC1344">
        <v>0</v>
      </c>
      <c r="AD1344">
        <v>0</v>
      </c>
      <c r="AE1344">
        <v>362.64</v>
      </c>
      <c r="AF1344">
        <v>0</v>
      </c>
      <c r="AG1344">
        <v>0</v>
      </c>
      <c r="AH1344">
        <v>0</v>
      </c>
      <c r="AI1344">
        <v>1</v>
      </c>
      <c r="AJ1344">
        <v>1</v>
      </c>
      <c r="AK1344">
        <v>1</v>
      </c>
      <c r="AL1344">
        <v>1</v>
      </c>
      <c r="AM1344">
        <v>-2</v>
      </c>
      <c r="AN1344">
        <v>0</v>
      </c>
      <c r="AO1344">
        <v>1</v>
      </c>
      <c r="AP1344">
        <v>0</v>
      </c>
      <c r="AQ1344">
        <v>0</v>
      </c>
      <c r="AR1344">
        <v>0</v>
      </c>
      <c r="AS1344" t="s">
        <v>3</v>
      </c>
      <c r="AT1344">
        <v>2E-3</v>
      </c>
      <c r="AU1344" t="s">
        <v>3</v>
      </c>
      <c r="AV1344">
        <v>0</v>
      </c>
      <c r="AW1344">
        <v>2</v>
      </c>
      <c r="AX1344">
        <v>68621778</v>
      </c>
      <c r="AY1344">
        <v>1</v>
      </c>
      <c r="AZ1344">
        <v>0</v>
      </c>
      <c r="BA1344">
        <v>1404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CX1344">
        <f>ROUND(Y1344*Source!I896,9)</f>
        <v>2E-3</v>
      </c>
      <c r="CY1344">
        <f t="shared" si="424"/>
        <v>362.64</v>
      </c>
      <c r="CZ1344">
        <f t="shared" si="425"/>
        <v>362.64</v>
      </c>
      <c r="DA1344">
        <f t="shared" si="426"/>
        <v>1</v>
      </c>
      <c r="DB1344">
        <f t="shared" si="411"/>
        <v>0.73</v>
      </c>
      <c r="DC1344">
        <f t="shared" si="412"/>
        <v>0</v>
      </c>
      <c r="DD1344" t="s">
        <v>3</v>
      </c>
      <c r="DE1344" t="s">
        <v>3</v>
      </c>
      <c r="DF1344">
        <f t="shared" si="421"/>
        <v>0.73</v>
      </c>
      <c r="DG1344">
        <f t="shared" si="422"/>
        <v>0</v>
      </c>
      <c r="DH1344">
        <f t="shared" si="399"/>
        <v>0</v>
      </c>
      <c r="DI1344">
        <f t="shared" si="423"/>
        <v>0</v>
      </c>
      <c r="DJ1344">
        <f t="shared" si="427"/>
        <v>0.73</v>
      </c>
      <c r="DK1344">
        <v>0</v>
      </c>
      <c r="DL1344" t="s">
        <v>3</v>
      </c>
      <c r="DM1344">
        <v>0</v>
      </c>
      <c r="DN1344" t="s">
        <v>3</v>
      </c>
      <c r="DO1344">
        <v>0</v>
      </c>
    </row>
    <row r="1345" spans="1:119" x14ac:dyDescent="0.2">
      <c r="A1345">
        <f>ROW(Source!A896)</f>
        <v>896</v>
      </c>
      <c r="B1345">
        <v>68582722</v>
      </c>
      <c r="C1345">
        <v>68589802</v>
      </c>
      <c r="D1345">
        <v>68305413</v>
      </c>
      <c r="E1345">
        <v>1</v>
      </c>
      <c r="F1345">
        <v>1</v>
      </c>
      <c r="G1345">
        <v>33</v>
      </c>
      <c r="H1345">
        <v>3</v>
      </c>
      <c r="I1345" t="s">
        <v>2952</v>
      </c>
      <c r="J1345" t="s">
        <v>2953</v>
      </c>
      <c r="K1345" t="s">
        <v>2954</v>
      </c>
      <c r="L1345">
        <v>1354</v>
      </c>
      <c r="N1345">
        <v>1010</v>
      </c>
      <c r="O1345" t="s">
        <v>16</v>
      </c>
      <c r="P1345" t="s">
        <v>16</v>
      </c>
      <c r="Q1345">
        <v>1</v>
      </c>
      <c r="W1345">
        <v>0</v>
      </c>
      <c r="X1345">
        <v>2080682364</v>
      </c>
      <c r="Y1345">
        <f t="shared" si="410"/>
        <v>0.5</v>
      </c>
      <c r="AA1345">
        <v>28.87</v>
      </c>
      <c r="AB1345">
        <v>0</v>
      </c>
      <c r="AC1345">
        <v>0</v>
      </c>
      <c r="AD1345">
        <v>0</v>
      </c>
      <c r="AE1345">
        <v>28.87</v>
      </c>
      <c r="AF1345">
        <v>0</v>
      </c>
      <c r="AG1345">
        <v>0</v>
      </c>
      <c r="AH1345">
        <v>0</v>
      </c>
      <c r="AI1345">
        <v>1</v>
      </c>
      <c r="AJ1345">
        <v>1</v>
      </c>
      <c r="AK1345">
        <v>1</v>
      </c>
      <c r="AL1345">
        <v>1</v>
      </c>
      <c r="AM1345">
        <v>-2</v>
      </c>
      <c r="AN1345">
        <v>0</v>
      </c>
      <c r="AO1345">
        <v>1</v>
      </c>
      <c r="AP1345">
        <v>0</v>
      </c>
      <c r="AQ1345">
        <v>0</v>
      </c>
      <c r="AR1345">
        <v>0</v>
      </c>
      <c r="AS1345" t="s">
        <v>3</v>
      </c>
      <c r="AT1345">
        <v>0.5</v>
      </c>
      <c r="AU1345" t="s">
        <v>3</v>
      </c>
      <c r="AV1345">
        <v>0</v>
      </c>
      <c r="AW1345">
        <v>2</v>
      </c>
      <c r="AX1345">
        <v>68621779</v>
      </c>
      <c r="AY1345">
        <v>1</v>
      </c>
      <c r="AZ1345">
        <v>0</v>
      </c>
      <c r="BA1345">
        <v>1405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CX1345">
        <f>ROUND(Y1345*Source!I896,9)</f>
        <v>0.5</v>
      </c>
      <c r="CY1345">
        <f t="shared" si="424"/>
        <v>28.87</v>
      </c>
      <c r="CZ1345">
        <f t="shared" si="425"/>
        <v>28.87</v>
      </c>
      <c r="DA1345">
        <f t="shared" si="426"/>
        <v>1</v>
      </c>
      <c r="DB1345">
        <f t="shared" si="411"/>
        <v>14.44</v>
      </c>
      <c r="DC1345">
        <f t="shared" si="412"/>
        <v>0</v>
      </c>
      <c r="DD1345" t="s">
        <v>3</v>
      </c>
      <c r="DE1345" t="s">
        <v>3</v>
      </c>
      <c r="DF1345">
        <f t="shared" si="421"/>
        <v>14.44</v>
      </c>
      <c r="DG1345">
        <f t="shared" si="422"/>
        <v>0</v>
      </c>
      <c r="DH1345">
        <f t="shared" ref="DH1345:DH1408" si="428">ROUND(ROUND(AG1345,2)*CX1345,2)</f>
        <v>0</v>
      </c>
      <c r="DI1345">
        <f t="shared" si="423"/>
        <v>0</v>
      </c>
      <c r="DJ1345">
        <f t="shared" si="427"/>
        <v>14.44</v>
      </c>
      <c r="DK1345">
        <v>0</v>
      </c>
      <c r="DL1345" t="s">
        <v>3</v>
      </c>
      <c r="DM1345">
        <v>0</v>
      </c>
      <c r="DN1345" t="s">
        <v>3</v>
      </c>
      <c r="DO1345">
        <v>0</v>
      </c>
    </row>
    <row r="1346" spans="1:119" x14ac:dyDescent="0.2">
      <c r="A1346">
        <f>ROW(Source!A896)</f>
        <v>896</v>
      </c>
      <c r="B1346">
        <v>68582722</v>
      </c>
      <c r="C1346">
        <v>68589802</v>
      </c>
      <c r="D1346">
        <v>68303528</v>
      </c>
      <c r="E1346">
        <v>1</v>
      </c>
      <c r="F1346">
        <v>1</v>
      </c>
      <c r="G1346">
        <v>33</v>
      </c>
      <c r="H1346">
        <v>3</v>
      </c>
      <c r="I1346" t="s">
        <v>2597</v>
      </c>
      <c r="J1346" t="s">
        <v>2598</v>
      </c>
      <c r="K1346" t="s">
        <v>2599</v>
      </c>
      <c r="L1346">
        <v>1346</v>
      </c>
      <c r="N1346">
        <v>1009</v>
      </c>
      <c r="O1346" t="s">
        <v>529</v>
      </c>
      <c r="P1346" t="s">
        <v>529</v>
      </c>
      <c r="Q1346">
        <v>1</v>
      </c>
      <c r="W1346">
        <v>0</v>
      </c>
      <c r="X1346">
        <v>715052762</v>
      </c>
      <c r="Y1346">
        <f t="shared" si="410"/>
        <v>5.0000000000000001E-3</v>
      </c>
      <c r="AA1346">
        <v>362.85</v>
      </c>
      <c r="AB1346">
        <v>0</v>
      </c>
      <c r="AC1346">
        <v>0</v>
      </c>
      <c r="AD1346">
        <v>0</v>
      </c>
      <c r="AE1346">
        <v>362.85</v>
      </c>
      <c r="AF1346">
        <v>0</v>
      </c>
      <c r="AG1346">
        <v>0</v>
      </c>
      <c r="AH1346">
        <v>0</v>
      </c>
      <c r="AI1346">
        <v>1</v>
      </c>
      <c r="AJ1346">
        <v>1</v>
      </c>
      <c r="AK1346">
        <v>1</v>
      </c>
      <c r="AL1346">
        <v>1</v>
      </c>
      <c r="AM1346">
        <v>-2</v>
      </c>
      <c r="AN1346">
        <v>0</v>
      </c>
      <c r="AO1346">
        <v>1</v>
      </c>
      <c r="AP1346">
        <v>0</v>
      </c>
      <c r="AQ1346">
        <v>0</v>
      </c>
      <c r="AR1346">
        <v>0</v>
      </c>
      <c r="AS1346" t="s">
        <v>3</v>
      </c>
      <c r="AT1346">
        <v>5.0000000000000001E-3</v>
      </c>
      <c r="AU1346" t="s">
        <v>3</v>
      </c>
      <c r="AV1346">
        <v>0</v>
      </c>
      <c r="AW1346">
        <v>2</v>
      </c>
      <c r="AX1346">
        <v>68621780</v>
      </c>
      <c r="AY1346">
        <v>1</v>
      </c>
      <c r="AZ1346">
        <v>0</v>
      </c>
      <c r="BA1346">
        <v>1406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CX1346">
        <f>ROUND(Y1346*Source!I896,9)</f>
        <v>5.0000000000000001E-3</v>
      </c>
      <c r="CY1346">
        <f t="shared" si="424"/>
        <v>362.85</v>
      </c>
      <c r="CZ1346">
        <f t="shared" si="425"/>
        <v>362.85</v>
      </c>
      <c r="DA1346">
        <f t="shared" si="426"/>
        <v>1</v>
      </c>
      <c r="DB1346">
        <f t="shared" si="411"/>
        <v>1.81</v>
      </c>
      <c r="DC1346">
        <f t="shared" si="412"/>
        <v>0</v>
      </c>
      <c r="DD1346" t="s">
        <v>3</v>
      </c>
      <c r="DE1346" t="s">
        <v>3</v>
      </c>
      <c r="DF1346">
        <f t="shared" si="421"/>
        <v>1.81</v>
      </c>
      <c r="DG1346">
        <f t="shared" si="422"/>
        <v>0</v>
      </c>
      <c r="DH1346">
        <f t="shared" si="428"/>
        <v>0</v>
      </c>
      <c r="DI1346">
        <f t="shared" si="423"/>
        <v>0</v>
      </c>
      <c r="DJ1346">
        <f t="shared" si="427"/>
        <v>1.81</v>
      </c>
      <c r="DK1346">
        <v>0</v>
      </c>
      <c r="DL1346" t="s">
        <v>3</v>
      </c>
      <c r="DM1346">
        <v>0</v>
      </c>
      <c r="DN1346" t="s">
        <v>3</v>
      </c>
      <c r="DO1346">
        <v>0</v>
      </c>
    </row>
    <row r="1347" spans="1:119" x14ac:dyDescent="0.2">
      <c r="A1347">
        <f>ROW(Source!A896)</f>
        <v>896</v>
      </c>
      <c r="B1347">
        <v>68582722</v>
      </c>
      <c r="C1347">
        <v>68589802</v>
      </c>
      <c r="D1347">
        <v>68303751</v>
      </c>
      <c r="E1347">
        <v>1</v>
      </c>
      <c r="F1347">
        <v>1</v>
      </c>
      <c r="G1347">
        <v>33</v>
      </c>
      <c r="H1347">
        <v>3</v>
      </c>
      <c r="I1347" t="s">
        <v>2955</v>
      </c>
      <c r="J1347" t="s">
        <v>2956</v>
      </c>
      <c r="K1347" t="s">
        <v>2957</v>
      </c>
      <c r="L1347">
        <v>1346</v>
      </c>
      <c r="N1347">
        <v>1009</v>
      </c>
      <c r="O1347" t="s">
        <v>529</v>
      </c>
      <c r="P1347" t="s">
        <v>529</v>
      </c>
      <c r="Q1347">
        <v>1</v>
      </c>
      <c r="W1347">
        <v>0</v>
      </c>
      <c r="X1347">
        <v>2123911699</v>
      </c>
      <c r="Y1347">
        <f t="shared" si="410"/>
        <v>8.0000000000000002E-3</v>
      </c>
      <c r="AA1347">
        <v>197.57</v>
      </c>
      <c r="AB1347">
        <v>0</v>
      </c>
      <c r="AC1347">
        <v>0</v>
      </c>
      <c r="AD1347">
        <v>0</v>
      </c>
      <c r="AE1347">
        <v>197.57</v>
      </c>
      <c r="AF1347">
        <v>0</v>
      </c>
      <c r="AG1347">
        <v>0</v>
      </c>
      <c r="AH1347">
        <v>0</v>
      </c>
      <c r="AI1347">
        <v>1</v>
      </c>
      <c r="AJ1347">
        <v>1</v>
      </c>
      <c r="AK1347">
        <v>1</v>
      </c>
      <c r="AL1347">
        <v>1</v>
      </c>
      <c r="AM1347">
        <v>-2</v>
      </c>
      <c r="AN1347">
        <v>0</v>
      </c>
      <c r="AO1347">
        <v>1</v>
      </c>
      <c r="AP1347">
        <v>0</v>
      </c>
      <c r="AQ1347">
        <v>0</v>
      </c>
      <c r="AR1347">
        <v>0</v>
      </c>
      <c r="AS1347" t="s">
        <v>3</v>
      </c>
      <c r="AT1347">
        <v>8.0000000000000002E-3</v>
      </c>
      <c r="AU1347" t="s">
        <v>3</v>
      </c>
      <c r="AV1347">
        <v>0</v>
      </c>
      <c r="AW1347">
        <v>2</v>
      </c>
      <c r="AX1347">
        <v>68621781</v>
      </c>
      <c r="AY1347">
        <v>1</v>
      </c>
      <c r="AZ1347">
        <v>0</v>
      </c>
      <c r="BA1347">
        <v>1407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CX1347">
        <f>ROUND(Y1347*Source!I896,9)</f>
        <v>8.0000000000000002E-3</v>
      </c>
      <c r="CY1347">
        <f t="shared" si="424"/>
        <v>197.57</v>
      </c>
      <c r="CZ1347">
        <f t="shared" si="425"/>
        <v>197.57</v>
      </c>
      <c r="DA1347">
        <f t="shared" si="426"/>
        <v>1</v>
      </c>
      <c r="DB1347">
        <f t="shared" si="411"/>
        <v>1.58</v>
      </c>
      <c r="DC1347">
        <f t="shared" si="412"/>
        <v>0</v>
      </c>
      <c r="DD1347" t="s">
        <v>3</v>
      </c>
      <c r="DE1347" t="s">
        <v>3</v>
      </c>
      <c r="DF1347">
        <f t="shared" si="421"/>
        <v>1.58</v>
      </c>
      <c r="DG1347">
        <f t="shared" si="422"/>
        <v>0</v>
      </c>
      <c r="DH1347">
        <f t="shared" si="428"/>
        <v>0</v>
      </c>
      <c r="DI1347">
        <f t="shared" si="423"/>
        <v>0</v>
      </c>
      <c r="DJ1347">
        <f t="shared" si="427"/>
        <v>1.58</v>
      </c>
      <c r="DK1347">
        <v>0</v>
      </c>
      <c r="DL1347" t="s">
        <v>3</v>
      </c>
      <c r="DM1347">
        <v>0</v>
      </c>
      <c r="DN1347" t="s">
        <v>3</v>
      </c>
      <c r="DO1347">
        <v>0</v>
      </c>
    </row>
    <row r="1348" spans="1:119" x14ac:dyDescent="0.2">
      <c r="A1348">
        <f>ROW(Source!A896)</f>
        <v>896</v>
      </c>
      <c r="B1348">
        <v>68582722</v>
      </c>
      <c r="C1348">
        <v>68589802</v>
      </c>
      <c r="D1348">
        <v>68312501</v>
      </c>
      <c r="E1348">
        <v>1</v>
      </c>
      <c r="F1348">
        <v>1</v>
      </c>
      <c r="G1348">
        <v>33</v>
      </c>
      <c r="H1348">
        <v>3</v>
      </c>
      <c r="I1348" t="s">
        <v>2156</v>
      </c>
      <c r="J1348" t="s">
        <v>2157</v>
      </c>
      <c r="K1348" t="s">
        <v>2158</v>
      </c>
      <c r="L1348">
        <v>1354</v>
      </c>
      <c r="N1348">
        <v>1010</v>
      </c>
      <c r="O1348" t="s">
        <v>16</v>
      </c>
      <c r="P1348" t="s">
        <v>16</v>
      </c>
      <c r="Q1348">
        <v>1</v>
      </c>
      <c r="W1348">
        <v>0</v>
      </c>
      <c r="X1348">
        <v>796419131</v>
      </c>
      <c r="Y1348">
        <f t="shared" si="410"/>
        <v>1</v>
      </c>
      <c r="AA1348">
        <v>76.84</v>
      </c>
      <c r="AB1348">
        <v>0</v>
      </c>
      <c r="AC1348">
        <v>0</v>
      </c>
      <c r="AD1348">
        <v>0</v>
      </c>
      <c r="AE1348">
        <v>76.84</v>
      </c>
      <c r="AF1348">
        <v>0</v>
      </c>
      <c r="AG1348">
        <v>0</v>
      </c>
      <c r="AH1348">
        <v>0</v>
      </c>
      <c r="AI1348">
        <v>1</v>
      </c>
      <c r="AJ1348">
        <v>1</v>
      </c>
      <c r="AK1348">
        <v>1</v>
      </c>
      <c r="AL1348">
        <v>1</v>
      </c>
      <c r="AM1348">
        <v>-2</v>
      </c>
      <c r="AN1348">
        <v>0</v>
      </c>
      <c r="AO1348">
        <v>1</v>
      </c>
      <c r="AP1348">
        <v>0</v>
      </c>
      <c r="AQ1348">
        <v>0</v>
      </c>
      <c r="AR1348">
        <v>0</v>
      </c>
      <c r="AS1348" t="s">
        <v>3</v>
      </c>
      <c r="AT1348">
        <v>1</v>
      </c>
      <c r="AU1348" t="s">
        <v>3</v>
      </c>
      <c r="AV1348">
        <v>0</v>
      </c>
      <c r="AW1348">
        <v>2</v>
      </c>
      <c r="AX1348">
        <v>68621782</v>
      </c>
      <c r="AY1348">
        <v>1</v>
      </c>
      <c r="AZ1348">
        <v>0</v>
      </c>
      <c r="BA1348">
        <v>1408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CX1348">
        <f>ROUND(Y1348*Source!I896,9)</f>
        <v>1</v>
      </c>
      <c r="CY1348">
        <f t="shared" si="424"/>
        <v>76.84</v>
      </c>
      <c r="CZ1348">
        <f t="shared" si="425"/>
        <v>76.84</v>
      </c>
      <c r="DA1348">
        <f t="shared" si="426"/>
        <v>1</v>
      </c>
      <c r="DB1348">
        <f t="shared" si="411"/>
        <v>76.84</v>
      </c>
      <c r="DC1348">
        <f t="shared" si="412"/>
        <v>0</v>
      </c>
      <c r="DD1348" t="s">
        <v>3</v>
      </c>
      <c r="DE1348" t="s">
        <v>3</v>
      </c>
      <c r="DF1348">
        <f t="shared" si="421"/>
        <v>76.84</v>
      </c>
      <c r="DG1348">
        <f t="shared" si="422"/>
        <v>0</v>
      </c>
      <c r="DH1348">
        <f t="shared" si="428"/>
        <v>0</v>
      </c>
      <c r="DI1348">
        <f t="shared" si="423"/>
        <v>0</v>
      </c>
      <c r="DJ1348">
        <f t="shared" si="427"/>
        <v>76.84</v>
      </c>
      <c r="DK1348">
        <v>0</v>
      </c>
      <c r="DL1348" t="s">
        <v>3</v>
      </c>
      <c r="DM1348">
        <v>0</v>
      </c>
      <c r="DN1348" t="s">
        <v>3</v>
      </c>
      <c r="DO1348">
        <v>0</v>
      </c>
    </row>
    <row r="1349" spans="1:119" x14ac:dyDescent="0.2">
      <c r="A1349">
        <f>ROW(Source!A896)</f>
        <v>896</v>
      </c>
      <c r="B1349">
        <v>68582722</v>
      </c>
      <c r="C1349">
        <v>68589802</v>
      </c>
      <c r="D1349">
        <v>68312583</v>
      </c>
      <c r="E1349">
        <v>1</v>
      </c>
      <c r="F1349">
        <v>1</v>
      </c>
      <c r="G1349">
        <v>33</v>
      </c>
      <c r="H1349">
        <v>3</v>
      </c>
      <c r="I1349" t="s">
        <v>2961</v>
      </c>
      <c r="J1349" t="s">
        <v>2962</v>
      </c>
      <c r="K1349" t="s">
        <v>2963</v>
      </c>
      <c r="L1349">
        <v>1354</v>
      </c>
      <c r="N1349">
        <v>1010</v>
      </c>
      <c r="O1349" t="s">
        <v>16</v>
      </c>
      <c r="P1349" t="s">
        <v>16</v>
      </c>
      <c r="Q1349">
        <v>1</v>
      </c>
      <c r="W1349">
        <v>0</v>
      </c>
      <c r="X1349">
        <v>737119779</v>
      </c>
      <c r="Y1349">
        <f t="shared" si="410"/>
        <v>2</v>
      </c>
      <c r="AA1349">
        <v>31.98</v>
      </c>
      <c r="AB1349">
        <v>0</v>
      </c>
      <c r="AC1349">
        <v>0</v>
      </c>
      <c r="AD1349">
        <v>0</v>
      </c>
      <c r="AE1349">
        <v>31.98</v>
      </c>
      <c r="AF1349">
        <v>0</v>
      </c>
      <c r="AG1349">
        <v>0</v>
      </c>
      <c r="AH1349">
        <v>0</v>
      </c>
      <c r="AI1349">
        <v>1</v>
      </c>
      <c r="AJ1349">
        <v>1</v>
      </c>
      <c r="AK1349">
        <v>1</v>
      </c>
      <c r="AL1349">
        <v>1</v>
      </c>
      <c r="AM1349">
        <v>-2</v>
      </c>
      <c r="AN1349">
        <v>0</v>
      </c>
      <c r="AO1349">
        <v>1</v>
      </c>
      <c r="AP1349">
        <v>0</v>
      </c>
      <c r="AQ1349">
        <v>0</v>
      </c>
      <c r="AR1349">
        <v>0</v>
      </c>
      <c r="AS1349" t="s">
        <v>3</v>
      </c>
      <c r="AT1349">
        <v>2</v>
      </c>
      <c r="AU1349" t="s">
        <v>3</v>
      </c>
      <c r="AV1349">
        <v>0</v>
      </c>
      <c r="AW1349">
        <v>2</v>
      </c>
      <c r="AX1349">
        <v>68621783</v>
      </c>
      <c r="AY1349">
        <v>1</v>
      </c>
      <c r="AZ1349">
        <v>0</v>
      </c>
      <c r="BA1349">
        <v>1409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CX1349">
        <f>ROUND(Y1349*Source!I896,9)</f>
        <v>2</v>
      </c>
      <c r="CY1349">
        <f t="shared" si="424"/>
        <v>31.98</v>
      </c>
      <c r="CZ1349">
        <f t="shared" si="425"/>
        <v>31.98</v>
      </c>
      <c r="DA1349">
        <f t="shared" si="426"/>
        <v>1</v>
      </c>
      <c r="DB1349">
        <f t="shared" si="411"/>
        <v>63.96</v>
      </c>
      <c r="DC1349">
        <f t="shared" si="412"/>
        <v>0</v>
      </c>
      <c r="DD1349" t="s">
        <v>3</v>
      </c>
      <c r="DE1349" t="s">
        <v>3</v>
      </c>
      <c r="DF1349">
        <f t="shared" si="421"/>
        <v>63.96</v>
      </c>
      <c r="DG1349">
        <f t="shared" si="422"/>
        <v>0</v>
      </c>
      <c r="DH1349">
        <f t="shared" si="428"/>
        <v>0</v>
      </c>
      <c r="DI1349">
        <f t="shared" si="423"/>
        <v>0</v>
      </c>
      <c r="DJ1349">
        <f t="shared" si="427"/>
        <v>63.96</v>
      </c>
      <c r="DK1349">
        <v>0</v>
      </c>
      <c r="DL1349" t="s">
        <v>3</v>
      </c>
      <c r="DM1349">
        <v>0</v>
      </c>
      <c r="DN1349" t="s">
        <v>3</v>
      </c>
      <c r="DO1349">
        <v>0</v>
      </c>
    </row>
    <row r="1350" spans="1:119" x14ac:dyDescent="0.2">
      <c r="A1350">
        <f>ROW(Source!A901)</f>
        <v>901</v>
      </c>
      <c r="B1350">
        <v>68582722</v>
      </c>
      <c r="C1350">
        <v>68589893</v>
      </c>
      <c r="D1350">
        <v>68289694</v>
      </c>
      <c r="E1350">
        <v>33</v>
      </c>
      <c r="F1350">
        <v>1</v>
      </c>
      <c r="G1350">
        <v>33</v>
      </c>
      <c r="H1350">
        <v>1</v>
      </c>
      <c r="I1350" t="s">
        <v>2072</v>
      </c>
      <c r="J1350" t="s">
        <v>3</v>
      </c>
      <c r="K1350" t="s">
        <v>2073</v>
      </c>
      <c r="L1350">
        <v>1191</v>
      </c>
      <c r="N1350">
        <v>1013</v>
      </c>
      <c r="O1350" t="s">
        <v>2074</v>
      </c>
      <c r="P1350" t="s">
        <v>2074</v>
      </c>
      <c r="Q1350">
        <v>1</v>
      </c>
      <c r="W1350">
        <v>0</v>
      </c>
      <c r="X1350">
        <v>476480486</v>
      </c>
      <c r="Y1350">
        <f t="shared" si="410"/>
        <v>29.74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1</v>
      </c>
      <c r="AJ1350">
        <v>1</v>
      </c>
      <c r="AK1350">
        <v>1</v>
      </c>
      <c r="AL1350">
        <v>1</v>
      </c>
      <c r="AM1350">
        <v>-2</v>
      </c>
      <c r="AN1350">
        <v>0</v>
      </c>
      <c r="AO1350">
        <v>1</v>
      </c>
      <c r="AP1350">
        <v>0</v>
      </c>
      <c r="AQ1350">
        <v>0</v>
      </c>
      <c r="AR1350">
        <v>0</v>
      </c>
      <c r="AS1350" t="s">
        <v>3</v>
      </c>
      <c r="AT1350">
        <v>29.74</v>
      </c>
      <c r="AU1350" t="s">
        <v>3</v>
      </c>
      <c r="AV1350">
        <v>1</v>
      </c>
      <c r="AW1350">
        <v>2</v>
      </c>
      <c r="AX1350">
        <v>68621784</v>
      </c>
      <c r="AY1350">
        <v>1</v>
      </c>
      <c r="AZ1350">
        <v>0</v>
      </c>
      <c r="BA1350">
        <v>1410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CX1350">
        <f>ROUND(Y1350*Source!I901,9)</f>
        <v>2.9740000000000002</v>
      </c>
      <c r="CY1350">
        <f>AD1350</f>
        <v>0</v>
      </c>
      <c r="CZ1350">
        <f>AH1350</f>
        <v>0</v>
      </c>
      <c r="DA1350">
        <f>AL1350</f>
        <v>1</v>
      </c>
      <c r="DB1350">
        <f t="shared" si="411"/>
        <v>0</v>
      </c>
      <c r="DC1350">
        <f t="shared" si="412"/>
        <v>0</v>
      </c>
      <c r="DD1350" t="s">
        <v>3</v>
      </c>
      <c r="DE1350" t="s">
        <v>3</v>
      </c>
      <c r="DF1350">
        <f t="shared" si="421"/>
        <v>0</v>
      </c>
      <c r="DG1350">
        <f t="shared" si="422"/>
        <v>0</v>
      </c>
      <c r="DH1350">
        <f t="shared" si="428"/>
        <v>0</v>
      </c>
      <c r="DI1350">
        <f t="shared" si="423"/>
        <v>0</v>
      </c>
      <c r="DJ1350">
        <f>DI1350</f>
        <v>0</v>
      </c>
      <c r="DK1350">
        <v>0</v>
      </c>
      <c r="DL1350" t="s">
        <v>3</v>
      </c>
      <c r="DM1350">
        <v>0</v>
      </c>
      <c r="DN1350" t="s">
        <v>3</v>
      </c>
      <c r="DO1350">
        <v>0</v>
      </c>
    </row>
    <row r="1351" spans="1:119" x14ac:dyDescent="0.2">
      <c r="A1351">
        <f>ROW(Source!A909)</f>
        <v>909</v>
      </c>
      <c r="B1351">
        <v>68582722</v>
      </c>
      <c r="C1351">
        <v>68589902</v>
      </c>
      <c r="D1351">
        <v>68289694</v>
      </c>
      <c r="E1351">
        <v>33</v>
      </c>
      <c r="F1351">
        <v>1</v>
      </c>
      <c r="G1351">
        <v>33</v>
      </c>
      <c r="H1351">
        <v>1</v>
      </c>
      <c r="I1351" t="s">
        <v>2072</v>
      </c>
      <c r="J1351" t="s">
        <v>3</v>
      </c>
      <c r="K1351" t="s">
        <v>2073</v>
      </c>
      <c r="L1351">
        <v>1191</v>
      </c>
      <c r="N1351">
        <v>1013</v>
      </c>
      <c r="O1351" t="s">
        <v>2074</v>
      </c>
      <c r="P1351" t="s">
        <v>2074</v>
      </c>
      <c r="Q1351">
        <v>1</v>
      </c>
      <c r="W1351">
        <v>0</v>
      </c>
      <c r="X1351">
        <v>476480486</v>
      </c>
      <c r="Y1351">
        <f t="shared" si="410"/>
        <v>29.74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1</v>
      </c>
      <c r="AJ1351">
        <v>1</v>
      </c>
      <c r="AK1351">
        <v>1</v>
      </c>
      <c r="AL1351">
        <v>1</v>
      </c>
      <c r="AM1351">
        <v>-2</v>
      </c>
      <c r="AN1351">
        <v>0</v>
      </c>
      <c r="AO1351">
        <v>1</v>
      </c>
      <c r="AP1351">
        <v>0</v>
      </c>
      <c r="AQ1351">
        <v>0</v>
      </c>
      <c r="AR1351">
        <v>0</v>
      </c>
      <c r="AS1351" t="s">
        <v>3</v>
      </c>
      <c r="AT1351">
        <v>29.74</v>
      </c>
      <c r="AU1351" t="s">
        <v>3</v>
      </c>
      <c r="AV1351">
        <v>1</v>
      </c>
      <c r="AW1351">
        <v>2</v>
      </c>
      <c r="AX1351">
        <v>68621785</v>
      </c>
      <c r="AY1351">
        <v>1</v>
      </c>
      <c r="AZ1351">
        <v>0</v>
      </c>
      <c r="BA1351">
        <v>1411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CX1351">
        <f>ROUND(Y1351*Source!I909,9)</f>
        <v>6.5427999999999997</v>
      </c>
      <c r="CY1351">
        <f>AD1351</f>
        <v>0</v>
      </c>
      <c r="CZ1351">
        <f>AH1351</f>
        <v>0</v>
      </c>
      <c r="DA1351">
        <f>AL1351</f>
        <v>1</v>
      </c>
      <c r="DB1351">
        <f t="shared" si="411"/>
        <v>0</v>
      </c>
      <c r="DC1351">
        <f t="shared" si="412"/>
        <v>0</v>
      </c>
      <c r="DD1351" t="s">
        <v>3</v>
      </c>
      <c r="DE1351" t="s">
        <v>3</v>
      </c>
      <c r="DF1351">
        <f t="shared" si="421"/>
        <v>0</v>
      </c>
      <c r="DG1351">
        <f t="shared" si="422"/>
        <v>0</v>
      </c>
      <c r="DH1351">
        <f t="shared" si="428"/>
        <v>0</v>
      </c>
      <c r="DI1351">
        <f t="shared" si="423"/>
        <v>0</v>
      </c>
      <c r="DJ1351">
        <f>DI1351</f>
        <v>0</v>
      </c>
      <c r="DK1351">
        <v>0</v>
      </c>
      <c r="DL1351" t="s">
        <v>3</v>
      </c>
      <c r="DM1351">
        <v>0</v>
      </c>
      <c r="DN1351" t="s">
        <v>3</v>
      </c>
      <c r="DO1351">
        <v>0</v>
      </c>
    </row>
    <row r="1352" spans="1:119" x14ac:dyDescent="0.2">
      <c r="A1352">
        <f>ROW(Source!A909)</f>
        <v>909</v>
      </c>
      <c r="B1352">
        <v>68582722</v>
      </c>
      <c r="C1352">
        <v>68589902</v>
      </c>
      <c r="D1352">
        <v>68305308</v>
      </c>
      <c r="E1352">
        <v>1</v>
      </c>
      <c r="F1352">
        <v>1</v>
      </c>
      <c r="G1352">
        <v>33</v>
      </c>
      <c r="H1352">
        <v>3</v>
      </c>
      <c r="I1352" t="s">
        <v>2185</v>
      </c>
      <c r="J1352" t="s">
        <v>2186</v>
      </c>
      <c r="K1352" t="s">
        <v>2187</v>
      </c>
      <c r="L1352">
        <v>1339</v>
      </c>
      <c r="N1352">
        <v>1007</v>
      </c>
      <c r="O1352" t="s">
        <v>666</v>
      </c>
      <c r="P1352" t="s">
        <v>666</v>
      </c>
      <c r="Q1352">
        <v>1</v>
      </c>
      <c r="W1352">
        <v>0</v>
      </c>
      <c r="X1352">
        <v>1035632843</v>
      </c>
      <c r="Y1352">
        <f t="shared" si="410"/>
        <v>0.44</v>
      </c>
      <c r="AA1352">
        <v>42.44</v>
      </c>
      <c r="AB1352">
        <v>0</v>
      </c>
      <c r="AC1352">
        <v>0</v>
      </c>
      <c r="AD1352">
        <v>0</v>
      </c>
      <c r="AE1352">
        <v>42.44</v>
      </c>
      <c r="AF1352">
        <v>0</v>
      </c>
      <c r="AG1352">
        <v>0</v>
      </c>
      <c r="AH1352">
        <v>0</v>
      </c>
      <c r="AI1352">
        <v>1</v>
      </c>
      <c r="AJ1352">
        <v>1</v>
      </c>
      <c r="AK1352">
        <v>1</v>
      </c>
      <c r="AL1352">
        <v>1</v>
      </c>
      <c r="AM1352">
        <v>-2</v>
      </c>
      <c r="AN1352">
        <v>0</v>
      </c>
      <c r="AO1352">
        <v>1</v>
      </c>
      <c r="AP1352">
        <v>0</v>
      </c>
      <c r="AQ1352">
        <v>0</v>
      </c>
      <c r="AR1352">
        <v>0</v>
      </c>
      <c r="AS1352" t="s">
        <v>3</v>
      </c>
      <c r="AT1352">
        <v>0.44</v>
      </c>
      <c r="AU1352" t="s">
        <v>3</v>
      </c>
      <c r="AV1352">
        <v>0</v>
      </c>
      <c r="AW1352">
        <v>2</v>
      </c>
      <c r="AX1352">
        <v>68621786</v>
      </c>
      <c r="AY1352">
        <v>1</v>
      </c>
      <c r="AZ1352">
        <v>0</v>
      </c>
      <c r="BA1352">
        <v>1412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CX1352">
        <f>ROUND(Y1352*Source!I909,9)</f>
        <v>9.6799999999999997E-2</v>
      </c>
      <c r="CY1352">
        <f>AA1352</f>
        <v>42.44</v>
      </c>
      <c r="CZ1352">
        <f>AE1352</f>
        <v>42.44</v>
      </c>
      <c r="DA1352">
        <f>AI1352</f>
        <v>1</v>
      </c>
      <c r="DB1352">
        <f t="shared" si="411"/>
        <v>18.670000000000002</v>
      </c>
      <c r="DC1352">
        <f t="shared" si="412"/>
        <v>0</v>
      </c>
      <c r="DD1352" t="s">
        <v>3</v>
      </c>
      <c r="DE1352" t="s">
        <v>3</v>
      </c>
      <c r="DF1352">
        <f t="shared" si="421"/>
        <v>4.1100000000000003</v>
      </c>
      <c r="DG1352">
        <f t="shared" si="422"/>
        <v>0</v>
      </c>
      <c r="DH1352">
        <f t="shared" si="428"/>
        <v>0</v>
      </c>
      <c r="DI1352">
        <f t="shared" si="423"/>
        <v>0</v>
      </c>
      <c r="DJ1352">
        <f>DF1352</f>
        <v>4.1100000000000003</v>
      </c>
      <c r="DK1352">
        <v>0</v>
      </c>
      <c r="DL1352" t="s">
        <v>3</v>
      </c>
      <c r="DM1352">
        <v>0</v>
      </c>
      <c r="DN1352" t="s">
        <v>3</v>
      </c>
      <c r="DO1352">
        <v>0</v>
      </c>
    </row>
    <row r="1353" spans="1:119" x14ac:dyDescent="0.2">
      <c r="A1353">
        <f>ROW(Source!A909)</f>
        <v>909</v>
      </c>
      <c r="B1353">
        <v>68582722</v>
      </c>
      <c r="C1353">
        <v>68589902</v>
      </c>
      <c r="D1353">
        <v>68306409</v>
      </c>
      <c r="E1353">
        <v>1</v>
      </c>
      <c r="F1353">
        <v>1</v>
      </c>
      <c r="G1353">
        <v>33</v>
      </c>
      <c r="H1353">
        <v>3</v>
      </c>
      <c r="I1353" t="s">
        <v>2964</v>
      </c>
      <c r="J1353" t="s">
        <v>2965</v>
      </c>
      <c r="K1353" t="s">
        <v>2966</v>
      </c>
      <c r="L1353">
        <v>1348</v>
      </c>
      <c r="N1353">
        <v>1009</v>
      </c>
      <c r="O1353" t="s">
        <v>550</v>
      </c>
      <c r="P1353" t="s">
        <v>550</v>
      </c>
      <c r="Q1353">
        <v>1000</v>
      </c>
      <c r="W1353">
        <v>0</v>
      </c>
      <c r="X1353">
        <v>-1363345662</v>
      </c>
      <c r="Y1353">
        <f t="shared" si="410"/>
        <v>1.58</v>
      </c>
      <c r="AA1353">
        <v>5950.11</v>
      </c>
      <c r="AB1353">
        <v>0</v>
      </c>
      <c r="AC1353">
        <v>0</v>
      </c>
      <c r="AD1353">
        <v>0</v>
      </c>
      <c r="AE1353">
        <v>5950.11</v>
      </c>
      <c r="AF1353">
        <v>0</v>
      </c>
      <c r="AG1353">
        <v>0</v>
      </c>
      <c r="AH1353">
        <v>0</v>
      </c>
      <c r="AI1353">
        <v>1</v>
      </c>
      <c r="AJ1353">
        <v>1</v>
      </c>
      <c r="AK1353">
        <v>1</v>
      </c>
      <c r="AL1353">
        <v>1</v>
      </c>
      <c r="AM1353">
        <v>-2</v>
      </c>
      <c r="AN1353">
        <v>0</v>
      </c>
      <c r="AO1353">
        <v>1</v>
      </c>
      <c r="AP1353">
        <v>0</v>
      </c>
      <c r="AQ1353">
        <v>0</v>
      </c>
      <c r="AR1353">
        <v>0</v>
      </c>
      <c r="AS1353" t="s">
        <v>3</v>
      </c>
      <c r="AT1353">
        <v>1.58</v>
      </c>
      <c r="AU1353" t="s">
        <v>3</v>
      </c>
      <c r="AV1353">
        <v>0</v>
      </c>
      <c r="AW1353">
        <v>2</v>
      </c>
      <c r="AX1353">
        <v>68621787</v>
      </c>
      <c r="AY1353">
        <v>1</v>
      </c>
      <c r="AZ1353">
        <v>0</v>
      </c>
      <c r="BA1353">
        <v>1413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CX1353">
        <f>ROUND(Y1353*Source!I909,9)</f>
        <v>0.34760000000000002</v>
      </c>
      <c r="CY1353">
        <f>AA1353</f>
        <v>5950.11</v>
      </c>
      <c r="CZ1353">
        <f>AE1353</f>
        <v>5950.11</v>
      </c>
      <c r="DA1353">
        <f>AI1353</f>
        <v>1</v>
      </c>
      <c r="DB1353">
        <f t="shared" si="411"/>
        <v>9401.17</v>
      </c>
      <c r="DC1353">
        <f t="shared" si="412"/>
        <v>0</v>
      </c>
      <c r="DD1353" t="s">
        <v>3</v>
      </c>
      <c r="DE1353" t="s">
        <v>3</v>
      </c>
      <c r="DF1353">
        <f t="shared" si="421"/>
        <v>2068.2600000000002</v>
      </c>
      <c r="DG1353">
        <f t="shared" si="422"/>
        <v>0</v>
      </c>
      <c r="DH1353">
        <f t="shared" si="428"/>
        <v>0</v>
      </c>
      <c r="DI1353">
        <f t="shared" si="423"/>
        <v>0</v>
      </c>
      <c r="DJ1353">
        <f>DF1353</f>
        <v>2068.2600000000002</v>
      </c>
      <c r="DK1353">
        <v>0</v>
      </c>
      <c r="DL1353" t="s">
        <v>3</v>
      </c>
      <c r="DM1353">
        <v>0</v>
      </c>
      <c r="DN1353" t="s">
        <v>3</v>
      </c>
      <c r="DO1353">
        <v>0</v>
      </c>
    </row>
    <row r="1354" spans="1:119" x14ac:dyDescent="0.2">
      <c r="A1354">
        <f>ROW(Source!A922)</f>
        <v>922</v>
      </c>
      <c r="B1354">
        <v>68582722</v>
      </c>
      <c r="C1354">
        <v>68589922</v>
      </c>
      <c r="D1354">
        <v>68289694</v>
      </c>
      <c r="E1354">
        <v>33</v>
      </c>
      <c r="F1354">
        <v>1</v>
      </c>
      <c r="G1354">
        <v>33</v>
      </c>
      <c r="H1354">
        <v>1</v>
      </c>
      <c r="I1354" t="s">
        <v>2072</v>
      </c>
      <c r="J1354" t="s">
        <v>3</v>
      </c>
      <c r="K1354" t="s">
        <v>2073</v>
      </c>
      <c r="L1354">
        <v>1191</v>
      </c>
      <c r="N1354">
        <v>1013</v>
      </c>
      <c r="O1354" t="s">
        <v>2074</v>
      </c>
      <c r="P1354" t="s">
        <v>2074</v>
      </c>
      <c r="Q1354">
        <v>1</v>
      </c>
      <c r="W1354">
        <v>0</v>
      </c>
      <c r="X1354">
        <v>476480486</v>
      </c>
      <c r="Y1354">
        <f t="shared" si="410"/>
        <v>55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1</v>
      </c>
      <c r="AJ1354">
        <v>1</v>
      </c>
      <c r="AK1354">
        <v>1</v>
      </c>
      <c r="AL1354">
        <v>1</v>
      </c>
      <c r="AM1354">
        <v>-2</v>
      </c>
      <c r="AN1354">
        <v>0</v>
      </c>
      <c r="AO1354">
        <v>1</v>
      </c>
      <c r="AP1354">
        <v>0</v>
      </c>
      <c r="AQ1354">
        <v>0</v>
      </c>
      <c r="AR1354">
        <v>0</v>
      </c>
      <c r="AS1354" t="s">
        <v>3</v>
      </c>
      <c r="AT1354">
        <v>55</v>
      </c>
      <c r="AU1354" t="s">
        <v>3</v>
      </c>
      <c r="AV1354">
        <v>1</v>
      </c>
      <c r="AW1354">
        <v>2</v>
      </c>
      <c r="AX1354">
        <v>68621788</v>
      </c>
      <c r="AY1354">
        <v>1</v>
      </c>
      <c r="AZ1354">
        <v>0</v>
      </c>
      <c r="BA1354">
        <v>1414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CX1354">
        <f>ROUND(Y1354*Source!I922,9)</f>
        <v>2.75</v>
      </c>
      <c r="CY1354">
        <f>AD1354</f>
        <v>0</v>
      </c>
      <c r="CZ1354">
        <f>AH1354</f>
        <v>0</v>
      </c>
      <c r="DA1354">
        <f>AL1354</f>
        <v>1</v>
      </c>
      <c r="DB1354">
        <f t="shared" si="411"/>
        <v>0</v>
      </c>
      <c r="DC1354">
        <f t="shared" si="412"/>
        <v>0</v>
      </c>
      <c r="DD1354" t="s">
        <v>3</v>
      </c>
      <c r="DE1354" t="s">
        <v>3</v>
      </c>
      <c r="DF1354">
        <f t="shared" si="421"/>
        <v>0</v>
      </c>
      <c r="DG1354">
        <f t="shared" si="422"/>
        <v>0</v>
      </c>
      <c r="DH1354">
        <f t="shared" si="428"/>
        <v>0</v>
      </c>
      <c r="DI1354">
        <f t="shared" si="423"/>
        <v>0</v>
      </c>
      <c r="DJ1354">
        <f>DI1354</f>
        <v>0</v>
      </c>
      <c r="DK1354">
        <v>0</v>
      </c>
      <c r="DL1354" t="s">
        <v>3</v>
      </c>
      <c r="DM1354">
        <v>0</v>
      </c>
      <c r="DN1354" t="s">
        <v>3</v>
      </c>
      <c r="DO1354">
        <v>0</v>
      </c>
    </row>
    <row r="1355" spans="1:119" x14ac:dyDescent="0.2">
      <c r="A1355">
        <f>ROW(Source!A930)</f>
        <v>930</v>
      </c>
      <c r="B1355">
        <v>68582722</v>
      </c>
      <c r="C1355">
        <v>68589952</v>
      </c>
      <c r="D1355">
        <v>68289694</v>
      </c>
      <c r="E1355">
        <v>33</v>
      </c>
      <c r="F1355">
        <v>1</v>
      </c>
      <c r="G1355">
        <v>33</v>
      </c>
      <c r="H1355">
        <v>1</v>
      </c>
      <c r="I1355" t="s">
        <v>2072</v>
      </c>
      <c r="J1355" t="s">
        <v>3</v>
      </c>
      <c r="K1355" t="s">
        <v>2073</v>
      </c>
      <c r="L1355">
        <v>1191</v>
      </c>
      <c r="N1355">
        <v>1013</v>
      </c>
      <c r="O1355" t="s">
        <v>2074</v>
      </c>
      <c r="P1355" t="s">
        <v>2074</v>
      </c>
      <c r="Q1355">
        <v>1</v>
      </c>
      <c r="W1355">
        <v>0</v>
      </c>
      <c r="X1355">
        <v>476480486</v>
      </c>
      <c r="Y1355">
        <f t="shared" si="410"/>
        <v>6.32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1</v>
      </c>
      <c r="AJ1355">
        <v>1</v>
      </c>
      <c r="AK1355">
        <v>1</v>
      </c>
      <c r="AL1355">
        <v>1</v>
      </c>
      <c r="AM1355">
        <v>-2</v>
      </c>
      <c r="AN1355">
        <v>0</v>
      </c>
      <c r="AO1355">
        <v>1</v>
      </c>
      <c r="AP1355">
        <v>0</v>
      </c>
      <c r="AQ1355">
        <v>0</v>
      </c>
      <c r="AR1355">
        <v>0</v>
      </c>
      <c r="AS1355" t="s">
        <v>3</v>
      </c>
      <c r="AT1355">
        <v>6.32</v>
      </c>
      <c r="AU1355" t="s">
        <v>3</v>
      </c>
      <c r="AV1355">
        <v>1</v>
      </c>
      <c r="AW1355">
        <v>2</v>
      </c>
      <c r="AX1355">
        <v>68621789</v>
      </c>
      <c r="AY1355">
        <v>1</v>
      </c>
      <c r="AZ1355">
        <v>0</v>
      </c>
      <c r="BA1355">
        <v>1415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CX1355">
        <f>ROUND(Y1355*Source!I930,9)</f>
        <v>1.58</v>
      </c>
      <c r="CY1355">
        <f>AD1355</f>
        <v>0</v>
      </c>
      <c r="CZ1355">
        <f>AH1355</f>
        <v>0</v>
      </c>
      <c r="DA1355">
        <f>AL1355</f>
        <v>1</v>
      </c>
      <c r="DB1355">
        <f t="shared" si="411"/>
        <v>0</v>
      </c>
      <c r="DC1355">
        <f t="shared" si="412"/>
        <v>0</v>
      </c>
      <c r="DD1355" t="s">
        <v>3</v>
      </c>
      <c r="DE1355" t="s">
        <v>3</v>
      </c>
      <c r="DF1355">
        <f t="shared" si="421"/>
        <v>0</v>
      </c>
      <c r="DG1355">
        <f t="shared" si="422"/>
        <v>0</v>
      </c>
      <c r="DH1355">
        <f t="shared" si="428"/>
        <v>0</v>
      </c>
      <c r="DI1355">
        <f t="shared" si="423"/>
        <v>0</v>
      </c>
      <c r="DJ1355">
        <f>DI1355</f>
        <v>0</v>
      </c>
      <c r="DK1355">
        <v>0</v>
      </c>
      <c r="DL1355" t="s">
        <v>3</v>
      </c>
      <c r="DM1355">
        <v>0</v>
      </c>
      <c r="DN1355" t="s">
        <v>3</v>
      </c>
      <c r="DO1355">
        <v>0</v>
      </c>
    </row>
    <row r="1356" spans="1:119" x14ac:dyDescent="0.2">
      <c r="A1356">
        <f>ROW(Source!A931)</f>
        <v>931</v>
      </c>
      <c r="B1356">
        <v>68582722</v>
      </c>
      <c r="C1356">
        <v>68589967</v>
      </c>
      <c r="D1356">
        <v>68289694</v>
      </c>
      <c r="E1356">
        <v>33</v>
      </c>
      <c r="F1356">
        <v>1</v>
      </c>
      <c r="G1356">
        <v>33</v>
      </c>
      <c r="H1356">
        <v>1</v>
      </c>
      <c r="I1356" t="s">
        <v>2072</v>
      </c>
      <c r="J1356" t="s">
        <v>3</v>
      </c>
      <c r="K1356" t="s">
        <v>2073</v>
      </c>
      <c r="L1356">
        <v>1191</v>
      </c>
      <c r="N1356">
        <v>1013</v>
      </c>
      <c r="O1356" t="s">
        <v>2074</v>
      </c>
      <c r="P1356" t="s">
        <v>2074</v>
      </c>
      <c r="Q1356">
        <v>1</v>
      </c>
      <c r="W1356">
        <v>0</v>
      </c>
      <c r="X1356">
        <v>476480486</v>
      </c>
      <c r="Y1356">
        <f t="shared" si="410"/>
        <v>84.52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1</v>
      </c>
      <c r="AJ1356">
        <v>1</v>
      </c>
      <c r="AK1356">
        <v>1</v>
      </c>
      <c r="AL1356">
        <v>1</v>
      </c>
      <c r="AM1356">
        <v>-2</v>
      </c>
      <c r="AN1356">
        <v>0</v>
      </c>
      <c r="AO1356">
        <v>1</v>
      </c>
      <c r="AP1356">
        <v>0</v>
      </c>
      <c r="AQ1356">
        <v>0</v>
      </c>
      <c r="AR1356">
        <v>0</v>
      </c>
      <c r="AS1356" t="s">
        <v>3</v>
      </c>
      <c r="AT1356">
        <v>84.52</v>
      </c>
      <c r="AU1356" t="s">
        <v>3</v>
      </c>
      <c r="AV1356">
        <v>1</v>
      </c>
      <c r="AW1356">
        <v>2</v>
      </c>
      <c r="AX1356">
        <v>68621790</v>
      </c>
      <c r="AY1356">
        <v>1</v>
      </c>
      <c r="AZ1356">
        <v>0</v>
      </c>
      <c r="BA1356">
        <v>1416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CX1356">
        <f>ROUND(Y1356*Source!I931,9)</f>
        <v>21.13</v>
      </c>
      <c r="CY1356">
        <f>AD1356</f>
        <v>0</v>
      </c>
      <c r="CZ1356">
        <f>AH1356</f>
        <v>0</v>
      </c>
      <c r="DA1356">
        <f>AL1356</f>
        <v>1</v>
      </c>
      <c r="DB1356">
        <f t="shared" si="411"/>
        <v>0</v>
      </c>
      <c r="DC1356">
        <f t="shared" si="412"/>
        <v>0</v>
      </c>
      <c r="DD1356" t="s">
        <v>3</v>
      </c>
      <c r="DE1356" t="s">
        <v>3</v>
      </c>
      <c r="DF1356">
        <f t="shared" si="421"/>
        <v>0</v>
      </c>
      <c r="DG1356">
        <f t="shared" si="422"/>
        <v>0</v>
      </c>
      <c r="DH1356">
        <f t="shared" si="428"/>
        <v>0</v>
      </c>
      <c r="DI1356">
        <f t="shared" si="423"/>
        <v>0</v>
      </c>
      <c r="DJ1356">
        <f>DI1356</f>
        <v>0</v>
      </c>
      <c r="DK1356">
        <v>0</v>
      </c>
      <c r="DL1356" t="s">
        <v>3</v>
      </c>
      <c r="DM1356">
        <v>0</v>
      </c>
      <c r="DN1356" t="s">
        <v>3</v>
      </c>
      <c r="DO1356">
        <v>0</v>
      </c>
    </row>
    <row r="1357" spans="1:119" x14ac:dyDescent="0.2">
      <c r="A1357">
        <f>ROW(Source!A931)</f>
        <v>931</v>
      </c>
      <c r="B1357">
        <v>68582722</v>
      </c>
      <c r="C1357">
        <v>68589967</v>
      </c>
      <c r="D1357">
        <v>68303248</v>
      </c>
      <c r="E1357">
        <v>1</v>
      </c>
      <c r="F1357">
        <v>1</v>
      </c>
      <c r="G1357">
        <v>33</v>
      </c>
      <c r="H1357">
        <v>2</v>
      </c>
      <c r="I1357" t="s">
        <v>2188</v>
      </c>
      <c r="J1357" t="s">
        <v>2189</v>
      </c>
      <c r="K1357" t="s">
        <v>2190</v>
      </c>
      <c r="L1357">
        <v>1368</v>
      </c>
      <c r="N1357">
        <v>1011</v>
      </c>
      <c r="O1357" t="s">
        <v>341</v>
      </c>
      <c r="P1357" t="s">
        <v>341</v>
      </c>
      <c r="Q1357">
        <v>1</v>
      </c>
      <c r="W1357">
        <v>0</v>
      </c>
      <c r="X1357">
        <v>-550399794</v>
      </c>
      <c r="Y1357">
        <f t="shared" si="410"/>
        <v>27.6</v>
      </c>
      <c r="AA1357">
        <v>0</v>
      </c>
      <c r="AB1357">
        <v>8.0299999999999994</v>
      </c>
      <c r="AC1357">
        <v>1.18</v>
      </c>
      <c r="AD1357">
        <v>0</v>
      </c>
      <c r="AE1357">
        <v>0</v>
      </c>
      <c r="AF1357">
        <v>8.0299999999999994</v>
      </c>
      <c r="AG1357">
        <v>1.18</v>
      </c>
      <c r="AH1357">
        <v>0</v>
      </c>
      <c r="AI1357">
        <v>1</v>
      </c>
      <c r="AJ1357">
        <v>1</v>
      </c>
      <c r="AK1357">
        <v>1</v>
      </c>
      <c r="AL1357">
        <v>1</v>
      </c>
      <c r="AM1357">
        <v>-2</v>
      </c>
      <c r="AN1357">
        <v>0</v>
      </c>
      <c r="AO1357">
        <v>1</v>
      </c>
      <c r="AP1357">
        <v>0</v>
      </c>
      <c r="AQ1357">
        <v>0</v>
      </c>
      <c r="AR1357">
        <v>0</v>
      </c>
      <c r="AS1357" t="s">
        <v>3</v>
      </c>
      <c r="AT1357">
        <v>27.6</v>
      </c>
      <c r="AU1357" t="s">
        <v>3</v>
      </c>
      <c r="AV1357">
        <v>0</v>
      </c>
      <c r="AW1357">
        <v>2</v>
      </c>
      <c r="AX1357">
        <v>68621791</v>
      </c>
      <c r="AY1357">
        <v>1</v>
      </c>
      <c r="AZ1357">
        <v>0</v>
      </c>
      <c r="BA1357">
        <v>1417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CX1357">
        <f>ROUND(Y1357*Source!I931,9)</f>
        <v>6.9</v>
      </c>
      <c r="CY1357">
        <f>AB1357</f>
        <v>8.0299999999999994</v>
      </c>
      <c r="CZ1357">
        <f>AF1357</f>
        <v>8.0299999999999994</v>
      </c>
      <c r="DA1357">
        <f>AJ1357</f>
        <v>1</v>
      </c>
      <c r="DB1357">
        <f t="shared" si="411"/>
        <v>221.63</v>
      </c>
      <c r="DC1357">
        <f t="shared" si="412"/>
        <v>32.57</v>
      </c>
      <c r="DD1357" t="s">
        <v>3</v>
      </c>
      <c r="DE1357" t="s">
        <v>3</v>
      </c>
      <c r="DF1357">
        <f t="shared" si="421"/>
        <v>0</v>
      </c>
      <c r="DG1357">
        <f t="shared" si="422"/>
        <v>55.41</v>
      </c>
      <c r="DH1357">
        <f t="shared" si="428"/>
        <v>8.14</v>
      </c>
      <c r="DI1357">
        <f t="shared" si="423"/>
        <v>0</v>
      </c>
      <c r="DJ1357">
        <f>DG1357</f>
        <v>55.41</v>
      </c>
      <c r="DK1357">
        <v>0</v>
      </c>
      <c r="DL1357" t="s">
        <v>3</v>
      </c>
      <c r="DM1357">
        <v>0</v>
      </c>
      <c r="DN1357" t="s">
        <v>3</v>
      </c>
      <c r="DO1357">
        <v>0</v>
      </c>
    </row>
    <row r="1358" spans="1:119" x14ac:dyDescent="0.2">
      <c r="A1358">
        <f>ROW(Source!A935)</f>
        <v>935</v>
      </c>
      <c r="B1358">
        <v>68582722</v>
      </c>
      <c r="C1358">
        <v>68589973</v>
      </c>
      <c r="D1358">
        <v>68289694</v>
      </c>
      <c r="E1358">
        <v>33</v>
      </c>
      <c r="F1358">
        <v>1</v>
      </c>
      <c r="G1358">
        <v>33</v>
      </c>
      <c r="H1358">
        <v>1</v>
      </c>
      <c r="I1358" t="s">
        <v>2072</v>
      </c>
      <c r="J1358" t="s">
        <v>3</v>
      </c>
      <c r="K1358" t="s">
        <v>2073</v>
      </c>
      <c r="L1358">
        <v>1191</v>
      </c>
      <c r="N1358">
        <v>1013</v>
      </c>
      <c r="O1358" t="s">
        <v>2074</v>
      </c>
      <c r="P1358" t="s">
        <v>2074</v>
      </c>
      <c r="Q1358">
        <v>1</v>
      </c>
      <c r="W1358">
        <v>0</v>
      </c>
      <c r="X1358">
        <v>476480486</v>
      </c>
      <c r="Y1358">
        <f t="shared" si="410"/>
        <v>17.79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1</v>
      </c>
      <c r="AJ1358">
        <v>1</v>
      </c>
      <c r="AK1358">
        <v>1</v>
      </c>
      <c r="AL1358">
        <v>1</v>
      </c>
      <c r="AM1358">
        <v>-2</v>
      </c>
      <c r="AN1358">
        <v>0</v>
      </c>
      <c r="AO1358">
        <v>1</v>
      </c>
      <c r="AP1358">
        <v>0</v>
      </c>
      <c r="AQ1358">
        <v>0</v>
      </c>
      <c r="AR1358">
        <v>0</v>
      </c>
      <c r="AS1358" t="s">
        <v>3</v>
      </c>
      <c r="AT1358">
        <v>17.79</v>
      </c>
      <c r="AU1358" t="s">
        <v>3</v>
      </c>
      <c r="AV1358">
        <v>1</v>
      </c>
      <c r="AW1358">
        <v>2</v>
      </c>
      <c r="AX1358">
        <v>68621792</v>
      </c>
      <c r="AY1358">
        <v>1</v>
      </c>
      <c r="AZ1358">
        <v>0</v>
      </c>
      <c r="BA1358">
        <v>1418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CX1358">
        <f>ROUND(Y1358*Source!I935,9)</f>
        <v>90.728999999999999</v>
      </c>
      <c r="CY1358">
        <f>AD1358</f>
        <v>0</v>
      </c>
      <c r="CZ1358">
        <f>AH1358</f>
        <v>0</v>
      </c>
      <c r="DA1358">
        <f>AL1358</f>
        <v>1</v>
      </c>
      <c r="DB1358">
        <f t="shared" si="411"/>
        <v>0</v>
      </c>
      <c r="DC1358">
        <f t="shared" si="412"/>
        <v>0</v>
      </c>
      <c r="DD1358" t="s">
        <v>3</v>
      </c>
      <c r="DE1358" t="s">
        <v>3</v>
      </c>
      <c r="DF1358">
        <f t="shared" si="421"/>
        <v>0</v>
      </c>
      <c r="DG1358">
        <f t="shared" si="422"/>
        <v>0</v>
      </c>
      <c r="DH1358">
        <f t="shared" si="428"/>
        <v>0</v>
      </c>
      <c r="DI1358">
        <f t="shared" si="423"/>
        <v>0</v>
      </c>
      <c r="DJ1358">
        <f>DI1358</f>
        <v>0</v>
      </c>
      <c r="DK1358">
        <v>0</v>
      </c>
      <c r="DL1358" t="s">
        <v>3</v>
      </c>
      <c r="DM1358">
        <v>0</v>
      </c>
      <c r="DN1358" t="s">
        <v>3</v>
      </c>
      <c r="DO1358">
        <v>0</v>
      </c>
    </row>
    <row r="1359" spans="1:119" x14ac:dyDescent="0.2">
      <c r="A1359">
        <f>ROW(Source!A939)</f>
        <v>939</v>
      </c>
      <c r="B1359">
        <v>68582722</v>
      </c>
      <c r="C1359">
        <v>68589988</v>
      </c>
      <c r="D1359">
        <v>68289694</v>
      </c>
      <c r="E1359">
        <v>33</v>
      </c>
      <c r="F1359">
        <v>1</v>
      </c>
      <c r="G1359">
        <v>33</v>
      </c>
      <c r="H1359">
        <v>1</v>
      </c>
      <c r="I1359" t="s">
        <v>2072</v>
      </c>
      <c r="J1359" t="s">
        <v>3</v>
      </c>
      <c r="K1359" t="s">
        <v>2073</v>
      </c>
      <c r="L1359">
        <v>1191</v>
      </c>
      <c r="N1359">
        <v>1013</v>
      </c>
      <c r="O1359" t="s">
        <v>2074</v>
      </c>
      <c r="P1359" t="s">
        <v>2074</v>
      </c>
      <c r="Q1359">
        <v>1</v>
      </c>
      <c r="W1359">
        <v>0</v>
      </c>
      <c r="X1359">
        <v>476480486</v>
      </c>
      <c r="Y1359">
        <f t="shared" si="410"/>
        <v>23.19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1</v>
      </c>
      <c r="AJ1359">
        <v>1</v>
      </c>
      <c r="AK1359">
        <v>1</v>
      </c>
      <c r="AL1359">
        <v>1</v>
      </c>
      <c r="AM1359">
        <v>-2</v>
      </c>
      <c r="AN1359">
        <v>0</v>
      </c>
      <c r="AO1359">
        <v>1</v>
      </c>
      <c r="AP1359">
        <v>0</v>
      </c>
      <c r="AQ1359">
        <v>0</v>
      </c>
      <c r="AR1359">
        <v>0</v>
      </c>
      <c r="AS1359" t="s">
        <v>3</v>
      </c>
      <c r="AT1359">
        <v>23.19</v>
      </c>
      <c r="AU1359" t="s">
        <v>3</v>
      </c>
      <c r="AV1359">
        <v>1</v>
      </c>
      <c r="AW1359">
        <v>2</v>
      </c>
      <c r="AX1359">
        <v>68621793</v>
      </c>
      <c r="AY1359">
        <v>1</v>
      </c>
      <c r="AZ1359">
        <v>0</v>
      </c>
      <c r="BA1359">
        <v>1419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CX1359">
        <f>ROUND(Y1359*Source!I939,9)</f>
        <v>106.67400000000001</v>
      </c>
      <c r="CY1359">
        <f>AD1359</f>
        <v>0</v>
      </c>
      <c r="CZ1359">
        <f>AH1359</f>
        <v>0</v>
      </c>
      <c r="DA1359">
        <f>AL1359</f>
        <v>1</v>
      </c>
      <c r="DB1359">
        <f t="shared" si="411"/>
        <v>0</v>
      </c>
      <c r="DC1359">
        <f t="shared" si="412"/>
        <v>0</v>
      </c>
      <c r="DD1359" t="s">
        <v>3</v>
      </c>
      <c r="DE1359" t="s">
        <v>3</v>
      </c>
      <c r="DF1359">
        <f t="shared" si="421"/>
        <v>0</v>
      </c>
      <c r="DG1359">
        <f t="shared" si="422"/>
        <v>0</v>
      </c>
      <c r="DH1359">
        <f t="shared" si="428"/>
        <v>0</v>
      </c>
      <c r="DI1359">
        <f t="shared" si="423"/>
        <v>0</v>
      </c>
      <c r="DJ1359">
        <f>DI1359</f>
        <v>0</v>
      </c>
      <c r="DK1359">
        <v>0</v>
      </c>
      <c r="DL1359" t="s">
        <v>3</v>
      </c>
      <c r="DM1359">
        <v>0</v>
      </c>
      <c r="DN1359" t="s">
        <v>3</v>
      </c>
      <c r="DO1359">
        <v>0</v>
      </c>
    </row>
    <row r="1360" spans="1:119" x14ac:dyDescent="0.2">
      <c r="A1360">
        <f>ROW(Source!A944)</f>
        <v>944</v>
      </c>
      <c r="B1360">
        <v>68582722</v>
      </c>
      <c r="C1360">
        <v>68590033</v>
      </c>
      <c r="D1360">
        <v>68289694</v>
      </c>
      <c r="E1360">
        <v>33</v>
      </c>
      <c r="F1360">
        <v>1</v>
      </c>
      <c r="G1360">
        <v>33</v>
      </c>
      <c r="H1360">
        <v>1</v>
      </c>
      <c r="I1360" t="s">
        <v>2072</v>
      </c>
      <c r="J1360" t="s">
        <v>3</v>
      </c>
      <c r="K1360" t="s">
        <v>2073</v>
      </c>
      <c r="L1360">
        <v>1191</v>
      </c>
      <c r="N1360">
        <v>1013</v>
      </c>
      <c r="O1360" t="s">
        <v>2074</v>
      </c>
      <c r="P1360" t="s">
        <v>2074</v>
      </c>
      <c r="Q1360">
        <v>1</v>
      </c>
      <c r="W1360">
        <v>0</v>
      </c>
      <c r="X1360">
        <v>476480486</v>
      </c>
      <c r="Y1360">
        <f>(AT1360*0.2)</f>
        <v>0.91999999999999993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1</v>
      </c>
      <c r="AJ1360">
        <v>1</v>
      </c>
      <c r="AK1360">
        <v>1</v>
      </c>
      <c r="AL1360">
        <v>1</v>
      </c>
      <c r="AM1360">
        <v>-2</v>
      </c>
      <c r="AN1360">
        <v>0</v>
      </c>
      <c r="AO1360">
        <v>1</v>
      </c>
      <c r="AP1360">
        <v>1</v>
      </c>
      <c r="AQ1360">
        <v>0</v>
      </c>
      <c r="AR1360">
        <v>0</v>
      </c>
      <c r="AS1360" t="s">
        <v>3</v>
      </c>
      <c r="AT1360">
        <v>4.5999999999999996</v>
      </c>
      <c r="AU1360" t="s">
        <v>776</v>
      </c>
      <c r="AV1360">
        <v>1</v>
      </c>
      <c r="AW1360">
        <v>2</v>
      </c>
      <c r="AX1360">
        <v>68621794</v>
      </c>
      <c r="AY1360">
        <v>1</v>
      </c>
      <c r="AZ1360">
        <v>0</v>
      </c>
      <c r="BA1360">
        <v>1420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CX1360">
        <f>ROUND(Y1360*Source!I944,9)</f>
        <v>0.92</v>
      </c>
      <c r="CY1360">
        <f>AD1360</f>
        <v>0</v>
      </c>
      <c r="CZ1360">
        <f>AH1360</f>
        <v>0</v>
      </c>
      <c r="DA1360">
        <f>AL1360</f>
        <v>1</v>
      </c>
      <c r="DB1360">
        <f>ROUND((ROUND(AT1360*CZ1360,2)*0.2),6)</f>
        <v>0</v>
      </c>
      <c r="DC1360">
        <f>ROUND((ROUND(AT1360*AG1360,2)*0.2),6)</f>
        <v>0</v>
      </c>
      <c r="DD1360" t="s">
        <v>3</v>
      </c>
      <c r="DE1360" t="s">
        <v>3</v>
      </c>
      <c r="DF1360">
        <f t="shared" si="421"/>
        <v>0</v>
      </c>
      <c r="DG1360">
        <f t="shared" si="422"/>
        <v>0</v>
      </c>
      <c r="DH1360">
        <f t="shared" si="428"/>
        <v>0</v>
      </c>
      <c r="DI1360">
        <f t="shared" si="423"/>
        <v>0</v>
      </c>
      <c r="DJ1360">
        <f>DI1360</f>
        <v>0</v>
      </c>
      <c r="DK1360">
        <v>0</v>
      </c>
      <c r="DL1360" t="s">
        <v>3</v>
      </c>
      <c r="DM1360">
        <v>0</v>
      </c>
      <c r="DN1360" t="s">
        <v>3</v>
      </c>
      <c r="DO1360">
        <v>0</v>
      </c>
    </row>
    <row r="1361" spans="1:119" x14ac:dyDescent="0.2">
      <c r="A1361">
        <f>ROW(Source!A944)</f>
        <v>944</v>
      </c>
      <c r="B1361">
        <v>68582722</v>
      </c>
      <c r="C1361">
        <v>68590033</v>
      </c>
      <c r="D1361">
        <v>68290778</v>
      </c>
      <c r="E1361">
        <v>33</v>
      </c>
      <c r="F1361">
        <v>1</v>
      </c>
      <c r="G1361">
        <v>33</v>
      </c>
      <c r="H1361">
        <v>3</v>
      </c>
      <c r="I1361" t="s">
        <v>2967</v>
      </c>
      <c r="J1361" t="s">
        <v>3</v>
      </c>
      <c r="K1361" t="s">
        <v>2968</v>
      </c>
      <c r="L1361">
        <v>1348</v>
      </c>
      <c r="N1361">
        <v>1009</v>
      </c>
      <c r="O1361" t="s">
        <v>550</v>
      </c>
      <c r="P1361" t="s">
        <v>550</v>
      </c>
      <c r="Q1361">
        <v>1000</v>
      </c>
      <c r="W1361">
        <v>0</v>
      </c>
      <c r="X1361">
        <v>-783086922</v>
      </c>
      <c r="Y1361">
        <f t="shared" ref="Y1361:Y1373" si="429">AT1361</f>
        <v>1E-3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1</v>
      </c>
      <c r="AJ1361">
        <v>1</v>
      </c>
      <c r="AK1361">
        <v>1</v>
      </c>
      <c r="AL1361">
        <v>1</v>
      </c>
      <c r="AM1361">
        <v>-2</v>
      </c>
      <c r="AN1361">
        <v>0</v>
      </c>
      <c r="AO1361">
        <v>1</v>
      </c>
      <c r="AP1361">
        <v>0</v>
      </c>
      <c r="AQ1361">
        <v>0</v>
      </c>
      <c r="AR1361">
        <v>0</v>
      </c>
      <c r="AS1361" t="s">
        <v>3</v>
      </c>
      <c r="AT1361">
        <v>1E-3</v>
      </c>
      <c r="AU1361" t="s">
        <v>3</v>
      </c>
      <c r="AV1361">
        <v>0</v>
      </c>
      <c r="AW1361">
        <v>2</v>
      </c>
      <c r="AX1361">
        <v>68621795</v>
      </c>
      <c r="AY1361">
        <v>1</v>
      </c>
      <c r="AZ1361">
        <v>2048</v>
      </c>
      <c r="BA1361">
        <v>1421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CX1361">
        <f>ROUND(Y1361*Source!I944,9)</f>
        <v>1E-3</v>
      </c>
      <c r="CY1361">
        <f>AA1361</f>
        <v>0</v>
      </c>
      <c r="CZ1361">
        <f>AE1361</f>
        <v>0</v>
      </c>
      <c r="DA1361">
        <f>AI1361</f>
        <v>1</v>
      </c>
      <c r="DB1361">
        <f t="shared" ref="DB1361:DB1373" si="430">ROUND(ROUND(AT1361*CZ1361,2),6)</f>
        <v>0</v>
      </c>
      <c r="DC1361">
        <f t="shared" ref="DC1361:DC1373" si="431">ROUND(ROUND(AT1361*AG1361,2),6)</f>
        <v>0</v>
      </c>
      <c r="DD1361" t="s">
        <v>3</v>
      </c>
      <c r="DE1361" t="s">
        <v>3</v>
      </c>
      <c r="DF1361">
        <f t="shared" si="421"/>
        <v>0</v>
      </c>
      <c r="DG1361">
        <f t="shared" si="422"/>
        <v>0</v>
      </c>
      <c r="DH1361">
        <f t="shared" si="428"/>
        <v>0</v>
      </c>
      <c r="DI1361">
        <f t="shared" si="423"/>
        <v>0</v>
      </c>
      <c r="DJ1361">
        <f>DF1361</f>
        <v>0</v>
      </c>
      <c r="DK1361">
        <v>0</v>
      </c>
      <c r="DL1361" t="s">
        <v>3</v>
      </c>
      <c r="DM1361">
        <v>0</v>
      </c>
      <c r="DN1361" t="s">
        <v>3</v>
      </c>
      <c r="DO1361">
        <v>0</v>
      </c>
    </row>
    <row r="1362" spans="1:119" x14ac:dyDescent="0.2">
      <c r="A1362">
        <f>ROW(Source!A945)</f>
        <v>945</v>
      </c>
      <c r="B1362">
        <v>68582722</v>
      </c>
      <c r="C1362">
        <v>68590038</v>
      </c>
      <c r="D1362">
        <v>68289694</v>
      </c>
      <c r="E1362">
        <v>33</v>
      </c>
      <c r="F1362">
        <v>1</v>
      </c>
      <c r="G1362">
        <v>33</v>
      </c>
      <c r="H1362">
        <v>1</v>
      </c>
      <c r="I1362" t="s">
        <v>2072</v>
      </c>
      <c r="J1362" t="s">
        <v>3</v>
      </c>
      <c r="K1362" t="s">
        <v>2073</v>
      </c>
      <c r="L1362">
        <v>1191</v>
      </c>
      <c r="N1362">
        <v>1013</v>
      </c>
      <c r="O1362" t="s">
        <v>2074</v>
      </c>
      <c r="P1362" t="s">
        <v>2074</v>
      </c>
      <c r="Q1362">
        <v>1</v>
      </c>
      <c r="W1362">
        <v>0</v>
      </c>
      <c r="X1362">
        <v>476480486</v>
      </c>
      <c r="Y1362">
        <f t="shared" si="429"/>
        <v>4.5999999999999996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1</v>
      </c>
      <c r="AJ1362">
        <v>1</v>
      </c>
      <c r="AK1362">
        <v>1</v>
      </c>
      <c r="AL1362">
        <v>1</v>
      </c>
      <c r="AM1362">
        <v>-2</v>
      </c>
      <c r="AN1362">
        <v>0</v>
      </c>
      <c r="AO1362">
        <v>1</v>
      </c>
      <c r="AP1362">
        <v>0</v>
      </c>
      <c r="AQ1362">
        <v>0</v>
      </c>
      <c r="AR1362">
        <v>0</v>
      </c>
      <c r="AS1362" t="s">
        <v>3</v>
      </c>
      <c r="AT1362">
        <v>4.5999999999999996</v>
      </c>
      <c r="AU1362" t="s">
        <v>3</v>
      </c>
      <c r="AV1362">
        <v>1</v>
      </c>
      <c r="AW1362">
        <v>2</v>
      </c>
      <c r="AX1362">
        <v>68621796</v>
      </c>
      <c r="AY1362">
        <v>1</v>
      </c>
      <c r="AZ1362">
        <v>0</v>
      </c>
      <c r="BA1362">
        <v>1422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CX1362">
        <f>ROUND(Y1362*Source!I945,9)</f>
        <v>4.5999999999999996</v>
      </c>
      <c r="CY1362">
        <f>AD1362</f>
        <v>0</v>
      </c>
      <c r="CZ1362">
        <f>AH1362</f>
        <v>0</v>
      </c>
      <c r="DA1362">
        <f>AL1362</f>
        <v>1</v>
      </c>
      <c r="DB1362">
        <f t="shared" si="430"/>
        <v>0</v>
      </c>
      <c r="DC1362">
        <f t="shared" si="431"/>
        <v>0</v>
      </c>
      <c r="DD1362" t="s">
        <v>3</v>
      </c>
      <c r="DE1362" t="s">
        <v>3</v>
      </c>
      <c r="DF1362">
        <f t="shared" si="421"/>
        <v>0</v>
      </c>
      <c r="DG1362">
        <f t="shared" si="422"/>
        <v>0</v>
      </c>
      <c r="DH1362">
        <f t="shared" si="428"/>
        <v>0</v>
      </c>
      <c r="DI1362">
        <f t="shared" si="423"/>
        <v>0</v>
      </c>
      <c r="DJ1362">
        <f>DI1362</f>
        <v>0</v>
      </c>
      <c r="DK1362">
        <v>0</v>
      </c>
      <c r="DL1362" t="s">
        <v>3</v>
      </c>
      <c r="DM1362">
        <v>0</v>
      </c>
      <c r="DN1362" t="s">
        <v>3</v>
      </c>
      <c r="DO1362">
        <v>0</v>
      </c>
    </row>
    <row r="1363" spans="1:119" x14ac:dyDescent="0.2">
      <c r="A1363">
        <f>ROW(Source!A945)</f>
        <v>945</v>
      </c>
      <c r="B1363">
        <v>68582722</v>
      </c>
      <c r="C1363">
        <v>68590038</v>
      </c>
      <c r="D1363">
        <v>68290778</v>
      </c>
      <c r="E1363">
        <v>33</v>
      </c>
      <c r="F1363">
        <v>1</v>
      </c>
      <c r="G1363">
        <v>33</v>
      </c>
      <c r="H1363">
        <v>3</v>
      </c>
      <c r="I1363" t="s">
        <v>2967</v>
      </c>
      <c r="J1363" t="s">
        <v>3</v>
      </c>
      <c r="K1363" t="s">
        <v>2968</v>
      </c>
      <c r="L1363">
        <v>1348</v>
      </c>
      <c r="N1363">
        <v>1009</v>
      </c>
      <c r="O1363" t="s">
        <v>550</v>
      </c>
      <c r="P1363" t="s">
        <v>550</v>
      </c>
      <c r="Q1363">
        <v>1000</v>
      </c>
      <c r="W1363">
        <v>0</v>
      </c>
      <c r="X1363">
        <v>-783086922</v>
      </c>
      <c r="Y1363">
        <f t="shared" si="429"/>
        <v>1E-3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1</v>
      </c>
      <c r="AJ1363">
        <v>1</v>
      </c>
      <c r="AK1363">
        <v>1</v>
      </c>
      <c r="AL1363">
        <v>1</v>
      </c>
      <c r="AM1363">
        <v>-2</v>
      </c>
      <c r="AN1363">
        <v>0</v>
      </c>
      <c r="AO1363">
        <v>1</v>
      </c>
      <c r="AP1363">
        <v>0</v>
      </c>
      <c r="AQ1363">
        <v>0</v>
      </c>
      <c r="AR1363">
        <v>0</v>
      </c>
      <c r="AS1363" t="s">
        <v>3</v>
      </c>
      <c r="AT1363">
        <v>1E-3</v>
      </c>
      <c r="AU1363" t="s">
        <v>3</v>
      </c>
      <c r="AV1363">
        <v>0</v>
      </c>
      <c r="AW1363">
        <v>2</v>
      </c>
      <c r="AX1363">
        <v>68621797</v>
      </c>
      <c r="AY1363">
        <v>1</v>
      </c>
      <c r="AZ1363">
        <v>0</v>
      </c>
      <c r="BA1363">
        <v>1423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CX1363">
        <f>ROUND(Y1363*Source!I945,9)</f>
        <v>1E-3</v>
      </c>
      <c r="CY1363">
        <f>AA1363</f>
        <v>0</v>
      </c>
      <c r="CZ1363">
        <f>AE1363</f>
        <v>0</v>
      </c>
      <c r="DA1363">
        <f>AI1363</f>
        <v>1</v>
      </c>
      <c r="DB1363">
        <f t="shared" si="430"/>
        <v>0</v>
      </c>
      <c r="DC1363">
        <f t="shared" si="431"/>
        <v>0</v>
      </c>
      <c r="DD1363" t="s">
        <v>3</v>
      </c>
      <c r="DE1363" t="s">
        <v>3</v>
      </c>
      <c r="DF1363">
        <f t="shared" si="421"/>
        <v>0</v>
      </c>
      <c r="DG1363">
        <f t="shared" si="422"/>
        <v>0</v>
      </c>
      <c r="DH1363">
        <f t="shared" si="428"/>
        <v>0</v>
      </c>
      <c r="DI1363">
        <f t="shared" si="423"/>
        <v>0</v>
      </c>
      <c r="DJ1363">
        <f>DF1363</f>
        <v>0</v>
      </c>
      <c r="DK1363">
        <v>0</v>
      </c>
      <c r="DL1363" t="s">
        <v>3</v>
      </c>
      <c r="DM1363">
        <v>0</v>
      </c>
      <c r="DN1363" t="s">
        <v>3</v>
      </c>
      <c r="DO1363">
        <v>0</v>
      </c>
    </row>
    <row r="1364" spans="1:119" x14ac:dyDescent="0.2">
      <c r="A1364">
        <f>ROW(Source!A947)</f>
        <v>947</v>
      </c>
      <c r="B1364">
        <v>68582722</v>
      </c>
      <c r="C1364">
        <v>68590055</v>
      </c>
      <c r="D1364">
        <v>68289694</v>
      </c>
      <c r="E1364">
        <v>33</v>
      </c>
      <c r="F1364">
        <v>1</v>
      </c>
      <c r="G1364">
        <v>33</v>
      </c>
      <c r="H1364">
        <v>1</v>
      </c>
      <c r="I1364" t="s">
        <v>2072</v>
      </c>
      <c r="J1364" t="s">
        <v>3</v>
      </c>
      <c r="K1364" t="s">
        <v>2073</v>
      </c>
      <c r="L1364">
        <v>1191</v>
      </c>
      <c r="N1364">
        <v>1013</v>
      </c>
      <c r="O1364" t="s">
        <v>2074</v>
      </c>
      <c r="P1364" t="s">
        <v>2074</v>
      </c>
      <c r="Q1364">
        <v>1</v>
      </c>
      <c r="W1364">
        <v>0</v>
      </c>
      <c r="X1364">
        <v>476480486</v>
      </c>
      <c r="Y1364">
        <f t="shared" si="429"/>
        <v>2.54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1</v>
      </c>
      <c r="AJ1364">
        <v>1</v>
      </c>
      <c r="AK1364">
        <v>1</v>
      </c>
      <c r="AL1364">
        <v>1</v>
      </c>
      <c r="AM1364">
        <v>-2</v>
      </c>
      <c r="AN1364">
        <v>0</v>
      </c>
      <c r="AO1364">
        <v>1</v>
      </c>
      <c r="AP1364">
        <v>0</v>
      </c>
      <c r="AQ1364">
        <v>0</v>
      </c>
      <c r="AR1364">
        <v>0</v>
      </c>
      <c r="AS1364" t="s">
        <v>3</v>
      </c>
      <c r="AT1364">
        <v>2.54</v>
      </c>
      <c r="AU1364" t="s">
        <v>3</v>
      </c>
      <c r="AV1364">
        <v>1</v>
      </c>
      <c r="AW1364">
        <v>2</v>
      </c>
      <c r="AX1364">
        <v>68621798</v>
      </c>
      <c r="AY1364">
        <v>1</v>
      </c>
      <c r="AZ1364">
        <v>0</v>
      </c>
      <c r="BA1364">
        <v>1424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CX1364">
        <f>ROUND(Y1364*Source!I947,9)</f>
        <v>3.7846000000000002</v>
      </c>
      <c r="CY1364">
        <f>AD1364</f>
        <v>0</v>
      </c>
      <c r="CZ1364">
        <f>AH1364</f>
        <v>0</v>
      </c>
      <c r="DA1364">
        <f>AL1364</f>
        <v>1</v>
      </c>
      <c r="DB1364">
        <f t="shared" si="430"/>
        <v>0</v>
      </c>
      <c r="DC1364">
        <f t="shared" si="431"/>
        <v>0</v>
      </c>
      <c r="DD1364" t="s">
        <v>3</v>
      </c>
      <c r="DE1364" t="s">
        <v>3</v>
      </c>
      <c r="DF1364">
        <f t="shared" si="421"/>
        <v>0</v>
      </c>
      <c r="DG1364">
        <f t="shared" si="422"/>
        <v>0</v>
      </c>
      <c r="DH1364">
        <f t="shared" si="428"/>
        <v>0</v>
      </c>
      <c r="DI1364">
        <f t="shared" si="423"/>
        <v>0</v>
      </c>
      <c r="DJ1364">
        <f>DI1364</f>
        <v>0</v>
      </c>
      <c r="DK1364">
        <v>0</v>
      </c>
      <c r="DL1364" t="s">
        <v>3</v>
      </c>
      <c r="DM1364">
        <v>0</v>
      </c>
      <c r="DN1364" t="s">
        <v>3</v>
      </c>
      <c r="DO1364">
        <v>0</v>
      </c>
    </row>
    <row r="1365" spans="1:119" x14ac:dyDescent="0.2">
      <c r="A1365">
        <f>ROW(Source!A947)</f>
        <v>947</v>
      </c>
      <c r="B1365">
        <v>68582722</v>
      </c>
      <c r="C1365">
        <v>68590055</v>
      </c>
      <c r="D1365">
        <v>68291585</v>
      </c>
      <c r="E1365">
        <v>33</v>
      </c>
      <c r="F1365">
        <v>1</v>
      </c>
      <c r="G1365">
        <v>33</v>
      </c>
      <c r="H1365">
        <v>3</v>
      </c>
      <c r="I1365" t="s">
        <v>2168</v>
      </c>
      <c r="J1365" t="s">
        <v>3</v>
      </c>
      <c r="K1365" t="s">
        <v>2169</v>
      </c>
      <c r="L1365">
        <v>1348</v>
      </c>
      <c r="N1365">
        <v>1009</v>
      </c>
      <c r="O1365" t="s">
        <v>550</v>
      </c>
      <c r="P1365" t="s">
        <v>550</v>
      </c>
      <c r="Q1365">
        <v>1000</v>
      </c>
      <c r="W1365">
        <v>0</v>
      </c>
      <c r="X1365">
        <v>1489638031</v>
      </c>
      <c r="Y1365">
        <f t="shared" si="429"/>
        <v>4.0000000000000001E-3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1</v>
      </c>
      <c r="AJ1365">
        <v>1</v>
      </c>
      <c r="AK1365">
        <v>1</v>
      </c>
      <c r="AL1365">
        <v>1</v>
      </c>
      <c r="AM1365">
        <v>-2</v>
      </c>
      <c r="AN1365">
        <v>0</v>
      </c>
      <c r="AO1365">
        <v>1</v>
      </c>
      <c r="AP1365">
        <v>0</v>
      </c>
      <c r="AQ1365">
        <v>0</v>
      </c>
      <c r="AR1365">
        <v>0</v>
      </c>
      <c r="AS1365" t="s">
        <v>3</v>
      </c>
      <c r="AT1365">
        <v>4.0000000000000001E-3</v>
      </c>
      <c r="AU1365" t="s">
        <v>3</v>
      </c>
      <c r="AV1365">
        <v>0</v>
      </c>
      <c r="AW1365">
        <v>2</v>
      </c>
      <c r="AX1365">
        <v>68621799</v>
      </c>
      <c r="AY1365">
        <v>1</v>
      </c>
      <c r="AZ1365">
        <v>0</v>
      </c>
      <c r="BA1365">
        <v>1425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CX1365">
        <f>ROUND(Y1365*Source!I947,9)</f>
        <v>5.96E-3</v>
      </c>
      <c r="CY1365">
        <f>AA1365</f>
        <v>0</v>
      </c>
      <c r="CZ1365">
        <f>AE1365</f>
        <v>0</v>
      </c>
      <c r="DA1365">
        <f>AI1365</f>
        <v>1</v>
      </c>
      <c r="DB1365">
        <f t="shared" si="430"/>
        <v>0</v>
      </c>
      <c r="DC1365">
        <f t="shared" si="431"/>
        <v>0</v>
      </c>
      <c r="DD1365" t="s">
        <v>3</v>
      </c>
      <c r="DE1365" t="s">
        <v>3</v>
      </c>
      <c r="DF1365">
        <f t="shared" si="421"/>
        <v>0</v>
      </c>
      <c r="DG1365">
        <f t="shared" si="422"/>
        <v>0</v>
      </c>
      <c r="DH1365">
        <f t="shared" si="428"/>
        <v>0</v>
      </c>
      <c r="DI1365">
        <f t="shared" si="423"/>
        <v>0</v>
      </c>
      <c r="DJ1365">
        <f>DF1365</f>
        <v>0</v>
      </c>
      <c r="DK1365">
        <v>0</v>
      </c>
      <c r="DL1365" t="s">
        <v>3</v>
      </c>
      <c r="DM1365">
        <v>0</v>
      </c>
      <c r="DN1365" t="s">
        <v>3</v>
      </c>
      <c r="DO1365">
        <v>0</v>
      </c>
    </row>
    <row r="1366" spans="1:119" x14ac:dyDescent="0.2">
      <c r="A1366">
        <f>ROW(Source!A948)</f>
        <v>948</v>
      </c>
      <c r="B1366">
        <v>68582722</v>
      </c>
      <c r="C1366">
        <v>68590060</v>
      </c>
      <c r="D1366">
        <v>68289694</v>
      </c>
      <c r="E1366">
        <v>33</v>
      </c>
      <c r="F1366">
        <v>1</v>
      </c>
      <c r="G1366">
        <v>33</v>
      </c>
      <c r="H1366">
        <v>1</v>
      </c>
      <c r="I1366" t="s">
        <v>2072</v>
      </c>
      <c r="J1366" t="s">
        <v>3</v>
      </c>
      <c r="K1366" t="s">
        <v>2073</v>
      </c>
      <c r="L1366">
        <v>1191</v>
      </c>
      <c r="N1366">
        <v>1013</v>
      </c>
      <c r="O1366" t="s">
        <v>2074</v>
      </c>
      <c r="P1366" t="s">
        <v>2074</v>
      </c>
      <c r="Q1366">
        <v>1</v>
      </c>
      <c r="W1366">
        <v>0</v>
      </c>
      <c r="X1366">
        <v>476480486</v>
      </c>
      <c r="Y1366">
        <f t="shared" si="429"/>
        <v>2.25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1</v>
      </c>
      <c r="AJ1366">
        <v>1</v>
      </c>
      <c r="AK1366">
        <v>1</v>
      </c>
      <c r="AL1366">
        <v>1</v>
      </c>
      <c r="AM1366">
        <v>-2</v>
      </c>
      <c r="AN1366">
        <v>0</v>
      </c>
      <c r="AO1366">
        <v>1</v>
      </c>
      <c r="AP1366">
        <v>0</v>
      </c>
      <c r="AQ1366">
        <v>0</v>
      </c>
      <c r="AR1366">
        <v>0</v>
      </c>
      <c r="AS1366" t="s">
        <v>3</v>
      </c>
      <c r="AT1366">
        <v>2.25</v>
      </c>
      <c r="AU1366" t="s">
        <v>3</v>
      </c>
      <c r="AV1366">
        <v>1</v>
      </c>
      <c r="AW1366">
        <v>2</v>
      </c>
      <c r="AX1366">
        <v>68621800</v>
      </c>
      <c r="AY1366">
        <v>1</v>
      </c>
      <c r="AZ1366">
        <v>0</v>
      </c>
      <c r="BA1366">
        <v>1426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CX1366">
        <f>ROUND(Y1366*Source!I948,9)</f>
        <v>0.78749999999999998</v>
      </c>
      <c r="CY1366">
        <f>AD1366</f>
        <v>0</v>
      </c>
      <c r="CZ1366">
        <f>AH1366</f>
        <v>0</v>
      </c>
      <c r="DA1366">
        <f>AL1366</f>
        <v>1</v>
      </c>
      <c r="DB1366">
        <f t="shared" si="430"/>
        <v>0</v>
      </c>
      <c r="DC1366">
        <f t="shared" si="431"/>
        <v>0</v>
      </c>
      <c r="DD1366" t="s">
        <v>3</v>
      </c>
      <c r="DE1366" t="s">
        <v>3</v>
      </c>
      <c r="DF1366">
        <f t="shared" si="421"/>
        <v>0</v>
      </c>
      <c r="DG1366">
        <f t="shared" si="422"/>
        <v>0</v>
      </c>
      <c r="DH1366">
        <f t="shared" si="428"/>
        <v>0</v>
      </c>
      <c r="DI1366">
        <f t="shared" si="423"/>
        <v>0</v>
      </c>
      <c r="DJ1366">
        <f>DI1366</f>
        <v>0</v>
      </c>
      <c r="DK1366">
        <v>0</v>
      </c>
      <c r="DL1366" t="s">
        <v>3</v>
      </c>
      <c r="DM1366">
        <v>0</v>
      </c>
      <c r="DN1366" t="s">
        <v>3</v>
      </c>
      <c r="DO1366">
        <v>0</v>
      </c>
    </row>
    <row r="1367" spans="1:119" x14ac:dyDescent="0.2">
      <c r="A1367">
        <f>ROW(Source!A948)</f>
        <v>948</v>
      </c>
      <c r="B1367">
        <v>68582722</v>
      </c>
      <c r="C1367">
        <v>68590060</v>
      </c>
      <c r="D1367">
        <v>68291585</v>
      </c>
      <c r="E1367">
        <v>33</v>
      </c>
      <c r="F1367">
        <v>1</v>
      </c>
      <c r="G1367">
        <v>33</v>
      </c>
      <c r="H1367">
        <v>3</v>
      </c>
      <c r="I1367" t="s">
        <v>2168</v>
      </c>
      <c r="J1367" t="s">
        <v>3</v>
      </c>
      <c r="K1367" t="s">
        <v>2169</v>
      </c>
      <c r="L1367">
        <v>1348</v>
      </c>
      <c r="N1367">
        <v>1009</v>
      </c>
      <c r="O1367" t="s">
        <v>550</v>
      </c>
      <c r="P1367" t="s">
        <v>550</v>
      </c>
      <c r="Q1367">
        <v>1000</v>
      </c>
      <c r="W1367">
        <v>0</v>
      </c>
      <c r="X1367">
        <v>1489638031</v>
      </c>
      <c r="Y1367">
        <f t="shared" si="429"/>
        <v>7.0000000000000001E-3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1</v>
      </c>
      <c r="AJ1367">
        <v>1</v>
      </c>
      <c r="AK1367">
        <v>1</v>
      </c>
      <c r="AL1367">
        <v>1</v>
      </c>
      <c r="AM1367">
        <v>-2</v>
      </c>
      <c r="AN1367">
        <v>0</v>
      </c>
      <c r="AO1367">
        <v>1</v>
      </c>
      <c r="AP1367">
        <v>0</v>
      </c>
      <c r="AQ1367">
        <v>0</v>
      </c>
      <c r="AR1367">
        <v>0</v>
      </c>
      <c r="AS1367" t="s">
        <v>3</v>
      </c>
      <c r="AT1367">
        <v>7.0000000000000001E-3</v>
      </c>
      <c r="AU1367" t="s">
        <v>3</v>
      </c>
      <c r="AV1367">
        <v>0</v>
      </c>
      <c r="AW1367">
        <v>2</v>
      </c>
      <c r="AX1367">
        <v>68621801</v>
      </c>
      <c r="AY1367">
        <v>1</v>
      </c>
      <c r="AZ1367">
        <v>0</v>
      </c>
      <c r="BA1367">
        <v>1427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CX1367">
        <f>ROUND(Y1367*Source!I948,9)</f>
        <v>2.4499999999999999E-3</v>
      </c>
      <c r="CY1367">
        <f>AA1367</f>
        <v>0</v>
      </c>
      <c r="CZ1367">
        <f>AE1367</f>
        <v>0</v>
      </c>
      <c r="DA1367">
        <f>AI1367</f>
        <v>1</v>
      </c>
      <c r="DB1367">
        <f t="shared" si="430"/>
        <v>0</v>
      </c>
      <c r="DC1367">
        <f t="shared" si="431"/>
        <v>0</v>
      </c>
      <c r="DD1367" t="s">
        <v>3</v>
      </c>
      <c r="DE1367" t="s">
        <v>3</v>
      </c>
      <c r="DF1367">
        <f t="shared" si="421"/>
        <v>0</v>
      </c>
      <c r="DG1367">
        <f t="shared" si="422"/>
        <v>0</v>
      </c>
      <c r="DH1367">
        <f t="shared" si="428"/>
        <v>0</v>
      </c>
      <c r="DI1367">
        <f t="shared" si="423"/>
        <v>0</v>
      </c>
      <c r="DJ1367">
        <f>DF1367</f>
        <v>0</v>
      </c>
      <c r="DK1367">
        <v>0</v>
      </c>
      <c r="DL1367" t="s">
        <v>3</v>
      </c>
      <c r="DM1367">
        <v>0</v>
      </c>
      <c r="DN1367" t="s">
        <v>3</v>
      </c>
      <c r="DO1367">
        <v>0</v>
      </c>
    </row>
    <row r="1368" spans="1:119" x14ac:dyDescent="0.2">
      <c r="A1368">
        <f>ROW(Source!A949)</f>
        <v>949</v>
      </c>
      <c r="B1368">
        <v>68582722</v>
      </c>
      <c r="C1368">
        <v>68590065</v>
      </c>
      <c r="D1368">
        <v>68289694</v>
      </c>
      <c r="E1368">
        <v>33</v>
      </c>
      <c r="F1368">
        <v>1</v>
      </c>
      <c r="G1368">
        <v>33</v>
      </c>
      <c r="H1368">
        <v>1</v>
      </c>
      <c r="I1368" t="s">
        <v>2072</v>
      </c>
      <c r="J1368" t="s">
        <v>3</v>
      </c>
      <c r="K1368" t="s">
        <v>2073</v>
      </c>
      <c r="L1368">
        <v>1191</v>
      </c>
      <c r="N1368">
        <v>1013</v>
      </c>
      <c r="O1368" t="s">
        <v>2074</v>
      </c>
      <c r="P1368" t="s">
        <v>2074</v>
      </c>
      <c r="Q1368">
        <v>1</v>
      </c>
      <c r="W1368">
        <v>0</v>
      </c>
      <c r="X1368">
        <v>476480486</v>
      </c>
      <c r="Y1368">
        <f t="shared" si="429"/>
        <v>2.95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1</v>
      </c>
      <c r="AJ1368">
        <v>1</v>
      </c>
      <c r="AK1368">
        <v>1</v>
      </c>
      <c r="AL1368">
        <v>1</v>
      </c>
      <c r="AM1368">
        <v>-2</v>
      </c>
      <c r="AN1368">
        <v>0</v>
      </c>
      <c r="AO1368">
        <v>1</v>
      </c>
      <c r="AP1368">
        <v>0</v>
      </c>
      <c r="AQ1368">
        <v>0</v>
      </c>
      <c r="AR1368">
        <v>0</v>
      </c>
      <c r="AS1368" t="s">
        <v>3</v>
      </c>
      <c r="AT1368">
        <v>2.95</v>
      </c>
      <c r="AU1368" t="s">
        <v>3</v>
      </c>
      <c r="AV1368">
        <v>1</v>
      </c>
      <c r="AW1368">
        <v>2</v>
      </c>
      <c r="AX1368">
        <v>68621802</v>
      </c>
      <c r="AY1368">
        <v>1</v>
      </c>
      <c r="AZ1368">
        <v>0</v>
      </c>
      <c r="BA1368">
        <v>1428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CX1368">
        <f>ROUND(Y1368*Source!I949,9)</f>
        <v>1.0029999999999999</v>
      </c>
      <c r="CY1368">
        <f>AD1368</f>
        <v>0</v>
      </c>
      <c r="CZ1368">
        <f>AH1368</f>
        <v>0</v>
      </c>
      <c r="DA1368">
        <f>AL1368</f>
        <v>1</v>
      </c>
      <c r="DB1368">
        <f t="shared" si="430"/>
        <v>0</v>
      </c>
      <c r="DC1368">
        <f t="shared" si="431"/>
        <v>0</v>
      </c>
      <c r="DD1368" t="s">
        <v>3</v>
      </c>
      <c r="DE1368" t="s">
        <v>3</v>
      </c>
      <c r="DF1368">
        <f t="shared" si="421"/>
        <v>0</v>
      </c>
      <c r="DG1368">
        <f t="shared" si="422"/>
        <v>0</v>
      </c>
      <c r="DH1368">
        <f t="shared" si="428"/>
        <v>0</v>
      </c>
      <c r="DI1368">
        <f t="shared" si="423"/>
        <v>0</v>
      </c>
      <c r="DJ1368">
        <f>DI1368</f>
        <v>0</v>
      </c>
      <c r="DK1368">
        <v>0</v>
      </c>
      <c r="DL1368" t="s">
        <v>3</v>
      </c>
      <c r="DM1368">
        <v>0</v>
      </c>
      <c r="DN1368" t="s">
        <v>3</v>
      </c>
      <c r="DO1368">
        <v>0</v>
      </c>
    </row>
    <row r="1369" spans="1:119" x14ac:dyDescent="0.2">
      <c r="A1369">
        <f>ROW(Source!A949)</f>
        <v>949</v>
      </c>
      <c r="B1369">
        <v>68582722</v>
      </c>
      <c r="C1369">
        <v>68590065</v>
      </c>
      <c r="D1369">
        <v>68291585</v>
      </c>
      <c r="E1369">
        <v>33</v>
      </c>
      <c r="F1369">
        <v>1</v>
      </c>
      <c r="G1369">
        <v>33</v>
      </c>
      <c r="H1369">
        <v>3</v>
      </c>
      <c r="I1369" t="s">
        <v>2168</v>
      </c>
      <c r="J1369" t="s">
        <v>3</v>
      </c>
      <c r="K1369" t="s">
        <v>2169</v>
      </c>
      <c r="L1369">
        <v>1348</v>
      </c>
      <c r="N1369">
        <v>1009</v>
      </c>
      <c r="O1369" t="s">
        <v>550</v>
      </c>
      <c r="P1369" t="s">
        <v>550</v>
      </c>
      <c r="Q1369">
        <v>1000</v>
      </c>
      <c r="W1369">
        <v>0</v>
      </c>
      <c r="X1369">
        <v>1489638031</v>
      </c>
      <c r="Y1369">
        <f t="shared" si="429"/>
        <v>1.7000000000000001E-2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1</v>
      </c>
      <c r="AJ1369">
        <v>1</v>
      </c>
      <c r="AK1369">
        <v>1</v>
      </c>
      <c r="AL1369">
        <v>1</v>
      </c>
      <c r="AM1369">
        <v>-2</v>
      </c>
      <c r="AN1369">
        <v>0</v>
      </c>
      <c r="AO1369">
        <v>1</v>
      </c>
      <c r="AP1369">
        <v>0</v>
      </c>
      <c r="AQ1369">
        <v>0</v>
      </c>
      <c r="AR1369">
        <v>0</v>
      </c>
      <c r="AS1369" t="s">
        <v>3</v>
      </c>
      <c r="AT1369">
        <v>1.7000000000000001E-2</v>
      </c>
      <c r="AU1369" t="s">
        <v>3</v>
      </c>
      <c r="AV1369">
        <v>0</v>
      </c>
      <c r="AW1369">
        <v>2</v>
      </c>
      <c r="AX1369">
        <v>68621803</v>
      </c>
      <c r="AY1369">
        <v>1</v>
      </c>
      <c r="AZ1369">
        <v>0</v>
      </c>
      <c r="BA1369">
        <v>1429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CX1369">
        <f>ROUND(Y1369*Source!I949,9)</f>
        <v>5.7800000000000004E-3</v>
      </c>
      <c r="CY1369">
        <f>AA1369</f>
        <v>0</v>
      </c>
      <c r="CZ1369">
        <f>AE1369</f>
        <v>0</v>
      </c>
      <c r="DA1369">
        <f>AI1369</f>
        <v>1</v>
      </c>
      <c r="DB1369">
        <f t="shared" si="430"/>
        <v>0</v>
      </c>
      <c r="DC1369">
        <f t="shared" si="431"/>
        <v>0</v>
      </c>
      <c r="DD1369" t="s">
        <v>3</v>
      </c>
      <c r="DE1369" t="s">
        <v>3</v>
      </c>
      <c r="DF1369">
        <f t="shared" si="421"/>
        <v>0</v>
      </c>
      <c r="DG1369">
        <f t="shared" si="422"/>
        <v>0</v>
      </c>
      <c r="DH1369">
        <f t="shared" si="428"/>
        <v>0</v>
      </c>
      <c r="DI1369">
        <f t="shared" si="423"/>
        <v>0</v>
      </c>
      <c r="DJ1369">
        <f>DF1369</f>
        <v>0</v>
      </c>
      <c r="DK1369">
        <v>0</v>
      </c>
      <c r="DL1369" t="s">
        <v>3</v>
      </c>
      <c r="DM1369">
        <v>0</v>
      </c>
      <c r="DN1369" t="s">
        <v>3</v>
      </c>
      <c r="DO1369">
        <v>0</v>
      </c>
    </row>
    <row r="1370" spans="1:119" x14ac:dyDescent="0.2">
      <c r="A1370">
        <f>ROW(Source!A950)</f>
        <v>950</v>
      </c>
      <c r="B1370">
        <v>68582722</v>
      </c>
      <c r="C1370">
        <v>68623253</v>
      </c>
      <c r="D1370">
        <v>68289694</v>
      </c>
      <c r="E1370">
        <v>33</v>
      </c>
      <c r="F1370">
        <v>1</v>
      </c>
      <c r="G1370">
        <v>33</v>
      </c>
      <c r="H1370">
        <v>1</v>
      </c>
      <c r="I1370" t="s">
        <v>2072</v>
      </c>
      <c r="J1370" t="s">
        <v>3</v>
      </c>
      <c r="K1370" t="s">
        <v>2073</v>
      </c>
      <c r="L1370">
        <v>1191</v>
      </c>
      <c r="N1370">
        <v>1013</v>
      </c>
      <c r="O1370" t="s">
        <v>2074</v>
      </c>
      <c r="P1370" t="s">
        <v>2074</v>
      </c>
      <c r="Q1370">
        <v>1</v>
      </c>
      <c r="W1370">
        <v>0</v>
      </c>
      <c r="X1370">
        <v>476480486</v>
      </c>
      <c r="Y1370">
        <f t="shared" si="429"/>
        <v>3.98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1</v>
      </c>
      <c r="AJ1370">
        <v>1</v>
      </c>
      <c r="AK1370">
        <v>1</v>
      </c>
      <c r="AL1370">
        <v>1</v>
      </c>
      <c r="AM1370">
        <v>-2</v>
      </c>
      <c r="AN1370">
        <v>0</v>
      </c>
      <c r="AO1370">
        <v>1</v>
      </c>
      <c r="AP1370">
        <v>0</v>
      </c>
      <c r="AQ1370">
        <v>0</v>
      </c>
      <c r="AR1370">
        <v>0</v>
      </c>
      <c r="AS1370" t="s">
        <v>3</v>
      </c>
      <c r="AT1370">
        <v>3.98</v>
      </c>
      <c r="AU1370" t="s">
        <v>3</v>
      </c>
      <c r="AV1370">
        <v>1</v>
      </c>
      <c r="AW1370">
        <v>2</v>
      </c>
      <c r="AX1370">
        <v>68623254</v>
      </c>
      <c r="AY1370">
        <v>1</v>
      </c>
      <c r="AZ1370">
        <v>0</v>
      </c>
      <c r="BA1370">
        <v>1430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CX1370">
        <f>ROUND(Y1370*Source!I950,9)</f>
        <v>0.15920000000000001</v>
      </c>
      <c r="CY1370">
        <f>AD1370</f>
        <v>0</v>
      </c>
      <c r="CZ1370">
        <f>AH1370</f>
        <v>0</v>
      </c>
      <c r="DA1370">
        <f>AL1370</f>
        <v>1</v>
      </c>
      <c r="DB1370">
        <f t="shared" si="430"/>
        <v>0</v>
      </c>
      <c r="DC1370">
        <f t="shared" si="431"/>
        <v>0</v>
      </c>
      <c r="DD1370" t="s">
        <v>3</v>
      </c>
      <c r="DE1370" t="s">
        <v>3</v>
      </c>
      <c r="DF1370">
        <f t="shared" si="421"/>
        <v>0</v>
      </c>
      <c r="DG1370">
        <f t="shared" si="422"/>
        <v>0</v>
      </c>
      <c r="DH1370">
        <f t="shared" si="428"/>
        <v>0</v>
      </c>
      <c r="DI1370">
        <f t="shared" si="423"/>
        <v>0</v>
      </c>
      <c r="DJ1370">
        <f>DI1370</f>
        <v>0</v>
      </c>
      <c r="DK1370">
        <v>0</v>
      </c>
      <c r="DL1370" t="s">
        <v>3</v>
      </c>
      <c r="DM1370">
        <v>0</v>
      </c>
      <c r="DN1370" t="s">
        <v>3</v>
      </c>
      <c r="DO1370">
        <v>0</v>
      </c>
    </row>
    <row r="1371" spans="1:119" x14ac:dyDescent="0.2">
      <c r="A1371">
        <f>ROW(Source!A950)</f>
        <v>950</v>
      </c>
      <c r="B1371">
        <v>68582722</v>
      </c>
      <c r="C1371">
        <v>68623253</v>
      </c>
      <c r="D1371">
        <v>68291585</v>
      </c>
      <c r="E1371">
        <v>33</v>
      </c>
      <c r="F1371">
        <v>1</v>
      </c>
      <c r="G1371">
        <v>33</v>
      </c>
      <c r="H1371">
        <v>3</v>
      </c>
      <c r="I1371" t="s">
        <v>2168</v>
      </c>
      <c r="J1371" t="s">
        <v>3</v>
      </c>
      <c r="K1371" t="s">
        <v>2169</v>
      </c>
      <c r="L1371">
        <v>1348</v>
      </c>
      <c r="N1371">
        <v>1009</v>
      </c>
      <c r="O1371" t="s">
        <v>550</v>
      </c>
      <c r="P1371" t="s">
        <v>550</v>
      </c>
      <c r="Q1371">
        <v>1000</v>
      </c>
      <c r="W1371">
        <v>0</v>
      </c>
      <c r="X1371">
        <v>1489638031</v>
      </c>
      <c r="Y1371">
        <f t="shared" si="429"/>
        <v>3.5999999999999997E-2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1</v>
      </c>
      <c r="AJ1371">
        <v>1</v>
      </c>
      <c r="AK1371">
        <v>1</v>
      </c>
      <c r="AL1371">
        <v>1</v>
      </c>
      <c r="AM1371">
        <v>-2</v>
      </c>
      <c r="AN1371">
        <v>0</v>
      </c>
      <c r="AO1371">
        <v>1</v>
      </c>
      <c r="AP1371">
        <v>0</v>
      </c>
      <c r="AQ1371">
        <v>0</v>
      </c>
      <c r="AR1371">
        <v>0</v>
      </c>
      <c r="AS1371" t="s">
        <v>3</v>
      </c>
      <c r="AT1371">
        <v>3.5999999999999997E-2</v>
      </c>
      <c r="AU1371" t="s">
        <v>3</v>
      </c>
      <c r="AV1371">
        <v>0</v>
      </c>
      <c r="AW1371">
        <v>2</v>
      </c>
      <c r="AX1371">
        <v>68623255</v>
      </c>
      <c r="AY1371">
        <v>1</v>
      </c>
      <c r="AZ1371">
        <v>0</v>
      </c>
      <c r="BA1371">
        <v>1431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CX1371">
        <f>ROUND(Y1371*Source!I950,9)</f>
        <v>1.4400000000000001E-3</v>
      </c>
      <c r="CY1371">
        <f>AA1371</f>
        <v>0</v>
      </c>
      <c r="CZ1371">
        <f>AE1371</f>
        <v>0</v>
      </c>
      <c r="DA1371">
        <f>AI1371</f>
        <v>1</v>
      </c>
      <c r="DB1371">
        <f t="shared" si="430"/>
        <v>0</v>
      </c>
      <c r="DC1371">
        <f t="shared" si="431"/>
        <v>0</v>
      </c>
      <c r="DD1371" t="s">
        <v>3</v>
      </c>
      <c r="DE1371" t="s">
        <v>3</v>
      </c>
      <c r="DF1371">
        <f t="shared" si="421"/>
        <v>0</v>
      </c>
      <c r="DG1371">
        <f t="shared" si="422"/>
        <v>0</v>
      </c>
      <c r="DH1371">
        <f t="shared" si="428"/>
        <v>0</v>
      </c>
      <c r="DI1371">
        <f t="shared" si="423"/>
        <v>0</v>
      </c>
      <c r="DJ1371">
        <f>DF1371</f>
        <v>0</v>
      </c>
      <c r="DK1371">
        <v>0</v>
      </c>
      <c r="DL1371" t="s">
        <v>3</v>
      </c>
      <c r="DM1371">
        <v>0</v>
      </c>
      <c r="DN1371" t="s">
        <v>3</v>
      </c>
      <c r="DO1371">
        <v>0</v>
      </c>
    </row>
    <row r="1372" spans="1:119" x14ac:dyDescent="0.2">
      <c r="A1372">
        <f>ROW(Source!A951)</f>
        <v>951</v>
      </c>
      <c r="B1372">
        <v>68582722</v>
      </c>
      <c r="C1372">
        <v>68623256</v>
      </c>
      <c r="D1372">
        <v>68289694</v>
      </c>
      <c r="E1372">
        <v>33</v>
      </c>
      <c r="F1372">
        <v>1</v>
      </c>
      <c r="G1372">
        <v>33</v>
      </c>
      <c r="H1372">
        <v>1</v>
      </c>
      <c r="I1372" t="s">
        <v>2072</v>
      </c>
      <c r="J1372" t="s">
        <v>3</v>
      </c>
      <c r="K1372" t="s">
        <v>2073</v>
      </c>
      <c r="L1372">
        <v>1191</v>
      </c>
      <c r="N1372">
        <v>1013</v>
      </c>
      <c r="O1372" t="s">
        <v>2074</v>
      </c>
      <c r="P1372" t="s">
        <v>2074</v>
      </c>
      <c r="Q1372">
        <v>1</v>
      </c>
      <c r="W1372">
        <v>0</v>
      </c>
      <c r="X1372">
        <v>476480486</v>
      </c>
      <c r="Y1372">
        <f t="shared" si="429"/>
        <v>5.84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1</v>
      </c>
      <c r="AJ1372">
        <v>1</v>
      </c>
      <c r="AK1372">
        <v>1</v>
      </c>
      <c r="AL1372">
        <v>1</v>
      </c>
      <c r="AM1372">
        <v>-2</v>
      </c>
      <c r="AN1372">
        <v>0</v>
      </c>
      <c r="AO1372">
        <v>1</v>
      </c>
      <c r="AP1372">
        <v>0</v>
      </c>
      <c r="AQ1372">
        <v>0</v>
      </c>
      <c r="AR1372">
        <v>0</v>
      </c>
      <c r="AS1372" t="s">
        <v>3</v>
      </c>
      <c r="AT1372">
        <v>5.84</v>
      </c>
      <c r="AU1372" t="s">
        <v>3</v>
      </c>
      <c r="AV1372">
        <v>1</v>
      </c>
      <c r="AW1372">
        <v>2</v>
      </c>
      <c r="AX1372">
        <v>68623257</v>
      </c>
      <c r="AY1372">
        <v>1</v>
      </c>
      <c r="AZ1372">
        <v>0</v>
      </c>
      <c r="BA1372">
        <v>1432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CX1372">
        <f>ROUND(Y1372*Source!I951,9)</f>
        <v>0.17519999999999999</v>
      </c>
      <c r="CY1372">
        <f>AD1372</f>
        <v>0</v>
      </c>
      <c r="CZ1372">
        <f>AH1372</f>
        <v>0</v>
      </c>
      <c r="DA1372">
        <f>AL1372</f>
        <v>1</v>
      </c>
      <c r="DB1372">
        <f t="shared" si="430"/>
        <v>0</v>
      </c>
      <c r="DC1372">
        <f t="shared" si="431"/>
        <v>0</v>
      </c>
      <c r="DD1372" t="s">
        <v>3</v>
      </c>
      <c r="DE1372" t="s">
        <v>3</v>
      </c>
      <c r="DF1372">
        <f t="shared" si="421"/>
        <v>0</v>
      </c>
      <c r="DG1372">
        <f t="shared" si="422"/>
        <v>0</v>
      </c>
      <c r="DH1372">
        <f t="shared" si="428"/>
        <v>0</v>
      </c>
      <c r="DI1372">
        <f t="shared" si="423"/>
        <v>0</v>
      </c>
      <c r="DJ1372">
        <f>DI1372</f>
        <v>0</v>
      </c>
      <c r="DK1372">
        <v>0</v>
      </c>
      <c r="DL1372" t="s">
        <v>3</v>
      </c>
      <c r="DM1372">
        <v>0</v>
      </c>
      <c r="DN1372" t="s">
        <v>3</v>
      </c>
      <c r="DO1372">
        <v>0</v>
      </c>
    </row>
    <row r="1373" spans="1:119" x14ac:dyDescent="0.2">
      <c r="A1373">
        <f>ROW(Source!A951)</f>
        <v>951</v>
      </c>
      <c r="B1373">
        <v>68582722</v>
      </c>
      <c r="C1373">
        <v>68623256</v>
      </c>
      <c r="D1373">
        <v>68291585</v>
      </c>
      <c r="E1373">
        <v>33</v>
      </c>
      <c r="F1373">
        <v>1</v>
      </c>
      <c r="G1373">
        <v>33</v>
      </c>
      <c r="H1373">
        <v>3</v>
      </c>
      <c r="I1373" t="s">
        <v>2168</v>
      </c>
      <c r="J1373" t="s">
        <v>3</v>
      </c>
      <c r="K1373" t="s">
        <v>2169</v>
      </c>
      <c r="L1373">
        <v>1348</v>
      </c>
      <c r="N1373">
        <v>1009</v>
      </c>
      <c r="O1373" t="s">
        <v>550</v>
      </c>
      <c r="P1373" t="s">
        <v>550</v>
      </c>
      <c r="Q1373">
        <v>1000</v>
      </c>
      <c r="W1373">
        <v>0</v>
      </c>
      <c r="X1373">
        <v>1489638031</v>
      </c>
      <c r="Y1373">
        <f t="shared" si="429"/>
        <v>7.0000000000000007E-2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1</v>
      </c>
      <c r="AJ1373">
        <v>1</v>
      </c>
      <c r="AK1373">
        <v>1</v>
      </c>
      <c r="AL1373">
        <v>1</v>
      </c>
      <c r="AM1373">
        <v>-2</v>
      </c>
      <c r="AN1373">
        <v>0</v>
      </c>
      <c r="AO1373">
        <v>1</v>
      </c>
      <c r="AP1373">
        <v>0</v>
      </c>
      <c r="AQ1373">
        <v>0</v>
      </c>
      <c r="AR1373">
        <v>0</v>
      </c>
      <c r="AS1373" t="s">
        <v>3</v>
      </c>
      <c r="AT1373">
        <v>7.0000000000000007E-2</v>
      </c>
      <c r="AU1373" t="s">
        <v>3</v>
      </c>
      <c r="AV1373">
        <v>0</v>
      </c>
      <c r="AW1373">
        <v>2</v>
      </c>
      <c r="AX1373">
        <v>68623258</v>
      </c>
      <c r="AY1373">
        <v>1</v>
      </c>
      <c r="AZ1373">
        <v>0</v>
      </c>
      <c r="BA1373">
        <v>1433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CX1373">
        <f>ROUND(Y1373*Source!I951,9)</f>
        <v>2.0999999999999999E-3</v>
      </c>
      <c r="CY1373">
        <f>AA1373</f>
        <v>0</v>
      </c>
      <c r="CZ1373">
        <f>AE1373</f>
        <v>0</v>
      </c>
      <c r="DA1373">
        <f>AI1373</f>
        <v>1</v>
      </c>
      <c r="DB1373">
        <f t="shared" si="430"/>
        <v>0</v>
      </c>
      <c r="DC1373">
        <f t="shared" si="431"/>
        <v>0</v>
      </c>
      <c r="DD1373" t="s">
        <v>3</v>
      </c>
      <c r="DE1373" t="s">
        <v>3</v>
      </c>
      <c r="DF1373">
        <f t="shared" si="421"/>
        <v>0</v>
      </c>
      <c r="DG1373">
        <f t="shared" si="422"/>
        <v>0</v>
      </c>
      <c r="DH1373">
        <f t="shared" si="428"/>
        <v>0</v>
      </c>
      <c r="DI1373">
        <f t="shared" si="423"/>
        <v>0</v>
      </c>
      <c r="DJ1373">
        <f>DF1373</f>
        <v>0</v>
      </c>
      <c r="DK1373">
        <v>0</v>
      </c>
      <c r="DL1373" t="s">
        <v>3</v>
      </c>
      <c r="DM1373">
        <v>0</v>
      </c>
      <c r="DN1373" t="s">
        <v>3</v>
      </c>
      <c r="DO1373">
        <v>0</v>
      </c>
    </row>
    <row r="1374" spans="1:119" x14ac:dyDescent="0.2">
      <c r="A1374">
        <f>ROW(Source!A952)</f>
        <v>952</v>
      </c>
      <c r="B1374">
        <v>68582722</v>
      </c>
      <c r="C1374">
        <v>68590147</v>
      </c>
      <c r="D1374">
        <v>68289694</v>
      </c>
      <c r="E1374">
        <v>33</v>
      </c>
      <c r="F1374">
        <v>1</v>
      </c>
      <c r="G1374">
        <v>33</v>
      </c>
      <c r="H1374">
        <v>1</v>
      </c>
      <c r="I1374" t="s">
        <v>2072</v>
      </c>
      <c r="J1374" t="s">
        <v>3</v>
      </c>
      <c r="K1374" t="s">
        <v>2073</v>
      </c>
      <c r="L1374">
        <v>1191</v>
      </c>
      <c r="N1374">
        <v>1013</v>
      </c>
      <c r="O1374" t="s">
        <v>2074</v>
      </c>
      <c r="P1374" t="s">
        <v>2074</v>
      </c>
      <c r="Q1374">
        <v>1</v>
      </c>
      <c r="W1374">
        <v>0</v>
      </c>
      <c r="X1374">
        <v>476480486</v>
      </c>
      <c r="Y1374">
        <f>(AT1374*0.2)</f>
        <v>9.3559999999999999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1</v>
      </c>
      <c r="AJ1374">
        <v>1</v>
      </c>
      <c r="AK1374">
        <v>1</v>
      </c>
      <c r="AL1374">
        <v>1</v>
      </c>
      <c r="AM1374">
        <v>-2</v>
      </c>
      <c r="AN1374">
        <v>0</v>
      </c>
      <c r="AO1374">
        <v>1</v>
      </c>
      <c r="AP1374">
        <v>1</v>
      </c>
      <c r="AQ1374">
        <v>0</v>
      </c>
      <c r="AR1374">
        <v>0</v>
      </c>
      <c r="AS1374" t="s">
        <v>3</v>
      </c>
      <c r="AT1374">
        <v>46.78</v>
      </c>
      <c r="AU1374" t="s">
        <v>348</v>
      </c>
      <c r="AV1374">
        <v>1</v>
      </c>
      <c r="AW1374">
        <v>2</v>
      </c>
      <c r="AX1374">
        <v>68621841</v>
      </c>
      <c r="AY1374">
        <v>1</v>
      </c>
      <c r="AZ1374">
        <v>0</v>
      </c>
      <c r="BA1374">
        <v>1434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CX1374">
        <f>ROUND(Y1374*Source!I952,9)</f>
        <v>2.8068</v>
      </c>
      <c r="CY1374">
        <f>AD1374</f>
        <v>0</v>
      </c>
      <c r="CZ1374">
        <f>AH1374</f>
        <v>0</v>
      </c>
      <c r="DA1374">
        <f>AL1374</f>
        <v>1</v>
      </c>
      <c r="DB1374">
        <f>ROUND((ROUND(AT1374*CZ1374,2)*0.2),6)</f>
        <v>0</v>
      </c>
      <c r="DC1374">
        <f>ROUND((ROUND(AT1374*AG1374,2)*0.2),6)</f>
        <v>0</v>
      </c>
      <c r="DD1374" t="s">
        <v>3</v>
      </c>
      <c r="DE1374" t="s">
        <v>3</v>
      </c>
      <c r="DF1374">
        <f t="shared" si="421"/>
        <v>0</v>
      </c>
      <c r="DG1374">
        <f t="shared" si="422"/>
        <v>0</v>
      </c>
      <c r="DH1374">
        <f t="shared" si="428"/>
        <v>0</v>
      </c>
      <c r="DI1374">
        <f t="shared" si="423"/>
        <v>0</v>
      </c>
      <c r="DJ1374">
        <f>DI1374</f>
        <v>0</v>
      </c>
      <c r="DK1374">
        <v>0</v>
      </c>
      <c r="DL1374" t="s">
        <v>3</v>
      </c>
      <c r="DM1374">
        <v>0</v>
      </c>
      <c r="DN1374" t="s">
        <v>3</v>
      </c>
      <c r="DO1374">
        <v>0</v>
      </c>
    </row>
    <row r="1375" spans="1:119" x14ac:dyDescent="0.2">
      <c r="A1375">
        <f>ROW(Source!A952)</f>
        <v>952</v>
      </c>
      <c r="B1375">
        <v>68582722</v>
      </c>
      <c r="C1375">
        <v>68590147</v>
      </c>
      <c r="D1375">
        <v>68303168</v>
      </c>
      <c r="E1375">
        <v>1</v>
      </c>
      <c r="F1375">
        <v>1</v>
      </c>
      <c r="G1375">
        <v>33</v>
      </c>
      <c r="H1375">
        <v>2</v>
      </c>
      <c r="I1375" t="s">
        <v>2489</v>
      </c>
      <c r="J1375" t="s">
        <v>2490</v>
      </c>
      <c r="K1375" t="s">
        <v>2491</v>
      </c>
      <c r="L1375">
        <v>1368</v>
      </c>
      <c r="N1375">
        <v>1011</v>
      </c>
      <c r="O1375" t="s">
        <v>341</v>
      </c>
      <c r="P1375" t="s">
        <v>341</v>
      </c>
      <c r="Q1375">
        <v>1</v>
      </c>
      <c r="W1375">
        <v>0</v>
      </c>
      <c r="X1375">
        <v>-631093473</v>
      </c>
      <c r="Y1375">
        <f>(AT1375*0.2)</f>
        <v>2.6</v>
      </c>
      <c r="AA1375">
        <v>0</v>
      </c>
      <c r="AB1375">
        <v>3.21</v>
      </c>
      <c r="AC1375">
        <v>0.01</v>
      </c>
      <c r="AD1375">
        <v>0</v>
      </c>
      <c r="AE1375">
        <v>0</v>
      </c>
      <c r="AF1375">
        <v>3.21</v>
      </c>
      <c r="AG1375">
        <v>0.01</v>
      </c>
      <c r="AH1375">
        <v>0</v>
      </c>
      <c r="AI1375">
        <v>1</v>
      </c>
      <c r="AJ1375">
        <v>1</v>
      </c>
      <c r="AK1375">
        <v>1</v>
      </c>
      <c r="AL1375">
        <v>1</v>
      </c>
      <c r="AM1375">
        <v>-2</v>
      </c>
      <c r="AN1375">
        <v>0</v>
      </c>
      <c r="AO1375">
        <v>1</v>
      </c>
      <c r="AP1375">
        <v>1</v>
      </c>
      <c r="AQ1375">
        <v>0</v>
      </c>
      <c r="AR1375">
        <v>0</v>
      </c>
      <c r="AS1375" t="s">
        <v>3</v>
      </c>
      <c r="AT1375">
        <v>13</v>
      </c>
      <c r="AU1375" t="s">
        <v>348</v>
      </c>
      <c r="AV1375">
        <v>0</v>
      </c>
      <c r="AW1375">
        <v>2</v>
      </c>
      <c r="AX1375">
        <v>68621842</v>
      </c>
      <c r="AY1375">
        <v>1</v>
      </c>
      <c r="AZ1375">
        <v>0</v>
      </c>
      <c r="BA1375">
        <v>1435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CX1375">
        <f>ROUND(Y1375*Source!I952,9)</f>
        <v>0.78</v>
      </c>
      <c r="CY1375">
        <f>AB1375</f>
        <v>3.21</v>
      </c>
      <c r="CZ1375">
        <f>AF1375</f>
        <v>3.21</v>
      </c>
      <c r="DA1375">
        <f>AJ1375</f>
        <v>1</v>
      </c>
      <c r="DB1375">
        <f>ROUND((ROUND(AT1375*CZ1375,2)*0.2),6)</f>
        <v>8.3460000000000001</v>
      </c>
      <c r="DC1375">
        <f>ROUND((ROUND(AT1375*AG1375,2)*0.2),6)</f>
        <v>2.5999999999999999E-2</v>
      </c>
      <c r="DD1375" t="s">
        <v>3</v>
      </c>
      <c r="DE1375" t="s">
        <v>3</v>
      </c>
      <c r="DF1375">
        <f t="shared" si="421"/>
        <v>0</v>
      </c>
      <c r="DG1375">
        <f t="shared" si="422"/>
        <v>2.5</v>
      </c>
      <c r="DH1375">
        <f t="shared" si="428"/>
        <v>0.01</v>
      </c>
      <c r="DI1375">
        <f t="shared" si="423"/>
        <v>0</v>
      </c>
      <c r="DJ1375">
        <f>DG1375</f>
        <v>2.5</v>
      </c>
      <c r="DK1375">
        <v>0</v>
      </c>
      <c r="DL1375" t="s">
        <v>3</v>
      </c>
      <c r="DM1375">
        <v>0</v>
      </c>
      <c r="DN1375" t="s">
        <v>3</v>
      </c>
      <c r="DO1375">
        <v>0</v>
      </c>
    </row>
    <row r="1376" spans="1:119" x14ac:dyDescent="0.2">
      <c r="A1376">
        <f>ROW(Source!A952)</f>
        <v>952</v>
      </c>
      <c r="B1376">
        <v>68582722</v>
      </c>
      <c r="C1376">
        <v>68590147</v>
      </c>
      <c r="D1376">
        <v>68303248</v>
      </c>
      <c r="E1376">
        <v>1</v>
      </c>
      <c r="F1376">
        <v>1</v>
      </c>
      <c r="G1376">
        <v>33</v>
      </c>
      <c r="H1376">
        <v>2</v>
      </c>
      <c r="I1376" t="s">
        <v>2188</v>
      </c>
      <c r="J1376" t="s">
        <v>2189</v>
      </c>
      <c r="K1376" t="s">
        <v>2190</v>
      </c>
      <c r="L1376">
        <v>1368</v>
      </c>
      <c r="N1376">
        <v>1011</v>
      </c>
      <c r="O1376" t="s">
        <v>341</v>
      </c>
      <c r="P1376" t="s">
        <v>341</v>
      </c>
      <c r="Q1376">
        <v>1</v>
      </c>
      <c r="W1376">
        <v>0</v>
      </c>
      <c r="X1376">
        <v>-550399794</v>
      </c>
      <c r="Y1376">
        <f>(AT1376*0.2)</f>
        <v>0.03</v>
      </c>
      <c r="AA1376">
        <v>0</v>
      </c>
      <c r="AB1376">
        <v>8.0299999999999994</v>
      </c>
      <c r="AC1376">
        <v>1.18</v>
      </c>
      <c r="AD1376">
        <v>0</v>
      </c>
      <c r="AE1376">
        <v>0</v>
      </c>
      <c r="AF1376">
        <v>8.0299999999999994</v>
      </c>
      <c r="AG1376">
        <v>1.18</v>
      </c>
      <c r="AH1376">
        <v>0</v>
      </c>
      <c r="AI1376">
        <v>1</v>
      </c>
      <c r="AJ1376">
        <v>1</v>
      </c>
      <c r="AK1376">
        <v>1</v>
      </c>
      <c r="AL1376">
        <v>1</v>
      </c>
      <c r="AM1376">
        <v>-2</v>
      </c>
      <c r="AN1376">
        <v>0</v>
      </c>
      <c r="AO1376">
        <v>1</v>
      </c>
      <c r="AP1376">
        <v>1</v>
      </c>
      <c r="AQ1376">
        <v>0</v>
      </c>
      <c r="AR1376">
        <v>0</v>
      </c>
      <c r="AS1376" t="s">
        <v>3</v>
      </c>
      <c r="AT1376">
        <v>0.15</v>
      </c>
      <c r="AU1376" t="s">
        <v>348</v>
      </c>
      <c r="AV1376">
        <v>0</v>
      </c>
      <c r="AW1376">
        <v>2</v>
      </c>
      <c r="AX1376">
        <v>68621843</v>
      </c>
      <c r="AY1376">
        <v>1</v>
      </c>
      <c r="AZ1376">
        <v>0</v>
      </c>
      <c r="BA1376">
        <v>1436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CX1376">
        <f>ROUND(Y1376*Source!I952,9)</f>
        <v>8.9999999999999993E-3</v>
      </c>
      <c r="CY1376">
        <f>AB1376</f>
        <v>8.0299999999999994</v>
      </c>
      <c r="CZ1376">
        <f>AF1376</f>
        <v>8.0299999999999994</v>
      </c>
      <c r="DA1376">
        <f>AJ1376</f>
        <v>1</v>
      </c>
      <c r="DB1376">
        <f>ROUND((ROUND(AT1376*CZ1376,2)*0.2),6)</f>
        <v>0.24</v>
      </c>
      <c r="DC1376">
        <f>ROUND((ROUND(AT1376*AG1376,2)*0.2),6)</f>
        <v>3.5999999999999997E-2</v>
      </c>
      <c r="DD1376" t="s">
        <v>3</v>
      </c>
      <c r="DE1376" t="s">
        <v>3</v>
      </c>
      <c r="DF1376">
        <f t="shared" si="421"/>
        <v>0</v>
      </c>
      <c r="DG1376">
        <f t="shared" si="422"/>
        <v>7.0000000000000007E-2</v>
      </c>
      <c r="DH1376">
        <f t="shared" si="428"/>
        <v>0.01</v>
      </c>
      <c r="DI1376">
        <f t="shared" si="423"/>
        <v>0</v>
      </c>
      <c r="DJ1376">
        <f>DG1376</f>
        <v>7.0000000000000007E-2</v>
      </c>
      <c r="DK1376">
        <v>0</v>
      </c>
      <c r="DL1376" t="s">
        <v>3</v>
      </c>
      <c r="DM1376">
        <v>0</v>
      </c>
      <c r="DN1376" t="s">
        <v>3</v>
      </c>
      <c r="DO1376">
        <v>0</v>
      </c>
    </row>
    <row r="1377" spans="1:119" x14ac:dyDescent="0.2">
      <c r="A1377">
        <f>ROW(Source!A952)</f>
        <v>952</v>
      </c>
      <c r="B1377">
        <v>68582722</v>
      </c>
      <c r="C1377">
        <v>68590147</v>
      </c>
      <c r="D1377">
        <v>68304411</v>
      </c>
      <c r="E1377">
        <v>1</v>
      </c>
      <c r="F1377">
        <v>1</v>
      </c>
      <c r="G1377">
        <v>33</v>
      </c>
      <c r="H1377">
        <v>3</v>
      </c>
      <c r="I1377" t="s">
        <v>2939</v>
      </c>
      <c r="J1377" t="s">
        <v>2940</v>
      </c>
      <c r="K1377" t="s">
        <v>2941</v>
      </c>
      <c r="L1377">
        <v>1348</v>
      </c>
      <c r="N1377">
        <v>1009</v>
      </c>
      <c r="O1377" t="s">
        <v>550</v>
      </c>
      <c r="P1377" t="s">
        <v>550</v>
      </c>
      <c r="Q1377">
        <v>1000</v>
      </c>
      <c r="W1377">
        <v>0</v>
      </c>
      <c r="X1377">
        <v>400199996</v>
      </c>
      <c r="Y1377">
        <f t="shared" ref="Y1377:Y1386" si="432">(AT1377*0)</f>
        <v>0</v>
      </c>
      <c r="AA1377">
        <v>270642.38</v>
      </c>
      <c r="AB1377">
        <v>0</v>
      </c>
      <c r="AC1377">
        <v>0</v>
      </c>
      <c r="AD1377">
        <v>0</v>
      </c>
      <c r="AE1377">
        <v>270642.38</v>
      </c>
      <c r="AF1377">
        <v>0</v>
      </c>
      <c r="AG1377">
        <v>0</v>
      </c>
      <c r="AH1377">
        <v>0</v>
      </c>
      <c r="AI1377">
        <v>1</v>
      </c>
      <c r="AJ1377">
        <v>1</v>
      </c>
      <c r="AK1377">
        <v>1</v>
      </c>
      <c r="AL1377">
        <v>1</v>
      </c>
      <c r="AM1377">
        <v>-2</v>
      </c>
      <c r="AN1377">
        <v>0</v>
      </c>
      <c r="AO1377">
        <v>1</v>
      </c>
      <c r="AP1377">
        <v>1</v>
      </c>
      <c r="AQ1377">
        <v>0</v>
      </c>
      <c r="AR1377">
        <v>0</v>
      </c>
      <c r="AS1377" t="s">
        <v>3</v>
      </c>
      <c r="AT1377">
        <v>7.3999999999999999E-4</v>
      </c>
      <c r="AU1377" t="s">
        <v>347</v>
      </c>
      <c r="AV1377">
        <v>0</v>
      </c>
      <c r="AW1377">
        <v>2</v>
      </c>
      <c r="AX1377">
        <v>68621844</v>
      </c>
      <c r="AY1377">
        <v>1</v>
      </c>
      <c r="AZ1377">
        <v>0</v>
      </c>
      <c r="BA1377">
        <v>1437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CX1377">
        <f>ROUND(Y1377*Source!I952,9)</f>
        <v>0</v>
      </c>
      <c r="CY1377">
        <f t="shared" ref="CY1377:CY1386" si="433">AA1377</f>
        <v>270642.38</v>
      </c>
      <c r="CZ1377">
        <f t="shared" ref="CZ1377:CZ1386" si="434">AE1377</f>
        <v>270642.38</v>
      </c>
      <c r="DA1377">
        <f t="shared" ref="DA1377:DA1386" si="435">AI1377</f>
        <v>1</v>
      </c>
      <c r="DB1377">
        <f t="shared" ref="DB1377:DB1386" si="436">ROUND((ROUND(AT1377*CZ1377,2)*0),6)</f>
        <v>0</v>
      </c>
      <c r="DC1377">
        <f t="shared" ref="DC1377:DC1386" si="437">ROUND((ROUND(AT1377*AG1377,2)*0),6)</f>
        <v>0</v>
      </c>
      <c r="DD1377" t="s">
        <v>3</v>
      </c>
      <c r="DE1377" t="s">
        <v>3</v>
      </c>
      <c r="DF1377">
        <f t="shared" si="421"/>
        <v>0</v>
      </c>
      <c r="DG1377">
        <f t="shared" si="422"/>
        <v>0</v>
      </c>
      <c r="DH1377">
        <f t="shared" si="428"/>
        <v>0</v>
      </c>
      <c r="DI1377">
        <f t="shared" si="423"/>
        <v>0</v>
      </c>
      <c r="DJ1377">
        <f t="shared" ref="DJ1377:DJ1386" si="438">DF1377</f>
        <v>0</v>
      </c>
      <c r="DK1377">
        <v>0</v>
      </c>
      <c r="DL1377" t="s">
        <v>3</v>
      </c>
      <c r="DM1377">
        <v>0</v>
      </c>
      <c r="DN1377" t="s">
        <v>3</v>
      </c>
      <c r="DO1377">
        <v>0</v>
      </c>
    </row>
    <row r="1378" spans="1:119" x14ac:dyDescent="0.2">
      <c r="A1378">
        <f>ROW(Source!A952)</f>
        <v>952</v>
      </c>
      <c r="B1378">
        <v>68582722</v>
      </c>
      <c r="C1378">
        <v>68590147</v>
      </c>
      <c r="D1378">
        <v>68304384</v>
      </c>
      <c r="E1378">
        <v>1</v>
      </c>
      <c r="F1378">
        <v>1</v>
      </c>
      <c r="G1378">
        <v>33</v>
      </c>
      <c r="H1378">
        <v>3</v>
      </c>
      <c r="I1378" t="s">
        <v>2969</v>
      </c>
      <c r="J1378" t="s">
        <v>2970</v>
      </c>
      <c r="K1378" t="s">
        <v>2971</v>
      </c>
      <c r="L1378">
        <v>1355</v>
      </c>
      <c r="N1378">
        <v>1010</v>
      </c>
      <c r="O1378" t="s">
        <v>91</v>
      </c>
      <c r="P1378" t="s">
        <v>91</v>
      </c>
      <c r="Q1378">
        <v>100</v>
      </c>
      <c r="W1378">
        <v>0</v>
      </c>
      <c r="X1378">
        <v>-658680630</v>
      </c>
      <c r="Y1378">
        <f t="shared" si="432"/>
        <v>0</v>
      </c>
      <c r="AA1378">
        <v>1445.21</v>
      </c>
      <c r="AB1378">
        <v>0</v>
      </c>
      <c r="AC1378">
        <v>0</v>
      </c>
      <c r="AD1378">
        <v>0</v>
      </c>
      <c r="AE1378">
        <v>1445.21</v>
      </c>
      <c r="AF1378">
        <v>0</v>
      </c>
      <c r="AG1378">
        <v>0</v>
      </c>
      <c r="AH1378">
        <v>0</v>
      </c>
      <c r="AI1378">
        <v>1</v>
      </c>
      <c r="AJ1378">
        <v>1</v>
      </c>
      <c r="AK1378">
        <v>1</v>
      </c>
      <c r="AL1378">
        <v>1</v>
      </c>
      <c r="AM1378">
        <v>-2</v>
      </c>
      <c r="AN1378">
        <v>0</v>
      </c>
      <c r="AO1378">
        <v>1</v>
      </c>
      <c r="AP1378">
        <v>1</v>
      </c>
      <c r="AQ1378">
        <v>0</v>
      </c>
      <c r="AR1378">
        <v>0</v>
      </c>
      <c r="AS1378" t="s">
        <v>3</v>
      </c>
      <c r="AT1378">
        <v>4</v>
      </c>
      <c r="AU1378" t="s">
        <v>347</v>
      </c>
      <c r="AV1378">
        <v>0</v>
      </c>
      <c r="AW1378">
        <v>2</v>
      </c>
      <c r="AX1378">
        <v>68621845</v>
      </c>
      <c r="AY1378">
        <v>1</v>
      </c>
      <c r="AZ1378">
        <v>0</v>
      </c>
      <c r="BA1378">
        <v>1438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CX1378">
        <f>ROUND(Y1378*Source!I952,9)</f>
        <v>0</v>
      </c>
      <c r="CY1378">
        <f t="shared" si="433"/>
        <v>1445.21</v>
      </c>
      <c r="CZ1378">
        <f t="shared" si="434"/>
        <v>1445.21</v>
      </c>
      <c r="DA1378">
        <f t="shared" si="435"/>
        <v>1</v>
      </c>
      <c r="DB1378">
        <f t="shared" si="436"/>
        <v>0</v>
      </c>
      <c r="DC1378">
        <f t="shared" si="437"/>
        <v>0</v>
      </c>
      <c r="DD1378" t="s">
        <v>3</v>
      </c>
      <c r="DE1378" t="s">
        <v>3</v>
      </c>
      <c r="DF1378">
        <f t="shared" si="421"/>
        <v>0</v>
      </c>
      <c r="DG1378">
        <f t="shared" si="422"/>
        <v>0</v>
      </c>
      <c r="DH1378">
        <f t="shared" si="428"/>
        <v>0</v>
      </c>
      <c r="DI1378">
        <f t="shared" si="423"/>
        <v>0</v>
      </c>
      <c r="DJ1378">
        <f t="shared" si="438"/>
        <v>0</v>
      </c>
      <c r="DK1378">
        <v>0</v>
      </c>
      <c r="DL1378" t="s">
        <v>3</v>
      </c>
      <c r="DM1378">
        <v>0</v>
      </c>
      <c r="DN1378" t="s">
        <v>3</v>
      </c>
      <c r="DO1378">
        <v>0</v>
      </c>
    </row>
    <row r="1379" spans="1:119" x14ac:dyDescent="0.2">
      <c r="A1379">
        <f>ROW(Source!A952)</f>
        <v>952</v>
      </c>
      <c r="B1379">
        <v>68582722</v>
      </c>
      <c r="C1379">
        <v>68590147</v>
      </c>
      <c r="D1379">
        <v>68305822</v>
      </c>
      <c r="E1379">
        <v>1</v>
      </c>
      <c r="F1379">
        <v>1</v>
      </c>
      <c r="G1379">
        <v>33</v>
      </c>
      <c r="H1379">
        <v>3</v>
      </c>
      <c r="I1379" t="s">
        <v>2972</v>
      </c>
      <c r="J1379" t="s">
        <v>2973</v>
      </c>
      <c r="K1379" t="s">
        <v>2974</v>
      </c>
      <c r="L1379">
        <v>1301</v>
      </c>
      <c r="N1379">
        <v>1003</v>
      </c>
      <c r="O1379" t="s">
        <v>613</v>
      </c>
      <c r="P1379" t="s">
        <v>613</v>
      </c>
      <c r="Q1379">
        <v>1</v>
      </c>
      <c r="W1379">
        <v>0</v>
      </c>
      <c r="X1379">
        <v>-341572912</v>
      </c>
      <c r="Y1379">
        <f t="shared" si="432"/>
        <v>0</v>
      </c>
      <c r="AA1379">
        <v>75.040000000000006</v>
      </c>
      <c r="AB1379">
        <v>0</v>
      </c>
      <c r="AC1379">
        <v>0</v>
      </c>
      <c r="AD1379">
        <v>0</v>
      </c>
      <c r="AE1379">
        <v>75.040000000000006</v>
      </c>
      <c r="AF1379">
        <v>0</v>
      </c>
      <c r="AG1379">
        <v>0</v>
      </c>
      <c r="AH1379">
        <v>0</v>
      </c>
      <c r="AI1379">
        <v>1</v>
      </c>
      <c r="AJ1379">
        <v>1</v>
      </c>
      <c r="AK1379">
        <v>1</v>
      </c>
      <c r="AL1379">
        <v>1</v>
      </c>
      <c r="AM1379">
        <v>-2</v>
      </c>
      <c r="AN1379">
        <v>0</v>
      </c>
      <c r="AO1379">
        <v>1</v>
      </c>
      <c r="AP1379">
        <v>1</v>
      </c>
      <c r="AQ1379">
        <v>0</v>
      </c>
      <c r="AR1379">
        <v>0</v>
      </c>
      <c r="AS1379" t="s">
        <v>3</v>
      </c>
      <c r="AT1379">
        <v>100</v>
      </c>
      <c r="AU1379" t="s">
        <v>347</v>
      </c>
      <c r="AV1379">
        <v>0</v>
      </c>
      <c r="AW1379">
        <v>2</v>
      </c>
      <c r="AX1379">
        <v>68621846</v>
      </c>
      <c r="AY1379">
        <v>1</v>
      </c>
      <c r="AZ1379">
        <v>0</v>
      </c>
      <c r="BA1379">
        <v>1439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CX1379">
        <f>ROUND(Y1379*Source!I952,9)</f>
        <v>0</v>
      </c>
      <c r="CY1379">
        <f t="shared" si="433"/>
        <v>75.040000000000006</v>
      </c>
      <c r="CZ1379">
        <f t="shared" si="434"/>
        <v>75.040000000000006</v>
      </c>
      <c r="DA1379">
        <f t="shared" si="435"/>
        <v>1</v>
      </c>
      <c r="DB1379">
        <f t="shared" si="436"/>
        <v>0</v>
      </c>
      <c r="DC1379">
        <f t="shared" si="437"/>
        <v>0</v>
      </c>
      <c r="DD1379" t="s">
        <v>3</v>
      </c>
      <c r="DE1379" t="s">
        <v>3</v>
      </c>
      <c r="DF1379">
        <f t="shared" si="421"/>
        <v>0</v>
      </c>
      <c r="DG1379">
        <f t="shared" si="422"/>
        <v>0</v>
      </c>
      <c r="DH1379">
        <f t="shared" si="428"/>
        <v>0</v>
      </c>
      <c r="DI1379">
        <f t="shared" si="423"/>
        <v>0</v>
      </c>
      <c r="DJ1379">
        <f t="shared" si="438"/>
        <v>0</v>
      </c>
      <c r="DK1379">
        <v>0</v>
      </c>
      <c r="DL1379" t="s">
        <v>3</v>
      </c>
      <c r="DM1379">
        <v>0</v>
      </c>
      <c r="DN1379" t="s">
        <v>3</v>
      </c>
      <c r="DO1379">
        <v>0</v>
      </c>
    </row>
    <row r="1380" spans="1:119" x14ac:dyDescent="0.2">
      <c r="A1380">
        <f>ROW(Source!A952)</f>
        <v>952</v>
      </c>
      <c r="B1380">
        <v>68582722</v>
      </c>
      <c r="C1380">
        <v>68590147</v>
      </c>
      <c r="D1380">
        <v>68305823</v>
      </c>
      <c r="E1380">
        <v>1</v>
      </c>
      <c r="F1380">
        <v>1</v>
      </c>
      <c r="G1380">
        <v>33</v>
      </c>
      <c r="H1380">
        <v>3</v>
      </c>
      <c r="I1380" t="s">
        <v>2975</v>
      </c>
      <c r="J1380" t="s">
        <v>2976</v>
      </c>
      <c r="K1380" t="s">
        <v>2977</v>
      </c>
      <c r="L1380">
        <v>1356</v>
      </c>
      <c r="N1380">
        <v>1010</v>
      </c>
      <c r="O1380" t="s">
        <v>1676</v>
      </c>
      <c r="P1380" t="s">
        <v>1676</v>
      </c>
      <c r="Q1380">
        <v>1000</v>
      </c>
      <c r="W1380">
        <v>0</v>
      </c>
      <c r="X1380">
        <v>1013409740</v>
      </c>
      <c r="Y1380">
        <f t="shared" si="432"/>
        <v>0</v>
      </c>
      <c r="AA1380">
        <v>69133.5</v>
      </c>
      <c r="AB1380">
        <v>0</v>
      </c>
      <c r="AC1380">
        <v>0</v>
      </c>
      <c r="AD1380">
        <v>0</v>
      </c>
      <c r="AE1380">
        <v>69133.5</v>
      </c>
      <c r="AF1380">
        <v>0</v>
      </c>
      <c r="AG1380">
        <v>0</v>
      </c>
      <c r="AH1380">
        <v>0</v>
      </c>
      <c r="AI1380">
        <v>1</v>
      </c>
      <c r="AJ1380">
        <v>1</v>
      </c>
      <c r="AK1380">
        <v>1</v>
      </c>
      <c r="AL1380">
        <v>1</v>
      </c>
      <c r="AM1380">
        <v>-2</v>
      </c>
      <c r="AN1380">
        <v>0</v>
      </c>
      <c r="AO1380">
        <v>1</v>
      </c>
      <c r="AP1380">
        <v>1</v>
      </c>
      <c r="AQ1380">
        <v>0</v>
      </c>
      <c r="AR1380">
        <v>0</v>
      </c>
      <c r="AS1380" t="s">
        <v>3</v>
      </c>
      <c r="AT1380">
        <v>2E-3</v>
      </c>
      <c r="AU1380" t="s">
        <v>347</v>
      </c>
      <c r="AV1380">
        <v>0</v>
      </c>
      <c r="AW1380">
        <v>2</v>
      </c>
      <c r="AX1380">
        <v>68621847</v>
      </c>
      <c r="AY1380">
        <v>1</v>
      </c>
      <c r="AZ1380">
        <v>0</v>
      </c>
      <c r="BA1380">
        <v>1440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CX1380">
        <f>ROUND(Y1380*Source!I952,9)</f>
        <v>0</v>
      </c>
      <c r="CY1380">
        <f t="shared" si="433"/>
        <v>69133.5</v>
      </c>
      <c r="CZ1380">
        <f t="shared" si="434"/>
        <v>69133.5</v>
      </c>
      <c r="DA1380">
        <f t="shared" si="435"/>
        <v>1</v>
      </c>
      <c r="DB1380">
        <f t="shared" si="436"/>
        <v>0</v>
      </c>
      <c r="DC1380">
        <f t="shared" si="437"/>
        <v>0</v>
      </c>
      <c r="DD1380" t="s">
        <v>3</v>
      </c>
      <c r="DE1380" t="s">
        <v>3</v>
      </c>
      <c r="DF1380">
        <f t="shared" si="421"/>
        <v>0</v>
      </c>
      <c r="DG1380">
        <f t="shared" si="422"/>
        <v>0</v>
      </c>
      <c r="DH1380">
        <f t="shared" si="428"/>
        <v>0</v>
      </c>
      <c r="DI1380">
        <f t="shared" si="423"/>
        <v>0</v>
      </c>
      <c r="DJ1380">
        <f t="shared" si="438"/>
        <v>0</v>
      </c>
      <c r="DK1380">
        <v>0</v>
      </c>
      <c r="DL1380" t="s">
        <v>3</v>
      </c>
      <c r="DM1380">
        <v>0</v>
      </c>
      <c r="DN1380" t="s">
        <v>3</v>
      </c>
      <c r="DO1380">
        <v>0</v>
      </c>
    </row>
    <row r="1381" spans="1:119" x14ac:dyDescent="0.2">
      <c r="A1381">
        <f>ROW(Source!A952)</f>
        <v>952</v>
      </c>
      <c r="B1381">
        <v>68582722</v>
      </c>
      <c r="C1381">
        <v>68590147</v>
      </c>
      <c r="D1381">
        <v>68305824</v>
      </c>
      <c r="E1381">
        <v>1</v>
      </c>
      <c r="F1381">
        <v>1</v>
      </c>
      <c r="G1381">
        <v>33</v>
      </c>
      <c r="H1381">
        <v>3</v>
      </c>
      <c r="I1381" t="s">
        <v>2978</v>
      </c>
      <c r="J1381" t="s">
        <v>2979</v>
      </c>
      <c r="K1381" t="s">
        <v>2980</v>
      </c>
      <c r="L1381">
        <v>1356</v>
      </c>
      <c r="N1381">
        <v>1010</v>
      </c>
      <c r="O1381" t="s">
        <v>1676</v>
      </c>
      <c r="P1381" t="s">
        <v>1676</v>
      </c>
      <c r="Q1381">
        <v>1000</v>
      </c>
      <c r="W1381">
        <v>0</v>
      </c>
      <c r="X1381">
        <v>535667081</v>
      </c>
      <c r="Y1381">
        <f t="shared" si="432"/>
        <v>0</v>
      </c>
      <c r="AA1381">
        <v>68323.490000000005</v>
      </c>
      <c r="AB1381">
        <v>0</v>
      </c>
      <c r="AC1381">
        <v>0</v>
      </c>
      <c r="AD1381">
        <v>0</v>
      </c>
      <c r="AE1381">
        <v>68323.490000000005</v>
      </c>
      <c r="AF1381">
        <v>0</v>
      </c>
      <c r="AG1381">
        <v>0</v>
      </c>
      <c r="AH1381">
        <v>0</v>
      </c>
      <c r="AI1381">
        <v>1</v>
      </c>
      <c r="AJ1381">
        <v>1</v>
      </c>
      <c r="AK1381">
        <v>1</v>
      </c>
      <c r="AL1381">
        <v>1</v>
      </c>
      <c r="AM1381">
        <v>-2</v>
      </c>
      <c r="AN1381">
        <v>0</v>
      </c>
      <c r="AO1381">
        <v>1</v>
      </c>
      <c r="AP1381">
        <v>1</v>
      </c>
      <c r="AQ1381">
        <v>0</v>
      </c>
      <c r="AR1381">
        <v>0</v>
      </c>
      <c r="AS1381" t="s">
        <v>3</v>
      </c>
      <c r="AT1381">
        <v>1.4999999999999999E-2</v>
      </c>
      <c r="AU1381" t="s">
        <v>347</v>
      </c>
      <c r="AV1381">
        <v>0</v>
      </c>
      <c r="AW1381">
        <v>2</v>
      </c>
      <c r="AX1381">
        <v>68621848</v>
      </c>
      <c r="AY1381">
        <v>1</v>
      </c>
      <c r="AZ1381">
        <v>0</v>
      </c>
      <c r="BA1381">
        <v>1441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CX1381">
        <f>ROUND(Y1381*Source!I952,9)</f>
        <v>0</v>
      </c>
      <c r="CY1381">
        <f t="shared" si="433"/>
        <v>68323.490000000005</v>
      </c>
      <c r="CZ1381">
        <f t="shared" si="434"/>
        <v>68323.490000000005</v>
      </c>
      <c r="DA1381">
        <f t="shared" si="435"/>
        <v>1</v>
      </c>
      <c r="DB1381">
        <f t="shared" si="436"/>
        <v>0</v>
      </c>
      <c r="DC1381">
        <f t="shared" si="437"/>
        <v>0</v>
      </c>
      <c r="DD1381" t="s">
        <v>3</v>
      </c>
      <c r="DE1381" t="s">
        <v>3</v>
      </c>
      <c r="DF1381">
        <f t="shared" si="421"/>
        <v>0</v>
      </c>
      <c r="DG1381">
        <f t="shared" si="422"/>
        <v>0</v>
      </c>
      <c r="DH1381">
        <f t="shared" si="428"/>
        <v>0</v>
      </c>
      <c r="DI1381">
        <f t="shared" si="423"/>
        <v>0</v>
      </c>
      <c r="DJ1381">
        <f t="shared" si="438"/>
        <v>0</v>
      </c>
      <c r="DK1381">
        <v>0</v>
      </c>
      <c r="DL1381" t="s">
        <v>3</v>
      </c>
      <c r="DM1381">
        <v>0</v>
      </c>
      <c r="DN1381" t="s">
        <v>3</v>
      </c>
      <c r="DO1381">
        <v>0</v>
      </c>
    </row>
    <row r="1382" spans="1:119" x14ac:dyDescent="0.2">
      <c r="A1382">
        <f>ROW(Source!A952)</f>
        <v>952</v>
      </c>
      <c r="B1382">
        <v>68582722</v>
      </c>
      <c r="C1382">
        <v>68590147</v>
      </c>
      <c r="D1382">
        <v>68305825</v>
      </c>
      <c r="E1382">
        <v>1</v>
      </c>
      <c r="F1382">
        <v>1</v>
      </c>
      <c r="G1382">
        <v>33</v>
      </c>
      <c r="H1382">
        <v>3</v>
      </c>
      <c r="I1382" t="s">
        <v>2981</v>
      </c>
      <c r="J1382" t="s">
        <v>2982</v>
      </c>
      <c r="K1382" t="s">
        <v>2983</v>
      </c>
      <c r="L1382">
        <v>1356</v>
      </c>
      <c r="N1382">
        <v>1010</v>
      </c>
      <c r="O1382" t="s">
        <v>1676</v>
      </c>
      <c r="P1382" t="s">
        <v>1676</v>
      </c>
      <c r="Q1382">
        <v>1000</v>
      </c>
      <c r="W1382">
        <v>0</v>
      </c>
      <c r="X1382">
        <v>-315059228</v>
      </c>
      <c r="Y1382">
        <f t="shared" si="432"/>
        <v>0</v>
      </c>
      <c r="AA1382">
        <v>90923.33</v>
      </c>
      <c r="AB1382">
        <v>0</v>
      </c>
      <c r="AC1382">
        <v>0</v>
      </c>
      <c r="AD1382">
        <v>0</v>
      </c>
      <c r="AE1382">
        <v>90923.33</v>
      </c>
      <c r="AF1382">
        <v>0</v>
      </c>
      <c r="AG1382">
        <v>0</v>
      </c>
      <c r="AH1382">
        <v>0</v>
      </c>
      <c r="AI1382">
        <v>1</v>
      </c>
      <c r="AJ1382">
        <v>1</v>
      </c>
      <c r="AK1382">
        <v>1</v>
      </c>
      <c r="AL1382">
        <v>1</v>
      </c>
      <c r="AM1382">
        <v>-2</v>
      </c>
      <c r="AN1382">
        <v>0</v>
      </c>
      <c r="AO1382">
        <v>1</v>
      </c>
      <c r="AP1382">
        <v>1</v>
      </c>
      <c r="AQ1382">
        <v>0</v>
      </c>
      <c r="AR1382">
        <v>0</v>
      </c>
      <c r="AS1382" t="s">
        <v>3</v>
      </c>
      <c r="AT1382">
        <v>2E-3</v>
      </c>
      <c r="AU1382" t="s">
        <v>347</v>
      </c>
      <c r="AV1382">
        <v>0</v>
      </c>
      <c r="AW1382">
        <v>2</v>
      </c>
      <c r="AX1382">
        <v>68621849</v>
      </c>
      <c r="AY1382">
        <v>1</v>
      </c>
      <c r="AZ1382">
        <v>0</v>
      </c>
      <c r="BA1382">
        <v>1442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CX1382">
        <f>ROUND(Y1382*Source!I952,9)</f>
        <v>0</v>
      </c>
      <c r="CY1382">
        <f t="shared" si="433"/>
        <v>90923.33</v>
      </c>
      <c r="CZ1382">
        <f t="shared" si="434"/>
        <v>90923.33</v>
      </c>
      <c r="DA1382">
        <f t="shared" si="435"/>
        <v>1</v>
      </c>
      <c r="DB1382">
        <f t="shared" si="436"/>
        <v>0</v>
      </c>
      <c r="DC1382">
        <f t="shared" si="437"/>
        <v>0</v>
      </c>
      <c r="DD1382" t="s">
        <v>3</v>
      </c>
      <c r="DE1382" t="s">
        <v>3</v>
      </c>
      <c r="DF1382">
        <f t="shared" si="421"/>
        <v>0</v>
      </c>
      <c r="DG1382">
        <f t="shared" si="422"/>
        <v>0</v>
      </c>
      <c r="DH1382">
        <f t="shared" si="428"/>
        <v>0</v>
      </c>
      <c r="DI1382">
        <f t="shared" si="423"/>
        <v>0</v>
      </c>
      <c r="DJ1382">
        <f t="shared" si="438"/>
        <v>0</v>
      </c>
      <c r="DK1382">
        <v>0</v>
      </c>
      <c r="DL1382" t="s">
        <v>3</v>
      </c>
      <c r="DM1382">
        <v>0</v>
      </c>
      <c r="DN1382" t="s">
        <v>3</v>
      </c>
      <c r="DO1382">
        <v>0</v>
      </c>
    </row>
    <row r="1383" spans="1:119" x14ac:dyDescent="0.2">
      <c r="A1383">
        <f>ROW(Source!A952)</f>
        <v>952</v>
      </c>
      <c r="B1383">
        <v>68582722</v>
      </c>
      <c r="C1383">
        <v>68590147</v>
      </c>
      <c r="D1383">
        <v>68305826</v>
      </c>
      <c r="E1383">
        <v>1</v>
      </c>
      <c r="F1383">
        <v>1</v>
      </c>
      <c r="G1383">
        <v>33</v>
      </c>
      <c r="H1383">
        <v>3</v>
      </c>
      <c r="I1383" t="s">
        <v>2984</v>
      </c>
      <c r="J1383" t="s">
        <v>2985</v>
      </c>
      <c r="K1383" t="s">
        <v>2986</v>
      </c>
      <c r="L1383">
        <v>1356</v>
      </c>
      <c r="N1383">
        <v>1010</v>
      </c>
      <c r="O1383" t="s">
        <v>1676</v>
      </c>
      <c r="P1383" t="s">
        <v>1676</v>
      </c>
      <c r="Q1383">
        <v>1000</v>
      </c>
      <c r="W1383">
        <v>0</v>
      </c>
      <c r="X1383">
        <v>600287659</v>
      </c>
      <c r="Y1383">
        <f t="shared" si="432"/>
        <v>0</v>
      </c>
      <c r="AA1383">
        <v>42621.89</v>
      </c>
      <c r="AB1383">
        <v>0</v>
      </c>
      <c r="AC1383">
        <v>0</v>
      </c>
      <c r="AD1383">
        <v>0</v>
      </c>
      <c r="AE1383">
        <v>42621.89</v>
      </c>
      <c r="AF1383">
        <v>0</v>
      </c>
      <c r="AG1383">
        <v>0</v>
      </c>
      <c r="AH1383">
        <v>0</v>
      </c>
      <c r="AI1383">
        <v>1</v>
      </c>
      <c r="AJ1383">
        <v>1</v>
      </c>
      <c r="AK1383">
        <v>1</v>
      </c>
      <c r="AL1383">
        <v>1</v>
      </c>
      <c r="AM1383">
        <v>-2</v>
      </c>
      <c r="AN1383">
        <v>0</v>
      </c>
      <c r="AO1383">
        <v>1</v>
      </c>
      <c r="AP1383">
        <v>1</v>
      </c>
      <c r="AQ1383">
        <v>0</v>
      </c>
      <c r="AR1383">
        <v>0</v>
      </c>
      <c r="AS1383" t="s">
        <v>3</v>
      </c>
      <c r="AT1383">
        <v>1.4999999999999999E-2</v>
      </c>
      <c r="AU1383" t="s">
        <v>347</v>
      </c>
      <c r="AV1383">
        <v>0</v>
      </c>
      <c r="AW1383">
        <v>2</v>
      </c>
      <c r="AX1383">
        <v>68621850</v>
      </c>
      <c r="AY1383">
        <v>1</v>
      </c>
      <c r="AZ1383">
        <v>0</v>
      </c>
      <c r="BA1383">
        <v>1443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CX1383">
        <f>ROUND(Y1383*Source!I952,9)</f>
        <v>0</v>
      </c>
      <c r="CY1383">
        <f t="shared" si="433"/>
        <v>42621.89</v>
      </c>
      <c r="CZ1383">
        <f t="shared" si="434"/>
        <v>42621.89</v>
      </c>
      <c r="DA1383">
        <f t="shared" si="435"/>
        <v>1</v>
      </c>
      <c r="DB1383">
        <f t="shared" si="436"/>
        <v>0</v>
      </c>
      <c r="DC1383">
        <f t="shared" si="437"/>
        <v>0</v>
      </c>
      <c r="DD1383" t="s">
        <v>3</v>
      </c>
      <c r="DE1383" t="s">
        <v>3</v>
      </c>
      <c r="DF1383">
        <f t="shared" si="421"/>
        <v>0</v>
      </c>
      <c r="DG1383">
        <f t="shared" si="422"/>
        <v>0</v>
      </c>
      <c r="DH1383">
        <f t="shared" si="428"/>
        <v>0</v>
      </c>
      <c r="DI1383">
        <f t="shared" si="423"/>
        <v>0</v>
      </c>
      <c r="DJ1383">
        <f t="shared" si="438"/>
        <v>0</v>
      </c>
      <c r="DK1383">
        <v>0</v>
      </c>
      <c r="DL1383" t="s">
        <v>3</v>
      </c>
      <c r="DM1383">
        <v>0</v>
      </c>
      <c r="DN1383" t="s">
        <v>3</v>
      </c>
      <c r="DO1383">
        <v>0</v>
      </c>
    </row>
    <row r="1384" spans="1:119" x14ac:dyDescent="0.2">
      <c r="A1384">
        <f>ROW(Source!A952)</f>
        <v>952</v>
      </c>
      <c r="B1384">
        <v>68582722</v>
      </c>
      <c r="C1384">
        <v>68590147</v>
      </c>
      <c r="D1384">
        <v>68305827</v>
      </c>
      <c r="E1384">
        <v>1</v>
      </c>
      <c r="F1384">
        <v>1</v>
      </c>
      <c r="G1384">
        <v>33</v>
      </c>
      <c r="H1384">
        <v>3</v>
      </c>
      <c r="I1384" t="s">
        <v>2987</v>
      </c>
      <c r="J1384" t="s">
        <v>2988</v>
      </c>
      <c r="K1384" t="s">
        <v>2989</v>
      </c>
      <c r="L1384">
        <v>1356</v>
      </c>
      <c r="N1384">
        <v>1010</v>
      </c>
      <c r="O1384" t="s">
        <v>1676</v>
      </c>
      <c r="P1384" t="s">
        <v>1676</v>
      </c>
      <c r="Q1384">
        <v>1000</v>
      </c>
      <c r="W1384">
        <v>0</v>
      </c>
      <c r="X1384">
        <v>-312485186</v>
      </c>
      <c r="Y1384">
        <f t="shared" si="432"/>
        <v>0</v>
      </c>
      <c r="AA1384">
        <v>98746.92</v>
      </c>
      <c r="AB1384">
        <v>0</v>
      </c>
      <c r="AC1384">
        <v>0</v>
      </c>
      <c r="AD1384">
        <v>0</v>
      </c>
      <c r="AE1384">
        <v>98746.92</v>
      </c>
      <c r="AF1384">
        <v>0</v>
      </c>
      <c r="AG1384">
        <v>0</v>
      </c>
      <c r="AH1384">
        <v>0</v>
      </c>
      <c r="AI1384">
        <v>1</v>
      </c>
      <c r="AJ1384">
        <v>1</v>
      </c>
      <c r="AK1384">
        <v>1</v>
      </c>
      <c r="AL1384">
        <v>1</v>
      </c>
      <c r="AM1384">
        <v>-2</v>
      </c>
      <c r="AN1384">
        <v>0</v>
      </c>
      <c r="AO1384">
        <v>1</v>
      </c>
      <c r="AP1384">
        <v>1</v>
      </c>
      <c r="AQ1384">
        <v>0</v>
      </c>
      <c r="AR1384">
        <v>0</v>
      </c>
      <c r="AS1384" t="s">
        <v>3</v>
      </c>
      <c r="AT1384">
        <v>2E-3</v>
      </c>
      <c r="AU1384" t="s">
        <v>347</v>
      </c>
      <c r="AV1384">
        <v>0</v>
      </c>
      <c r="AW1384">
        <v>2</v>
      </c>
      <c r="AX1384">
        <v>68621851</v>
      </c>
      <c r="AY1384">
        <v>1</v>
      </c>
      <c r="AZ1384">
        <v>0</v>
      </c>
      <c r="BA1384">
        <v>1444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CX1384">
        <f>ROUND(Y1384*Source!I952,9)</f>
        <v>0</v>
      </c>
      <c r="CY1384">
        <f t="shared" si="433"/>
        <v>98746.92</v>
      </c>
      <c r="CZ1384">
        <f t="shared" si="434"/>
        <v>98746.92</v>
      </c>
      <c r="DA1384">
        <f t="shared" si="435"/>
        <v>1</v>
      </c>
      <c r="DB1384">
        <f t="shared" si="436"/>
        <v>0</v>
      </c>
      <c r="DC1384">
        <f t="shared" si="437"/>
        <v>0</v>
      </c>
      <c r="DD1384" t="s">
        <v>3</v>
      </c>
      <c r="DE1384" t="s">
        <v>3</v>
      </c>
      <c r="DF1384">
        <f t="shared" si="421"/>
        <v>0</v>
      </c>
      <c r="DG1384">
        <f t="shared" si="422"/>
        <v>0</v>
      </c>
      <c r="DH1384">
        <f t="shared" si="428"/>
        <v>0</v>
      </c>
      <c r="DI1384">
        <f t="shared" si="423"/>
        <v>0</v>
      </c>
      <c r="DJ1384">
        <f t="shared" si="438"/>
        <v>0</v>
      </c>
      <c r="DK1384">
        <v>0</v>
      </c>
      <c r="DL1384" t="s">
        <v>3</v>
      </c>
      <c r="DM1384">
        <v>0</v>
      </c>
      <c r="DN1384" t="s">
        <v>3</v>
      </c>
      <c r="DO1384">
        <v>0</v>
      </c>
    </row>
    <row r="1385" spans="1:119" x14ac:dyDescent="0.2">
      <c r="A1385">
        <f>ROW(Source!A952)</f>
        <v>952</v>
      </c>
      <c r="B1385">
        <v>68582722</v>
      </c>
      <c r="C1385">
        <v>68590147</v>
      </c>
      <c r="D1385">
        <v>68305828</v>
      </c>
      <c r="E1385">
        <v>1</v>
      </c>
      <c r="F1385">
        <v>1</v>
      </c>
      <c r="G1385">
        <v>33</v>
      </c>
      <c r="H1385">
        <v>3</v>
      </c>
      <c r="I1385" t="s">
        <v>2990</v>
      </c>
      <c r="J1385" t="s">
        <v>2991</v>
      </c>
      <c r="K1385" t="s">
        <v>2992</v>
      </c>
      <c r="L1385">
        <v>1356</v>
      </c>
      <c r="N1385">
        <v>1010</v>
      </c>
      <c r="O1385" t="s">
        <v>1676</v>
      </c>
      <c r="P1385" t="s">
        <v>1676</v>
      </c>
      <c r="Q1385">
        <v>1000</v>
      </c>
      <c r="W1385">
        <v>0</v>
      </c>
      <c r="X1385">
        <v>-865951155</v>
      </c>
      <c r="Y1385">
        <f t="shared" si="432"/>
        <v>0</v>
      </c>
      <c r="AA1385">
        <v>20664.57</v>
      </c>
      <c r="AB1385">
        <v>0</v>
      </c>
      <c r="AC1385">
        <v>0</v>
      </c>
      <c r="AD1385">
        <v>0</v>
      </c>
      <c r="AE1385">
        <v>20664.57</v>
      </c>
      <c r="AF1385">
        <v>0</v>
      </c>
      <c r="AG1385">
        <v>0</v>
      </c>
      <c r="AH1385">
        <v>0</v>
      </c>
      <c r="AI1385">
        <v>1</v>
      </c>
      <c r="AJ1385">
        <v>1</v>
      </c>
      <c r="AK1385">
        <v>1</v>
      </c>
      <c r="AL1385">
        <v>1</v>
      </c>
      <c r="AM1385">
        <v>-2</v>
      </c>
      <c r="AN1385">
        <v>0</v>
      </c>
      <c r="AO1385">
        <v>1</v>
      </c>
      <c r="AP1385">
        <v>1</v>
      </c>
      <c r="AQ1385">
        <v>0</v>
      </c>
      <c r="AR1385">
        <v>0</v>
      </c>
      <c r="AS1385" t="s">
        <v>3</v>
      </c>
      <c r="AT1385">
        <v>4.0000000000000001E-3</v>
      </c>
      <c r="AU1385" t="s">
        <v>347</v>
      </c>
      <c r="AV1385">
        <v>0</v>
      </c>
      <c r="AW1385">
        <v>2</v>
      </c>
      <c r="AX1385">
        <v>68621852</v>
      </c>
      <c r="AY1385">
        <v>1</v>
      </c>
      <c r="AZ1385">
        <v>0</v>
      </c>
      <c r="BA1385">
        <v>1445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CX1385">
        <f>ROUND(Y1385*Source!I952,9)</f>
        <v>0</v>
      </c>
      <c r="CY1385">
        <f t="shared" si="433"/>
        <v>20664.57</v>
      </c>
      <c r="CZ1385">
        <f t="shared" si="434"/>
        <v>20664.57</v>
      </c>
      <c r="DA1385">
        <f t="shared" si="435"/>
        <v>1</v>
      </c>
      <c r="DB1385">
        <f t="shared" si="436"/>
        <v>0</v>
      </c>
      <c r="DC1385">
        <f t="shared" si="437"/>
        <v>0</v>
      </c>
      <c r="DD1385" t="s">
        <v>3</v>
      </c>
      <c r="DE1385" t="s">
        <v>3</v>
      </c>
      <c r="DF1385">
        <f t="shared" si="421"/>
        <v>0</v>
      </c>
      <c r="DG1385">
        <f t="shared" si="422"/>
        <v>0</v>
      </c>
      <c r="DH1385">
        <f t="shared" si="428"/>
        <v>0</v>
      </c>
      <c r="DI1385">
        <f t="shared" si="423"/>
        <v>0</v>
      </c>
      <c r="DJ1385">
        <f t="shared" si="438"/>
        <v>0</v>
      </c>
      <c r="DK1385">
        <v>0</v>
      </c>
      <c r="DL1385" t="s">
        <v>3</v>
      </c>
      <c r="DM1385">
        <v>0</v>
      </c>
      <c r="DN1385" t="s">
        <v>3</v>
      </c>
      <c r="DO1385">
        <v>0</v>
      </c>
    </row>
    <row r="1386" spans="1:119" x14ac:dyDescent="0.2">
      <c r="A1386">
        <f>ROW(Source!A952)</f>
        <v>952</v>
      </c>
      <c r="B1386">
        <v>68582722</v>
      </c>
      <c r="C1386">
        <v>68590147</v>
      </c>
      <c r="D1386">
        <v>68307682</v>
      </c>
      <c r="E1386">
        <v>1</v>
      </c>
      <c r="F1386">
        <v>1</v>
      </c>
      <c r="G1386">
        <v>33</v>
      </c>
      <c r="H1386">
        <v>3</v>
      </c>
      <c r="I1386" t="s">
        <v>2993</v>
      </c>
      <c r="J1386" t="s">
        <v>2994</v>
      </c>
      <c r="K1386" t="s">
        <v>2995</v>
      </c>
      <c r="L1386">
        <v>1354</v>
      </c>
      <c r="N1386">
        <v>1010</v>
      </c>
      <c r="O1386" t="s">
        <v>16</v>
      </c>
      <c r="P1386" t="s">
        <v>16</v>
      </c>
      <c r="Q1386">
        <v>1</v>
      </c>
      <c r="W1386">
        <v>0</v>
      </c>
      <c r="X1386">
        <v>637446741</v>
      </c>
      <c r="Y1386">
        <f t="shared" si="432"/>
        <v>0</v>
      </c>
      <c r="AA1386">
        <v>2094.7399999999998</v>
      </c>
      <c r="AB1386">
        <v>0</v>
      </c>
      <c r="AC1386">
        <v>0</v>
      </c>
      <c r="AD1386">
        <v>0</v>
      </c>
      <c r="AE1386">
        <v>2094.7399999999998</v>
      </c>
      <c r="AF1386">
        <v>0</v>
      </c>
      <c r="AG1386">
        <v>0</v>
      </c>
      <c r="AH1386">
        <v>0</v>
      </c>
      <c r="AI1386">
        <v>1</v>
      </c>
      <c r="AJ1386">
        <v>1</v>
      </c>
      <c r="AK1386">
        <v>1</v>
      </c>
      <c r="AL1386">
        <v>1</v>
      </c>
      <c r="AM1386">
        <v>-2</v>
      </c>
      <c r="AN1386">
        <v>0</v>
      </c>
      <c r="AO1386">
        <v>1</v>
      </c>
      <c r="AP1386">
        <v>1</v>
      </c>
      <c r="AQ1386">
        <v>0</v>
      </c>
      <c r="AR1386">
        <v>0</v>
      </c>
      <c r="AS1386" t="s">
        <v>3</v>
      </c>
      <c r="AT1386">
        <v>4</v>
      </c>
      <c r="AU1386" t="s">
        <v>347</v>
      </c>
      <c r="AV1386">
        <v>0</v>
      </c>
      <c r="AW1386">
        <v>2</v>
      </c>
      <c r="AX1386">
        <v>68621853</v>
      </c>
      <c r="AY1386">
        <v>1</v>
      </c>
      <c r="AZ1386">
        <v>0</v>
      </c>
      <c r="BA1386">
        <v>1446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CX1386">
        <f>ROUND(Y1386*Source!I952,9)</f>
        <v>0</v>
      </c>
      <c r="CY1386">
        <f t="shared" si="433"/>
        <v>2094.7399999999998</v>
      </c>
      <c r="CZ1386">
        <f t="shared" si="434"/>
        <v>2094.7399999999998</v>
      </c>
      <c r="DA1386">
        <f t="shared" si="435"/>
        <v>1</v>
      </c>
      <c r="DB1386">
        <f t="shared" si="436"/>
        <v>0</v>
      </c>
      <c r="DC1386">
        <f t="shared" si="437"/>
        <v>0</v>
      </c>
      <c r="DD1386" t="s">
        <v>3</v>
      </c>
      <c r="DE1386" t="s">
        <v>3</v>
      </c>
      <c r="DF1386">
        <f t="shared" si="421"/>
        <v>0</v>
      </c>
      <c r="DG1386">
        <f t="shared" si="422"/>
        <v>0</v>
      </c>
      <c r="DH1386">
        <f t="shared" si="428"/>
        <v>0</v>
      </c>
      <c r="DI1386">
        <f t="shared" si="423"/>
        <v>0</v>
      </c>
      <c r="DJ1386">
        <f t="shared" si="438"/>
        <v>0</v>
      </c>
      <c r="DK1386">
        <v>0</v>
      </c>
      <c r="DL1386" t="s">
        <v>3</v>
      </c>
      <c r="DM1386">
        <v>0</v>
      </c>
      <c r="DN1386" t="s">
        <v>3</v>
      </c>
      <c r="DO1386">
        <v>0</v>
      </c>
    </row>
    <row r="1387" spans="1:119" x14ac:dyDescent="0.2">
      <c r="A1387">
        <f>ROW(Source!A953)</f>
        <v>953</v>
      </c>
      <c r="B1387">
        <v>68582722</v>
      </c>
      <c r="C1387">
        <v>68633993</v>
      </c>
      <c r="D1387">
        <v>68289694</v>
      </c>
      <c r="E1387">
        <v>33</v>
      </c>
      <c r="F1387">
        <v>1</v>
      </c>
      <c r="G1387">
        <v>33</v>
      </c>
      <c r="H1387">
        <v>1</v>
      </c>
      <c r="I1387" t="s">
        <v>2072</v>
      </c>
      <c r="J1387" t="s">
        <v>3</v>
      </c>
      <c r="K1387" t="s">
        <v>2073</v>
      </c>
      <c r="L1387">
        <v>1191</v>
      </c>
      <c r="N1387">
        <v>1013</v>
      </c>
      <c r="O1387" t="s">
        <v>2074</v>
      </c>
      <c r="P1387" t="s">
        <v>2074</v>
      </c>
      <c r="Q1387">
        <v>1</v>
      </c>
      <c r="W1387">
        <v>0</v>
      </c>
      <c r="X1387">
        <v>476480486</v>
      </c>
      <c r="Y1387">
        <f>(AT1387*0.2)</f>
        <v>9.3559999999999999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1</v>
      </c>
      <c r="AJ1387">
        <v>1</v>
      </c>
      <c r="AK1387">
        <v>1</v>
      </c>
      <c r="AL1387">
        <v>1</v>
      </c>
      <c r="AM1387">
        <v>-2</v>
      </c>
      <c r="AN1387">
        <v>0</v>
      </c>
      <c r="AO1387">
        <v>1</v>
      </c>
      <c r="AP1387">
        <v>1</v>
      </c>
      <c r="AQ1387">
        <v>0</v>
      </c>
      <c r="AR1387">
        <v>0</v>
      </c>
      <c r="AS1387" t="s">
        <v>3</v>
      </c>
      <c r="AT1387">
        <v>46.78</v>
      </c>
      <c r="AU1387" t="s">
        <v>348</v>
      </c>
      <c r="AV1387">
        <v>1</v>
      </c>
      <c r="AW1387">
        <v>2</v>
      </c>
      <c r="AX1387">
        <v>68633994</v>
      </c>
      <c r="AY1387">
        <v>1</v>
      </c>
      <c r="AZ1387">
        <v>0</v>
      </c>
      <c r="BA1387">
        <v>1447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CX1387">
        <f>ROUND(Y1387*Source!I953,9)</f>
        <v>0.46779999999999999</v>
      </c>
      <c r="CY1387">
        <f>AD1387</f>
        <v>0</v>
      </c>
      <c r="CZ1387">
        <f>AH1387</f>
        <v>0</v>
      </c>
      <c r="DA1387">
        <f>AL1387</f>
        <v>1</v>
      </c>
      <c r="DB1387">
        <f>ROUND((ROUND(AT1387*CZ1387,2)*0.2),6)</f>
        <v>0</v>
      </c>
      <c r="DC1387">
        <f>ROUND((ROUND(AT1387*AG1387,2)*0.2),6)</f>
        <v>0</v>
      </c>
      <c r="DD1387" t="s">
        <v>3</v>
      </c>
      <c r="DE1387" t="s">
        <v>3</v>
      </c>
      <c r="DF1387">
        <f t="shared" si="421"/>
        <v>0</v>
      </c>
      <c r="DG1387">
        <f t="shared" si="422"/>
        <v>0</v>
      </c>
      <c r="DH1387">
        <f t="shared" si="428"/>
        <v>0</v>
      </c>
      <c r="DI1387">
        <f t="shared" si="423"/>
        <v>0</v>
      </c>
      <c r="DJ1387">
        <f>DI1387</f>
        <v>0</v>
      </c>
      <c r="DK1387">
        <v>0</v>
      </c>
      <c r="DL1387" t="s">
        <v>3</v>
      </c>
      <c r="DM1387">
        <v>0</v>
      </c>
      <c r="DN1387" t="s">
        <v>3</v>
      </c>
      <c r="DO1387">
        <v>0</v>
      </c>
    </row>
    <row r="1388" spans="1:119" x14ac:dyDescent="0.2">
      <c r="A1388">
        <f>ROW(Source!A953)</f>
        <v>953</v>
      </c>
      <c r="B1388">
        <v>68582722</v>
      </c>
      <c r="C1388">
        <v>68633993</v>
      </c>
      <c r="D1388">
        <v>68303168</v>
      </c>
      <c r="E1388">
        <v>1</v>
      </c>
      <c r="F1388">
        <v>1</v>
      </c>
      <c r="G1388">
        <v>33</v>
      </c>
      <c r="H1388">
        <v>2</v>
      </c>
      <c r="I1388" t="s">
        <v>2489</v>
      </c>
      <c r="J1388" t="s">
        <v>2490</v>
      </c>
      <c r="K1388" t="s">
        <v>2491</v>
      </c>
      <c r="L1388">
        <v>1368</v>
      </c>
      <c r="N1388">
        <v>1011</v>
      </c>
      <c r="O1388" t="s">
        <v>341</v>
      </c>
      <c r="P1388" t="s">
        <v>341</v>
      </c>
      <c r="Q1388">
        <v>1</v>
      </c>
      <c r="W1388">
        <v>0</v>
      </c>
      <c r="X1388">
        <v>-631093473</v>
      </c>
      <c r="Y1388">
        <f>(AT1388*0.2)</f>
        <v>2.6</v>
      </c>
      <c r="AA1388">
        <v>0</v>
      </c>
      <c r="AB1388">
        <v>3.21</v>
      </c>
      <c r="AC1388">
        <v>0.01</v>
      </c>
      <c r="AD1388">
        <v>0</v>
      </c>
      <c r="AE1388">
        <v>0</v>
      </c>
      <c r="AF1388">
        <v>3.21</v>
      </c>
      <c r="AG1388">
        <v>0.01</v>
      </c>
      <c r="AH1388">
        <v>0</v>
      </c>
      <c r="AI1388">
        <v>1</v>
      </c>
      <c r="AJ1388">
        <v>1</v>
      </c>
      <c r="AK1388">
        <v>1</v>
      </c>
      <c r="AL1388">
        <v>1</v>
      </c>
      <c r="AM1388">
        <v>-2</v>
      </c>
      <c r="AN1388">
        <v>0</v>
      </c>
      <c r="AO1388">
        <v>1</v>
      </c>
      <c r="AP1388">
        <v>1</v>
      </c>
      <c r="AQ1388">
        <v>0</v>
      </c>
      <c r="AR1388">
        <v>0</v>
      </c>
      <c r="AS1388" t="s">
        <v>3</v>
      </c>
      <c r="AT1388">
        <v>13</v>
      </c>
      <c r="AU1388" t="s">
        <v>348</v>
      </c>
      <c r="AV1388">
        <v>0</v>
      </c>
      <c r="AW1388">
        <v>2</v>
      </c>
      <c r="AX1388">
        <v>68633995</v>
      </c>
      <c r="AY1388">
        <v>1</v>
      </c>
      <c r="AZ1388">
        <v>0</v>
      </c>
      <c r="BA1388">
        <v>1448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CX1388">
        <f>ROUND(Y1388*Source!I953,9)</f>
        <v>0.13</v>
      </c>
      <c r="CY1388">
        <f>AB1388</f>
        <v>3.21</v>
      </c>
      <c r="CZ1388">
        <f>AF1388</f>
        <v>3.21</v>
      </c>
      <c r="DA1388">
        <f>AJ1388</f>
        <v>1</v>
      </c>
      <c r="DB1388">
        <f>ROUND((ROUND(AT1388*CZ1388,2)*0.2),6)</f>
        <v>8.3460000000000001</v>
      </c>
      <c r="DC1388">
        <f>ROUND((ROUND(AT1388*AG1388,2)*0.2),6)</f>
        <v>2.5999999999999999E-2</v>
      </c>
      <c r="DD1388" t="s">
        <v>3</v>
      </c>
      <c r="DE1388" t="s">
        <v>3</v>
      </c>
      <c r="DF1388">
        <f t="shared" si="421"/>
        <v>0</v>
      </c>
      <c r="DG1388">
        <f t="shared" si="422"/>
        <v>0.42</v>
      </c>
      <c r="DH1388">
        <f t="shared" si="428"/>
        <v>0</v>
      </c>
      <c r="DI1388">
        <f t="shared" si="423"/>
        <v>0</v>
      </c>
      <c r="DJ1388">
        <f>DG1388</f>
        <v>0.42</v>
      </c>
      <c r="DK1388">
        <v>0</v>
      </c>
      <c r="DL1388" t="s">
        <v>3</v>
      </c>
      <c r="DM1388">
        <v>0</v>
      </c>
      <c r="DN1388" t="s">
        <v>3</v>
      </c>
      <c r="DO1388">
        <v>0</v>
      </c>
    </row>
    <row r="1389" spans="1:119" x14ac:dyDescent="0.2">
      <c r="A1389">
        <f>ROW(Source!A953)</f>
        <v>953</v>
      </c>
      <c r="B1389">
        <v>68582722</v>
      </c>
      <c r="C1389">
        <v>68633993</v>
      </c>
      <c r="D1389">
        <v>68303248</v>
      </c>
      <c r="E1389">
        <v>1</v>
      </c>
      <c r="F1389">
        <v>1</v>
      </c>
      <c r="G1389">
        <v>33</v>
      </c>
      <c r="H1389">
        <v>2</v>
      </c>
      <c r="I1389" t="s">
        <v>2188</v>
      </c>
      <c r="J1389" t="s">
        <v>2189</v>
      </c>
      <c r="K1389" t="s">
        <v>2190</v>
      </c>
      <c r="L1389">
        <v>1368</v>
      </c>
      <c r="N1389">
        <v>1011</v>
      </c>
      <c r="O1389" t="s">
        <v>341</v>
      </c>
      <c r="P1389" t="s">
        <v>341</v>
      </c>
      <c r="Q1389">
        <v>1</v>
      </c>
      <c r="W1389">
        <v>0</v>
      </c>
      <c r="X1389">
        <v>-550399794</v>
      </c>
      <c r="Y1389">
        <f>(AT1389*0.2)</f>
        <v>0.03</v>
      </c>
      <c r="AA1389">
        <v>0</v>
      </c>
      <c r="AB1389">
        <v>8.0299999999999994</v>
      </c>
      <c r="AC1389">
        <v>1.18</v>
      </c>
      <c r="AD1389">
        <v>0</v>
      </c>
      <c r="AE1389">
        <v>0</v>
      </c>
      <c r="AF1389">
        <v>8.0299999999999994</v>
      </c>
      <c r="AG1389">
        <v>1.18</v>
      </c>
      <c r="AH1389">
        <v>0</v>
      </c>
      <c r="AI1389">
        <v>1</v>
      </c>
      <c r="AJ1389">
        <v>1</v>
      </c>
      <c r="AK1389">
        <v>1</v>
      </c>
      <c r="AL1389">
        <v>1</v>
      </c>
      <c r="AM1389">
        <v>-2</v>
      </c>
      <c r="AN1389">
        <v>0</v>
      </c>
      <c r="AO1389">
        <v>1</v>
      </c>
      <c r="AP1389">
        <v>1</v>
      </c>
      <c r="AQ1389">
        <v>0</v>
      </c>
      <c r="AR1389">
        <v>0</v>
      </c>
      <c r="AS1389" t="s">
        <v>3</v>
      </c>
      <c r="AT1389">
        <v>0.15</v>
      </c>
      <c r="AU1389" t="s">
        <v>348</v>
      </c>
      <c r="AV1389">
        <v>0</v>
      </c>
      <c r="AW1389">
        <v>2</v>
      </c>
      <c r="AX1389">
        <v>68633996</v>
      </c>
      <c r="AY1389">
        <v>1</v>
      </c>
      <c r="AZ1389">
        <v>0</v>
      </c>
      <c r="BA1389">
        <v>1449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CX1389">
        <f>ROUND(Y1389*Source!I953,9)</f>
        <v>1.5E-3</v>
      </c>
      <c r="CY1389">
        <f>AB1389</f>
        <v>8.0299999999999994</v>
      </c>
      <c r="CZ1389">
        <f>AF1389</f>
        <v>8.0299999999999994</v>
      </c>
      <c r="DA1389">
        <f>AJ1389</f>
        <v>1</v>
      </c>
      <c r="DB1389">
        <f>ROUND((ROUND(AT1389*CZ1389,2)*0.2),6)</f>
        <v>0.24</v>
      </c>
      <c r="DC1389">
        <f>ROUND((ROUND(AT1389*AG1389,2)*0.2),6)</f>
        <v>3.5999999999999997E-2</v>
      </c>
      <c r="DD1389" t="s">
        <v>3</v>
      </c>
      <c r="DE1389" t="s">
        <v>3</v>
      </c>
      <c r="DF1389">
        <f t="shared" si="421"/>
        <v>0</v>
      </c>
      <c r="DG1389">
        <f t="shared" si="422"/>
        <v>0.01</v>
      </c>
      <c r="DH1389">
        <f t="shared" si="428"/>
        <v>0</v>
      </c>
      <c r="DI1389">
        <f t="shared" si="423"/>
        <v>0</v>
      </c>
      <c r="DJ1389">
        <f>DG1389</f>
        <v>0.01</v>
      </c>
      <c r="DK1389">
        <v>0</v>
      </c>
      <c r="DL1389" t="s">
        <v>3</v>
      </c>
      <c r="DM1389">
        <v>0</v>
      </c>
      <c r="DN1389" t="s">
        <v>3</v>
      </c>
      <c r="DO1389">
        <v>0</v>
      </c>
    </row>
    <row r="1390" spans="1:119" x14ac:dyDescent="0.2">
      <c r="A1390">
        <f>ROW(Source!A953)</f>
        <v>953</v>
      </c>
      <c r="B1390">
        <v>68582722</v>
      </c>
      <c r="C1390">
        <v>68633993</v>
      </c>
      <c r="D1390">
        <v>68304411</v>
      </c>
      <c r="E1390">
        <v>1</v>
      </c>
      <c r="F1390">
        <v>1</v>
      </c>
      <c r="G1390">
        <v>33</v>
      </c>
      <c r="H1390">
        <v>3</v>
      </c>
      <c r="I1390" t="s">
        <v>2939</v>
      </c>
      <c r="J1390" t="s">
        <v>2940</v>
      </c>
      <c r="K1390" t="s">
        <v>2941</v>
      </c>
      <c r="L1390">
        <v>1348</v>
      </c>
      <c r="N1390">
        <v>1009</v>
      </c>
      <c r="O1390" t="s">
        <v>550</v>
      </c>
      <c r="P1390" t="s">
        <v>550</v>
      </c>
      <c r="Q1390">
        <v>1000</v>
      </c>
      <c r="W1390">
        <v>0</v>
      </c>
      <c r="X1390">
        <v>400199996</v>
      </c>
      <c r="Y1390">
        <f t="shared" ref="Y1390:Y1398" si="439">(AT1390*0)</f>
        <v>0</v>
      </c>
      <c r="AA1390">
        <v>270642.38</v>
      </c>
      <c r="AB1390">
        <v>0</v>
      </c>
      <c r="AC1390">
        <v>0</v>
      </c>
      <c r="AD1390">
        <v>0</v>
      </c>
      <c r="AE1390">
        <v>270642.38</v>
      </c>
      <c r="AF1390">
        <v>0</v>
      </c>
      <c r="AG1390">
        <v>0</v>
      </c>
      <c r="AH1390">
        <v>0</v>
      </c>
      <c r="AI1390">
        <v>1</v>
      </c>
      <c r="AJ1390">
        <v>1</v>
      </c>
      <c r="AK1390">
        <v>1</v>
      </c>
      <c r="AL1390">
        <v>1</v>
      </c>
      <c r="AM1390">
        <v>-2</v>
      </c>
      <c r="AN1390">
        <v>0</v>
      </c>
      <c r="AO1390">
        <v>1</v>
      </c>
      <c r="AP1390">
        <v>1</v>
      </c>
      <c r="AQ1390">
        <v>0</v>
      </c>
      <c r="AR1390">
        <v>0</v>
      </c>
      <c r="AS1390" t="s">
        <v>3</v>
      </c>
      <c r="AT1390">
        <v>7.3999999999999999E-4</v>
      </c>
      <c r="AU1390" t="s">
        <v>347</v>
      </c>
      <c r="AV1390">
        <v>0</v>
      </c>
      <c r="AW1390">
        <v>2</v>
      </c>
      <c r="AX1390">
        <v>68633997</v>
      </c>
      <c r="AY1390">
        <v>1</v>
      </c>
      <c r="AZ1390">
        <v>0</v>
      </c>
      <c r="BA1390">
        <v>1450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CX1390">
        <f>ROUND(Y1390*Source!I953,9)</f>
        <v>0</v>
      </c>
      <c r="CY1390">
        <f t="shared" ref="CY1390:CY1398" si="440">AA1390</f>
        <v>270642.38</v>
      </c>
      <c r="CZ1390">
        <f t="shared" ref="CZ1390:CZ1398" si="441">AE1390</f>
        <v>270642.38</v>
      </c>
      <c r="DA1390">
        <f t="shared" ref="DA1390:DA1398" si="442">AI1390</f>
        <v>1</v>
      </c>
      <c r="DB1390">
        <f t="shared" ref="DB1390:DB1398" si="443">ROUND((ROUND(AT1390*CZ1390,2)*0),6)</f>
        <v>0</v>
      </c>
      <c r="DC1390">
        <f t="shared" ref="DC1390:DC1398" si="444">ROUND((ROUND(AT1390*AG1390,2)*0),6)</f>
        <v>0</v>
      </c>
      <c r="DD1390" t="s">
        <v>3</v>
      </c>
      <c r="DE1390" t="s">
        <v>3</v>
      </c>
      <c r="DF1390">
        <f t="shared" si="421"/>
        <v>0</v>
      </c>
      <c r="DG1390">
        <f t="shared" si="422"/>
        <v>0</v>
      </c>
      <c r="DH1390">
        <f t="shared" si="428"/>
        <v>0</v>
      </c>
      <c r="DI1390">
        <f t="shared" si="423"/>
        <v>0</v>
      </c>
      <c r="DJ1390">
        <f t="shared" ref="DJ1390:DJ1398" si="445">DF1390</f>
        <v>0</v>
      </c>
      <c r="DK1390">
        <v>0</v>
      </c>
      <c r="DL1390" t="s">
        <v>3</v>
      </c>
      <c r="DM1390">
        <v>0</v>
      </c>
      <c r="DN1390" t="s">
        <v>3</v>
      </c>
      <c r="DO1390">
        <v>0</v>
      </c>
    </row>
    <row r="1391" spans="1:119" x14ac:dyDescent="0.2">
      <c r="A1391">
        <f>ROW(Source!A953)</f>
        <v>953</v>
      </c>
      <c r="B1391">
        <v>68582722</v>
      </c>
      <c r="C1391">
        <v>68633993</v>
      </c>
      <c r="D1391">
        <v>68304384</v>
      </c>
      <c r="E1391">
        <v>1</v>
      </c>
      <c r="F1391">
        <v>1</v>
      </c>
      <c r="G1391">
        <v>33</v>
      </c>
      <c r="H1391">
        <v>3</v>
      </c>
      <c r="I1391" t="s">
        <v>2969</v>
      </c>
      <c r="J1391" t="s">
        <v>2970</v>
      </c>
      <c r="K1391" t="s">
        <v>2971</v>
      </c>
      <c r="L1391">
        <v>1355</v>
      </c>
      <c r="N1391">
        <v>1010</v>
      </c>
      <c r="O1391" t="s">
        <v>91</v>
      </c>
      <c r="P1391" t="s">
        <v>91</v>
      </c>
      <c r="Q1391">
        <v>100</v>
      </c>
      <c r="W1391">
        <v>0</v>
      </c>
      <c r="X1391">
        <v>-658680630</v>
      </c>
      <c r="Y1391">
        <f t="shared" si="439"/>
        <v>0</v>
      </c>
      <c r="AA1391">
        <v>1445.21</v>
      </c>
      <c r="AB1391">
        <v>0</v>
      </c>
      <c r="AC1391">
        <v>0</v>
      </c>
      <c r="AD1391">
        <v>0</v>
      </c>
      <c r="AE1391">
        <v>1445.21</v>
      </c>
      <c r="AF1391">
        <v>0</v>
      </c>
      <c r="AG1391">
        <v>0</v>
      </c>
      <c r="AH1391">
        <v>0</v>
      </c>
      <c r="AI1391">
        <v>1</v>
      </c>
      <c r="AJ1391">
        <v>1</v>
      </c>
      <c r="AK1391">
        <v>1</v>
      </c>
      <c r="AL1391">
        <v>1</v>
      </c>
      <c r="AM1391">
        <v>-2</v>
      </c>
      <c r="AN1391">
        <v>0</v>
      </c>
      <c r="AO1391">
        <v>1</v>
      </c>
      <c r="AP1391">
        <v>1</v>
      </c>
      <c r="AQ1391">
        <v>0</v>
      </c>
      <c r="AR1391">
        <v>0</v>
      </c>
      <c r="AS1391" t="s">
        <v>3</v>
      </c>
      <c r="AT1391">
        <v>4</v>
      </c>
      <c r="AU1391" t="s">
        <v>347</v>
      </c>
      <c r="AV1391">
        <v>0</v>
      </c>
      <c r="AW1391">
        <v>2</v>
      </c>
      <c r="AX1391">
        <v>68633998</v>
      </c>
      <c r="AY1391">
        <v>1</v>
      </c>
      <c r="AZ1391">
        <v>0</v>
      </c>
      <c r="BA1391">
        <v>1451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CX1391">
        <f>ROUND(Y1391*Source!I953,9)</f>
        <v>0</v>
      </c>
      <c r="CY1391">
        <f t="shared" si="440"/>
        <v>1445.21</v>
      </c>
      <c r="CZ1391">
        <f t="shared" si="441"/>
        <v>1445.21</v>
      </c>
      <c r="DA1391">
        <f t="shared" si="442"/>
        <v>1</v>
      </c>
      <c r="DB1391">
        <f t="shared" si="443"/>
        <v>0</v>
      </c>
      <c r="DC1391">
        <f t="shared" si="444"/>
        <v>0</v>
      </c>
      <c r="DD1391" t="s">
        <v>3</v>
      </c>
      <c r="DE1391" t="s">
        <v>3</v>
      </c>
      <c r="DF1391">
        <f t="shared" si="421"/>
        <v>0</v>
      </c>
      <c r="DG1391">
        <f t="shared" si="422"/>
        <v>0</v>
      </c>
      <c r="DH1391">
        <f t="shared" si="428"/>
        <v>0</v>
      </c>
      <c r="DI1391">
        <f t="shared" si="423"/>
        <v>0</v>
      </c>
      <c r="DJ1391">
        <f t="shared" si="445"/>
        <v>0</v>
      </c>
      <c r="DK1391">
        <v>0</v>
      </c>
      <c r="DL1391" t="s">
        <v>3</v>
      </c>
      <c r="DM1391">
        <v>0</v>
      </c>
      <c r="DN1391" t="s">
        <v>3</v>
      </c>
      <c r="DO1391">
        <v>0</v>
      </c>
    </row>
    <row r="1392" spans="1:119" x14ac:dyDescent="0.2">
      <c r="A1392">
        <f>ROW(Source!A953)</f>
        <v>953</v>
      </c>
      <c r="B1392">
        <v>68582722</v>
      </c>
      <c r="C1392">
        <v>68633993</v>
      </c>
      <c r="D1392">
        <v>68306073</v>
      </c>
      <c r="E1392">
        <v>1</v>
      </c>
      <c r="F1392">
        <v>1</v>
      </c>
      <c r="G1392">
        <v>33</v>
      </c>
      <c r="H1392">
        <v>3</v>
      </c>
      <c r="I1392" t="s">
        <v>2996</v>
      </c>
      <c r="J1392" t="s">
        <v>2997</v>
      </c>
      <c r="K1392" t="s">
        <v>2998</v>
      </c>
      <c r="L1392">
        <v>1301</v>
      </c>
      <c r="N1392">
        <v>1003</v>
      </c>
      <c r="O1392" t="s">
        <v>613</v>
      </c>
      <c r="P1392" t="s">
        <v>613</v>
      </c>
      <c r="Q1392">
        <v>1</v>
      </c>
      <c r="W1392">
        <v>0</v>
      </c>
      <c r="X1392">
        <v>-630863943</v>
      </c>
      <c r="Y1392">
        <f t="shared" si="439"/>
        <v>0</v>
      </c>
      <c r="AA1392">
        <v>339.46</v>
      </c>
      <c r="AB1392">
        <v>0</v>
      </c>
      <c r="AC1392">
        <v>0</v>
      </c>
      <c r="AD1392">
        <v>0</v>
      </c>
      <c r="AE1392">
        <v>339.46</v>
      </c>
      <c r="AF1392">
        <v>0</v>
      </c>
      <c r="AG1392">
        <v>0</v>
      </c>
      <c r="AH1392">
        <v>0</v>
      </c>
      <c r="AI1392">
        <v>1</v>
      </c>
      <c r="AJ1392">
        <v>1</v>
      </c>
      <c r="AK1392">
        <v>1</v>
      </c>
      <c r="AL1392">
        <v>1</v>
      </c>
      <c r="AM1392">
        <v>-2</v>
      </c>
      <c r="AN1392">
        <v>0</v>
      </c>
      <c r="AO1392">
        <v>1</v>
      </c>
      <c r="AP1392">
        <v>1</v>
      </c>
      <c r="AQ1392">
        <v>0</v>
      </c>
      <c r="AR1392">
        <v>0</v>
      </c>
      <c r="AS1392" t="s">
        <v>3</v>
      </c>
      <c r="AT1392">
        <v>100</v>
      </c>
      <c r="AU1392" t="s">
        <v>347</v>
      </c>
      <c r="AV1392">
        <v>0</v>
      </c>
      <c r="AW1392">
        <v>2</v>
      </c>
      <c r="AX1392">
        <v>68633999</v>
      </c>
      <c r="AY1392">
        <v>1</v>
      </c>
      <c r="AZ1392">
        <v>0</v>
      </c>
      <c r="BA1392">
        <v>1452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CX1392">
        <f>ROUND(Y1392*Source!I953,9)</f>
        <v>0</v>
      </c>
      <c r="CY1392">
        <f t="shared" si="440"/>
        <v>339.46</v>
      </c>
      <c r="CZ1392">
        <f t="shared" si="441"/>
        <v>339.46</v>
      </c>
      <c r="DA1392">
        <f t="shared" si="442"/>
        <v>1</v>
      </c>
      <c r="DB1392">
        <f t="shared" si="443"/>
        <v>0</v>
      </c>
      <c r="DC1392">
        <f t="shared" si="444"/>
        <v>0</v>
      </c>
      <c r="DD1392" t="s">
        <v>3</v>
      </c>
      <c r="DE1392" t="s">
        <v>3</v>
      </c>
      <c r="DF1392">
        <f t="shared" si="421"/>
        <v>0</v>
      </c>
      <c r="DG1392">
        <f t="shared" si="422"/>
        <v>0</v>
      </c>
      <c r="DH1392">
        <f t="shared" si="428"/>
        <v>0</v>
      </c>
      <c r="DI1392">
        <f t="shared" si="423"/>
        <v>0</v>
      </c>
      <c r="DJ1392">
        <f t="shared" si="445"/>
        <v>0</v>
      </c>
      <c r="DK1392">
        <v>0</v>
      </c>
      <c r="DL1392" t="s">
        <v>3</v>
      </c>
      <c r="DM1392">
        <v>0</v>
      </c>
      <c r="DN1392" t="s">
        <v>3</v>
      </c>
      <c r="DO1392">
        <v>0</v>
      </c>
    </row>
    <row r="1393" spans="1:119" x14ac:dyDescent="0.2">
      <c r="A1393">
        <f>ROW(Source!A953)</f>
        <v>953</v>
      </c>
      <c r="B1393">
        <v>68582722</v>
      </c>
      <c r="C1393">
        <v>68633993</v>
      </c>
      <c r="D1393">
        <v>68306074</v>
      </c>
      <c r="E1393">
        <v>1</v>
      </c>
      <c r="F1393">
        <v>1</v>
      </c>
      <c r="G1393">
        <v>33</v>
      </c>
      <c r="H1393">
        <v>3</v>
      </c>
      <c r="I1393" t="s">
        <v>2999</v>
      </c>
      <c r="J1393" t="s">
        <v>3000</v>
      </c>
      <c r="K1393" t="s">
        <v>3001</v>
      </c>
      <c r="L1393">
        <v>1354</v>
      </c>
      <c r="N1393">
        <v>1010</v>
      </c>
      <c r="O1393" t="s">
        <v>16</v>
      </c>
      <c r="P1393" t="s">
        <v>16</v>
      </c>
      <c r="Q1393">
        <v>1</v>
      </c>
      <c r="W1393">
        <v>0</v>
      </c>
      <c r="X1393">
        <v>-1028497992</v>
      </c>
      <c r="Y1393">
        <f t="shared" si="439"/>
        <v>0</v>
      </c>
      <c r="AA1393">
        <v>162.47</v>
      </c>
      <c r="AB1393">
        <v>0</v>
      </c>
      <c r="AC1393">
        <v>0</v>
      </c>
      <c r="AD1393">
        <v>0</v>
      </c>
      <c r="AE1393">
        <v>162.47</v>
      </c>
      <c r="AF1393">
        <v>0</v>
      </c>
      <c r="AG1393">
        <v>0</v>
      </c>
      <c r="AH1393">
        <v>0</v>
      </c>
      <c r="AI1393">
        <v>1</v>
      </c>
      <c r="AJ1393">
        <v>1</v>
      </c>
      <c r="AK1393">
        <v>1</v>
      </c>
      <c r="AL1393">
        <v>1</v>
      </c>
      <c r="AM1393">
        <v>-2</v>
      </c>
      <c r="AN1393">
        <v>0</v>
      </c>
      <c r="AO1393">
        <v>1</v>
      </c>
      <c r="AP1393">
        <v>1</v>
      </c>
      <c r="AQ1393">
        <v>0</v>
      </c>
      <c r="AR1393">
        <v>0</v>
      </c>
      <c r="AS1393" t="s">
        <v>3</v>
      </c>
      <c r="AT1393">
        <v>15</v>
      </c>
      <c r="AU1393" t="s">
        <v>347</v>
      </c>
      <c r="AV1393">
        <v>0</v>
      </c>
      <c r="AW1393">
        <v>2</v>
      </c>
      <c r="AX1393">
        <v>68634000</v>
      </c>
      <c r="AY1393">
        <v>1</v>
      </c>
      <c r="AZ1393">
        <v>0</v>
      </c>
      <c r="BA1393">
        <v>1453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CX1393">
        <f>ROUND(Y1393*Source!I953,9)</f>
        <v>0</v>
      </c>
      <c r="CY1393">
        <f t="shared" si="440"/>
        <v>162.47</v>
      </c>
      <c r="CZ1393">
        <f t="shared" si="441"/>
        <v>162.47</v>
      </c>
      <c r="DA1393">
        <f t="shared" si="442"/>
        <v>1</v>
      </c>
      <c r="DB1393">
        <f t="shared" si="443"/>
        <v>0</v>
      </c>
      <c r="DC1393">
        <f t="shared" si="444"/>
        <v>0</v>
      </c>
      <c r="DD1393" t="s">
        <v>3</v>
      </c>
      <c r="DE1393" t="s">
        <v>3</v>
      </c>
      <c r="DF1393">
        <f t="shared" si="421"/>
        <v>0</v>
      </c>
      <c r="DG1393">
        <f t="shared" si="422"/>
        <v>0</v>
      </c>
      <c r="DH1393">
        <f t="shared" si="428"/>
        <v>0</v>
      </c>
      <c r="DI1393">
        <f t="shared" si="423"/>
        <v>0</v>
      </c>
      <c r="DJ1393">
        <f t="shared" si="445"/>
        <v>0</v>
      </c>
      <c r="DK1393">
        <v>0</v>
      </c>
      <c r="DL1393" t="s">
        <v>3</v>
      </c>
      <c r="DM1393">
        <v>0</v>
      </c>
      <c r="DN1393" t="s">
        <v>3</v>
      </c>
      <c r="DO1393">
        <v>0</v>
      </c>
    </row>
    <row r="1394" spans="1:119" x14ac:dyDescent="0.2">
      <c r="A1394">
        <f>ROW(Source!A953)</f>
        <v>953</v>
      </c>
      <c r="B1394">
        <v>68582722</v>
      </c>
      <c r="C1394">
        <v>68633993</v>
      </c>
      <c r="D1394">
        <v>68306075</v>
      </c>
      <c r="E1394">
        <v>1</v>
      </c>
      <c r="F1394">
        <v>1</v>
      </c>
      <c r="G1394">
        <v>33</v>
      </c>
      <c r="H1394">
        <v>3</v>
      </c>
      <c r="I1394" t="s">
        <v>3002</v>
      </c>
      <c r="J1394" t="s">
        <v>3003</v>
      </c>
      <c r="K1394" t="s">
        <v>3004</v>
      </c>
      <c r="L1394">
        <v>1354</v>
      </c>
      <c r="N1394">
        <v>1010</v>
      </c>
      <c r="O1394" t="s">
        <v>16</v>
      </c>
      <c r="P1394" t="s">
        <v>16</v>
      </c>
      <c r="Q1394">
        <v>1</v>
      </c>
      <c r="W1394">
        <v>0</v>
      </c>
      <c r="X1394">
        <v>-1696234148</v>
      </c>
      <c r="Y1394">
        <f t="shared" si="439"/>
        <v>0</v>
      </c>
      <c r="AA1394">
        <v>83.06</v>
      </c>
      <c r="AB1394">
        <v>0</v>
      </c>
      <c r="AC1394">
        <v>0</v>
      </c>
      <c r="AD1394">
        <v>0</v>
      </c>
      <c r="AE1394">
        <v>83.06</v>
      </c>
      <c r="AF1394">
        <v>0</v>
      </c>
      <c r="AG1394">
        <v>0</v>
      </c>
      <c r="AH1394">
        <v>0</v>
      </c>
      <c r="AI1394">
        <v>1</v>
      </c>
      <c r="AJ1394">
        <v>1</v>
      </c>
      <c r="AK1394">
        <v>1</v>
      </c>
      <c r="AL1394">
        <v>1</v>
      </c>
      <c r="AM1394">
        <v>-2</v>
      </c>
      <c r="AN1394">
        <v>0</v>
      </c>
      <c r="AO1394">
        <v>1</v>
      </c>
      <c r="AP1394">
        <v>1</v>
      </c>
      <c r="AQ1394">
        <v>0</v>
      </c>
      <c r="AR1394">
        <v>0</v>
      </c>
      <c r="AS1394" t="s">
        <v>3</v>
      </c>
      <c r="AT1394">
        <v>4</v>
      </c>
      <c r="AU1394" t="s">
        <v>347</v>
      </c>
      <c r="AV1394">
        <v>0</v>
      </c>
      <c r="AW1394">
        <v>2</v>
      </c>
      <c r="AX1394">
        <v>68634001</v>
      </c>
      <c r="AY1394">
        <v>1</v>
      </c>
      <c r="AZ1394">
        <v>0</v>
      </c>
      <c r="BA1394">
        <v>1454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CX1394">
        <f>ROUND(Y1394*Source!I953,9)</f>
        <v>0</v>
      </c>
      <c r="CY1394">
        <f t="shared" si="440"/>
        <v>83.06</v>
      </c>
      <c r="CZ1394">
        <f t="shared" si="441"/>
        <v>83.06</v>
      </c>
      <c r="DA1394">
        <f t="shared" si="442"/>
        <v>1</v>
      </c>
      <c r="DB1394">
        <f t="shared" si="443"/>
        <v>0</v>
      </c>
      <c r="DC1394">
        <f t="shared" si="444"/>
        <v>0</v>
      </c>
      <c r="DD1394" t="s">
        <v>3</v>
      </c>
      <c r="DE1394" t="s">
        <v>3</v>
      </c>
      <c r="DF1394">
        <f t="shared" si="421"/>
        <v>0</v>
      </c>
      <c r="DG1394">
        <f t="shared" si="422"/>
        <v>0</v>
      </c>
      <c r="DH1394">
        <f t="shared" si="428"/>
        <v>0</v>
      </c>
      <c r="DI1394">
        <f t="shared" si="423"/>
        <v>0</v>
      </c>
      <c r="DJ1394">
        <f t="shared" si="445"/>
        <v>0</v>
      </c>
      <c r="DK1394">
        <v>0</v>
      </c>
      <c r="DL1394" t="s">
        <v>3</v>
      </c>
      <c r="DM1394">
        <v>0</v>
      </c>
      <c r="DN1394" t="s">
        <v>3</v>
      </c>
      <c r="DO1394">
        <v>0</v>
      </c>
    </row>
    <row r="1395" spans="1:119" x14ac:dyDescent="0.2">
      <c r="A1395">
        <f>ROW(Source!A953)</f>
        <v>953</v>
      </c>
      <c r="B1395">
        <v>68582722</v>
      </c>
      <c r="C1395">
        <v>68633993</v>
      </c>
      <c r="D1395">
        <v>68306076</v>
      </c>
      <c r="E1395">
        <v>1</v>
      </c>
      <c r="F1395">
        <v>1</v>
      </c>
      <c r="G1395">
        <v>33</v>
      </c>
      <c r="H1395">
        <v>3</v>
      </c>
      <c r="I1395" t="s">
        <v>3005</v>
      </c>
      <c r="J1395" t="s">
        <v>3006</v>
      </c>
      <c r="K1395" t="s">
        <v>3007</v>
      </c>
      <c r="L1395">
        <v>1354</v>
      </c>
      <c r="N1395">
        <v>1010</v>
      </c>
      <c r="O1395" t="s">
        <v>16</v>
      </c>
      <c r="P1395" t="s">
        <v>16</v>
      </c>
      <c r="Q1395">
        <v>1</v>
      </c>
      <c r="W1395">
        <v>0</v>
      </c>
      <c r="X1395">
        <v>-1842182883</v>
      </c>
      <c r="Y1395">
        <f t="shared" si="439"/>
        <v>0</v>
      </c>
      <c r="AA1395">
        <v>232.61</v>
      </c>
      <c r="AB1395">
        <v>0</v>
      </c>
      <c r="AC1395">
        <v>0</v>
      </c>
      <c r="AD1395">
        <v>0</v>
      </c>
      <c r="AE1395">
        <v>232.61</v>
      </c>
      <c r="AF1395">
        <v>0</v>
      </c>
      <c r="AG1395">
        <v>0</v>
      </c>
      <c r="AH1395">
        <v>0</v>
      </c>
      <c r="AI1395">
        <v>1</v>
      </c>
      <c r="AJ1395">
        <v>1</v>
      </c>
      <c r="AK1395">
        <v>1</v>
      </c>
      <c r="AL1395">
        <v>1</v>
      </c>
      <c r="AM1395">
        <v>-2</v>
      </c>
      <c r="AN1395">
        <v>0</v>
      </c>
      <c r="AO1395">
        <v>1</v>
      </c>
      <c r="AP1395">
        <v>1</v>
      </c>
      <c r="AQ1395">
        <v>0</v>
      </c>
      <c r="AR1395">
        <v>0</v>
      </c>
      <c r="AS1395" t="s">
        <v>3</v>
      </c>
      <c r="AT1395">
        <v>2</v>
      </c>
      <c r="AU1395" t="s">
        <v>347</v>
      </c>
      <c r="AV1395">
        <v>0</v>
      </c>
      <c r="AW1395">
        <v>2</v>
      </c>
      <c r="AX1395">
        <v>68634002</v>
      </c>
      <c r="AY1395">
        <v>1</v>
      </c>
      <c r="AZ1395">
        <v>0</v>
      </c>
      <c r="BA1395">
        <v>1455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CX1395">
        <f>ROUND(Y1395*Source!I953,9)</f>
        <v>0</v>
      </c>
      <c r="CY1395">
        <f t="shared" si="440"/>
        <v>232.61</v>
      </c>
      <c r="CZ1395">
        <f t="shared" si="441"/>
        <v>232.61</v>
      </c>
      <c r="DA1395">
        <f t="shared" si="442"/>
        <v>1</v>
      </c>
      <c r="DB1395">
        <f t="shared" si="443"/>
        <v>0</v>
      </c>
      <c r="DC1395">
        <f t="shared" si="444"/>
        <v>0</v>
      </c>
      <c r="DD1395" t="s">
        <v>3</v>
      </c>
      <c r="DE1395" t="s">
        <v>3</v>
      </c>
      <c r="DF1395">
        <f t="shared" si="421"/>
        <v>0</v>
      </c>
      <c r="DG1395">
        <f t="shared" si="422"/>
        <v>0</v>
      </c>
      <c r="DH1395">
        <f t="shared" si="428"/>
        <v>0</v>
      </c>
      <c r="DI1395">
        <f t="shared" si="423"/>
        <v>0</v>
      </c>
      <c r="DJ1395">
        <f t="shared" si="445"/>
        <v>0</v>
      </c>
      <c r="DK1395">
        <v>0</v>
      </c>
      <c r="DL1395" t="s">
        <v>3</v>
      </c>
      <c r="DM1395">
        <v>0</v>
      </c>
      <c r="DN1395" t="s">
        <v>3</v>
      </c>
      <c r="DO1395">
        <v>0</v>
      </c>
    </row>
    <row r="1396" spans="1:119" x14ac:dyDescent="0.2">
      <c r="A1396">
        <f>ROW(Source!A953)</f>
        <v>953</v>
      </c>
      <c r="B1396">
        <v>68582722</v>
      </c>
      <c r="C1396">
        <v>68633993</v>
      </c>
      <c r="D1396">
        <v>68306077</v>
      </c>
      <c r="E1396">
        <v>1</v>
      </c>
      <c r="F1396">
        <v>1</v>
      </c>
      <c r="G1396">
        <v>33</v>
      </c>
      <c r="H1396">
        <v>3</v>
      </c>
      <c r="I1396" t="s">
        <v>3008</v>
      </c>
      <c r="J1396" t="s">
        <v>3009</v>
      </c>
      <c r="K1396" t="s">
        <v>3010</v>
      </c>
      <c r="L1396">
        <v>1354</v>
      </c>
      <c r="N1396">
        <v>1010</v>
      </c>
      <c r="O1396" t="s">
        <v>16</v>
      </c>
      <c r="P1396" t="s">
        <v>16</v>
      </c>
      <c r="Q1396">
        <v>1</v>
      </c>
      <c r="W1396">
        <v>0</v>
      </c>
      <c r="X1396">
        <v>1863206726</v>
      </c>
      <c r="Y1396">
        <f t="shared" si="439"/>
        <v>0</v>
      </c>
      <c r="AA1396">
        <v>254.13</v>
      </c>
      <c r="AB1396">
        <v>0</v>
      </c>
      <c r="AC1396">
        <v>0</v>
      </c>
      <c r="AD1396">
        <v>0</v>
      </c>
      <c r="AE1396">
        <v>254.13</v>
      </c>
      <c r="AF1396">
        <v>0</v>
      </c>
      <c r="AG1396">
        <v>0</v>
      </c>
      <c r="AH1396">
        <v>0</v>
      </c>
      <c r="AI1396">
        <v>1</v>
      </c>
      <c r="AJ1396">
        <v>1</v>
      </c>
      <c r="AK1396">
        <v>1</v>
      </c>
      <c r="AL1396">
        <v>1</v>
      </c>
      <c r="AM1396">
        <v>-2</v>
      </c>
      <c r="AN1396">
        <v>0</v>
      </c>
      <c r="AO1396">
        <v>1</v>
      </c>
      <c r="AP1396">
        <v>1</v>
      </c>
      <c r="AQ1396">
        <v>0</v>
      </c>
      <c r="AR1396">
        <v>0</v>
      </c>
      <c r="AS1396" t="s">
        <v>3</v>
      </c>
      <c r="AT1396">
        <v>15</v>
      </c>
      <c r="AU1396" t="s">
        <v>347</v>
      </c>
      <c r="AV1396">
        <v>0</v>
      </c>
      <c r="AW1396">
        <v>2</v>
      </c>
      <c r="AX1396">
        <v>68634003</v>
      </c>
      <c r="AY1396">
        <v>1</v>
      </c>
      <c r="AZ1396">
        <v>0</v>
      </c>
      <c r="BA1396">
        <v>1456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CX1396">
        <f>ROUND(Y1396*Source!I953,9)</f>
        <v>0</v>
      </c>
      <c r="CY1396">
        <f t="shared" si="440"/>
        <v>254.13</v>
      </c>
      <c r="CZ1396">
        <f t="shared" si="441"/>
        <v>254.13</v>
      </c>
      <c r="DA1396">
        <f t="shared" si="442"/>
        <v>1</v>
      </c>
      <c r="DB1396">
        <f t="shared" si="443"/>
        <v>0</v>
      </c>
      <c r="DC1396">
        <f t="shared" si="444"/>
        <v>0</v>
      </c>
      <c r="DD1396" t="s">
        <v>3</v>
      </c>
      <c r="DE1396" t="s">
        <v>3</v>
      </c>
      <c r="DF1396">
        <f t="shared" si="421"/>
        <v>0</v>
      </c>
      <c r="DG1396">
        <f t="shared" si="422"/>
        <v>0</v>
      </c>
      <c r="DH1396">
        <f t="shared" si="428"/>
        <v>0</v>
      </c>
      <c r="DI1396">
        <f t="shared" si="423"/>
        <v>0</v>
      </c>
      <c r="DJ1396">
        <f t="shared" si="445"/>
        <v>0</v>
      </c>
      <c r="DK1396">
        <v>0</v>
      </c>
      <c r="DL1396" t="s">
        <v>3</v>
      </c>
      <c r="DM1396">
        <v>0</v>
      </c>
      <c r="DN1396" t="s">
        <v>3</v>
      </c>
      <c r="DO1396">
        <v>0</v>
      </c>
    </row>
    <row r="1397" spans="1:119" x14ac:dyDescent="0.2">
      <c r="A1397">
        <f>ROW(Source!A953)</f>
        <v>953</v>
      </c>
      <c r="B1397">
        <v>68582722</v>
      </c>
      <c r="C1397">
        <v>68633993</v>
      </c>
      <c r="D1397">
        <v>68306078</v>
      </c>
      <c r="E1397">
        <v>1</v>
      </c>
      <c r="F1397">
        <v>1</v>
      </c>
      <c r="G1397">
        <v>33</v>
      </c>
      <c r="H1397">
        <v>3</v>
      </c>
      <c r="I1397" t="s">
        <v>3011</v>
      </c>
      <c r="J1397" t="s">
        <v>3012</v>
      </c>
      <c r="K1397" t="s">
        <v>3013</v>
      </c>
      <c r="L1397">
        <v>1354</v>
      </c>
      <c r="N1397">
        <v>1010</v>
      </c>
      <c r="O1397" t="s">
        <v>16</v>
      </c>
      <c r="P1397" t="s">
        <v>16</v>
      </c>
      <c r="Q1397">
        <v>1</v>
      </c>
      <c r="W1397">
        <v>0</v>
      </c>
      <c r="X1397">
        <v>390647540</v>
      </c>
      <c r="Y1397">
        <f t="shared" si="439"/>
        <v>0</v>
      </c>
      <c r="AA1397">
        <v>300.05</v>
      </c>
      <c r="AB1397">
        <v>0</v>
      </c>
      <c r="AC1397">
        <v>0</v>
      </c>
      <c r="AD1397">
        <v>0</v>
      </c>
      <c r="AE1397">
        <v>300.05</v>
      </c>
      <c r="AF1397">
        <v>0</v>
      </c>
      <c r="AG1397">
        <v>0</v>
      </c>
      <c r="AH1397">
        <v>0</v>
      </c>
      <c r="AI1397">
        <v>1</v>
      </c>
      <c r="AJ1397">
        <v>1</v>
      </c>
      <c r="AK1397">
        <v>1</v>
      </c>
      <c r="AL1397">
        <v>1</v>
      </c>
      <c r="AM1397">
        <v>-2</v>
      </c>
      <c r="AN1397">
        <v>0</v>
      </c>
      <c r="AO1397">
        <v>1</v>
      </c>
      <c r="AP1397">
        <v>1</v>
      </c>
      <c r="AQ1397">
        <v>0</v>
      </c>
      <c r="AR1397">
        <v>0</v>
      </c>
      <c r="AS1397" t="s">
        <v>3</v>
      </c>
      <c r="AT1397">
        <v>2</v>
      </c>
      <c r="AU1397" t="s">
        <v>347</v>
      </c>
      <c r="AV1397">
        <v>0</v>
      </c>
      <c r="AW1397">
        <v>2</v>
      </c>
      <c r="AX1397">
        <v>68634004</v>
      </c>
      <c r="AY1397">
        <v>1</v>
      </c>
      <c r="AZ1397">
        <v>0</v>
      </c>
      <c r="BA1397">
        <v>1457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CX1397">
        <f>ROUND(Y1397*Source!I953,9)</f>
        <v>0</v>
      </c>
      <c r="CY1397">
        <f t="shared" si="440"/>
        <v>300.05</v>
      </c>
      <c r="CZ1397">
        <f t="shared" si="441"/>
        <v>300.05</v>
      </c>
      <c r="DA1397">
        <f t="shared" si="442"/>
        <v>1</v>
      </c>
      <c r="DB1397">
        <f t="shared" si="443"/>
        <v>0</v>
      </c>
      <c r="DC1397">
        <f t="shared" si="444"/>
        <v>0</v>
      </c>
      <c r="DD1397" t="s">
        <v>3</v>
      </c>
      <c r="DE1397" t="s">
        <v>3</v>
      </c>
      <c r="DF1397">
        <f t="shared" si="421"/>
        <v>0</v>
      </c>
      <c r="DG1397">
        <f t="shared" si="422"/>
        <v>0</v>
      </c>
      <c r="DH1397">
        <f t="shared" si="428"/>
        <v>0</v>
      </c>
      <c r="DI1397">
        <f t="shared" si="423"/>
        <v>0</v>
      </c>
      <c r="DJ1397">
        <f t="shared" si="445"/>
        <v>0</v>
      </c>
      <c r="DK1397">
        <v>0</v>
      </c>
      <c r="DL1397" t="s">
        <v>3</v>
      </c>
      <c r="DM1397">
        <v>0</v>
      </c>
      <c r="DN1397" t="s">
        <v>3</v>
      </c>
      <c r="DO1397">
        <v>0</v>
      </c>
    </row>
    <row r="1398" spans="1:119" x14ac:dyDescent="0.2">
      <c r="A1398">
        <f>ROW(Source!A953)</f>
        <v>953</v>
      </c>
      <c r="B1398">
        <v>68582722</v>
      </c>
      <c r="C1398">
        <v>68633993</v>
      </c>
      <c r="D1398">
        <v>68307682</v>
      </c>
      <c r="E1398">
        <v>1</v>
      </c>
      <c r="F1398">
        <v>1</v>
      </c>
      <c r="G1398">
        <v>33</v>
      </c>
      <c r="H1398">
        <v>3</v>
      </c>
      <c r="I1398" t="s">
        <v>2993</v>
      </c>
      <c r="J1398" t="s">
        <v>2994</v>
      </c>
      <c r="K1398" t="s">
        <v>2995</v>
      </c>
      <c r="L1398">
        <v>1354</v>
      </c>
      <c r="N1398">
        <v>1010</v>
      </c>
      <c r="O1398" t="s">
        <v>16</v>
      </c>
      <c r="P1398" t="s">
        <v>16</v>
      </c>
      <c r="Q1398">
        <v>1</v>
      </c>
      <c r="W1398">
        <v>0</v>
      </c>
      <c r="X1398">
        <v>637446741</v>
      </c>
      <c r="Y1398">
        <f t="shared" si="439"/>
        <v>0</v>
      </c>
      <c r="AA1398">
        <v>2094.7399999999998</v>
      </c>
      <c r="AB1398">
        <v>0</v>
      </c>
      <c r="AC1398">
        <v>0</v>
      </c>
      <c r="AD1398">
        <v>0</v>
      </c>
      <c r="AE1398">
        <v>2094.7399999999998</v>
      </c>
      <c r="AF1398">
        <v>0</v>
      </c>
      <c r="AG1398">
        <v>0</v>
      </c>
      <c r="AH1398">
        <v>0</v>
      </c>
      <c r="AI1398">
        <v>1</v>
      </c>
      <c r="AJ1398">
        <v>1</v>
      </c>
      <c r="AK1398">
        <v>1</v>
      </c>
      <c r="AL1398">
        <v>1</v>
      </c>
      <c r="AM1398">
        <v>-2</v>
      </c>
      <c r="AN1398">
        <v>0</v>
      </c>
      <c r="AO1398">
        <v>1</v>
      </c>
      <c r="AP1398">
        <v>1</v>
      </c>
      <c r="AQ1398">
        <v>0</v>
      </c>
      <c r="AR1398">
        <v>0</v>
      </c>
      <c r="AS1398" t="s">
        <v>3</v>
      </c>
      <c r="AT1398">
        <v>4</v>
      </c>
      <c r="AU1398" t="s">
        <v>347</v>
      </c>
      <c r="AV1398">
        <v>0</v>
      </c>
      <c r="AW1398">
        <v>2</v>
      </c>
      <c r="AX1398">
        <v>68634005</v>
      </c>
      <c r="AY1398">
        <v>1</v>
      </c>
      <c r="AZ1398">
        <v>0</v>
      </c>
      <c r="BA1398">
        <v>1458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CX1398">
        <f>ROUND(Y1398*Source!I953,9)</f>
        <v>0</v>
      </c>
      <c r="CY1398">
        <f t="shared" si="440"/>
        <v>2094.7399999999998</v>
      </c>
      <c r="CZ1398">
        <f t="shared" si="441"/>
        <v>2094.7399999999998</v>
      </c>
      <c r="DA1398">
        <f t="shared" si="442"/>
        <v>1</v>
      </c>
      <c r="DB1398">
        <f t="shared" si="443"/>
        <v>0</v>
      </c>
      <c r="DC1398">
        <f t="shared" si="444"/>
        <v>0</v>
      </c>
      <c r="DD1398" t="s">
        <v>3</v>
      </c>
      <c r="DE1398" t="s">
        <v>3</v>
      </c>
      <c r="DF1398">
        <f t="shared" ref="DF1398:DF1461" si="446">ROUND(ROUND(AE1398,2)*CX1398,2)</f>
        <v>0</v>
      </c>
      <c r="DG1398">
        <f t="shared" ref="DG1398:DG1461" si="447">ROUND(ROUND(AF1398,2)*CX1398,2)</f>
        <v>0</v>
      </c>
      <c r="DH1398">
        <f t="shared" si="428"/>
        <v>0</v>
      </c>
      <c r="DI1398">
        <f t="shared" ref="DI1398:DI1461" si="448">ROUND(ROUND(AH1398,2)*CX1398,2)</f>
        <v>0</v>
      </c>
      <c r="DJ1398">
        <f t="shared" si="445"/>
        <v>0</v>
      </c>
      <c r="DK1398">
        <v>0</v>
      </c>
      <c r="DL1398" t="s">
        <v>3</v>
      </c>
      <c r="DM1398">
        <v>0</v>
      </c>
      <c r="DN1398" t="s">
        <v>3</v>
      </c>
      <c r="DO1398">
        <v>0</v>
      </c>
    </row>
    <row r="1399" spans="1:119" x14ac:dyDescent="0.2">
      <c r="A1399">
        <f>ROW(Source!A954)</f>
        <v>954</v>
      </c>
      <c r="B1399">
        <v>68582722</v>
      </c>
      <c r="C1399">
        <v>68634006</v>
      </c>
      <c r="D1399">
        <v>68289694</v>
      </c>
      <c r="E1399">
        <v>33</v>
      </c>
      <c r="F1399">
        <v>1</v>
      </c>
      <c r="G1399">
        <v>33</v>
      </c>
      <c r="H1399">
        <v>1</v>
      </c>
      <c r="I1399" t="s">
        <v>2072</v>
      </c>
      <c r="J1399" t="s">
        <v>3</v>
      </c>
      <c r="K1399" t="s">
        <v>2073</v>
      </c>
      <c r="L1399">
        <v>1191</v>
      </c>
      <c r="N1399">
        <v>1013</v>
      </c>
      <c r="O1399" t="s">
        <v>2074</v>
      </c>
      <c r="P1399" t="s">
        <v>2074</v>
      </c>
      <c r="Q1399">
        <v>1</v>
      </c>
      <c r="W1399">
        <v>0</v>
      </c>
      <c r="X1399">
        <v>476480486</v>
      </c>
      <c r="Y1399">
        <f>(AT1399*0.2)</f>
        <v>9.3559999999999999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1</v>
      </c>
      <c r="AJ1399">
        <v>1</v>
      </c>
      <c r="AK1399">
        <v>1</v>
      </c>
      <c r="AL1399">
        <v>1</v>
      </c>
      <c r="AM1399">
        <v>-2</v>
      </c>
      <c r="AN1399">
        <v>0</v>
      </c>
      <c r="AO1399">
        <v>1</v>
      </c>
      <c r="AP1399">
        <v>1</v>
      </c>
      <c r="AQ1399">
        <v>0</v>
      </c>
      <c r="AR1399">
        <v>0</v>
      </c>
      <c r="AS1399" t="s">
        <v>3</v>
      </c>
      <c r="AT1399">
        <v>46.78</v>
      </c>
      <c r="AU1399" t="s">
        <v>348</v>
      </c>
      <c r="AV1399">
        <v>1</v>
      </c>
      <c r="AW1399">
        <v>2</v>
      </c>
      <c r="AX1399">
        <v>68634007</v>
      </c>
      <c r="AY1399">
        <v>1</v>
      </c>
      <c r="AZ1399">
        <v>0</v>
      </c>
      <c r="BA1399">
        <v>1459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CX1399">
        <f>ROUND(Y1399*Source!I954,9)</f>
        <v>0.46779999999999999</v>
      </c>
      <c r="CY1399">
        <f>AD1399</f>
        <v>0</v>
      </c>
      <c r="CZ1399">
        <f>AH1399</f>
        <v>0</v>
      </c>
      <c r="DA1399">
        <f>AL1399</f>
        <v>1</v>
      </c>
      <c r="DB1399">
        <f>ROUND((ROUND(AT1399*CZ1399,2)*0.2),6)</f>
        <v>0</v>
      </c>
      <c r="DC1399">
        <f>ROUND((ROUND(AT1399*AG1399,2)*0.2),6)</f>
        <v>0</v>
      </c>
      <c r="DD1399" t="s">
        <v>3</v>
      </c>
      <c r="DE1399" t="s">
        <v>3</v>
      </c>
      <c r="DF1399">
        <f t="shared" si="446"/>
        <v>0</v>
      </c>
      <c r="DG1399">
        <f t="shared" si="447"/>
        <v>0</v>
      </c>
      <c r="DH1399">
        <f t="shared" si="428"/>
        <v>0</v>
      </c>
      <c r="DI1399">
        <f t="shared" si="448"/>
        <v>0</v>
      </c>
      <c r="DJ1399">
        <f>DI1399</f>
        <v>0</v>
      </c>
      <c r="DK1399">
        <v>0</v>
      </c>
      <c r="DL1399" t="s">
        <v>3</v>
      </c>
      <c r="DM1399">
        <v>0</v>
      </c>
      <c r="DN1399" t="s">
        <v>3</v>
      </c>
      <c r="DO1399">
        <v>0</v>
      </c>
    </row>
    <row r="1400" spans="1:119" x14ac:dyDescent="0.2">
      <c r="A1400">
        <f>ROW(Source!A954)</f>
        <v>954</v>
      </c>
      <c r="B1400">
        <v>68582722</v>
      </c>
      <c r="C1400">
        <v>68634006</v>
      </c>
      <c r="D1400">
        <v>68303168</v>
      </c>
      <c r="E1400">
        <v>1</v>
      </c>
      <c r="F1400">
        <v>1</v>
      </c>
      <c r="G1400">
        <v>33</v>
      </c>
      <c r="H1400">
        <v>2</v>
      </c>
      <c r="I1400" t="s">
        <v>2489</v>
      </c>
      <c r="J1400" t="s">
        <v>2490</v>
      </c>
      <c r="K1400" t="s">
        <v>2491</v>
      </c>
      <c r="L1400">
        <v>1368</v>
      </c>
      <c r="N1400">
        <v>1011</v>
      </c>
      <c r="O1400" t="s">
        <v>341</v>
      </c>
      <c r="P1400" t="s">
        <v>341</v>
      </c>
      <c r="Q1400">
        <v>1</v>
      </c>
      <c r="W1400">
        <v>0</v>
      </c>
      <c r="X1400">
        <v>-631093473</v>
      </c>
      <c r="Y1400">
        <f>(AT1400*0.2)</f>
        <v>2.6</v>
      </c>
      <c r="AA1400">
        <v>0</v>
      </c>
      <c r="AB1400">
        <v>3.21</v>
      </c>
      <c r="AC1400">
        <v>0.01</v>
      </c>
      <c r="AD1400">
        <v>0</v>
      </c>
      <c r="AE1400">
        <v>0</v>
      </c>
      <c r="AF1400">
        <v>3.21</v>
      </c>
      <c r="AG1400">
        <v>0.01</v>
      </c>
      <c r="AH1400">
        <v>0</v>
      </c>
      <c r="AI1400">
        <v>1</v>
      </c>
      <c r="AJ1400">
        <v>1</v>
      </c>
      <c r="AK1400">
        <v>1</v>
      </c>
      <c r="AL1400">
        <v>1</v>
      </c>
      <c r="AM1400">
        <v>-2</v>
      </c>
      <c r="AN1400">
        <v>0</v>
      </c>
      <c r="AO1400">
        <v>1</v>
      </c>
      <c r="AP1400">
        <v>1</v>
      </c>
      <c r="AQ1400">
        <v>0</v>
      </c>
      <c r="AR1400">
        <v>0</v>
      </c>
      <c r="AS1400" t="s">
        <v>3</v>
      </c>
      <c r="AT1400">
        <v>13</v>
      </c>
      <c r="AU1400" t="s">
        <v>348</v>
      </c>
      <c r="AV1400">
        <v>0</v>
      </c>
      <c r="AW1400">
        <v>2</v>
      </c>
      <c r="AX1400">
        <v>68634008</v>
      </c>
      <c r="AY1400">
        <v>1</v>
      </c>
      <c r="AZ1400">
        <v>0</v>
      </c>
      <c r="BA1400">
        <v>1460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CX1400">
        <f>ROUND(Y1400*Source!I954,9)</f>
        <v>0.13</v>
      </c>
      <c r="CY1400">
        <f>AB1400</f>
        <v>3.21</v>
      </c>
      <c r="CZ1400">
        <f>AF1400</f>
        <v>3.21</v>
      </c>
      <c r="DA1400">
        <f>AJ1400</f>
        <v>1</v>
      </c>
      <c r="DB1400">
        <f>ROUND((ROUND(AT1400*CZ1400,2)*0.2),6)</f>
        <v>8.3460000000000001</v>
      </c>
      <c r="DC1400">
        <f>ROUND((ROUND(AT1400*AG1400,2)*0.2),6)</f>
        <v>2.5999999999999999E-2</v>
      </c>
      <c r="DD1400" t="s">
        <v>3</v>
      </c>
      <c r="DE1400" t="s">
        <v>3</v>
      </c>
      <c r="DF1400">
        <f t="shared" si="446"/>
        <v>0</v>
      </c>
      <c r="DG1400">
        <f t="shared" si="447"/>
        <v>0.42</v>
      </c>
      <c r="DH1400">
        <f t="shared" si="428"/>
        <v>0</v>
      </c>
      <c r="DI1400">
        <f t="shared" si="448"/>
        <v>0</v>
      </c>
      <c r="DJ1400">
        <f>DG1400</f>
        <v>0.42</v>
      </c>
      <c r="DK1400">
        <v>0</v>
      </c>
      <c r="DL1400" t="s">
        <v>3</v>
      </c>
      <c r="DM1400">
        <v>0</v>
      </c>
      <c r="DN1400" t="s">
        <v>3</v>
      </c>
      <c r="DO1400">
        <v>0</v>
      </c>
    </row>
    <row r="1401" spans="1:119" x14ac:dyDescent="0.2">
      <c r="A1401">
        <f>ROW(Source!A954)</f>
        <v>954</v>
      </c>
      <c r="B1401">
        <v>68582722</v>
      </c>
      <c r="C1401">
        <v>68634006</v>
      </c>
      <c r="D1401">
        <v>68303248</v>
      </c>
      <c r="E1401">
        <v>1</v>
      </c>
      <c r="F1401">
        <v>1</v>
      </c>
      <c r="G1401">
        <v>33</v>
      </c>
      <c r="H1401">
        <v>2</v>
      </c>
      <c r="I1401" t="s">
        <v>2188</v>
      </c>
      <c r="J1401" t="s">
        <v>2189</v>
      </c>
      <c r="K1401" t="s">
        <v>2190</v>
      </c>
      <c r="L1401">
        <v>1368</v>
      </c>
      <c r="N1401">
        <v>1011</v>
      </c>
      <c r="O1401" t="s">
        <v>341</v>
      </c>
      <c r="P1401" t="s">
        <v>341</v>
      </c>
      <c r="Q1401">
        <v>1</v>
      </c>
      <c r="W1401">
        <v>0</v>
      </c>
      <c r="X1401">
        <v>-550399794</v>
      </c>
      <c r="Y1401">
        <f>(AT1401*0.2)</f>
        <v>0.03</v>
      </c>
      <c r="AA1401">
        <v>0</v>
      </c>
      <c r="AB1401">
        <v>8.0299999999999994</v>
      </c>
      <c r="AC1401">
        <v>1.18</v>
      </c>
      <c r="AD1401">
        <v>0</v>
      </c>
      <c r="AE1401">
        <v>0</v>
      </c>
      <c r="AF1401">
        <v>8.0299999999999994</v>
      </c>
      <c r="AG1401">
        <v>1.18</v>
      </c>
      <c r="AH1401">
        <v>0</v>
      </c>
      <c r="AI1401">
        <v>1</v>
      </c>
      <c r="AJ1401">
        <v>1</v>
      </c>
      <c r="AK1401">
        <v>1</v>
      </c>
      <c r="AL1401">
        <v>1</v>
      </c>
      <c r="AM1401">
        <v>-2</v>
      </c>
      <c r="AN1401">
        <v>0</v>
      </c>
      <c r="AO1401">
        <v>1</v>
      </c>
      <c r="AP1401">
        <v>1</v>
      </c>
      <c r="AQ1401">
        <v>0</v>
      </c>
      <c r="AR1401">
        <v>0</v>
      </c>
      <c r="AS1401" t="s">
        <v>3</v>
      </c>
      <c r="AT1401">
        <v>0.15</v>
      </c>
      <c r="AU1401" t="s">
        <v>348</v>
      </c>
      <c r="AV1401">
        <v>0</v>
      </c>
      <c r="AW1401">
        <v>2</v>
      </c>
      <c r="AX1401">
        <v>68634009</v>
      </c>
      <c r="AY1401">
        <v>1</v>
      </c>
      <c r="AZ1401">
        <v>0</v>
      </c>
      <c r="BA1401">
        <v>1461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CX1401">
        <f>ROUND(Y1401*Source!I954,9)</f>
        <v>1.5E-3</v>
      </c>
      <c r="CY1401">
        <f>AB1401</f>
        <v>8.0299999999999994</v>
      </c>
      <c r="CZ1401">
        <f>AF1401</f>
        <v>8.0299999999999994</v>
      </c>
      <c r="DA1401">
        <f>AJ1401</f>
        <v>1</v>
      </c>
      <c r="DB1401">
        <f>ROUND((ROUND(AT1401*CZ1401,2)*0.2),6)</f>
        <v>0.24</v>
      </c>
      <c r="DC1401">
        <f>ROUND((ROUND(AT1401*AG1401,2)*0.2),6)</f>
        <v>3.5999999999999997E-2</v>
      </c>
      <c r="DD1401" t="s">
        <v>3</v>
      </c>
      <c r="DE1401" t="s">
        <v>3</v>
      </c>
      <c r="DF1401">
        <f t="shared" si="446"/>
        <v>0</v>
      </c>
      <c r="DG1401">
        <f t="shared" si="447"/>
        <v>0.01</v>
      </c>
      <c r="DH1401">
        <f t="shared" si="428"/>
        <v>0</v>
      </c>
      <c r="DI1401">
        <f t="shared" si="448"/>
        <v>0</v>
      </c>
      <c r="DJ1401">
        <f>DG1401</f>
        <v>0.01</v>
      </c>
      <c r="DK1401">
        <v>0</v>
      </c>
      <c r="DL1401" t="s">
        <v>3</v>
      </c>
      <c r="DM1401">
        <v>0</v>
      </c>
      <c r="DN1401" t="s">
        <v>3</v>
      </c>
      <c r="DO1401">
        <v>0</v>
      </c>
    </row>
    <row r="1402" spans="1:119" x14ac:dyDescent="0.2">
      <c r="A1402">
        <f>ROW(Source!A954)</f>
        <v>954</v>
      </c>
      <c r="B1402">
        <v>68582722</v>
      </c>
      <c r="C1402">
        <v>68634006</v>
      </c>
      <c r="D1402">
        <v>68304411</v>
      </c>
      <c r="E1402">
        <v>1</v>
      </c>
      <c r="F1402">
        <v>1</v>
      </c>
      <c r="G1402">
        <v>33</v>
      </c>
      <c r="H1402">
        <v>3</v>
      </c>
      <c r="I1402" t="s">
        <v>2939</v>
      </c>
      <c r="J1402" t="s">
        <v>2940</v>
      </c>
      <c r="K1402" t="s">
        <v>2941</v>
      </c>
      <c r="L1402">
        <v>1348</v>
      </c>
      <c r="N1402">
        <v>1009</v>
      </c>
      <c r="O1402" t="s">
        <v>550</v>
      </c>
      <c r="P1402" t="s">
        <v>550</v>
      </c>
      <c r="Q1402">
        <v>1000</v>
      </c>
      <c r="W1402">
        <v>0</v>
      </c>
      <c r="X1402">
        <v>400199996</v>
      </c>
      <c r="Y1402">
        <f t="shared" ref="Y1402:Y1411" si="449">(AT1402*0)</f>
        <v>0</v>
      </c>
      <c r="AA1402">
        <v>270642.38</v>
      </c>
      <c r="AB1402">
        <v>0</v>
      </c>
      <c r="AC1402">
        <v>0</v>
      </c>
      <c r="AD1402">
        <v>0</v>
      </c>
      <c r="AE1402">
        <v>270642.38</v>
      </c>
      <c r="AF1402">
        <v>0</v>
      </c>
      <c r="AG1402">
        <v>0</v>
      </c>
      <c r="AH1402">
        <v>0</v>
      </c>
      <c r="AI1402">
        <v>1</v>
      </c>
      <c r="AJ1402">
        <v>1</v>
      </c>
      <c r="AK1402">
        <v>1</v>
      </c>
      <c r="AL1402">
        <v>1</v>
      </c>
      <c r="AM1402">
        <v>-2</v>
      </c>
      <c r="AN1402">
        <v>0</v>
      </c>
      <c r="AO1402">
        <v>1</v>
      </c>
      <c r="AP1402">
        <v>1</v>
      </c>
      <c r="AQ1402">
        <v>0</v>
      </c>
      <c r="AR1402">
        <v>0</v>
      </c>
      <c r="AS1402" t="s">
        <v>3</v>
      </c>
      <c r="AT1402">
        <v>7.3999999999999999E-4</v>
      </c>
      <c r="AU1402" t="s">
        <v>347</v>
      </c>
      <c r="AV1402">
        <v>0</v>
      </c>
      <c r="AW1402">
        <v>2</v>
      </c>
      <c r="AX1402">
        <v>68634010</v>
      </c>
      <c r="AY1402">
        <v>1</v>
      </c>
      <c r="AZ1402">
        <v>0</v>
      </c>
      <c r="BA1402">
        <v>1462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CX1402">
        <f>ROUND(Y1402*Source!I954,9)</f>
        <v>0</v>
      </c>
      <c r="CY1402">
        <f t="shared" ref="CY1402:CY1411" si="450">AA1402</f>
        <v>270642.38</v>
      </c>
      <c r="CZ1402">
        <f t="shared" ref="CZ1402:CZ1411" si="451">AE1402</f>
        <v>270642.38</v>
      </c>
      <c r="DA1402">
        <f t="shared" ref="DA1402:DA1411" si="452">AI1402</f>
        <v>1</v>
      </c>
      <c r="DB1402">
        <f t="shared" ref="DB1402:DB1411" si="453">ROUND((ROUND(AT1402*CZ1402,2)*0),6)</f>
        <v>0</v>
      </c>
      <c r="DC1402">
        <f t="shared" ref="DC1402:DC1411" si="454">ROUND((ROUND(AT1402*AG1402,2)*0),6)</f>
        <v>0</v>
      </c>
      <c r="DD1402" t="s">
        <v>3</v>
      </c>
      <c r="DE1402" t="s">
        <v>3</v>
      </c>
      <c r="DF1402">
        <f t="shared" si="446"/>
        <v>0</v>
      </c>
      <c r="DG1402">
        <f t="shared" si="447"/>
        <v>0</v>
      </c>
      <c r="DH1402">
        <f t="shared" si="428"/>
        <v>0</v>
      </c>
      <c r="DI1402">
        <f t="shared" si="448"/>
        <v>0</v>
      </c>
      <c r="DJ1402">
        <f t="shared" ref="DJ1402:DJ1411" si="455">DF1402</f>
        <v>0</v>
      </c>
      <c r="DK1402">
        <v>0</v>
      </c>
      <c r="DL1402" t="s">
        <v>3</v>
      </c>
      <c r="DM1402">
        <v>0</v>
      </c>
      <c r="DN1402" t="s">
        <v>3</v>
      </c>
      <c r="DO1402">
        <v>0</v>
      </c>
    </row>
    <row r="1403" spans="1:119" x14ac:dyDescent="0.2">
      <c r="A1403">
        <f>ROW(Source!A954)</f>
        <v>954</v>
      </c>
      <c r="B1403">
        <v>68582722</v>
      </c>
      <c r="C1403">
        <v>68634006</v>
      </c>
      <c r="D1403">
        <v>68304384</v>
      </c>
      <c r="E1403">
        <v>1</v>
      </c>
      <c r="F1403">
        <v>1</v>
      </c>
      <c r="G1403">
        <v>33</v>
      </c>
      <c r="H1403">
        <v>3</v>
      </c>
      <c r="I1403" t="s">
        <v>2969</v>
      </c>
      <c r="J1403" t="s">
        <v>2970</v>
      </c>
      <c r="K1403" t="s">
        <v>2971</v>
      </c>
      <c r="L1403">
        <v>1355</v>
      </c>
      <c r="N1403">
        <v>1010</v>
      </c>
      <c r="O1403" t="s">
        <v>91</v>
      </c>
      <c r="P1403" t="s">
        <v>91</v>
      </c>
      <c r="Q1403">
        <v>100</v>
      </c>
      <c r="W1403">
        <v>0</v>
      </c>
      <c r="X1403">
        <v>-658680630</v>
      </c>
      <c r="Y1403">
        <f t="shared" si="449"/>
        <v>0</v>
      </c>
      <c r="AA1403">
        <v>1445.21</v>
      </c>
      <c r="AB1403">
        <v>0</v>
      </c>
      <c r="AC1403">
        <v>0</v>
      </c>
      <c r="AD1403">
        <v>0</v>
      </c>
      <c r="AE1403">
        <v>1445.21</v>
      </c>
      <c r="AF1403">
        <v>0</v>
      </c>
      <c r="AG1403">
        <v>0</v>
      </c>
      <c r="AH1403">
        <v>0</v>
      </c>
      <c r="AI1403">
        <v>1</v>
      </c>
      <c r="AJ1403">
        <v>1</v>
      </c>
      <c r="AK1403">
        <v>1</v>
      </c>
      <c r="AL1403">
        <v>1</v>
      </c>
      <c r="AM1403">
        <v>-2</v>
      </c>
      <c r="AN1403">
        <v>0</v>
      </c>
      <c r="AO1403">
        <v>1</v>
      </c>
      <c r="AP1403">
        <v>1</v>
      </c>
      <c r="AQ1403">
        <v>0</v>
      </c>
      <c r="AR1403">
        <v>0</v>
      </c>
      <c r="AS1403" t="s">
        <v>3</v>
      </c>
      <c r="AT1403">
        <v>4</v>
      </c>
      <c r="AU1403" t="s">
        <v>347</v>
      </c>
      <c r="AV1403">
        <v>0</v>
      </c>
      <c r="AW1403">
        <v>2</v>
      </c>
      <c r="AX1403">
        <v>68634011</v>
      </c>
      <c r="AY1403">
        <v>1</v>
      </c>
      <c r="AZ1403">
        <v>0</v>
      </c>
      <c r="BA1403">
        <v>1463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CX1403">
        <f>ROUND(Y1403*Source!I954,9)</f>
        <v>0</v>
      </c>
      <c r="CY1403">
        <f t="shared" si="450"/>
        <v>1445.21</v>
      </c>
      <c r="CZ1403">
        <f t="shared" si="451"/>
        <v>1445.21</v>
      </c>
      <c r="DA1403">
        <f t="shared" si="452"/>
        <v>1</v>
      </c>
      <c r="DB1403">
        <f t="shared" si="453"/>
        <v>0</v>
      </c>
      <c r="DC1403">
        <f t="shared" si="454"/>
        <v>0</v>
      </c>
      <c r="DD1403" t="s">
        <v>3</v>
      </c>
      <c r="DE1403" t="s">
        <v>3</v>
      </c>
      <c r="DF1403">
        <f t="shared" si="446"/>
        <v>0</v>
      </c>
      <c r="DG1403">
        <f t="shared" si="447"/>
        <v>0</v>
      </c>
      <c r="DH1403">
        <f t="shared" si="428"/>
        <v>0</v>
      </c>
      <c r="DI1403">
        <f t="shared" si="448"/>
        <v>0</v>
      </c>
      <c r="DJ1403">
        <f t="shared" si="455"/>
        <v>0</v>
      </c>
      <c r="DK1403">
        <v>0</v>
      </c>
      <c r="DL1403" t="s">
        <v>3</v>
      </c>
      <c r="DM1403">
        <v>0</v>
      </c>
      <c r="DN1403" t="s">
        <v>3</v>
      </c>
      <c r="DO1403">
        <v>0</v>
      </c>
    </row>
    <row r="1404" spans="1:119" x14ac:dyDescent="0.2">
      <c r="A1404">
        <f>ROW(Source!A954)</f>
        <v>954</v>
      </c>
      <c r="B1404">
        <v>68582722</v>
      </c>
      <c r="C1404">
        <v>68634006</v>
      </c>
      <c r="D1404">
        <v>68306087</v>
      </c>
      <c r="E1404">
        <v>1</v>
      </c>
      <c r="F1404">
        <v>1</v>
      </c>
      <c r="G1404">
        <v>33</v>
      </c>
      <c r="H1404">
        <v>3</v>
      </c>
      <c r="I1404" t="s">
        <v>3014</v>
      </c>
      <c r="J1404" t="s">
        <v>3015</v>
      </c>
      <c r="K1404" t="s">
        <v>3016</v>
      </c>
      <c r="L1404">
        <v>1301</v>
      </c>
      <c r="N1404">
        <v>1003</v>
      </c>
      <c r="O1404" t="s">
        <v>613</v>
      </c>
      <c r="P1404" t="s">
        <v>613</v>
      </c>
      <c r="Q1404">
        <v>1</v>
      </c>
      <c r="W1404">
        <v>0</v>
      </c>
      <c r="X1404">
        <v>-186615005</v>
      </c>
      <c r="Y1404">
        <f t="shared" si="449"/>
        <v>0</v>
      </c>
      <c r="AA1404">
        <v>1044.97</v>
      </c>
      <c r="AB1404">
        <v>0</v>
      </c>
      <c r="AC1404">
        <v>0</v>
      </c>
      <c r="AD1404">
        <v>0</v>
      </c>
      <c r="AE1404">
        <v>1044.97</v>
      </c>
      <c r="AF1404">
        <v>0</v>
      </c>
      <c r="AG1404">
        <v>0</v>
      </c>
      <c r="AH1404">
        <v>0</v>
      </c>
      <c r="AI1404">
        <v>1</v>
      </c>
      <c r="AJ1404">
        <v>1</v>
      </c>
      <c r="AK1404">
        <v>1</v>
      </c>
      <c r="AL1404">
        <v>1</v>
      </c>
      <c r="AM1404">
        <v>-2</v>
      </c>
      <c r="AN1404">
        <v>0</v>
      </c>
      <c r="AO1404">
        <v>1</v>
      </c>
      <c r="AP1404">
        <v>1</v>
      </c>
      <c r="AQ1404">
        <v>0</v>
      </c>
      <c r="AR1404">
        <v>0</v>
      </c>
      <c r="AS1404" t="s">
        <v>3</v>
      </c>
      <c r="AT1404">
        <v>100</v>
      </c>
      <c r="AU1404" t="s">
        <v>347</v>
      </c>
      <c r="AV1404">
        <v>0</v>
      </c>
      <c r="AW1404">
        <v>2</v>
      </c>
      <c r="AX1404">
        <v>68634012</v>
      </c>
      <c r="AY1404">
        <v>1</v>
      </c>
      <c r="AZ1404">
        <v>0</v>
      </c>
      <c r="BA1404">
        <v>1464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CX1404">
        <f>ROUND(Y1404*Source!I954,9)</f>
        <v>0</v>
      </c>
      <c r="CY1404">
        <f t="shared" si="450"/>
        <v>1044.97</v>
      </c>
      <c r="CZ1404">
        <f t="shared" si="451"/>
        <v>1044.97</v>
      </c>
      <c r="DA1404">
        <f t="shared" si="452"/>
        <v>1</v>
      </c>
      <c r="DB1404">
        <f t="shared" si="453"/>
        <v>0</v>
      </c>
      <c r="DC1404">
        <f t="shared" si="454"/>
        <v>0</v>
      </c>
      <c r="DD1404" t="s">
        <v>3</v>
      </c>
      <c r="DE1404" t="s">
        <v>3</v>
      </c>
      <c r="DF1404">
        <f t="shared" si="446"/>
        <v>0</v>
      </c>
      <c r="DG1404">
        <f t="shared" si="447"/>
        <v>0</v>
      </c>
      <c r="DH1404">
        <f t="shared" si="428"/>
        <v>0</v>
      </c>
      <c r="DI1404">
        <f t="shared" si="448"/>
        <v>0</v>
      </c>
      <c r="DJ1404">
        <f t="shared" si="455"/>
        <v>0</v>
      </c>
      <c r="DK1404">
        <v>0</v>
      </c>
      <c r="DL1404" t="s">
        <v>3</v>
      </c>
      <c r="DM1404">
        <v>0</v>
      </c>
      <c r="DN1404" t="s">
        <v>3</v>
      </c>
      <c r="DO1404">
        <v>0</v>
      </c>
    </row>
    <row r="1405" spans="1:119" x14ac:dyDescent="0.2">
      <c r="A1405">
        <f>ROW(Source!A954)</f>
        <v>954</v>
      </c>
      <c r="B1405">
        <v>68582722</v>
      </c>
      <c r="C1405">
        <v>68634006</v>
      </c>
      <c r="D1405">
        <v>68306088</v>
      </c>
      <c r="E1405">
        <v>1</v>
      </c>
      <c r="F1405">
        <v>1</v>
      </c>
      <c r="G1405">
        <v>33</v>
      </c>
      <c r="H1405">
        <v>3</v>
      </c>
      <c r="I1405" t="s">
        <v>3017</v>
      </c>
      <c r="J1405" t="s">
        <v>3018</v>
      </c>
      <c r="K1405" t="s">
        <v>3019</v>
      </c>
      <c r="L1405">
        <v>1354</v>
      </c>
      <c r="N1405">
        <v>1010</v>
      </c>
      <c r="O1405" t="s">
        <v>16</v>
      </c>
      <c r="P1405" t="s">
        <v>16</v>
      </c>
      <c r="Q1405">
        <v>1</v>
      </c>
      <c r="W1405">
        <v>0</v>
      </c>
      <c r="X1405">
        <v>1047939304</v>
      </c>
      <c r="Y1405">
        <f t="shared" si="449"/>
        <v>0</v>
      </c>
      <c r="AA1405">
        <v>146.56</v>
      </c>
      <c r="AB1405">
        <v>0</v>
      </c>
      <c r="AC1405">
        <v>0</v>
      </c>
      <c r="AD1405">
        <v>0</v>
      </c>
      <c r="AE1405">
        <v>146.56</v>
      </c>
      <c r="AF1405">
        <v>0</v>
      </c>
      <c r="AG1405">
        <v>0</v>
      </c>
      <c r="AH1405">
        <v>0</v>
      </c>
      <c r="AI1405">
        <v>1</v>
      </c>
      <c r="AJ1405">
        <v>1</v>
      </c>
      <c r="AK1405">
        <v>1</v>
      </c>
      <c r="AL1405">
        <v>1</v>
      </c>
      <c r="AM1405">
        <v>-2</v>
      </c>
      <c r="AN1405">
        <v>0</v>
      </c>
      <c r="AO1405">
        <v>1</v>
      </c>
      <c r="AP1405">
        <v>1</v>
      </c>
      <c r="AQ1405">
        <v>0</v>
      </c>
      <c r="AR1405">
        <v>0</v>
      </c>
      <c r="AS1405" t="s">
        <v>3</v>
      </c>
      <c r="AT1405">
        <v>15</v>
      </c>
      <c r="AU1405" t="s">
        <v>347</v>
      </c>
      <c r="AV1405">
        <v>0</v>
      </c>
      <c r="AW1405">
        <v>2</v>
      </c>
      <c r="AX1405">
        <v>68634013</v>
      </c>
      <c r="AY1405">
        <v>1</v>
      </c>
      <c r="AZ1405">
        <v>0</v>
      </c>
      <c r="BA1405">
        <v>1465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CX1405">
        <f>ROUND(Y1405*Source!I954,9)</f>
        <v>0</v>
      </c>
      <c r="CY1405">
        <f t="shared" si="450"/>
        <v>146.56</v>
      </c>
      <c r="CZ1405">
        <f t="shared" si="451"/>
        <v>146.56</v>
      </c>
      <c r="DA1405">
        <f t="shared" si="452"/>
        <v>1</v>
      </c>
      <c r="DB1405">
        <f t="shared" si="453"/>
        <v>0</v>
      </c>
      <c r="DC1405">
        <f t="shared" si="454"/>
        <v>0</v>
      </c>
      <c r="DD1405" t="s">
        <v>3</v>
      </c>
      <c r="DE1405" t="s">
        <v>3</v>
      </c>
      <c r="DF1405">
        <f t="shared" si="446"/>
        <v>0</v>
      </c>
      <c r="DG1405">
        <f t="shared" si="447"/>
        <v>0</v>
      </c>
      <c r="DH1405">
        <f t="shared" si="428"/>
        <v>0</v>
      </c>
      <c r="DI1405">
        <f t="shared" si="448"/>
        <v>0</v>
      </c>
      <c r="DJ1405">
        <f t="shared" si="455"/>
        <v>0</v>
      </c>
      <c r="DK1405">
        <v>0</v>
      </c>
      <c r="DL1405" t="s">
        <v>3</v>
      </c>
      <c r="DM1405">
        <v>0</v>
      </c>
      <c r="DN1405" t="s">
        <v>3</v>
      </c>
      <c r="DO1405">
        <v>0</v>
      </c>
    </row>
    <row r="1406" spans="1:119" x14ac:dyDescent="0.2">
      <c r="A1406">
        <f>ROW(Source!A954)</f>
        <v>954</v>
      </c>
      <c r="B1406">
        <v>68582722</v>
      </c>
      <c r="C1406">
        <v>68634006</v>
      </c>
      <c r="D1406">
        <v>68306089</v>
      </c>
      <c r="E1406">
        <v>1</v>
      </c>
      <c r="F1406">
        <v>1</v>
      </c>
      <c r="G1406">
        <v>33</v>
      </c>
      <c r="H1406">
        <v>3</v>
      </c>
      <c r="I1406" t="s">
        <v>3020</v>
      </c>
      <c r="J1406" t="s">
        <v>3021</v>
      </c>
      <c r="K1406" t="s">
        <v>3022</v>
      </c>
      <c r="L1406">
        <v>1354</v>
      </c>
      <c r="N1406">
        <v>1010</v>
      </c>
      <c r="O1406" t="s">
        <v>16</v>
      </c>
      <c r="P1406" t="s">
        <v>16</v>
      </c>
      <c r="Q1406">
        <v>1</v>
      </c>
      <c r="W1406">
        <v>0</v>
      </c>
      <c r="X1406">
        <v>1924872310</v>
      </c>
      <c r="Y1406">
        <f t="shared" si="449"/>
        <v>0</v>
      </c>
      <c r="AA1406">
        <v>142.4</v>
      </c>
      <c r="AB1406">
        <v>0</v>
      </c>
      <c r="AC1406">
        <v>0</v>
      </c>
      <c r="AD1406">
        <v>0</v>
      </c>
      <c r="AE1406">
        <v>142.4</v>
      </c>
      <c r="AF1406">
        <v>0</v>
      </c>
      <c r="AG1406">
        <v>0</v>
      </c>
      <c r="AH1406">
        <v>0</v>
      </c>
      <c r="AI1406">
        <v>1</v>
      </c>
      <c r="AJ1406">
        <v>1</v>
      </c>
      <c r="AK1406">
        <v>1</v>
      </c>
      <c r="AL1406">
        <v>1</v>
      </c>
      <c r="AM1406">
        <v>-2</v>
      </c>
      <c r="AN1406">
        <v>0</v>
      </c>
      <c r="AO1406">
        <v>1</v>
      </c>
      <c r="AP1406">
        <v>1</v>
      </c>
      <c r="AQ1406">
        <v>0</v>
      </c>
      <c r="AR1406">
        <v>0</v>
      </c>
      <c r="AS1406" t="s">
        <v>3</v>
      </c>
      <c r="AT1406">
        <v>4</v>
      </c>
      <c r="AU1406" t="s">
        <v>347</v>
      </c>
      <c r="AV1406">
        <v>0</v>
      </c>
      <c r="AW1406">
        <v>2</v>
      </c>
      <c r="AX1406">
        <v>68634014</v>
      </c>
      <c r="AY1406">
        <v>1</v>
      </c>
      <c r="AZ1406">
        <v>0</v>
      </c>
      <c r="BA1406">
        <v>1466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CX1406">
        <f>ROUND(Y1406*Source!I954,9)</f>
        <v>0</v>
      </c>
      <c r="CY1406">
        <f t="shared" si="450"/>
        <v>142.4</v>
      </c>
      <c r="CZ1406">
        <f t="shared" si="451"/>
        <v>142.4</v>
      </c>
      <c r="DA1406">
        <f t="shared" si="452"/>
        <v>1</v>
      </c>
      <c r="DB1406">
        <f t="shared" si="453"/>
        <v>0</v>
      </c>
      <c r="DC1406">
        <f t="shared" si="454"/>
        <v>0</v>
      </c>
      <c r="DD1406" t="s">
        <v>3</v>
      </c>
      <c r="DE1406" t="s">
        <v>3</v>
      </c>
      <c r="DF1406">
        <f t="shared" si="446"/>
        <v>0</v>
      </c>
      <c r="DG1406">
        <f t="shared" si="447"/>
        <v>0</v>
      </c>
      <c r="DH1406">
        <f t="shared" si="428"/>
        <v>0</v>
      </c>
      <c r="DI1406">
        <f t="shared" si="448"/>
        <v>0</v>
      </c>
      <c r="DJ1406">
        <f t="shared" si="455"/>
        <v>0</v>
      </c>
      <c r="DK1406">
        <v>0</v>
      </c>
      <c r="DL1406" t="s">
        <v>3</v>
      </c>
      <c r="DM1406">
        <v>0</v>
      </c>
      <c r="DN1406" t="s">
        <v>3</v>
      </c>
      <c r="DO1406">
        <v>0</v>
      </c>
    </row>
    <row r="1407" spans="1:119" x14ac:dyDescent="0.2">
      <c r="A1407">
        <f>ROW(Source!A954)</f>
        <v>954</v>
      </c>
      <c r="B1407">
        <v>68582722</v>
      </c>
      <c r="C1407">
        <v>68634006</v>
      </c>
      <c r="D1407">
        <v>68306090</v>
      </c>
      <c r="E1407">
        <v>1</v>
      </c>
      <c r="F1407">
        <v>1</v>
      </c>
      <c r="G1407">
        <v>33</v>
      </c>
      <c r="H1407">
        <v>3</v>
      </c>
      <c r="I1407" t="s">
        <v>3023</v>
      </c>
      <c r="J1407" t="s">
        <v>3024</v>
      </c>
      <c r="K1407" t="s">
        <v>3025</v>
      </c>
      <c r="L1407">
        <v>1354</v>
      </c>
      <c r="N1407">
        <v>1010</v>
      </c>
      <c r="O1407" t="s">
        <v>16</v>
      </c>
      <c r="P1407" t="s">
        <v>16</v>
      </c>
      <c r="Q1407">
        <v>1</v>
      </c>
      <c r="W1407">
        <v>0</v>
      </c>
      <c r="X1407">
        <v>1052192238</v>
      </c>
      <c r="Y1407">
        <f t="shared" si="449"/>
        <v>0</v>
      </c>
      <c r="AA1407">
        <v>45.24</v>
      </c>
      <c r="AB1407">
        <v>0</v>
      </c>
      <c r="AC1407">
        <v>0</v>
      </c>
      <c r="AD1407">
        <v>0</v>
      </c>
      <c r="AE1407">
        <v>45.24</v>
      </c>
      <c r="AF1407">
        <v>0</v>
      </c>
      <c r="AG1407">
        <v>0</v>
      </c>
      <c r="AH1407">
        <v>0</v>
      </c>
      <c r="AI1407">
        <v>1</v>
      </c>
      <c r="AJ1407">
        <v>1</v>
      </c>
      <c r="AK1407">
        <v>1</v>
      </c>
      <c r="AL1407">
        <v>1</v>
      </c>
      <c r="AM1407">
        <v>-2</v>
      </c>
      <c r="AN1407">
        <v>0</v>
      </c>
      <c r="AO1407">
        <v>1</v>
      </c>
      <c r="AP1407">
        <v>1</v>
      </c>
      <c r="AQ1407">
        <v>0</v>
      </c>
      <c r="AR1407">
        <v>0</v>
      </c>
      <c r="AS1407" t="s">
        <v>3</v>
      </c>
      <c r="AT1407">
        <v>4</v>
      </c>
      <c r="AU1407" t="s">
        <v>347</v>
      </c>
      <c r="AV1407">
        <v>0</v>
      </c>
      <c r="AW1407">
        <v>2</v>
      </c>
      <c r="AX1407">
        <v>68634015</v>
      </c>
      <c r="AY1407">
        <v>1</v>
      </c>
      <c r="AZ1407">
        <v>0</v>
      </c>
      <c r="BA1407">
        <v>1467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CX1407">
        <f>ROUND(Y1407*Source!I954,9)</f>
        <v>0</v>
      </c>
      <c r="CY1407">
        <f t="shared" si="450"/>
        <v>45.24</v>
      </c>
      <c r="CZ1407">
        <f t="shared" si="451"/>
        <v>45.24</v>
      </c>
      <c r="DA1407">
        <f t="shared" si="452"/>
        <v>1</v>
      </c>
      <c r="DB1407">
        <f t="shared" si="453"/>
        <v>0</v>
      </c>
      <c r="DC1407">
        <f t="shared" si="454"/>
        <v>0</v>
      </c>
      <c r="DD1407" t="s">
        <v>3</v>
      </c>
      <c r="DE1407" t="s">
        <v>3</v>
      </c>
      <c r="DF1407">
        <f t="shared" si="446"/>
        <v>0</v>
      </c>
      <c r="DG1407">
        <f t="shared" si="447"/>
        <v>0</v>
      </c>
      <c r="DH1407">
        <f t="shared" si="428"/>
        <v>0</v>
      </c>
      <c r="DI1407">
        <f t="shared" si="448"/>
        <v>0</v>
      </c>
      <c r="DJ1407">
        <f t="shared" si="455"/>
        <v>0</v>
      </c>
      <c r="DK1407">
        <v>0</v>
      </c>
      <c r="DL1407" t="s">
        <v>3</v>
      </c>
      <c r="DM1407">
        <v>0</v>
      </c>
      <c r="DN1407" t="s">
        <v>3</v>
      </c>
      <c r="DO1407">
        <v>0</v>
      </c>
    </row>
    <row r="1408" spans="1:119" x14ac:dyDescent="0.2">
      <c r="A1408">
        <f>ROW(Source!A954)</f>
        <v>954</v>
      </c>
      <c r="B1408">
        <v>68582722</v>
      </c>
      <c r="C1408">
        <v>68634006</v>
      </c>
      <c r="D1408">
        <v>68306092</v>
      </c>
      <c r="E1408">
        <v>1</v>
      </c>
      <c r="F1408">
        <v>1</v>
      </c>
      <c r="G1408">
        <v>33</v>
      </c>
      <c r="H1408">
        <v>3</v>
      </c>
      <c r="I1408" t="s">
        <v>3026</v>
      </c>
      <c r="J1408" t="s">
        <v>3027</v>
      </c>
      <c r="K1408" t="s">
        <v>3028</v>
      </c>
      <c r="L1408">
        <v>1354</v>
      </c>
      <c r="N1408">
        <v>1010</v>
      </c>
      <c r="O1408" t="s">
        <v>16</v>
      </c>
      <c r="P1408" t="s">
        <v>16</v>
      </c>
      <c r="Q1408">
        <v>1</v>
      </c>
      <c r="W1408">
        <v>0</v>
      </c>
      <c r="X1408">
        <v>-1247142843</v>
      </c>
      <c r="Y1408">
        <f t="shared" si="449"/>
        <v>0</v>
      </c>
      <c r="AA1408">
        <v>600.51</v>
      </c>
      <c r="AB1408">
        <v>0</v>
      </c>
      <c r="AC1408">
        <v>0</v>
      </c>
      <c r="AD1408">
        <v>0</v>
      </c>
      <c r="AE1408">
        <v>600.51</v>
      </c>
      <c r="AF1408">
        <v>0</v>
      </c>
      <c r="AG1408">
        <v>0</v>
      </c>
      <c r="AH1408">
        <v>0</v>
      </c>
      <c r="AI1408">
        <v>1</v>
      </c>
      <c r="AJ1408">
        <v>1</v>
      </c>
      <c r="AK1408">
        <v>1</v>
      </c>
      <c r="AL1408">
        <v>1</v>
      </c>
      <c r="AM1408">
        <v>-2</v>
      </c>
      <c r="AN1408">
        <v>0</v>
      </c>
      <c r="AO1408">
        <v>1</v>
      </c>
      <c r="AP1408">
        <v>1</v>
      </c>
      <c r="AQ1408">
        <v>0</v>
      </c>
      <c r="AR1408">
        <v>0</v>
      </c>
      <c r="AS1408" t="s">
        <v>3</v>
      </c>
      <c r="AT1408">
        <v>2</v>
      </c>
      <c r="AU1408" t="s">
        <v>347</v>
      </c>
      <c r="AV1408">
        <v>0</v>
      </c>
      <c r="AW1408">
        <v>2</v>
      </c>
      <c r="AX1408">
        <v>68634016</v>
      </c>
      <c r="AY1408">
        <v>1</v>
      </c>
      <c r="AZ1408">
        <v>0</v>
      </c>
      <c r="BA1408">
        <v>1468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CX1408">
        <f>ROUND(Y1408*Source!I954,9)</f>
        <v>0</v>
      </c>
      <c r="CY1408">
        <f t="shared" si="450"/>
        <v>600.51</v>
      </c>
      <c r="CZ1408">
        <f t="shared" si="451"/>
        <v>600.51</v>
      </c>
      <c r="DA1408">
        <f t="shared" si="452"/>
        <v>1</v>
      </c>
      <c r="DB1408">
        <f t="shared" si="453"/>
        <v>0</v>
      </c>
      <c r="DC1408">
        <f t="shared" si="454"/>
        <v>0</v>
      </c>
      <c r="DD1408" t="s">
        <v>3</v>
      </c>
      <c r="DE1408" t="s">
        <v>3</v>
      </c>
      <c r="DF1408">
        <f t="shared" si="446"/>
        <v>0</v>
      </c>
      <c r="DG1408">
        <f t="shared" si="447"/>
        <v>0</v>
      </c>
      <c r="DH1408">
        <f t="shared" si="428"/>
        <v>0</v>
      </c>
      <c r="DI1408">
        <f t="shared" si="448"/>
        <v>0</v>
      </c>
      <c r="DJ1408">
        <f t="shared" si="455"/>
        <v>0</v>
      </c>
      <c r="DK1408">
        <v>0</v>
      </c>
      <c r="DL1408" t="s">
        <v>3</v>
      </c>
      <c r="DM1408">
        <v>0</v>
      </c>
      <c r="DN1408" t="s">
        <v>3</v>
      </c>
      <c r="DO1408">
        <v>0</v>
      </c>
    </row>
    <row r="1409" spans="1:119" x14ac:dyDescent="0.2">
      <c r="A1409">
        <f>ROW(Source!A954)</f>
        <v>954</v>
      </c>
      <c r="B1409">
        <v>68582722</v>
      </c>
      <c r="C1409">
        <v>68634006</v>
      </c>
      <c r="D1409">
        <v>68306093</v>
      </c>
      <c r="E1409">
        <v>1</v>
      </c>
      <c r="F1409">
        <v>1</v>
      </c>
      <c r="G1409">
        <v>33</v>
      </c>
      <c r="H1409">
        <v>3</v>
      </c>
      <c r="I1409" t="s">
        <v>3029</v>
      </c>
      <c r="J1409" t="s">
        <v>3030</v>
      </c>
      <c r="K1409" t="s">
        <v>3031</v>
      </c>
      <c r="L1409">
        <v>1354</v>
      </c>
      <c r="N1409">
        <v>1010</v>
      </c>
      <c r="O1409" t="s">
        <v>16</v>
      </c>
      <c r="P1409" t="s">
        <v>16</v>
      </c>
      <c r="Q1409">
        <v>1</v>
      </c>
      <c r="W1409">
        <v>0</v>
      </c>
      <c r="X1409">
        <v>-1369297742</v>
      </c>
      <c r="Y1409">
        <f t="shared" si="449"/>
        <v>0</v>
      </c>
      <c r="AA1409">
        <v>668.31</v>
      </c>
      <c r="AB1409">
        <v>0</v>
      </c>
      <c r="AC1409">
        <v>0</v>
      </c>
      <c r="AD1409">
        <v>0</v>
      </c>
      <c r="AE1409">
        <v>668.31</v>
      </c>
      <c r="AF1409">
        <v>0</v>
      </c>
      <c r="AG1409">
        <v>0</v>
      </c>
      <c r="AH1409">
        <v>0</v>
      </c>
      <c r="AI1409">
        <v>1</v>
      </c>
      <c r="AJ1409">
        <v>1</v>
      </c>
      <c r="AK1409">
        <v>1</v>
      </c>
      <c r="AL1409">
        <v>1</v>
      </c>
      <c r="AM1409">
        <v>-2</v>
      </c>
      <c r="AN1409">
        <v>0</v>
      </c>
      <c r="AO1409">
        <v>1</v>
      </c>
      <c r="AP1409">
        <v>1</v>
      </c>
      <c r="AQ1409">
        <v>0</v>
      </c>
      <c r="AR1409">
        <v>0</v>
      </c>
      <c r="AS1409" t="s">
        <v>3</v>
      </c>
      <c r="AT1409">
        <v>15</v>
      </c>
      <c r="AU1409" t="s">
        <v>347</v>
      </c>
      <c r="AV1409">
        <v>0</v>
      </c>
      <c r="AW1409">
        <v>2</v>
      </c>
      <c r="AX1409">
        <v>68634017</v>
      </c>
      <c r="AY1409">
        <v>1</v>
      </c>
      <c r="AZ1409">
        <v>0</v>
      </c>
      <c r="BA1409">
        <v>1469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CX1409">
        <f>ROUND(Y1409*Source!I954,9)</f>
        <v>0</v>
      </c>
      <c r="CY1409">
        <f t="shared" si="450"/>
        <v>668.31</v>
      </c>
      <c r="CZ1409">
        <f t="shared" si="451"/>
        <v>668.31</v>
      </c>
      <c r="DA1409">
        <f t="shared" si="452"/>
        <v>1</v>
      </c>
      <c r="DB1409">
        <f t="shared" si="453"/>
        <v>0</v>
      </c>
      <c r="DC1409">
        <f t="shared" si="454"/>
        <v>0</v>
      </c>
      <c r="DD1409" t="s">
        <v>3</v>
      </c>
      <c r="DE1409" t="s">
        <v>3</v>
      </c>
      <c r="DF1409">
        <f t="shared" si="446"/>
        <v>0</v>
      </c>
      <c r="DG1409">
        <f t="shared" si="447"/>
        <v>0</v>
      </c>
      <c r="DH1409">
        <f t="shared" ref="DH1409:DH1472" si="456">ROUND(ROUND(AG1409,2)*CX1409,2)</f>
        <v>0</v>
      </c>
      <c r="DI1409">
        <f t="shared" si="448"/>
        <v>0</v>
      </c>
      <c r="DJ1409">
        <f t="shared" si="455"/>
        <v>0</v>
      </c>
      <c r="DK1409">
        <v>0</v>
      </c>
      <c r="DL1409" t="s">
        <v>3</v>
      </c>
      <c r="DM1409">
        <v>0</v>
      </c>
      <c r="DN1409" t="s">
        <v>3</v>
      </c>
      <c r="DO1409">
        <v>0</v>
      </c>
    </row>
    <row r="1410" spans="1:119" x14ac:dyDescent="0.2">
      <c r="A1410">
        <f>ROW(Source!A954)</f>
        <v>954</v>
      </c>
      <c r="B1410">
        <v>68582722</v>
      </c>
      <c r="C1410">
        <v>68634006</v>
      </c>
      <c r="D1410">
        <v>68306094</v>
      </c>
      <c r="E1410">
        <v>1</v>
      </c>
      <c r="F1410">
        <v>1</v>
      </c>
      <c r="G1410">
        <v>33</v>
      </c>
      <c r="H1410">
        <v>3</v>
      </c>
      <c r="I1410" t="s">
        <v>3032</v>
      </c>
      <c r="J1410" t="s">
        <v>3033</v>
      </c>
      <c r="K1410" t="s">
        <v>3034</v>
      </c>
      <c r="L1410">
        <v>1354</v>
      </c>
      <c r="N1410">
        <v>1010</v>
      </c>
      <c r="O1410" t="s">
        <v>16</v>
      </c>
      <c r="P1410" t="s">
        <v>16</v>
      </c>
      <c r="Q1410">
        <v>1</v>
      </c>
      <c r="W1410">
        <v>0</v>
      </c>
      <c r="X1410">
        <v>-1044615141</v>
      </c>
      <c r="Y1410">
        <f t="shared" si="449"/>
        <v>0</v>
      </c>
      <c r="AA1410">
        <v>906.48</v>
      </c>
      <c r="AB1410">
        <v>0</v>
      </c>
      <c r="AC1410">
        <v>0</v>
      </c>
      <c r="AD1410">
        <v>0</v>
      </c>
      <c r="AE1410">
        <v>906.48</v>
      </c>
      <c r="AF1410">
        <v>0</v>
      </c>
      <c r="AG1410">
        <v>0</v>
      </c>
      <c r="AH1410">
        <v>0</v>
      </c>
      <c r="AI1410">
        <v>1</v>
      </c>
      <c r="AJ1410">
        <v>1</v>
      </c>
      <c r="AK1410">
        <v>1</v>
      </c>
      <c r="AL1410">
        <v>1</v>
      </c>
      <c r="AM1410">
        <v>-2</v>
      </c>
      <c r="AN1410">
        <v>0</v>
      </c>
      <c r="AO1410">
        <v>1</v>
      </c>
      <c r="AP1410">
        <v>1</v>
      </c>
      <c r="AQ1410">
        <v>0</v>
      </c>
      <c r="AR1410">
        <v>0</v>
      </c>
      <c r="AS1410" t="s">
        <v>3</v>
      </c>
      <c r="AT1410">
        <v>2</v>
      </c>
      <c r="AU1410" t="s">
        <v>347</v>
      </c>
      <c r="AV1410">
        <v>0</v>
      </c>
      <c r="AW1410">
        <v>2</v>
      </c>
      <c r="AX1410">
        <v>68634018</v>
      </c>
      <c r="AY1410">
        <v>1</v>
      </c>
      <c r="AZ1410">
        <v>0</v>
      </c>
      <c r="BA1410">
        <v>1470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CX1410">
        <f>ROUND(Y1410*Source!I954,9)</f>
        <v>0</v>
      </c>
      <c r="CY1410">
        <f t="shared" si="450"/>
        <v>906.48</v>
      </c>
      <c r="CZ1410">
        <f t="shared" si="451"/>
        <v>906.48</v>
      </c>
      <c r="DA1410">
        <f t="shared" si="452"/>
        <v>1</v>
      </c>
      <c r="DB1410">
        <f t="shared" si="453"/>
        <v>0</v>
      </c>
      <c r="DC1410">
        <f t="shared" si="454"/>
        <v>0</v>
      </c>
      <c r="DD1410" t="s">
        <v>3</v>
      </c>
      <c r="DE1410" t="s">
        <v>3</v>
      </c>
      <c r="DF1410">
        <f t="shared" si="446"/>
        <v>0</v>
      </c>
      <c r="DG1410">
        <f t="shared" si="447"/>
        <v>0</v>
      </c>
      <c r="DH1410">
        <f t="shared" si="456"/>
        <v>0</v>
      </c>
      <c r="DI1410">
        <f t="shared" si="448"/>
        <v>0</v>
      </c>
      <c r="DJ1410">
        <f t="shared" si="455"/>
        <v>0</v>
      </c>
      <c r="DK1410">
        <v>0</v>
      </c>
      <c r="DL1410" t="s">
        <v>3</v>
      </c>
      <c r="DM1410">
        <v>0</v>
      </c>
      <c r="DN1410" t="s">
        <v>3</v>
      </c>
      <c r="DO1410">
        <v>0</v>
      </c>
    </row>
    <row r="1411" spans="1:119" x14ac:dyDescent="0.2">
      <c r="A1411">
        <f>ROW(Source!A954)</f>
        <v>954</v>
      </c>
      <c r="B1411">
        <v>68582722</v>
      </c>
      <c r="C1411">
        <v>68634006</v>
      </c>
      <c r="D1411">
        <v>68307682</v>
      </c>
      <c r="E1411">
        <v>1</v>
      </c>
      <c r="F1411">
        <v>1</v>
      </c>
      <c r="G1411">
        <v>33</v>
      </c>
      <c r="H1411">
        <v>3</v>
      </c>
      <c r="I1411" t="s">
        <v>2993</v>
      </c>
      <c r="J1411" t="s">
        <v>2994</v>
      </c>
      <c r="K1411" t="s">
        <v>2995</v>
      </c>
      <c r="L1411">
        <v>1354</v>
      </c>
      <c r="N1411">
        <v>1010</v>
      </c>
      <c r="O1411" t="s">
        <v>16</v>
      </c>
      <c r="P1411" t="s">
        <v>16</v>
      </c>
      <c r="Q1411">
        <v>1</v>
      </c>
      <c r="W1411">
        <v>0</v>
      </c>
      <c r="X1411">
        <v>637446741</v>
      </c>
      <c r="Y1411">
        <f t="shared" si="449"/>
        <v>0</v>
      </c>
      <c r="AA1411">
        <v>2094.7399999999998</v>
      </c>
      <c r="AB1411">
        <v>0</v>
      </c>
      <c r="AC1411">
        <v>0</v>
      </c>
      <c r="AD1411">
        <v>0</v>
      </c>
      <c r="AE1411">
        <v>2094.7399999999998</v>
      </c>
      <c r="AF1411">
        <v>0</v>
      </c>
      <c r="AG1411">
        <v>0</v>
      </c>
      <c r="AH1411">
        <v>0</v>
      </c>
      <c r="AI1411">
        <v>1</v>
      </c>
      <c r="AJ1411">
        <v>1</v>
      </c>
      <c r="AK1411">
        <v>1</v>
      </c>
      <c r="AL1411">
        <v>1</v>
      </c>
      <c r="AM1411">
        <v>-2</v>
      </c>
      <c r="AN1411">
        <v>0</v>
      </c>
      <c r="AO1411">
        <v>1</v>
      </c>
      <c r="AP1411">
        <v>1</v>
      </c>
      <c r="AQ1411">
        <v>0</v>
      </c>
      <c r="AR1411">
        <v>0</v>
      </c>
      <c r="AS1411" t="s">
        <v>3</v>
      </c>
      <c r="AT1411">
        <v>4</v>
      </c>
      <c r="AU1411" t="s">
        <v>347</v>
      </c>
      <c r="AV1411">
        <v>0</v>
      </c>
      <c r="AW1411">
        <v>2</v>
      </c>
      <c r="AX1411">
        <v>68634019</v>
      </c>
      <c r="AY1411">
        <v>1</v>
      </c>
      <c r="AZ1411">
        <v>0</v>
      </c>
      <c r="BA1411">
        <v>1471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CX1411">
        <f>ROUND(Y1411*Source!I954,9)</f>
        <v>0</v>
      </c>
      <c r="CY1411">
        <f t="shared" si="450"/>
        <v>2094.7399999999998</v>
      </c>
      <c r="CZ1411">
        <f t="shared" si="451"/>
        <v>2094.7399999999998</v>
      </c>
      <c r="DA1411">
        <f t="shared" si="452"/>
        <v>1</v>
      </c>
      <c r="DB1411">
        <f t="shared" si="453"/>
        <v>0</v>
      </c>
      <c r="DC1411">
        <f t="shared" si="454"/>
        <v>0</v>
      </c>
      <c r="DD1411" t="s">
        <v>3</v>
      </c>
      <c r="DE1411" t="s">
        <v>3</v>
      </c>
      <c r="DF1411">
        <f t="shared" si="446"/>
        <v>0</v>
      </c>
      <c r="DG1411">
        <f t="shared" si="447"/>
        <v>0</v>
      </c>
      <c r="DH1411">
        <f t="shared" si="456"/>
        <v>0</v>
      </c>
      <c r="DI1411">
        <f t="shared" si="448"/>
        <v>0</v>
      </c>
      <c r="DJ1411">
        <f t="shared" si="455"/>
        <v>0</v>
      </c>
      <c r="DK1411">
        <v>0</v>
      </c>
      <c r="DL1411" t="s">
        <v>3</v>
      </c>
      <c r="DM1411">
        <v>0</v>
      </c>
      <c r="DN1411" t="s">
        <v>3</v>
      </c>
      <c r="DO1411">
        <v>0</v>
      </c>
    </row>
    <row r="1412" spans="1:119" x14ac:dyDescent="0.2">
      <c r="A1412">
        <f>ROW(Source!A955)</f>
        <v>955</v>
      </c>
      <c r="B1412">
        <v>68582722</v>
      </c>
      <c r="C1412">
        <v>68590174</v>
      </c>
      <c r="D1412">
        <v>68289694</v>
      </c>
      <c r="E1412">
        <v>33</v>
      </c>
      <c r="F1412">
        <v>1</v>
      </c>
      <c r="G1412">
        <v>33</v>
      </c>
      <c r="H1412">
        <v>1</v>
      </c>
      <c r="I1412" t="s">
        <v>2072</v>
      </c>
      <c r="J1412" t="s">
        <v>3</v>
      </c>
      <c r="K1412" t="s">
        <v>2073</v>
      </c>
      <c r="L1412">
        <v>1191</v>
      </c>
      <c r="N1412">
        <v>1013</v>
      </c>
      <c r="O1412" t="s">
        <v>2074</v>
      </c>
      <c r="P1412" t="s">
        <v>2074</v>
      </c>
      <c r="Q1412">
        <v>1</v>
      </c>
      <c r="W1412">
        <v>0</v>
      </c>
      <c r="X1412">
        <v>476480486</v>
      </c>
      <c r="Y1412">
        <f t="shared" ref="Y1412:Y1443" si="457">AT1412</f>
        <v>2.91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1</v>
      </c>
      <c r="AJ1412">
        <v>1</v>
      </c>
      <c r="AK1412">
        <v>1</v>
      </c>
      <c r="AL1412">
        <v>1</v>
      </c>
      <c r="AM1412">
        <v>-2</v>
      </c>
      <c r="AN1412">
        <v>0</v>
      </c>
      <c r="AO1412">
        <v>1</v>
      </c>
      <c r="AP1412">
        <v>0</v>
      </c>
      <c r="AQ1412">
        <v>0</v>
      </c>
      <c r="AR1412">
        <v>0</v>
      </c>
      <c r="AS1412" t="s">
        <v>3</v>
      </c>
      <c r="AT1412">
        <v>2.91</v>
      </c>
      <c r="AU1412" t="s">
        <v>3</v>
      </c>
      <c r="AV1412">
        <v>1</v>
      </c>
      <c r="AW1412">
        <v>2</v>
      </c>
      <c r="AX1412">
        <v>68621854</v>
      </c>
      <c r="AY1412">
        <v>1</v>
      </c>
      <c r="AZ1412">
        <v>0</v>
      </c>
      <c r="BA1412">
        <v>1472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CX1412">
        <f>ROUND(Y1412*Source!I955,9)</f>
        <v>0.58199999999999996</v>
      </c>
      <c r="CY1412">
        <f>AD1412</f>
        <v>0</v>
      </c>
      <c r="CZ1412">
        <f>AH1412</f>
        <v>0</v>
      </c>
      <c r="DA1412">
        <f>AL1412</f>
        <v>1</v>
      </c>
      <c r="DB1412">
        <f t="shared" ref="DB1412:DB1443" si="458">ROUND(ROUND(AT1412*CZ1412,2),6)</f>
        <v>0</v>
      </c>
      <c r="DC1412">
        <f t="shared" ref="DC1412:DC1443" si="459">ROUND(ROUND(AT1412*AG1412,2),6)</f>
        <v>0</v>
      </c>
      <c r="DD1412" t="s">
        <v>3</v>
      </c>
      <c r="DE1412" t="s">
        <v>3</v>
      </c>
      <c r="DF1412">
        <f t="shared" si="446"/>
        <v>0</v>
      </c>
      <c r="DG1412">
        <f t="shared" si="447"/>
        <v>0</v>
      </c>
      <c r="DH1412">
        <f t="shared" si="456"/>
        <v>0</v>
      </c>
      <c r="DI1412">
        <f t="shared" si="448"/>
        <v>0</v>
      </c>
      <c r="DJ1412">
        <f>DI1412</f>
        <v>0</v>
      </c>
      <c r="DK1412">
        <v>0</v>
      </c>
      <c r="DL1412" t="s">
        <v>3</v>
      </c>
      <c r="DM1412">
        <v>0</v>
      </c>
      <c r="DN1412" t="s">
        <v>3</v>
      </c>
      <c r="DO1412">
        <v>0</v>
      </c>
    </row>
    <row r="1413" spans="1:119" x14ac:dyDescent="0.2">
      <c r="A1413">
        <f>ROW(Source!A955)</f>
        <v>955</v>
      </c>
      <c r="B1413">
        <v>68582722</v>
      </c>
      <c r="C1413">
        <v>68590174</v>
      </c>
      <c r="D1413">
        <v>68303210</v>
      </c>
      <c r="E1413">
        <v>1</v>
      </c>
      <c r="F1413">
        <v>1</v>
      </c>
      <c r="G1413">
        <v>33</v>
      </c>
      <c r="H1413">
        <v>2</v>
      </c>
      <c r="I1413" t="s">
        <v>2105</v>
      </c>
      <c r="J1413" t="s">
        <v>2106</v>
      </c>
      <c r="K1413" t="s">
        <v>2107</v>
      </c>
      <c r="L1413">
        <v>1368</v>
      </c>
      <c r="N1413">
        <v>1011</v>
      </c>
      <c r="O1413" t="s">
        <v>341</v>
      </c>
      <c r="P1413" t="s">
        <v>341</v>
      </c>
      <c r="Q1413">
        <v>1</v>
      </c>
      <c r="W1413">
        <v>0</v>
      </c>
      <c r="X1413">
        <v>-700529201</v>
      </c>
      <c r="Y1413">
        <f t="shared" si="457"/>
        <v>0.53</v>
      </c>
      <c r="AA1413">
        <v>0</v>
      </c>
      <c r="AB1413">
        <v>5.27</v>
      </c>
      <c r="AC1413">
        <v>0.01</v>
      </c>
      <c r="AD1413">
        <v>0</v>
      </c>
      <c r="AE1413">
        <v>0</v>
      </c>
      <c r="AF1413">
        <v>5.27</v>
      </c>
      <c r="AG1413">
        <v>0.01</v>
      </c>
      <c r="AH1413">
        <v>0</v>
      </c>
      <c r="AI1413">
        <v>1</v>
      </c>
      <c r="AJ1413">
        <v>1</v>
      </c>
      <c r="AK1413">
        <v>1</v>
      </c>
      <c r="AL1413">
        <v>1</v>
      </c>
      <c r="AM1413">
        <v>-2</v>
      </c>
      <c r="AN1413">
        <v>0</v>
      </c>
      <c r="AO1413">
        <v>1</v>
      </c>
      <c r="AP1413">
        <v>0</v>
      </c>
      <c r="AQ1413">
        <v>0</v>
      </c>
      <c r="AR1413">
        <v>0</v>
      </c>
      <c r="AS1413" t="s">
        <v>3</v>
      </c>
      <c r="AT1413">
        <v>0.53</v>
      </c>
      <c r="AU1413" t="s">
        <v>3</v>
      </c>
      <c r="AV1413">
        <v>0</v>
      </c>
      <c r="AW1413">
        <v>2</v>
      </c>
      <c r="AX1413">
        <v>68621855</v>
      </c>
      <c r="AY1413">
        <v>1</v>
      </c>
      <c r="AZ1413">
        <v>0</v>
      </c>
      <c r="BA1413">
        <v>1473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CX1413">
        <f>ROUND(Y1413*Source!I955,9)</f>
        <v>0.106</v>
      </c>
      <c r="CY1413">
        <f>AB1413</f>
        <v>5.27</v>
      </c>
      <c r="CZ1413">
        <f>AF1413</f>
        <v>5.27</v>
      </c>
      <c r="DA1413">
        <f>AJ1413</f>
        <v>1</v>
      </c>
      <c r="DB1413">
        <f t="shared" si="458"/>
        <v>2.79</v>
      </c>
      <c r="DC1413">
        <f t="shared" si="459"/>
        <v>0.01</v>
      </c>
      <c r="DD1413" t="s">
        <v>3</v>
      </c>
      <c r="DE1413" t="s">
        <v>3</v>
      </c>
      <c r="DF1413">
        <f t="shared" si="446"/>
        <v>0</v>
      </c>
      <c r="DG1413">
        <f t="shared" si="447"/>
        <v>0.56000000000000005</v>
      </c>
      <c r="DH1413">
        <f t="shared" si="456"/>
        <v>0</v>
      </c>
      <c r="DI1413">
        <f t="shared" si="448"/>
        <v>0</v>
      </c>
      <c r="DJ1413">
        <f>DG1413</f>
        <v>0.56000000000000005</v>
      </c>
      <c r="DK1413">
        <v>0</v>
      </c>
      <c r="DL1413" t="s">
        <v>3</v>
      </c>
      <c r="DM1413">
        <v>0</v>
      </c>
      <c r="DN1413" t="s">
        <v>3</v>
      </c>
      <c r="DO1413">
        <v>0</v>
      </c>
    </row>
    <row r="1414" spans="1:119" x14ac:dyDescent="0.2">
      <c r="A1414">
        <f>ROW(Source!A956)</f>
        <v>956</v>
      </c>
      <c r="B1414">
        <v>68582722</v>
      </c>
      <c r="C1414">
        <v>68590179</v>
      </c>
      <c r="D1414">
        <v>68289694</v>
      </c>
      <c r="E1414">
        <v>33</v>
      </c>
      <c r="F1414">
        <v>1</v>
      </c>
      <c r="G1414">
        <v>33</v>
      </c>
      <c r="H1414">
        <v>1</v>
      </c>
      <c r="I1414" t="s">
        <v>2072</v>
      </c>
      <c r="J1414" t="s">
        <v>3</v>
      </c>
      <c r="K1414" t="s">
        <v>2073</v>
      </c>
      <c r="L1414">
        <v>1191</v>
      </c>
      <c r="N1414">
        <v>1013</v>
      </c>
      <c r="O1414" t="s">
        <v>2074</v>
      </c>
      <c r="P1414" t="s">
        <v>2074</v>
      </c>
      <c r="Q1414">
        <v>1</v>
      </c>
      <c r="W1414">
        <v>0</v>
      </c>
      <c r="X1414">
        <v>476480486</v>
      </c>
      <c r="Y1414">
        <f t="shared" si="457"/>
        <v>3.66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1</v>
      </c>
      <c r="AJ1414">
        <v>1</v>
      </c>
      <c r="AK1414">
        <v>1</v>
      </c>
      <c r="AL1414">
        <v>1</v>
      </c>
      <c r="AM1414">
        <v>-2</v>
      </c>
      <c r="AN1414">
        <v>0</v>
      </c>
      <c r="AO1414">
        <v>1</v>
      </c>
      <c r="AP1414">
        <v>0</v>
      </c>
      <c r="AQ1414">
        <v>0</v>
      </c>
      <c r="AR1414">
        <v>0</v>
      </c>
      <c r="AS1414" t="s">
        <v>3</v>
      </c>
      <c r="AT1414">
        <v>3.66</v>
      </c>
      <c r="AU1414" t="s">
        <v>3</v>
      </c>
      <c r="AV1414">
        <v>1</v>
      </c>
      <c r="AW1414">
        <v>2</v>
      </c>
      <c r="AX1414">
        <v>68621856</v>
      </c>
      <c r="AY1414">
        <v>1</v>
      </c>
      <c r="AZ1414">
        <v>0</v>
      </c>
      <c r="BA1414">
        <v>1474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CX1414">
        <f>ROUND(Y1414*Source!I956,9)</f>
        <v>1.0980000000000001</v>
      </c>
      <c r="CY1414">
        <f>AD1414</f>
        <v>0</v>
      </c>
      <c r="CZ1414">
        <f>AH1414</f>
        <v>0</v>
      </c>
      <c r="DA1414">
        <f>AL1414</f>
        <v>1</v>
      </c>
      <c r="DB1414">
        <f t="shared" si="458"/>
        <v>0</v>
      </c>
      <c r="DC1414">
        <f t="shared" si="459"/>
        <v>0</v>
      </c>
      <c r="DD1414" t="s">
        <v>3</v>
      </c>
      <c r="DE1414" t="s">
        <v>3</v>
      </c>
      <c r="DF1414">
        <f t="shared" si="446"/>
        <v>0</v>
      </c>
      <c r="DG1414">
        <f t="shared" si="447"/>
        <v>0</v>
      </c>
      <c r="DH1414">
        <f t="shared" si="456"/>
        <v>0</v>
      </c>
      <c r="DI1414">
        <f t="shared" si="448"/>
        <v>0</v>
      </c>
      <c r="DJ1414">
        <f>DI1414</f>
        <v>0</v>
      </c>
      <c r="DK1414">
        <v>0</v>
      </c>
      <c r="DL1414" t="s">
        <v>3</v>
      </c>
      <c r="DM1414">
        <v>0</v>
      </c>
      <c r="DN1414" t="s">
        <v>3</v>
      </c>
      <c r="DO1414">
        <v>0</v>
      </c>
    </row>
    <row r="1415" spans="1:119" x14ac:dyDescent="0.2">
      <c r="A1415">
        <f>ROW(Source!A956)</f>
        <v>956</v>
      </c>
      <c r="B1415">
        <v>68582722</v>
      </c>
      <c r="C1415">
        <v>68590179</v>
      </c>
      <c r="D1415">
        <v>68303210</v>
      </c>
      <c r="E1415">
        <v>1</v>
      </c>
      <c r="F1415">
        <v>1</v>
      </c>
      <c r="G1415">
        <v>33</v>
      </c>
      <c r="H1415">
        <v>2</v>
      </c>
      <c r="I1415" t="s">
        <v>2105</v>
      </c>
      <c r="J1415" t="s">
        <v>2106</v>
      </c>
      <c r="K1415" t="s">
        <v>2107</v>
      </c>
      <c r="L1415">
        <v>1368</v>
      </c>
      <c r="N1415">
        <v>1011</v>
      </c>
      <c r="O1415" t="s">
        <v>341</v>
      </c>
      <c r="P1415" t="s">
        <v>341</v>
      </c>
      <c r="Q1415">
        <v>1</v>
      </c>
      <c r="W1415">
        <v>0</v>
      </c>
      <c r="X1415">
        <v>-700529201</v>
      </c>
      <c r="Y1415">
        <f t="shared" si="457"/>
        <v>0.48</v>
      </c>
      <c r="AA1415">
        <v>0</v>
      </c>
      <c r="AB1415">
        <v>5.27</v>
      </c>
      <c r="AC1415">
        <v>0.01</v>
      </c>
      <c r="AD1415">
        <v>0</v>
      </c>
      <c r="AE1415">
        <v>0</v>
      </c>
      <c r="AF1415">
        <v>5.27</v>
      </c>
      <c r="AG1415">
        <v>0.01</v>
      </c>
      <c r="AH1415">
        <v>0</v>
      </c>
      <c r="AI1415">
        <v>1</v>
      </c>
      <c r="AJ1415">
        <v>1</v>
      </c>
      <c r="AK1415">
        <v>1</v>
      </c>
      <c r="AL1415">
        <v>1</v>
      </c>
      <c r="AM1415">
        <v>-2</v>
      </c>
      <c r="AN1415">
        <v>0</v>
      </c>
      <c r="AO1415">
        <v>1</v>
      </c>
      <c r="AP1415">
        <v>0</v>
      </c>
      <c r="AQ1415">
        <v>0</v>
      </c>
      <c r="AR1415">
        <v>0</v>
      </c>
      <c r="AS1415" t="s">
        <v>3</v>
      </c>
      <c r="AT1415">
        <v>0.48</v>
      </c>
      <c r="AU1415" t="s">
        <v>3</v>
      </c>
      <c r="AV1415">
        <v>0</v>
      </c>
      <c r="AW1415">
        <v>2</v>
      </c>
      <c r="AX1415">
        <v>68621857</v>
      </c>
      <c r="AY1415">
        <v>1</v>
      </c>
      <c r="AZ1415">
        <v>0</v>
      </c>
      <c r="BA1415">
        <v>1475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CX1415">
        <f>ROUND(Y1415*Source!I956,9)</f>
        <v>0.14399999999999999</v>
      </c>
      <c r="CY1415">
        <f>AB1415</f>
        <v>5.27</v>
      </c>
      <c r="CZ1415">
        <f>AF1415</f>
        <v>5.27</v>
      </c>
      <c r="DA1415">
        <f>AJ1415</f>
        <v>1</v>
      </c>
      <c r="DB1415">
        <f t="shared" si="458"/>
        <v>2.5299999999999998</v>
      </c>
      <c r="DC1415">
        <f t="shared" si="459"/>
        <v>0</v>
      </c>
      <c r="DD1415" t="s">
        <v>3</v>
      </c>
      <c r="DE1415" t="s">
        <v>3</v>
      </c>
      <c r="DF1415">
        <f t="shared" si="446"/>
        <v>0</v>
      </c>
      <c r="DG1415">
        <f t="shared" si="447"/>
        <v>0.76</v>
      </c>
      <c r="DH1415">
        <f t="shared" si="456"/>
        <v>0</v>
      </c>
      <c r="DI1415">
        <f t="shared" si="448"/>
        <v>0</v>
      </c>
      <c r="DJ1415">
        <f>DG1415</f>
        <v>0.76</v>
      </c>
      <c r="DK1415">
        <v>0</v>
      </c>
      <c r="DL1415" t="s">
        <v>3</v>
      </c>
      <c r="DM1415">
        <v>0</v>
      </c>
      <c r="DN1415" t="s">
        <v>3</v>
      </c>
      <c r="DO1415">
        <v>0</v>
      </c>
    </row>
    <row r="1416" spans="1:119" x14ac:dyDescent="0.2">
      <c r="A1416">
        <f>ROW(Source!A957)</f>
        <v>957</v>
      </c>
      <c r="B1416">
        <v>68582722</v>
      </c>
      <c r="C1416">
        <v>68590184</v>
      </c>
      <c r="D1416">
        <v>68289694</v>
      </c>
      <c r="E1416">
        <v>33</v>
      </c>
      <c r="F1416">
        <v>1</v>
      </c>
      <c r="G1416">
        <v>33</v>
      </c>
      <c r="H1416">
        <v>1</v>
      </c>
      <c r="I1416" t="s">
        <v>2072</v>
      </c>
      <c r="J1416" t="s">
        <v>3</v>
      </c>
      <c r="K1416" t="s">
        <v>2073</v>
      </c>
      <c r="L1416">
        <v>1191</v>
      </c>
      <c r="N1416">
        <v>1013</v>
      </c>
      <c r="O1416" t="s">
        <v>2074</v>
      </c>
      <c r="P1416" t="s">
        <v>2074</v>
      </c>
      <c r="Q1416">
        <v>1</v>
      </c>
      <c r="W1416">
        <v>0</v>
      </c>
      <c r="X1416">
        <v>476480486</v>
      </c>
      <c r="Y1416">
        <f t="shared" si="457"/>
        <v>11.87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1</v>
      </c>
      <c r="AJ1416">
        <v>1</v>
      </c>
      <c r="AK1416">
        <v>1</v>
      </c>
      <c r="AL1416">
        <v>1</v>
      </c>
      <c r="AM1416">
        <v>-2</v>
      </c>
      <c r="AN1416">
        <v>0</v>
      </c>
      <c r="AO1416">
        <v>1</v>
      </c>
      <c r="AP1416">
        <v>0</v>
      </c>
      <c r="AQ1416">
        <v>0</v>
      </c>
      <c r="AR1416">
        <v>0</v>
      </c>
      <c r="AS1416" t="s">
        <v>3</v>
      </c>
      <c r="AT1416">
        <v>11.87</v>
      </c>
      <c r="AU1416" t="s">
        <v>3</v>
      </c>
      <c r="AV1416">
        <v>1</v>
      </c>
      <c r="AW1416">
        <v>2</v>
      </c>
      <c r="AX1416">
        <v>68621858</v>
      </c>
      <c r="AY1416">
        <v>1</v>
      </c>
      <c r="AZ1416">
        <v>0</v>
      </c>
      <c r="BA1416">
        <v>1476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CX1416">
        <f>ROUND(Y1416*Source!I957,9)</f>
        <v>0.1187</v>
      </c>
      <c r="CY1416">
        <f>AD1416</f>
        <v>0</v>
      </c>
      <c r="CZ1416">
        <f>AH1416</f>
        <v>0</v>
      </c>
      <c r="DA1416">
        <f>AL1416</f>
        <v>1</v>
      </c>
      <c r="DB1416">
        <f t="shared" si="458"/>
        <v>0</v>
      </c>
      <c r="DC1416">
        <f t="shared" si="459"/>
        <v>0</v>
      </c>
      <c r="DD1416" t="s">
        <v>3</v>
      </c>
      <c r="DE1416" t="s">
        <v>3</v>
      </c>
      <c r="DF1416">
        <f t="shared" si="446"/>
        <v>0</v>
      </c>
      <c r="DG1416">
        <f t="shared" si="447"/>
        <v>0</v>
      </c>
      <c r="DH1416">
        <f t="shared" si="456"/>
        <v>0</v>
      </c>
      <c r="DI1416">
        <f t="shared" si="448"/>
        <v>0</v>
      </c>
      <c r="DJ1416">
        <f>DI1416</f>
        <v>0</v>
      </c>
      <c r="DK1416">
        <v>0</v>
      </c>
      <c r="DL1416" t="s">
        <v>3</v>
      </c>
      <c r="DM1416">
        <v>0</v>
      </c>
      <c r="DN1416" t="s">
        <v>3</v>
      </c>
      <c r="DO1416">
        <v>0</v>
      </c>
    </row>
    <row r="1417" spans="1:119" x14ac:dyDescent="0.2">
      <c r="A1417">
        <f>ROW(Source!A957)</f>
        <v>957</v>
      </c>
      <c r="B1417">
        <v>68582722</v>
      </c>
      <c r="C1417">
        <v>68590184</v>
      </c>
      <c r="D1417">
        <v>68303210</v>
      </c>
      <c r="E1417">
        <v>1</v>
      </c>
      <c r="F1417">
        <v>1</v>
      </c>
      <c r="G1417">
        <v>33</v>
      </c>
      <c r="H1417">
        <v>2</v>
      </c>
      <c r="I1417" t="s">
        <v>2105</v>
      </c>
      <c r="J1417" t="s">
        <v>2106</v>
      </c>
      <c r="K1417" t="s">
        <v>2107</v>
      </c>
      <c r="L1417">
        <v>1368</v>
      </c>
      <c r="N1417">
        <v>1011</v>
      </c>
      <c r="O1417" t="s">
        <v>341</v>
      </c>
      <c r="P1417" t="s">
        <v>341</v>
      </c>
      <c r="Q1417">
        <v>1</v>
      </c>
      <c r="W1417">
        <v>0</v>
      </c>
      <c r="X1417">
        <v>-700529201</v>
      </c>
      <c r="Y1417">
        <f t="shared" si="457"/>
        <v>3.2</v>
      </c>
      <c r="AA1417">
        <v>0</v>
      </c>
      <c r="AB1417">
        <v>5.27</v>
      </c>
      <c r="AC1417">
        <v>0.01</v>
      </c>
      <c r="AD1417">
        <v>0</v>
      </c>
      <c r="AE1417">
        <v>0</v>
      </c>
      <c r="AF1417">
        <v>5.27</v>
      </c>
      <c r="AG1417">
        <v>0.01</v>
      </c>
      <c r="AH1417">
        <v>0</v>
      </c>
      <c r="AI1417">
        <v>1</v>
      </c>
      <c r="AJ1417">
        <v>1</v>
      </c>
      <c r="AK1417">
        <v>1</v>
      </c>
      <c r="AL1417">
        <v>1</v>
      </c>
      <c r="AM1417">
        <v>-2</v>
      </c>
      <c r="AN1417">
        <v>0</v>
      </c>
      <c r="AO1417">
        <v>1</v>
      </c>
      <c r="AP1417">
        <v>0</v>
      </c>
      <c r="AQ1417">
        <v>0</v>
      </c>
      <c r="AR1417">
        <v>0</v>
      </c>
      <c r="AS1417" t="s">
        <v>3</v>
      </c>
      <c r="AT1417">
        <v>3.2</v>
      </c>
      <c r="AU1417" t="s">
        <v>3</v>
      </c>
      <c r="AV1417">
        <v>0</v>
      </c>
      <c r="AW1417">
        <v>2</v>
      </c>
      <c r="AX1417">
        <v>68621859</v>
      </c>
      <c r="AY1417">
        <v>1</v>
      </c>
      <c r="AZ1417">
        <v>0</v>
      </c>
      <c r="BA1417">
        <v>1477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CX1417">
        <f>ROUND(Y1417*Source!I957,9)</f>
        <v>3.2000000000000001E-2</v>
      </c>
      <c r="CY1417">
        <f>AB1417</f>
        <v>5.27</v>
      </c>
      <c r="CZ1417">
        <f>AF1417</f>
        <v>5.27</v>
      </c>
      <c r="DA1417">
        <f>AJ1417</f>
        <v>1</v>
      </c>
      <c r="DB1417">
        <f t="shared" si="458"/>
        <v>16.86</v>
      </c>
      <c r="DC1417">
        <f t="shared" si="459"/>
        <v>0.03</v>
      </c>
      <c r="DD1417" t="s">
        <v>3</v>
      </c>
      <c r="DE1417" t="s">
        <v>3</v>
      </c>
      <c r="DF1417">
        <f t="shared" si="446"/>
        <v>0</v>
      </c>
      <c r="DG1417">
        <f t="shared" si="447"/>
        <v>0.17</v>
      </c>
      <c r="DH1417">
        <f t="shared" si="456"/>
        <v>0</v>
      </c>
      <c r="DI1417">
        <f t="shared" si="448"/>
        <v>0</v>
      </c>
      <c r="DJ1417">
        <f>DG1417</f>
        <v>0.17</v>
      </c>
      <c r="DK1417">
        <v>0</v>
      </c>
      <c r="DL1417" t="s">
        <v>3</v>
      </c>
      <c r="DM1417">
        <v>0</v>
      </c>
      <c r="DN1417" t="s">
        <v>3</v>
      </c>
      <c r="DO1417">
        <v>0</v>
      </c>
    </row>
    <row r="1418" spans="1:119" x14ac:dyDescent="0.2">
      <c r="A1418">
        <f>ROW(Source!A958)</f>
        <v>958</v>
      </c>
      <c r="B1418">
        <v>68582722</v>
      </c>
      <c r="C1418">
        <v>68590276</v>
      </c>
      <c r="D1418">
        <v>68289694</v>
      </c>
      <c r="E1418">
        <v>33</v>
      </c>
      <c r="F1418">
        <v>1</v>
      </c>
      <c r="G1418">
        <v>33</v>
      </c>
      <c r="H1418">
        <v>1</v>
      </c>
      <c r="I1418" t="s">
        <v>2072</v>
      </c>
      <c r="J1418" t="s">
        <v>3</v>
      </c>
      <c r="K1418" t="s">
        <v>2073</v>
      </c>
      <c r="L1418">
        <v>1191</v>
      </c>
      <c r="N1418">
        <v>1013</v>
      </c>
      <c r="O1418" t="s">
        <v>2074</v>
      </c>
      <c r="P1418" t="s">
        <v>2074</v>
      </c>
      <c r="Q1418">
        <v>1</v>
      </c>
      <c r="W1418">
        <v>0</v>
      </c>
      <c r="X1418">
        <v>476480486</v>
      </c>
      <c r="Y1418">
        <f t="shared" si="457"/>
        <v>46.78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1</v>
      </c>
      <c r="AJ1418">
        <v>1</v>
      </c>
      <c r="AK1418">
        <v>1</v>
      </c>
      <c r="AL1418">
        <v>1</v>
      </c>
      <c r="AM1418">
        <v>-2</v>
      </c>
      <c r="AN1418">
        <v>0</v>
      </c>
      <c r="AO1418">
        <v>1</v>
      </c>
      <c r="AP1418">
        <v>0</v>
      </c>
      <c r="AQ1418">
        <v>0</v>
      </c>
      <c r="AR1418">
        <v>0</v>
      </c>
      <c r="AS1418" t="s">
        <v>3</v>
      </c>
      <c r="AT1418">
        <v>46.78</v>
      </c>
      <c r="AU1418" t="s">
        <v>3</v>
      </c>
      <c r="AV1418">
        <v>1</v>
      </c>
      <c r="AW1418">
        <v>2</v>
      </c>
      <c r="AX1418">
        <v>68621897</v>
      </c>
      <c r="AY1418">
        <v>1</v>
      </c>
      <c r="AZ1418">
        <v>0</v>
      </c>
      <c r="BA1418">
        <v>1478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CX1418">
        <f>ROUND(Y1418*Source!I958,9)</f>
        <v>14.034000000000001</v>
      </c>
      <c r="CY1418">
        <f>AD1418</f>
        <v>0</v>
      </c>
      <c r="CZ1418">
        <f>AH1418</f>
        <v>0</v>
      </c>
      <c r="DA1418">
        <f>AL1418</f>
        <v>1</v>
      </c>
      <c r="DB1418">
        <f t="shared" si="458"/>
        <v>0</v>
      </c>
      <c r="DC1418">
        <f t="shared" si="459"/>
        <v>0</v>
      </c>
      <c r="DD1418" t="s">
        <v>3</v>
      </c>
      <c r="DE1418" t="s">
        <v>3</v>
      </c>
      <c r="DF1418">
        <f t="shared" si="446"/>
        <v>0</v>
      </c>
      <c r="DG1418">
        <f t="shared" si="447"/>
        <v>0</v>
      </c>
      <c r="DH1418">
        <f t="shared" si="456"/>
        <v>0</v>
      </c>
      <c r="DI1418">
        <f t="shared" si="448"/>
        <v>0</v>
      </c>
      <c r="DJ1418">
        <f>DI1418</f>
        <v>0</v>
      </c>
      <c r="DK1418">
        <v>0</v>
      </c>
      <c r="DL1418" t="s">
        <v>3</v>
      </c>
      <c r="DM1418">
        <v>0</v>
      </c>
      <c r="DN1418" t="s">
        <v>3</v>
      </c>
      <c r="DO1418">
        <v>0</v>
      </c>
    </row>
    <row r="1419" spans="1:119" x14ac:dyDescent="0.2">
      <c r="A1419">
        <f>ROW(Source!A958)</f>
        <v>958</v>
      </c>
      <c r="B1419">
        <v>68582722</v>
      </c>
      <c r="C1419">
        <v>68590276</v>
      </c>
      <c r="D1419">
        <v>68303168</v>
      </c>
      <c r="E1419">
        <v>1</v>
      </c>
      <c r="F1419">
        <v>1</v>
      </c>
      <c r="G1419">
        <v>33</v>
      </c>
      <c r="H1419">
        <v>2</v>
      </c>
      <c r="I1419" t="s">
        <v>2489</v>
      </c>
      <c r="J1419" t="s">
        <v>2490</v>
      </c>
      <c r="K1419" t="s">
        <v>2491</v>
      </c>
      <c r="L1419">
        <v>1368</v>
      </c>
      <c r="N1419">
        <v>1011</v>
      </c>
      <c r="O1419" t="s">
        <v>341</v>
      </c>
      <c r="P1419" t="s">
        <v>341</v>
      </c>
      <c r="Q1419">
        <v>1</v>
      </c>
      <c r="W1419">
        <v>0</v>
      </c>
      <c r="X1419">
        <v>-631093473</v>
      </c>
      <c r="Y1419">
        <f t="shared" si="457"/>
        <v>13</v>
      </c>
      <c r="AA1419">
        <v>0</v>
      </c>
      <c r="AB1419">
        <v>3.21</v>
      </c>
      <c r="AC1419">
        <v>0.01</v>
      </c>
      <c r="AD1419">
        <v>0</v>
      </c>
      <c r="AE1419">
        <v>0</v>
      </c>
      <c r="AF1419">
        <v>3.21</v>
      </c>
      <c r="AG1419">
        <v>0.01</v>
      </c>
      <c r="AH1419">
        <v>0</v>
      </c>
      <c r="AI1419">
        <v>1</v>
      </c>
      <c r="AJ1419">
        <v>1</v>
      </c>
      <c r="AK1419">
        <v>1</v>
      </c>
      <c r="AL1419">
        <v>1</v>
      </c>
      <c r="AM1419">
        <v>-2</v>
      </c>
      <c r="AN1419">
        <v>0</v>
      </c>
      <c r="AO1419">
        <v>1</v>
      </c>
      <c r="AP1419">
        <v>0</v>
      </c>
      <c r="AQ1419">
        <v>0</v>
      </c>
      <c r="AR1419">
        <v>0</v>
      </c>
      <c r="AS1419" t="s">
        <v>3</v>
      </c>
      <c r="AT1419">
        <v>13</v>
      </c>
      <c r="AU1419" t="s">
        <v>3</v>
      </c>
      <c r="AV1419">
        <v>0</v>
      </c>
      <c r="AW1419">
        <v>2</v>
      </c>
      <c r="AX1419">
        <v>68621898</v>
      </c>
      <c r="AY1419">
        <v>1</v>
      </c>
      <c r="AZ1419">
        <v>0</v>
      </c>
      <c r="BA1419">
        <v>1479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CX1419">
        <f>ROUND(Y1419*Source!I958,9)</f>
        <v>3.9</v>
      </c>
      <c r="CY1419">
        <f>AB1419</f>
        <v>3.21</v>
      </c>
      <c r="CZ1419">
        <f>AF1419</f>
        <v>3.21</v>
      </c>
      <c r="DA1419">
        <f>AJ1419</f>
        <v>1</v>
      </c>
      <c r="DB1419">
        <f t="shared" si="458"/>
        <v>41.73</v>
      </c>
      <c r="DC1419">
        <f t="shared" si="459"/>
        <v>0.13</v>
      </c>
      <c r="DD1419" t="s">
        <v>3</v>
      </c>
      <c r="DE1419" t="s">
        <v>3</v>
      </c>
      <c r="DF1419">
        <f t="shared" si="446"/>
        <v>0</v>
      </c>
      <c r="DG1419">
        <f t="shared" si="447"/>
        <v>12.52</v>
      </c>
      <c r="DH1419">
        <f t="shared" si="456"/>
        <v>0.04</v>
      </c>
      <c r="DI1419">
        <f t="shared" si="448"/>
        <v>0</v>
      </c>
      <c r="DJ1419">
        <f>DG1419</f>
        <v>12.52</v>
      </c>
      <c r="DK1419">
        <v>0</v>
      </c>
      <c r="DL1419" t="s">
        <v>3</v>
      </c>
      <c r="DM1419">
        <v>0</v>
      </c>
      <c r="DN1419" t="s">
        <v>3</v>
      </c>
      <c r="DO1419">
        <v>0</v>
      </c>
    </row>
    <row r="1420" spans="1:119" x14ac:dyDescent="0.2">
      <c r="A1420">
        <f>ROW(Source!A958)</f>
        <v>958</v>
      </c>
      <c r="B1420">
        <v>68582722</v>
      </c>
      <c r="C1420">
        <v>68590276</v>
      </c>
      <c r="D1420">
        <v>68303248</v>
      </c>
      <c r="E1420">
        <v>1</v>
      </c>
      <c r="F1420">
        <v>1</v>
      </c>
      <c r="G1420">
        <v>33</v>
      </c>
      <c r="H1420">
        <v>2</v>
      </c>
      <c r="I1420" t="s">
        <v>2188</v>
      </c>
      <c r="J1420" t="s">
        <v>2189</v>
      </c>
      <c r="K1420" t="s">
        <v>2190</v>
      </c>
      <c r="L1420">
        <v>1368</v>
      </c>
      <c r="N1420">
        <v>1011</v>
      </c>
      <c r="O1420" t="s">
        <v>341</v>
      </c>
      <c r="P1420" t="s">
        <v>341</v>
      </c>
      <c r="Q1420">
        <v>1</v>
      </c>
      <c r="W1420">
        <v>0</v>
      </c>
      <c r="X1420">
        <v>-550399794</v>
      </c>
      <c r="Y1420">
        <f t="shared" si="457"/>
        <v>0.15</v>
      </c>
      <c r="AA1420">
        <v>0</v>
      </c>
      <c r="AB1420">
        <v>8.0299999999999994</v>
      </c>
      <c r="AC1420">
        <v>1.18</v>
      </c>
      <c r="AD1420">
        <v>0</v>
      </c>
      <c r="AE1420">
        <v>0</v>
      </c>
      <c r="AF1420">
        <v>8.0299999999999994</v>
      </c>
      <c r="AG1420">
        <v>1.18</v>
      </c>
      <c r="AH1420">
        <v>0</v>
      </c>
      <c r="AI1420">
        <v>1</v>
      </c>
      <c r="AJ1420">
        <v>1</v>
      </c>
      <c r="AK1420">
        <v>1</v>
      </c>
      <c r="AL1420">
        <v>1</v>
      </c>
      <c r="AM1420">
        <v>-2</v>
      </c>
      <c r="AN1420">
        <v>0</v>
      </c>
      <c r="AO1420">
        <v>1</v>
      </c>
      <c r="AP1420">
        <v>0</v>
      </c>
      <c r="AQ1420">
        <v>0</v>
      </c>
      <c r="AR1420">
        <v>0</v>
      </c>
      <c r="AS1420" t="s">
        <v>3</v>
      </c>
      <c r="AT1420">
        <v>0.15</v>
      </c>
      <c r="AU1420" t="s">
        <v>3</v>
      </c>
      <c r="AV1420">
        <v>0</v>
      </c>
      <c r="AW1420">
        <v>2</v>
      </c>
      <c r="AX1420">
        <v>68621899</v>
      </c>
      <c r="AY1420">
        <v>1</v>
      </c>
      <c r="AZ1420">
        <v>0</v>
      </c>
      <c r="BA1420">
        <v>1480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CX1420">
        <f>ROUND(Y1420*Source!I958,9)</f>
        <v>4.4999999999999998E-2</v>
      </c>
      <c r="CY1420">
        <f>AB1420</f>
        <v>8.0299999999999994</v>
      </c>
      <c r="CZ1420">
        <f>AF1420</f>
        <v>8.0299999999999994</v>
      </c>
      <c r="DA1420">
        <f>AJ1420</f>
        <v>1</v>
      </c>
      <c r="DB1420">
        <f t="shared" si="458"/>
        <v>1.2</v>
      </c>
      <c r="DC1420">
        <f t="shared" si="459"/>
        <v>0.18</v>
      </c>
      <c r="DD1420" t="s">
        <v>3</v>
      </c>
      <c r="DE1420" t="s">
        <v>3</v>
      </c>
      <c r="DF1420">
        <f t="shared" si="446"/>
        <v>0</v>
      </c>
      <c r="DG1420">
        <f t="shared" si="447"/>
        <v>0.36</v>
      </c>
      <c r="DH1420">
        <f t="shared" si="456"/>
        <v>0.05</v>
      </c>
      <c r="DI1420">
        <f t="shared" si="448"/>
        <v>0</v>
      </c>
      <c r="DJ1420">
        <f>DG1420</f>
        <v>0.36</v>
      </c>
      <c r="DK1420">
        <v>0</v>
      </c>
      <c r="DL1420" t="s">
        <v>3</v>
      </c>
      <c r="DM1420">
        <v>0</v>
      </c>
      <c r="DN1420" t="s">
        <v>3</v>
      </c>
      <c r="DO1420">
        <v>0</v>
      </c>
    </row>
    <row r="1421" spans="1:119" x14ac:dyDescent="0.2">
      <c r="A1421">
        <f>ROW(Source!A958)</f>
        <v>958</v>
      </c>
      <c r="B1421">
        <v>68582722</v>
      </c>
      <c r="C1421">
        <v>68590276</v>
      </c>
      <c r="D1421">
        <v>68304411</v>
      </c>
      <c r="E1421">
        <v>1</v>
      </c>
      <c r="F1421">
        <v>1</v>
      </c>
      <c r="G1421">
        <v>33</v>
      </c>
      <c r="H1421">
        <v>3</v>
      </c>
      <c r="I1421" t="s">
        <v>2939</v>
      </c>
      <c r="J1421" t="s">
        <v>2940</v>
      </c>
      <c r="K1421" t="s">
        <v>2941</v>
      </c>
      <c r="L1421">
        <v>1348</v>
      </c>
      <c r="N1421">
        <v>1009</v>
      </c>
      <c r="O1421" t="s">
        <v>550</v>
      </c>
      <c r="P1421" t="s">
        <v>550</v>
      </c>
      <c r="Q1421">
        <v>1000</v>
      </c>
      <c r="W1421">
        <v>0</v>
      </c>
      <c r="X1421">
        <v>400199996</v>
      </c>
      <c r="Y1421">
        <f t="shared" si="457"/>
        <v>7.3999999999999999E-4</v>
      </c>
      <c r="AA1421">
        <v>270642.38</v>
      </c>
      <c r="AB1421">
        <v>0</v>
      </c>
      <c r="AC1421">
        <v>0</v>
      </c>
      <c r="AD1421">
        <v>0</v>
      </c>
      <c r="AE1421">
        <v>270642.38</v>
      </c>
      <c r="AF1421">
        <v>0</v>
      </c>
      <c r="AG1421">
        <v>0</v>
      </c>
      <c r="AH1421">
        <v>0</v>
      </c>
      <c r="AI1421">
        <v>1</v>
      </c>
      <c r="AJ1421">
        <v>1</v>
      </c>
      <c r="AK1421">
        <v>1</v>
      </c>
      <c r="AL1421">
        <v>1</v>
      </c>
      <c r="AM1421">
        <v>-2</v>
      </c>
      <c r="AN1421">
        <v>0</v>
      </c>
      <c r="AO1421">
        <v>1</v>
      </c>
      <c r="AP1421">
        <v>0</v>
      </c>
      <c r="AQ1421">
        <v>0</v>
      </c>
      <c r="AR1421">
        <v>0</v>
      </c>
      <c r="AS1421" t="s">
        <v>3</v>
      </c>
      <c r="AT1421">
        <v>7.3999999999999999E-4</v>
      </c>
      <c r="AU1421" t="s">
        <v>3</v>
      </c>
      <c r="AV1421">
        <v>0</v>
      </c>
      <c r="AW1421">
        <v>2</v>
      </c>
      <c r="AX1421">
        <v>68621900</v>
      </c>
      <c r="AY1421">
        <v>1</v>
      </c>
      <c r="AZ1421">
        <v>0</v>
      </c>
      <c r="BA1421">
        <v>1481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CX1421">
        <f>ROUND(Y1421*Source!I958,9)</f>
        <v>2.22E-4</v>
      </c>
      <c r="CY1421">
        <f t="shared" ref="CY1421:CY1430" si="460">AA1421</f>
        <v>270642.38</v>
      </c>
      <c r="CZ1421">
        <f t="shared" ref="CZ1421:CZ1430" si="461">AE1421</f>
        <v>270642.38</v>
      </c>
      <c r="DA1421">
        <f t="shared" ref="DA1421:DA1430" si="462">AI1421</f>
        <v>1</v>
      </c>
      <c r="DB1421">
        <f t="shared" si="458"/>
        <v>200.28</v>
      </c>
      <c r="DC1421">
        <f t="shared" si="459"/>
        <v>0</v>
      </c>
      <c r="DD1421" t="s">
        <v>3</v>
      </c>
      <c r="DE1421" t="s">
        <v>3</v>
      </c>
      <c r="DF1421">
        <f t="shared" si="446"/>
        <v>60.08</v>
      </c>
      <c r="DG1421">
        <f t="shared" si="447"/>
        <v>0</v>
      </c>
      <c r="DH1421">
        <f t="shared" si="456"/>
        <v>0</v>
      </c>
      <c r="DI1421">
        <f t="shared" si="448"/>
        <v>0</v>
      </c>
      <c r="DJ1421">
        <f t="shared" ref="DJ1421:DJ1430" si="463">DF1421</f>
        <v>60.08</v>
      </c>
      <c r="DK1421">
        <v>0</v>
      </c>
      <c r="DL1421" t="s">
        <v>3</v>
      </c>
      <c r="DM1421">
        <v>0</v>
      </c>
      <c r="DN1421" t="s">
        <v>3</v>
      </c>
      <c r="DO1421">
        <v>0</v>
      </c>
    </row>
    <row r="1422" spans="1:119" x14ac:dyDescent="0.2">
      <c r="A1422">
        <f>ROW(Source!A958)</f>
        <v>958</v>
      </c>
      <c r="B1422">
        <v>68582722</v>
      </c>
      <c r="C1422">
        <v>68590276</v>
      </c>
      <c r="D1422">
        <v>68304384</v>
      </c>
      <c r="E1422">
        <v>1</v>
      </c>
      <c r="F1422">
        <v>1</v>
      </c>
      <c r="G1422">
        <v>33</v>
      </c>
      <c r="H1422">
        <v>3</v>
      </c>
      <c r="I1422" t="s">
        <v>2969</v>
      </c>
      <c r="J1422" t="s">
        <v>2970</v>
      </c>
      <c r="K1422" t="s">
        <v>2971</v>
      </c>
      <c r="L1422">
        <v>1355</v>
      </c>
      <c r="N1422">
        <v>1010</v>
      </c>
      <c r="O1422" t="s">
        <v>91</v>
      </c>
      <c r="P1422" t="s">
        <v>91</v>
      </c>
      <c r="Q1422">
        <v>100</v>
      </c>
      <c r="W1422">
        <v>0</v>
      </c>
      <c r="X1422">
        <v>-658680630</v>
      </c>
      <c r="Y1422">
        <f t="shared" si="457"/>
        <v>4</v>
      </c>
      <c r="AA1422">
        <v>1445.21</v>
      </c>
      <c r="AB1422">
        <v>0</v>
      </c>
      <c r="AC1422">
        <v>0</v>
      </c>
      <c r="AD1422">
        <v>0</v>
      </c>
      <c r="AE1422">
        <v>1445.21</v>
      </c>
      <c r="AF1422">
        <v>0</v>
      </c>
      <c r="AG1422">
        <v>0</v>
      </c>
      <c r="AH1422">
        <v>0</v>
      </c>
      <c r="AI1422">
        <v>1</v>
      </c>
      <c r="AJ1422">
        <v>1</v>
      </c>
      <c r="AK1422">
        <v>1</v>
      </c>
      <c r="AL1422">
        <v>1</v>
      </c>
      <c r="AM1422">
        <v>-2</v>
      </c>
      <c r="AN1422">
        <v>0</v>
      </c>
      <c r="AO1422">
        <v>1</v>
      </c>
      <c r="AP1422">
        <v>0</v>
      </c>
      <c r="AQ1422">
        <v>0</v>
      </c>
      <c r="AR1422">
        <v>0</v>
      </c>
      <c r="AS1422" t="s">
        <v>3</v>
      </c>
      <c r="AT1422">
        <v>4</v>
      </c>
      <c r="AU1422" t="s">
        <v>3</v>
      </c>
      <c r="AV1422">
        <v>0</v>
      </c>
      <c r="AW1422">
        <v>2</v>
      </c>
      <c r="AX1422">
        <v>68621901</v>
      </c>
      <c r="AY1422">
        <v>1</v>
      </c>
      <c r="AZ1422">
        <v>0</v>
      </c>
      <c r="BA1422">
        <v>1482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CX1422">
        <f>ROUND(Y1422*Source!I958,9)</f>
        <v>1.2</v>
      </c>
      <c r="CY1422">
        <f t="shared" si="460"/>
        <v>1445.21</v>
      </c>
      <c r="CZ1422">
        <f t="shared" si="461"/>
        <v>1445.21</v>
      </c>
      <c r="DA1422">
        <f t="shared" si="462"/>
        <v>1</v>
      </c>
      <c r="DB1422">
        <f t="shared" si="458"/>
        <v>5780.84</v>
      </c>
      <c r="DC1422">
        <f t="shared" si="459"/>
        <v>0</v>
      </c>
      <c r="DD1422" t="s">
        <v>3</v>
      </c>
      <c r="DE1422" t="s">
        <v>3</v>
      </c>
      <c r="DF1422">
        <f t="shared" si="446"/>
        <v>1734.25</v>
      </c>
      <c r="DG1422">
        <f t="shared" si="447"/>
        <v>0</v>
      </c>
      <c r="DH1422">
        <f t="shared" si="456"/>
        <v>0</v>
      </c>
      <c r="DI1422">
        <f t="shared" si="448"/>
        <v>0</v>
      </c>
      <c r="DJ1422">
        <f t="shared" si="463"/>
        <v>1734.25</v>
      </c>
      <c r="DK1422">
        <v>0</v>
      </c>
      <c r="DL1422" t="s">
        <v>3</v>
      </c>
      <c r="DM1422">
        <v>0</v>
      </c>
      <c r="DN1422" t="s">
        <v>3</v>
      </c>
      <c r="DO1422">
        <v>0</v>
      </c>
    </row>
    <row r="1423" spans="1:119" x14ac:dyDescent="0.2">
      <c r="A1423">
        <f>ROW(Source!A958)</f>
        <v>958</v>
      </c>
      <c r="B1423">
        <v>68582722</v>
      </c>
      <c r="C1423">
        <v>68590276</v>
      </c>
      <c r="D1423">
        <v>68305822</v>
      </c>
      <c r="E1423">
        <v>1</v>
      </c>
      <c r="F1423">
        <v>1</v>
      </c>
      <c r="G1423">
        <v>33</v>
      </c>
      <c r="H1423">
        <v>3</v>
      </c>
      <c r="I1423" t="s">
        <v>2972</v>
      </c>
      <c r="J1423" t="s">
        <v>2973</v>
      </c>
      <c r="K1423" t="s">
        <v>2974</v>
      </c>
      <c r="L1423">
        <v>1301</v>
      </c>
      <c r="N1423">
        <v>1003</v>
      </c>
      <c r="O1423" t="s">
        <v>613</v>
      </c>
      <c r="P1423" t="s">
        <v>613</v>
      </c>
      <c r="Q1423">
        <v>1</v>
      </c>
      <c r="W1423">
        <v>0</v>
      </c>
      <c r="X1423">
        <v>-341572912</v>
      </c>
      <c r="Y1423">
        <f t="shared" si="457"/>
        <v>100</v>
      </c>
      <c r="AA1423">
        <v>75.040000000000006</v>
      </c>
      <c r="AB1423">
        <v>0</v>
      </c>
      <c r="AC1423">
        <v>0</v>
      </c>
      <c r="AD1423">
        <v>0</v>
      </c>
      <c r="AE1423">
        <v>75.040000000000006</v>
      </c>
      <c r="AF1423">
        <v>0</v>
      </c>
      <c r="AG1423">
        <v>0</v>
      </c>
      <c r="AH1423">
        <v>0</v>
      </c>
      <c r="AI1423">
        <v>1</v>
      </c>
      <c r="AJ1423">
        <v>1</v>
      </c>
      <c r="AK1423">
        <v>1</v>
      </c>
      <c r="AL1423">
        <v>1</v>
      </c>
      <c r="AM1423">
        <v>-2</v>
      </c>
      <c r="AN1423">
        <v>0</v>
      </c>
      <c r="AO1423">
        <v>1</v>
      </c>
      <c r="AP1423">
        <v>0</v>
      </c>
      <c r="AQ1423">
        <v>0</v>
      </c>
      <c r="AR1423">
        <v>0</v>
      </c>
      <c r="AS1423" t="s">
        <v>3</v>
      </c>
      <c r="AT1423">
        <v>100</v>
      </c>
      <c r="AU1423" t="s">
        <v>3</v>
      </c>
      <c r="AV1423">
        <v>0</v>
      </c>
      <c r="AW1423">
        <v>2</v>
      </c>
      <c r="AX1423">
        <v>68621902</v>
      </c>
      <c r="AY1423">
        <v>1</v>
      </c>
      <c r="AZ1423">
        <v>0</v>
      </c>
      <c r="BA1423">
        <v>1483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CX1423">
        <f>ROUND(Y1423*Source!I958,9)</f>
        <v>30</v>
      </c>
      <c r="CY1423">
        <f t="shared" si="460"/>
        <v>75.040000000000006</v>
      </c>
      <c r="CZ1423">
        <f t="shared" si="461"/>
        <v>75.040000000000006</v>
      </c>
      <c r="DA1423">
        <f t="shared" si="462"/>
        <v>1</v>
      </c>
      <c r="DB1423">
        <f t="shared" si="458"/>
        <v>7504</v>
      </c>
      <c r="DC1423">
        <f t="shared" si="459"/>
        <v>0</v>
      </c>
      <c r="DD1423" t="s">
        <v>3</v>
      </c>
      <c r="DE1423" t="s">
        <v>3</v>
      </c>
      <c r="DF1423">
        <f t="shared" si="446"/>
        <v>2251.1999999999998</v>
      </c>
      <c r="DG1423">
        <f t="shared" si="447"/>
        <v>0</v>
      </c>
      <c r="DH1423">
        <f t="shared" si="456"/>
        <v>0</v>
      </c>
      <c r="DI1423">
        <f t="shared" si="448"/>
        <v>0</v>
      </c>
      <c r="DJ1423">
        <f t="shared" si="463"/>
        <v>2251.1999999999998</v>
      </c>
      <c r="DK1423">
        <v>0</v>
      </c>
      <c r="DL1423" t="s">
        <v>3</v>
      </c>
      <c r="DM1423">
        <v>0</v>
      </c>
      <c r="DN1423" t="s">
        <v>3</v>
      </c>
      <c r="DO1423">
        <v>0</v>
      </c>
    </row>
    <row r="1424" spans="1:119" x14ac:dyDescent="0.2">
      <c r="A1424">
        <f>ROW(Source!A958)</f>
        <v>958</v>
      </c>
      <c r="B1424">
        <v>68582722</v>
      </c>
      <c r="C1424">
        <v>68590276</v>
      </c>
      <c r="D1424">
        <v>68305823</v>
      </c>
      <c r="E1424">
        <v>1</v>
      </c>
      <c r="F1424">
        <v>1</v>
      </c>
      <c r="G1424">
        <v>33</v>
      </c>
      <c r="H1424">
        <v>3</v>
      </c>
      <c r="I1424" t="s">
        <v>2975</v>
      </c>
      <c r="J1424" t="s">
        <v>2976</v>
      </c>
      <c r="K1424" t="s">
        <v>2977</v>
      </c>
      <c r="L1424">
        <v>1356</v>
      </c>
      <c r="N1424">
        <v>1010</v>
      </c>
      <c r="O1424" t="s">
        <v>1676</v>
      </c>
      <c r="P1424" t="s">
        <v>1676</v>
      </c>
      <c r="Q1424">
        <v>1000</v>
      </c>
      <c r="W1424">
        <v>0</v>
      </c>
      <c r="X1424">
        <v>1013409740</v>
      </c>
      <c r="Y1424">
        <f t="shared" si="457"/>
        <v>2E-3</v>
      </c>
      <c r="AA1424">
        <v>69133.5</v>
      </c>
      <c r="AB1424">
        <v>0</v>
      </c>
      <c r="AC1424">
        <v>0</v>
      </c>
      <c r="AD1424">
        <v>0</v>
      </c>
      <c r="AE1424">
        <v>69133.5</v>
      </c>
      <c r="AF1424">
        <v>0</v>
      </c>
      <c r="AG1424">
        <v>0</v>
      </c>
      <c r="AH1424">
        <v>0</v>
      </c>
      <c r="AI1424">
        <v>1</v>
      </c>
      <c r="AJ1424">
        <v>1</v>
      </c>
      <c r="AK1424">
        <v>1</v>
      </c>
      <c r="AL1424">
        <v>1</v>
      </c>
      <c r="AM1424">
        <v>-2</v>
      </c>
      <c r="AN1424">
        <v>0</v>
      </c>
      <c r="AO1424">
        <v>1</v>
      </c>
      <c r="AP1424">
        <v>0</v>
      </c>
      <c r="AQ1424">
        <v>0</v>
      </c>
      <c r="AR1424">
        <v>0</v>
      </c>
      <c r="AS1424" t="s">
        <v>3</v>
      </c>
      <c r="AT1424">
        <v>2E-3</v>
      </c>
      <c r="AU1424" t="s">
        <v>3</v>
      </c>
      <c r="AV1424">
        <v>0</v>
      </c>
      <c r="AW1424">
        <v>2</v>
      </c>
      <c r="AX1424">
        <v>68621903</v>
      </c>
      <c r="AY1424">
        <v>1</v>
      </c>
      <c r="AZ1424">
        <v>0</v>
      </c>
      <c r="BA1424">
        <v>1484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CX1424">
        <f>ROUND(Y1424*Source!I958,9)</f>
        <v>5.9999999999999995E-4</v>
      </c>
      <c r="CY1424">
        <f t="shared" si="460"/>
        <v>69133.5</v>
      </c>
      <c r="CZ1424">
        <f t="shared" si="461"/>
        <v>69133.5</v>
      </c>
      <c r="DA1424">
        <f t="shared" si="462"/>
        <v>1</v>
      </c>
      <c r="DB1424">
        <f t="shared" si="458"/>
        <v>138.27000000000001</v>
      </c>
      <c r="DC1424">
        <f t="shared" si="459"/>
        <v>0</v>
      </c>
      <c r="DD1424" t="s">
        <v>3</v>
      </c>
      <c r="DE1424" t="s">
        <v>3</v>
      </c>
      <c r="DF1424">
        <f t="shared" si="446"/>
        <v>41.48</v>
      </c>
      <c r="DG1424">
        <f t="shared" si="447"/>
        <v>0</v>
      </c>
      <c r="DH1424">
        <f t="shared" si="456"/>
        <v>0</v>
      </c>
      <c r="DI1424">
        <f t="shared" si="448"/>
        <v>0</v>
      </c>
      <c r="DJ1424">
        <f t="shared" si="463"/>
        <v>41.48</v>
      </c>
      <c r="DK1424">
        <v>0</v>
      </c>
      <c r="DL1424" t="s">
        <v>3</v>
      </c>
      <c r="DM1424">
        <v>0</v>
      </c>
      <c r="DN1424" t="s">
        <v>3</v>
      </c>
      <c r="DO1424">
        <v>0</v>
      </c>
    </row>
    <row r="1425" spans="1:119" x14ac:dyDescent="0.2">
      <c r="A1425">
        <f>ROW(Source!A958)</f>
        <v>958</v>
      </c>
      <c r="B1425">
        <v>68582722</v>
      </c>
      <c r="C1425">
        <v>68590276</v>
      </c>
      <c r="D1425">
        <v>68305824</v>
      </c>
      <c r="E1425">
        <v>1</v>
      </c>
      <c r="F1425">
        <v>1</v>
      </c>
      <c r="G1425">
        <v>33</v>
      </c>
      <c r="H1425">
        <v>3</v>
      </c>
      <c r="I1425" t="s">
        <v>2978</v>
      </c>
      <c r="J1425" t="s">
        <v>2979</v>
      </c>
      <c r="K1425" t="s">
        <v>2980</v>
      </c>
      <c r="L1425">
        <v>1356</v>
      </c>
      <c r="N1425">
        <v>1010</v>
      </c>
      <c r="O1425" t="s">
        <v>1676</v>
      </c>
      <c r="P1425" t="s">
        <v>1676</v>
      </c>
      <c r="Q1425">
        <v>1000</v>
      </c>
      <c r="W1425">
        <v>0</v>
      </c>
      <c r="X1425">
        <v>535667081</v>
      </c>
      <c r="Y1425">
        <f t="shared" si="457"/>
        <v>1.4999999999999999E-2</v>
      </c>
      <c r="AA1425">
        <v>68323.490000000005</v>
      </c>
      <c r="AB1425">
        <v>0</v>
      </c>
      <c r="AC1425">
        <v>0</v>
      </c>
      <c r="AD1425">
        <v>0</v>
      </c>
      <c r="AE1425">
        <v>68323.490000000005</v>
      </c>
      <c r="AF1425">
        <v>0</v>
      </c>
      <c r="AG1425">
        <v>0</v>
      </c>
      <c r="AH1425">
        <v>0</v>
      </c>
      <c r="AI1425">
        <v>1</v>
      </c>
      <c r="AJ1425">
        <v>1</v>
      </c>
      <c r="AK1425">
        <v>1</v>
      </c>
      <c r="AL1425">
        <v>1</v>
      </c>
      <c r="AM1425">
        <v>-2</v>
      </c>
      <c r="AN1425">
        <v>0</v>
      </c>
      <c r="AO1425">
        <v>1</v>
      </c>
      <c r="AP1425">
        <v>0</v>
      </c>
      <c r="AQ1425">
        <v>0</v>
      </c>
      <c r="AR1425">
        <v>0</v>
      </c>
      <c r="AS1425" t="s">
        <v>3</v>
      </c>
      <c r="AT1425">
        <v>1.4999999999999999E-2</v>
      </c>
      <c r="AU1425" t="s">
        <v>3</v>
      </c>
      <c r="AV1425">
        <v>0</v>
      </c>
      <c r="AW1425">
        <v>2</v>
      </c>
      <c r="AX1425">
        <v>68621904</v>
      </c>
      <c r="AY1425">
        <v>1</v>
      </c>
      <c r="AZ1425">
        <v>0</v>
      </c>
      <c r="BA1425">
        <v>1485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CX1425">
        <f>ROUND(Y1425*Source!I958,9)</f>
        <v>4.4999999999999997E-3</v>
      </c>
      <c r="CY1425">
        <f t="shared" si="460"/>
        <v>68323.490000000005</v>
      </c>
      <c r="CZ1425">
        <f t="shared" si="461"/>
        <v>68323.490000000005</v>
      </c>
      <c r="DA1425">
        <f t="shared" si="462"/>
        <v>1</v>
      </c>
      <c r="DB1425">
        <f t="shared" si="458"/>
        <v>1024.8499999999999</v>
      </c>
      <c r="DC1425">
        <f t="shared" si="459"/>
        <v>0</v>
      </c>
      <c r="DD1425" t="s">
        <v>3</v>
      </c>
      <c r="DE1425" t="s">
        <v>3</v>
      </c>
      <c r="DF1425">
        <f t="shared" si="446"/>
        <v>307.45999999999998</v>
      </c>
      <c r="DG1425">
        <f t="shared" si="447"/>
        <v>0</v>
      </c>
      <c r="DH1425">
        <f t="shared" si="456"/>
        <v>0</v>
      </c>
      <c r="DI1425">
        <f t="shared" si="448"/>
        <v>0</v>
      </c>
      <c r="DJ1425">
        <f t="shared" si="463"/>
        <v>307.45999999999998</v>
      </c>
      <c r="DK1425">
        <v>0</v>
      </c>
      <c r="DL1425" t="s">
        <v>3</v>
      </c>
      <c r="DM1425">
        <v>0</v>
      </c>
      <c r="DN1425" t="s">
        <v>3</v>
      </c>
      <c r="DO1425">
        <v>0</v>
      </c>
    </row>
    <row r="1426" spans="1:119" x14ac:dyDescent="0.2">
      <c r="A1426">
        <f>ROW(Source!A958)</f>
        <v>958</v>
      </c>
      <c r="B1426">
        <v>68582722</v>
      </c>
      <c r="C1426">
        <v>68590276</v>
      </c>
      <c r="D1426">
        <v>68305825</v>
      </c>
      <c r="E1426">
        <v>1</v>
      </c>
      <c r="F1426">
        <v>1</v>
      </c>
      <c r="G1426">
        <v>33</v>
      </c>
      <c r="H1426">
        <v>3</v>
      </c>
      <c r="I1426" t="s">
        <v>2981</v>
      </c>
      <c r="J1426" t="s">
        <v>2982</v>
      </c>
      <c r="K1426" t="s">
        <v>2983</v>
      </c>
      <c r="L1426">
        <v>1356</v>
      </c>
      <c r="N1426">
        <v>1010</v>
      </c>
      <c r="O1426" t="s">
        <v>1676</v>
      </c>
      <c r="P1426" t="s">
        <v>1676</v>
      </c>
      <c r="Q1426">
        <v>1000</v>
      </c>
      <c r="W1426">
        <v>0</v>
      </c>
      <c r="X1426">
        <v>-315059228</v>
      </c>
      <c r="Y1426">
        <f t="shared" si="457"/>
        <v>2E-3</v>
      </c>
      <c r="AA1426">
        <v>90923.33</v>
      </c>
      <c r="AB1426">
        <v>0</v>
      </c>
      <c r="AC1426">
        <v>0</v>
      </c>
      <c r="AD1426">
        <v>0</v>
      </c>
      <c r="AE1426">
        <v>90923.33</v>
      </c>
      <c r="AF1426">
        <v>0</v>
      </c>
      <c r="AG1426">
        <v>0</v>
      </c>
      <c r="AH1426">
        <v>0</v>
      </c>
      <c r="AI1426">
        <v>1</v>
      </c>
      <c r="AJ1426">
        <v>1</v>
      </c>
      <c r="AK1426">
        <v>1</v>
      </c>
      <c r="AL1426">
        <v>1</v>
      </c>
      <c r="AM1426">
        <v>-2</v>
      </c>
      <c r="AN1426">
        <v>0</v>
      </c>
      <c r="AO1426">
        <v>1</v>
      </c>
      <c r="AP1426">
        <v>0</v>
      </c>
      <c r="AQ1426">
        <v>0</v>
      </c>
      <c r="AR1426">
        <v>0</v>
      </c>
      <c r="AS1426" t="s">
        <v>3</v>
      </c>
      <c r="AT1426">
        <v>2E-3</v>
      </c>
      <c r="AU1426" t="s">
        <v>3</v>
      </c>
      <c r="AV1426">
        <v>0</v>
      </c>
      <c r="AW1426">
        <v>2</v>
      </c>
      <c r="AX1426">
        <v>68621905</v>
      </c>
      <c r="AY1426">
        <v>1</v>
      </c>
      <c r="AZ1426">
        <v>0</v>
      </c>
      <c r="BA1426">
        <v>1486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CX1426">
        <f>ROUND(Y1426*Source!I958,9)</f>
        <v>5.9999999999999995E-4</v>
      </c>
      <c r="CY1426">
        <f t="shared" si="460"/>
        <v>90923.33</v>
      </c>
      <c r="CZ1426">
        <f t="shared" si="461"/>
        <v>90923.33</v>
      </c>
      <c r="DA1426">
        <f t="shared" si="462"/>
        <v>1</v>
      </c>
      <c r="DB1426">
        <f t="shared" si="458"/>
        <v>181.85</v>
      </c>
      <c r="DC1426">
        <f t="shared" si="459"/>
        <v>0</v>
      </c>
      <c r="DD1426" t="s">
        <v>3</v>
      </c>
      <c r="DE1426" t="s">
        <v>3</v>
      </c>
      <c r="DF1426">
        <f t="shared" si="446"/>
        <v>54.55</v>
      </c>
      <c r="DG1426">
        <f t="shared" si="447"/>
        <v>0</v>
      </c>
      <c r="DH1426">
        <f t="shared" si="456"/>
        <v>0</v>
      </c>
      <c r="DI1426">
        <f t="shared" si="448"/>
        <v>0</v>
      </c>
      <c r="DJ1426">
        <f t="shared" si="463"/>
        <v>54.55</v>
      </c>
      <c r="DK1426">
        <v>0</v>
      </c>
      <c r="DL1426" t="s">
        <v>3</v>
      </c>
      <c r="DM1426">
        <v>0</v>
      </c>
      <c r="DN1426" t="s">
        <v>3</v>
      </c>
      <c r="DO1426">
        <v>0</v>
      </c>
    </row>
    <row r="1427" spans="1:119" x14ac:dyDescent="0.2">
      <c r="A1427">
        <f>ROW(Source!A958)</f>
        <v>958</v>
      </c>
      <c r="B1427">
        <v>68582722</v>
      </c>
      <c r="C1427">
        <v>68590276</v>
      </c>
      <c r="D1427">
        <v>68305826</v>
      </c>
      <c r="E1427">
        <v>1</v>
      </c>
      <c r="F1427">
        <v>1</v>
      </c>
      <c r="G1427">
        <v>33</v>
      </c>
      <c r="H1427">
        <v>3</v>
      </c>
      <c r="I1427" t="s">
        <v>2984</v>
      </c>
      <c r="J1427" t="s">
        <v>2985</v>
      </c>
      <c r="K1427" t="s">
        <v>2986</v>
      </c>
      <c r="L1427">
        <v>1356</v>
      </c>
      <c r="N1427">
        <v>1010</v>
      </c>
      <c r="O1427" t="s">
        <v>1676</v>
      </c>
      <c r="P1427" t="s">
        <v>1676</v>
      </c>
      <c r="Q1427">
        <v>1000</v>
      </c>
      <c r="W1427">
        <v>0</v>
      </c>
      <c r="X1427">
        <v>600287659</v>
      </c>
      <c r="Y1427">
        <f t="shared" si="457"/>
        <v>1.4999999999999999E-2</v>
      </c>
      <c r="AA1427">
        <v>42621.89</v>
      </c>
      <c r="AB1427">
        <v>0</v>
      </c>
      <c r="AC1427">
        <v>0</v>
      </c>
      <c r="AD1427">
        <v>0</v>
      </c>
      <c r="AE1427">
        <v>42621.89</v>
      </c>
      <c r="AF1427">
        <v>0</v>
      </c>
      <c r="AG1427">
        <v>0</v>
      </c>
      <c r="AH1427">
        <v>0</v>
      </c>
      <c r="AI1427">
        <v>1</v>
      </c>
      <c r="AJ1427">
        <v>1</v>
      </c>
      <c r="AK1427">
        <v>1</v>
      </c>
      <c r="AL1427">
        <v>1</v>
      </c>
      <c r="AM1427">
        <v>-2</v>
      </c>
      <c r="AN1427">
        <v>0</v>
      </c>
      <c r="AO1427">
        <v>1</v>
      </c>
      <c r="AP1427">
        <v>0</v>
      </c>
      <c r="AQ1427">
        <v>0</v>
      </c>
      <c r="AR1427">
        <v>0</v>
      </c>
      <c r="AS1427" t="s">
        <v>3</v>
      </c>
      <c r="AT1427">
        <v>1.4999999999999999E-2</v>
      </c>
      <c r="AU1427" t="s">
        <v>3</v>
      </c>
      <c r="AV1427">
        <v>0</v>
      </c>
      <c r="AW1427">
        <v>2</v>
      </c>
      <c r="AX1427">
        <v>68621906</v>
      </c>
      <c r="AY1427">
        <v>1</v>
      </c>
      <c r="AZ1427">
        <v>0</v>
      </c>
      <c r="BA1427">
        <v>1487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CX1427">
        <f>ROUND(Y1427*Source!I958,9)</f>
        <v>4.4999999999999997E-3</v>
      </c>
      <c r="CY1427">
        <f t="shared" si="460"/>
        <v>42621.89</v>
      </c>
      <c r="CZ1427">
        <f t="shared" si="461"/>
        <v>42621.89</v>
      </c>
      <c r="DA1427">
        <f t="shared" si="462"/>
        <v>1</v>
      </c>
      <c r="DB1427">
        <f t="shared" si="458"/>
        <v>639.33000000000004</v>
      </c>
      <c r="DC1427">
        <f t="shared" si="459"/>
        <v>0</v>
      </c>
      <c r="DD1427" t="s">
        <v>3</v>
      </c>
      <c r="DE1427" t="s">
        <v>3</v>
      </c>
      <c r="DF1427">
        <f t="shared" si="446"/>
        <v>191.8</v>
      </c>
      <c r="DG1427">
        <f t="shared" si="447"/>
        <v>0</v>
      </c>
      <c r="DH1427">
        <f t="shared" si="456"/>
        <v>0</v>
      </c>
      <c r="DI1427">
        <f t="shared" si="448"/>
        <v>0</v>
      </c>
      <c r="DJ1427">
        <f t="shared" si="463"/>
        <v>191.8</v>
      </c>
      <c r="DK1427">
        <v>0</v>
      </c>
      <c r="DL1427" t="s">
        <v>3</v>
      </c>
      <c r="DM1427">
        <v>0</v>
      </c>
      <c r="DN1427" t="s">
        <v>3</v>
      </c>
      <c r="DO1427">
        <v>0</v>
      </c>
    </row>
    <row r="1428" spans="1:119" x14ac:dyDescent="0.2">
      <c r="A1428">
        <f>ROW(Source!A958)</f>
        <v>958</v>
      </c>
      <c r="B1428">
        <v>68582722</v>
      </c>
      <c r="C1428">
        <v>68590276</v>
      </c>
      <c r="D1428">
        <v>68305827</v>
      </c>
      <c r="E1428">
        <v>1</v>
      </c>
      <c r="F1428">
        <v>1</v>
      </c>
      <c r="G1428">
        <v>33</v>
      </c>
      <c r="H1428">
        <v>3</v>
      </c>
      <c r="I1428" t="s">
        <v>2987</v>
      </c>
      <c r="J1428" t="s">
        <v>2988</v>
      </c>
      <c r="K1428" t="s">
        <v>2989</v>
      </c>
      <c r="L1428">
        <v>1356</v>
      </c>
      <c r="N1428">
        <v>1010</v>
      </c>
      <c r="O1428" t="s">
        <v>1676</v>
      </c>
      <c r="P1428" t="s">
        <v>1676</v>
      </c>
      <c r="Q1428">
        <v>1000</v>
      </c>
      <c r="W1428">
        <v>0</v>
      </c>
      <c r="X1428">
        <v>-312485186</v>
      </c>
      <c r="Y1428">
        <f t="shared" si="457"/>
        <v>2E-3</v>
      </c>
      <c r="AA1428">
        <v>98746.92</v>
      </c>
      <c r="AB1428">
        <v>0</v>
      </c>
      <c r="AC1428">
        <v>0</v>
      </c>
      <c r="AD1428">
        <v>0</v>
      </c>
      <c r="AE1428">
        <v>98746.92</v>
      </c>
      <c r="AF1428">
        <v>0</v>
      </c>
      <c r="AG1428">
        <v>0</v>
      </c>
      <c r="AH1428">
        <v>0</v>
      </c>
      <c r="AI1428">
        <v>1</v>
      </c>
      <c r="AJ1428">
        <v>1</v>
      </c>
      <c r="AK1428">
        <v>1</v>
      </c>
      <c r="AL1428">
        <v>1</v>
      </c>
      <c r="AM1428">
        <v>-2</v>
      </c>
      <c r="AN1428">
        <v>0</v>
      </c>
      <c r="AO1428">
        <v>1</v>
      </c>
      <c r="AP1428">
        <v>0</v>
      </c>
      <c r="AQ1428">
        <v>0</v>
      </c>
      <c r="AR1428">
        <v>0</v>
      </c>
      <c r="AS1428" t="s">
        <v>3</v>
      </c>
      <c r="AT1428">
        <v>2E-3</v>
      </c>
      <c r="AU1428" t="s">
        <v>3</v>
      </c>
      <c r="AV1428">
        <v>0</v>
      </c>
      <c r="AW1428">
        <v>2</v>
      </c>
      <c r="AX1428">
        <v>68621907</v>
      </c>
      <c r="AY1428">
        <v>1</v>
      </c>
      <c r="AZ1428">
        <v>0</v>
      </c>
      <c r="BA1428">
        <v>1488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CX1428">
        <f>ROUND(Y1428*Source!I958,9)</f>
        <v>5.9999999999999995E-4</v>
      </c>
      <c r="CY1428">
        <f t="shared" si="460"/>
        <v>98746.92</v>
      </c>
      <c r="CZ1428">
        <f t="shared" si="461"/>
        <v>98746.92</v>
      </c>
      <c r="DA1428">
        <f t="shared" si="462"/>
        <v>1</v>
      </c>
      <c r="DB1428">
        <f t="shared" si="458"/>
        <v>197.49</v>
      </c>
      <c r="DC1428">
        <f t="shared" si="459"/>
        <v>0</v>
      </c>
      <c r="DD1428" t="s">
        <v>3</v>
      </c>
      <c r="DE1428" t="s">
        <v>3</v>
      </c>
      <c r="DF1428">
        <f t="shared" si="446"/>
        <v>59.25</v>
      </c>
      <c r="DG1428">
        <f t="shared" si="447"/>
        <v>0</v>
      </c>
      <c r="DH1428">
        <f t="shared" si="456"/>
        <v>0</v>
      </c>
      <c r="DI1428">
        <f t="shared" si="448"/>
        <v>0</v>
      </c>
      <c r="DJ1428">
        <f t="shared" si="463"/>
        <v>59.25</v>
      </c>
      <c r="DK1428">
        <v>0</v>
      </c>
      <c r="DL1428" t="s">
        <v>3</v>
      </c>
      <c r="DM1428">
        <v>0</v>
      </c>
      <c r="DN1428" t="s">
        <v>3</v>
      </c>
      <c r="DO1428">
        <v>0</v>
      </c>
    </row>
    <row r="1429" spans="1:119" x14ac:dyDescent="0.2">
      <c r="A1429">
        <f>ROW(Source!A958)</f>
        <v>958</v>
      </c>
      <c r="B1429">
        <v>68582722</v>
      </c>
      <c r="C1429">
        <v>68590276</v>
      </c>
      <c r="D1429">
        <v>68305828</v>
      </c>
      <c r="E1429">
        <v>1</v>
      </c>
      <c r="F1429">
        <v>1</v>
      </c>
      <c r="G1429">
        <v>33</v>
      </c>
      <c r="H1429">
        <v>3</v>
      </c>
      <c r="I1429" t="s">
        <v>2990</v>
      </c>
      <c r="J1429" t="s">
        <v>2991</v>
      </c>
      <c r="K1429" t="s">
        <v>2992</v>
      </c>
      <c r="L1429">
        <v>1356</v>
      </c>
      <c r="N1429">
        <v>1010</v>
      </c>
      <c r="O1429" t="s">
        <v>1676</v>
      </c>
      <c r="P1429" t="s">
        <v>1676</v>
      </c>
      <c r="Q1429">
        <v>1000</v>
      </c>
      <c r="W1429">
        <v>0</v>
      </c>
      <c r="X1429">
        <v>-865951155</v>
      </c>
      <c r="Y1429">
        <f t="shared" si="457"/>
        <v>4.0000000000000001E-3</v>
      </c>
      <c r="AA1429">
        <v>20664.57</v>
      </c>
      <c r="AB1429">
        <v>0</v>
      </c>
      <c r="AC1429">
        <v>0</v>
      </c>
      <c r="AD1429">
        <v>0</v>
      </c>
      <c r="AE1429">
        <v>20664.57</v>
      </c>
      <c r="AF1429">
        <v>0</v>
      </c>
      <c r="AG1429">
        <v>0</v>
      </c>
      <c r="AH1429">
        <v>0</v>
      </c>
      <c r="AI1429">
        <v>1</v>
      </c>
      <c r="AJ1429">
        <v>1</v>
      </c>
      <c r="AK1429">
        <v>1</v>
      </c>
      <c r="AL1429">
        <v>1</v>
      </c>
      <c r="AM1429">
        <v>-2</v>
      </c>
      <c r="AN1429">
        <v>0</v>
      </c>
      <c r="AO1429">
        <v>1</v>
      </c>
      <c r="AP1429">
        <v>0</v>
      </c>
      <c r="AQ1429">
        <v>0</v>
      </c>
      <c r="AR1429">
        <v>0</v>
      </c>
      <c r="AS1429" t="s">
        <v>3</v>
      </c>
      <c r="AT1429">
        <v>4.0000000000000001E-3</v>
      </c>
      <c r="AU1429" t="s">
        <v>3</v>
      </c>
      <c r="AV1429">
        <v>0</v>
      </c>
      <c r="AW1429">
        <v>2</v>
      </c>
      <c r="AX1429">
        <v>68621908</v>
      </c>
      <c r="AY1429">
        <v>1</v>
      </c>
      <c r="AZ1429">
        <v>0</v>
      </c>
      <c r="BA1429">
        <v>1489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CX1429">
        <f>ROUND(Y1429*Source!I958,9)</f>
        <v>1.1999999999999999E-3</v>
      </c>
      <c r="CY1429">
        <f t="shared" si="460"/>
        <v>20664.57</v>
      </c>
      <c r="CZ1429">
        <f t="shared" si="461"/>
        <v>20664.57</v>
      </c>
      <c r="DA1429">
        <f t="shared" si="462"/>
        <v>1</v>
      </c>
      <c r="DB1429">
        <f t="shared" si="458"/>
        <v>82.66</v>
      </c>
      <c r="DC1429">
        <f t="shared" si="459"/>
        <v>0</v>
      </c>
      <c r="DD1429" t="s">
        <v>3</v>
      </c>
      <c r="DE1429" t="s">
        <v>3</v>
      </c>
      <c r="DF1429">
        <f t="shared" si="446"/>
        <v>24.8</v>
      </c>
      <c r="DG1429">
        <f t="shared" si="447"/>
        <v>0</v>
      </c>
      <c r="DH1429">
        <f t="shared" si="456"/>
        <v>0</v>
      </c>
      <c r="DI1429">
        <f t="shared" si="448"/>
        <v>0</v>
      </c>
      <c r="DJ1429">
        <f t="shared" si="463"/>
        <v>24.8</v>
      </c>
      <c r="DK1429">
        <v>0</v>
      </c>
      <c r="DL1429" t="s">
        <v>3</v>
      </c>
      <c r="DM1429">
        <v>0</v>
      </c>
      <c r="DN1429" t="s">
        <v>3</v>
      </c>
      <c r="DO1429">
        <v>0</v>
      </c>
    </row>
    <row r="1430" spans="1:119" x14ac:dyDescent="0.2">
      <c r="A1430">
        <f>ROW(Source!A958)</f>
        <v>958</v>
      </c>
      <c r="B1430">
        <v>68582722</v>
      </c>
      <c r="C1430">
        <v>68590276</v>
      </c>
      <c r="D1430">
        <v>68307682</v>
      </c>
      <c r="E1430">
        <v>1</v>
      </c>
      <c r="F1430">
        <v>1</v>
      </c>
      <c r="G1430">
        <v>33</v>
      </c>
      <c r="H1430">
        <v>3</v>
      </c>
      <c r="I1430" t="s">
        <v>2993</v>
      </c>
      <c r="J1430" t="s">
        <v>2994</v>
      </c>
      <c r="K1430" t="s">
        <v>2995</v>
      </c>
      <c r="L1430">
        <v>1354</v>
      </c>
      <c r="N1430">
        <v>1010</v>
      </c>
      <c r="O1430" t="s">
        <v>16</v>
      </c>
      <c r="P1430" t="s">
        <v>16</v>
      </c>
      <c r="Q1430">
        <v>1</v>
      </c>
      <c r="W1430">
        <v>0</v>
      </c>
      <c r="X1430">
        <v>637446741</v>
      </c>
      <c r="Y1430">
        <f t="shared" si="457"/>
        <v>4</v>
      </c>
      <c r="AA1430">
        <v>2094.7399999999998</v>
      </c>
      <c r="AB1430">
        <v>0</v>
      </c>
      <c r="AC1430">
        <v>0</v>
      </c>
      <c r="AD1430">
        <v>0</v>
      </c>
      <c r="AE1430">
        <v>2094.7399999999998</v>
      </c>
      <c r="AF1430">
        <v>0</v>
      </c>
      <c r="AG1430">
        <v>0</v>
      </c>
      <c r="AH1430">
        <v>0</v>
      </c>
      <c r="AI1430">
        <v>1</v>
      </c>
      <c r="AJ1430">
        <v>1</v>
      </c>
      <c r="AK1430">
        <v>1</v>
      </c>
      <c r="AL1430">
        <v>1</v>
      </c>
      <c r="AM1430">
        <v>-2</v>
      </c>
      <c r="AN1430">
        <v>0</v>
      </c>
      <c r="AO1430">
        <v>1</v>
      </c>
      <c r="AP1430">
        <v>0</v>
      </c>
      <c r="AQ1430">
        <v>0</v>
      </c>
      <c r="AR1430">
        <v>0</v>
      </c>
      <c r="AS1430" t="s">
        <v>3</v>
      </c>
      <c r="AT1430">
        <v>4</v>
      </c>
      <c r="AU1430" t="s">
        <v>3</v>
      </c>
      <c r="AV1430">
        <v>0</v>
      </c>
      <c r="AW1430">
        <v>2</v>
      </c>
      <c r="AX1430">
        <v>68621909</v>
      </c>
      <c r="AY1430">
        <v>1</v>
      </c>
      <c r="AZ1430">
        <v>0</v>
      </c>
      <c r="BA1430">
        <v>1490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CX1430">
        <f>ROUND(Y1430*Source!I958,9)</f>
        <v>1.2</v>
      </c>
      <c r="CY1430">
        <f t="shared" si="460"/>
        <v>2094.7399999999998</v>
      </c>
      <c r="CZ1430">
        <f t="shared" si="461"/>
        <v>2094.7399999999998</v>
      </c>
      <c r="DA1430">
        <f t="shared" si="462"/>
        <v>1</v>
      </c>
      <c r="DB1430">
        <f t="shared" si="458"/>
        <v>8378.9599999999991</v>
      </c>
      <c r="DC1430">
        <f t="shared" si="459"/>
        <v>0</v>
      </c>
      <c r="DD1430" t="s">
        <v>3</v>
      </c>
      <c r="DE1430" t="s">
        <v>3</v>
      </c>
      <c r="DF1430">
        <f t="shared" si="446"/>
        <v>2513.69</v>
      </c>
      <c r="DG1430">
        <f t="shared" si="447"/>
        <v>0</v>
      </c>
      <c r="DH1430">
        <f t="shared" si="456"/>
        <v>0</v>
      </c>
      <c r="DI1430">
        <f t="shared" si="448"/>
        <v>0</v>
      </c>
      <c r="DJ1430">
        <f t="shared" si="463"/>
        <v>2513.69</v>
      </c>
      <c r="DK1430">
        <v>0</v>
      </c>
      <c r="DL1430" t="s">
        <v>3</v>
      </c>
      <c r="DM1430">
        <v>0</v>
      </c>
      <c r="DN1430" t="s">
        <v>3</v>
      </c>
      <c r="DO1430">
        <v>0</v>
      </c>
    </row>
    <row r="1431" spans="1:119" x14ac:dyDescent="0.2">
      <c r="A1431">
        <f>ROW(Source!A959)</f>
        <v>959</v>
      </c>
      <c r="B1431">
        <v>68582722</v>
      </c>
      <c r="C1431">
        <v>68634020</v>
      </c>
      <c r="D1431">
        <v>68289694</v>
      </c>
      <c r="E1431">
        <v>33</v>
      </c>
      <c r="F1431">
        <v>1</v>
      </c>
      <c r="G1431">
        <v>33</v>
      </c>
      <c r="H1431">
        <v>1</v>
      </c>
      <c r="I1431" t="s">
        <v>2072</v>
      </c>
      <c r="J1431" t="s">
        <v>3</v>
      </c>
      <c r="K1431" t="s">
        <v>2073</v>
      </c>
      <c r="L1431">
        <v>1191</v>
      </c>
      <c r="N1431">
        <v>1013</v>
      </c>
      <c r="O1431" t="s">
        <v>2074</v>
      </c>
      <c r="P1431" t="s">
        <v>2074</v>
      </c>
      <c r="Q1431">
        <v>1</v>
      </c>
      <c r="W1431">
        <v>0</v>
      </c>
      <c r="X1431">
        <v>476480486</v>
      </c>
      <c r="Y1431">
        <f t="shared" si="457"/>
        <v>46.78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1</v>
      </c>
      <c r="AJ1431">
        <v>1</v>
      </c>
      <c r="AK1431">
        <v>1</v>
      </c>
      <c r="AL1431">
        <v>1</v>
      </c>
      <c r="AM1431">
        <v>-2</v>
      </c>
      <c r="AN1431">
        <v>0</v>
      </c>
      <c r="AO1431">
        <v>1</v>
      </c>
      <c r="AP1431">
        <v>0</v>
      </c>
      <c r="AQ1431">
        <v>0</v>
      </c>
      <c r="AR1431">
        <v>0</v>
      </c>
      <c r="AS1431" t="s">
        <v>3</v>
      </c>
      <c r="AT1431">
        <v>46.78</v>
      </c>
      <c r="AU1431" t="s">
        <v>3</v>
      </c>
      <c r="AV1431">
        <v>1</v>
      </c>
      <c r="AW1431">
        <v>2</v>
      </c>
      <c r="AX1431">
        <v>68634033</v>
      </c>
      <c r="AY1431">
        <v>1</v>
      </c>
      <c r="AZ1431">
        <v>0</v>
      </c>
      <c r="BA1431">
        <v>1491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CX1431">
        <f>ROUND(Y1431*Source!I959,9)</f>
        <v>2.339</v>
      </c>
      <c r="CY1431">
        <f>AD1431</f>
        <v>0</v>
      </c>
      <c r="CZ1431">
        <f>AH1431</f>
        <v>0</v>
      </c>
      <c r="DA1431">
        <f>AL1431</f>
        <v>1</v>
      </c>
      <c r="DB1431">
        <f t="shared" si="458"/>
        <v>0</v>
      </c>
      <c r="DC1431">
        <f t="shared" si="459"/>
        <v>0</v>
      </c>
      <c r="DD1431" t="s">
        <v>3</v>
      </c>
      <c r="DE1431" t="s">
        <v>3</v>
      </c>
      <c r="DF1431">
        <f t="shared" si="446"/>
        <v>0</v>
      </c>
      <c r="DG1431">
        <f t="shared" si="447"/>
        <v>0</v>
      </c>
      <c r="DH1431">
        <f t="shared" si="456"/>
        <v>0</v>
      </c>
      <c r="DI1431">
        <f t="shared" si="448"/>
        <v>0</v>
      </c>
      <c r="DJ1431">
        <f>DI1431</f>
        <v>0</v>
      </c>
      <c r="DK1431">
        <v>0</v>
      </c>
      <c r="DL1431" t="s">
        <v>3</v>
      </c>
      <c r="DM1431">
        <v>0</v>
      </c>
      <c r="DN1431" t="s">
        <v>3</v>
      </c>
      <c r="DO1431">
        <v>0</v>
      </c>
    </row>
    <row r="1432" spans="1:119" x14ac:dyDescent="0.2">
      <c r="A1432">
        <f>ROW(Source!A959)</f>
        <v>959</v>
      </c>
      <c r="B1432">
        <v>68582722</v>
      </c>
      <c r="C1432">
        <v>68634020</v>
      </c>
      <c r="D1432">
        <v>68303168</v>
      </c>
      <c r="E1432">
        <v>1</v>
      </c>
      <c r="F1432">
        <v>1</v>
      </c>
      <c r="G1432">
        <v>33</v>
      </c>
      <c r="H1432">
        <v>2</v>
      </c>
      <c r="I1432" t="s">
        <v>2489</v>
      </c>
      <c r="J1432" t="s">
        <v>2490</v>
      </c>
      <c r="K1432" t="s">
        <v>2491</v>
      </c>
      <c r="L1432">
        <v>1368</v>
      </c>
      <c r="N1432">
        <v>1011</v>
      </c>
      <c r="O1432" t="s">
        <v>341</v>
      </c>
      <c r="P1432" t="s">
        <v>341</v>
      </c>
      <c r="Q1432">
        <v>1</v>
      </c>
      <c r="W1432">
        <v>0</v>
      </c>
      <c r="X1432">
        <v>-631093473</v>
      </c>
      <c r="Y1432">
        <f t="shared" si="457"/>
        <v>13</v>
      </c>
      <c r="AA1432">
        <v>0</v>
      </c>
      <c r="AB1432">
        <v>3.21</v>
      </c>
      <c r="AC1432">
        <v>0.01</v>
      </c>
      <c r="AD1432">
        <v>0</v>
      </c>
      <c r="AE1432">
        <v>0</v>
      </c>
      <c r="AF1432">
        <v>3.21</v>
      </c>
      <c r="AG1432">
        <v>0.01</v>
      </c>
      <c r="AH1432">
        <v>0</v>
      </c>
      <c r="AI1432">
        <v>1</v>
      </c>
      <c r="AJ1432">
        <v>1</v>
      </c>
      <c r="AK1432">
        <v>1</v>
      </c>
      <c r="AL1432">
        <v>1</v>
      </c>
      <c r="AM1432">
        <v>-2</v>
      </c>
      <c r="AN1432">
        <v>0</v>
      </c>
      <c r="AO1432">
        <v>1</v>
      </c>
      <c r="AP1432">
        <v>0</v>
      </c>
      <c r="AQ1432">
        <v>0</v>
      </c>
      <c r="AR1432">
        <v>0</v>
      </c>
      <c r="AS1432" t="s">
        <v>3</v>
      </c>
      <c r="AT1432">
        <v>13</v>
      </c>
      <c r="AU1432" t="s">
        <v>3</v>
      </c>
      <c r="AV1432">
        <v>0</v>
      </c>
      <c r="AW1432">
        <v>2</v>
      </c>
      <c r="AX1432">
        <v>68634034</v>
      </c>
      <c r="AY1432">
        <v>1</v>
      </c>
      <c r="AZ1432">
        <v>0</v>
      </c>
      <c r="BA1432">
        <v>1492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CX1432">
        <f>ROUND(Y1432*Source!I959,9)</f>
        <v>0.65</v>
      </c>
      <c r="CY1432">
        <f>AB1432</f>
        <v>3.21</v>
      </c>
      <c r="CZ1432">
        <f>AF1432</f>
        <v>3.21</v>
      </c>
      <c r="DA1432">
        <f>AJ1432</f>
        <v>1</v>
      </c>
      <c r="DB1432">
        <f t="shared" si="458"/>
        <v>41.73</v>
      </c>
      <c r="DC1432">
        <f t="shared" si="459"/>
        <v>0.13</v>
      </c>
      <c r="DD1432" t="s">
        <v>3</v>
      </c>
      <c r="DE1432" t="s">
        <v>3</v>
      </c>
      <c r="DF1432">
        <f t="shared" si="446"/>
        <v>0</v>
      </c>
      <c r="DG1432">
        <f t="shared" si="447"/>
        <v>2.09</v>
      </c>
      <c r="DH1432">
        <f t="shared" si="456"/>
        <v>0.01</v>
      </c>
      <c r="DI1432">
        <f t="shared" si="448"/>
        <v>0</v>
      </c>
      <c r="DJ1432">
        <f>DG1432</f>
        <v>2.09</v>
      </c>
      <c r="DK1432">
        <v>0</v>
      </c>
      <c r="DL1432" t="s">
        <v>3</v>
      </c>
      <c r="DM1432">
        <v>0</v>
      </c>
      <c r="DN1432" t="s">
        <v>3</v>
      </c>
      <c r="DO1432">
        <v>0</v>
      </c>
    </row>
    <row r="1433" spans="1:119" x14ac:dyDescent="0.2">
      <c r="A1433">
        <f>ROW(Source!A959)</f>
        <v>959</v>
      </c>
      <c r="B1433">
        <v>68582722</v>
      </c>
      <c r="C1433">
        <v>68634020</v>
      </c>
      <c r="D1433">
        <v>68303248</v>
      </c>
      <c r="E1433">
        <v>1</v>
      </c>
      <c r="F1433">
        <v>1</v>
      </c>
      <c r="G1433">
        <v>33</v>
      </c>
      <c r="H1433">
        <v>2</v>
      </c>
      <c r="I1433" t="s">
        <v>2188</v>
      </c>
      <c r="J1433" t="s">
        <v>2189</v>
      </c>
      <c r="K1433" t="s">
        <v>2190</v>
      </c>
      <c r="L1433">
        <v>1368</v>
      </c>
      <c r="N1433">
        <v>1011</v>
      </c>
      <c r="O1433" t="s">
        <v>341</v>
      </c>
      <c r="P1433" t="s">
        <v>341</v>
      </c>
      <c r="Q1433">
        <v>1</v>
      </c>
      <c r="W1433">
        <v>0</v>
      </c>
      <c r="X1433">
        <v>-550399794</v>
      </c>
      <c r="Y1433">
        <f t="shared" si="457"/>
        <v>0.15</v>
      </c>
      <c r="AA1433">
        <v>0</v>
      </c>
      <c r="AB1433">
        <v>8.0299999999999994</v>
      </c>
      <c r="AC1433">
        <v>1.18</v>
      </c>
      <c r="AD1433">
        <v>0</v>
      </c>
      <c r="AE1433">
        <v>0</v>
      </c>
      <c r="AF1433">
        <v>8.0299999999999994</v>
      </c>
      <c r="AG1433">
        <v>1.18</v>
      </c>
      <c r="AH1433">
        <v>0</v>
      </c>
      <c r="AI1433">
        <v>1</v>
      </c>
      <c r="AJ1433">
        <v>1</v>
      </c>
      <c r="AK1433">
        <v>1</v>
      </c>
      <c r="AL1433">
        <v>1</v>
      </c>
      <c r="AM1433">
        <v>-2</v>
      </c>
      <c r="AN1433">
        <v>0</v>
      </c>
      <c r="AO1433">
        <v>1</v>
      </c>
      <c r="AP1433">
        <v>0</v>
      </c>
      <c r="AQ1433">
        <v>0</v>
      </c>
      <c r="AR1433">
        <v>0</v>
      </c>
      <c r="AS1433" t="s">
        <v>3</v>
      </c>
      <c r="AT1433">
        <v>0.15</v>
      </c>
      <c r="AU1433" t="s">
        <v>3</v>
      </c>
      <c r="AV1433">
        <v>0</v>
      </c>
      <c r="AW1433">
        <v>2</v>
      </c>
      <c r="AX1433">
        <v>68634035</v>
      </c>
      <c r="AY1433">
        <v>1</v>
      </c>
      <c r="AZ1433">
        <v>0</v>
      </c>
      <c r="BA1433">
        <v>1493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CX1433">
        <f>ROUND(Y1433*Source!I959,9)</f>
        <v>7.4999999999999997E-3</v>
      </c>
      <c r="CY1433">
        <f>AB1433</f>
        <v>8.0299999999999994</v>
      </c>
      <c r="CZ1433">
        <f>AF1433</f>
        <v>8.0299999999999994</v>
      </c>
      <c r="DA1433">
        <f>AJ1433</f>
        <v>1</v>
      </c>
      <c r="DB1433">
        <f t="shared" si="458"/>
        <v>1.2</v>
      </c>
      <c r="DC1433">
        <f t="shared" si="459"/>
        <v>0.18</v>
      </c>
      <c r="DD1433" t="s">
        <v>3</v>
      </c>
      <c r="DE1433" t="s">
        <v>3</v>
      </c>
      <c r="DF1433">
        <f t="shared" si="446"/>
        <v>0</v>
      </c>
      <c r="DG1433">
        <f t="shared" si="447"/>
        <v>0.06</v>
      </c>
      <c r="DH1433">
        <f t="shared" si="456"/>
        <v>0.01</v>
      </c>
      <c r="DI1433">
        <f t="shared" si="448"/>
        <v>0</v>
      </c>
      <c r="DJ1433">
        <f>DG1433</f>
        <v>0.06</v>
      </c>
      <c r="DK1433">
        <v>0</v>
      </c>
      <c r="DL1433" t="s">
        <v>3</v>
      </c>
      <c r="DM1433">
        <v>0</v>
      </c>
      <c r="DN1433" t="s">
        <v>3</v>
      </c>
      <c r="DO1433">
        <v>0</v>
      </c>
    </row>
    <row r="1434" spans="1:119" x14ac:dyDescent="0.2">
      <c r="A1434">
        <f>ROW(Source!A959)</f>
        <v>959</v>
      </c>
      <c r="B1434">
        <v>68582722</v>
      </c>
      <c r="C1434">
        <v>68634020</v>
      </c>
      <c r="D1434">
        <v>68304411</v>
      </c>
      <c r="E1434">
        <v>1</v>
      </c>
      <c r="F1434">
        <v>1</v>
      </c>
      <c r="G1434">
        <v>33</v>
      </c>
      <c r="H1434">
        <v>3</v>
      </c>
      <c r="I1434" t="s">
        <v>2939</v>
      </c>
      <c r="J1434" t="s">
        <v>2940</v>
      </c>
      <c r="K1434" t="s">
        <v>2941</v>
      </c>
      <c r="L1434">
        <v>1348</v>
      </c>
      <c r="N1434">
        <v>1009</v>
      </c>
      <c r="O1434" t="s">
        <v>550</v>
      </c>
      <c r="P1434" t="s">
        <v>550</v>
      </c>
      <c r="Q1434">
        <v>1000</v>
      </c>
      <c r="W1434">
        <v>0</v>
      </c>
      <c r="X1434">
        <v>400199996</v>
      </c>
      <c r="Y1434">
        <f t="shared" si="457"/>
        <v>7.3999999999999999E-4</v>
      </c>
      <c r="AA1434">
        <v>270642.38</v>
      </c>
      <c r="AB1434">
        <v>0</v>
      </c>
      <c r="AC1434">
        <v>0</v>
      </c>
      <c r="AD1434">
        <v>0</v>
      </c>
      <c r="AE1434">
        <v>270642.38</v>
      </c>
      <c r="AF1434">
        <v>0</v>
      </c>
      <c r="AG1434">
        <v>0</v>
      </c>
      <c r="AH1434">
        <v>0</v>
      </c>
      <c r="AI1434">
        <v>1</v>
      </c>
      <c r="AJ1434">
        <v>1</v>
      </c>
      <c r="AK1434">
        <v>1</v>
      </c>
      <c r="AL1434">
        <v>1</v>
      </c>
      <c r="AM1434">
        <v>-2</v>
      </c>
      <c r="AN1434">
        <v>0</v>
      </c>
      <c r="AO1434">
        <v>1</v>
      </c>
      <c r="AP1434">
        <v>0</v>
      </c>
      <c r="AQ1434">
        <v>0</v>
      </c>
      <c r="AR1434">
        <v>0</v>
      </c>
      <c r="AS1434" t="s">
        <v>3</v>
      </c>
      <c r="AT1434">
        <v>7.3999999999999999E-4</v>
      </c>
      <c r="AU1434" t="s">
        <v>3</v>
      </c>
      <c r="AV1434">
        <v>0</v>
      </c>
      <c r="AW1434">
        <v>2</v>
      </c>
      <c r="AX1434">
        <v>68634036</v>
      </c>
      <c r="AY1434">
        <v>1</v>
      </c>
      <c r="AZ1434">
        <v>0</v>
      </c>
      <c r="BA1434">
        <v>1494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CX1434">
        <f>ROUND(Y1434*Source!I959,9)</f>
        <v>3.6999999999999998E-5</v>
      </c>
      <c r="CY1434">
        <f t="shared" ref="CY1434:CY1442" si="464">AA1434</f>
        <v>270642.38</v>
      </c>
      <c r="CZ1434">
        <f t="shared" ref="CZ1434:CZ1442" si="465">AE1434</f>
        <v>270642.38</v>
      </c>
      <c r="DA1434">
        <f t="shared" ref="DA1434:DA1442" si="466">AI1434</f>
        <v>1</v>
      </c>
      <c r="DB1434">
        <f t="shared" si="458"/>
        <v>200.28</v>
      </c>
      <c r="DC1434">
        <f t="shared" si="459"/>
        <v>0</v>
      </c>
      <c r="DD1434" t="s">
        <v>3</v>
      </c>
      <c r="DE1434" t="s">
        <v>3</v>
      </c>
      <c r="DF1434">
        <f t="shared" si="446"/>
        <v>10.01</v>
      </c>
      <c r="DG1434">
        <f t="shared" si="447"/>
        <v>0</v>
      </c>
      <c r="DH1434">
        <f t="shared" si="456"/>
        <v>0</v>
      </c>
      <c r="DI1434">
        <f t="shared" si="448"/>
        <v>0</v>
      </c>
      <c r="DJ1434">
        <f t="shared" ref="DJ1434:DJ1442" si="467">DF1434</f>
        <v>10.01</v>
      </c>
      <c r="DK1434">
        <v>0</v>
      </c>
      <c r="DL1434" t="s">
        <v>3</v>
      </c>
      <c r="DM1434">
        <v>0</v>
      </c>
      <c r="DN1434" t="s">
        <v>3</v>
      </c>
      <c r="DO1434">
        <v>0</v>
      </c>
    </row>
    <row r="1435" spans="1:119" x14ac:dyDescent="0.2">
      <c r="A1435">
        <f>ROW(Source!A959)</f>
        <v>959</v>
      </c>
      <c r="B1435">
        <v>68582722</v>
      </c>
      <c r="C1435">
        <v>68634020</v>
      </c>
      <c r="D1435">
        <v>68304384</v>
      </c>
      <c r="E1435">
        <v>1</v>
      </c>
      <c r="F1435">
        <v>1</v>
      </c>
      <c r="G1435">
        <v>33</v>
      </c>
      <c r="H1435">
        <v>3</v>
      </c>
      <c r="I1435" t="s">
        <v>2969</v>
      </c>
      <c r="J1435" t="s">
        <v>2970</v>
      </c>
      <c r="K1435" t="s">
        <v>2971</v>
      </c>
      <c r="L1435">
        <v>1355</v>
      </c>
      <c r="N1435">
        <v>1010</v>
      </c>
      <c r="O1435" t="s">
        <v>91</v>
      </c>
      <c r="P1435" t="s">
        <v>91</v>
      </c>
      <c r="Q1435">
        <v>100</v>
      </c>
      <c r="W1435">
        <v>0</v>
      </c>
      <c r="X1435">
        <v>-658680630</v>
      </c>
      <c r="Y1435">
        <f t="shared" si="457"/>
        <v>4</v>
      </c>
      <c r="AA1435">
        <v>1445.21</v>
      </c>
      <c r="AB1435">
        <v>0</v>
      </c>
      <c r="AC1435">
        <v>0</v>
      </c>
      <c r="AD1435">
        <v>0</v>
      </c>
      <c r="AE1435">
        <v>1445.21</v>
      </c>
      <c r="AF1435">
        <v>0</v>
      </c>
      <c r="AG1435">
        <v>0</v>
      </c>
      <c r="AH1435">
        <v>0</v>
      </c>
      <c r="AI1435">
        <v>1</v>
      </c>
      <c r="AJ1435">
        <v>1</v>
      </c>
      <c r="AK1435">
        <v>1</v>
      </c>
      <c r="AL1435">
        <v>1</v>
      </c>
      <c r="AM1435">
        <v>-2</v>
      </c>
      <c r="AN1435">
        <v>0</v>
      </c>
      <c r="AO1435">
        <v>1</v>
      </c>
      <c r="AP1435">
        <v>0</v>
      </c>
      <c r="AQ1435">
        <v>0</v>
      </c>
      <c r="AR1435">
        <v>0</v>
      </c>
      <c r="AS1435" t="s">
        <v>3</v>
      </c>
      <c r="AT1435">
        <v>4</v>
      </c>
      <c r="AU1435" t="s">
        <v>3</v>
      </c>
      <c r="AV1435">
        <v>0</v>
      </c>
      <c r="AW1435">
        <v>2</v>
      </c>
      <c r="AX1435">
        <v>68634037</v>
      </c>
      <c r="AY1435">
        <v>1</v>
      </c>
      <c r="AZ1435">
        <v>0</v>
      </c>
      <c r="BA1435">
        <v>1495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CX1435">
        <f>ROUND(Y1435*Source!I959,9)</f>
        <v>0.2</v>
      </c>
      <c r="CY1435">
        <f t="shared" si="464"/>
        <v>1445.21</v>
      </c>
      <c r="CZ1435">
        <f t="shared" si="465"/>
        <v>1445.21</v>
      </c>
      <c r="DA1435">
        <f t="shared" si="466"/>
        <v>1</v>
      </c>
      <c r="DB1435">
        <f t="shared" si="458"/>
        <v>5780.84</v>
      </c>
      <c r="DC1435">
        <f t="shared" si="459"/>
        <v>0</v>
      </c>
      <c r="DD1435" t="s">
        <v>3</v>
      </c>
      <c r="DE1435" t="s">
        <v>3</v>
      </c>
      <c r="DF1435">
        <f t="shared" si="446"/>
        <v>289.04000000000002</v>
      </c>
      <c r="DG1435">
        <f t="shared" si="447"/>
        <v>0</v>
      </c>
      <c r="DH1435">
        <f t="shared" si="456"/>
        <v>0</v>
      </c>
      <c r="DI1435">
        <f t="shared" si="448"/>
        <v>0</v>
      </c>
      <c r="DJ1435">
        <f t="shared" si="467"/>
        <v>289.04000000000002</v>
      </c>
      <c r="DK1435">
        <v>0</v>
      </c>
      <c r="DL1435" t="s">
        <v>3</v>
      </c>
      <c r="DM1435">
        <v>0</v>
      </c>
      <c r="DN1435" t="s">
        <v>3</v>
      </c>
      <c r="DO1435">
        <v>0</v>
      </c>
    </row>
    <row r="1436" spans="1:119" x14ac:dyDescent="0.2">
      <c r="A1436">
        <f>ROW(Source!A959)</f>
        <v>959</v>
      </c>
      <c r="B1436">
        <v>68582722</v>
      </c>
      <c r="C1436">
        <v>68634020</v>
      </c>
      <c r="D1436">
        <v>68306073</v>
      </c>
      <c r="E1436">
        <v>1</v>
      </c>
      <c r="F1436">
        <v>1</v>
      </c>
      <c r="G1436">
        <v>33</v>
      </c>
      <c r="H1436">
        <v>3</v>
      </c>
      <c r="I1436" t="s">
        <v>2996</v>
      </c>
      <c r="J1436" t="s">
        <v>2997</v>
      </c>
      <c r="K1436" t="s">
        <v>2998</v>
      </c>
      <c r="L1436">
        <v>1301</v>
      </c>
      <c r="N1436">
        <v>1003</v>
      </c>
      <c r="O1436" t="s">
        <v>613</v>
      </c>
      <c r="P1436" t="s">
        <v>613</v>
      </c>
      <c r="Q1436">
        <v>1</v>
      </c>
      <c r="W1436">
        <v>0</v>
      </c>
      <c r="X1436">
        <v>-630863943</v>
      </c>
      <c r="Y1436">
        <f t="shared" si="457"/>
        <v>100</v>
      </c>
      <c r="AA1436">
        <v>339.46</v>
      </c>
      <c r="AB1436">
        <v>0</v>
      </c>
      <c r="AC1436">
        <v>0</v>
      </c>
      <c r="AD1436">
        <v>0</v>
      </c>
      <c r="AE1436">
        <v>339.46</v>
      </c>
      <c r="AF1436">
        <v>0</v>
      </c>
      <c r="AG1436">
        <v>0</v>
      </c>
      <c r="AH1436">
        <v>0</v>
      </c>
      <c r="AI1436">
        <v>1</v>
      </c>
      <c r="AJ1436">
        <v>1</v>
      </c>
      <c r="AK1436">
        <v>1</v>
      </c>
      <c r="AL1436">
        <v>1</v>
      </c>
      <c r="AM1436">
        <v>-2</v>
      </c>
      <c r="AN1436">
        <v>0</v>
      </c>
      <c r="AO1436">
        <v>1</v>
      </c>
      <c r="AP1436">
        <v>0</v>
      </c>
      <c r="AQ1436">
        <v>0</v>
      </c>
      <c r="AR1436">
        <v>0</v>
      </c>
      <c r="AS1436" t="s">
        <v>3</v>
      </c>
      <c r="AT1436">
        <v>100</v>
      </c>
      <c r="AU1436" t="s">
        <v>3</v>
      </c>
      <c r="AV1436">
        <v>0</v>
      </c>
      <c r="AW1436">
        <v>2</v>
      </c>
      <c r="AX1436">
        <v>68634038</v>
      </c>
      <c r="AY1436">
        <v>1</v>
      </c>
      <c r="AZ1436">
        <v>0</v>
      </c>
      <c r="BA1436">
        <v>1496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CX1436">
        <f>ROUND(Y1436*Source!I959,9)</f>
        <v>5</v>
      </c>
      <c r="CY1436">
        <f t="shared" si="464"/>
        <v>339.46</v>
      </c>
      <c r="CZ1436">
        <f t="shared" si="465"/>
        <v>339.46</v>
      </c>
      <c r="DA1436">
        <f t="shared" si="466"/>
        <v>1</v>
      </c>
      <c r="DB1436">
        <f t="shared" si="458"/>
        <v>33946</v>
      </c>
      <c r="DC1436">
        <f t="shared" si="459"/>
        <v>0</v>
      </c>
      <c r="DD1436" t="s">
        <v>3</v>
      </c>
      <c r="DE1436" t="s">
        <v>3</v>
      </c>
      <c r="DF1436">
        <f t="shared" si="446"/>
        <v>1697.3</v>
      </c>
      <c r="DG1436">
        <f t="shared" si="447"/>
        <v>0</v>
      </c>
      <c r="DH1436">
        <f t="shared" si="456"/>
        <v>0</v>
      </c>
      <c r="DI1436">
        <f t="shared" si="448"/>
        <v>0</v>
      </c>
      <c r="DJ1436">
        <f t="shared" si="467"/>
        <v>1697.3</v>
      </c>
      <c r="DK1436">
        <v>0</v>
      </c>
      <c r="DL1436" t="s">
        <v>3</v>
      </c>
      <c r="DM1436">
        <v>0</v>
      </c>
      <c r="DN1436" t="s">
        <v>3</v>
      </c>
      <c r="DO1436">
        <v>0</v>
      </c>
    </row>
    <row r="1437" spans="1:119" x14ac:dyDescent="0.2">
      <c r="A1437">
        <f>ROW(Source!A959)</f>
        <v>959</v>
      </c>
      <c r="B1437">
        <v>68582722</v>
      </c>
      <c r="C1437">
        <v>68634020</v>
      </c>
      <c r="D1437">
        <v>68306074</v>
      </c>
      <c r="E1437">
        <v>1</v>
      </c>
      <c r="F1437">
        <v>1</v>
      </c>
      <c r="G1437">
        <v>33</v>
      </c>
      <c r="H1437">
        <v>3</v>
      </c>
      <c r="I1437" t="s">
        <v>2999</v>
      </c>
      <c r="J1437" t="s">
        <v>3000</v>
      </c>
      <c r="K1437" t="s">
        <v>3001</v>
      </c>
      <c r="L1437">
        <v>1354</v>
      </c>
      <c r="N1437">
        <v>1010</v>
      </c>
      <c r="O1437" t="s">
        <v>16</v>
      </c>
      <c r="P1437" t="s">
        <v>16</v>
      </c>
      <c r="Q1437">
        <v>1</v>
      </c>
      <c r="W1437">
        <v>0</v>
      </c>
      <c r="X1437">
        <v>-1028497992</v>
      </c>
      <c r="Y1437">
        <f t="shared" si="457"/>
        <v>15</v>
      </c>
      <c r="AA1437">
        <v>162.47</v>
      </c>
      <c r="AB1437">
        <v>0</v>
      </c>
      <c r="AC1437">
        <v>0</v>
      </c>
      <c r="AD1437">
        <v>0</v>
      </c>
      <c r="AE1437">
        <v>162.47</v>
      </c>
      <c r="AF1437">
        <v>0</v>
      </c>
      <c r="AG1437">
        <v>0</v>
      </c>
      <c r="AH1437">
        <v>0</v>
      </c>
      <c r="AI1437">
        <v>1</v>
      </c>
      <c r="AJ1437">
        <v>1</v>
      </c>
      <c r="AK1437">
        <v>1</v>
      </c>
      <c r="AL1437">
        <v>1</v>
      </c>
      <c r="AM1437">
        <v>-2</v>
      </c>
      <c r="AN1437">
        <v>0</v>
      </c>
      <c r="AO1437">
        <v>1</v>
      </c>
      <c r="AP1437">
        <v>0</v>
      </c>
      <c r="AQ1437">
        <v>0</v>
      </c>
      <c r="AR1437">
        <v>0</v>
      </c>
      <c r="AS1437" t="s">
        <v>3</v>
      </c>
      <c r="AT1437">
        <v>15</v>
      </c>
      <c r="AU1437" t="s">
        <v>3</v>
      </c>
      <c r="AV1437">
        <v>0</v>
      </c>
      <c r="AW1437">
        <v>2</v>
      </c>
      <c r="AX1437">
        <v>68634039</v>
      </c>
      <c r="AY1437">
        <v>1</v>
      </c>
      <c r="AZ1437">
        <v>0</v>
      </c>
      <c r="BA1437">
        <v>1497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CX1437">
        <f>ROUND(Y1437*Source!I959,9)</f>
        <v>0.75</v>
      </c>
      <c r="CY1437">
        <f t="shared" si="464"/>
        <v>162.47</v>
      </c>
      <c r="CZ1437">
        <f t="shared" si="465"/>
        <v>162.47</v>
      </c>
      <c r="DA1437">
        <f t="shared" si="466"/>
        <v>1</v>
      </c>
      <c r="DB1437">
        <f t="shared" si="458"/>
        <v>2437.0500000000002</v>
      </c>
      <c r="DC1437">
        <f t="shared" si="459"/>
        <v>0</v>
      </c>
      <c r="DD1437" t="s">
        <v>3</v>
      </c>
      <c r="DE1437" t="s">
        <v>3</v>
      </c>
      <c r="DF1437">
        <f t="shared" si="446"/>
        <v>121.85</v>
      </c>
      <c r="DG1437">
        <f t="shared" si="447"/>
        <v>0</v>
      </c>
      <c r="DH1437">
        <f t="shared" si="456"/>
        <v>0</v>
      </c>
      <c r="DI1437">
        <f t="shared" si="448"/>
        <v>0</v>
      </c>
      <c r="DJ1437">
        <f t="shared" si="467"/>
        <v>121.85</v>
      </c>
      <c r="DK1437">
        <v>0</v>
      </c>
      <c r="DL1437" t="s">
        <v>3</v>
      </c>
      <c r="DM1437">
        <v>0</v>
      </c>
      <c r="DN1437" t="s">
        <v>3</v>
      </c>
      <c r="DO1437">
        <v>0</v>
      </c>
    </row>
    <row r="1438" spans="1:119" x14ac:dyDescent="0.2">
      <c r="A1438">
        <f>ROW(Source!A959)</f>
        <v>959</v>
      </c>
      <c r="B1438">
        <v>68582722</v>
      </c>
      <c r="C1438">
        <v>68634020</v>
      </c>
      <c r="D1438">
        <v>68306075</v>
      </c>
      <c r="E1438">
        <v>1</v>
      </c>
      <c r="F1438">
        <v>1</v>
      </c>
      <c r="G1438">
        <v>33</v>
      </c>
      <c r="H1438">
        <v>3</v>
      </c>
      <c r="I1438" t="s">
        <v>3002</v>
      </c>
      <c r="J1438" t="s">
        <v>3003</v>
      </c>
      <c r="K1438" t="s">
        <v>3004</v>
      </c>
      <c r="L1438">
        <v>1354</v>
      </c>
      <c r="N1438">
        <v>1010</v>
      </c>
      <c r="O1438" t="s">
        <v>16</v>
      </c>
      <c r="P1438" t="s">
        <v>16</v>
      </c>
      <c r="Q1438">
        <v>1</v>
      </c>
      <c r="W1438">
        <v>0</v>
      </c>
      <c r="X1438">
        <v>-1696234148</v>
      </c>
      <c r="Y1438">
        <f t="shared" si="457"/>
        <v>4</v>
      </c>
      <c r="AA1438">
        <v>83.06</v>
      </c>
      <c r="AB1438">
        <v>0</v>
      </c>
      <c r="AC1438">
        <v>0</v>
      </c>
      <c r="AD1438">
        <v>0</v>
      </c>
      <c r="AE1438">
        <v>83.06</v>
      </c>
      <c r="AF1438">
        <v>0</v>
      </c>
      <c r="AG1438">
        <v>0</v>
      </c>
      <c r="AH1438">
        <v>0</v>
      </c>
      <c r="AI1438">
        <v>1</v>
      </c>
      <c r="AJ1438">
        <v>1</v>
      </c>
      <c r="AK1438">
        <v>1</v>
      </c>
      <c r="AL1438">
        <v>1</v>
      </c>
      <c r="AM1438">
        <v>-2</v>
      </c>
      <c r="AN1438">
        <v>0</v>
      </c>
      <c r="AO1438">
        <v>1</v>
      </c>
      <c r="AP1438">
        <v>0</v>
      </c>
      <c r="AQ1438">
        <v>0</v>
      </c>
      <c r="AR1438">
        <v>0</v>
      </c>
      <c r="AS1438" t="s">
        <v>3</v>
      </c>
      <c r="AT1438">
        <v>4</v>
      </c>
      <c r="AU1438" t="s">
        <v>3</v>
      </c>
      <c r="AV1438">
        <v>0</v>
      </c>
      <c r="AW1438">
        <v>2</v>
      </c>
      <c r="AX1438">
        <v>68634040</v>
      </c>
      <c r="AY1438">
        <v>1</v>
      </c>
      <c r="AZ1438">
        <v>0</v>
      </c>
      <c r="BA1438">
        <v>1498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CX1438">
        <f>ROUND(Y1438*Source!I959,9)</f>
        <v>0.2</v>
      </c>
      <c r="CY1438">
        <f t="shared" si="464"/>
        <v>83.06</v>
      </c>
      <c r="CZ1438">
        <f t="shared" si="465"/>
        <v>83.06</v>
      </c>
      <c r="DA1438">
        <f t="shared" si="466"/>
        <v>1</v>
      </c>
      <c r="DB1438">
        <f t="shared" si="458"/>
        <v>332.24</v>
      </c>
      <c r="DC1438">
        <f t="shared" si="459"/>
        <v>0</v>
      </c>
      <c r="DD1438" t="s">
        <v>3</v>
      </c>
      <c r="DE1438" t="s">
        <v>3</v>
      </c>
      <c r="DF1438">
        <f t="shared" si="446"/>
        <v>16.61</v>
      </c>
      <c r="DG1438">
        <f t="shared" si="447"/>
        <v>0</v>
      </c>
      <c r="DH1438">
        <f t="shared" si="456"/>
        <v>0</v>
      </c>
      <c r="DI1438">
        <f t="shared" si="448"/>
        <v>0</v>
      </c>
      <c r="DJ1438">
        <f t="shared" si="467"/>
        <v>16.61</v>
      </c>
      <c r="DK1438">
        <v>0</v>
      </c>
      <c r="DL1438" t="s">
        <v>3</v>
      </c>
      <c r="DM1438">
        <v>0</v>
      </c>
      <c r="DN1438" t="s">
        <v>3</v>
      </c>
      <c r="DO1438">
        <v>0</v>
      </c>
    </row>
    <row r="1439" spans="1:119" x14ac:dyDescent="0.2">
      <c r="A1439">
        <f>ROW(Source!A959)</f>
        <v>959</v>
      </c>
      <c r="B1439">
        <v>68582722</v>
      </c>
      <c r="C1439">
        <v>68634020</v>
      </c>
      <c r="D1439">
        <v>68306076</v>
      </c>
      <c r="E1439">
        <v>1</v>
      </c>
      <c r="F1439">
        <v>1</v>
      </c>
      <c r="G1439">
        <v>33</v>
      </c>
      <c r="H1439">
        <v>3</v>
      </c>
      <c r="I1439" t="s">
        <v>3005</v>
      </c>
      <c r="J1439" t="s">
        <v>3006</v>
      </c>
      <c r="K1439" t="s">
        <v>3007</v>
      </c>
      <c r="L1439">
        <v>1354</v>
      </c>
      <c r="N1439">
        <v>1010</v>
      </c>
      <c r="O1439" t="s">
        <v>16</v>
      </c>
      <c r="P1439" t="s">
        <v>16</v>
      </c>
      <c r="Q1439">
        <v>1</v>
      </c>
      <c r="W1439">
        <v>0</v>
      </c>
      <c r="X1439">
        <v>-1842182883</v>
      </c>
      <c r="Y1439">
        <f t="shared" si="457"/>
        <v>2</v>
      </c>
      <c r="AA1439">
        <v>232.61</v>
      </c>
      <c r="AB1439">
        <v>0</v>
      </c>
      <c r="AC1439">
        <v>0</v>
      </c>
      <c r="AD1439">
        <v>0</v>
      </c>
      <c r="AE1439">
        <v>232.61</v>
      </c>
      <c r="AF1439">
        <v>0</v>
      </c>
      <c r="AG1439">
        <v>0</v>
      </c>
      <c r="AH1439">
        <v>0</v>
      </c>
      <c r="AI1439">
        <v>1</v>
      </c>
      <c r="AJ1439">
        <v>1</v>
      </c>
      <c r="AK1439">
        <v>1</v>
      </c>
      <c r="AL1439">
        <v>1</v>
      </c>
      <c r="AM1439">
        <v>-2</v>
      </c>
      <c r="AN1439">
        <v>0</v>
      </c>
      <c r="AO1439">
        <v>1</v>
      </c>
      <c r="AP1439">
        <v>0</v>
      </c>
      <c r="AQ1439">
        <v>0</v>
      </c>
      <c r="AR1439">
        <v>0</v>
      </c>
      <c r="AS1439" t="s">
        <v>3</v>
      </c>
      <c r="AT1439">
        <v>2</v>
      </c>
      <c r="AU1439" t="s">
        <v>3</v>
      </c>
      <c r="AV1439">
        <v>0</v>
      </c>
      <c r="AW1439">
        <v>2</v>
      </c>
      <c r="AX1439">
        <v>68634041</v>
      </c>
      <c r="AY1439">
        <v>1</v>
      </c>
      <c r="AZ1439">
        <v>0</v>
      </c>
      <c r="BA1439">
        <v>1499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CX1439">
        <f>ROUND(Y1439*Source!I959,9)</f>
        <v>0.1</v>
      </c>
      <c r="CY1439">
        <f t="shared" si="464"/>
        <v>232.61</v>
      </c>
      <c r="CZ1439">
        <f t="shared" si="465"/>
        <v>232.61</v>
      </c>
      <c r="DA1439">
        <f t="shared" si="466"/>
        <v>1</v>
      </c>
      <c r="DB1439">
        <f t="shared" si="458"/>
        <v>465.22</v>
      </c>
      <c r="DC1439">
        <f t="shared" si="459"/>
        <v>0</v>
      </c>
      <c r="DD1439" t="s">
        <v>3</v>
      </c>
      <c r="DE1439" t="s">
        <v>3</v>
      </c>
      <c r="DF1439">
        <f t="shared" si="446"/>
        <v>23.26</v>
      </c>
      <c r="DG1439">
        <f t="shared" si="447"/>
        <v>0</v>
      </c>
      <c r="DH1439">
        <f t="shared" si="456"/>
        <v>0</v>
      </c>
      <c r="DI1439">
        <f t="shared" si="448"/>
        <v>0</v>
      </c>
      <c r="DJ1439">
        <f t="shared" si="467"/>
        <v>23.26</v>
      </c>
      <c r="DK1439">
        <v>0</v>
      </c>
      <c r="DL1439" t="s">
        <v>3</v>
      </c>
      <c r="DM1439">
        <v>0</v>
      </c>
      <c r="DN1439" t="s">
        <v>3</v>
      </c>
      <c r="DO1439">
        <v>0</v>
      </c>
    </row>
    <row r="1440" spans="1:119" x14ac:dyDescent="0.2">
      <c r="A1440">
        <f>ROW(Source!A959)</f>
        <v>959</v>
      </c>
      <c r="B1440">
        <v>68582722</v>
      </c>
      <c r="C1440">
        <v>68634020</v>
      </c>
      <c r="D1440">
        <v>68306077</v>
      </c>
      <c r="E1440">
        <v>1</v>
      </c>
      <c r="F1440">
        <v>1</v>
      </c>
      <c r="G1440">
        <v>33</v>
      </c>
      <c r="H1440">
        <v>3</v>
      </c>
      <c r="I1440" t="s">
        <v>3008</v>
      </c>
      <c r="J1440" t="s">
        <v>3009</v>
      </c>
      <c r="K1440" t="s">
        <v>3010</v>
      </c>
      <c r="L1440">
        <v>1354</v>
      </c>
      <c r="N1440">
        <v>1010</v>
      </c>
      <c r="O1440" t="s">
        <v>16</v>
      </c>
      <c r="P1440" t="s">
        <v>16</v>
      </c>
      <c r="Q1440">
        <v>1</v>
      </c>
      <c r="W1440">
        <v>0</v>
      </c>
      <c r="X1440">
        <v>1863206726</v>
      </c>
      <c r="Y1440">
        <f t="shared" si="457"/>
        <v>15</v>
      </c>
      <c r="AA1440">
        <v>254.13</v>
      </c>
      <c r="AB1440">
        <v>0</v>
      </c>
      <c r="AC1440">
        <v>0</v>
      </c>
      <c r="AD1440">
        <v>0</v>
      </c>
      <c r="AE1440">
        <v>254.13</v>
      </c>
      <c r="AF1440">
        <v>0</v>
      </c>
      <c r="AG1440">
        <v>0</v>
      </c>
      <c r="AH1440">
        <v>0</v>
      </c>
      <c r="AI1440">
        <v>1</v>
      </c>
      <c r="AJ1440">
        <v>1</v>
      </c>
      <c r="AK1440">
        <v>1</v>
      </c>
      <c r="AL1440">
        <v>1</v>
      </c>
      <c r="AM1440">
        <v>-2</v>
      </c>
      <c r="AN1440">
        <v>0</v>
      </c>
      <c r="AO1440">
        <v>1</v>
      </c>
      <c r="AP1440">
        <v>0</v>
      </c>
      <c r="AQ1440">
        <v>0</v>
      </c>
      <c r="AR1440">
        <v>0</v>
      </c>
      <c r="AS1440" t="s">
        <v>3</v>
      </c>
      <c r="AT1440">
        <v>15</v>
      </c>
      <c r="AU1440" t="s">
        <v>3</v>
      </c>
      <c r="AV1440">
        <v>0</v>
      </c>
      <c r="AW1440">
        <v>2</v>
      </c>
      <c r="AX1440">
        <v>68634042</v>
      </c>
      <c r="AY1440">
        <v>1</v>
      </c>
      <c r="AZ1440">
        <v>0</v>
      </c>
      <c r="BA1440">
        <v>1500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CX1440">
        <f>ROUND(Y1440*Source!I959,9)</f>
        <v>0.75</v>
      </c>
      <c r="CY1440">
        <f t="shared" si="464"/>
        <v>254.13</v>
      </c>
      <c r="CZ1440">
        <f t="shared" si="465"/>
        <v>254.13</v>
      </c>
      <c r="DA1440">
        <f t="shared" si="466"/>
        <v>1</v>
      </c>
      <c r="DB1440">
        <f t="shared" si="458"/>
        <v>3811.95</v>
      </c>
      <c r="DC1440">
        <f t="shared" si="459"/>
        <v>0</v>
      </c>
      <c r="DD1440" t="s">
        <v>3</v>
      </c>
      <c r="DE1440" t="s">
        <v>3</v>
      </c>
      <c r="DF1440">
        <f t="shared" si="446"/>
        <v>190.6</v>
      </c>
      <c r="DG1440">
        <f t="shared" si="447"/>
        <v>0</v>
      </c>
      <c r="DH1440">
        <f t="shared" si="456"/>
        <v>0</v>
      </c>
      <c r="DI1440">
        <f t="shared" si="448"/>
        <v>0</v>
      </c>
      <c r="DJ1440">
        <f t="shared" si="467"/>
        <v>190.6</v>
      </c>
      <c r="DK1440">
        <v>0</v>
      </c>
      <c r="DL1440" t="s">
        <v>3</v>
      </c>
      <c r="DM1440">
        <v>0</v>
      </c>
      <c r="DN1440" t="s">
        <v>3</v>
      </c>
      <c r="DO1440">
        <v>0</v>
      </c>
    </row>
    <row r="1441" spans="1:119" x14ac:dyDescent="0.2">
      <c r="A1441">
        <f>ROW(Source!A959)</f>
        <v>959</v>
      </c>
      <c r="B1441">
        <v>68582722</v>
      </c>
      <c r="C1441">
        <v>68634020</v>
      </c>
      <c r="D1441">
        <v>68306078</v>
      </c>
      <c r="E1441">
        <v>1</v>
      </c>
      <c r="F1441">
        <v>1</v>
      </c>
      <c r="G1441">
        <v>33</v>
      </c>
      <c r="H1441">
        <v>3</v>
      </c>
      <c r="I1441" t="s">
        <v>3011</v>
      </c>
      <c r="J1441" t="s">
        <v>3012</v>
      </c>
      <c r="K1441" t="s">
        <v>3013</v>
      </c>
      <c r="L1441">
        <v>1354</v>
      </c>
      <c r="N1441">
        <v>1010</v>
      </c>
      <c r="O1441" t="s">
        <v>16</v>
      </c>
      <c r="P1441" t="s">
        <v>16</v>
      </c>
      <c r="Q1441">
        <v>1</v>
      </c>
      <c r="W1441">
        <v>0</v>
      </c>
      <c r="X1441">
        <v>390647540</v>
      </c>
      <c r="Y1441">
        <f t="shared" si="457"/>
        <v>2</v>
      </c>
      <c r="AA1441">
        <v>300.05</v>
      </c>
      <c r="AB1441">
        <v>0</v>
      </c>
      <c r="AC1441">
        <v>0</v>
      </c>
      <c r="AD1441">
        <v>0</v>
      </c>
      <c r="AE1441">
        <v>300.05</v>
      </c>
      <c r="AF1441">
        <v>0</v>
      </c>
      <c r="AG1441">
        <v>0</v>
      </c>
      <c r="AH1441">
        <v>0</v>
      </c>
      <c r="AI1441">
        <v>1</v>
      </c>
      <c r="AJ1441">
        <v>1</v>
      </c>
      <c r="AK1441">
        <v>1</v>
      </c>
      <c r="AL1441">
        <v>1</v>
      </c>
      <c r="AM1441">
        <v>-2</v>
      </c>
      <c r="AN1441">
        <v>0</v>
      </c>
      <c r="AO1441">
        <v>1</v>
      </c>
      <c r="AP1441">
        <v>0</v>
      </c>
      <c r="AQ1441">
        <v>0</v>
      </c>
      <c r="AR1441">
        <v>0</v>
      </c>
      <c r="AS1441" t="s">
        <v>3</v>
      </c>
      <c r="AT1441">
        <v>2</v>
      </c>
      <c r="AU1441" t="s">
        <v>3</v>
      </c>
      <c r="AV1441">
        <v>0</v>
      </c>
      <c r="AW1441">
        <v>2</v>
      </c>
      <c r="AX1441">
        <v>68634043</v>
      </c>
      <c r="AY1441">
        <v>1</v>
      </c>
      <c r="AZ1441">
        <v>0</v>
      </c>
      <c r="BA1441">
        <v>1501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CX1441">
        <f>ROUND(Y1441*Source!I959,9)</f>
        <v>0.1</v>
      </c>
      <c r="CY1441">
        <f t="shared" si="464"/>
        <v>300.05</v>
      </c>
      <c r="CZ1441">
        <f t="shared" si="465"/>
        <v>300.05</v>
      </c>
      <c r="DA1441">
        <f t="shared" si="466"/>
        <v>1</v>
      </c>
      <c r="DB1441">
        <f t="shared" si="458"/>
        <v>600.1</v>
      </c>
      <c r="DC1441">
        <f t="shared" si="459"/>
        <v>0</v>
      </c>
      <c r="DD1441" t="s">
        <v>3</v>
      </c>
      <c r="DE1441" t="s">
        <v>3</v>
      </c>
      <c r="DF1441">
        <f t="shared" si="446"/>
        <v>30.01</v>
      </c>
      <c r="DG1441">
        <f t="shared" si="447"/>
        <v>0</v>
      </c>
      <c r="DH1441">
        <f t="shared" si="456"/>
        <v>0</v>
      </c>
      <c r="DI1441">
        <f t="shared" si="448"/>
        <v>0</v>
      </c>
      <c r="DJ1441">
        <f t="shared" si="467"/>
        <v>30.01</v>
      </c>
      <c r="DK1441">
        <v>0</v>
      </c>
      <c r="DL1441" t="s">
        <v>3</v>
      </c>
      <c r="DM1441">
        <v>0</v>
      </c>
      <c r="DN1441" t="s">
        <v>3</v>
      </c>
      <c r="DO1441">
        <v>0</v>
      </c>
    </row>
    <row r="1442" spans="1:119" x14ac:dyDescent="0.2">
      <c r="A1442">
        <f>ROW(Source!A959)</f>
        <v>959</v>
      </c>
      <c r="B1442">
        <v>68582722</v>
      </c>
      <c r="C1442">
        <v>68634020</v>
      </c>
      <c r="D1442">
        <v>68307682</v>
      </c>
      <c r="E1442">
        <v>1</v>
      </c>
      <c r="F1442">
        <v>1</v>
      </c>
      <c r="G1442">
        <v>33</v>
      </c>
      <c r="H1442">
        <v>3</v>
      </c>
      <c r="I1442" t="s">
        <v>2993</v>
      </c>
      <c r="J1442" t="s">
        <v>2994</v>
      </c>
      <c r="K1442" t="s">
        <v>2995</v>
      </c>
      <c r="L1442">
        <v>1354</v>
      </c>
      <c r="N1442">
        <v>1010</v>
      </c>
      <c r="O1442" t="s">
        <v>16</v>
      </c>
      <c r="P1442" t="s">
        <v>16</v>
      </c>
      <c r="Q1442">
        <v>1</v>
      </c>
      <c r="W1442">
        <v>0</v>
      </c>
      <c r="X1442">
        <v>637446741</v>
      </c>
      <c r="Y1442">
        <f t="shared" si="457"/>
        <v>4</v>
      </c>
      <c r="AA1442">
        <v>2094.7399999999998</v>
      </c>
      <c r="AB1442">
        <v>0</v>
      </c>
      <c r="AC1442">
        <v>0</v>
      </c>
      <c r="AD1442">
        <v>0</v>
      </c>
      <c r="AE1442">
        <v>2094.7399999999998</v>
      </c>
      <c r="AF1442">
        <v>0</v>
      </c>
      <c r="AG1442">
        <v>0</v>
      </c>
      <c r="AH1442">
        <v>0</v>
      </c>
      <c r="AI1442">
        <v>1</v>
      </c>
      <c r="AJ1442">
        <v>1</v>
      </c>
      <c r="AK1442">
        <v>1</v>
      </c>
      <c r="AL1442">
        <v>1</v>
      </c>
      <c r="AM1442">
        <v>-2</v>
      </c>
      <c r="AN1442">
        <v>0</v>
      </c>
      <c r="AO1442">
        <v>1</v>
      </c>
      <c r="AP1442">
        <v>0</v>
      </c>
      <c r="AQ1442">
        <v>0</v>
      </c>
      <c r="AR1442">
        <v>0</v>
      </c>
      <c r="AS1442" t="s">
        <v>3</v>
      </c>
      <c r="AT1442">
        <v>4</v>
      </c>
      <c r="AU1442" t="s">
        <v>3</v>
      </c>
      <c r="AV1442">
        <v>0</v>
      </c>
      <c r="AW1442">
        <v>2</v>
      </c>
      <c r="AX1442">
        <v>68634044</v>
      </c>
      <c r="AY1442">
        <v>1</v>
      </c>
      <c r="AZ1442">
        <v>0</v>
      </c>
      <c r="BA1442">
        <v>1502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CX1442">
        <f>ROUND(Y1442*Source!I959,9)</f>
        <v>0.2</v>
      </c>
      <c r="CY1442">
        <f t="shared" si="464"/>
        <v>2094.7399999999998</v>
      </c>
      <c r="CZ1442">
        <f t="shared" si="465"/>
        <v>2094.7399999999998</v>
      </c>
      <c r="DA1442">
        <f t="shared" si="466"/>
        <v>1</v>
      </c>
      <c r="DB1442">
        <f t="shared" si="458"/>
        <v>8378.9599999999991</v>
      </c>
      <c r="DC1442">
        <f t="shared" si="459"/>
        <v>0</v>
      </c>
      <c r="DD1442" t="s">
        <v>3</v>
      </c>
      <c r="DE1442" t="s">
        <v>3</v>
      </c>
      <c r="DF1442">
        <f t="shared" si="446"/>
        <v>418.95</v>
      </c>
      <c r="DG1442">
        <f t="shared" si="447"/>
        <v>0</v>
      </c>
      <c r="DH1442">
        <f t="shared" si="456"/>
        <v>0</v>
      </c>
      <c r="DI1442">
        <f t="shared" si="448"/>
        <v>0</v>
      </c>
      <c r="DJ1442">
        <f t="shared" si="467"/>
        <v>418.95</v>
      </c>
      <c r="DK1442">
        <v>0</v>
      </c>
      <c r="DL1442" t="s">
        <v>3</v>
      </c>
      <c r="DM1442">
        <v>0</v>
      </c>
      <c r="DN1442" t="s">
        <v>3</v>
      </c>
      <c r="DO1442">
        <v>0</v>
      </c>
    </row>
    <row r="1443" spans="1:119" x14ac:dyDescent="0.2">
      <c r="A1443">
        <f>ROW(Source!A960)</f>
        <v>960</v>
      </c>
      <c r="B1443">
        <v>68582722</v>
      </c>
      <c r="C1443">
        <v>68634045</v>
      </c>
      <c r="D1443">
        <v>68289694</v>
      </c>
      <c r="E1443">
        <v>33</v>
      </c>
      <c r="F1443">
        <v>1</v>
      </c>
      <c r="G1443">
        <v>33</v>
      </c>
      <c r="H1443">
        <v>1</v>
      </c>
      <c r="I1443" t="s">
        <v>2072</v>
      </c>
      <c r="J1443" t="s">
        <v>3</v>
      </c>
      <c r="K1443" t="s">
        <v>2073</v>
      </c>
      <c r="L1443">
        <v>1191</v>
      </c>
      <c r="N1443">
        <v>1013</v>
      </c>
      <c r="O1443" t="s">
        <v>2074</v>
      </c>
      <c r="P1443" t="s">
        <v>2074</v>
      </c>
      <c r="Q1443">
        <v>1</v>
      </c>
      <c r="W1443">
        <v>0</v>
      </c>
      <c r="X1443">
        <v>476480486</v>
      </c>
      <c r="Y1443">
        <f t="shared" si="457"/>
        <v>46.78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1</v>
      </c>
      <c r="AJ1443">
        <v>1</v>
      </c>
      <c r="AK1443">
        <v>1</v>
      </c>
      <c r="AL1443">
        <v>1</v>
      </c>
      <c r="AM1443">
        <v>-2</v>
      </c>
      <c r="AN1443">
        <v>0</v>
      </c>
      <c r="AO1443">
        <v>1</v>
      </c>
      <c r="AP1443">
        <v>0</v>
      </c>
      <c r="AQ1443">
        <v>0</v>
      </c>
      <c r="AR1443">
        <v>0</v>
      </c>
      <c r="AS1443" t="s">
        <v>3</v>
      </c>
      <c r="AT1443">
        <v>46.78</v>
      </c>
      <c r="AU1443" t="s">
        <v>3</v>
      </c>
      <c r="AV1443">
        <v>1</v>
      </c>
      <c r="AW1443">
        <v>2</v>
      </c>
      <c r="AX1443">
        <v>68634059</v>
      </c>
      <c r="AY1443">
        <v>1</v>
      </c>
      <c r="AZ1443">
        <v>0</v>
      </c>
      <c r="BA1443">
        <v>1503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CX1443">
        <f>ROUND(Y1443*Source!I960,9)</f>
        <v>2.339</v>
      </c>
      <c r="CY1443">
        <f>AD1443</f>
        <v>0</v>
      </c>
      <c r="CZ1443">
        <f>AH1443</f>
        <v>0</v>
      </c>
      <c r="DA1443">
        <f>AL1443</f>
        <v>1</v>
      </c>
      <c r="DB1443">
        <f t="shared" si="458"/>
        <v>0</v>
      </c>
      <c r="DC1443">
        <f t="shared" si="459"/>
        <v>0</v>
      </c>
      <c r="DD1443" t="s">
        <v>3</v>
      </c>
      <c r="DE1443" t="s">
        <v>3</v>
      </c>
      <c r="DF1443">
        <f t="shared" si="446"/>
        <v>0</v>
      </c>
      <c r="DG1443">
        <f t="shared" si="447"/>
        <v>0</v>
      </c>
      <c r="DH1443">
        <f t="shared" si="456"/>
        <v>0</v>
      </c>
      <c r="DI1443">
        <f t="shared" si="448"/>
        <v>0</v>
      </c>
      <c r="DJ1443">
        <f>DI1443</f>
        <v>0</v>
      </c>
      <c r="DK1443">
        <v>0</v>
      </c>
      <c r="DL1443" t="s">
        <v>3</v>
      </c>
      <c r="DM1443">
        <v>0</v>
      </c>
      <c r="DN1443" t="s">
        <v>3</v>
      </c>
      <c r="DO1443">
        <v>0</v>
      </c>
    </row>
    <row r="1444" spans="1:119" x14ac:dyDescent="0.2">
      <c r="A1444">
        <f>ROW(Source!A960)</f>
        <v>960</v>
      </c>
      <c r="B1444">
        <v>68582722</v>
      </c>
      <c r="C1444">
        <v>68634045</v>
      </c>
      <c r="D1444">
        <v>68303168</v>
      </c>
      <c r="E1444">
        <v>1</v>
      </c>
      <c r="F1444">
        <v>1</v>
      </c>
      <c r="G1444">
        <v>33</v>
      </c>
      <c r="H1444">
        <v>2</v>
      </c>
      <c r="I1444" t="s">
        <v>2489</v>
      </c>
      <c r="J1444" t="s">
        <v>2490</v>
      </c>
      <c r="K1444" t="s">
        <v>2491</v>
      </c>
      <c r="L1444">
        <v>1368</v>
      </c>
      <c r="N1444">
        <v>1011</v>
      </c>
      <c r="O1444" t="s">
        <v>341</v>
      </c>
      <c r="P1444" t="s">
        <v>341</v>
      </c>
      <c r="Q1444">
        <v>1</v>
      </c>
      <c r="W1444">
        <v>0</v>
      </c>
      <c r="X1444">
        <v>-631093473</v>
      </c>
      <c r="Y1444">
        <f t="shared" ref="Y1444:Y1475" si="468">AT1444</f>
        <v>13</v>
      </c>
      <c r="AA1444">
        <v>0</v>
      </c>
      <c r="AB1444">
        <v>3.21</v>
      </c>
      <c r="AC1444">
        <v>0.01</v>
      </c>
      <c r="AD1444">
        <v>0</v>
      </c>
      <c r="AE1444">
        <v>0</v>
      </c>
      <c r="AF1444">
        <v>3.21</v>
      </c>
      <c r="AG1444">
        <v>0.01</v>
      </c>
      <c r="AH1444">
        <v>0</v>
      </c>
      <c r="AI1444">
        <v>1</v>
      </c>
      <c r="AJ1444">
        <v>1</v>
      </c>
      <c r="AK1444">
        <v>1</v>
      </c>
      <c r="AL1444">
        <v>1</v>
      </c>
      <c r="AM1444">
        <v>-2</v>
      </c>
      <c r="AN1444">
        <v>0</v>
      </c>
      <c r="AO1444">
        <v>1</v>
      </c>
      <c r="AP1444">
        <v>0</v>
      </c>
      <c r="AQ1444">
        <v>0</v>
      </c>
      <c r="AR1444">
        <v>0</v>
      </c>
      <c r="AS1444" t="s">
        <v>3</v>
      </c>
      <c r="AT1444">
        <v>13</v>
      </c>
      <c r="AU1444" t="s">
        <v>3</v>
      </c>
      <c r="AV1444">
        <v>0</v>
      </c>
      <c r="AW1444">
        <v>2</v>
      </c>
      <c r="AX1444">
        <v>68634060</v>
      </c>
      <c r="AY1444">
        <v>1</v>
      </c>
      <c r="AZ1444">
        <v>0</v>
      </c>
      <c r="BA1444">
        <v>1504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CX1444">
        <f>ROUND(Y1444*Source!I960,9)</f>
        <v>0.65</v>
      </c>
      <c r="CY1444">
        <f>AB1444</f>
        <v>3.21</v>
      </c>
      <c r="CZ1444">
        <f>AF1444</f>
        <v>3.21</v>
      </c>
      <c r="DA1444">
        <f>AJ1444</f>
        <v>1</v>
      </c>
      <c r="DB1444">
        <f t="shared" ref="DB1444:DB1475" si="469">ROUND(ROUND(AT1444*CZ1444,2),6)</f>
        <v>41.73</v>
      </c>
      <c r="DC1444">
        <f t="shared" ref="DC1444:DC1475" si="470">ROUND(ROUND(AT1444*AG1444,2),6)</f>
        <v>0.13</v>
      </c>
      <c r="DD1444" t="s">
        <v>3</v>
      </c>
      <c r="DE1444" t="s">
        <v>3</v>
      </c>
      <c r="DF1444">
        <f t="shared" si="446"/>
        <v>0</v>
      </c>
      <c r="DG1444">
        <f t="shared" si="447"/>
        <v>2.09</v>
      </c>
      <c r="DH1444">
        <f t="shared" si="456"/>
        <v>0.01</v>
      </c>
      <c r="DI1444">
        <f t="shared" si="448"/>
        <v>0</v>
      </c>
      <c r="DJ1444">
        <f>DG1444</f>
        <v>2.09</v>
      </c>
      <c r="DK1444">
        <v>0</v>
      </c>
      <c r="DL1444" t="s">
        <v>3</v>
      </c>
      <c r="DM1444">
        <v>0</v>
      </c>
      <c r="DN1444" t="s">
        <v>3</v>
      </c>
      <c r="DO1444">
        <v>0</v>
      </c>
    </row>
    <row r="1445" spans="1:119" x14ac:dyDescent="0.2">
      <c r="A1445">
        <f>ROW(Source!A960)</f>
        <v>960</v>
      </c>
      <c r="B1445">
        <v>68582722</v>
      </c>
      <c r="C1445">
        <v>68634045</v>
      </c>
      <c r="D1445">
        <v>68303248</v>
      </c>
      <c r="E1445">
        <v>1</v>
      </c>
      <c r="F1445">
        <v>1</v>
      </c>
      <c r="G1445">
        <v>33</v>
      </c>
      <c r="H1445">
        <v>2</v>
      </c>
      <c r="I1445" t="s">
        <v>2188</v>
      </c>
      <c r="J1445" t="s">
        <v>2189</v>
      </c>
      <c r="K1445" t="s">
        <v>2190</v>
      </c>
      <c r="L1445">
        <v>1368</v>
      </c>
      <c r="N1445">
        <v>1011</v>
      </c>
      <c r="O1445" t="s">
        <v>341</v>
      </c>
      <c r="P1445" t="s">
        <v>341</v>
      </c>
      <c r="Q1445">
        <v>1</v>
      </c>
      <c r="W1445">
        <v>0</v>
      </c>
      <c r="X1445">
        <v>-550399794</v>
      </c>
      <c r="Y1445">
        <f t="shared" si="468"/>
        <v>0.15</v>
      </c>
      <c r="AA1445">
        <v>0</v>
      </c>
      <c r="AB1445">
        <v>8.0299999999999994</v>
      </c>
      <c r="AC1445">
        <v>1.18</v>
      </c>
      <c r="AD1445">
        <v>0</v>
      </c>
      <c r="AE1445">
        <v>0</v>
      </c>
      <c r="AF1445">
        <v>8.0299999999999994</v>
      </c>
      <c r="AG1445">
        <v>1.18</v>
      </c>
      <c r="AH1445">
        <v>0</v>
      </c>
      <c r="AI1445">
        <v>1</v>
      </c>
      <c r="AJ1445">
        <v>1</v>
      </c>
      <c r="AK1445">
        <v>1</v>
      </c>
      <c r="AL1445">
        <v>1</v>
      </c>
      <c r="AM1445">
        <v>-2</v>
      </c>
      <c r="AN1445">
        <v>0</v>
      </c>
      <c r="AO1445">
        <v>1</v>
      </c>
      <c r="AP1445">
        <v>0</v>
      </c>
      <c r="AQ1445">
        <v>0</v>
      </c>
      <c r="AR1445">
        <v>0</v>
      </c>
      <c r="AS1445" t="s">
        <v>3</v>
      </c>
      <c r="AT1445">
        <v>0.15</v>
      </c>
      <c r="AU1445" t="s">
        <v>3</v>
      </c>
      <c r="AV1445">
        <v>0</v>
      </c>
      <c r="AW1445">
        <v>2</v>
      </c>
      <c r="AX1445">
        <v>68634061</v>
      </c>
      <c r="AY1445">
        <v>1</v>
      </c>
      <c r="AZ1445">
        <v>0</v>
      </c>
      <c r="BA1445">
        <v>1505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CX1445">
        <f>ROUND(Y1445*Source!I960,9)</f>
        <v>7.4999999999999997E-3</v>
      </c>
      <c r="CY1445">
        <f>AB1445</f>
        <v>8.0299999999999994</v>
      </c>
      <c r="CZ1445">
        <f>AF1445</f>
        <v>8.0299999999999994</v>
      </c>
      <c r="DA1445">
        <f>AJ1445</f>
        <v>1</v>
      </c>
      <c r="DB1445">
        <f t="shared" si="469"/>
        <v>1.2</v>
      </c>
      <c r="DC1445">
        <f t="shared" si="470"/>
        <v>0.18</v>
      </c>
      <c r="DD1445" t="s">
        <v>3</v>
      </c>
      <c r="DE1445" t="s">
        <v>3</v>
      </c>
      <c r="DF1445">
        <f t="shared" si="446"/>
        <v>0</v>
      </c>
      <c r="DG1445">
        <f t="shared" si="447"/>
        <v>0.06</v>
      </c>
      <c r="DH1445">
        <f t="shared" si="456"/>
        <v>0.01</v>
      </c>
      <c r="DI1445">
        <f t="shared" si="448"/>
        <v>0</v>
      </c>
      <c r="DJ1445">
        <f>DG1445</f>
        <v>0.06</v>
      </c>
      <c r="DK1445">
        <v>0</v>
      </c>
      <c r="DL1445" t="s">
        <v>3</v>
      </c>
      <c r="DM1445">
        <v>0</v>
      </c>
      <c r="DN1445" t="s">
        <v>3</v>
      </c>
      <c r="DO1445">
        <v>0</v>
      </c>
    </row>
    <row r="1446" spans="1:119" x14ac:dyDescent="0.2">
      <c r="A1446">
        <f>ROW(Source!A960)</f>
        <v>960</v>
      </c>
      <c r="B1446">
        <v>68582722</v>
      </c>
      <c r="C1446">
        <v>68634045</v>
      </c>
      <c r="D1446">
        <v>68304411</v>
      </c>
      <c r="E1446">
        <v>1</v>
      </c>
      <c r="F1446">
        <v>1</v>
      </c>
      <c r="G1446">
        <v>33</v>
      </c>
      <c r="H1446">
        <v>3</v>
      </c>
      <c r="I1446" t="s">
        <v>2939</v>
      </c>
      <c r="J1446" t="s">
        <v>2940</v>
      </c>
      <c r="K1446" t="s">
        <v>2941</v>
      </c>
      <c r="L1446">
        <v>1348</v>
      </c>
      <c r="N1446">
        <v>1009</v>
      </c>
      <c r="O1446" t="s">
        <v>550</v>
      </c>
      <c r="P1446" t="s">
        <v>550</v>
      </c>
      <c r="Q1446">
        <v>1000</v>
      </c>
      <c r="W1446">
        <v>0</v>
      </c>
      <c r="X1446">
        <v>400199996</v>
      </c>
      <c r="Y1446">
        <f t="shared" si="468"/>
        <v>7.3999999999999999E-4</v>
      </c>
      <c r="AA1446">
        <v>270642.38</v>
      </c>
      <c r="AB1446">
        <v>0</v>
      </c>
      <c r="AC1446">
        <v>0</v>
      </c>
      <c r="AD1446">
        <v>0</v>
      </c>
      <c r="AE1446">
        <v>270642.38</v>
      </c>
      <c r="AF1446">
        <v>0</v>
      </c>
      <c r="AG1446">
        <v>0</v>
      </c>
      <c r="AH1446">
        <v>0</v>
      </c>
      <c r="AI1446">
        <v>1</v>
      </c>
      <c r="AJ1446">
        <v>1</v>
      </c>
      <c r="AK1446">
        <v>1</v>
      </c>
      <c r="AL1446">
        <v>1</v>
      </c>
      <c r="AM1446">
        <v>-2</v>
      </c>
      <c r="AN1446">
        <v>0</v>
      </c>
      <c r="AO1446">
        <v>1</v>
      </c>
      <c r="AP1446">
        <v>0</v>
      </c>
      <c r="AQ1446">
        <v>0</v>
      </c>
      <c r="AR1446">
        <v>0</v>
      </c>
      <c r="AS1446" t="s">
        <v>3</v>
      </c>
      <c r="AT1446">
        <v>7.3999999999999999E-4</v>
      </c>
      <c r="AU1446" t="s">
        <v>3</v>
      </c>
      <c r="AV1446">
        <v>0</v>
      </c>
      <c r="AW1446">
        <v>2</v>
      </c>
      <c r="AX1446">
        <v>68634062</v>
      </c>
      <c r="AY1446">
        <v>1</v>
      </c>
      <c r="AZ1446">
        <v>0</v>
      </c>
      <c r="BA1446">
        <v>1506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CX1446">
        <f>ROUND(Y1446*Source!I960,9)</f>
        <v>3.6999999999999998E-5</v>
      </c>
      <c r="CY1446">
        <f t="shared" ref="CY1446:CY1455" si="471">AA1446</f>
        <v>270642.38</v>
      </c>
      <c r="CZ1446">
        <f t="shared" ref="CZ1446:CZ1455" si="472">AE1446</f>
        <v>270642.38</v>
      </c>
      <c r="DA1446">
        <f t="shared" ref="DA1446:DA1455" si="473">AI1446</f>
        <v>1</v>
      </c>
      <c r="DB1446">
        <f t="shared" si="469"/>
        <v>200.28</v>
      </c>
      <c r="DC1446">
        <f t="shared" si="470"/>
        <v>0</v>
      </c>
      <c r="DD1446" t="s">
        <v>3</v>
      </c>
      <c r="DE1446" t="s">
        <v>3</v>
      </c>
      <c r="DF1446">
        <f t="shared" si="446"/>
        <v>10.01</v>
      </c>
      <c r="DG1446">
        <f t="shared" si="447"/>
        <v>0</v>
      </c>
      <c r="DH1446">
        <f t="shared" si="456"/>
        <v>0</v>
      </c>
      <c r="DI1446">
        <f t="shared" si="448"/>
        <v>0</v>
      </c>
      <c r="DJ1446">
        <f t="shared" ref="DJ1446:DJ1455" si="474">DF1446</f>
        <v>10.01</v>
      </c>
      <c r="DK1446">
        <v>0</v>
      </c>
      <c r="DL1446" t="s">
        <v>3</v>
      </c>
      <c r="DM1446">
        <v>0</v>
      </c>
      <c r="DN1446" t="s">
        <v>3</v>
      </c>
      <c r="DO1446">
        <v>0</v>
      </c>
    </row>
    <row r="1447" spans="1:119" x14ac:dyDescent="0.2">
      <c r="A1447">
        <f>ROW(Source!A960)</f>
        <v>960</v>
      </c>
      <c r="B1447">
        <v>68582722</v>
      </c>
      <c r="C1447">
        <v>68634045</v>
      </c>
      <c r="D1447">
        <v>68304384</v>
      </c>
      <c r="E1447">
        <v>1</v>
      </c>
      <c r="F1447">
        <v>1</v>
      </c>
      <c r="G1447">
        <v>33</v>
      </c>
      <c r="H1447">
        <v>3</v>
      </c>
      <c r="I1447" t="s">
        <v>2969</v>
      </c>
      <c r="J1447" t="s">
        <v>2970</v>
      </c>
      <c r="K1447" t="s">
        <v>2971</v>
      </c>
      <c r="L1447">
        <v>1355</v>
      </c>
      <c r="N1447">
        <v>1010</v>
      </c>
      <c r="O1447" t="s">
        <v>91</v>
      </c>
      <c r="P1447" t="s">
        <v>91</v>
      </c>
      <c r="Q1447">
        <v>100</v>
      </c>
      <c r="W1447">
        <v>0</v>
      </c>
      <c r="X1447">
        <v>-658680630</v>
      </c>
      <c r="Y1447">
        <f t="shared" si="468"/>
        <v>4</v>
      </c>
      <c r="AA1447">
        <v>1445.21</v>
      </c>
      <c r="AB1447">
        <v>0</v>
      </c>
      <c r="AC1447">
        <v>0</v>
      </c>
      <c r="AD1447">
        <v>0</v>
      </c>
      <c r="AE1447">
        <v>1445.21</v>
      </c>
      <c r="AF1447">
        <v>0</v>
      </c>
      <c r="AG1447">
        <v>0</v>
      </c>
      <c r="AH1447">
        <v>0</v>
      </c>
      <c r="AI1447">
        <v>1</v>
      </c>
      <c r="AJ1447">
        <v>1</v>
      </c>
      <c r="AK1447">
        <v>1</v>
      </c>
      <c r="AL1447">
        <v>1</v>
      </c>
      <c r="AM1447">
        <v>-2</v>
      </c>
      <c r="AN1447">
        <v>0</v>
      </c>
      <c r="AO1447">
        <v>1</v>
      </c>
      <c r="AP1447">
        <v>0</v>
      </c>
      <c r="AQ1447">
        <v>0</v>
      </c>
      <c r="AR1447">
        <v>0</v>
      </c>
      <c r="AS1447" t="s">
        <v>3</v>
      </c>
      <c r="AT1447">
        <v>4</v>
      </c>
      <c r="AU1447" t="s">
        <v>3</v>
      </c>
      <c r="AV1447">
        <v>0</v>
      </c>
      <c r="AW1447">
        <v>2</v>
      </c>
      <c r="AX1447">
        <v>68634063</v>
      </c>
      <c r="AY1447">
        <v>1</v>
      </c>
      <c r="AZ1447">
        <v>0</v>
      </c>
      <c r="BA1447">
        <v>1507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CX1447">
        <f>ROUND(Y1447*Source!I960,9)</f>
        <v>0.2</v>
      </c>
      <c r="CY1447">
        <f t="shared" si="471"/>
        <v>1445.21</v>
      </c>
      <c r="CZ1447">
        <f t="shared" si="472"/>
        <v>1445.21</v>
      </c>
      <c r="DA1447">
        <f t="shared" si="473"/>
        <v>1</v>
      </c>
      <c r="DB1447">
        <f t="shared" si="469"/>
        <v>5780.84</v>
      </c>
      <c r="DC1447">
        <f t="shared" si="470"/>
        <v>0</v>
      </c>
      <c r="DD1447" t="s">
        <v>3</v>
      </c>
      <c r="DE1447" t="s">
        <v>3</v>
      </c>
      <c r="DF1447">
        <f t="shared" si="446"/>
        <v>289.04000000000002</v>
      </c>
      <c r="DG1447">
        <f t="shared" si="447"/>
        <v>0</v>
      </c>
      <c r="DH1447">
        <f t="shared" si="456"/>
        <v>0</v>
      </c>
      <c r="DI1447">
        <f t="shared" si="448"/>
        <v>0</v>
      </c>
      <c r="DJ1447">
        <f t="shared" si="474"/>
        <v>289.04000000000002</v>
      </c>
      <c r="DK1447">
        <v>0</v>
      </c>
      <c r="DL1447" t="s">
        <v>3</v>
      </c>
      <c r="DM1447">
        <v>0</v>
      </c>
      <c r="DN1447" t="s">
        <v>3</v>
      </c>
      <c r="DO1447">
        <v>0</v>
      </c>
    </row>
    <row r="1448" spans="1:119" x14ac:dyDescent="0.2">
      <c r="A1448">
        <f>ROW(Source!A960)</f>
        <v>960</v>
      </c>
      <c r="B1448">
        <v>68582722</v>
      </c>
      <c r="C1448">
        <v>68634045</v>
      </c>
      <c r="D1448">
        <v>68306087</v>
      </c>
      <c r="E1448">
        <v>1</v>
      </c>
      <c r="F1448">
        <v>1</v>
      </c>
      <c r="G1448">
        <v>33</v>
      </c>
      <c r="H1448">
        <v>3</v>
      </c>
      <c r="I1448" t="s">
        <v>3014</v>
      </c>
      <c r="J1448" t="s">
        <v>3015</v>
      </c>
      <c r="K1448" t="s">
        <v>3016</v>
      </c>
      <c r="L1448">
        <v>1301</v>
      </c>
      <c r="N1448">
        <v>1003</v>
      </c>
      <c r="O1448" t="s">
        <v>613</v>
      </c>
      <c r="P1448" t="s">
        <v>613</v>
      </c>
      <c r="Q1448">
        <v>1</v>
      </c>
      <c r="W1448">
        <v>0</v>
      </c>
      <c r="X1448">
        <v>-186615005</v>
      </c>
      <c r="Y1448">
        <f t="shared" si="468"/>
        <v>100</v>
      </c>
      <c r="AA1448">
        <v>1044.97</v>
      </c>
      <c r="AB1448">
        <v>0</v>
      </c>
      <c r="AC1448">
        <v>0</v>
      </c>
      <c r="AD1448">
        <v>0</v>
      </c>
      <c r="AE1448">
        <v>1044.97</v>
      </c>
      <c r="AF1448">
        <v>0</v>
      </c>
      <c r="AG1448">
        <v>0</v>
      </c>
      <c r="AH1448">
        <v>0</v>
      </c>
      <c r="AI1448">
        <v>1</v>
      </c>
      <c r="AJ1448">
        <v>1</v>
      </c>
      <c r="AK1448">
        <v>1</v>
      </c>
      <c r="AL1448">
        <v>1</v>
      </c>
      <c r="AM1448">
        <v>-2</v>
      </c>
      <c r="AN1448">
        <v>0</v>
      </c>
      <c r="AO1448">
        <v>1</v>
      </c>
      <c r="AP1448">
        <v>0</v>
      </c>
      <c r="AQ1448">
        <v>0</v>
      </c>
      <c r="AR1448">
        <v>0</v>
      </c>
      <c r="AS1448" t="s">
        <v>3</v>
      </c>
      <c r="AT1448">
        <v>100</v>
      </c>
      <c r="AU1448" t="s">
        <v>3</v>
      </c>
      <c r="AV1448">
        <v>0</v>
      </c>
      <c r="AW1448">
        <v>2</v>
      </c>
      <c r="AX1448">
        <v>68634064</v>
      </c>
      <c r="AY1448">
        <v>1</v>
      </c>
      <c r="AZ1448">
        <v>0</v>
      </c>
      <c r="BA1448">
        <v>1508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CX1448">
        <f>ROUND(Y1448*Source!I960,9)</f>
        <v>5</v>
      </c>
      <c r="CY1448">
        <f t="shared" si="471"/>
        <v>1044.97</v>
      </c>
      <c r="CZ1448">
        <f t="shared" si="472"/>
        <v>1044.97</v>
      </c>
      <c r="DA1448">
        <f t="shared" si="473"/>
        <v>1</v>
      </c>
      <c r="DB1448">
        <f t="shared" si="469"/>
        <v>104497</v>
      </c>
      <c r="DC1448">
        <f t="shared" si="470"/>
        <v>0</v>
      </c>
      <c r="DD1448" t="s">
        <v>3</v>
      </c>
      <c r="DE1448" t="s">
        <v>3</v>
      </c>
      <c r="DF1448">
        <f t="shared" si="446"/>
        <v>5224.8500000000004</v>
      </c>
      <c r="DG1448">
        <f t="shared" si="447"/>
        <v>0</v>
      </c>
      <c r="DH1448">
        <f t="shared" si="456"/>
        <v>0</v>
      </c>
      <c r="DI1448">
        <f t="shared" si="448"/>
        <v>0</v>
      </c>
      <c r="DJ1448">
        <f t="shared" si="474"/>
        <v>5224.8500000000004</v>
      </c>
      <c r="DK1448">
        <v>0</v>
      </c>
      <c r="DL1448" t="s">
        <v>3</v>
      </c>
      <c r="DM1448">
        <v>0</v>
      </c>
      <c r="DN1448" t="s">
        <v>3</v>
      </c>
      <c r="DO1448">
        <v>0</v>
      </c>
    </row>
    <row r="1449" spans="1:119" x14ac:dyDescent="0.2">
      <c r="A1449">
        <f>ROW(Source!A960)</f>
        <v>960</v>
      </c>
      <c r="B1449">
        <v>68582722</v>
      </c>
      <c r="C1449">
        <v>68634045</v>
      </c>
      <c r="D1449">
        <v>68306088</v>
      </c>
      <c r="E1449">
        <v>1</v>
      </c>
      <c r="F1449">
        <v>1</v>
      </c>
      <c r="G1449">
        <v>33</v>
      </c>
      <c r="H1449">
        <v>3</v>
      </c>
      <c r="I1449" t="s">
        <v>3017</v>
      </c>
      <c r="J1449" t="s">
        <v>3018</v>
      </c>
      <c r="K1449" t="s">
        <v>3019</v>
      </c>
      <c r="L1449">
        <v>1354</v>
      </c>
      <c r="N1449">
        <v>1010</v>
      </c>
      <c r="O1449" t="s">
        <v>16</v>
      </c>
      <c r="P1449" t="s">
        <v>16</v>
      </c>
      <c r="Q1449">
        <v>1</v>
      </c>
      <c r="W1449">
        <v>0</v>
      </c>
      <c r="X1449">
        <v>1047939304</v>
      </c>
      <c r="Y1449">
        <f t="shared" si="468"/>
        <v>15</v>
      </c>
      <c r="AA1449">
        <v>146.56</v>
      </c>
      <c r="AB1449">
        <v>0</v>
      </c>
      <c r="AC1449">
        <v>0</v>
      </c>
      <c r="AD1449">
        <v>0</v>
      </c>
      <c r="AE1449">
        <v>146.56</v>
      </c>
      <c r="AF1449">
        <v>0</v>
      </c>
      <c r="AG1449">
        <v>0</v>
      </c>
      <c r="AH1449">
        <v>0</v>
      </c>
      <c r="AI1449">
        <v>1</v>
      </c>
      <c r="AJ1449">
        <v>1</v>
      </c>
      <c r="AK1449">
        <v>1</v>
      </c>
      <c r="AL1449">
        <v>1</v>
      </c>
      <c r="AM1449">
        <v>-2</v>
      </c>
      <c r="AN1449">
        <v>0</v>
      </c>
      <c r="AO1449">
        <v>1</v>
      </c>
      <c r="AP1449">
        <v>0</v>
      </c>
      <c r="AQ1449">
        <v>0</v>
      </c>
      <c r="AR1449">
        <v>0</v>
      </c>
      <c r="AS1449" t="s">
        <v>3</v>
      </c>
      <c r="AT1449">
        <v>15</v>
      </c>
      <c r="AU1449" t="s">
        <v>3</v>
      </c>
      <c r="AV1449">
        <v>0</v>
      </c>
      <c r="AW1449">
        <v>2</v>
      </c>
      <c r="AX1449">
        <v>68634065</v>
      </c>
      <c r="AY1449">
        <v>1</v>
      </c>
      <c r="AZ1449">
        <v>0</v>
      </c>
      <c r="BA1449">
        <v>1509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CX1449">
        <f>ROUND(Y1449*Source!I960,9)</f>
        <v>0.75</v>
      </c>
      <c r="CY1449">
        <f t="shared" si="471"/>
        <v>146.56</v>
      </c>
      <c r="CZ1449">
        <f t="shared" si="472"/>
        <v>146.56</v>
      </c>
      <c r="DA1449">
        <f t="shared" si="473"/>
        <v>1</v>
      </c>
      <c r="DB1449">
        <f t="shared" si="469"/>
        <v>2198.4</v>
      </c>
      <c r="DC1449">
        <f t="shared" si="470"/>
        <v>0</v>
      </c>
      <c r="DD1449" t="s">
        <v>3</v>
      </c>
      <c r="DE1449" t="s">
        <v>3</v>
      </c>
      <c r="DF1449">
        <f t="shared" si="446"/>
        <v>109.92</v>
      </c>
      <c r="DG1449">
        <f t="shared" si="447"/>
        <v>0</v>
      </c>
      <c r="DH1449">
        <f t="shared" si="456"/>
        <v>0</v>
      </c>
      <c r="DI1449">
        <f t="shared" si="448"/>
        <v>0</v>
      </c>
      <c r="DJ1449">
        <f t="shared" si="474"/>
        <v>109.92</v>
      </c>
      <c r="DK1449">
        <v>0</v>
      </c>
      <c r="DL1449" t="s">
        <v>3</v>
      </c>
      <c r="DM1449">
        <v>0</v>
      </c>
      <c r="DN1449" t="s">
        <v>3</v>
      </c>
      <c r="DO1449">
        <v>0</v>
      </c>
    </row>
    <row r="1450" spans="1:119" x14ac:dyDescent="0.2">
      <c r="A1450">
        <f>ROW(Source!A960)</f>
        <v>960</v>
      </c>
      <c r="B1450">
        <v>68582722</v>
      </c>
      <c r="C1450">
        <v>68634045</v>
      </c>
      <c r="D1450">
        <v>68306089</v>
      </c>
      <c r="E1450">
        <v>1</v>
      </c>
      <c r="F1450">
        <v>1</v>
      </c>
      <c r="G1450">
        <v>33</v>
      </c>
      <c r="H1450">
        <v>3</v>
      </c>
      <c r="I1450" t="s">
        <v>3020</v>
      </c>
      <c r="J1450" t="s">
        <v>3021</v>
      </c>
      <c r="K1450" t="s">
        <v>3022</v>
      </c>
      <c r="L1450">
        <v>1354</v>
      </c>
      <c r="N1450">
        <v>1010</v>
      </c>
      <c r="O1450" t="s">
        <v>16</v>
      </c>
      <c r="P1450" t="s">
        <v>16</v>
      </c>
      <c r="Q1450">
        <v>1</v>
      </c>
      <c r="W1450">
        <v>0</v>
      </c>
      <c r="X1450">
        <v>1924872310</v>
      </c>
      <c r="Y1450">
        <f t="shared" si="468"/>
        <v>4</v>
      </c>
      <c r="AA1450">
        <v>142.4</v>
      </c>
      <c r="AB1450">
        <v>0</v>
      </c>
      <c r="AC1450">
        <v>0</v>
      </c>
      <c r="AD1450">
        <v>0</v>
      </c>
      <c r="AE1450">
        <v>142.4</v>
      </c>
      <c r="AF1450">
        <v>0</v>
      </c>
      <c r="AG1450">
        <v>0</v>
      </c>
      <c r="AH1450">
        <v>0</v>
      </c>
      <c r="AI1450">
        <v>1</v>
      </c>
      <c r="AJ1450">
        <v>1</v>
      </c>
      <c r="AK1450">
        <v>1</v>
      </c>
      <c r="AL1450">
        <v>1</v>
      </c>
      <c r="AM1450">
        <v>-2</v>
      </c>
      <c r="AN1450">
        <v>0</v>
      </c>
      <c r="AO1450">
        <v>1</v>
      </c>
      <c r="AP1450">
        <v>0</v>
      </c>
      <c r="AQ1450">
        <v>0</v>
      </c>
      <c r="AR1450">
        <v>0</v>
      </c>
      <c r="AS1450" t="s">
        <v>3</v>
      </c>
      <c r="AT1450">
        <v>4</v>
      </c>
      <c r="AU1450" t="s">
        <v>3</v>
      </c>
      <c r="AV1450">
        <v>0</v>
      </c>
      <c r="AW1450">
        <v>2</v>
      </c>
      <c r="AX1450">
        <v>68634066</v>
      </c>
      <c r="AY1450">
        <v>1</v>
      </c>
      <c r="AZ1450">
        <v>0</v>
      </c>
      <c r="BA1450">
        <v>1510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CX1450">
        <f>ROUND(Y1450*Source!I960,9)</f>
        <v>0.2</v>
      </c>
      <c r="CY1450">
        <f t="shared" si="471"/>
        <v>142.4</v>
      </c>
      <c r="CZ1450">
        <f t="shared" si="472"/>
        <v>142.4</v>
      </c>
      <c r="DA1450">
        <f t="shared" si="473"/>
        <v>1</v>
      </c>
      <c r="DB1450">
        <f t="shared" si="469"/>
        <v>569.6</v>
      </c>
      <c r="DC1450">
        <f t="shared" si="470"/>
        <v>0</v>
      </c>
      <c r="DD1450" t="s">
        <v>3</v>
      </c>
      <c r="DE1450" t="s">
        <v>3</v>
      </c>
      <c r="DF1450">
        <f t="shared" si="446"/>
        <v>28.48</v>
      </c>
      <c r="DG1450">
        <f t="shared" si="447"/>
        <v>0</v>
      </c>
      <c r="DH1450">
        <f t="shared" si="456"/>
        <v>0</v>
      </c>
      <c r="DI1450">
        <f t="shared" si="448"/>
        <v>0</v>
      </c>
      <c r="DJ1450">
        <f t="shared" si="474"/>
        <v>28.48</v>
      </c>
      <c r="DK1450">
        <v>0</v>
      </c>
      <c r="DL1450" t="s">
        <v>3</v>
      </c>
      <c r="DM1450">
        <v>0</v>
      </c>
      <c r="DN1450" t="s">
        <v>3</v>
      </c>
      <c r="DO1450">
        <v>0</v>
      </c>
    </row>
    <row r="1451" spans="1:119" x14ac:dyDescent="0.2">
      <c r="A1451">
        <f>ROW(Source!A960)</f>
        <v>960</v>
      </c>
      <c r="B1451">
        <v>68582722</v>
      </c>
      <c r="C1451">
        <v>68634045</v>
      </c>
      <c r="D1451">
        <v>68306090</v>
      </c>
      <c r="E1451">
        <v>1</v>
      </c>
      <c r="F1451">
        <v>1</v>
      </c>
      <c r="G1451">
        <v>33</v>
      </c>
      <c r="H1451">
        <v>3</v>
      </c>
      <c r="I1451" t="s">
        <v>3023</v>
      </c>
      <c r="J1451" t="s">
        <v>3024</v>
      </c>
      <c r="K1451" t="s">
        <v>3025</v>
      </c>
      <c r="L1451">
        <v>1354</v>
      </c>
      <c r="N1451">
        <v>1010</v>
      </c>
      <c r="O1451" t="s">
        <v>16</v>
      </c>
      <c r="P1451" t="s">
        <v>16</v>
      </c>
      <c r="Q1451">
        <v>1</v>
      </c>
      <c r="W1451">
        <v>0</v>
      </c>
      <c r="X1451">
        <v>1052192238</v>
      </c>
      <c r="Y1451">
        <f t="shared" si="468"/>
        <v>4</v>
      </c>
      <c r="AA1451">
        <v>45.24</v>
      </c>
      <c r="AB1451">
        <v>0</v>
      </c>
      <c r="AC1451">
        <v>0</v>
      </c>
      <c r="AD1451">
        <v>0</v>
      </c>
      <c r="AE1451">
        <v>45.24</v>
      </c>
      <c r="AF1451">
        <v>0</v>
      </c>
      <c r="AG1451">
        <v>0</v>
      </c>
      <c r="AH1451">
        <v>0</v>
      </c>
      <c r="AI1451">
        <v>1</v>
      </c>
      <c r="AJ1451">
        <v>1</v>
      </c>
      <c r="AK1451">
        <v>1</v>
      </c>
      <c r="AL1451">
        <v>1</v>
      </c>
      <c r="AM1451">
        <v>-2</v>
      </c>
      <c r="AN1451">
        <v>0</v>
      </c>
      <c r="AO1451">
        <v>1</v>
      </c>
      <c r="AP1451">
        <v>0</v>
      </c>
      <c r="AQ1451">
        <v>0</v>
      </c>
      <c r="AR1451">
        <v>0</v>
      </c>
      <c r="AS1451" t="s">
        <v>3</v>
      </c>
      <c r="AT1451">
        <v>4</v>
      </c>
      <c r="AU1451" t="s">
        <v>3</v>
      </c>
      <c r="AV1451">
        <v>0</v>
      </c>
      <c r="AW1451">
        <v>2</v>
      </c>
      <c r="AX1451">
        <v>68634067</v>
      </c>
      <c r="AY1451">
        <v>1</v>
      </c>
      <c r="AZ1451">
        <v>0</v>
      </c>
      <c r="BA1451">
        <v>1511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CX1451">
        <f>ROUND(Y1451*Source!I960,9)</f>
        <v>0.2</v>
      </c>
      <c r="CY1451">
        <f t="shared" si="471"/>
        <v>45.24</v>
      </c>
      <c r="CZ1451">
        <f t="shared" si="472"/>
        <v>45.24</v>
      </c>
      <c r="DA1451">
        <f t="shared" si="473"/>
        <v>1</v>
      </c>
      <c r="DB1451">
        <f t="shared" si="469"/>
        <v>180.96</v>
      </c>
      <c r="DC1451">
        <f t="shared" si="470"/>
        <v>0</v>
      </c>
      <c r="DD1451" t="s">
        <v>3</v>
      </c>
      <c r="DE1451" t="s">
        <v>3</v>
      </c>
      <c r="DF1451">
        <f t="shared" si="446"/>
        <v>9.0500000000000007</v>
      </c>
      <c r="DG1451">
        <f t="shared" si="447"/>
        <v>0</v>
      </c>
      <c r="DH1451">
        <f t="shared" si="456"/>
        <v>0</v>
      </c>
      <c r="DI1451">
        <f t="shared" si="448"/>
        <v>0</v>
      </c>
      <c r="DJ1451">
        <f t="shared" si="474"/>
        <v>9.0500000000000007</v>
      </c>
      <c r="DK1451">
        <v>0</v>
      </c>
      <c r="DL1451" t="s">
        <v>3</v>
      </c>
      <c r="DM1451">
        <v>0</v>
      </c>
      <c r="DN1451" t="s">
        <v>3</v>
      </c>
      <c r="DO1451">
        <v>0</v>
      </c>
    </row>
    <row r="1452" spans="1:119" x14ac:dyDescent="0.2">
      <c r="A1452">
        <f>ROW(Source!A960)</f>
        <v>960</v>
      </c>
      <c r="B1452">
        <v>68582722</v>
      </c>
      <c r="C1452">
        <v>68634045</v>
      </c>
      <c r="D1452">
        <v>68306092</v>
      </c>
      <c r="E1452">
        <v>1</v>
      </c>
      <c r="F1452">
        <v>1</v>
      </c>
      <c r="G1452">
        <v>33</v>
      </c>
      <c r="H1452">
        <v>3</v>
      </c>
      <c r="I1452" t="s">
        <v>3026</v>
      </c>
      <c r="J1452" t="s">
        <v>3027</v>
      </c>
      <c r="K1452" t="s">
        <v>3028</v>
      </c>
      <c r="L1452">
        <v>1354</v>
      </c>
      <c r="N1452">
        <v>1010</v>
      </c>
      <c r="O1452" t="s">
        <v>16</v>
      </c>
      <c r="P1452" t="s">
        <v>16</v>
      </c>
      <c r="Q1452">
        <v>1</v>
      </c>
      <c r="W1452">
        <v>0</v>
      </c>
      <c r="X1452">
        <v>-1247142843</v>
      </c>
      <c r="Y1452">
        <f t="shared" si="468"/>
        <v>2</v>
      </c>
      <c r="AA1452">
        <v>600.51</v>
      </c>
      <c r="AB1452">
        <v>0</v>
      </c>
      <c r="AC1452">
        <v>0</v>
      </c>
      <c r="AD1452">
        <v>0</v>
      </c>
      <c r="AE1452">
        <v>600.51</v>
      </c>
      <c r="AF1452">
        <v>0</v>
      </c>
      <c r="AG1452">
        <v>0</v>
      </c>
      <c r="AH1452">
        <v>0</v>
      </c>
      <c r="AI1452">
        <v>1</v>
      </c>
      <c r="AJ1452">
        <v>1</v>
      </c>
      <c r="AK1452">
        <v>1</v>
      </c>
      <c r="AL1452">
        <v>1</v>
      </c>
      <c r="AM1452">
        <v>-2</v>
      </c>
      <c r="AN1452">
        <v>0</v>
      </c>
      <c r="AO1452">
        <v>1</v>
      </c>
      <c r="AP1452">
        <v>0</v>
      </c>
      <c r="AQ1452">
        <v>0</v>
      </c>
      <c r="AR1452">
        <v>0</v>
      </c>
      <c r="AS1452" t="s">
        <v>3</v>
      </c>
      <c r="AT1452">
        <v>2</v>
      </c>
      <c r="AU1452" t="s">
        <v>3</v>
      </c>
      <c r="AV1452">
        <v>0</v>
      </c>
      <c r="AW1452">
        <v>2</v>
      </c>
      <c r="AX1452">
        <v>68634068</v>
      </c>
      <c r="AY1452">
        <v>1</v>
      </c>
      <c r="AZ1452">
        <v>0</v>
      </c>
      <c r="BA1452">
        <v>1512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CX1452">
        <f>ROUND(Y1452*Source!I960,9)</f>
        <v>0.1</v>
      </c>
      <c r="CY1452">
        <f t="shared" si="471"/>
        <v>600.51</v>
      </c>
      <c r="CZ1452">
        <f t="shared" si="472"/>
        <v>600.51</v>
      </c>
      <c r="DA1452">
        <f t="shared" si="473"/>
        <v>1</v>
      </c>
      <c r="DB1452">
        <f t="shared" si="469"/>
        <v>1201.02</v>
      </c>
      <c r="DC1452">
        <f t="shared" si="470"/>
        <v>0</v>
      </c>
      <c r="DD1452" t="s">
        <v>3</v>
      </c>
      <c r="DE1452" t="s">
        <v>3</v>
      </c>
      <c r="DF1452">
        <f t="shared" si="446"/>
        <v>60.05</v>
      </c>
      <c r="DG1452">
        <f t="shared" si="447"/>
        <v>0</v>
      </c>
      <c r="DH1452">
        <f t="shared" si="456"/>
        <v>0</v>
      </c>
      <c r="DI1452">
        <f t="shared" si="448"/>
        <v>0</v>
      </c>
      <c r="DJ1452">
        <f t="shared" si="474"/>
        <v>60.05</v>
      </c>
      <c r="DK1452">
        <v>0</v>
      </c>
      <c r="DL1452" t="s">
        <v>3</v>
      </c>
      <c r="DM1452">
        <v>0</v>
      </c>
      <c r="DN1452" t="s">
        <v>3</v>
      </c>
      <c r="DO1452">
        <v>0</v>
      </c>
    </row>
    <row r="1453" spans="1:119" x14ac:dyDescent="0.2">
      <c r="A1453">
        <f>ROW(Source!A960)</f>
        <v>960</v>
      </c>
      <c r="B1453">
        <v>68582722</v>
      </c>
      <c r="C1453">
        <v>68634045</v>
      </c>
      <c r="D1453">
        <v>68306093</v>
      </c>
      <c r="E1453">
        <v>1</v>
      </c>
      <c r="F1453">
        <v>1</v>
      </c>
      <c r="G1453">
        <v>33</v>
      </c>
      <c r="H1453">
        <v>3</v>
      </c>
      <c r="I1453" t="s">
        <v>3029</v>
      </c>
      <c r="J1453" t="s">
        <v>3030</v>
      </c>
      <c r="K1453" t="s">
        <v>3031</v>
      </c>
      <c r="L1453">
        <v>1354</v>
      </c>
      <c r="N1453">
        <v>1010</v>
      </c>
      <c r="O1453" t="s">
        <v>16</v>
      </c>
      <c r="P1453" t="s">
        <v>16</v>
      </c>
      <c r="Q1453">
        <v>1</v>
      </c>
      <c r="W1453">
        <v>0</v>
      </c>
      <c r="X1453">
        <v>-1369297742</v>
      </c>
      <c r="Y1453">
        <f t="shared" si="468"/>
        <v>15</v>
      </c>
      <c r="AA1453">
        <v>668.31</v>
      </c>
      <c r="AB1453">
        <v>0</v>
      </c>
      <c r="AC1453">
        <v>0</v>
      </c>
      <c r="AD1453">
        <v>0</v>
      </c>
      <c r="AE1453">
        <v>668.31</v>
      </c>
      <c r="AF1453">
        <v>0</v>
      </c>
      <c r="AG1453">
        <v>0</v>
      </c>
      <c r="AH1453">
        <v>0</v>
      </c>
      <c r="AI1453">
        <v>1</v>
      </c>
      <c r="AJ1453">
        <v>1</v>
      </c>
      <c r="AK1453">
        <v>1</v>
      </c>
      <c r="AL1453">
        <v>1</v>
      </c>
      <c r="AM1453">
        <v>-2</v>
      </c>
      <c r="AN1453">
        <v>0</v>
      </c>
      <c r="AO1453">
        <v>1</v>
      </c>
      <c r="AP1453">
        <v>0</v>
      </c>
      <c r="AQ1453">
        <v>0</v>
      </c>
      <c r="AR1453">
        <v>0</v>
      </c>
      <c r="AS1453" t="s">
        <v>3</v>
      </c>
      <c r="AT1453">
        <v>15</v>
      </c>
      <c r="AU1453" t="s">
        <v>3</v>
      </c>
      <c r="AV1453">
        <v>0</v>
      </c>
      <c r="AW1453">
        <v>2</v>
      </c>
      <c r="AX1453">
        <v>68634069</v>
      </c>
      <c r="AY1453">
        <v>1</v>
      </c>
      <c r="AZ1453">
        <v>0</v>
      </c>
      <c r="BA1453">
        <v>1513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CX1453">
        <f>ROUND(Y1453*Source!I960,9)</f>
        <v>0.75</v>
      </c>
      <c r="CY1453">
        <f t="shared" si="471"/>
        <v>668.31</v>
      </c>
      <c r="CZ1453">
        <f t="shared" si="472"/>
        <v>668.31</v>
      </c>
      <c r="DA1453">
        <f t="shared" si="473"/>
        <v>1</v>
      </c>
      <c r="DB1453">
        <f t="shared" si="469"/>
        <v>10024.65</v>
      </c>
      <c r="DC1453">
        <f t="shared" si="470"/>
        <v>0</v>
      </c>
      <c r="DD1453" t="s">
        <v>3</v>
      </c>
      <c r="DE1453" t="s">
        <v>3</v>
      </c>
      <c r="DF1453">
        <f t="shared" si="446"/>
        <v>501.23</v>
      </c>
      <c r="DG1453">
        <f t="shared" si="447"/>
        <v>0</v>
      </c>
      <c r="DH1453">
        <f t="shared" si="456"/>
        <v>0</v>
      </c>
      <c r="DI1453">
        <f t="shared" si="448"/>
        <v>0</v>
      </c>
      <c r="DJ1453">
        <f t="shared" si="474"/>
        <v>501.23</v>
      </c>
      <c r="DK1453">
        <v>0</v>
      </c>
      <c r="DL1453" t="s">
        <v>3</v>
      </c>
      <c r="DM1453">
        <v>0</v>
      </c>
      <c r="DN1453" t="s">
        <v>3</v>
      </c>
      <c r="DO1453">
        <v>0</v>
      </c>
    </row>
    <row r="1454" spans="1:119" x14ac:dyDescent="0.2">
      <c r="A1454">
        <f>ROW(Source!A960)</f>
        <v>960</v>
      </c>
      <c r="B1454">
        <v>68582722</v>
      </c>
      <c r="C1454">
        <v>68634045</v>
      </c>
      <c r="D1454">
        <v>68306094</v>
      </c>
      <c r="E1454">
        <v>1</v>
      </c>
      <c r="F1454">
        <v>1</v>
      </c>
      <c r="G1454">
        <v>33</v>
      </c>
      <c r="H1454">
        <v>3</v>
      </c>
      <c r="I1454" t="s">
        <v>3032</v>
      </c>
      <c r="J1454" t="s">
        <v>3033</v>
      </c>
      <c r="K1454" t="s">
        <v>3034</v>
      </c>
      <c r="L1454">
        <v>1354</v>
      </c>
      <c r="N1454">
        <v>1010</v>
      </c>
      <c r="O1454" t="s">
        <v>16</v>
      </c>
      <c r="P1454" t="s">
        <v>16</v>
      </c>
      <c r="Q1454">
        <v>1</v>
      </c>
      <c r="W1454">
        <v>0</v>
      </c>
      <c r="X1454">
        <v>-1044615141</v>
      </c>
      <c r="Y1454">
        <f t="shared" si="468"/>
        <v>2</v>
      </c>
      <c r="AA1454">
        <v>906.48</v>
      </c>
      <c r="AB1454">
        <v>0</v>
      </c>
      <c r="AC1454">
        <v>0</v>
      </c>
      <c r="AD1454">
        <v>0</v>
      </c>
      <c r="AE1454">
        <v>906.48</v>
      </c>
      <c r="AF1454">
        <v>0</v>
      </c>
      <c r="AG1454">
        <v>0</v>
      </c>
      <c r="AH1454">
        <v>0</v>
      </c>
      <c r="AI1454">
        <v>1</v>
      </c>
      <c r="AJ1454">
        <v>1</v>
      </c>
      <c r="AK1454">
        <v>1</v>
      </c>
      <c r="AL1454">
        <v>1</v>
      </c>
      <c r="AM1454">
        <v>-2</v>
      </c>
      <c r="AN1454">
        <v>0</v>
      </c>
      <c r="AO1454">
        <v>1</v>
      </c>
      <c r="AP1454">
        <v>0</v>
      </c>
      <c r="AQ1454">
        <v>0</v>
      </c>
      <c r="AR1454">
        <v>0</v>
      </c>
      <c r="AS1454" t="s">
        <v>3</v>
      </c>
      <c r="AT1454">
        <v>2</v>
      </c>
      <c r="AU1454" t="s">
        <v>3</v>
      </c>
      <c r="AV1454">
        <v>0</v>
      </c>
      <c r="AW1454">
        <v>2</v>
      </c>
      <c r="AX1454">
        <v>68634070</v>
      </c>
      <c r="AY1454">
        <v>1</v>
      </c>
      <c r="AZ1454">
        <v>0</v>
      </c>
      <c r="BA1454">
        <v>1514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CX1454">
        <f>ROUND(Y1454*Source!I960,9)</f>
        <v>0.1</v>
      </c>
      <c r="CY1454">
        <f t="shared" si="471"/>
        <v>906.48</v>
      </c>
      <c r="CZ1454">
        <f t="shared" si="472"/>
        <v>906.48</v>
      </c>
      <c r="DA1454">
        <f t="shared" si="473"/>
        <v>1</v>
      </c>
      <c r="DB1454">
        <f t="shared" si="469"/>
        <v>1812.96</v>
      </c>
      <c r="DC1454">
        <f t="shared" si="470"/>
        <v>0</v>
      </c>
      <c r="DD1454" t="s">
        <v>3</v>
      </c>
      <c r="DE1454" t="s">
        <v>3</v>
      </c>
      <c r="DF1454">
        <f t="shared" si="446"/>
        <v>90.65</v>
      </c>
      <c r="DG1454">
        <f t="shared" si="447"/>
        <v>0</v>
      </c>
      <c r="DH1454">
        <f t="shared" si="456"/>
        <v>0</v>
      </c>
      <c r="DI1454">
        <f t="shared" si="448"/>
        <v>0</v>
      </c>
      <c r="DJ1454">
        <f t="shared" si="474"/>
        <v>90.65</v>
      </c>
      <c r="DK1454">
        <v>0</v>
      </c>
      <c r="DL1454" t="s">
        <v>3</v>
      </c>
      <c r="DM1454">
        <v>0</v>
      </c>
      <c r="DN1454" t="s">
        <v>3</v>
      </c>
      <c r="DO1454">
        <v>0</v>
      </c>
    </row>
    <row r="1455" spans="1:119" x14ac:dyDescent="0.2">
      <c r="A1455">
        <f>ROW(Source!A960)</f>
        <v>960</v>
      </c>
      <c r="B1455">
        <v>68582722</v>
      </c>
      <c r="C1455">
        <v>68634045</v>
      </c>
      <c r="D1455">
        <v>68307682</v>
      </c>
      <c r="E1455">
        <v>1</v>
      </c>
      <c r="F1455">
        <v>1</v>
      </c>
      <c r="G1455">
        <v>33</v>
      </c>
      <c r="H1455">
        <v>3</v>
      </c>
      <c r="I1455" t="s">
        <v>2993</v>
      </c>
      <c r="J1455" t="s">
        <v>2994</v>
      </c>
      <c r="K1455" t="s">
        <v>2995</v>
      </c>
      <c r="L1455">
        <v>1354</v>
      </c>
      <c r="N1455">
        <v>1010</v>
      </c>
      <c r="O1455" t="s">
        <v>16</v>
      </c>
      <c r="P1455" t="s">
        <v>16</v>
      </c>
      <c r="Q1455">
        <v>1</v>
      </c>
      <c r="W1455">
        <v>0</v>
      </c>
      <c r="X1455">
        <v>637446741</v>
      </c>
      <c r="Y1455">
        <f t="shared" si="468"/>
        <v>4</v>
      </c>
      <c r="AA1455">
        <v>2094.7399999999998</v>
      </c>
      <c r="AB1455">
        <v>0</v>
      </c>
      <c r="AC1455">
        <v>0</v>
      </c>
      <c r="AD1455">
        <v>0</v>
      </c>
      <c r="AE1455">
        <v>2094.7399999999998</v>
      </c>
      <c r="AF1455">
        <v>0</v>
      </c>
      <c r="AG1455">
        <v>0</v>
      </c>
      <c r="AH1455">
        <v>0</v>
      </c>
      <c r="AI1455">
        <v>1</v>
      </c>
      <c r="AJ1455">
        <v>1</v>
      </c>
      <c r="AK1455">
        <v>1</v>
      </c>
      <c r="AL1455">
        <v>1</v>
      </c>
      <c r="AM1455">
        <v>-2</v>
      </c>
      <c r="AN1455">
        <v>0</v>
      </c>
      <c r="AO1455">
        <v>1</v>
      </c>
      <c r="AP1455">
        <v>0</v>
      </c>
      <c r="AQ1455">
        <v>0</v>
      </c>
      <c r="AR1455">
        <v>0</v>
      </c>
      <c r="AS1455" t="s">
        <v>3</v>
      </c>
      <c r="AT1455">
        <v>4</v>
      </c>
      <c r="AU1455" t="s">
        <v>3</v>
      </c>
      <c r="AV1455">
        <v>0</v>
      </c>
      <c r="AW1455">
        <v>2</v>
      </c>
      <c r="AX1455">
        <v>68634071</v>
      </c>
      <c r="AY1455">
        <v>1</v>
      </c>
      <c r="AZ1455">
        <v>0</v>
      </c>
      <c r="BA1455">
        <v>1515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CX1455">
        <f>ROUND(Y1455*Source!I960,9)</f>
        <v>0.2</v>
      </c>
      <c r="CY1455">
        <f t="shared" si="471"/>
        <v>2094.7399999999998</v>
      </c>
      <c r="CZ1455">
        <f t="shared" si="472"/>
        <v>2094.7399999999998</v>
      </c>
      <c r="DA1455">
        <f t="shared" si="473"/>
        <v>1</v>
      </c>
      <c r="DB1455">
        <f t="shared" si="469"/>
        <v>8378.9599999999991</v>
      </c>
      <c r="DC1455">
        <f t="shared" si="470"/>
        <v>0</v>
      </c>
      <c r="DD1455" t="s">
        <v>3</v>
      </c>
      <c r="DE1455" t="s">
        <v>3</v>
      </c>
      <c r="DF1455">
        <f t="shared" si="446"/>
        <v>418.95</v>
      </c>
      <c r="DG1455">
        <f t="shared" si="447"/>
        <v>0</v>
      </c>
      <c r="DH1455">
        <f t="shared" si="456"/>
        <v>0</v>
      </c>
      <c r="DI1455">
        <f t="shared" si="448"/>
        <v>0</v>
      </c>
      <c r="DJ1455">
        <f t="shared" si="474"/>
        <v>418.95</v>
      </c>
      <c r="DK1455">
        <v>0</v>
      </c>
      <c r="DL1455" t="s">
        <v>3</v>
      </c>
      <c r="DM1455">
        <v>0</v>
      </c>
      <c r="DN1455" t="s">
        <v>3</v>
      </c>
      <c r="DO1455">
        <v>0</v>
      </c>
    </row>
    <row r="1456" spans="1:119" x14ac:dyDescent="0.2">
      <c r="A1456">
        <f>ROW(Source!A961)</f>
        <v>961</v>
      </c>
      <c r="B1456">
        <v>68582722</v>
      </c>
      <c r="C1456">
        <v>68590303</v>
      </c>
      <c r="D1456">
        <v>68289694</v>
      </c>
      <c r="E1456">
        <v>33</v>
      </c>
      <c r="F1456">
        <v>1</v>
      </c>
      <c r="G1456">
        <v>33</v>
      </c>
      <c r="H1456">
        <v>1</v>
      </c>
      <c r="I1456" t="s">
        <v>2072</v>
      </c>
      <c r="J1456" t="s">
        <v>3</v>
      </c>
      <c r="K1456" t="s">
        <v>2073</v>
      </c>
      <c r="L1456">
        <v>1191</v>
      </c>
      <c r="N1456">
        <v>1013</v>
      </c>
      <c r="O1456" t="s">
        <v>2074</v>
      </c>
      <c r="P1456" t="s">
        <v>2074</v>
      </c>
      <c r="Q1456">
        <v>1</v>
      </c>
      <c r="W1456">
        <v>0</v>
      </c>
      <c r="X1456">
        <v>476480486</v>
      </c>
      <c r="Y1456">
        <f t="shared" si="468"/>
        <v>16.52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1</v>
      </c>
      <c r="AJ1456">
        <v>1</v>
      </c>
      <c r="AK1456">
        <v>1</v>
      </c>
      <c r="AL1456">
        <v>1</v>
      </c>
      <c r="AM1456">
        <v>-2</v>
      </c>
      <c r="AN1456">
        <v>0</v>
      </c>
      <c r="AO1456">
        <v>1</v>
      </c>
      <c r="AP1456">
        <v>0</v>
      </c>
      <c r="AQ1456">
        <v>0</v>
      </c>
      <c r="AR1456">
        <v>0</v>
      </c>
      <c r="AS1456" t="s">
        <v>3</v>
      </c>
      <c r="AT1456">
        <v>16.52</v>
      </c>
      <c r="AU1456" t="s">
        <v>3</v>
      </c>
      <c r="AV1456">
        <v>1</v>
      </c>
      <c r="AW1456">
        <v>2</v>
      </c>
      <c r="AX1456">
        <v>68621910</v>
      </c>
      <c r="AY1456">
        <v>1</v>
      </c>
      <c r="AZ1456">
        <v>0</v>
      </c>
      <c r="BA1456">
        <v>1516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CX1456">
        <f>ROUND(Y1456*Source!I961,9)</f>
        <v>3.3039999999999998</v>
      </c>
      <c r="CY1456">
        <f>AD1456</f>
        <v>0</v>
      </c>
      <c r="CZ1456">
        <f>AH1456</f>
        <v>0</v>
      </c>
      <c r="DA1456">
        <f>AL1456</f>
        <v>1</v>
      </c>
      <c r="DB1456">
        <f t="shared" si="469"/>
        <v>0</v>
      </c>
      <c r="DC1456">
        <f t="shared" si="470"/>
        <v>0</v>
      </c>
      <c r="DD1456" t="s">
        <v>3</v>
      </c>
      <c r="DE1456" t="s">
        <v>3</v>
      </c>
      <c r="DF1456">
        <f t="shared" si="446"/>
        <v>0</v>
      </c>
      <c r="DG1456">
        <f t="shared" si="447"/>
        <v>0</v>
      </c>
      <c r="DH1456">
        <f t="shared" si="456"/>
        <v>0</v>
      </c>
      <c r="DI1456">
        <f t="shared" si="448"/>
        <v>0</v>
      </c>
      <c r="DJ1456">
        <f>DI1456</f>
        <v>0</v>
      </c>
      <c r="DK1456">
        <v>0</v>
      </c>
      <c r="DL1456" t="s">
        <v>3</v>
      </c>
      <c r="DM1456">
        <v>0</v>
      </c>
      <c r="DN1456" t="s">
        <v>3</v>
      </c>
      <c r="DO1456">
        <v>0</v>
      </c>
    </row>
    <row r="1457" spans="1:119" x14ac:dyDescent="0.2">
      <c r="A1457">
        <f>ROW(Source!A961)</f>
        <v>961</v>
      </c>
      <c r="B1457">
        <v>68582722</v>
      </c>
      <c r="C1457">
        <v>68590303</v>
      </c>
      <c r="D1457">
        <v>68303249</v>
      </c>
      <c r="E1457">
        <v>1</v>
      </c>
      <c r="F1457">
        <v>1</v>
      </c>
      <c r="G1457">
        <v>33</v>
      </c>
      <c r="H1457">
        <v>2</v>
      </c>
      <c r="I1457" t="s">
        <v>2278</v>
      </c>
      <c r="J1457" t="s">
        <v>2279</v>
      </c>
      <c r="K1457" t="s">
        <v>2280</v>
      </c>
      <c r="L1457">
        <v>1368</v>
      </c>
      <c r="N1457">
        <v>1011</v>
      </c>
      <c r="O1457" t="s">
        <v>341</v>
      </c>
      <c r="P1457" t="s">
        <v>341</v>
      </c>
      <c r="Q1457">
        <v>1</v>
      </c>
      <c r="W1457">
        <v>0</v>
      </c>
      <c r="X1457">
        <v>-2077003567</v>
      </c>
      <c r="Y1457">
        <f t="shared" si="468"/>
        <v>5.38</v>
      </c>
      <c r="AA1457">
        <v>0</v>
      </c>
      <c r="AB1457">
        <v>8.76</v>
      </c>
      <c r="AC1457">
        <v>1.18</v>
      </c>
      <c r="AD1457">
        <v>0</v>
      </c>
      <c r="AE1457">
        <v>0</v>
      </c>
      <c r="AF1457">
        <v>8.76</v>
      </c>
      <c r="AG1457">
        <v>1.18</v>
      </c>
      <c r="AH1457">
        <v>0</v>
      </c>
      <c r="AI1457">
        <v>1</v>
      </c>
      <c r="AJ1457">
        <v>1</v>
      </c>
      <c r="AK1457">
        <v>1</v>
      </c>
      <c r="AL1457">
        <v>1</v>
      </c>
      <c r="AM1457">
        <v>-2</v>
      </c>
      <c r="AN1457">
        <v>0</v>
      </c>
      <c r="AO1457">
        <v>1</v>
      </c>
      <c r="AP1457">
        <v>0</v>
      </c>
      <c r="AQ1457">
        <v>0</v>
      </c>
      <c r="AR1457">
        <v>0</v>
      </c>
      <c r="AS1457" t="s">
        <v>3</v>
      </c>
      <c r="AT1457">
        <v>5.38</v>
      </c>
      <c r="AU1457" t="s">
        <v>3</v>
      </c>
      <c r="AV1457">
        <v>0</v>
      </c>
      <c r="AW1457">
        <v>2</v>
      </c>
      <c r="AX1457">
        <v>68621911</v>
      </c>
      <c r="AY1457">
        <v>1</v>
      </c>
      <c r="AZ1457">
        <v>0</v>
      </c>
      <c r="BA1457">
        <v>1517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CX1457">
        <f>ROUND(Y1457*Source!I961,9)</f>
        <v>1.0760000000000001</v>
      </c>
      <c r="CY1457">
        <f>AB1457</f>
        <v>8.76</v>
      </c>
      <c r="CZ1457">
        <f>AF1457</f>
        <v>8.76</v>
      </c>
      <c r="DA1457">
        <f>AJ1457</f>
        <v>1</v>
      </c>
      <c r="DB1457">
        <f t="shared" si="469"/>
        <v>47.13</v>
      </c>
      <c r="DC1457">
        <f t="shared" si="470"/>
        <v>6.35</v>
      </c>
      <c r="DD1457" t="s">
        <v>3</v>
      </c>
      <c r="DE1457" t="s">
        <v>3</v>
      </c>
      <c r="DF1457">
        <f t="shared" si="446"/>
        <v>0</v>
      </c>
      <c r="DG1457">
        <f t="shared" si="447"/>
        <v>9.43</v>
      </c>
      <c r="DH1457">
        <f t="shared" si="456"/>
        <v>1.27</v>
      </c>
      <c r="DI1457">
        <f t="shared" si="448"/>
        <v>0</v>
      </c>
      <c r="DJ1457">
        <f>DG1457</f>
        <v>9.43</v>
      </c>
      <c r="DK1457">
        <v>0</v>
      </c>
      <c r="DL1457" t="s">
        <v>3</v>
      </c>
      <c r="DM1457">
        <v>0</v>
      </c>
      <c r="DN1457" t="s">
        <v>3</v>
      </c>
      <c r="DO1457">
        <v>0</v>
      </c>
    </row>
    <row r="1458" spans="1:119" x14ac:dyDescent="0.2">
      <c r="A1458">
        <f>ROW(Source!A961)</f>
        <v>961</v>
      </c>
      <c r="B1458">
        <v>68582722</v>
      </c>
      <c r="C1458">
        <v>68590303</v>
      </c>
      <c r="D1458">
        <v>68303210</v>
      </c>
      <c r="E1458">
        <v>1</v>
      </c>
      <c r="F1458">
        <v>1</v>
      </c>
      <c r="G1458">
        <v>33</v>
      </c>
      <c r="H1458">
        <v>2</v>
      </c>
      <c r="I1458" t="s">
        <v>2105</v>
      </c>
      <c r="J1458" t="s">
        <v>2106</v>
      </c>
      <c r="K1458" t="s">
        <v>2107</v>
      </c>
      <c r="L1458">
        <v>1368</v>
      </c>
      <c r="N1458">
        <v>1011</v>
      </c>
      <c r="O1458" t="s">
        <v>341</v>
      </c>
      <c r="P1458" t="s">
        <v>341</v>
      </c>
      <c r="Q1458">
        <v>1</v>
      </c>
      <c r="W1458">
        <v>0</v>
      </c>
      <c r="X1458">
        <v>-700529201</v>
      </c>
      <c r="Y1458">
        <f t="shared" si="468"/>
        <v>0.53</v>
      </c>
      <c r="AA1458">
        <v>0</v>
      </c>
      <c r="AB1458">
        <v>5.27</v>
      </c>
      <c r="AC1458">
        <v>0.01</v>
      </c>
      <c r="AD1458">
        <v>0</v>
      </c>
      <c r="AE1458">
        <v>0</v>
      </c>
      <c r="AF1458">
        <v>5.27</v>
      </c>
      <c r="AG1458">
        <v>0.01</v>
      </c>
      <c r="AH1458">
        <v>0</v>
      </c>
      <c r="AI1458">
        <v>1</v>
      </c>
      <c r="AJ1458">
        <v>1</v>
      </c>
      <c r="AK1458">
        <v>1</v>
      </c>
      <c r="AL1458">
        <v>1</v>
      </c>
      <c r="AM1458">
        <v>-2</v>
      </c>
      <c r="AN1458">
        <v>0</v>
      </c>
      <c r="AO1458">
        <v>1</v>
      </c>
      <c r="AP1458">
        <v>0</v>
      </c>
      <c r="AQ1458">
        <v>0</v>
      </c>
      <c r="AR1458">
        <v>0</v>
      </c>
      <c r="AS1458" t="s">
        <v>3</v>
      </c>
      <c r="AT1458">
        <v>0.53</v>
      </c>
      <c r="AU1458" t="s">
        <v>3</v>
      </c>
      <c r="AV1458">
        <v>0</v>
      </c>
      <c r="AW1458">
        <v>2</v>
      </c>
      <c r="AX1458">
        <v>68621912</v>
      </c>
      <c r="AY1458">
        <v>1</v>
      </c>
      <c r="AZ1458">
        <v>0</v>
      </c>
      <c r="BA1458">
        <v>1518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CX1458">
        <f>ROUND(Y1458*Source!I961,9)</f>
        <v>0.106</v>
      </c>
      <c r="CY1458">
        <f>AB1458</f>
        <v>5.27</v>
      </c>
      <c r="CZ1458">
        <f>AF1458</f>
        <v>5.27</v>
      </c>
      <c r="DA1458">
        <f>AJ1458</f>
        <v>1</v>
      </c>
      <c r="DB1458">
        <f t="shared" si="469"/>
        <v>2.79</v>
      </c>
      <c r="DC1458">
        <f t="shared" si="470"/>
        <v>0.01</v>
      </c>
      <c r="DD1458" t="s">
        <v>3</v>
      </c>
      <c r="DE1458" t="s">
        <v>3</v>
      </c>
      <c r="DF1458">
        <f t="shared" si="446"/>
        <v>0</v>
      </c>
      <c r="DG1458">
        <f t="shared" si="447"/>
        <v>0.56000000000000005</v>
      </c>
      <c r="DH1458">
        <f t="shared" si="456"/>
        <v>0</v>
      </c>
      <c r="DI1458">
        <f t="shared" si="448"/>
        <v>0</v>
      </c>
      <c r="DJ1458">
        <f>DG1458</f>
        <v>0.56000000000000005</v>
      </c>
      <c r="DK1458">
        <v>0</v>
      </c>
      <c r="DL1458" t="s">
        <v>3</v>
      </c>
      <c r="DM1458">
        <v>0</v>
      </c>
      <c r="DN1458" t="s">
        <v>3</v>
      </c>
      <c r="DO1458">
        <v>0</v>
      </c>
    </row>
    <row r="1459" spans="1:119" x14ac:dyDescent="0.2">
      <c r="A1459">
        <f>ROW(Source!A961)</f>
        <v>961</v>
      </c>
      <c r="B1459">
        <v>68582722</v>
      </c>
      <c r="C1459">
        <v>68590303</v>
      </c>
      <c r="D1459">
        <v>68304411</v>
      </c>
      <c r="E1459">
        <v>1</v>
      </c>
      <c r="F1459">
        <v>1</v>
      </c>
      <c r="G1459">
        <v>33</v>
      </c>
      <c r="H1459">
        <v>3</v>
      </c>
      <c r="I1459" t="s">
        <v>2939</v>
      </c>
      <c r="J1459" t="s">
        <v>2940</v>
      </c>
      <c r="K1459" t="s">
        <v>2941</v>
      </c>
      <c r="L1459">
        <v>1348</v>
      </c>
      <c r="N1459">
        <v>1009</v>
      </c>
      <c r="O1459" t="s">
        <v>550</v>
      </c>
      <c r="P1459" t="s">
        <v>550</v>
      </c>
      <c r="Q1459">
        <v>1000</v>
      </c>
      <c r="W1459">
        <v>0</v>
      </c>
      <c r="X1459">
        <v>400199996</v>
      </c>
      <c r="Y1459">
        <f t="shared" si="468"/>
        <v>2.4199999999999998E-3</v>
      </c>
      <c r="AA1459">
        <v>270642.38</v>
      </c>
      <c r="AB1459">
        <v>0</v>
      </c>
      <c r="AC1459">
        <v>0</v>
      </c>
      <c r="AD1459">
        <v>0</v>
      </c>
      <c r="AE1459">
        <v>270642.38</v>
      </c>
      <c r="AF1459">
        <v>0</v>
      </c>
      <c r="AG1459">
        <v>0</v>
      </c>
      <c r="AH1459">
        <v>0</v>
      </c>
      <c r="AI1459">
        <v>1</v>
      </c>
      <c r="AJ1459">
        <v>1</v>
      </c>
      <c r="AK1459">
        <v>1</v>
      </c>
      <c r="AL1459">
        <v>1</v>
      </c>
      <c r="AM1459">
        <v>-2</v>
      </c>
      <c r="AN1459">
        <v>0</v>
      </c>
      <c r="AO1459">
        <v>1</v>
      </c>
      <c r="AP1459">
        <v>0</v>
      </c>
      <c r="AQ1459">
        <v>0</v>
      </c>
      <c r="AR1459">
        <v>0</v>
      </c>
      <c r="AS1459" t="s">
        <v>3</v>
      </c>
      <c r="AT1459">
        <v>2.4199999999999998E-3</v>
      </c>
      <c r="AU1459" t="s">
        <v>3</v>
      </c>
      <c r="AV1459">
        <v>0</v>
      </c>
      <c r="AW1459">
        <v>2</v>
      </c>
      <c r="AX1459">
        <v>68621913</v>
      </c>
      <c r="AY1459">
        <v>1</v>
      </c>
      <c r="AZ1459">
        <v>0</v>
      </c>
      <c r="BA1459">
        <v>1519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CX1459">
        <f>ROUND(Y1459*Source!I961,9)</f>
        <v>4.84E-4</v>
      </c>
      <c r="CY1459">
        <f t="shared" ref="CY1459:CY1464" si="475">AA1459</f>
        <v>270642.38</v>
      </c>
      <c r="CZ1459">
        <f t="shared" ref="CZ1459:CZ1464" si="476">AE1459</f>
        <v>270642.38</v>
      </c>
      <c r="DA1459">
        <f t="shared" ref="DA1459:DA1464" si="477">AI1459</f>
        <v>1</v>
      </c>
      <c r="DB1459">
        <f t="shared" si="469"/>
        <v>654.95000000000005</v>
      </c>
      <c r="DC1459">
        <f t="shared" si="470"/>
        <v>0</v>
      </c>
      <c r="DD1459" t="s">
        <v>3</v>
      </c>
      <c r="DE1459" t="s">
        <v>3</v>
      </c>
      <c r="DF1459">
        <f t="shared" si="446"/>
        <v>130.99</v>
      </c>
      <c r="DG1459">
        <f t="shared" si="447"/>
        <v>0</v>
      </c>
      <c r="DH1459">
        <f t="shared" si="456"/>
        <v>0</v>
      </c>
      <c r="DI1459">
        <f t="shared" si="448"/>
        <v>0</v>
      </c>
      <c r="DJ1459">
        <f t="shared" ref="DJ1459:DJ1464" si="478">DF1459</f>
        <v>130.99</v>
      </c>
      <c r="DK1459">
        <v>0</v>
      </c>
      <c r="DL1459" t="s">
        <v>3</v>
      </c>
      <c r="DM1459">
        <v>0</v>
      </c>
      <c r="DN1459" t="s">
        <v>3</v>
      </c>
      <c r="DO1459">
        <v>0</v>
      </c>
    </row>
    <row r="1460" spans="1:119" x14ac:dyDescent="0.2">
      <c r="A1460">
        <f>ROW(Source!A961)</f>
        <v>961</v>
      </c>
      <c r="B1460">
        <v>68582722</v>
      </c>
      <c r="C1460">
        <v>68590303</v>
      </c>
      <c r="D1460">
        <v>68304501</v>
      </c>
      <c r="E1460">
        <v>1</v>
      </c>
      <c r="F1460">
        <v>1</v>
      </c>
      <c r="G1460">
        <v>33</v>
      </c>
      <c r="H1460">
        <v>3</v>
      </c>
      <c r="I1460" t="s">
        <v>2359</v>
      </c>
      <c r="J1460" t="s">
        <v>2360</v>
      </c>
      <c r="K1460" t="s">
        <v>2361</v>
      </c>
      <c r="L1460">
        <v>1354</v>
      </c>
      <c r="N1460">
        <v>1010</v>
      </c>
      <c r="O1460" t="s">
        <v>16</v>
      </c>
      <c r="P1460" t="s">
        <v>16</v>
      </c>
      <c r="Q1460">
        <v>1</v>
      </c>
      <c r="W1460">
        <v>0</v>
      </c>
      <c r="X1460">
        <v>382608088</v>
      </c>
      <c r="Y1460">
        <f t="shared" si="468"/>
        <v>131</v>
      </c>
      <c r="AA1460">
        <v>1.7</v>
      </c>
      <c r="AB1460">
        <v>0</v>
      </c>
      <c r="AC1460">
        <v>0</v>
      </c>
      <c r="AD1460">
        <v>0</v>
      </c>
      <c r="AE1460">
        <v>1.7</v>
      </c>
      <c r="AF1460">
        <v>0</v>
      </c>
      <c r="AG1460">
        <v>0</v>
      </c>
      <c r="AH1460">
        <v>0</v>
      </c>
      <c r="AI1460">
        <v>1</v>
      </c>
      <c r="AJ1460">
        <v>1</v>
      </c>
      <c r="AK1460">
        <v>1</v>
      </c>
      <c r="AL1460">
        <v>1</v>
      </c>
      <c r="AM1460">
        <v>-2</v>
      </c>
      <c r="AN1460">
        <v>0</v>
      </c>
      <c r="AO1460">
        <v>1</v>
      </c>
      <c r="AP1460">
        <v>0</v>
      </c>
      <c r="AQ1460">
        <v>0</v>
      </c>
      <c r="AR1460">
        <v>0</v>
      </c>
      <c r="AS1460" t="s">
        <v>3</v>
      </c>
      <c r="AT1460">
        <v>131</v>
      </c>
      <c r="AU1460" t="s">
        <v>3</v>
      </c>
      <c r="AV1460">
        <v>0</v>
      </c>
      <c r="AW1460">
        <v>2</v>
      </c>
      <c r="AX1460">
        <v>68621914</v>
      </c>
      <c r="AY1460">
        <v>1</v>
      </c>
      <c r="AZ1460">
        <v>0</v>
      </c>
      <c r="BA1460">
        <v>1520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CX1460">
        <f>ROUND(Y1460*Source!I961,9)</f>
        <v>26.2</v>
      </c>
      <c r="CY1460">
        <f t="shared" si="475"/>
        <v>1.7</v>
      </c>
      <c r="CZ1460">
        <f t="shared" si="476"/>
        <v>1.7</v>
      </c>
      <c r="DA1460">
        <f t="shared" si="477"/>
        <v>1</v>
      </c>
      <c r="DB1460">
        <f t="shared" si="469"/>
        <v>222.7</v>
      </c>
      <c r="DC1460">
        <f t="shared" si="470"/>
        <v>0</v>
      </c>
      <c r="DD1460" t="s">
        <v>3</v>
      </c>
      <c r="DE1460" t="s">
        <v>3</v>
      </c>
      <c r="DF1460">
        <f t="shared" si="446"/>
        <v>44.54</v>
      </c>
      <c r="DG1460">
        <f t="shared" si="447"/>
        <v>0</v>
      </c>
      <c r="DH1460">
        <f t="shared" si="456"/>
        <v>0</v>
      </c>
      <c r="DI1460">
        <f t="shared" si="448"/>
        <v>0</v>
      </c>
      <c r="DJ1460">
        <f t="shared" si="478"/>
        <v>44.54</v>
      </c>
      <c r="DK1460">
        <v>0</v>
      </c>
      <c r="DL1460" t="s">
        <v>3</v>
      </c>
      <c r="DM1460">
        <v>0</v>
      </c>
      <c r="DN1460" t="s">
        <v>3</v>
      </c>
      <c r="DO1460">
        <v>0</v>
      </c>
    </row>
    <row r="1461" spans="1:119" x14ac:dyDescent="0.2">
      <c r="A1461">
        <f>ROW(Source!A961)</f>
        <v>961</v>
      </c>
      <c r="B1461">
        <v>68582722</v>
      </c>
      <c r="C1461">
        <v>68590303</v>
      </c>
      <c r="D1461">
        <v>68309353</v>
      </c>
      <c r="E1461">
        <v>1</v>
      </c>
      <c r="F1461">
        <v>1</v>
      </c>
      <c r="G1461">
        <v>33</v>
      </c>
      <c r="H1461">
        <v>3</v>
      </c>
      <c r="I1461" t="s">
        <v>3035</v>
      </c>
      <c r="J1461" t="s">
        <v>3036</v>
      </c>
      <c r="K1461" t="s">
        <v>3037</v>
      </c>
      <c r="L1461">
        <v>1301</v>
      </c>
      <c r="N1461">
        <v>1003</v>
      </c>
      <c r="O1461" t="s">
        <v>613</v>
      </c>
      <c r="P1461" t="s">
        <v>613</v>
      </c>
      <c r="Q1461">
        <v>1</v>
      </c>
      <c r="W1461">
        <v>0</v>
      </c>
      <c r="X1461">
        <v>566806008</v>
      </c>
      <c r="Y1461">
        <f t="shared" si="468"/>
        <v>102</v>
      </c>
      <c r="AA1461">
        <v>22.16</v>
      </c>
      <c r="AB1461">
        <v>0</v>
      </c>
      <c r="AC1461">
        <v>0</v>
      </c>
      <c r="AD1461">
        <v>0</v>
      </c>
      <c r="AE1461">
        <v>22.16</v>
      </c>
      <c r="AF1461">
        <v>0</v>
      </c>
      <c r="AG1461">
        <v>0</v>
      </c>
      <c r="AH1461">
        <v>0</v>
      </c>
      <c r="AI1461">
        <v>1</v>
      </c>
      <c r="AJ1461">
        <v>1</v>
      </c>
      <c r="AK1461">
        <v>1</v>
      </c>
      <c r="AL1461">
        <v>1</v>
      </c>
      <c r="AM1461">
        <v>-2</v>
      </c>
      <c r="AN1461">
        <v>0</v>
      </c>
      <c r="AO1461">
        <v>1</v>
      </c>
      <c r="AP1461">
        <v>0</v>
      </c>
      <c r="AQ1461">
        <v>0</v>
      </c>
      <c r="AR1461">
        <v>0</v>
      </c>
      <c r="AS1461" t="s">
        <v>3</v>
      </c>
      <c r="AT1461">
        <v>102</v>
      </c>
      <c r="AU1461" t="s">
        <v>3</v>
      </c>
      <c r="AV1461">
        <v>0</v>
      </c>
      <c r="AW1461">
        <v>2</v>
      </c>
      <c r="AX1461">
        <v>68621915</v>
      </c>
      <c r="AY1461">
        <v>1</v>
      </c>
      <c r="AZ1461">
        <v>0</v>
      </c>
      <c r="BA1461">
        <v>1521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CX1461">
        <f>ROUND(Y1461*Source!I961,9)</f>
        <v>20.399999999999999</v>
      </c>
      <c r="CY1461">
        <f t="shared" si="475"/>
        <v>22.16</v>
      </c>
      <c r="CZ1461">
        <f t="shared" si="476"/>
        <v>22.16</v>
      </c>
      <c r="DA1461">
        <f t="shared" si="477"/>
        <v>1</v>
      </c>
      <c r="DB1461">
        <f t="shared" si="469"/>
        <v>2260.3200000000002</v>
      </c>
      <c r="DC1461">
        <f t="shared" si="470"/>
        <v>0</v>
      </c>
      <c r="DD1461" t="s">
        <v>3</v>
      </c>
      <c r="DE1461" t="s">
        <v>3</v>
      </c>
      <c r="DF1461">
        <f t="shared" si="446"/>
        <v>452.06</v>
      </c>
      <c r="DG1461">
        <f t="shared" si="447"/>
        <v>0</v>
      </c>
      <c r="DH1461">
        <f t="shared" si="456"/>
        <v>0</v>
      </c>
      <c r="DI1461">
        <f t="shared" si="448"/>
        <v>0</v>
      </c>
      <c r="DJ1461">
        <f t="shared" si="478"/>
        <v>452.06</v>
      </c>
      <c r="DK1461">
        <v>0</v>
      </c>
      <c r="DL1461" t="s">
        <v>3</v>
      </c>
      <c r="DM1461">
        <v>0</v>
      </c>
      <c r="DN1461" t="s">
        <v>3</v>
      </c>
      <c r="DO1461">
        <v>0</v>
      </c>
    </row>
    <row r="1462" spans="1:119" x14ac:dyDescent="0.2">
      <c r="A1462">
        <f>ROW(Source!A961)</f>
        <v>961</v>
      </c>
      <c r="B1462">
        <v>68582722</v>
      </c>
      <c r="C1462">
        <v>68590303</v>
      </c>
      <c r="D1462">
        <v>68312565</v>
      </c>
      <c r="E1462">
        <v>1</v>
      </c>
      <c r="F1462">
        <v>1</v>
      </c>
      <c r="G1462">
        <v>33</v>
      </c>
      <c r="H1462">
        <v>3</v>
      </c>
      <c r="I1462" t="s">
        <v>3038</v>
      </c>
      <c r="J1462" t="s">
        <v>3039</v>
      </c>
      <c r="K1462" t="s">
        <v>3040</v>
      </c>
      <c r="L1462">
        <v>1355</v>
      </c>
      <c r="N1462">
        <v>1010</v>
      </c>
      <c r="O1462" t="s">
        <v>91</v>
      </c>
      <c r="P1462" t="s">
        <v>91</v>
      </c>
      <c r="Q1462">
        <v>100</v>
      </c>
      <c r="W1462">
        <v>0</v>
      </c>
      <c r="X1462">
        <v>744007401</v>
      </c>
      <c r="Y1462">
        <f t="shared" si="468"/>
        <v>1.1100000000000001</v>
      </c>
      <c r="AA1462">
        <v>437.22</v>
      </c>
      <c r="AB1462">
        <v>0</v>
      </c>
      <c r="AC1462">
        <v>0</v>
      </c>
      <c r="AD1462">
        <v>0</v>
      </c>
      <c r="AE1462">
        <v>437.22</v>
      </c>
      <c r="AF1462">
        <v>0</v>
      </c>
      <c r="AG1462">
        <v>0</v>
      </c>
      <c r="AH1462">
        <v>0</v>
      </c>
      <c r="AI1462">
        <v>1</v>
      </c>
      <c r="AJ1462">
        <v>1</v>
      </c>
      <c r="AK1462">
        <v>1</v>
      </c>
      <c r="AL1462">
        <v>1</v>
      </c>
      <c r="AM1462">
        <v>-2</v>
      </c>
      <c r="AN1462">
        <v>0</v>
      </c>
      <c r="AO1462">
        <v>1</v>
      </c>
      <c r="AP1462">
        <v>0</v>
      </c>
      <c r="AQ1462">
        <v>0</v>
      </c>
      <c r="AR1462">
        <v>0</v>
      </c>
      <c r="AS1462" t="s">
        <v>3</v>
      </c>
      <c r="AT1462">
        <v>1.1100000000000001</v>
      </c>
      <c r="AU1462" t="s">
        <v>3</v>
      </c>
      <c r="AV1462">
        <v>0</v>
      </c>
      <c r="AW1462">
        <v>2</v>
      </c>
      <c r="AX1462">
        <v>68621916</v>
      </c>
      <c r="AY1462">
        <v>1</v>
      </c>
      <c r="AZ1462">
        <v>0</v>
      </c>
      <c r="BA1462">
        <v>1522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CX1462">
        <f>ROUND(Y1462*Source!I961,9)</f>
        <v>0.222</v>
      </c>
      <c r="CY1462">
        <f t="shared" si="475"/>
        <v>437.22</v>
      </c>
      <c r="CZ1462">
        <f t="shared" si="476"/>
        <v>437.22</v>
      </c>
      <c r="DA1462">
        <f t="shared" si="477"/>
        <v>1</v>
      </c>
      <c r="DB1462">
        <f t="shared" si="469"/>
        <v>485.31</v>
      </c>
      <c r="DC1462">
        <f t="shared" si="470"/>
        <v>0</v>
      </c>
      <c r="DD1462" t="s">
        <v>3</v>
      </c>
      <c r="DE1462" t="s">
        <v>3</v>
      </c>
      <c r="DF1462">
        <f t="shared" ref="DF1462:DF1525" si="479">ROUND(ROUND(AE1462,2)*CX1462,2)</f>
        <v>97.06</v>
      </c>
      <c r="DG1462">
        <f t="shared" ref="DG1462:DG1525" si="480">ROUND(ROUND(AF1462,2)*CX1462,2)</f>
        <v>0</v>
      </c>
      <c r="DH1462">
        <f t="shared" si="456"/>
        <v>0</v>
      </c>
      <c r="DI1462">
        <f t="shared" ref="DI1462:DI1525" si="481">ROUND(ROUND(AH1462,2)*CX1462,2)</f>
        <v>0</v>
      </c>
      <c r="DJ1462">
        <f t="shared" si="478"/>
        <v>97.06</v>
      </c>
      <c r="DK1462">
        <v>0</v>
      </c>
      <c r="DL1462" t="s">
        <v>3</v>
      </c>
      <c r="DM1462">
        <v>0</v>
      </c>
      <c r="DN1462" t="s">
        <v>3</v>
      </c>
      <c r="DO1462">
        <v>0</v>
      </c>
    </row>
    <row r="1463" spans="1:119" x14ac:dyDescent="0.2">
      <c r="A1463">
        <f>ROW(Source!A961)</f>
        <v>961</v>
      </c>
      <c r="B1463">
        <v>68582722</v>
      </c>
      <c r="C1463">
        <v>68590303</v>
      </c>
      <c r="D1463">
        <v>68312290</v>
      </c>
      <c r="E1463">
        <v>1</v>
      </c>
      <c r="F1463">
        <v>1</v>
      </c>
      <c r="G1463">
        <v>33</v>
      </c>
      <c r="H1463">
        <v>3</v>
      </c>
      <c r="I1463" t="s">
        <v>3041</v>
      </c>
      <c r="J1463" t="s">
        <v>3042</v>
      </c>
      <c r="K1463" t="s">
        <v>3043</v>
      </c>
      <c r="L1463">
        <v>1354</v>
      </c>
      <c r="N1463">
        <v>1010</v>
      </c>
      <c r="O1463" t="s">
        <v>16</v>
      </c>
      <c r="P1463" t="s">
        <v>16</v>
      </c>
      <c r="Q1463">
        <v>1</v>
      </c>
      <c r="W1463">
        <v>0</v>
      </c>
      <c r="X1463">
        <v>-1814136416</v>
      </c>
      <c r="Y1463">
        <f t="shared" si="468"/>
        <v>5</v>
      </c>
      <c r="AA1463">
        <v>38.94</v>
      </c>
      <c r="AB1463">
        <v>0</v>
      </c>
      <c r="AC1463">
        <v>0</v>
      </c>
      <c r="AD1463">
        <v>0</v>
      </c>
      <c r="AE1463">
        <v>38.94</v>
      </c>
      <c r="AF1463">
        <v>0</v>
      </c>
      <c r="AG1463">
        <v>0</v>
      </c>
      <c r="AH1463">
        <v>0</v>
      </c>
      <c r="AI1463">
        <v>1</v>
      </c>
      <c r="AJ1463">
        <v>1</v>
      </c>
      <c r="AK1463">
        <v>1</v>
      </c>
      <c r="AL1463">
        <v>1</v>
      </c>
      <c r="AM1463">
        <v>-2</v>
      </c>
      <c r="AN1463">
        <v>0</v>
      </c>
      <c r="AO1463">
        <v>1</v>
      </c>
      <c r="AP1463">
        <v>0</v>
      </c>
      <c r="AQ1463">
        <v>0</v>
      </c>
      <c r="AR1463">
        <v>0</v>
      </c>
      <c r="AS1463" t="s">
        <v>3</v>
      </c>
      <c r="AT1463">
        <v>5</v>
      </c>
      <c r="AU1463" t="s">
        <v>3</v>
      </c>
      <c r="AV1463">
        <v>0</v>
      </c>
      <c r="AW1463">
        <v>2</v>
      </c>
      <c r="AX1463">
        <v>68621917</v>
      </c>
      <c r="AY1463">
        <v>1</v>
      </c>
      <c r="AZ1463">
        <v>0</v>
      </c>
      <c r="BA1463">
        <v>1523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CX1463">
        <f>ROUND(Y1463*Source!I961,9)</f>
        <v>1</v>
      </c>
      <c r="CY1463">
        <f t="shared" si="475"/>
        <v>38.94</v>
      </c>
      <c r="CZ1463">
        <f t="shared" si="476"/>
        <v>38.94</v>
      </c>
      <c r="DA1463">
        <f t="shared" si="477"/>
        <v>1</v>
      </c>
      <c r="DB1463">
        <f t="shared" si="469"/>
        <v>194.7</v>
      </c>
      <c r="DC1463">
        <f t="shared" si="470"/>
        <v>0</v>
      </c>
      <c r="DD1463" t="s">
        <v>3</v>
      </c>
      <c r="DE1463" t="s">
        <v>3</v>
      </c>
      <c r="DF1463">
        <f t="shared" si="479"/>
        <v>38.94</v>
      </c>
      <c r="DG1463">
        <f t="shared" si="480"/>
        <v>0</v>
      </c>
      <c r="DH1463">
        <f t="shared" si="456"/>
        <v>0</v>
      </c>
      <c r="DI1463">
        <f t="shared" si="481"/>
        <v>0</v>
      </c>
      <c r="DJ1463">
        <f t="shared" si="478"/>
        <v>38.94</v>
      </c>
      <c r="DK1463">
        <v>0</v>
      </c>
      <c r="DL1463" t="s">
        <v>3</v>
      </c>
      <c r="DM1463">
        <v>0</v>
      </c>
      <c r="DN1463" t="s">
        <v>3</v>
      </c>
      <c r="DO1463">
        <v>0</v>
      </c>
    </row>
    <row r="1464" spans="1:119" x14ac:dyDescent="0.2">
      <c r="A1464">
        <f>ROW(Source!A961)</f>
        <v>961</v>
      </c>
      <c r="B1464">
        <v>68582722</v>
      </c>
      <c r="C1464">
        <v>68590303</v>
      </c>
      <c r="D1464">
        <v>68307630</v>
      </c>
      <c r="E1464">
        <v>1</v>
      </c>
      <c r="F1464">
        <v>1</v>
      </c>
      <c r="G1464">
        <v>33</v>
      </c>
      <c r="H1464">
        <v>3</v>
      </c>
      <c r="I1464" t="s">
        <v>3044</v>
      </c>
      <c r="J1464" t="s">
        <v>3045</v>
      </c>
      <c r="K1464" t="s">
        <v>3046</v>
      </c>
      <c r="L1464">
        <v>1354</v>
      </c>
      <c r="N1464">
        <v>1010</v>
      </c>
      <c r="O1464" t="s">
        <v>16</v>
      </c>
      <c r="P1464" t="s">
        <v>16</v>
      </c>
      <c r="Q1464">
        <v>1</v>
      </c>
      <c r="W1464">
        <v>0</v>
      </c>
      <c r="X1464">
        <v>-1523021543</v>
      </c>
      <c r="Y1464">
        <f t="shared" si="468"/>
        <v>1.64</v>
      </c>
      <c r="AA1464">
        <v>310.08999999999997</v>
      </c>
      <c r="AB1464">
        <v>0</v>
      </c>
      <c r="AC1464">
        <v>0</v>
      </c>
      <c r="AD1464">
        <v>0</v>
      </c>
      <c r="AE1464">
        <v>310.08999999999997</v>
      </c>
      <c r="AF1464">
        <v>0</v>
      </c>
      <c r="AG1464">
        <v>0</v>
      </c>
      <c r="AH1464">
        <v>0</v>
      </c>
      <c r="AI1464">
        <v>1</v>
      </c>
      <c r="AJ1464">
        <v>1</v>
      </c>
      <c r="AK1464">
        <v>1</v>
      </c>
      <c r="AL1464">
        <v>1</v>
      </c>
      <c r="AM1464">
        <v>-2</v>
      </c>
      <c r="AN1464">
        <v>0</v>
      </c>
      <c r="AO1464">
        <v>1</v>
      </c>
      <c r="AP1464">
        <v>0</v>
      </c>
      <c r="AQ1464">
        <v>0</v>
      </c>
      <c r="AR1464">
        <v>0</v>
      </c>
      <c r="AS1464" t="s">
        <v>3</v>
      </c>
      <c r="AT1464">
        <v>1.64</v>
      </c>
      <c r="AU1464" t="s">
        <v>3</v>
      </c>
      <c r="AV1464">
        <v>0</v>
      </c>
      <c r="AW1464">
        <v>2</v>
      </c>
      <c r="AX1464">
        <v>68621918</v>
      </c>
      <c r="AY1464">
        <v>1</v>
      </c>
      <c r="AZ1464">
        <v>0</v>
      </c>
      <c r="BA1464">
        <v>1524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CX1464">
        <f>ROUND(Y1464*Source!I961,9)</f>
        <v>0.32800000000000001</v>
      </c>
      <c r="CY1464">
        <f t="shared" si="475"/>
        <v>310.08999999999997</v>
      </c>
      <c r="CZ1464">
        <f t="shared" si="476"/>
        <v>310.08999999999997</v>
      </c>
      <c r="DA1464">
        <f t="shared" si="477"/>
        <v>1</v>
      </c>
      <c r="DB1464">
        <f t="shared" si="469"/>
        <v>508.55</v>
      </c>
      <c r="DC1464">
        <f t="shared" si="470"/>
        <v>0</v>
      </c>
      <c r="DD1464" t="s">
        <v>3</v>
      </c>
      <c r="DE1464" t="s">
        <v>3</v>
      </c>
      <c r="DF1464">
        <f t="shared" si="479"/>
        <v>101.71</v>
      </c>
      <c r="DG1464">
        <f t="shared" si="480"/>
        <v>0</v>
      </c>
      <c r="DH1464">
        <f t="shared" si="456"/>
        <v>0</v>
      </c>
      <c r="DI1464">
        <f t="shared" si="481"/>
        <v>0</v>
      </c>
      <c r="DJ1464">
        <f t="shared" si="478"/>
        <v>101.71</v>
      </c>
      <c r="DK1464">
        <v>0</v>
      </c>
      <c r="DL1464" t="s">
        <v>3</v>
      </c>
      <c r="DM1464">
        <v>0</v>
      </c>
      <c r="DN1464" t="s">
        <v>3</v>
      </c>
      <c r="DO1464">
        <v>0</v>
      </c>
    </row>
    <row r="1465" spans="1:119" x14ac:dyDescent="0.2">
      <c r="A1465">
        <f>ROW(Source!A962)</f>
        <v>962</v>
      </c>
      <c r="B1465">
        <v>68582722</v>
      </c>
      <c r="C1465">
        <v>68590322</v>
      </c>
      <c r="D1465">
        <v>68289694</v>
      </c>
      <c r="E1465">
        <v>33</v>
      </c>
      <c r="F1465">
        <v>1</v>
      </c>
      <c r="G1465">
        <v>33</v>
      </c>
      <c r="H1465">
        <v>1</v>
      </c>
      <c r="I1465" t="s">
        <v>2072</v>
      </c>
      <c r="J1465" t="s">
        <v>3</v>
      </c>
      <c r="K1465" t="s">
        <v>2073</v>
      </c>
      <c r="L1465">
        <v>1191</v>
      </c>
      <c r="N1465">
        <v>1013</v>
      </c>
      <c r="O1465" t="s">
        <v>2074</v>
      </c>
      <c r="P1465" t="s">
        <v>2074</v>
      </c>
      <c r="Q1465">
        <v>1</v>
      </c>
      <c r="W1465">
        <v>0</v>
      </c>
      <c r="X1465">
        <v>476480486</v>
      </c>
      <c r="Y1465">
        <f t="shared" si="468"/>
        <v>17.260000000000002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1</v>
      </c>
      <c r="AJ1465">
        <v>1</v>
      </c>
      <c r="AK1465">
        <v>1</v>
      </c>
      <c r="AL1465">
        <v>1</v>
      </c>
      <c r="AM1465">
        <v>-2</v>
      </c>
      <c r="AN1465">
        <v>0</v>
      </c>
      <c r="AO1465">
        <v>1</v>
      </c>
      <c r="AP1465">
        <v>0</v>
      </c>
      <c r="AQ1465">
        <v>0</v>
      </c>
      <c r="AR1465">
        <v>0</v>
      </c>
      <c r="AS1465" t="s">
        <v>3</v>
      </c>
      <c r="AT1465">
        <v>17.260000000000002</v>
      </c>
      <c r="AU1465" t="s">
        <v>3</v>
      </c>
      <c r="AV1465">
        <v>1</v>
      </c>
      <c r="AW1465">
        <v>2</v>
      </c>
      <c r="AX1465">
        <v>68621919</v>
      </c>
      <c r="AY1465">
        <v>1</v>
      </c>
      <c r="AZ1465">
        <v>0</v>
      </c>
      <c r="BA1465">
        <v>1525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CX1465">
        <f>ROUND(Y1465*Source!I962,9)</f>
        <v>5.1779999999999999</v>
      </c>
      <c r="CY1465">
        <f>AD1465</f>
        <v>0</v>
      </c>
      <c r="CZ1465">
        <f>AH1465</f>
        <v>0</v>
      </c>
      <c r="DA1465">
        <f>AL1465</f>
        <v>1</v>
      </c>
      <c r="DB1465">
        <f t="shared" si="469"/>
        <v>0</v>
      </c>
      <c r="DC1465">
        <f t="shared" si="470"/>
        <v>0</v>
      </c>
      <c r="DD1465" t="s">
        <v>3</v>
      </c>
      <c r="DE1465" t="s">
        <v>3</v>
      </c>
      <c r="DF1465">
        <f t="shared" si="479"/>
        <v>0</v>
      </c>
      <c r="DG1465">
        <f t="shared" si="480"/>
        <v>0</v>
      </c>
      <c r="DH1465">
        <f t="shared" si="456"/>
        <v>0</v>
      </c>
      <c r="DI1465">
        <f t="shared" si="481"/>
        <v>0</v>
      </c>
      <c r="DJ1465">
        <f>DI1465</f>
        <v>0</v>
      </c>
      <c r="DK1465">
        <v>0</v>
      </c>
      <c r="DL1465" t="s">
        <v>3</v>
      </c>
      <c r="DM1465">
        <v>0</v>
      </c>
      <c r="DN1465" t="s">
        <v>3</v>
      </c>
      <c r="DO1465">
        <v>0</v>
      </c>
    </row>
    <row r="1466" spans="1:119" x14ac:dyDescent="0.2">
      <c r="A1466">
        <f>ROW(Source!A962)</f>
        <v>962</v>
      </c>
      <c r="B1466">
        <v>68582722</v>
      </c>
      <c r="C1466">
        <v>68590322</v>
      </c>
      <c r="D1466">
        <v>68303249</v>
      </c>
      <c r="E1466">
        <v>1</v>
      </c>
      <c r="F1466">
        <v>1</v>
      </c>
      <c r="G1466">
        <v>33</v>
      </c>
      <c r="H1466">
        <v>2</v>
      </c>
      <c r="I1466" t="s">
        <v>2278</v>
      </c>
      <c r="J1466" t="s">
        <v>2279</v>
      </c>
      <c r="K1466" t="s">
        <v>2280</v>
      </c>
      <c r="L1466">
        <v>1368</v>
      </c>
      <c r="N1466">
        <v>1011</v>
      </c>
      <c r="O1466" t="s">
        <v>341</v>
      </c>
      <c r="P1466" t="s">
        <v>341</v>
      </c>
      <c r="Q1466">
        <v>1</v>
      </c>
      <c r="W1466">
        <v>0</v>
      </c>
      <c r="X1466">
        <v>-2077003567</v>
      </c>
      <c r="Y1466">
        <f t="shared" si="468"/>
        <v>4.8499999999999996</v>
      </c>
      <c r="AA1466">
        <v>0</v>
      </c>
      <c r="AB1466">
        <v>8.76</v>
      </c>
      <c r="AC1466">
        <v>1.18</v>
      </c>
      <c r="AD1466">
        <v>0</v>
      </c>
      <c r="AE1466">
        <v>0</v>
      </c>
      <c r="AF1466">
        <v>8.76</v>
      </c>
      <c r="AG1466">
        <v>1.18</v>
      </c>
      <c r="AH1466">
        <v>0</v>
      </c>
      <c r="AI1466">
        <v>1</v>
      </c>
      <c r="AJ1466">
        <v>1</v>
      </c>
      <c r="AK1466">
        <v>1</v>
      </c>
      <c r="AL1466">
        <v>1</v>
      </c>
      <c r="AM1466">
        <v>-2</v>
      </c>
      <c r="AN1466">
        <v>0</v>
      </c>
      <c r="AO1466">
        <v>1</v>
      </c>
      <c r="AP1466">
        <v>0</v>
      </c>
      <c r="AQ1466">
        <v>0</v>
      </c>
      <c r="AR1466">
        <v>0</v>
      </c>
      <c r="AS1466" t="s">
        <v>3</v>
      </c>
      <c r="AT1466">
        <v>4.8499999999999996</v>
      </c>
      <c r="AU1466" t="s">
        <v>3</v>
      </c>
      <c r="AV1466">
        <v>0</v>
      </c>
      <c r="AW1466">
        <v>2</v>
      </c>
      <c r="AX1466">
        <v>68621920</v>
      </c>
      <c r="AY1466">
        <v>1</v>
      </c>
      <c r="AZ1466">
        <v>0</v>
      </c>
      <c r="BA1466">
        <v>1526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CX1466">
        <f>ROUND(Y1466*Source!I962,9)</f>
        <v>1.4550000000000001</v>
      </c>
      <c r="CY1466">
        <f>AB1466</f>
        <v>8.76</v>
      </c>
      <c r="CZ1466">
        <f>AF1466</f>
        <v>8.76</v>
      </c>
      <c r="DA1466">
        <f>AJ1466</f>
        <v>1</v>
      </c>
      <c r="DB1466">
        <f t="shared" si="469"/>
        <v>42.49</v>
      </c>
      <c r="DC1466">
        <f t="shared" si="470"/>
        <v>5.72</v>
      </c>
      <c r="DD1466" t="s">
        <v>3</v>
      </c>
      <c r="DE1466" t="s">
        <v>3</v>
      </c>
      <c r="DF1466">
        <f t="shared" si="479"/>
        <v>0</v>
      </c>
      <c r="DG1466">
        <f t="shared" si="480"/>
        <v>12.75</v>
      </c>
      <c r="DH1466">
        <f t="shared" si="456"/>
        <v>1.72</v>
      </c>
      <c r="DI1466">
        <f t="shared" si="481"/>
        <v>0</v>
      </c>
      <c r="DJ1466">
        <f>DG1466</f>
        <v>12.75</v>
      </c>
      <c r="DK1466">
        <v>0</v>
      </c>
      <c r="DL1466" t="s">
        <v>3</v>
      </c>
      <c r="DM1466">
        <v>0</v>
      </c>
      <c r="DN1466" t="s">
        <v>3</v>
      </c>
      <c r="DO1466">
        <v>0</v>
      </c>
    </row>
    <row r="1467" spans="1:119" x14ac:dyDescent="0.2">
      <c r="A1467">
        <f>ROW(Source!A962)</f>
        <v>962</v>
      </c>
      <c r="B1467">
        <v>68582722</v>
      </c>
      <c r="C1467">
        <v>68590322</v>
      </c>
      <c r="D1467">
        <v>68303210</v>
      </c>
      <c r="E1467">
        <v>1</v>
      </c>
      <c r="F1467">
        <v>1</v>
      </c>
      <c r="G1467">
        <v>33</v>
      </c>
      <c r="H1467">
        <v>2</v>
      </c>
      <c r="I1467" t="s">
        <v>2105</v>
      </c>
      <c r="J1467" t="s">
        <v>2106</v>
      </c>
      <c r="K1467" t="s">
        <v>2107</v>
      </c>
      <c r="L1467">
        <v>1368</v>
      </c>
      <c r="N1467">
        <v>1011</v>
      </c>
      <c r="O1467" t="s">
        <v>341</v>
      </c>
      <c r="P1467" t="s">
        <v>341</v>
      </c>
      <c r="Q1467">
        <v>1</v>
      </c>
      <c r="W1467">
        <v>0</v>
      </c>
      <c r="X1467">
        <v>-700529201</v>
      </c>
      <c r="Y1467">
        <f t="shared" si="468"/>
        <v>0.48</v>
      </c>
      <c r="AA1467">
        <v>0</v>
      </c>
      <c r="AB1467">
        <v>5.27</v>
      </c>
      <c r="AC1467">
        <v>0.01</v>
      </c>
      <c r="AD1467">
        <v>0</v>
      </c>
      <c r="AE1467">
        <v>0</v>
      </c>
      <c r="AF1467">
        <v>5.27</v>
      </c>
      <c r="AG1467">
        <v>0.01</v>
      </c>
      <c r="AH1467">
        <v>0</v>
      </c>
      <c r="AI1467">
        <v>1</v>
      </c>
      <c r="AJ1467">
        <v>1</v>
      </c>
      <c r="AK1467">
        <v>1</v>
      </c>
      <c r="AL1467">
        <v>1</v>
      </c>
      <c r="AM1467">
        <v>-2</v>
      </c>
      <c r="AN1467">
        <v>0</v>
      </c>
      <c r="AO1467">
        <v>1</v>
      </c>
      <c r="AP1467">
        <v>0</v>
      </c>
      <c r="AQ1467">
        <v>0</v>
      </c>
      <c r="AR1467">
        <v>0</v>
      </c>
      <c r="AS1467" t="s">
        <v>3</v>
      </c>
      <c r="AT1467">
        <v>0.48</v>
      </c>
      <c r="AU1467" t="s">
        <v>3</v>
      </c>
      <c r="AV1467">
        <v>0</v>
      </c>
      <c r="AW1467">
        <v>2</v>
      </c>
      <c r="AX1467">
        <v>68621921</v>
      </c>
      <c r="AY1467">
        <v>1</v>
      </c>
      <c r="AZ1467">
        <v>0</v>
      </c>
      <c r="BA1467">
        <v>1527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CX1467">
        <f>ROUND(Y1467*Source!I962,9)</f>
        <v>0.14399999999999999</v>
      </c>
      <c r="CY1467">
        <f>AB1467</f>
        <v>5.27</v>
      </c>
      <c r="CZ1467">
        <f>AF1467</f>
        <v>5.27</v>
      </c>
      <c r="DA1467">
        <f>AJ1467</f>
        <v>1</v>
      </c>
      <c r="DB1467">
        <f t="shared" si="469"/>
        <v>2.5299999999999998</v>
      </c>
      <c r="DC1467">
        <f t="shared" si="470"/>
        <v>0</v>
      </c>
      <c r="DD1467" t="s">
        <v>3</v>
      </c>
      <c r="DE1467" t="s">
        <v>3</v>
      </c>
      <c r="DF1467">
        <f t="shared" si="479"/>
        <v>0</v>
      </c>
      <c r="DG1467">
        <f t="shared" si="480"/>
        <v>0.76</v>
      </c>
      <c r="DH1467">
        <f t="shared" si="456"/>
        <v>0</v>
      </c>
      <c r="DI1467">
        <f t="shared" si="481"/>
        <v>0</v>
      </c>
      <c r="DJ1467">
        <f>DG1467</f>
        <v>0.76</v>
      </c>
      <c r="DK1467">
        <v>0</v>
      </c>
      <c r="DL1467" t="s">
        <v>3</v>
      </c>
      <c r="DM1467">
        <v>0</v>
      </c>
      <c r="DN1467" t="s">
        <v>3</v>
      </c>
      <c r="DO1467">
        <v>0</v>
      </c>
    </row>
    <row r="1468" spans="1:119" x14ac:dyDescent="0.2">
      <c r="A1468">
        <f>ROW(Source!A962)</f>
        <v>962</v>
      </c>
      <c r="B1468">
        <v>68582722</v>
      </c>
      <c r="C1468">
        <v>68590322</v>
      </c>
      <c r="D1468">
        <v>68304411</v>
      </c>
      <c r="E1468">
        <v>1</v>
      </c>
      <c r="F1468">
        <v>1</v>
      </c>
      <c r="G1468">
        <v>33</v>
      </c>
      <c r="H1468">
        <v>3</v>
      </c>
      <c r="I1468" t="s">
        <v>2939</v>
      </c>
      <c r="J1468" t="s">
        <v>2940</v>
      </c>
      <c r="K1468" t="s">
        <v>2941</v>
      </c>
      <c r="L1468">
        <v>1348</v>
      </c>
      <c r="N1468">
        <v>1009</v>
      </c>
      <c r="O1468" t="s">
        <v>550</v>
      </c>
      <c r="P1468" t="s">
        <v>550</v>
      </c>
      <c r="Q1468">
        <v>1000</v>
      </c>
      <c r="W1468">
        <v>0</v>
      </c>
      <c r="X1468">
        <v>400199996</v>
      </c>
      <c r="Y1468">
        <f t="shared" si="468"/>
        <v>2.2200000000000002E-3</v>
      </c>
      <c r="AA1468">
        <v>270642.38</v>
      </c>
      <c r="AB1468">
        <v>0</v>
      </c>
      <c r="AC1468">
        <v>0</v>
      </c>
      <c r="AD1468">
        <v>0</v>
      </c>
      <c r="AE1468">
        <v>270642.38</v>
      </c>
      <c r="AF1468">
        <v>0</v>
      </c>
      <c r="AG1468">
        <v>0</v>
      </c>
      <c r="AH1468">
        <v>0</v>
      </c>
      <c r="AI1468">
        <v>1</v>
      </c>
      <c r="AJ1468">
        <v>1</v>
      </c>
      <c r="AK1468">
        <v>1</v>
      </c>
      <c r="AL1468">
        <v>1</v>
      </c>
      <c r="AM1468">
        <v>-2</v>
      </c>
      <c r="AN1468">
        <v>0</v>
      </c>
      <c r="AO1468">
        <v>1</v>
      </c>
      <c r="AP1468">
        <v>0</v>
      </c>
      <c r="AQ1468">
        <v>0</v>
      </c>
      <c r="AR1468">
        <v>0</v>
      </c>
      <c r="AS1468" t="s">
        <v>3</v>
      </c>
      <c r="AT1468">
        <v>2.2200000000000002E-3</v>
      </c>
      <c r="AU1468" t="s">
        <v>3</v>
      </c>
      <c r="AV1468">
        <v>0</v>
      </c>
      <c r="AW1468">
        <v>2</v>
      </c>
      <c r="AX1468">
        <v>68621922</v>
      </c>
      <c r="AY1468">
        <v>1</v>
      </c>
      <c r="AZ1468">
        <v>0</v>
      </c>
      <c r="BA1468">
        <v>1528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CX1468">
        <f>ROUND(Y1468*Source!I962,9)</f>
        <v>6.6600000000000003E-4</v>
      </c>
      <c r="CY1468">
        <f t="shared" ref="CY1468:CY1473" si="482">AA1468</f>
        <v>270642.38</v>
      </c>
      <c r="CZ1468">
        <f t="shared" ref="CZ1468:CZ1473" si="483">AE1468</f>
        <v>270642.38</v>
      </c>
      <c r="DA1468">
        <f t="shared" ref="DA1468:DA1473" si="484">AI1468</f>
        <v>1</v>
      </c>
      <c r="DB1468">
        <f t="shared" si="469"/>
        <v>600.83000000000004</v>
      </c>
      <c r="DC1468">
        <f t="shared" si="470"/>
        <v>0</v>
      </c>
      <c r="DD1468" t="s">
        <v>3</v>
      </c>
      <c r="DE1468" t="s">
        <v>3</v>
      </c>
      <c r="DF1468">
        <f t="shared" si="479"/>
        <v>180.25</v>
      </c>
      <c r="DG1468">
        <f t="shared" si="480"/>
        <v>0</v>
      </c>
      <c r="DH1468">
        <f t="shared" si="456"/>
        <v>0</v>
      </c>
      <c r="DI1468">
        <f t="shared" si="481"/>
        <v>0</v>
      </c>
      <c r="DJ1468">
        <f t="shared" ref="DJ1468:DJ1473" si="485">DF1468</f>
        <v>180.25</v>
      </c>
      <c r="DK1468">
        <v>0</v>
      </c>
      <c r="DL1468" t="s">
        <v>3</v>
      </c>
      <c r="DM1468">
        <v>0</v>
      </c>
      <c r="DN1468" t="s">
        <v>3</v>
      </c>
      <c r="DO1468">
        <v>0</v>
      </c>
    </row>
    <row r="1469" spans="1:119" x14ac:dyDescent="0.2">
      <c r="A1469">
        <f>ROW(Source!A962)</f>
        <v>962</v>
      </c>
      <c r="B1469">
        <v>68582722</v>
      </c>
      <c r="C1469">
        <v>68590322</v>
      </c>
      <c r="D1469">
        <v>68304501</v>
      </c>
      <c r="E1469">
        <v>1</v>
      </c>
      <c r="F1469">
        <v>1</v>
      </c>
      <c r="G1469">
        <v>33</v>
      </c>
      <c r="H1469">
        <v>3</v>
      </c>
      <c r="I1469" t="s">
        <v>2359</v>
      </c>
      <c r="J1469" t="s">
        <v>2360</v>
      </c>
      <c r="K1469" t="s">
        <v>2361</v>
      </c>
      <c r="L1469">
        <v>1354</v>
      </c>
      <c r="N1469">
        <v>1010</v>
      </c>
      <c r="O1469" t="s">
        <v>16</v>
      </c>
      <c r="P1469" t="s">
        <v>16</v>
      </c>
      <c r="Q1469">
        <v>1</v>
      </c>
      <c r="W1469">
        <v>0</v>
      </c>
      <c r="X1469">
        <v>382608088</v>
      </c>
      <c r="Y1469">
        <f t="shared" si="468"/>
        <v>120</v>
      </c>
      <c r="AA1469">
        <v>1.7</v>
      </c>
      <c r="AB1469">
        <v>0</v>
      </c>
      <c r="AC1469">
        <v>0</v>
      </c>
      <c r="AD1469">
        <v>0</v>
      </c>
      <c r="AE1469">
        <v>1.7</v>
      </c>
      <c r="AF1469">
        <v>0</v>
      </c>
      <c r="AG1469">
        <v>0</v>
      </c>
      <c r="AH1469">
        <v>0</v>
      </c>
      <c r="AI1469">
        <v>1</v>
      </c>
      <c r="AJ1469">
        <v>1</v>
      </c>
      <c r="AK1469">
        <v>1</v>
      </c>
      <c r="AL1469">
        <v>1</v>
      </c>
      <c r="AM1469">
        <v>-2</v>
      </c>
      <c r="AN1469">
        <v>0</v>
      </c>
      <c r="AO1469">
        <v>1</v>
      </c>
      <c r="AP1469">
        <v>0</v>
      </c>
      <c r="AQ1469">
        <v>0</v>
      </c>
      <c r="AR1469">
        <v>0</v>
      </c>
      <c r="AS1469" t="s">
        <v>3</v>
      </c>
      <c r="AT1469">
        <v>120</v>
      </c>
      <c r="AU1469" t="s">
        <v>3</v>
      </c>
      <c r="AV1469">
        <v>0</v>
      </c>
      <c r="AW1469">
        <v>2</v>
      </c>
      <c r="AX1469">
        <v>68621923</v>
      </c>
      <c r="AY1469">
        <v>1</v>
      </c>
      <c r="AZ1469">
        <v>0</v>
      </c>
      <c r="BA1469">
        <v>1529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CX1469">
        <f>ROUND(Y1469*Source!I962,9)</f>
        <v>36</v>
      </c>
      <c r="CY1469">
        <f t="shared" si="482"/>
        <v>1.7</v>
      </c>
      <c r="CZ1469">
        <f t="shared" si="483"/>
        <v>1.7</v>
      </c>
      <c r="DA1469">
        <f t="shared" si="484"/>
        <v>1</v>
      </c>
      <c r="DB1469">
        <f t="shared" si="469"/>
        <v>204</v>
      </c>
      <c r="DC1469">
        <f t="shared" si="470"/>
        <v>0</v>
      </c>
      <c r="DD1469" t="s">
        <v>3</v>
      </c>
      <c r="DE1469" t="s">
        <v>3</v>
      </c>
      <c r="DF1469">
        <f t="shared" si="479"/>
        <v>61.2</v>
      </c>
      <c r="DG1469">
        <f t="shared" si="480"/>
        <v>0</v>
      </c>
      <c r="DH1469">
        <f t="shared" si="456"/>
        <v>0</v>
      </c>
      <c r="DI1469">
        <f t="shared" si="481"/>
        <v>0</v>
      </c>
      <c r="DJ1469">
        <f t="shared" si="485"/>
        <v>61.2</v>
      </c>
      <c r="DK1469">
        <v>0</v>
      </c>
      <c r="DL1469" t="s">
        <v>3</v>
      </c>
      <c r="DM1469">
        <v>0</v>
      </c>
      <c r="DN1469" t="s">
        <v>3</v>
      </c>
      <c r="DO1469">
        <v>0</v>
      </c>
    </row>
    <row r="1470" spans="1:119" x14ac:dyDescent="0.2">
      <c r="A1470">
        <f>ROW(Source!A962)</f>
        <v>962</v>
      </c>
      <c r="B1470">
        <v>68582722</v>
      </c>
      <c r="C1470">
        <v>68590322</v>
      </c>
      <c r="D1470">
        <v>68309354</v>
      </c>
      <c r="E1470">
        <v>1</v>
      </c>
      <c r="F1470">
        <v>1</v>
      </c>
      <c r="G1470">
        <v>33</v>
      </c>
      <c r="H1470">
        <v>3</v>
      </c>
      <c r="I1470" t="s">
        <v>3047</v>
      </c>
      <c r="J1470" t="s">
        <v>3048</v>
      </c>
      <c r="K1470" t="s">
        <v>3049</v>
      </c>
      <c r="L1470">
        <v>1301</v>
      </c>
      <c r="N1470">
        <v>1003</v>
      </c>
      <c r="O1470" t="s">
        <v>613</v>
      </c>
      <c r="P1470" t="s">
        <v>613</v>
      </c>
      <c r="Q1470">
        <v>1</v>
      </c>
      <c r="W1470">
        <v>0</v>
      </c>
      <c r="X1470">
        <v>1056147558</v>
      </c>
      <c r="Y1470">
        <f t="shared" si="468"/>
        <v>102</v>
      </c>
      <c r="AA1470">
        <v>25.92</v>
      </c>
      <c r="AB1470">
        <v>0</v>
      </c>
      <c r="AC1470">
        <v>0</v>
      </c>
      <c r="AD1470">
        <v>0</v>
      </c>
      <c r="AE1470">
        <v>25.92</v>
      </c>
      <c r="AF1470">
        <v>0</v>
      </c>
      <c r="AG1470">
        <v>0</v>
      </c>
      <c r="AH1470">
        <v>0</v>
      </c>
      <c r="AI1470">
        <v>1</v>
      </c>
      <c r="AJ1470">
        <v>1</v>
      </c>
      <c r="AK1470">
        <v>1</v>
      </c>
      <c r="AL1470">
        <v>1</v>
      </c>
      <c r="AM1470">
        <v>-2</v>
      </c>
      <c r="AN1470">
        <v>0</v>
      </c>
      <c r="AO1470">
        <v>1</v>
      </c>
      <c r="AP1470">
        <v>0</v>
      </c>
      <c r="AQ1470">
        <v>0</v>
      </c>
      <c r="AR1470">
        <v>0</v>
      </c>
      <c r="AS1470" t="s">
        <v>3</v>
      </c>
      <c r="AT1470">
        <v>102</v>
      </c>
      <c r="AU1470" t="s">
        <v>3</v>
      </c>
      <c r="AV1470">
        <v>0</v>
      </c>
      <c r="AW1470">
        <v>2</v>
      </c>
      <c r="AX1470">
        <v>68621924</v>
      </c>
      <c r="AY1470">
        <v>1</v>
      </c>
      <c r="AZ1470">
        <v>0</v>
      </c>
      <c r="BA1470">
        <v>1530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CX1470">
        <f>ROUND(Y1470*Source!I962,9)</f>
        <v>30.6</v>
      </c>
      <c r="CY1470">
        <f t="shared" si="482"/>
        <v>25.92</v>
      </c>
      <c r="CZ1470">
        <f t="shared" si="483"/>
        <v>25.92</v>
      </c>
      <c r="DA1470">
        <f t="shared" si="484"/>
        <v>1</v>
      </c>
      <c r="DB1470">
        <f t="shared" si="469"/>
        <v>2643.84</v>
      </c>
      <c r="DC1470">
        <f t="shared" si="470"/>
        <v>0</v>
      </c>
      <c r="DD1470" t="s">
        <v>3</v>
      </c>
      <c r="DE1470" t="s">
        <v>3</v>
      </c>
      <c r="DF1470">
        <f t="shared" si="479"/>
        <v>793.15</v>
      </c>
      <c r="DG1470">
        <f t="shared" si="480"/>
        <v>0</v>
      </c>
      <c r="DH1470">
        <f t="shared" si="456"/>
        <v>0</v>
      </c>
      <c r="DI1470">
        <f t="shared" si="481"/>
        <v>0</v>
      </c>
      <c r="DJ1470">
        <f t="shared" si="485"/>
        <v>793.15</v>
      </c>
      <c r="DK1470">
        <v>0</v>
      </c>
      <c r="DL1470" t="s">
        <v>3</v>
      </c>
      <c r="DM1470">
        <v>0</v>
      </c>
      <c r="DN1470" t="s">
        <v>3</v>
      </c>
      <c r="DO1470">
        <v>0</v>
      </c>
    </row>
    <row r="1471" spans="1:119" x14ac:dyDescent="0.2">
      <c r="A1471">
        <f>ROW(Source!A962)</f>
        <v>962</v>
      </c>
      <c r="B1471">
        <v>68582722</v>
      </c>
      <c r="C1471">
        <v>68590322</v>
      </c>
      <c r="D1471">
        <v>68312568</v>
      </c>
      <c r="E1471">
        <v>1</v>
      </c>
      <c r="F1471">
        <v>1</v>
      </c>
      <c r="G1471">
        <v>33</v>
      </c>
      <c r="H1471">
        <v>3</v>
      </c>
      <c r="I1471" t="s">
        <v>3050</v>
      </c>
      <c r="J1471" t="s">
        <v>3051</v>
      </c>
      <c r="K1471" t="s">
        <v>3052</v>
      </c>
      <c r="L1471">
        <v>1355</v>
      </c>
      <c r="N1471">
        <v>1010</v>
      </c>
      <c r="O1471" t="s">
        <v>91</v>
      </c>
      <c r="P1471" t="s">
        <v>91</v>
      </c>
      <c r="Q1471">
        <v>100</v>
      </c>
      <c r="W1471">
        <v>0</v>
      </c>
      <c r="X1471">
        <v>-1752244309</v>
      </c>
      <c r="Y1471">
        <f t="shared" si="468"/>
        <v>1</v>
      </c>
      <c r="AA1471">
        <v>453.4</v>
      </c>
      <c r="AB1471">
        <v>0</v>
      </c>
      <c r="AC1471">
        <v>0</v>
      </c>
      <c r="AD1471">
        <v>0</v>
      </c>
      <c r="AE1471">
        <v>453.4</v>
      </c>
      <c r="AF1471">
        <v>0</v>
      </c>
      <c r="AG1471">
        <v>0</v>
      </c>
      <c r="AH1471">
        <v>0</v>
      </c>
      <c r="AI1471">
        <v>1</v>
      </c>
      <c r="AJ1471">
        <v>1</v>
      </c>
      <c r="AK1471">
        <v>1</v>
      </c>
      <c r="AL1471">
        <v>1</v>
      </c>
      <c r="AM1471">
        <v>-2</v>
      </c>
      <c r="AN1471">
        <v>0</v>
      </c>
      <c r="AO1471">
        <v>1</v>
      </c>
      <c r="AP1471">
        <v>0</v>
      </c>
      <c r="AQ1471">
        <v>0</v>
      </c>
      <c r="AR1471">
        <v>0</v>
      </c>
      <c r="AS1471" t="s">
        <v>3</v>
      </c>
      <c r="AT1471">
        <v>1</v>
      </c>
      <c r="AU1471" t="s">
        <v>3</v>
      </c>
      <c r="AV1471">
        <v>0</v>
      </c>
      <c r="AW1471">
        <v>2</v>
      </c>
      <c r="AX1471">
        <v>68621925</v>
      </c>
      <c r="AY1471">
        <v>1</v>
      </c>
      <c r="AZ1471">
        <v>0</v>
      </c>
      <c r="BA1471">
        <v>1531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CX1471">
        <f>ROUND(Y1471*Source!I962,9)</f>
        <v>0.3</v>
      </c>
      <c r="CY1471">
        <f t="shared" si="482"/>
        <v>453.4</v>
      </c>
      <c r="CZ1471">
        <f t="shared" si="483"/>
        <v>453.4</v>
      </c>
      <c r="DA1471">
        <f t="shared" si="484"/>
        <v>1</v>
      </c>
      <c r="DB1471">
        <f t="shared" si="469"/>
        <v>453.4</v>
      </c>
      <c r="DC1471">
        <f t="shared" si="470"/>
        <v>0</v>
      </c>
      <c r="DD1471" t="s">
        <v>3</v>
      </c>
      <c r="DE1471" t="s">
        <v>3</v>
      </c>
      <c r="DF1471">
        <f t="shared" si="479"/>
        <v>136.02000000000001</v>
      </c>
      <c r="DG1471">
        <f t="shared" si="480"/>
        <v>0</v>
      </c>
      <c r="DH1471">
        <f t="shared" si="456"/>
        <v>0</v>
      </c>
      <c r="DI1471">
        <f t="shared" si="481"/>
        <v>0</v>
      </c>
      <c r="DJ1471">
        <f t="shared" si="485"/>
        <v>136.02000000000001</v>
      </c>
      <c r="DK1471">
        <v>0</v>
      </c>
      <c r="DL1471" t="s">
        <v>3</v>
      </c>
      <c r="DM1471">
        <v>0</v>
      </c>
      <c r="DN1471" t="s">
        <v>3</v>
      </c>
      <c r="DO1471">
        <v>0</v>
      </c>
    </row>
    <row r="1472" spans="1:119" x14ac:dyDescent="0.2">
      <c r="A1472">
        <f>ROW(Source!A962)</f>
        <v>962</v>
      </c>
      <c r="B1472">
        <v>68582722</v>
      </c>
      <c r="C1472">
        <v>68590322</v>
      </c>
      <c r="D1472">
        <v>68312290</v>
      </c>
      <c r="E1472">
        <v>1</v>
      </c>
      <c r="F1472">
        <v>1</v>
      </c>
      <c r="G1472">
        <v>33</v>
      </c>
      <c r="H1472">
        <v>3</v>
      </c>
      <c r="I1472" t="s">
        <v>3041</v>
      </c>
      <c r="J1472" t="s">
        <v>3042</v>
      </c>
      <c r="K1472" t="s">
        <v>3043</v>
      </c>
      <c r="L1472">
        <v>1354</v>
      </c>
      <c r="N1472">
        <v>1010</v>
      </c>
      <c r="O1472" t="s">
        <v>16</v>
      </c>
      <c r="P1472" t="s">
        <v>16</v>
      </c>
      <c r="Q1472">
        <v>1</v>
      </c>
      <c r="W1472">
        <v>0</v>
      </c>
      <c r="X1472">
        <v>-1814136416</v>
      </c>
      <c r="Y1472">
        <f t="shared" si="468"/>
        <v>5</v>
      </c>
      <c r="AA1472">
        <v>38.94</v>
      </c>
      <c r="AB1472">
        <v>0</v>
      </c>
      <c r="AC1472">
        <v>0</v>
      </c>
      <c r="AD1472">
        <v>0</v>
      </c>
      <c r="AE1472">
        <v>38.94</v>
      </c>
      <c r="AF1472">
        <v>0</v>
      </c>
      <c r="AG1472">
        <v>0</v>
      </c>
      <c r="AH1472">
        <v>0</v>
      </c>
      <c r="AI1472">
        <v>1</v>
      </c>
      <c r="AJ1472">
        <v>1</v>
      </c>
      <c r="AK1472">
        <v>1</v>
      </c>
      <c r="AL1472">
        <v>1</v>
      </c>
      <c r="AM1472">
        <v>-2</v>
      </c>
      <c r="AN1472">
        <v>0</v>
      </c>
      <c r="AO1472">
        <v>1</v>
      </c>
      <c r="AP1472">
        <v>0</v>
      </c>
      <c r="AQ1472">
        <v>0</v>
      </c>
      <c r="AR1472">
        <v>0</v>
      </c>
      <c r="AS1472" t="s">
        <v>3</v>
      </c>
      <c r="AT1472">
        <v>5</v>
      </c>
      <c r="AU1472" t="s">
        <v>3</v>
      </c>
      <c r="AV1472">
        <v>0</v>
      </c>
      <c r="AW1472">
        <v>2</v>
      </c>
      <c r="AX1472">
        <v>68621926</v>
      </c>
      <c r="AY1472">
        <v>1</v>
      </c>
      <c r="AZ1472">
        <v>0</v>
      </c>
      <c r="BA1472">
        <v>1532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CX1472">
        <f>ROUND(Y1472*Source!I962,9)</f>
        <v>1.5</v>
      </c>
      <c r="CY1472">
        <f t="shared" si="482"/>
        <v>38.94</v>
      </c>
      <c r="CZ1472">
        <f t="shared" si="483"/>
        <v>38.94</v>
      </c>
      <c r="DA1472">
        <f t="shared" si="484"/>
        <v>1</v>
      </c>
      <c r="DB1472">
        <f t="shared" si="469"/>
        <v>194.7</v>
      </c>
      <c r="DC1472">
        <f t="shared" si="470"/>
        <v>0</v>
      </c>
      <c r="DD1472" t="s">
        <v>3</v>
      </c>
      <c r="DE1472" t="s">
        <v>3</v>
      </c>
      <c r="DF1472">
        <f t="shared" si="479"/>
        <v>58.41</v>
      </c>
      <c r="DG1472">
        <f t="shared" si="480"/>
        <v>0</v>
      </c>
      <c r="DH1472">
        <f t="shared" si="456"/>
        <v>0</v>
      </c>
      <c r="DI1472">
        <f t="shared" si="481"/>
        <v>0</v>
      </c>
      <c r="DJ1472">
        <f t="shared" si="485"/>
        <v>58.41</v>
      </c>
      <c r="DK1472">
        <v>0</v>
      </c>
      <c r="DL1472" t="s">
        <v>3</v>
      </c>
      <c r="DM1472">
        <v>0</v>
      </c>
      <c r="DN1472" t="s">
        <v>3</v>
      </c>
      <c r="DO1472">
        <v>0</v>
      </c>
    </row>
    <row r="1473" spans="1:119" x14ac:dyDescent="0.2">
      <c r="A1473">
        <f>ROW(Source!A962)</f>
        <v>962</v>
      </c>
      <c r="B1473">
        <v>68582722</v>
      </c>
      <c r="C1473">
        <v>68590322</v>
      </c>
      <c r="D1473">
        <v>68307630</v>
      </c>
      <c r="E1473">
        <v>1</v>
      </c>
      <c r="F1473">
        <v>1</v>
      </c>
      <c r="G1473">
        <v>33</v>
      </c>
      <c r="H1473">
        <v>3</v>
      </c>
      <c r="I1473" t="s">
        <v>3044</v>
      </c>
      <c r="J1473" t="s">
        <v>3045</v>
      </c>
      <c r="K1473" t="s">
        <v>3046</v>
      </c>
      <c r="L1473">
        <v>1354</v>
      </c>
      <c r="N1473">
        <v>1010</v>
      </c>
      <c r="O1473" t="s">
        <v>16</v>
      </c>
      <c r="P1473" t="s">
        <v>16</v>
      </c>
      <c r="Q1473">
        <v>1</v>
      </c>
      <c r="W1473">
        <v>0</v>
      </c>
      <c r="X1473">
        <v>-1523021543</v>
      </c>
      <c r="Y1473">
        <f t="shared" si="468"/>
        <v>1.5</v>
      </c>
      <c r="AA1473">
        <v>310.08999999999997</v>
      </c>
      <c r="AB1473">
        <v>0</v>
      </c>
      <c r="AC1473">
        <v>0</v>
      </c>
      <c r="AD1473">
        <v>0</v>
      </c>
      <c r="AE1473">
        <v>310.08999999999997</v>
      </c>
      <c r="AF1473">
        <v>0</v>
      </c>
      <c r="AG1473">
        <v>0</v>
      </c>
      <c r="AH1473">
        <v>0</v>
      </c>
      <c r="AI1473">
        <v>1</v>
      </c>
      <c r="AJ1473">
        <v>1</v>
      </c>
      <c r="AK1473">
        <v>1</v>
      </c>
      <c r="AL1473">
        <v>1</v>
      </c>
      <c r="AM1473">
        <v>-2</v>
      </c>
      <c r="AN1473">
        <v>0</v>
      </c>
      <c r="AO1473">
        <v>1</v>
      </c>
      <c r="AP1473">
        <v>0</v>
      </c>
      <c r="AQ1473">
        <v>0</v>
      </c>
      <c r="AR1473">
        <v>0</v>
      </c>
      <c r="AS1473" t="s">
        <v>3</v>
      </c>
      <c r="AT1473">
        <v>1.5</v>
      </c>
      <c r="AU1473" t="s">
        <v>3</v>
      </c>
      <c r="AV1473">
        <v>0</v>
      </c>
      <c r="AW1473">
        <v>2</v>
      </c>
      <c r="AX1473">
        <v>68621927</v>
      </c>
      <c r="AY1473">
        <v>1</v>
      </c>
      <c r="AZ1473">
        <v>0</v>
      </c>
      <c r="BA1473">
        <v>1533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CX1473">
        <f>ROUND(Y1473*Source!I962,9)</f>
        <v>0.45</v>
      </c>
      <c r="CY1473">
        <f t="shared" si="482"/>
        <v>310.08999999999997</v>
      </c>
      <c r="CZ1473">
        <f t="shared" si="483"/>
        <v>310.08999999999997</v>
      </c>
      <c r="DA1473">
        <f t="shared" si="484"/>
        <v>1</v>
      </c>
      <c r="DB1473">
        <f t="shared" si="469"/>
        <v>465.14</v>
      </c>
      <c r="DC1473">
        <f t="shared" si="470"/>
        <v>0</v>
      </c>
      <c r="DD1473" t="s">
        <v>3</v>
      </c>
      <c r="DE1473" t="s">
        <v>3</v>
      </c>
      <c r="DF1473">
        <f t="shared" si="479"/>
        <v>139.54</v>
      </c>
      <c r="DG1473">
        <f t="shared" si="480"/>
        <v>0</v>
      </c>
      <c r="DH1473">
        <f t="shared" ref="DH1473:DH1536" si="486">ROUND(ROUND(AG1473,2)*CX1473,2)</f>
        <v>0</v>
      </c>
      <c r="DI1473">
        <f t="shared" si="481"/>
        <v>0</v>
      </c>
      <c r="DJ1473">
        <f t="shared" si="485"/>
        <v>139.54</v>
      </c>
      <c r="DK1473">
        <v>0</v>
      </c>
      <c r="DL1473" t="s">
        <v>3</v>
      </c>
      <c r="DM1473">
        <v>0</v>
      </c>
      <c r="DN1473" t="s">
        <v>3</v>
      </c>
      <c r="DO1473">
        <v>0</v>
      </c>
    </row>
    <row r="1474" spans="1:119" x14ac:dyDescent="0.2">
      <c r="A1474">
        <f>ROW(Source!A963)</f>
        <v>963</v>
      </c>
      <c r="B1474">
        <v>68582722</v>
      </c>
      <c r="C1474">
        <v>68590341</v>
      </c>
      <c r="D1474">
        <v>68289694</v>
      </c>
      <c r="E1474">
        <v>33</v>
      </c>
      <c r="F1474">
        <v>1</v>
      </c>
      <c r="G1474">
        <v>33</v>
      </c>
      <c r="H1474">
        <v>1</v>
      </c>
      <c r="I1474" t="s">
        <v>2072</v>
      </c>
      <c r="J1474" t="s">
        <v>3</v>
      </c>
      <c r="K1474" t="s">
        <v>2073</v>
      </c>
      <c r="L1474">
        <v>1191</v>
      </c>
      <c r="N1474">
        <v>1013</v>
      </c>
      <c r="O1474" t="s">
        <v>2074</v>
      </c>
      <c r="P1474" t="s">
        <v>2074</v>
      </c>
      <c r="Q1474">
        <v>1</v>
      </c>
      <c r="W1474">
        <v>0</v>
      </c>
      <c r="X1474">
        <v>476480486</v>
      </c>
      <c r="Y1474">
        <f t="shared" si="468"/>
        <v>67.459999999999994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1</v>
      </c>
      <c r="AJ1474">
        <v>1</v>
      </c>
      <c r="AK1474">
        <v>1</v>
      </c>
      <c r="AL1474">
        <v>1</v>
      </c>
      <c r="AM1474">
        <v>-2</v>
      </c>
      <c r="AN1474">
        <v>0</v>
      </c>
      <c r="AO1474">
        <v>1</v>
      </c>
      <c r="AP1474">
        <v>0</v>
      </c>
      <c r="AQ1474">
        <v>0</v>
      </c>
      <c r="AR1474">
        <v>0</v>
      </c>
      <c r="AS1474" t="s">
        <v>3</v>
      </c>
      <c r="AT1474">
        <v>67.459999999999994</v>
      </c>
      <c r="AU1474" t="s">
        <v>3</v>
      </c>
      <c r="AV1474">
        <v>1</v>
      </c>
      <c r="AW1474">
        <v>2</v>
      </c>
      <c r="AX1474">
        <v>68621928</v>
      </c>
      <c r="AY1474">
        <v>1</v>
      </c>
      <c r="AZ1474">
        <v>0</v>
      </c>
      <c r="BA1474">
        <v>1534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CX1474">
        <f>ROUND(Y1474*Source!I963,9)</f>
        <v>0.67459999999999998</v>
      </c>
      <c r="CY1474">
        <f>AD1474</f>
        <v>0</v>
      </c>
      <c r="CZ1474">
        <f>AH1474</f>
        <v>0</v>
      </c>
      <c r="DA1474">
        <f>AL1474</f>
        <v>1</v>
      </c>
      <c r="DB1474">
        <f t="shared" si="469"/>
        <v>0</v>
      </c>
      <c r="DC1474">
        <f t="shared" si="470"/>
        <v>0</v>
      </c>
      <c r="DD1474" t="s">
        <v>3</v>
      </c>
      <c r="DE1474" t="s">
        <v>3</v>
      </c>
      <c r="DF1474">
        <f t="shared" si="479"/>
        <v>0</v>
      </c>
      <c r="DG1474">
        <f t="shared" si="480"/>
        <v>0</v>
      </c>
      <c r="DH1474">
        <f t="shared" si="486"/>
        <v>0</v>
      </c>
      <c r="DI1474">
        <f t="shared" si="481"/>
        <v>0</v>
      </c>
      <c r="DJ1474">
        <f>DI1474</f>
        <v>0</v>
      </c>
      <c r="DK1474">
        <v>0</v>
      </c>
      <c r="DL1474" t="s">
        <v>3</v>
      </c>
      <c r="DM1474">
        <v>0</v>
      </c>
      <c r="DN1474" t="s">
        <v>3</v>
      </c>
      <c r="DO1474">
        <v>0</v>
      </c>
    </row>
    <row r="1475" spans="1:119" x14ac:dyDescent="0.2">
      <c r="A1475">
        <f>ROW(Source!A963)</f>
        <v>963</v>
      </c>
      <c r="B1475">
        <v>68582722</v>
      </c>
      <c r="C1475">
        <v>68590341</v>
      </c>
      <c r="D1475">
        <v>68303168</v>
      </c>
      <c r="E1475">
        <v>1</v>
      </c>
      <c r="F1475">
        <v>1</v>
      </c>
      <c r="G1475">
        <v>33</v>
      </c>
      <c r="H1475">
        <v>2</v>
      </c>
      <c r="I1475" t="s">
        <v>2489</v>
      </c>
      <c r="J1475" t="s">
        <v>2490</v>
      </c>
      <c r="K1475" t="s">
        <v>2491</v>
      </c>
      <c r="L1475">
        <v>1368</v>
      </c>
      <c r="N1475">
        <v>1011</v>
      </c>
      <c r="O1475" t="s">
        <v>341</v>
      </c>
      <c r="P1475" t="s">
        <v>341</v>
      </c>
      <c r="Q1475">
        <v>1</v>
      </c>
      <c r="W1475">
        <v>0</v>
      </c>
      <c r="X1475">
        <v>-631093473</v>
      </c>
      <c r="Y1475">
        <f t="shared" si="468"/>
        <v>32.5</v>
      </c>
      <c r="AA1475">
        <v>0</v>
      </c>
      <c r="AB1475">
        <v>3.21</v>
      </c>
      <c r="AC1475">
        <v>0.01</v>
      </c>
      <c r="AD1475">
        <v>0</v>
      </c>
      <c r="AE1475">
        <v>0</v>
      </c>
      <c r="AF1475">
        <v>3.21</v>
      </c>
      <c r="AG1475">
        <v>0.01</v>
      </c>
      <c r="AH1475">
        <v>0</v>
      </c>
      <c r="AI1475">
        <v>1</v>
      </c>
      <c r="AJ1475">
        <v>1</v>
      </c>
      <c r="AK1475">
        <v>1</v>
      </c>
      <c r="AL1475">
        <v>1</v>
      </c>
      <c r="AM1475">
        <v>-2</v>
      </c>
      <c r="AN1475">
        <v>0</v>
      </c>
      <c r="AO1475">
        <v>1</v>
      </c>
      <c r="AP1475">
        <v>0</v>
      </c>
      <c r="AQ1475">
        <v>0</v>
      </c>
      <c r="AR1475">
        <v>0</v>
      </c>
      <c r="AS1475" t="s">
        <v>3</v>
      </c>
      <c r="AT1475">
        <v>32.5</v>
      </c>
      <c r="AU1475" t="s">
        <v>3</v>
      </c>
      <c r="AV1475">
        <v>0</v>
      </c>
      <c r="AW1475">
        <v>2</v>
      </c>
      <c r="AX1475">
        <v>68621929</v>
      </c>
      <c r="AY1475">
        <v>1</v>
      </c>
      <c r="AZ1475">
        <v>0</v>
      </c>
      <c r="BA1475">
        <v>1535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CX1475">
        <f>ROUND(Y1475*Source!I963,9)</f>
        <v>0.32500000000000001</v>
      </c>
      <c r="CY1475">
        <f>AB1475</f>
        <v>3.21</v>
      </c>
      <c r="CZ1475">
        <f>AF1475</f>
        <v>3.21</v>
      </c>
      <c r="DA1475">
        <f>AJ1475</f>
        <v>1</v>
      </c>
      <c r="DB1475">
        <f t="shared" si="469"/>
        <v>104.33</v>
      </c>
      <c r="DC1475">
        <f t="shared" si="470"/>
        <v>0.33</v>
      </c>
      <c r="DD1475" t="s">
        <v>3</v>
      </c>
      <c r="DE1475" t="s">
        <v>3</v>
      </c>
      <c r="DF1475">
        <f t="shared" si="479"/>
        <v>0</v>
      </c>
      <c r="DG1475">
        <f t="shared" si="480"/>
        <v>1.04</v>
      </c>
      <c r="DH1475">
        <f t="shared" si="486"/>
        <v>0</v>
      </c>
      <c r="DI1475">
        <f t="shared" si="481"/>
        <v>0</v>
      </c>
      <c r="DJ1475">
        <f>DG1475</f>
        <v>1.04</v>
      </c>
      <c r="DK1475">
        <v>0</v>
      </c>
      <c r="DL1475" t="s">
        <v>3</v>
      </c>
      <c r="DM1475">
        <v>0</v>
      </c>
      <c r="DN1475" t="s">
        <v>3</v>
      </c>
      <c r="DO1475">
        <v>0</v>
      </c>
    </row>
    <row r="1476" spans="1:119" x14ac:dyDescent="0.2">
      <c r="A1476">
        <f>ROW(Source!A963)</f>
        <v>963</v>
      </c>
      <c r="B1476">
        <v>68582722</v>
      </c>
      <c r="C1476">
        <v>68590341</v>
      </c>
      <c r="D1476">
        <v>68304035</v>
      </c>
      <c r="E1476">
        <v>1</v>
      </c>
      <c r="F1476">
        <v>1</v>
      </c>
      <c r="G1476">
        <v>33</v>
      </c>
      <c r="H1476">
        <v>3</v>
      </c>
      <c r="I1476" t="s">
        <v>3053</v>
      </c>
      <c r="J1476" t="s">
        <v>3054</v>
      </c>
      <c r="K1476" t="s">
        <v>3055</v>
      </c>
      <c r="L1476">
        <v>1348</v>
      </c>
      <c r="N1476">
        <v>1009</v>
      </c>
      <c r="O1476" t="s">
        <v>550</v>
      </c>
      <c r="P1476" t="s">
        <v>550</v>
      </c>
      <c r="Q1476">
        <v>1000</v>
      </c>
      <c r="W1476">
        <v>0</v>
      </c>
      <c r="X1476">
        <v>-1296393557</v>
      </c>
      <c r="Y1476">
        <f t="shared" ref="Y1476:Y1507" si="487">AT1476</f>
        <v>2.06E-2</v>
      </c>
      <c r="AA1476">
        <v>96442.75</v>
      </c>
      <c r="AB1476">
        <v>0</v>
      </c>
      <c r="AC1476">
        <v>0</v>
      </c>
      <c r="AD1476">
        <v>0</v>
      </c>
      <c r="AE1476">
        <v>96442.75</v>
      </c>
      <c r="AF1476">
        <v>0</v>
      </c>
      <c r="AG1476">
        <v>0</v>
      </c>
      <c r="AH1476">
        <v>0</v>
      </c>
      <c r="AI1476">
        <v>1</v>
      </c>
      <c r="AJ1476">
        <v>1</v>
      </c>
      <c r="AK1476">
        <v>1</v>
      </c>
      <c r="AL1476">
        <v>1</v>
      </c>
      <c r="AM1476">
        <v>-2</v>
      </c>
      <c r="AN1476">
        <v>0</v>
      </c>
      <c r="AO1476">
        <v>1</v>
      </c>
      <c r="AP1476">
        <v>0</v>
      </c>
      <c r="AQ1476">
        <v>0</v>
      </c>
      <c r="AR1476">
        <v>0</v>
      </c>
      <c r="AS1476" t="s">
        <v>3</v>
      </c>
      <c r="AT1476">
        <v>2.06E-2</v>
      </c>
      <c r="AU1476" t="s">
        <v>3</v>
      </c>
      <c r="AV1476">
        <v>0</v>
      </c>
      <c r="AW1476">
        <v>2</v>
      </c>
      <c r="AX1476">
        <v>68621930</v>
      </c>
      <c r="AY1476">
        <v>1</v>
      </c>
      <c r="AZ1476">
        <v>0</v>
      </c>
      <c r="BA1476">
        <v>1536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CX1476">
        <f>ROUND(Y1476*Source!I963,9)</f>
        <v>2.0599999999999999E-4</v>
      </c>
      <c r="CY1476">
        <f t="shared" ref="CY1476:CY1482" si="488">AA1476</f>
        <v>96442.75</v>
      </c>
      <c r="CZ1476">
        <f t="shared" ref="CZ1476:CZ1482" si="489">AE1476</f>
        <v>96442.75</v>
      </c>
      <c r="DA1476">
        <f t="shared" ref="DA1476:DA1482" si="490">AI1476</f>
        <v>1</v>
      </c>
      <c r="DB1476">
        <f t="shared" ref="DB1476:DB1507" si="491">ROUND(ROUND(AT1476*CZ1476,2),6)</f>
        <v>1986.72</v>
      </c>
      <c r="DC1476">
        <f t="shared" ref="DC1476:DC1507" si="492">ROUND(ROUND(AT1476*AG1476,2),6)</f>
        <v>0</v>
      </c>
      <c r="DD1476" t="s">
        <v>3</v>
      </c>
      <c r="DE1476" t="s">
        <v>3</v>
      </c>
      <c r="DF1476">
        <f t="shared" si="479"/>
        <v>19.87</v>
      </c>
      <c r="DG1476">
        <f t="shared" si="480"/>
        <v>0</v>
      </c>
      <c r="DH1476">
        <f t="shared" si="486"/>
        <v>0</v>
      </c>
      <c r="DI1476">
        <f t="shared" si="481"/>
        <v>0</v>
      </c>
      <c r="DJ1476">
        <f t="shared" ref="DJ1476:DJ1482" si="493">DF1476</f>
        <v>19.87</v>
      </c>
      <c r="DK1476">
        <v>0</v>
      </c>
      <c r="DL1476" t="s">
        <v>3</v>
      </c>
      <c r="DM1476">
        <v>0</v>
      </c>
      <c r="DN1476" t="s">
        <v>3</v>
      </c>
      <c r="DO1476">
        <v>0</v>
      </c>
    </row>
    <row r="1477" spans="1:119" x14ac:dyDescent="0.2">
      <c r="A1477">
        <f>ROW(Source!A963)</f>
        <v>963</v>
      </c>
      <c r="B1477">
        <v>68582722</v>
      </c>
      <c r="C1477">
        <v>68590341</v>
      </c>
      <c r="D1477">
        <v>68304431</v>
      </c>
      <c r="E1477">
        <v>1</v>
      </c>
      <c r="F1477">
        <v>1</v>
      </c>
      <c r="G1477">
        <v>33</v>
      </c>
      <c r="H1477">
        <v>3</v>
      </c>
      <c r="I1477" t="s">
        <v>2740</v>
      </c>
      <c r="J1477" t="s">
        <v>2741</v>
      </c>
      <c r="K1477" t="s">
        <v>2742</v>
      </c>
      <c r="L1477">
        <v>1346</v>
      </c>
      <c r="N1477">
        <v>1009</v>
      </c>
      <c r="O1477" t="s">
        <v>529</v>
      </c>
      <c r="P1477" t="s">
        <v>529</v>
      </c>
      <c r="Q1477">
        <v>1</v>
      </c>
      <c r="W1477">
        <v>0</v>
      </c>
      <c r="X1477">
        <v>-847038330</v>
      </c>
      <c r="Y1477">
        <f t="shared" si="487"/>
        <v>1.333</v>
      </c>
      <c r="AA1477">
        <v>158.5</v>
      </c>
      <c r="AB1477">
        <v>0</v>
      </c>
      <c r="AC1477">
        <v>0</v>
      </c>
      <c r="AD1477">
        <v>0</v>
      </c>
      <c r="AE1477">
        <v>158.5</v>
      </c>
      <c r="AF1477">
        <v>0</v>
      </c>
      <c r="AG1477">
        <v>0</v>
      </c>
      <c r="AH1477">
        <v>0</v>
      </c>
      <c r="AI1477">
        <v>1</v>
      </c>
      <c r="AJ1477">
        <v>1</v>
      </c>
      <c r="AK1477">
        <v>1</v>
      </c>
      <c r="AL1477">
        <v>1</v>
      </c>
      <c r="AM1477">
        <v>-2</v>
      </c>
      <c r="AN1477">
        <v>0</v>
      </c>
      <c r="AO1477">
        <v>1</v>
      </c>
      <c r="AP1477">
        <v>0</v>
      </c>
      <c r="AQ1477">
        <v>0</v>
      </c>
      <c r="AR1477">
        <v>0</v>
      </c>
      <c r="AS1477" t="s">
        <v>3</v>
      </c>
      <c r="AT1477">
        <v>1.333</v>
      </c>
      <c r="AU1477" t="s">
        <v>3</v>
      </c>
      <c r="AV1477">
        <v>0</v>
      </c>
      <c r="AW1477">
        <v>2</v>
      </c>
      <c r="AX1477">
        <v>68621931</v>
      </c>
      <c r="AY1477">
        <v>1</v>
      </c>
      <c r="AZ1477">
        <v>0</v>
      </c>
      <c r="BA1477">
        <v>1537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CX1477">
        <f>ROUND(Y1477*Source!I963,9)</f>
        <v>1.333E-2</v>
      </c>
      <c r="CY1477">
        <f t="shared" si="488"/>
        <v>158.5</v>
      </c>
      <c r="CZ1477">
        <f t="shared" si="489"/>
        <v>158.5</v>
      </c>
      <c r="DA1477">
        <f t="shared" si="490"/>
        <v>1</v>
      </c>
      <c r="DB1477">
        <f t="shared" si="491"/>
        <v>211.28</v>
      </c>
      <c r="DC1477">
        <f t="shared" si="492"/>
        <v>0</v>
      </c>
      <c r="DD1477" t="s">
        <v>3</v>
      </c>
      <c r="DE1477" t="s">
        <v>3</v>
      </c>
      <c r="DF1477">
        <f t="shared" si="479"/>
        <v>2.11</v>
      </c>
      <c r="DG1477">
        <f t="shared" si="480"/>
        <v>0</v>
      </c>
      <c r="DH1477">
        <f t="shared" si="486"/>
        <v>0</v>
      </c>
      <c r="DI1477">
        <f t="shared" si="481"/>
        <v>0</v>
      </c>
      <c r="DJ1477">
        <f t="shared" si="493"/>
        <v>2.11</v>
      </c>
      <c r="DK1477">
        <v>0</v>
      </c>
      <c r="DL1477" t="s">
        <v>3</v>
      </c>
      <c r="DM1477">
        <v>0</v>
      </c>
      <c r="DN1477" t="s">
        <v>3</v>
      </c>
      <c r="DO1477">
        <v>0</v>
      </c>
    </row>
    <row r="1478" spans="1:119" x14ac:dyDescent="0.2">
      <c r="A1478">
        <f>ROW(Source!A963)</f>
        <v>963</v>
      </c>
      <c r="B1478">
        <v>68582722</v>
      </c>
      <c r="C1478">
        <v>68590341</v>
      </c>
      <c r="D1478">
        <v>68304501</v>
      </c>
      <c r="E1478">
        <v>1</v>
      </c>
      <c r="F1478">
        <v>1</v>
      </c>
      <c r="G1478">
        <v>33</v>
      </c>
      <c r="H1478">
        <v>3</v>
      </c>
      <c r="I1478" t="s">
        <v>2359</v>
      </c>
      <c r="J1478" t="s">
        <v>2360</v>
      </c>
      <c r="K1478" t="s">
        <v>2361</v>
      </c>
      <c r="L1478">
        <v>1354</v>
      </c>
      <c r="N1478">
        <v>1010</v>
      </c>
      <c r="O1478" t="s">
        <v>16</v>
      </c>
      <c r="P1478" t="s">
        <v>16</v>
      </c>
      <c r="Q1478">
        <v>1</v>
      </c>
      <c r="W1478">
        <v>0</v>
      </c>
      <c r="X1478">
        <v>382608088</v>
      </c>
      <c r="Y1478">
        <f t="shared" si="487"/>
        <v>800</v>
      </c>
      <c r="AA1478">
        <v>1.7</v>
      </c>
      <c r="AB1478">
        <v>0</v>
      </c>
      <c r="AC1478">
        <v>0</v>
      </c>
      <c r="AD1478">
        <v>0</v>
      </c>
      <c r="AE1478">
        <v>1.7</v>
      </c>
      <c r="AF1478">
        <v>0</v>
      </c>
      <c r="AG1478">
        <v>0</v>
      </c>
      <c r="AH1478">
        <v>0</v>
      </c>
      <c r="AI1478">
        <v>1</v>
      </c>
      <c r="AJ1478">
        <v>1</v>
      </c>
      <c r="AK1478">
        <v>1</v>
      </c>
      <c r="AL1478">
        <v>1</v>
      </c>
      <c r="AM1478">
        <v>-2</v>
      </c>
      <c r="AN1478">
        <v>0</v>
      </c>
      <c r="AO1478">
        <v>1</v>
      </c>
      <c r="AP1478">
        <v>0</v>
      </c>
      <c r="AQ1478">
        <v>0</v>
      </c>
      <c r="AR1478">
        <v>0</v>
      </c>
      <c r="AS1478" t="s">
        <v>3</v>
      </c>
      <c r="AT1478">
        <v>800</v>
      </c>
      <c r="AU1478" t="s">
        <v>3</v>
      </c>
      <c r="AV1478">
        <v>0</v>
      </c>
      <c r="AW1478">
        <v>2</v>
      </c>
      <c r="AX1478">
        <v>68621932</v>
      </c>
      <c r="AY1478">
        <v>1</v>
      </c>
      <c r="AZ1478">
        <v>0</v>
      </c>
      <c r="BA1478">
        <v>1538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CX1478">
        <f>ROUND(Y1478*Source!I963,9)</f>
        <v>8</v>
      </c>
      <c r="CY1478">
        <f t="shared" si="488"/>
        <v>1.7</v>
      </c>
      <c r="CZ1478">
        <f t="shared" si="489"/>
        <v>1.7</v>
      </c>
      <c r="DA1478">
        <f t="shared" si="490"/>
        <v>1</v>
      </c>
      <c r="DB1478">
        <f t="shared" si="491"/>
        <v>1360</v>
      </c>
      <c r="DC1478">
        <f t="shared" si="492"/>
        <v>0</v>
      </c>
      <c r="DD1478" t="s">
        <v>3</v>
      </c>
      <c r="DE1478" t="s">
        <v>3</v>
      </c>
      <c r="DF1478">
        <f t="shared" si="479"/>
        <v>13.6</v>
      </c>
      <c r="DG1478">
        <f t="shared" si="480"/>
        <v>0</v>
      </c>
      <c r="DH1478">
        <f t="shared" si="486"/>
        <v>0</v>
      </c>
      <c r="DI1478">
        <f t="shared" si="481"/>
        <v>0</v>
      </c>
      <c r="DJ1478">
        <f t="shared" si="493"/>
        <v>13.6</v>
      </c>
      <c r="DK1478">
        <v>0</v>
      </c>
      <c r="DL1478" t="s">
        <v>3</v>
      </c>
      <c r="DM1478">
        <v>0</v>
      </c>
      <c r="DN1478" t="s">
        <v>3</v>
      </c>
      <c r="DO1478">
        <v>0</v>
      </c>
    </row>
    <row r="1479" spans="1:119" x14ac:dyDescent="0.2">
      <c r="A1479">
        <f>ROW(Source!A963)</f>
        <v>963</v>
      </c>
      <c r="B1479">
        <v>68582722</v>
      </c>
      <c r="C1479">
        <v>68590341</v>
      </c>
      <c r="D1479">
        <v>68309353</v>
      </c>
      <c r="E1479">
        <v>1</v>
      </c>
      <c r="F1479">
        <v>1</v>
      </c>
      <c r="G1479">
        <v>33</v>
      </c>
      <c r="H1479">
        <v>3</v>
      </c>
      <c r="I1479" t="s">
        <v>3035</v>
      </c>
      <c r="J1479" t="s">
        <v>3036</v>
      </c>
      <c r="K1479" t="s">
        <v>3037</v>
      </c>
      <c r="L1479">
        <v>1301</v>
      </c>
      <c r="N1479">
        <v>1003</v>
      </c>
      <c r="O1479" t="s">
        <v>613</v>
      </c>
      <c r="P1479" t="s">
        <v>613</v>
      </c>
      <c r="Q1479">
        <v>1</v>
      </c>
      <c r="W1479">
        <v>0</v>
      </c>
      <c r="X1479">
        <v>566806008</v>
      </c>
      <c r="Y1479">
        <f t="shared" si="487"/>
        <v>102</v>
      </c>
      <c r="AA1479">
        <v>22.16</v>
      </c>
      <c r="AB1479">
        <v>0</v>
      </c>
      <c r="AC1479">
        <v>0</v>
      </c>
      <c r="AD1479">
        <v>0</v>
      </c>
      <c r="AE1479">
        <v>22.16</v>
      </c>
      <c r="AF1479">
        <v>0</v>
      </c>
      <c r="AG1479">
        <v>0</v>
      </c>
      <c r="AH1479">
        <v>0</v>
      </c>
      <c r="AI1479">
        <v>1</v>
      </c>
      <c r="AJ1479">
        <v>1</v>
      </c>
      <c r="AK1479">
        <v>1</v>
      </c>
      <c r="AL1479">
        <v>1</v>
      </c>
      <c r="AM1479">
        <v>-2</v>
      </c>
      <c r="AN1479">
        <v>0</v>
      </c>
      <c r="AO1479">
        <v>1</v>
      </c>
      <c r="AP1479">
        <v>0</v>
      </c>
      <c r="AQ1479">
        <v>0</v>
      </c>
      <c r="AR1479">
        <v>0</v>
      </c>
      <c r="AS1479" t="s">
        <v>3</v>
      </c>
      <c r="AT1479">
        <v>102</v>
      </c>
      <c r="AU1479" t="s">
        <v>3</v>
      </c>
      <c r="AV1479">
        <v>0</v>
      </c>
      <c r="AW1479">
        <v>2</v>
      </c>
      <c r="AX1479">
        <v>68621933</v>
      </c>
      <c r="AY1479">
        <v>1</v>
      </c>
      <c r="AZ1479">
        <v>0</v>
      </c>
      <c r="BA1479">
        <v>1539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CX1479">
        <f>ROUND(Y1479*Source!I963,9)</f>
        <v>1.02</v>
      </c>
      <c r="CY1479">
        <f t="shared" si="488"/>
        <v>22.16</v>
      </c>
      <c r="CZ1479">
        <f t="shared" si="489"/>
        <v>22.16</v>
      </c>
      <c r="DA1479">
        <f t="shared" si="490"/>
        <v>1</v>
      </c>
      <c r="DB1479">
        <f t="shared" si="491"/>
        <v>2260.3200000000002</v>
      </c>
      <c r="DC1479">
        <f t="shared" si="492"/>
        <v>0</v>
      </c>
      <c r="DD1479" t="s">
        <v>3</v>
      </c>
      <c r="DE1479" t="s">
        <v>3</v>
      </c>
      <c r="DF1479">
        <f t="shared" si="479"/>
        <v>22.6</v>
      </c>
      <c r="DG1479">
        <f t="shared" si="480"/>
        <v>0</v>
      </c>
      <c r="DH1479">
        <f t="shared" si="486"/>
        <v>0</v>
      </c>
      <c r="DI1479">
        <f t="shared" si="481"/>
        <v>0</v>
      </c>
      <c r="DJ1479">
        <f t="shared" si="493"/>
        <v>22.6</v>
      </c>
      <c r="DK1479">
        <v>0</v>
      </c>
      <c r="DL1479" t="s">
        <v>3</v>
      </c>
      <c r="DM1479">
        <v>0</v>
      </c>
      <c r="DN1479" t="s">
        <v>3</v>
      </c>
      <c r="DO1479">
        <v>0</v>
      </c>
    </row>
    <row r="1480" spans="1:119" x14ac:dyDescent="0.2">
      <c r="A1480">
        <f>ROW(Source!A963)</f>
        <v>963</v>
      </c>
      <c r="B1480">
        <v>68582722</v>
      </c>
      <c r="C1480">
        <v>68590341</v>
      </c>
      <c r="D1480">
        <v>68312527</v>
      </c>
      <c r="E1480">
        <v>1</v>
      </c>
      <c r="F1480">
        <v>1</v>
      </c>
      <c r="G1480">
        <v>33</v>
      </c>
      <c r="H1480">
        <v>3</v>
      </c>
      <c r="I1480" t="s">
        <v>3056</v>
      </c>
      <c r="J1480" t="s">
        <v>3057</v>
      </c>
      <c r="K1480" t="s">
        <v>3058</v>
      </c>
      <c r="L1480">
        <v>1354</v>
      </c>
      <c r="N1480">
        <v>1010</v>
      </c>
      <c r="O1480" t="s">
        <v>16</v>
      </c>
      <c r="P1480" t="s">
        <v>16</v>
      </c>
      <c r="Q1480">
        <v>1</v>
      </c>
      <c r="W1480">
        <v>0</v>
      </c>
      <c r="X1480">
        <v>-273351744</v>
      </c>
      <c r="Y1480">
        <f t="shared" si="487"/>
        <v>400</v>
      </c>
      <c r="AA1480">
        <v>2.41</v>
      </c>
      <c r="AB1480">
        <v>0</v>
      </c>
      <c r="AC1480">
        <v>0</v>
      </c>
      <c r="AD1480">
        <v>0</v>
      </c>
      <c r="AE1480">
        <v>2.41</v>
      </c>
      <c r="AF1480">
        <v>0</v>
      </c>
      <c r="AG1480">
        <v>0</v>
      </c>
      <c r="AH1480">
        <v>0</v>
      </c>
      <c r="AI1480">
        <v>1</v>
      </c>
      <c r="AJ1480">
        <v>1</v>
      </c>
      <c r="AK1480">
        <v>1</v>
      </c>
      <c r="AL1480">
        <v>1</v>
      </c>
      <c r="AM1480">
        <v>-2</v>
      </c>
      <c r="AN1480">
        <v>0</v>
      </c>
      <c r="AO1480">
        <v>1</v>
      </c>
      <c r="AP1480">
        <v>0</v>
      </c>
      <c r="AQ1480">
        <v>0</v>
      </c>
      <c r="AR1480">
        <v>0</v>
      </c>
      <c r="AS1480" t="s">
        <v>3</v>
      </c>
      <c r="AT1480">
        <v>400</v>
      </c>
      <c r="AU1480" t="s">
        <v>3</v>
      </c>
      <c r="AV1480">
        <v>0</v>
      </c>
      <c r="AW1480">
        <v>2</v>
      </c>
      <c r="AX1480">
        <v>68621934</v>
      </c>
      <c r="AY1480">
        <v>1</v>
      </c>
      <c r="AZ1480">
        <v>0</v>
      </c>
      <c r="BA1480">
        <v>1540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CX1480">
        <f>ROUND(Y1480*Source!I963,9)</f>
        <v>4</v>
      </c>
      <c r="CY1480">
        <f t="shared" si="488"/>
        <v>2.41</v>
      </c>
      <c r="CZ1480">
        <f t="shared" si="489"/>
        <v>2.41</v>
      </c>
      <c r="DA1480">
        <f t="shared" si="490"/>
        <v>1</v>
      </c>
      <c r="DB1480">
        <f t="shared" si="491"/>
        <v>964</v>
      </c>
      <c r="DC1480">
        <f t="shared" si="492"/>
        <v>0</v>
      </c>
      <c r="DD1480" t="s">
        <v>3</v>
      </c>
      <c r="DE1480" t="s">
        <v>3</v>
      </c>
      <c r="DF1480">
        <f t="shared" si="479"/>
        <v>9.64</v>
      </c>
      <c r="DG1480">
        <f t="shared" si="480"/>
        <v>0</v>
      </c>
      <c r="DH1480">
        <f t="shared" si="486"/>
        <v>0</v>
      </c>
      <c r="DI1480">
        <f t="shared" si="481"/>
        <v>0</v>
      </c>
      <c r="DJ1480">
        <f t="shared" si="493"/>
        <v>9.64</v>
      </c>
      <c r="DK1480">
        <v>0</v>
      </c>
      <c r="DL1480" t="s">
        <v>3</v>
      </c>
      <c r="DM1480">
        <v>0</v>
      </c>
      <c r="DN1480" t="s">
        <v>3</v>
      </c>
      <c r="DO1480">
        <v>0</v>
      </c>
    </row>
    <row r="1481" spans="1:119" x14ac:dyDescent="0.2">
      <c r="A1481">
        <f>ROW(Source!A963)</f>
        <v>963</v>
      </c>
      <c r="B1481">
        <v>68582722</v>
      </c>
      <c r="C1481">
        <v>68590341</v>
      </c>
      <c r="D1481">
        <v>68312290</v>
      </c>
      <c r="E1481">
        <v>1</v>
      </c>
      <c r="F1481">
        <v>1</v>
      </c>
      <c r="G1481">
        <v>33</v>
      </c>
      <c r="H1481">
        <v>3</v>
      </c>
      <c r="I1481" t="s">
        <v>3041</v>
      </c>
      <c r="J1481" t="s">
        <v>3042</v>
      </c>
      <c r="K1481" t="s">
        <v>3043</v>
      </c>
      <c r="L1481">
        <v>1354</v>
      </c>
      <c r="N1481">
        <v>1010</v>
      </c>
      <c r="O1481" t="s">
        <v>16</v>
      </c>
      <c r="P1481" t="s">
        <v>16</v>
      </c>
      <c r="Q1481">
        <v>1</v>
      </c>
      <c r="W1481">
        <v>0</v>
      </c>
      <c r="X1481">
        <v>-1814136416</v>
      </c>
      <c r="Y1481">
        <f t="shared" si="487"/>
        <v>10</v>
      </c>
      <c r="AA1481">
        <v>38.94</v>
      </c>
      <c r="AB1481">
        <v>0</v>
      </c>
      <c r="AC1481">
        <v>0</v>
      </c>
      <c r="AD1481">
        <v>0</v>
      </c>
      <c r="AE1481">
        <v>38.94</v>
      </c>
      <c r="AF1481">
        <v>0</v>
      </c>
      <c r="AG1481">
        <v>0</v>
      </c>
      <c r="AH1481">
        <v>0</v>
      </c>
      <c r="AI1481">
        <v>1</v>
      </c>
      <c r="AJ1481">
        <v>1</v>
      </c>
      <c r="AK1481">
        <v>1</v>
      </c>
      <c r="AL1481">
        <v>1</v>
      </c>
      <c r="AM1481">
        <v>-2</v>
      </c>
      <c r="AN1481">
        <v>0</v>
      </c>
      <c r="AO1481">
        <v>1</v>
      </c>
      <c r="AP1481">
        <v>0</v>
      </c>
      <c r="AQ1481">
        <v>0</v>
      </c>
      <c r="AR1481">
        <v>0</v>
      </c>
      <c r="AS1481" t="s">
        <v>3</v>
      </c>
      <c r="AT1481">
        <v>10</v>
      </c>
      <c r="AU1481" t="s">
        <v>3</v>
      </c>
      <c r="AV1481">
        <v>0</v>
      </c>
      <c r="AW1481">
        <v>2</v>
      </c>
      <c r="AX1481">
        <v>68621935</v>
      </c>
      <c r="AY1481">
        <v>1</v>
      </c>
      <c r="AZ1481">
        <v>0</v>
      </c>
      <c r="BA1481">
        <v>1541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CX1481">
        <f>ROUND(Y1481*Source!I963,9)</f>
        <v>0.1</v>
      </c>
      <c r="CY1481">
        <f t="shared" si="488"/>
        <v>38.94</v>
      </c>
      <c r="CZ1481">
        <f t="shared" si="489"/>
        <v>38.94</v>
      </c>
      <c r="DA1481">
        <f t="shared" si="490"/>
        <v>1</v>
      </c>
      <c r="DB1481">
        <f t="shared" si="491"/>
        <v>389.4</v>
      </c>
      <c r="DC1481">
        <f t="shared" si="492"/>
        <v>0</v>
      </c>
      <c r="DD1481" t="s">
        <v>3</v>
      </c>
      <c r="DE1481" t="s">
        <v>3</v>
      </c>
      <c r="DF1481">
        <f t="shared" si="479"/>
        <v>3.89</v>
      </c>
      <c r="DG1481">
        <f t="shared" si="480"/>
        <v>0</v>
      </c>
      <c r="DH1481">
        <f t="shared" si="486"/>
        <v>0</v>
      </c>
      <c r="DI1481">
        <f t="shared" si="481"/>
        <v>0</v>
      </c>
      <c r="DJ1481">
        <f t="shared" si="493"/>
        <v>3.89</v>
      </c>
      <c r="DK1481">
        <v>0</v>
      </c>
      <c r="DL1481" t="s">
        <v>3</v>
      </c>
      <c r="DM1481">
        <v>0</v>
      </c>
      <c r="DN1481" t="s">
        <v>3</v>
      </c>
      <c r="DO1481">
        <v>0</v>
      </c>
    </row>
    <row r="1482" spans="1:119" x14ac:dyDescent="0.2">
      <c r="A1482">
        <f>ROW(Source!A963)</f>
        <v>963</v>
      </c>
      <c r="B1482">
        <v>68582722</v>
      </c>
      <c r="C1482">
        <v>68590341</v>
      </c>
      <c r="D1482">
        <v>68307630</v>
      </c>
      <c r="E1482">
        <v>1</v>
      </c>
      <c r="F1482">
        <v>1</v>
      </c>
      <c r="G1482">
        <v>33</v>
      </c>
      <c r="H1482">
        <v>3</v>
      </c>
      <c r="I1482" t="s">
        <v>3044</v>
      </c>
      <c r="J1482" t="s">
        <v>3045</v>
      </c>
      <c r="K1482" t="s">
        <v>3046</v>
      </c>
      <c r="L1482">
        <v>1354</v>
      </c>
      <c r="N1482">
        <v>1010</v>
      </c>
      <c r="O1482" t="s">
        <v>16</v>
      </c>
      <c r="P1482" t="s">
        <v>16</v>
      </c>
      <c r="Q1482">
        <v>1</v>
      </c>
      <c r="W1482">
        <v>0</v>
      </c>
      <c r="X1482">
        <v>-1523021543</v>
      </c>
      <c r="Y1482">
        <f t="shared" si="487"/>
        <v>10</v>
      </c>
      <c r="AA1482">
        <v>310.08999999999997</v>
      </c>
      <c r="AB1482">
        <v>0</v>
      </c>
      <c r="AC1482">
        <v>0</v>
      </c>
      <c r="AD1482">
        <v>0</v>
      </c>
      <c r="AE1482">
        <v>310.08999999999997</v>
      </c>
      <c r="AF1482">
        <v>0</v>
      </c>
      <c r="AG1482">
        <v>0</v>
      </c>
      <c r="AH1482">
        <v>0</v>
      </c>
      <c r="AI1482">
        <v>1</v>
      </c>
      <c r="AJ1482">
        <v>1</v>
      </c>
      <c r="AK1482">
        <v>1</v>
      </c>
      <c r="AL1482">
        <v>1</v>
      </c>
      <c r="AM1482">
        <v>-2</v>
      </c>
      <c r="AN1482">
        <v>0</v>
      </c>
      <c r="AO1482">
        <v>1</v>
      </c>
      <c r="AP1482">
        <v>0</v>
      </c>
      <c r="AQ1482">
        <v>0</v>
      </c>
      <c r="AR1482">
        <v>0</v>
      </c>
      <c r="AS1482" t="s">
        <v>3</v>
      </c>
      <c r="AT1482">
        <v>10</v>
      </c>
      <c r="AU1482" t="s">
        <v>3</v>
      </c>
      <c r="AV1482">
        <v>0</v>
      </c>
      <c r="AW1482">
        <v>2</v>
      </c>
      <c r="AX1482">
        <v>68621936</v>
      </c>
      <c r="AY1482">
        <v>1</v>
      </c>
      <c r="AZ1482">
        <v>0</v>
      </c>
      <c r="BA1482">
        <v>1542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CX1482">
        <f>ROUND(Y1482*Source!I963,9)</f>
        <v>0.1</v>
      </c>
      <c r="CY1482">
        <f t="shared" si="488"/>
        <v>310.08999999999997</v>
      </c>
      <c r="CZ1482">
        <f t="shared" si="489"/>
        <v>310.08999999999997</v>
      </c>
      <c r="DA1482">
        <f t="shared" si="490"/>
        <v>1</v>
      </c>
      <c r="DB1482">
        <f t="shared" si="491"/>
        <v>3100.9</v>
      </c>
      <c r="DC1482">
        <f t="shared" si="492"/>
        <v>0</v>
      </c>
      <c r="DD1482" t="s">
        <v>3</v>
      </c>
      <c r="DE1482" t="s">
        <v>3</v>
      </c>
      <c r="DF1482">
        <f t="shared" si="479"/>
        <v>31.01</v>
      </c>
      <c r="DG1482">
        <f t="shared" si="480"/>
        <v>0</v>
      </c>
      <c r="DH1482">
        <f t="shared" si="486"/>
        <v>0</v>
      </c>
      <c r="DI1482">
        <f t="shared" si="481"/>
        <v>0</v>
      </c>
      <c r="DJ1482">
        <f t="shared" si="493"/>
        <v>31.01</v>
      </c>
      <c r="DK1482">
        <v>0</v>
      </c>
      <c r="DL1482" t="s">
        <v>3</v>
      </c>
      <c r="DM1482">
        <v>0</v>
      </c>
      <c r="DN1482" t="s">
        <v>3</v>
      </c>
      <c r="DO1482">
        <v>0</v>
      </c>
    </row>
    <row r="1483" spans="1:119" x14ac:dyDescent="0.2">
      <c r="A1483">
        <f>ROW(Source!A964)</f>
        <v>964</v>
      </c>
      <c r="B1483">
        <v>68582722</v>
      </c>
      <c r="C1483">
        <v>68590385</v>
      </c>
      <c r="D1483">
        <v>68289694</v>
      </c>
      <c r="E1483">
        <v>33</v>
      </c>
      <c r="F1483">
        <v>1</v>
      </c>
      <c r="G1483">
        <v>33</v>
      </c>
      <c r="H1483">
        <v>1</v>
      </c>
      <c r="I1483" t="s">
        <v>2072</v>
      </c>
      <c r="J1483" t="s">
        <v>3</v>
      </c>
      <c r="K1483" t="s">
        <v>2073</v>
      </c>
      <c r="L1483">
        <v>1191</v>
      </c>
      <c r="N1483">
        <v>1013</v>
      </c>
      <c r="O1483" t="s">
        <v>2074</v>
      </c>
      <c r="P1483" t="s">
        <v>2074</v>
      </c>
      <c r="Q1483">
        <v>1</v>
      </c>
      <c r="W1483">
        <v>0</v>
      </c>
      <c r="X1483">
        <v>476480486</v>
      </c>
      <c r="Y1483">
        <f t="shared" si="487"/>
        <v>1.18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1</v>
      </c>
      <c r="AJ1483">
        <v>1</v>
      </c>
      <c r="AK1483">
        <v>1</v>
      </c>
      <c r="AL1483">
        <v>1</v>
      </c>
      <c r="AM1483">
        <v>-2</v>
      </c>
      <c r="AN1483">
        <v>0</v>
      </c>
      <c r="AO1483">
        <v>1</v>
      </c>
      <c r="AP1483">
        <v>0</v>
      </c>
      <c r="AQ1483">
        <v>0</v>
      </c>
      <c r="AR1483">
        <v>0</v>
      </c>
      <c r="AS1483" t="s">
        <v>3</v>
      </c>
      <c r="AT1483">
        <v>1.18</v>
      </c>
      <c r="AU1483" t="s">
        <v>3</v>
      </c>
      <c r="AV1483">
        <v>1</v>
      </c>
      <c r="AW1483">
        <v>2</v>
      </c>
      <c r="AX1483">
        <v>68621937</v>
      </c>
      <c r="AY1483">
        <v>1</v>
      </c>
      <c r="AZ1483">
        <v>0</v>
      </c>
      <c r="BA1483">
        <v>1543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CX1483">
        <f>ROUND(Y1483*Source!I964,9)</f>
        <v>0.41299999999999998</v>
      </c>
      <c r="CY1483">
        <f>AD1483</f>
        <v>0</v>
      </c>
      <c r="CZ1483">
        <f>AH1483</f>
        <v>0</v>
      </c>
      <c r="DA1483">
        <f>AL1483</f>
        <v>1</v>
      </c>
      <c r="DB1483">
        <f t="shared" si="491"/>
        <v>0</v>
      </c>
      <c r="DC1483">
        <f t="shared" si="492"/>
        <v>0</v>
      </c>
      <c r="DD1483" t="s">
        <v>3</v>
      </c>
      <c r="DE1483" t="s">
        <v>3</v>
      </c>
      <c r="DF1483">
        <f t="shared" si="479"/>
        <v>0</v>
      </c>
      <c r="DG1483">
        <f t="shared" si="480"/>
        <v>0</v>
      </c>
      <c r="DH1483">
        <f t="shared" si="486"/>
        <v>0</v>
      </c>
      <c r="DI1483">
        <f t="shared" si="481"/>
        <v>0</v>
      </c>
      <c r="DJ1483">
        <f>DI1483</f>
        <v>0</v>
      </c>
      <c r="DK1483">
        <v>0</v>
      </c>
      <c r="DL1483" t="s">
        <v>3</v>
      </c>
      <c r="DM1483">
        <v>0</v>
      </c>
      <c r="DN1483" t="s">
        <v>3</v>
      </c>
      <c r="DO1483">
        <v>0</v>
      </c>
    </row>
    <row r="1484" spans="1:119" x14ac:dyDescent="0.2">
      <c r="A1484">
        <f>ROW(Source!A964)</f>
        <v>964</v>
      </c>
      <c r="B1484">
        <v>68582722</v>
      </c>
      <c r="C1484">
        <v>68590385</v>
      </c>
      <c r="D1484">
        <v>68302402</v>
      </c>
      <c r="E1484">
        <v>1</v>
      </c>
      <c r="F1484">
        <v>1</v>
      </c>
      <c r="G1484">
        <v>33</v>
      </c>
      <c r="H1484">
        <v>2</v>
      </c>
      <c r="I1484" t="s">
        <v>3059</v>
      </c>
      <c r="J1484" t="s">
        <v>3060</v>
      </c>
      <c r="K1484" t="s">
        <v>3061</v>
      </c>
      <c r="L1484">
        <v>1368</v>
      </c>
      <c r="N1484">
        <v>1011</v>
      </c>
      <c r="O1484" t="s">
        <v>341</v>
      </c>
      <c r="P1484" t="s">
        <v>341</v>
      </c>
      <c r="Q1484">
        <v>1</v>
      </c>
      <c r="W1484">
        <v>0</v>
      </c>
      <c r="X1484">
        <v>-1713287041</v>
      </c>
      <c r="Y1484">
        <f t="shared" si="487"/>
        <v>0.44</v>
      </c>
      <c r="AA1484">
        <v>0</v>
      </c>
      <c r="AB1484">
        <v>1272.6400000000001</v>
      </c>
      <c r="AC1484">
        <v>624.14</v>
      </c>
      <c r="AD1484">
        <v>0</v>
      </c>
      <c r="AE1484">
        <v>0</v>
      </c>
      <c r="AF1484">
        <v>1272.6400000000001</v>
      </c>
      <c r="AG1484">
        <v>624.14</v>
      </c>
      <c r="AH1484">
        <v>0</v>
      </c>
      <c r="AI1484">
        <v>1</v>
      </c>
      <c r="AJ1484">
        <v>1</v>
      </c>
      <c r="AK1484">
        <v>1</v>
      </c>
      <c r="AL1484">
        <v>1</v>
      </c>
      <c r="AM1484">
        <v>-2</v>
      </c>
      <c r="AN1484">
        <v>0</v>
      </c>
      <c r="AO1484">
        <v>1</v>
      </c>
      <c r="AP1484">
        <v>0</v>
      </c>
      <c r="AQ1484">
        <v>0</v>
      </c>
      <c r="AR1484">
        <v>0</v>
      </c>
      <c r="AS1484" t="s">
        <v>3</v>
      </c>
      <c r="AT1484">
        <v>0.44</v>
      </c>
      <c r="AU1484" t="s">
        <v>3</v>
      </c>
      <c r="AV1484">
        <v>0</v>
      </c>
      <c r="AW1484">
        <v>2</v>
      </c>
      <c r="AX1484">
        <v>68621938</v>
      </c>
      <c r="AY1484">
        <v>1</v>
      </c>
      <c r="AZ1484">
        <v>0</v>
      </c>
      <c r="BA1484">
        <v>1544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CX1484">
        <f>ROUND(Y1484*Source!I964,9)</f>
        <v>0.154</v>
      </c>
      <c r="CY1484">
        <f>AB1484</f>
        <v>1272.6400000000001</v>
      </c>
      <c r="CZ1484">
        <f>AF1484</f>
        <v>1272.6400000000001</v>
      </c>
      <c r="DA1484">
        <f>AJ1484</f>
        <v>1</v>
      </c>
      <c r="DB1484">
        <f t="shared" si="491"/>
        <v>559.96</v>
      </c>
      <c r="DC1484">
        <f t="shared" si="492"/>
        <v>274.62</v>
      </c>
      <c r="DD1484" t="s">
        <v>3</v>
      </c>
      <c r="DE1484" t="s">
        <v>3</v>
      </c>
      <c r="DF1484">
        <f t="shared" si="479"/>
        <v>0</v>
      </c>
      <c r="DG1484">
        <f t="shared" si="480"/>
        <v>195.99</v>
      </c>
      <c r="DH1484">
        <f t="shared" si="486"/>
        <v>96.12</v>
      </c>
      <c r="DI1484">
        <f t="shared" si="481"/>
        <v>0</v>
      </c>
      <c r="DJ1484">
        <f>DG1484</f>
        <v>195.99</v>
      </c>
      <c r="DK1484">
        <v>0</v>
      </c>
      <c r="DL1484" t="s">
        <v>3</v>
      </c>
      <c r="DM1484">
        <v>0</v>
      </c>
      <c r="DN1484" t="s">
        <v>3</v>
      </c>
      <c r="DO1484">
        <v>0</v>
      </c>
    </row>
    <row r="1485" spans="1:119" x14ac:dyDescent="0.2">
      <c r="A1485">
        <f>ROW(Source!A964)</f>
        <v>964</v>
      </c>
      <c r="B1485">
        <v>68582722</v>
      </c>
      <c r="C1485">
        <v>68590385</v>
      </c>
      <c r="D1485">
        <v>68305102</v>
      </c>
      <c r="E1485">
        <v>1</v>
      </c>
      <c r="F1485">
        <v>1</v>
      </c>
      <c r="G1485">
        <v>33</v>
      </c>
      <c r="H1485">
        <v>3</v>
      </c>
      <c r="I1485" t="s">
        <v>2075</v>
      </c>
      <c r="J1485" t="s">
        <v>2076</v>
      </c>
      <c r="K1485" t="s">
        <v>2077</v>
      </c>
      <c r="L1485">
        <v>1346</v>
      </c>
      <c r="N1485">
        <v>1009</v>
      </c>
      <c r="O1485" t="s">
        <v>529</v>
      </c>
      <c r="P1485" t="s">
        <v>529</v>
      </c>
      <c r="Q1485">
        <v>1</v>
      </c>
      <c r="W1485">
        <v>0</v>
      </c>
      <c r="X1485">
        <v>-684403518</v>
      </c>
      <c r="Y1485">
        <f t="shared" si="487"/>
        <v>0.16</v>
      </c>
      <c r="AA1485">
        <v>237.18</v>
      </c>
      <c r="AB1485">
        <v>0</v>
      </c>
      <c r="AC1485">
        <v>0</v>
      </c>
      <c r="AD1485">
        <v>0</v>
      </c>
      <c r="AE1485">
        <v>237.18</v>
      </c>
      <c r="AF1485">
        <v>0</v>
      </c>
      <c r="AG1485">
        <v>0</v>
      </c>
      <c r="AH1485">
        <v>0</v>
      </c>
      <c r="AI1485">
        <v>1</v>
      </c>
      <c r="AJ1485">
        <v>1</v>
      </c>
      <c r="AK1485">
        <v>1</v>
      </c>
      <c r="AL1485">
        <v>1</v>
      </c>
      <c r="AM1485">
        <v>-2</v>
      </c>
      <c r="AN1485">
        <v>0</v>
      </c>
      <c r="AO1485">
        <v>1</v>
      </c>
      <c r="AP1485">
        <v>0</v>
      </c>
      <c r="AQ1485">
        <v>0</v>
      </c>
      <c r="AR1485">
        <v>0</v>
      </c>
      <c r="AS1485" t="s">
        <v>3</v>
      </c>
      <c r="AT1485">
        <v>0.16</v>
      </c>
      <c r="AU1485" t="s">
        <v>3</v>
      </c>
      <c r="AV1485">
        <v>0</v>
      </c>
      <c r="AW1485">
        <v>2</v>
      </c>
      <c r="AX1485">
        <v>68621939</v>
      </c>
      <c r="AY1485">
        <v>1</v>
      </c>
      <c r="AZ1485">
        <v>0</v>
      </c>
      <c r="BA1485">
        <v>1545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CX1485">
        <f>ROUND(Y1485*Source!I964,9)</f>
        <v>5.6000000000000001E-2</v>
      </c>
      <c r="CY1485">
        <f t="shared" ref="CY1485:CY1491" si="494">AA1485</f>
        <v>237.18</v>
      </c>
      <c r="CZ1485">
        <f t="shared" ref="CZ1485:CZ1491" si="495">AE1485</f>
        <v>237.18</v>
      </c>
      <c r="DA1485">
        <f t="shared" ref="DA1485:DA1491" si="496">AI1485</f>
        <v>1</v>
      </c>
      <c r="DB1485">
        <f t="shared" si="491"/>
        <v>37.950000000000003</v>
      </c>
      <c r="DC1485">
        <f t="shared" si="492"/>
        <v>0</v>
      </c>
      <c r="DD1485" t="s">
        <v>3</v>
      </c>
      <c r="DE1485" t="s">
        <v>3</v>
      </c>
      <c r="DF1485">
        <f t="shared" si="479"/>
        <v>13.28</v>
      </c>
      <c r="DG1485">
        <f t="shared" si="480"/>
        <v>0</v>
      </c>
      <c r="DH1485">
        <f t="shared" si="486"/>
        <v>0</v>
      </c>
      <c r="DI1485">
        <f t="shared" si="481"/>
        <v>0</v>
      </c>
      <c r="DJ1485">
        <f t="shared" ref="DJ1485:DJ1491" si="497">DF1485</f>
        <v>13.28</v>
      </c>
      <c r="DK1485">
        <v>0</v>
      </c>
      <c r="DL1485" t="s">
        <v>3</v>
      </c>
      <c r="DM1485">
        <v>0</v>
      </c>
      <c r="DN1485" t="s">
        <v>3</v>
      </c>
      <c r="DO1485">
        <v>0</v>
      </c>
    </row>
    <row r="1486" spans="1:119" x14ac:dyDescent="0.2">
      <c r="A1486">
        <f>ROW(Source!A964)</f>
        <v>964</v>
      </c>
      <c r="B1486">
        <v>68582722</v>
      </c>
      <c r="C1486">
        <v>68590385</v>
      </c>
      <c r="D1486">
        <v>68312340</v>
      </c>
      <c r="E1486">
        <v>1</v>
      </c>
      <c r="F1486">
        <v>1</v>
      </c>
      <c r="G1486">
        <v>33</v>
      </c>
      <c r="H1486">
        <v>3</v>
      </c>
      <c r="I1486" t="s">
        <v>3062</v>
      </c>
      <c r="J1486" t="s">
        <v>3063</v>
      </c>
      <c r="K1486" t="s">
        <v>3064</v>
      </c>
      <c r="L1486">
        <v>1301</v>
      </c>
      <c r="N1486">
        <v>1003</v>
      </c>
      <c r="O1486" t="s">
        <v>613</v>
      </c>
      <c r="P1486" t="s">
        <v>613</v>
      </c>
      <c r="Q1486">
        <v>1</v>
      </c>
      <c r="W1486">
        <v>0</v>
      </c>
      <c r="X1486">
        <v>-1355938542</v>
      </c>
      <c r="Y1486">
        <f t="shared" si="487"/>
        <v>5</v>
      </c>
      <c r="AA1486">
        <v>4.72</v>
      </c>
      <c r="AB1486">
        <v>0</v>
      </c>
      <c r="AC1486">
        <v>0</v>
      </c>
      <c r="AD1486">
        <v>0</v>
      </c>
      <c r="AE1486">
        <v>4.72</v>
      </c>
      <c r="AF1486">
        <v>0</v>
      </c>
      <c r="AG1486">
        <v>0</v>
      </c>
      <c r="AH1486">
        <v>0</v>
      </c>
      <c r="AI1486">
        <v>1</v>
      </c>
      <c r="AJ1486">
        <v>1</v>
      </c>
      <c r="AK1486">
        <v>1</v>
      </c>
      <c r="AL1486">
        <v>1</v>
      </c>
      <c r="AM1486">
        <v>-2</v>
      </c>
      <c r="AN1486">
        <v>0</v>
      </c>
      <c r="AO1486">
        <v>1</v>
      </c>
      <c r="AP1486">
        <v>0</v>
      </c>
      <c r="AQ1486">
        <v>0</v>
      </c>
      <c r="AR1486">
        <v>0</v>
      </c>
      <c r="AS1486" t="s">
        <v>3</v>
      </c>
      <c r="AT1486">
        <v>5</v>
      </c>
      <c r="AU1486" t="s">
        <v>3</v>
      </c>
      <c r="AV1486">
        <v>0</v>
      </c>
      <c r="AW1486">
        <v>2</v>
      </c>
      <c r="AX1486">
        <v>68621940</v>
      </c>
      <c r="AY1486">
        <v>1</v>
      </c>
      <c r="AZ1486">
        <v>0</v>
      </c>
      <c r="BA1486">
        <v>1546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CX1486">
        <f>ROUND(Y1486*Source!I964,9)</f>
        <v>1.75</v>
      </c>
      <c r="CY1486">
        <f t="shared" si="494"/>
        <v>4.72</v>
      </c>
      <c r="CZ1486">
        <f t="shared" si="495"/>
        <v>4.72</v>
      </c>
      <c r="DA1486">
        <f t="shared" si="496"/>
        <v>1</v>
      </c>
      <c r="DB1486">
        <f t="shared" si="491"/>
        <v>23.6</v>
      </c>
      <c r="DC1486">
        <f t="shared" si="492"/>
        <v>0</v>
      </c>
      <c r="DD1486" t="s">
        <v>3</v>
      </c>
      <c r="DE1486" t="s">
        <v>3</v>
      </c>
      <c r="DF1486">
        <f t="shared" si="479"/>
        <v>8.26</v>
      </c>
      <c r="DG1486">
        <f t="shared" si="480"/>
        <v>0</v>
      </c>
      <c r="DH1486">
        <f t="shared" si="486"/>
        <v>0</v>
      </c>
      <c r="DI1486">
        <f t="shared" si="481"/>
        <v>0</v>
      </c>
      <c r="DJ1486">
        <f t="shared" si="497"/>
        <v>8.26</v>
      </c>
      <c r="DK1486">
        <v>0</v>
      </c>
      <c r="DL1486" t="s">
        <v>3</v>
      </c>
      <c r="DM1486">
        <v>0</v>
      </c>
      <c r="DN1486" t="s">
        <v>3</v>
      </c>
      <c r="DO1486">
        <v>0</v>
      </c>
    </row>
    <row r="1487" spans="1:119" x14ac:dyDescent="0.2">
      <c r="A1487">
        <f>ROW(Source!A964)</f>
        <v>964</v>
      </c>
      <c r="B1487">
        <v>68582722</v>
      </c>
      <c r="C1487">
        <v>68590385</v>
      </c>
      <c r="D1487">
        <v>68312237</v>
      </c>
      <c r="E1487">
        <v>1</v>
      </c>
      <c r="F1487">
        <v>1</v>
      </c>
      <c r="G1487">
        <v>33</v>
      </c>
      <c r="H1487">
        <v>3</v>
      </c>
      <c r="I1487" t="s">
        <v>3065</v>
      </c>
      <c r="J1487" t="s">
        <v>3066</v>
      </c>
      <c r="K1487" t="s">
        <v>3067</v>
      </c>
      <c r="L1487">
        <v>1356</v>
      </c>
      <c r="N1487">
        <v>1010</v>
      </c>
      <c r="O1487" t="s">
        <v>1676</v>
      </c>
      <c r="P1487" t="s">
        <v>1676</v>
      </c>
      <c r="Q1487">
        <v>1000</v>
      </c>
      <c r="W1487">
        <v>0</v>
      </c>
      <c r="X1487">
        <v>1321954523</v>
      </c>
      <c r="Y1487">
        <f t="shared" si="487"/>
        <v>5.0000000000000001E-3</v>
      </c>
      <c r="AA1487">
        <v>723.47</v>
      </c>
      <c r="AB1487">
        <v>0</v>
      </c>
      <c r="AC1487">
        <v>0</v>
      </c>
      <c r="AD1487">
        <v>0</v>
      </c>
      <c r="AE1487">
        <v>723.47</v>
      </c>
      <c r="AF1487">
        <v>0</v>
      </c>
      <c r="AG1487">
        <v>0</v>
      </c>
      <c r="AH1487">
        <v>0</v>
      </c>
      <c r="AI1487">
        <v>1</v>
      </c>
      <c r="AJ1487">
        <v>1</v>
      </c>
      <c r="AK1487">
        <v>1</v>
      </c>
      <c r="AL1487">
        <v>1</v>
      </c>
      <c r="AM1487">
        <v>-2</v>
      </c>
      <c r="AN1487">
        <v>0</v>
      </c>
      <c r="AO1487">
        <v>1</v>
      </c>
      <c r="AP1487">
        <v>0</v>
      </c>
      <c r="AQ1487">
        <v>0</v>
      </c>
      <c r="AR1487">
        <v>0</v>
      </c>
      <c r="AS1487" t="s">
        <v>3</v>
      </c>
      <c r="AT1487">
        <v>5.0000000000000001E-3</v>
      </c>
      <c r="AU1487" t="s">
        <v>3</v>
      </c>
      <c r="AV1487">
        <v>0</v>
      </c>
      <c r="AW1487">
        <v>2</v>
      </c>
      <c r="AX1487">
        <v>68621941</v>
      </c>
      <c r="AY1487">
        <v>1</v>
      </c>
      <c r="AZ1487">
        <v>0</v>
      </c>
      <c r="BA1487">
        <v>1547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CX1487">
        <f>ROUND(Y1487*Source!I964,9)</f>
        <v>1.75E-3</v>
      </c>
      <c r="CY1487">
        <f t="shared" si="494"/>
        <v>723.47</v>
      </c>
      <c r="CZ1487">
        <f t="shared" si="495"/>
        <v>723.47</v>
      </c>
      <c r="DA1487">
        <f t="shared" si="496"/>
        <v>1</v>
      </c>
      <c r="DB1487">
        <f t="shared" si="491"/>
        <v>3.62</v>
      </c>
      <c r="DC1487">
        <f t="shared" si="492"/>
        <v>0</v>
      </c>
      <c r="DD1487" t="s">
        <v>3</v>
      </c>
      <c r="DE1487" t="s">
        <v>3</v>
      </c>
      <c r="DF1487">
        <f t="shared" si="479"/>
        <v>1.27</v>
      </c>
      <c r="DG1487">
        <f t="shared" si="480"/>
        <v>0</v>
      </c>
      <c r="DH1487">
        <f t="shared" si="486"/>
        <v>0</v>
      </c>
      <c r="DI1487">
        <f t="shared" si="481"/>
        <v>0</v>
      </c>
      <c r="DJ1487">
        <f t="shared" si="497"/>
        <v>1.27</v>
      </c>
      <c r="DK1487">
        <v>0</v>
      </c>
      <c r="DL1487" t="s">
        <v>3</v>
      </c>
      <c r="DM1487">
        <v>0</v>
      </c>
      <c r="DN1487" t="s">
        <v>3</v>
      </c>
      <c r="DO1487">
        <v>0</v>
      </c>
    </row>
    <row r="1488" spans="1:119" x14ac:dyDescent="0.2">
      <c r="A1488">
        <f>ROW(Source!A964)</f>
        <v>964</v>
      </c>
      <c r="B1488">
        <v>68582722</v>
      </c>
      <c r="C1488">
        <v>68590385</v>
      </c>
      <c r="D1488">
        <v>68312521</v>
      </c>
      <c r="E1488">
        <v>1</v>
      </c>
      <c r="F1488">
        <v>1</v>
      </c>
      <c r="G1488">
        <v>33</v>
      </c>
      <c r="H1488">
        <v>3</v>
      </c>
      <c r="I1488" t="s">
        <v>3068</v>
      </c>
      <c r="J1488" t="s">
        <v>3069</v>
      </c>
      <c r="K1488" t="s">
        <v>3070</v>
      </c>
      <c r="L1488">
        <v>1354</v>
      </c>
      <c r="N1488">
        <v>1010</v>
      </c>
      <c r="O1488" t="s">
        <v>16</v>
      </c>
      <c r="P1488" t="s">
        <v>16</v>
      </c>
      <c r="Q1488">
        <v>1</v>
      </c>
      <c r="W1488">
        <v>0</v>
      </c>
      <c r="X1488">
        <v>906800257</v>
      </c>
      <c r="Y1488">
        <f t="shared" si="487"/>
        <v>10</v>
      </c>
      <c r="AA1488">
        <v>29.17</v>
      </c>
      <c r="AB1488">
        <v>0</v>
      </c>
      <c r="AC1488">
        <v>0</v>
      </c>
      <c r="AD1488">
        <v>0</v>
      </c>
      <c r="AE1488">
        <v>29.17</v>
      </c>
      <c r="AF1488">
        <v>0</v>
      </c>
      <c r="AG1488">
        <v>0</v>
      </c>
      <c r="AH1488">
        <v>0</v>
      </c>
      <c r="AI1488">
        <v>1</v>
      </c>
      <c r="AJ1488">
        <v>1</v>
      </c>
      <c r="AK1488">
        <v>1</v>
      </c>
      <c r="AL1488">
        <v>1</v>
      </c>
      <c r="AM1488">
        <v>-2</v>
      </c>
      <c r="AN1488">
        <v>0</v>
      </c>
      <c r="AO1488">
        <v>1</v>
      </c>
      <c r="AP1488">
        <v>0</v>
      </c>
      <c r="AQ1488">
        <v>0</v>
      </c>
      <c r="AR1488">
        <v>0</v>
      </c>
      <c r="AS1488" t="s">
        <v>3</v>
      </c>
      <c r="AT1488">
        <v>10</v>
      </c>
      <c r="AU1488" t="s">
        <v>3</v>
      </c>
      <c r="AV1488">
        <v>0</v>
      </c>
      <c r="AW1488">
        <v>2</v>
      </c>
      <c r="AX1488">
        <v>68621942</v>
      </c>
      <c r="AY1488">
        <v>1</v>
      </c>
      <c r="AZ1488">
        <v>0</v>
      </c>
      <c r="BA1488">
        <v>1548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CX1488">
        <f>ROUND(Y1488*Source!I964,9)</f>
        <v>3.5</v>
      </c>
      <c r="CY1488">
        <f t="shared" si="494"/>
        <v>29.17</v>
      </c>
      <c r="CZ1488">
        <f t="shared" si="495"/>
        <v>29.17</v>
      </c>
      <c r="DA1488">
        <f t="shared" si="496"/>
        <v>1</v>
      </c>
      <c r="DB1488">
        <f t="shared" si="491"/>
        <v>291.7</v>
      </c>
      <c r="DC1488">
        <f t="shared" si="492"/>
        <v>0</v>
      </c>
      <c r="DD1488" t="s">
        <v>3</v>
      </c>
      <c r="DE1488" t="s">
        <v>3</v>
      </c>
      <c r="DF1488">
        <f t="shared" si="479"/>
        <v>102.1</v>
      </c>
      <c r="DG1488">
        <f t="shared" si="480"/>
        <v>0</v>
      </c>
      <c r="DH1488">
        <f t="shared" si="486"/>
        <v>0</v>
      </c>
      <c r="DI1488">
        <f t="shared" si="481"/>
        <v>0</v>
      </c>
      <c r="DJ1488">
        <f t="shared" si="497"/>
        <v>102.1</v>
      </c>
      <c r="DK1488">
        <v>0</v>
      </c>
      <c r="DL1488" t="s">
        <v>3</v>
      </c>
      <c r="DM1488">
        <v>0</v>
      </c>
      <c r="DN1488" t="s">
        <v>3</v>
      </c>
      <c r="DO1488">
        <v>0</v>
      </c>
    </row>
    <row r="1489" spans="1:119" x14ac:dyDescent="0.2">
      <c r="A1489">
        <f>ROW(Source!A964)</f>
        <v>964</v>
      </c>
      <c r="B1489">
        <v>68582722</v>
      </c>
      <c r="C1489">
        <v>68590385</v>
      </c>
      <c r="D1489">
        <v>68312552</v>
      </c>
      <c r="E1489">
        <v>1</v>
      </c>
      <c r="F1489">
        <v>1</v>
      </c>
      <c r="G1489">
        <v>33</v>
      </c>
      <c r="H1489">
        <v>3</v>
      </c>
      <c r="I1489" t="s">
        <v>3071</v>
      </c>
      <c r="J1489" t="s">
        <v>3072</v>
      </c>
      <c r="K1489" t="s">
        <v>3073</v>
      </c>
      <c r="L1489">
        <v>1355</v>
      </c>
      <c r="N1489">
        <v>1010</v>
      </c>
      <c r="O1489" t="s">
        <v>91</v>
      </c>
      <c r="P1489" t="s">
        <v>91</v>
      </c>
      <c r="Q1489">
        <v>100</v>
      </c>
      <c r="W1489">
        <v>0</v>
      </c>
      <c r="X1489">
        <v>-1005712437</v>
      </c>
      <c r="Y1489">
        <f t="shared" si="487"/>
        <v>0.26</v>
      </c>
      <c r="AA1489">
        <v>113.23</v>
      </c>
      <c r="AB1489">
        <v>0</v>
      </c>
      <c r="AC1489">
        <v>0</v>
      </c>
      <c r="AD1489">
        <v>0</v>
      </c>
      <c r="AE1489">
        <v>113.23</v>
      </c>
      <c r="AF1489">
        <v>0</v>
      </c>
      <c r="AG1489">
        <v>0</v>
      </c>
      <c r="AH1489">
        <v>0</v>
      </c>
      <c r="AI1489">
        <v>1</v>
      </c>
      <c r="AJ1489">
        <v>1</v>
      </c>
      <c r="AK1489">
        <v>1</v>
      </c>
      <c r="AL1489">
        <v>1</v>
      </c>
      <c r="AM1489">
        <v>-2</v>
      </c>
      <c r="AN1489">
        <v>0</v>
      </c>
      <c r="AO1489">
        <v>1</v>
      </c>
      <c r="AP1489">
        <v>0</v>
      </c>
      <c r="AQ1489">
        <v>0</v>
      </c>
      <c r="AR1489">
        <v>0</v>
      </c>
      <c r="AS1489" t="s">
        <v>3</v>
      </c>
      <c r="AT1489">
        <v>0.26</v>
      </c>
      <c r="AU1489" t="s">
        <v>3</v>
      </c>
      <c r="AV1489">
        <v>0</v>
      </c>
      <c r="AW1489">
        <v>2</v>
      </c>
      <c r="AX1489">
        <v>68621943</v>
      </c>
      <c r="AY1489">
        <v>1</v>
      </c>
      <c r="AZ1489">
        <v>0</v>
      </c>
      <c r="BA1489">
        <v>1549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CX1489">
        <f>ROUND(Y1489*Source!I964,9)</f>
        <v>9.0999999999999998E-2</v>
      </c>
      <c r="CY1489">
        <f t="shared" si="494"/>
        <v>113.23</v>
      </c>
      <c r="CZ1489">
        <f t="shared" si="495"/>
        <v>113.23</v>
      </c>
      <c r="DA1489">
        <f t="shared" si="496"/>
        <v>1</v>
      </c>
      <c r="DB1489">
        <f t="shared" si="491"/>
        <v>29.44</v>
      </c>
      <c r="DC1489">
        <f t="shared" si="492"/>
        <v>0</v>
      </c>
      <c r="DD1489" t="s">
        <v>3</v>
      </c>
      <c r="DE1489" t="s">
        <v>3</v>
      </c>
      <c r="DF1489">
        <f t="shared" si="479"/>
        <v>10.3</v>
      </c>
      <c r="DG1489">
        <f t="shared" si="480"/>
        <v>0</v>
      </c>
      <c r="DH1489">
        <f t="shared" si="486"/>
        <v>0</v>
      </c>
      <c r="DI1489">
        <f t="shared" si="481"/>
        <v>0</v>
      </c>
      <c r="DJ1489">
        <f t="shared" si="497"/>
        <v>10.3</v>
      </c>
      <c r="DK1489">
        <v>0</v>
      </c>
      <c r="DL1489" t="s">
        <v>3</v>
      </c>
      <c r="DM1489">
        <v>0</v>
      </c>
      <c r="DN1489" t="s">
        <v>3</v>
      </c>
      <c r="DO1489">
        <v>0</v>
      </c>
    </row>
    <row r="1490" spans="1:119" x14ac:dyDescent="0.2">
      <c r="A1490">
        <f>ROW(Source!A964)</f>
        <v>964</v>
      </c>
      <c r="B1490">
        <v>68582722</v>
      </c>
      <c r="C1490">
        <v>68590385</v>
      </c>
      <c r="D1490">
        <v>68312274</v>
      </c>
      <c r="E1490">
        <v>1</v>
      </c>
      <c r="F1490">
        <v>1</v>
      </c>
      <c r="G1490">
        <v>33</v>
      </c>
      <c r="H1490">
        <v>3</v>
      </c>
      <c r="I1490" t="s">
        <v>3074</v>
      </c>
      <c r="J1490" t="s">
        <v>3075</v>
      </c>
      <c r="K1490" t="s">
        <v>3076</v>
      </c>
      <c r="L1490">
        <v>1356</v>
      </c>
      <c r="N1490">
        <v>1010</v>
      </c>
      <c r="O1490" t="s">
        <v>1676</v>
      </c>
      <c r="P1490" t="s">
        <v>1676</v>
      </c>
      <c r="Q1490">
        <v>1000</v>
      </c>
      <c r="W1490">
        <v>0</v>
      </c>
      <c r="X1490">
        <v>1259917123</v>
      </c>
      <c r="Y1490">
        <f t="shared" si="487"/>
        <v>0.02</v>
      </c>
      <c r="AA1490">
        <v>209.92</v>
      </c>
      <c r="AB1490">
        <v>0</v>
      </c>
      <c r="AC1490">
        <v>0</v>
      </c>
      <c r="AD1490">
        <v>0</v>
      </c>
      <c r="AE1490">
        <v>209.92</v>
      </c>
      <c r="AF1490">
        <v>0</v>
      </c>
      <c r="AG1490">
        <v>0</v>
      </c>
      <c r="AH1490">
        <v>0</v>
      </c>
      <c r="AI1490">
        <v>1</v>
      </c>
      <c r="AJ1490">
        <v>1</v>
      </c>
      <c r="AK1490">
        <v>1</v>
      </c>
      <c r="AL1490">
        <v>1</v>
      </c>
      <c r="AM1490">
        <v>-2</v>
      </c>
      <c r="AN1490">
        <v>0</v>
      </c>
      <c r="AO1490">
        <v>1</v>
      </c>
      <c r="AP1490">
        <v>0</v>
      </c>
      <c r="AQ1490">
        <v>0</v>
      </c>
      <c r="AR1490">
        <v>0</v>
      </c>
      <c r="AS1490" t="s">
        <v>3</v>
      </c>
      <c r="AT1490">
        <v>0.02</v>
      </c>
      <c r="AU1490" t="s">
        <v>3</v>
      </c>
      <c r="AV1490">
        <v>0</v>
      </c>
      <c r="AW1490">
        <v>2</v>
      </c>
      <c r="AX1490">
        <v>68621944</v>
      </c>
      <c r="AY1490">
        <v>1</v>
      </c>
      <c r="AZ1490">
        <v>0</v>
      </c>
      <c r="BA1490">
        <v>1550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CX1490">
        <f>ROUND(Y1490*Source!I964,9)</f>
        <v>7.0000000000000001E-3</v>
      </c>
      <c r="CY1490">
        <f t="shared" si="494"/>
        <v>209.92</v>
      </c>
      <c r="CZ1490">
        <f t="shared" si="495"/>
        <v>209.92</v>
      </c>
      <c r="DA1490">
        <f t="shared" si="496"/>
        <v>1</v>
      </c>
      <c r="DB1490">
        <f t="shared" si="491"/>
        <v>4.2</v>
      </c>
      <c r="DC1490">
        <f t="shared" si="492"/>
        <v>0</v>
      </c>
      <c r="DD1490" t="s">
        <v>3</v>
      </c>
      <c r="DE1490" t="s">
        <v>3</v>
      </c>
      <c r="DF1490">
        <f t="shared" si="479"/>
        <v>1.47</v>
      </c>
      <c r="DG1490">
        <f t="shared" si="480"/>
        <v>0</v>
      </c>
      <c r="DH1490">
        <f t="shared" si="486"/>
        <v>0</v>
      </c>
      <c r="DI1490">
        <f t="shared" si="481"/>
        <v>0</v>
      </c>
      <c r="DJ1490">
        <f t="shared" si="497"/>
        <v>1.47</v>
      </c>
      <c r="DK1490">
        <v>0</v>
      </c>
      <c r="DL1490" t="s">
        <v>3</v>
      </c>
      <c r="DM1490">
        <v>0</v>
      </c>
      <c r="DN1490" t="s">
        <v>3</v>
      </c>
      <c r="DO1490">
        <v>0</v>
      </c>
    </row>
    <row r="1491" spans="1:119" x14ac:dyDescent="0.2">
      <c r="A1491">
        <f>ROW(Source!A964)</f>
        <v>964</v>
      </c>
      <c r="B1491">
        <v>68582722</v>
      </c>
      <c r="C1491">
        <v>68590385</v>
      </c>
      <c r="D1491">
        <v>68313577</v>
      </c>
      <c r="E1491">
        <v>1</v>
      </c>
      <c r="F1491">
        <v>1</v>
      </c>
      <c r="G1491">
        <v>33</v>
      </c>
      <c r="H1491">
        <v>3</v>
      </c>
      <c r="I1491" t="s">
        <v>1911</v>
      </c>
      <c r="J1491" t="s">
        <v>1914</v>
      </c>
      <c r="K1491" t="s">
        <v>1912</v>
      </c>
      <c r="L1491">
        <v>1303</v>
      </c>
      <c r="N1491">
        <v>1003</v>
      </c>
      <c r="O1491" t="s">
        <v>1913</v>
      </c>
      <c r="P1491" t="s">
        <v>1913</v>
      </c>
      <c r="Q1491">
        <v>1000</v>
      </c>
      <c r="W1491">
        <v>0</v>
      </c>
      <c r="X1491">
        <v>218772570</v>
      </c>
      <c r="Y1491">
        <f t="shared" si="487"/>
        <v>0.10299999999999999</v>
      </c>
      <c r="AA1491">
        <v>85704.49</v>
      </c>
      <c r="AB1491">
        <v>0</v>
      </c>
      <c r="AC1491">
        <v>0</v>
      </c>
      <c r="AD1491">
        <v>0</v>
      </c>
      <c r="AE1491">
        <v>85704.49</v>
      </c>
      <c r="AF1491">
        <v>0</v>
      </c>
      <c r="AG1491">
        <v>0</v>
      </c>
      <c r="AH1491">
        <v>0</v>
      </c>
      <c r="AI1491">
        <v>1</v>
      </c>
      <c r="AJ1491">
        <v>1</v>
      </c>
      <c r="AK1491">
        <v>1</v>
      </c>
      <c r="AL1491">
        <v>1</v>
      </c>
      <c r="AM1491">
        <v>-2</v>
      </c>
      <c r="AN1491">
        <v>0</v>
      </c>
      <c r="AO1491">
        <v>1</v>
      </c>
      <c r="AP1491">
        <v>0</v>
      </c>
      <c r="AQ1491">
        <v>0</v>
      </c>
      <c r="AR1491">
        <v>0</v>
      </c>
      <c r="AS1491" t="s">
        <v>3</v>
      </c>
      <c r="AT1491">
        <v>0.10299999999999999</v>
      </c>
      <c r="AU1491" t="s">
        <v>3</v>
      </c>
      <c r="AV1491">
        <v>0</v>
      </c>
      <c r="AW1491">
        <v>2</v>
      </c>
      <c r="AX1491">
        <v>68621945</v>
      </c>
      <c r="AY1491">
        <v>1</v>
      </c>
      <c r="AZ1491">
        <v>0</v>
      </c>
      <c r="BA1491">
        <v>1551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CX1491">
        <f>ROUND(Y1491*Source!I964,9)</f>
        <v>3.6049999999999999E-2</v>
      </c>
      <c r="CY1491">
        <f t="shared" si="494"/>
        <v>85704.49</v>
      </c>
      <c r="CZ1491">
        <f t="shared" si="495"/>
        <v>85704.49</v>
      </c>
      <c r="DA1491">
        <f t="shared" si="496"/>
        <v>1</v>
      </c>
      <c r="DB1491">
        <f t="shared" si="491"/>
        <v>8827.56</v>
      </c>
      <c r="DC1491">
        <f t="shared" si="492"/>
        <v>0</v>
      </c>
      <c r="DD1491" t="s">
        <v>3</v>
      </c>
      <c r="DE1491" t="s">
        <v>3</v>
      </c>
      <c r="DF1491">
        <f t="shared" si="479"/>
        <v>3089.65</v>
      </c>
      <c r="DG1491">
        <f t="shared" si="480"/>
        <v>0</v>
      </c>
      <c r="DH1491">
        <f t="shared" si="486"/>
        <v>0</v>
      </c>
      <c r="DI1491">
        <f t="shared" si="481"/>
        <v>0</v>
      </c>
      <c r="DJ1491">
        <f t="shared" si="497"/>
        <v>3089.65</v>
      </c>
      <c r="DK1491">
        <v>0</v>
      </c>
      <c r="DL1491" t="s">
        <v>3</v>
      </c>
      <c r="DM1491">
        <v>0</v>
      </c>
      <c r="DN1491" t="s">
        <v>3</v>
      </c>
      <c r="DO1491">
        <v>0</v>
      </c>
    </row>
    <row r="1492" spans="1:119" x14ac:dyDescent="0.2">
      <c r="A1492">
        <f>ROW(Source!A971)</f>
        <v>971</v>
      </c>
      <c r="B1492">
        <v>68582722</v>
      </c>
      <c r="C1492">
        <v>68590409</v>
      </c>
      <c r="D1492">
        <v>68289694</v>
      </c>
      <c r="E1492">
        <v>33</v>
      </c>
      <c r="F1492">
        <v>1</v>
      </c>
      <c r="G1492">
        <v>33</v>
      </c>
      <c r="H1492">
        <v>1</v>
      </c>
      <c r="I1492" t="s">
        <v>2072</v>
      </c>
      <c r="J1492" t="s">
        <v>3</v>
      </c>
      <c r="K1492" t="s">
        <v>2073</v>
      </c>
      <c r="L1492">
        <v>1191</v>
      </c>
      <c r="N1492">
        <v>1013</v>
      </c>
      <c r="O1492" t="s">
        <v>2074</v>
      </c>
      <c r="P1492" t="s">
        <v>2074</v>
      </c>
      <c r="Q1492">
        <v>1</v>
      </c>
      <c r="W1492">
        <v>0</v>
      </c>
      <c r="X1492">
        <v>476480486</v>
      </c>
      <c r="Y1492">
        <f t="shared" si="487"/>
        <v>2.37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1</v>
      </c>
      <c r="AJ1492">
        <v>1</v>
      </c>
      <c r="AK1492">
        <v>1</v>
      </c>
      <c r="AL1492">
        <v>1</v>
      </c>
      <c r="AM1492">
        <v>-2</v>
      </c>
      <c r="AN1492">
        <v>0</v>
      </c>
      <c r="AO1492">
        <v>1</v>
      </c>
      <c r="AP1492">
        <v>0</v>
      </c>
      <c r="AQ1492">
        <v>0</v>
      </c>
      <c r="AR1492">
        <v>0</v>
      </c>
      <c r="AS1492" t="s">
        <v>3</v>
      </c>
      <c r="AT1492">
        <v>2.37</v>
      </c>
      <c r="AU1492" t="s">
        <v>3</v>
      </c>
      <c r="AV1492">
        <v>1</v>
      </c>
      <c r="AW1492">
        <v>2</v>
      </c>
      <c r="AX1492">
        <v>68621946</v>
      </c>
      <c r="AY1492">
        <v>1</v>
      </c>
      <c r="AZ1492">
        <v>0</v>
      </c>
      <c r="BA1492">
        <v>1552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CX1492">
        <f>ROUND(Y1492*Source!I971,9)</f>
        <v>0.87690000000000001</v>
      </c>
      <c r="CY1492">
        <f>AD1492</f>
        <v>0</v>
      </c>
      <c r="CZ1492">
        <f>AH1492</f>
        <v>0</v>
      </c>
      <c r="DA1492">
        <f>AL1492</f>
        <v>1</v>
      </c>
      <c r="DB1492">
        <f t="shared" si="491"/>
        <v>0</v>
      </c>
      <c r="DC1492">
        <f t="shared" si="492"/>
        <v>0</v>
      </c>
      <c r="DD1492" t="s">
        <v>3</v>
      </c>
      <c r="DE1492" t="s">
        <v>3</v>
      </c>
      <c r="DF1492">
        <f t="shared" si="479"/>
        <v>0</v>
      </c>
      <c r="DG1492">
        <f t="shared" si="480"/>
        <v>0</v>
      </c>
      <c r="DH1492">
        <f t="shared" si="486"/>
        <v>0</v>
      </c>
      <c r="DI1492">
        <f t="shared" si="481"/>
        <v>0</v>
      </c>
      <c r="DJ1492">
        <f>DI1492</f>
        <v>0</v>
      </c>
      <c r="DK1492">
        <v>0</v>
      </c>
      <c r="DL1492" t="s">
        <v>3</v>
      </c>
      <c r="DM1492">
        <v>0</v>
      </c>
      <c r="DN1492" t="s">
        <v>3</v>
      </c>
      <c r="DO1492">
        <v>0</v>
      </c>
    </row>
    <row r="1493" spans="1:119" x14ac:dyDescent="0.2">
      <c r="A1493">
        <f>ROW(Source!A971)</f>
        <v>971</v>
      </c>
      <c r="B1493">
        <v>68582722</v>
      </c>
      <c r="C1493">
        <v>68590409</v>
      </c>
      <c r="D1493">
        <v>68302402</v>
      </c>
      <c r="E1493">
        <v>1</v>
      </c>
      <c r="F1493">
        <v>1</v>
      </c>
      <c r="G1493">
        <v>33</v>
      </c>
      <c r="H1493">
        <v>2</v>
      </c>
      <c r="I1493" t="s">
        <v>3059</v>
      </c>
      <c r="J1493" t="s">
        <v>3060</v>
      </c>
      <c r="K1493" t="s">
        <v>3061</v>
      </c>
      <c r="L1493">
        <v>1368</v>
      </c>
      <c r="N1493">
        <v>1011</v>
      </c>
      <c r="O1493" t="s">
        <v>341</v>
      </c>
      <c r="P1493" t="s">
        <v>341</v>
      </c>
      <c r="Q1493">
        <v>1</v>
      </c>
      <c r="W1493">
        <v>0</v>
      </c>
      <c r="X1493">
        <v>-1713287041</v>
      </c>
      <c r="Y1493">
        <f t="shared" si="487"/>
        <v>0.64</v>
      </c>
      <c r="AA1493">
        <v>0</v>
      </c>
      <c r="AB1493">
        <v>1272.6400000000001</v>
      </c>
      <c r="AC1493">
        <v>624.14</v>
      </c>
      <c r="AD1493">
        <v>0</v>
      </c>
      <c r="AE1493">
        <v>0</v>
      </c>
      <c r="AF1493">
        <v>1272.6400000000001</v>
      </c>
      <c r="AG1493">
        <v>624.14</v>
      </c>
      <c r="AH1493">
        <v>0</v>
      </c>
      <c r="AI1493">
        <v>1</v>
      </c>
      <c r="AJ1493">
        <v>1</v>
      </c>
      <c r="AK1493">
        <v>1</v>
      </c>
      <c r="AL1493">
        <v>1</v>
      </c>
      <c r="AM1493">
        <v>-2</v>
      </c>
      <c r="AN1493">
        <v>0</v>
      </c>
      <c r="AO1493">
        <v>1</v>
      </c>
      <c r="AP1493">
        <v>0</v>
      </c>
      <c r="AQ1493">
        <v>0</v>
      </c>
      <c r="AR1493">
        <v>0</v>
      </c>
      <c r="AS1493" t="s">
        <v>3</v>
      </c>
      <c r="AT1493">
        <v>0.64</v>
      </c>
      <c r="AU1493" t="s">
        <v>3</v>
      </c>
      <c r="AV1493">
        <v>0</v>
      </c>
      <c r="AW1493">
        <v>2</v>
      </c>
      <c r="AX1493">
        <v>68621947</v>
      </c>
      <c r="AY1493">
        <v>1</v>
      </c>
      <c r="AZ1493">
        <v>0</v>
      </c>
      <c r="BA1493">
        <v>1553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CX1493">
        <f>ROUND(Y1493*Source!I971,9)</f>
        <v>0.23680000000000001</v>
      </c>
      <c r="CY1493">
        <f>AB1493</f>
        <v>1272.6400000000001</v>
      </c>
      <c r="CZ1493">
        <f>AF1493</f>
        <v>1272.6400000000001</v>
      </c>
      <c r="DA1493">
        <f>AJ1493</f>
        <v>1</v>
      </c>
      <c r="DB1493">
        <f t="shared" si="491"/>
        <v>814.49</v>
      </c>
      <c r="DC1493">
        <f t="shared" si="492"/>
        <v>399.45</v>
      </c>
      <c r="DD1493" t="s">
        <v>3</v>
      </c>
      <c r="DE1493" t="s">
        <v>3</v>
      </c>
      <c r="DF1493">
        <f t="shared" si="479"/>
        <v>0</v>
      </c>
      <c r="DG1493">
        <f t="shared" si="480"/>
        <v>301.36</v>
      </c>
      <c r="DH1493">
        <f t="shared" si="486"/>
        <v>147.80000000000001</v>
      </c>
      <c r="DI1493">
        <f t="shared" si="481"/>
        <v>0</v>
      </c>
      <c r="DJ1493">
        <f>DG1493</f>
        <v>301.36</v>
      </c>
      <c r="DK1493">
        <v>0</v>
      </c>
      <c r="DL1493" t="s">
        <v>3</v>
      </c>
      <c r="DM1493">
        <v>0</v>
      </c>
      <c r="DN1493" t="s">
        <v>3</v>
      </c>
      <c r="DO1493">
        <v>0</v>
      </c>
    </row>
    <row r="1494" spans="1:119" x14ac:dyDescent="0.2">
      <c r="A1494">
        <f>ROW(Source!A971)</f>
        <v>971</v>
      </c>
      <c r="B1494">
        <v>68582722</v>
      </c>
      <c r="C1494">
        <v>68590409</v>
      </c>
      <c r="D1494">
        <v>68305102</v>
      </c>
      <c r="E1494">
        <v>1</v>
      </c>
      <c r="F1494">
        <v>1</v>
      </c>
      <c r="G1494">
        <v>33</v>
      </c>
      <c r="H1494">
        <v>3</v>
      </c>
      <c r="I1494" t="s">
        <v>2075</v>
      </c>
      <c r="J1494" t="s">
        <v>2076</v>
      </c>
      <c r="K1494" t="s">
        <v>2077</v>
      </c>
      <c r="L1494">
        <v>1346</v>
      </c>
      <c r="N1494">
        <v>1009</v>
      </c>
      <c r="O1494" t="s">
        <v>529</v>
      </c>
      <c r="P1494" t="s">
        <v>529</v>
      </c>
      <c r="Q1494">
        <v>1</v>
      </c>
      <c r="W1494">
        <v>0</v>
      </c>
      <c r="X1494">
        <v>-684403518</v>
      </c>
      <c r="Y1494">
        <f t="shared" si="487"/>
        <v>0.16</v>
      </c>
      <c r="AA1494">
        <v>237.18</v>
      </c>
      <c r="AB1494">
        <v>0</v>
      </c>
      <c r="AC1494">
        <v>0</v>
      </c>
      <c r="AD1494">
        <v>0</v>
      </c>
      <c r="AE1494">
        <v>237.18</v>
      </c>
      <c r="AF1494">
        <v>0</v>
      </c>
      <c r="AG1494">
        <v>0</v>
      </c>
      <c r="AH1494">
        <v>0</v>
      </c>
      <c r="AI1494">
        <v>1</v>
      </c>
      <c r="AJ1494">
        <v>1</v>
      </c>
      <c r="AK1494">
        <v>1</v>
      </c>
      <c r="AL1494">
        <v>1</v>
      </c>
      <c r="AM1494">
        <v>-2</v>
      </c>
      <c r="AN1494">
        <v>0</v>
      </c>
      <c r="AO1494">
        <v>1</v>
      </c>
      <c r="AP1494">
        <v>0</v>
      </c>
      <c r="AQ1494">
        <v>0</v>
      </c>
      <c r="AR1494">
        <v>0</v>
      </c>
      <c r="AS1494" t="s">
        <v>3</v>
      </c>
      <c r="AT1494">
        <v>0.16</v>
      </c>
      <c r="AU1494" t="s">
        <v>3</v>
      </c>
      <c r="AV1494">
        <v>0</v>
      </c>
      <c r="AW1494">
        <v>2</v>
      </c>
      <c r="AX1494">
        <v>68621948</v>
      </c>
      <c r="AY1494">
        <v>1</v>
      </c>
      <c r="AZ1494">
        <v>0</v>
      </c>
      <c r="BA1494">
        <v>1554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CX1494">
        <f>ROUND(Y1494*Source!I971,9)</f>
        <v>5.9200000000000003E-2</v>
      </c>
      <c r="CY1494">
        <f t="shared" ref="CY1494:CY1500" si="498">AA1494</f>
        <v>237.18</v>
      </c>
      <c r="CZ1494">
        <f t="shared" ref="CZ1494:CZ1500" si="499">AE1494</f>
        <v>237.18</v>
      </c>
      <c r="DA1494">
        <f t="shared" ref="DA1494:DA1500" si="500">AI1494</f>
        <v>1</v>
      </c>
      <c r="DB1494">
        <f t="shared" si="491"/>
        <v>37.950000000000003</v>
      </c>
      <c r="DC1494">
        <f t="shared" si="492"/>
        <v>0</v>
      </c>
      <c r="DD1494" t="s">
        <v>3</v>
      </c>
      <c r="DE1494" t="s">
        <v>3</v>
      </c>
      <c r="DF1494">
        <f t="shared" si="479"/>
        <v>14.04</v>
      </c>
      <c r="DG1494">
        <f t="shared" si="480"/>
        <v>0</v>
      </c>
      <c r="DH1494">
        <f t="shared" si="486"/>
        <v>0</v>
      </c>
      <c r="DI1494">
        <f t="shared" si="481"/>
        <v>0</v>
      </c>
      <c r="DJ1494">
        <f t="shared" ref="DJ1494:DJ1500" si="501">DF1494</f>
        <v>14.04</v>
      </c>
      <c r="DK1494">
        <v>0</v>
      </c>
      <c r="DL1494" t="s">
        <v>3</v>
      </c>
      <c r="DM1494">
        <v>0</v>
      </c>
      <c r="DN1494" t="s">
        <v>3</v>
      </c>
      <c r="DO1494">
        <v>0</v>
      </c>
    </row>
    <row r="1495" spans="1:119" x14ac:dyDescent="0.2">
      <c r="A1495">
        <f>ROW(Source!A971)</f>
        <v>971</v>
      </c>
      <c r="B1495">
        <v>68582722</v>
      </c>
      <c r="C1495">
        <v>68590409</v>
      </c>
      <c r="D1495">
        <v>68312340</v>
      </c>
      <c r="E1495">
        <v>1</v>
      </c>
      <c r="F1495">
        <v>1</v>
      </c>
      <c r="G1495">
        <v>33</v>
      </c>
      <c r="H1495">
        <v>3</v>
      </c>
      <c r="I1495" t="s">
        <v>3062</v>
      </c>
      <c r="J1495" t="s">
        <v>3063</v>
      </c>
      <c r="K1495" t="s">
        <v>3064</v>
      </c>
      <c r="L1495">
        <v>1301</v>
      </c>
      <c r="N1495">
        <v>1003</v>
      </c>
      <c r="O1495" t="s">
        <v>613</v>
      </c>
      <c r="P1495" t="s">
        <v>613</v>
      </c>
      <c r="Q1495">
        <v>1</v>
      </c>
      <c r="W1495">
        <v>0</v>
      </c>
      <c r="X1495">
        <v>-1355938542</v>
      </c>
      <c r="Y1495">
        <f t="shared" si="487"/>
        <v>5.5</v>
      </c>
      <c r="AA1495">
        <v>4.72</v>
      </c>
      <c r="AB1495">
        <v>0</v>
      </c>
      <c r="AC1495">
        <v>0</v>
      </c>
      <c r="AD1495">
        <v>0</v>
      </c>
      <c r="AE1495">
        <v>4.72</v>
      </c>
      <c r="AF1495">
        <v>0</v>
      </c>
      <c r="AG1495">
        <v>0</v>
      </c>
      <c r="AH1495">
        <v>0</v>
      </c>
      <c r="AI1495">
        <v>1</v>
      </c>
      <c r="AJ1495">
        <v>1</v>
      </c>
      <c r="AK1495">
        <v>1</v>
      </c>
      <c r="AL1495">
        <v>1</v>
      </c>
      <c r="AM1495">
        <v>-2</v>
      </c>
      <c r="AN1495">
        <v>0</v>
      </c>
      <c r="AO1495">
        <v>1</v>
      </c>
      <c r="AP1495">
        <v>0</v>
      </c>
      <c r="AQ1495">
        <v>0</v>
      </c>
      <c r="AR1495">
        <v>0</v>
      </c>
      <c r="AS1495" t="s">
        <v>3</v>
      </c>
      <c r="AT1495">
        <v>5.5</v>
      </c>
      <c r="AU1495" t="s">
        <v>3</v>
      </c>
      <c r="AV1495">
        <v>0</v>
      </c>
      <c r="AW1495">
        <v>2</v>
      </c>
      <c r="AX1495">
        <v>68621949</v>
      </c>
      <c r="AY1495">
        <v>1</v>
      </c>
      <c r="AZ1495">
        <v>0</v>
      </c>
      <c r="BA1495">
        <v>1555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CX1495">
        <f>ROUND(Y1495*Source!I971,9)</f>
        <v>2.0350000000000001</v>
      </c>
      <c r="CY1495">
        <f t="shared" si="498"/>
        <v>4.72</v>
      </c>
      <c r="CZ1495">
        <f t="shared" si="499"/>
        <v>4.72</v>
      </c>
      <c r="DA1495">
        <f t="shared" si="500"/>
        <v>1</v>
      </c>
      <c r="DB1495">
        <f t="shared" si="491"/>
        <v>25.96</v>
      </c>
      <c r="DC1495">
        <f t="shared" si="492"/>
        <v>0</v>
      </c>
      <c r="DD1495" t="s">
        <v>3</v>
      </c>
      <c r="DE1495" t="s">
        <v>3</v>
      </c>
      <c r="DF1495">
        <f t="shared" si="479"/>
        <v>9.61</v>
      </c>
      <c r="DG1495">
        <f t="shared" si="480"/>
        <v>0</v>
      </c>
      <c r="DH1495">
        <f t="shared" si="486"/>
        <v>0</v>
      </c>
      <c r="DI1495">
        <f t="shared" si="481"/>
        <v>0</v>
      </c>
      <c r="DJ1495">
        <f t="shared" si="501"/>
        <v>9.61</v>
      </c>
      <c r="DK1495">
        <v>0</v>
      </c>
      <c r="DL1495" t="s">
        <v>3</v>
      </c>
      <c r="DM1495">
        <v>0</v>
      </c>
      <c r="DN1495" t="s">
        <v>3</v>
      </c>
      <c r="DO1495">
        <v>0</v>
      </c>
    </row>
    <row r="1496" spans="1:119" x14ac:dyDescent="0.2">
      <c r="A1496">
        <f>ROW(Source!A971)</f>
        <v>971</v>
      </c>
      <c r="B1496">
        <v>68582722</v>
      </c>
      <c r="C1496">
        <v>68590409</v>
      </c>
      <c r="D1496">
        <v>68312237</v>
      </c>
      <c r="E1496">
        <v>1</v>
      </c>
      <c r="F1496">
        <v>1</v>
      </c>
      <c r="G1496">
        <v>33</v>
      </c>
      <c r="H1496">
        <v>3</v>
      </c>
      <c r="I1496" t="s">
        <v>3065</v>
      </c>
      <c r="J1496" t="s">
        <v>3066</v>
      </c>
      <c r="K1496" t="s">
        <v>3067</v>
      </c>
      <c r="L1496">
        <v>1356</v>
      </c>
      <c r="N1496">
        <v>1010</v>
      </c>
      <c r="O1496" t="s">
        <v>1676</v>
      </c>
      <c r="P1496" t="s">
        <v>1676</v>
      </c>
      <c r="Q1496">
        <v>1000</v>
      </c>
      <c r="W1496">
        <v>0</v>
      </c>
      <c r="X1496">
        <v>1321954523</v>
      </c>
      <c r="Y1496">
        <f t="shared" si="487"/>
        <v>5.0000000000000001E-3</v>
      </c>
      <c r="AA1496">
        <v>723.47</v>
      </c>
      <c r="AB1496">
        <v>0</v>
      </c>
      <c r="AC1496">
        <v>0</v>
      </c>
      <c r="AD1496">
        <v>0</v>
      </c>
      <c r="AE1496">
        <v>723.47</v>
      </c>
      <c r="AF1496">
        <v>0</v>
      </c>
      <c r="AG1496">
        <v>0</v>
      </c>
      <c r="AH1496">
        <v>0</v>
      </c>
      <c r="AI1496">
        <v>1</v>
      </c>
      <c r="AJ1496">
        <v>1</v>
      </c>
      <c r="AK1496">
        <v>1</v>
      </c>
      <c r="AL1496">
        <v>1</v>
      </c>
      <c r="AM1496">
        <v>-2</v>
      </c>
      <c r="AN1496">
        <v>0</v>
      </c>
      <c r="AO1496">
        <v>1</v>
      </c>
      <c r="AP1496">
        <v>0</v>
      </c>
      <c r="AQ1496">
        <v>0</v>
      </c>
      <c r="AR1496">
        <v>0</v>
      </c>
      <c r="AS1496" t="s">
        <v>3</v>
      </c>
      <c r="AT1496">
        <v>5.0000000000000001E-3</v>
      </c>
      <c r="AU1496" t="s">
        <v>3</v>
      </c>
      <c r="AV1496">
        <v>0</v>
      </c>
      <c r="AW1496">
        <v>2</v>
      </c>
      <c r="AX1496">
        <v>68621950</v>
      </c>
      <c r="AY1496">
        <v>1</v>
      </c>
      <c r="AZ1496">
        <v>0</v>
      </c>
      <c r="BA1496">
        <v>1556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CX1496">
        <f>ROUND(Y1496*Source!I971,9)</f>
        <v>1.8500000000000001E-3</v>
      </c>
      <c r="CY1496">
        <f t="shared" si="498"/>
        <v>723.47</v>
      </c>
      <c r="CZ1496">
        <f t="shared" si="499"/>
        <v>723.47</v>
      </c>
      <c r="DA1496">
        <f t="shared" si="500"/>
        <v>1</v>
      </c>
      <c r="DB1496">
        <f t="shared" si="491"/>
        <v>3.62</v>
      </c>
      <c r="DC1496">
        <f t="shared" si="492"/>
        <v>0</v>
      </c>
      <c r="DD1496" t="s">
        <v>3</v>
      </c>
      <c r="DE1496" t="s">
        <v>3</v>
      </c>
      <c r="DF1496">
        <f t="shared" si="479"/>
        <v>1.34</v>
      </c>
      <c r="DG1496">
        <f t="shared" si="480"/>
        <v>0</v>
      </c>
      <c r="DH1496">
        <f t="shared" si="486"/>
        <v>0</v>
      </c>
      <c r="DI1496">
        <f t="shared" si="481"/>
        <v>0</v>
      </c>
      <c r="DJ1496">
        <f t="shared" si="501"/>
        <v>1.34</v>
      </c>
      <c r="DK1496">
        <v>0</v>
      </c>
      <c r="DL1496" t="s">
        <v>3</v>
      </c>
      <c r="DM1496">
        <v>0</v>
      </c>
      <c r="DN1496" t="s">
        <v>3</v>
      </c>
      <c r="DO1496">
        <v>0</v>
      </c>
    </row>
    <row r="1497" spans="1:119" x14ac:dyDescent="0.2">
      <c r="A1497">
        <f>ROW(Source!A971)</f>
        <v>971</v>
      </c>
      <c r="B1497">
        <v>68582722</v>
      </c>
      <c r="C1497">
        <v>68590409</v>
      </c>
      <c r="D1497">
        <v>68312521</v>
      </c>
      <c r="E1497">
        <v>1</v>
      </c>
      <c r="F1497">
        <v>1</v>
      </c>
      <c r="G1497">
        <v>33</v>
      </c>
      <c r="H1497">
        <v>3</v>
      </c>
      <c r="I1497" t="s">
        <v>3068</v>
      </c>
      <c r="J1497" t="s">
        <v>3069</v>
      </c>
      <c r="K1497" t="s">
        <v>3070</v>
      </c>
      <c r="L1497">
        <v>1354</v>
      </c>
      <c r="N1497">
        <v>1010</v>
      </c>
      <c r="O1497" t="s">
        <v>16</v>
      </c>
      <c r="P1497" t="s">
        <v>16</v>
      </c>
      <c r="Q1497">
        <v>1</v>
      </c>
      <c r="W1497">
        <v>0</v>
      </c>
      <c r="X1497">
        <v>906800257</v>
      </c>
      <c r="Y1497">
        <f t="shared" si="487"/>
        <v>10</v>
      </c>
      <c r="AA1497">
        <v>29.17</v>
      </c>
      <c r="AB1497">
        <v>0</v>
      </c>
      <c r="AC1497">
        <v>0</v>
      </c>
      <c r="AD1497">
        <v>0</v>
      </c>
      <c r="AE1497">
        <v>29.17</v>
      </c>
      <c r="AF1497">
        <v>0</v>
      </c>
      <c r="AG1497">
        <v>0</v>
      </c>
      <c r="AH1497">
        <v>0</v>
      </c>
      <c r="AI1497">
        <v>1</v>
      </c>
      <c r="AJ1497">
        <v>1</v>
      </c>
      <c r="AK1497">
        <v>1</v>
      </c>
      <c r="AL1497">
        <v>1</v>
      </c>
      <c r="AM1497">
        <v>-2</v>
      </c>
      <c r="AN1497">
        <v>0</v>
      </c>
      <c r="AO1497">
        <v>1</v>
      </c>
      <c r="AP1497">
        <v>0</v>
      </c>
      <c r="AQ1497">
        <v>0</v>
      </c>
      <c r="AR1497">
        <v>0</v>
      </c>
      <c r="AS1497" t="s">
        <v>3</v>
      </c>
      <c r="AT1497">
        <v>10</v>
      </c>
      <c r="AU1497" t="s">
        <v>3</v>
      </c>
      <c r="AV1497">
        <v>0</v>
      </c>
      <c r="AW1497">
        <v>2</v>
      </c>
      <c r="AX1497">
        <v>68621951</v>
      </c>
      <c r="AY1497">
        <v>1</v>
      </c>
      <c r="AZ1497">
        <v>0</v>
      </c>
      <c r="BA1497">
        <v>1557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CX1497">
        <f>ROUND(Y1497*Source!I971,9)</f>
        <v>3.7</v>
      </c>
      <c r="CY1497">
        <f t="shared" si="498"/>
        <v>29.17</v>
      </c>
      <c r="CZ1497">
        <f t="shared" si="499"/>
        <v>29.17</v>
      </c>
      <c r="DA1497">
        <f t="shared" si="500"/>
        <v>1</v>
      </c>
      <c r="DB1497">
        <f t="shared" si="491"/>
        <v>291.7</v>
      </c>
      <c r="DC1497">
        <f t="shared" si="492"/>
        <v>0</v>
      </c>
      <c r="DD1497" t="s">
        <v>3</v>
      </c>
      <c r="DE1497" t="s">
        <v>3</v>
      </c>
      <c r="DF1497">
        <f t="shared" si="479"/>
        <v>107.93</v>
      </c>
      <c r="DG1497">
        <f t="shared" si="480"/>
        <v>0</v>
      </c>
      <c r="DH1497">
        <f t="shared" si="486"/>
        <v>0</v>
      </c>
      <c r="DI1497">
        <f t="shared" si="481"/>
        <v>0</v>
      </c>
      <c r="DJ1497">
        <f t="shared" si="501"/>
        <v>107.93</v>
      </c>
      <c r="DK1497">
        <v>0</v>
      </c>
      <c r="DL1497" t="s">
        <v>3</v>
      </c>
      <c r="DM1497">
        <v>0</v>
      </c>
      <c r="DN1497" t="s">
        <v>3</v>
      </c>
      <c r="DO1497">
        <v>0</v>
      </c>
    </row>
    <row r="1498" spans="1:119" x14ac:dyDescent="0.2">
      <c r="A1498">
        <f>ROW(Source!A971)</f>
        <v>971</v>
      </c>
      <c r="B1498">
        <v>68582722</v>
      </c>
      <c r="C1498">
        <v>68590409</v>
      </c>
      <c r="D1498">
        <v>68312552</v>
      </c>
      <c r="E1498">
        <v>1</v>
      </c>
      <c r="F1498">
        <v>1</v>
      </c>
      <c r="G1498">
        <v>33</v>
      </c>
      <c r="H1498">
        <v>3</v>
      </c>
      <c r="I1498" t="s">
        <v>3071</v>
      </c>
      <c r="J1498" t="s">
        <v>3072</v>
      </c>
      <c r="K1498" t="s">
        <v>3073</v>
      </c>
      <c r="L1498">
        <v>1355</v>
      </c>
      <c r="N1498">
        <v>1010</v>
      </c>
      <c r="O1498" t="s">
        <v>91</v>
      </c>
      <c r="P1498" t="s">
        <v>91</v>
      </c>
      <c r="Q1498">
        <v>100</v>
      </c>
      <c r="W1498">
        <v>0</v>
      </c>
      <c r="X1498">
        <v>-1005712437</v>
      </c>
      <c r="Y1498">
        <f t="shared" si="487"/>
        <v>0.3</v>
      </c>
      <c r="AA1498">
        <v>113.23</v>
      </c>
      <c r="AB1498">
        <v>0</v>
      </c>
      <c r="AC1498">
        <v>0</v>
      </c>
      <c r="AD1498">
        <v>0</v>
      </c>
      <c r="AE1498">
        <v>113.23</v>
      </c>
      <c r="AF1498">
        <v>0</v>
      </c>
      <c r="AG1498">
        <v>0</v>
      </c>
      <c r="AH1498">
        <v>0</v>
      </c>
      <c r="AI1498">
        <v>1</v>
      </c>
      <c r="AJ1498">
        <v>1</v>
      </c>
      <c r="AK1498">
        <v>1</v>
      </c>
      <c r="AL1498">
        <v>1</v>
      </c>
      <c r="AM1498">
        <v>-2</v>
      </c>
      <c r="AN1498">
        <v>0</v>
      </c>
      <c r="AO1498">
        <v>1</v>
      </c>
      <c r="AP1498">
        <v>0</v>
      </c>
      <c r="AQ1498">
        <v>0</v>
      </c>
      <c r="AR1498">
        <v>0</v>
      </c>
      <c r="AS1498" t="s">
        <v>3</v>
      </c>
      <c r="AT1498">
        <v>0.3</v>
      </c>
      <c r="AU1498" t="s">
        <v>3</v>
      </c>
      <c r="AV1498">
        <v>0</v>
      </c>
      <c r="AW1498">
        <v>2</v>
      </c>
      <c r="AX1498">
        <v>68621952</v>
      </c>
      <c r="AY1498">
        <v>1</v>
      </c>
      <c r="AZ1498">
        <v>0</v>
      </c>
      <c r="BA1498">
        <v>1558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CX1498">
        <f>ROUND(Y1498*Source!I971,9)</f>
        <v>0.111</v>
      </c>
      <c r="CY1498">
        <f t="shared" si="498"/>
        <v>113.23</v>
      </c>
      <c r="CZ1498">
        <f t="shared" si="499"/>
        <v>113.23</v>
      </c>
      <c r="DA1498">
        <f t="shared" si="500"/>
        <v>1</v>
      </c>
      <c r="DB1498">
        <f t="shared" si="491"/>
        <v>33.97</v>
      </c>
      <c r="DC1498">
        <f t="shared" si="492"/>
        <v>0</v>
      </c>
      <c r="DD1498" t="s">
        <v>3</v>
      </c>
      <c r="DE1498" t="s">
        <v>3</v>
      </c>
      <c r="DF1498">
        <f t="shared" si="479"/>
        <v>12.57</v>
      </c>
      <c r="DG1498">
        <f t="shared" si="480"/>
        <v>0</v>
      </c>
      <c r="DH1498">
        <f t="shared" si="486"/>
        <v>0</v>
      </c>
      <c r="DI1498">
        <f t="shared" si="481"/>
        <v>0</v>
      </c>
      <c r="DJ1498">
        <f t="shared" si="501"/>
        <v>12.57</v>
      </c>
      <c r="DK1498">
        <v>0</v>
      </c>
      <c r="DL1498" t="s">
        <v>3</v>
      </c>
      <c r="DM1498">
        <v>0</v>
      </c>
      <c r="DN1498" t="s">
        <v>3</v>
      </c>
      <c r="DO1498">
        <v>0</v>
      </c>
    </row>
    <row r="1499" spans="1:119" x14ac:dyDescent="0.2">
      <c r="A1499">
        <f>ROW(Source!A971)</f>
        <v>971</v>
      </c>
      <c r="B1499">
        <v>68582722</v>
      </c>
      <c r="C1499">
        <v>68590409</v>
      </c>
      <c r="D1499">
        <v>68312274</v>
      </c>
      <c r="E1499">
        <v>1</v>
      </c>
      <c r="F1499">
        <v>1</v>
      </c>
      <c r="G1499">
        <v>33</v>
      </c>
      <c r="H1499">
        <v>3</v>
      </c>
      <c r="I1499" t="s">
        <v>3074</v>
      </c>
      <c r="J1499" t="s">
        <v>3075</v>
      </c>
      <c r="K1499" t="s">
        <v>3076</v>
      </c>
      <c r="L1499">
        <v>1356</v>
      </c>
      <c r="N1499">
        <v>1010</v>
      </c>
      <c r="O1499" t="s">
        <v>1676</v>
      </c>
      <c r="P1499" t="s">
        <v>1676</v>
      </c>
      <c r="Q1499">
        <v>1000</v>
      </c>
      <c r="W1499">
        <v>0</v>
      </c>
      <c r="X1499">
        <v>1259917123</v>
      </c>
      <c r="Y1499">
        <f t="shared" si="487"/>
        <v>0.02</v>
      </c>
      <c r="AA1499">
        <v>209.92</v>
      </c>
      <c r="AB1499">
        <v>0</v>
      </c>
      <c r="AC1499">
        <v>0</v>
      </c>
      <c r="AD1499">
        <v>0</v>
      </c>
      <c r="AE1499">
        <v>209.92</v>
      </c>
      <c r="AF1499">
        <v>0</v>
      </c>
      <c r="AG1499">
        <v>0</v>
      </c>
      <c r="AH1499">
        <v>0</v>
      </c>
      <c r="AI1499">
        <v>1</v>
      </c>
      <c r="AJ1499">
        <v>1</v>
      </c>
      <c r="AK1499">
        <v>1</v>
      </c>
      <c r="AL1499">
        <v>1</v>
      </c>
      <c r="AM1499">
        <v>-2</v>
      </c>
      <c r="AN1499">
        <v>0</v>
      </c>
      <c r="AO1499">
        <v>1</v>
      </c>
      <c r="AP1499">
        <v>0</v>
      </c>
      <c r="AQ1499">
        <v>0</v>
      </c>
      <c r="AR1499">
        <v>0</v>
      </c>
      <c r="AS1499" t="s">
        <v>3</v>
      </c>
      <c r="AT1499">
        <v>0.02</v>
      </c>
      <c r="AU1499" t="s">
        <v>3</v>
      </c>
      <c r="AV1499">
        <v>0</v>
      </c>
      <c r="AW1499">
        <v>2</v>
      </c>
      <c r="AX1499">
        <v>68621953</v>
      </c>
      <c r="AY1499">
        <v>1</v>
      </c>
      <c r="AZ1499">
        <v>0</v>
      </c>
      <c r="BA1499">
        <v>1559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CX1499">
        <f>ROUND(Y1499*Source!I971,9)</f>
        <v>7.4000000000000003E-3</v>
      </c>
      <c r="CY1499">
        <f t="shared" si="498"/>
        <v>209.92</v>
      </c>
      <c r="CZ1499">
        <f t="shared" si="499"/>
        <v>209.92</v>
      </c>
      <c r="DA1499">
        <f t="shared" si="500"/>
        <v>1</v>
      </c>
      <c r="DB1499">
        <f t="shared" si="491"/>
        <v>4.2</v>
      </c>
      <c r="DC1499">
        <f t="shared" si="492"/>
        <v>0</v>
      </c>
      <c r="DD1499" t="s">
        <v>3</v>
      </c>
      <c r="DE1499" t="s">
        <v>3</v>
      </c>
      <c r="DF1499">
        <f t="shared" si="479"/>
        <v>1.55</v>
      </c>
      <c r="DG1499">
        <f t="shared" si="480"/>
        <v>0</v>
      </c>
      <c r="DH1499">
        <f t="shared" si="486"/>
        <v>0</v>
      </c>
      <c r="DI1499">
        <f t="shared" si="481"/>
        <v>0</v>
      </c>
      <c r="DJ1499">
        <f t="shared" si="501"/>
        <v>1.55</v>
      </c>
      <c r="DK1499">
        <v>0</v>
      </c>
      <c r="DL1499" t="s">
        <v>3</v>
      </c>
      <c r="DM1499">
        <v>0</v>
      </c>
      <c r="DN1499" t="s">
        <v>3</v>
      </c>
      <c r="DO1499">
        <v>0</v>
      </c>
    </row>
    <row r="1500" spans="1:119" x14ac:dyDescent="0.2">
      <c r="A1500">
        <f>ROW(Source!A971)</f>
        <v>971</v>
      </c>
      <c r="B1500">
        <v>68582722</v>
      </c>
      <c r="C1500">
        <v>68590409</v>
      </c>
      <c r="D1500">
        <v>68313578</v>
      </c>
      <c r="E1500">
        <v>1</v>
      </c>
      <c r="F1500">
        <v>1</v>
      </c>
      <c r="G1500">
        <v>33</v>
      </c>
      <c r="H1500">
        <v>3</v>
      </c>
      <c r="I1500" t="s">
        <v>1940</v>
      </c>
      <c r="J1500" t="s">
        <v>1942</v>
      </c>
      <c r="K1500" t="s">
        <v>1941</v>
      </c>
      <c r="L1500">
        <v>1303</v>
      </c>
      <c r="N1500">
        <v>1003</v>
      </c>
      <c r="O1500" t="s">
        <v>1913</v>
      </c>
      <c r="P1500" t="s">
        <v>1913</v>
      </c>
      <c r="Q1500">
        <v>1000</v>
      </c>
      <c r="W1500">
        <v>0</v>
      </c>
      <c r="X1500">
        <v>288095677</v>
      </c>
      <c r="Y1500">
        <f t="shared" si="487"/>
        <v>0.10299999999999999</v>
      </c>
      <c r="AA1500">
        <v>140044.5</v>
      </c>
      <c r="AB1500">
        <v>0</v>
      </c>
      <c r="AC1500">
        <v>0</v>
      </c>
      <c r="AD1500">
        <v>0</v>
      </c>
      <c r="AE1500">
        <v>140044.5</v>
      </c>
      <c r="AF1500">
        <v>0</v>
      </c>
      <c r="AG1500">
        <v>0</v>
      </c>
      <c r="AH1500">
        <v>0</v>
      </c>
      <c r="AI1500">
        <v>1</v>
      </c>
      <c r="AJ1500">
        <v>1</v>
      </c>
      <c r="AK1500">
        <v>1</v>
      </c>
      <c r="AL1500">
        <v>1</v>
      </c>
      <c r="AM1500">
        <v>-2</v>
      </c>
      <c r="AN1500">
        <v>0</v>
      </c>
      <c r="AO1500">
        <v>1</v>
      </c>
      <c r="AP1500">
        <v>0</v>
      </c>
      <c r="AQ1500">
        <v>0</v>
      </c>
      <c r="AR1500">
        <v>0</v>
      </c>
      <c r="AS1500" t="s">
        <v>3</v>
      </c>
      <c r="AT1500">
        <v>0.10299999999999999</v>
      </c>
      <c r="AU1500" t="s">
        <v>3</v>
      </c>
      <c r="AV1500">
        <v>0</v>
      </c>
      <c r="AW1500">
        <v>2</v>
      </c>
      <c r="AX1500">
        <v>68621954</v>
      </c>
      <c r="AY1500">
        <v>1</v>
      </c>
      <c r="AZ1500">
        <v>0</v>
      </c>
      <c r="BA1500">
        <v>1560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CX1500">
        <f>ROUND(Y1500*Source!I971,9)</f>
        <v>3.8109999999999998E-2</v>
      </c>
      <c r="CY1500">
        <f t="shared" si="498"/>
        <v>140044.5</v>
      </c>
      <c r="CZ1500">
        <f t="shared" si="499"/>
        <v>140044.5</v>
      </c>
      <c r="DA1500">
        <f t="shared" si="500"/>
        <v>1</v>
      </c>
      <c r="DB1500">
        <f t="shared" si="491"/>
        <v>14424.58</v>
      </c>
      <c r="DC1500">
        <f t="shared" si="492"/>
        <v>0</v>
      </c>
      <c r="DD1500" t="s">
        <v>3</v>
      </c>
      <c r="DE1500" t="s">
        <v>3</v>
      </c>
      <c r="DF1500">
        <f t="shared" si="479"/>
        <v>5337.1</v>
      </c>
      <c r="DG1500">
        <f t="shared" si="480"/>
        <v>0</v>
      </c>
      <c r="DH1500">
        <f t="shared" si="486"/>
        <v>0</v>
      </c>
      <c r="DI1500">
        <f t="shared" si="481"/>
        <v>0</v>
      </c>
      <c r="DJ1500">
        <f t="shared" si="501"/>
        <v>5337.1</v>
      </c>
      <c r="DK1500">
        <v>0</v>
      </c>
      <c r="DL1500" t="s">
        <v>3</v>
      </c>
      <c r="DM1500">
        <v>0</v>
      </c>
      <c r="DN1500" t="s">
        <v>3</v>
      </c>
      <c r="DO1500">
        <v>0</v>
      </c>
    </row>
    <row r="1501" spans="1:119" x14ac:dyDescent="0.2">
      <c r="A1501">
        <f>ROW(Source!A980)</f>
        <v>980</v>
      </c>
      <c r="B1501">
        <v>68582722</v>
      </c>
      <c r="C1501">
        <v>68590432</v>
      </c>
      <c r="D1501">
        <v>68289694</v>
      </c>
      <c r="E1501">
        <v>33</v>
      </c>
      <c r="F1501">
        <v>1</v>
      </c>
      <c r="G1501">
        <v>33</v>
      </c>
      <c r="H1501">
        <v>1</v>
      </c>
      <c r="I1501" t="s">
        <v>2072</v>
      </c>
      <c r="J1501" t="s">
        <v>3</v>
      </c>
      <c r="K1501" t="s">
        <v>2073</v>
      </c>
      <c r="L1501">
        <v>1191</v>
      </c>
      <c r="N1501">
        <v>1013</v>
      </c>
      <c r="O1501" t="s">
        <v>2074</v>
      </c>
      <c r="P1501" t="s">
        <v>2074</v>
      </c>
      <c r="Q1501">
        <v>1</v>
      </c>
      <c r="W1501">
        <v>0</v>
      </c>
      <c r="X1501">
        <v>476480486</v>
      </c>
      <c r="Y1501">
        <f t="shared" si="487"/>
        <v>3.55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1</v>
      </c>
      <c r="AJ1501">
        <v>1</v>
      </c>
      <c r="AK1501">
        <v>1</v>
      </c>
      <c r="AL1501">
        <v>1</v>
      </c>
      <c r="AM1501">
        <v>-2</v>
      </c>
      <c r="AN1501">
        <v>0</v>
      </c>
      <c r="AO1501">
        <v>1</v>
      </c>
      <c r="AP1501">
        <v>0</v>
      </c>
      <c r="AQ1501">
        <v>0</v>
      </c>
      <c r="AR1501">
        <v>0</v>
      </c>
      <c r="AS1501" t="s">
        <v>3</v>
      </c>
      <c r="AT1501">
        <v>3.55</v>
      </c>
      <c r="AU1501" t="s">
        <v>3</v>
      </c>
      <c r="AV1501">
        <v>1</v>
      </c>
      <c r="AW1501">
        <v>2</v>
      </c>
      <c r="AX1501">
        <v>68621955</v>
      </c>
      <c r="AY1501">
        <v>1</v>
      </c>
      <c r="AZ1501">
        <v>0</v>
      </c>
      <c r="BA1501">
        <v>1561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CX1501">
        <f>ROUND(Y1501*Source!I980,9)</f>
        <v>3.5499999999999997E-2</v>
      </c>
      <c r="CY1501">
        <f>AD1501</f>
        <v>0</v>
      </c>
      <c r="CZ1501">
        <f>AH1501</f>
        <v>0</v>
      </c>
      <c r="DA1501">
        <f>AL1501</f>
        <v>1</v>
      </c>
      <c r="DB1501">
        <f t="shared" si="491"/>
        <v>0</v>
      </c>
      <c r="DC1501">
        <f t="shared" si="492"/>
        <v>0</v>
      </c>
      <c r="DD1501" t="s">
        <v>3</v>
      </c>
      <c r="DE1501" t="s">
        <v>3</v>
      </c>
      <c r="DF1501">
        <f t="shared" si="479"/>
        <v>0</v>
      </c>
      <c r="DG1501">
        <f t="shared" si="480"/>
        <v>0</v>
      </c>
      <c r="DH1501">
        <f t="shared" si="486"/>
        <v>0</v>
      </c>
      <c r="DI1501">
        <f t="shared" si="481"/>
        <v>0</v>
      </c>
      <c r="DJ1501">
        <f>DI1501</f>
        <v>0</v>
      </c>
      <c r="DK1501">
        <v>0</v>
      </c>
      <c r="DL1501" t="s">
        <v>3</v>
      </c>
      <c r="DM1501">
        <v>0</v>
      </c>
      <c r="DN1501" t="s">
        <v>3</v>
      </c>
      <c r="DO1501">
        <v>0</v>
      </c>
    </row>
    <row r="1502" spans="1:119" x14ac:dyDescent="0.2">
      <c r="A1502">
        <f>ROW(Source!A980)</f>
        <v>980</v>
      </c>
      <c r="B1502">
        <v>68582722</v>
      </c>
      <c r="C1502">
        <v>68590432</v>
      </c>
      <c r="D1502">
        <v>68302402</v>
      </c>
      <c r="E1502">
        <v>1</v>
      </c>
      <c r="F1502">
        <v>1</v>
      </c>
      <c r="G1502">
        <v>33</v>
      </c>
      <c r="H1502">
        <v>2</v>
      </c>
      <c r="I1502" t="s">
        <v>3059</v>
      </c>
      <c r="J1502" t="s">
        <v>3060</v>
      </c>
      <c r="K1502" t="s">
        <v>3061</v>
      </c>
      <c r="L1502">
        <v>1368</v>
      </c>
      <c r="N1502">
        <v>1011</v>
      </c>
      <c r="O1502" t="s">
        <v>341</v>
      </c>
      <c r="P1502" t="s">
        <v>341</v>
      </c>
      <c r="Q1502">
        <v>1</v>
      </c>
      <c r="W1502">
        <v>0</v>
      </c>
      <c r="X1502">
        <v>-1713287041</v>
      </c>
      <c r="Y1502">
        <f t="shared" si="487"/>
        <v>0.83</v>
      </c>
      <c r="AA1502">
        <v>0</v>
      </c>
      <c r="AB1502">
        <v>1272.6400000000001</v>
      </c>
      <c r="AC1502">
        <v>624.14</v>
      </c>
      <c r="AD1502">
        <v>0</v>
      </c>
      <c r="AE1502">
        <v>0</v>
      </c>
      <c r="AF1502">
        <v>1272.6400000000001</v>
      </c>
      <c r="AG1502">
        <v>624.14</v>
      </c>
      <c r="AH1502">
        <v>0</v>
      </c>
      <c r="AI1502">
        <v>1</v>
      </c>
      <c r="AJ1502">
        <v>1</v>
      </c>
      <c r="AK1502">
        <v>1</v>
      </c>
      <c r="AL1502">
        <v>1</v>
      </c>
      <c r="AM1502">
        <v>-2</v>
      </c>
      <c r="AN1502">
        <v>0</v>
      </c>
      <c r="AO1502">
        <v>1</v>
      </c>
      <c r="AP1502">
        <v>0</v>
      </c>
      <c r="AQ1502">
        <v>0</v>
      </c>
      <c r="AR1502">
        <v>0</v>
      </c>
      <c r="AS1502" t="s">
        <v>3</v>
      </c>
      <c r="AT1502">
        <v>0.83</v>
      </c>
      <c r="AU1502" t="s">
        <v>3</v>
      </c>
      <c r="AV1502">
        <v>0</v>
      </c>
      <c r="AW1502">
        <v>2</v>
      </c>
      <c r="AX1502">
        <v>68621956</v>
      </c>
      <c r="AY1502">
        <v>1</v>
      </c>
      <c r="AZ1502">
        <v>0</v>
      </c>
      <c r="BA1502">
        <v>1562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CX1502">
        <f>ROUND(Y1502*Source!I980,9)</f>
        <v>8.3000000000000001E-3</v>
      </c>
      <c r="CY1502">
        <f>AB1502</f>
        <v>1272.6400000000001</v>
      </c>
      <c r="CZ1502">
        <f>AF1502</f>
        <v>1272.6400000000001</v>
      </c>
      <c r="DA1502">
        <f>AJ1502</f>
        <v>1</v>
      </c>
      <c r="DB1502">
        <f t="shared" si="491"/>
        <v>1056.29</v>
      </c>
      <c r="DC1502">
        <f t="shared" si="492"/>
        <v>518.04</v>
      </c>
      <c r="DD1502" t="s">
        <v>3</v>
      </c>
      <c r="DE1502" t="s">
        <v>3</v>
      </c>
      <c r="DF1502">
        <f t="shared" si="479"/>
        <v>0</v>
      </c>
      <c r="DG1502">
        <f t="shared" si="480"/>
        <v>10.56</v>
      </c>
      <c r="DH1502">
        <f t="shared" si="486"/>
        <v>5.18</v>
      </c>
      <c r="DI1502">
        <f t="shared" si="481"/>
        <v>0</v>
      </c>
      <c r="DJ1502">
        <f>DG1502</f>
        <v>10.56</v>
      </c>
      <c r="DK1502">
        <v>0</v>
      </c>
      <c r="DL1502" t="s">
        <v>3</v>
      </c>
      <c r="DM1502">
        <v>0</v>
      </c>
      <c r="DN1502" t="s">
        <v>3</v>
      </c>
      <c r="DO1502">
        <v>0</v>
      </c>
    </row>
    <row r="1503" spans="1:119" x14ac:dyDescent="0.2">
      <c r="A1503">
        <f>ROW(Source!A980)</f>
        <v>980</v>
      </c>
      <c r="B1503">
        <v>68582722</v>
      </c>
      <c r="C1503">
        <v>68590432</v>
      </c>
      <c r="D1503">
        <v>68305102</v>
      </c>
      <c r="E1503">
        <v>1</v>
      </c>
      <c r="F1503">
        <v>1</v>
      </c>
      <c r="G1503">
        <v>33</v>
      </c>
      <c r="H1503">
        <v>3</v>
      </c>
      <c r="I1503" t="s">
        <v>2075</v>
      </c>
      <c r="J1503" t="s">
        <v>2076</v>
      </c>
      <c r="K1503" t="s">
        <v>2077</v>
      </c>
      <c r="L1503">
        <v>1346</v>
      </c>
      <c r="N1503">
        <v>1009</v>
      </c>
      <c r="O1503" t="s">
        <v>529</v>
      </c>
      <c r="P1503" t="s">
        <v>529</v>
      </c>
      <c r="Q1503">
        <v>1</v>
      </c>
      <c r="W1503">
        <v>0</v>
      </c>
      <c r="X1503">
        <v>-684403518</v>
      </c>
      <c r="Y1503">
        <f t="shared" si="487"/>
        <v>0.16</v>
      </c>
      <c r="AA1503">
        <v>237.18</v>
      </c>
      <c r="AB1503">
        <v>0</v>
      </c>
      <c r="AC1503">
        <v>0</v>
      </c>
      <c r="AD1503">
        <v>0</v>
      </c>
      <c r="AE1503">
        <v>237.18</v>
      </c>
      <c r="AF1503">
        <v>0</v>
      </c>
      <c r="AG1503">
        <v>0</v>
      </c>
      <c r="AH1503">
        <v>0</v>
      </c>
      <c r="AI1503">
        <v>1</v>
      </c>
      <c r="AJ1503">
        <v>1</v>
      </c>
      <c r="AK1503">
        <v>1</v>
      </c>
      <c r="AL1503">
        <v>1</v>
      </c>
      <c r="AM1503">
        <v>-2</v>
      </c>
      <c r="AN1503">
        <v>0</v>
      </c>
      <c r="AO1503">
        <v>1</v>
      </c>
      <c r="AP1503">
        <v>0</v>
      </c>
      <c r="AQ1503">
        <v>0</v>
      </c>
      <c r="AR1503">
        <v>0</v>
      </c>
      <c r="AS1503" t="s">
        <v>3</v>
      </c>
      <c r="AT1503">
        <v>0.16</v>
      </c>
      <c r="AU1503" t="s">
        <v>3</v>
      </c>
      <c r="AV1503">
        <v>0</v>
      </c>
      <c r="AW1503">
        <v>2</v>
      </c>
      <c r="AX1503">
        <v>68621957</v>
      </c>
      <c r="AY1503">
        <v>1</v>
      </c>
      <c r="AZ1503">
        <v>0</v>
      </c>
      <c r="BA1503">
        <v>1563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CX1503">
        <f>ROUND(Y1503*Source!I980,9)</f>
        <v>1.6000000000000001E-3</v>
      </c>
      <c r="CY1503">
        <f t="shared" ref="CY1503:CY1509" si="502">AA1503</f>
        <v>237.18</v>
      </c>
      <c r="CZ1503">
        <f t="shared" ref="CZ1503:CZ1509" si="503">AE1503</f>
        <v>237.18</v>
      </c>
      <c r="DA1503">
        <f t="shared" ref="DA1503:DA1509" si="504">AI1503</f>
        <v>1</v>
      </c>
      <c r="DB1503">
        <f t="shared" si="491"/>
        <v>37.950000000000003</v>
      </c>
      <c r="DC1503">
        <f t="shared" si="492"/>
        <v>0</v>
      </c>
      <c r="DD1503" t="s">
        <v>3</v>
      </c>
      <c r="DE1503" t="s">
        <v>3</v>
      </c>
      <c r="DF1503">
        <f t="shared" si="479"/>
        <v>0.38</v>
      </c>
      <c r="DG1503">
        <f t="shared" si="480"/>
        <v>0</v>
      </c>
      <c r="DH1503">
        <f t="shared" si="486"/>
        <v>0</v>
      </c>
      <c r="DI1503">
        <f t="shared" si="481"/>
        <v>0</v>
      </c>
      <c r="DJ1503">
        <f t="shared" ref="DJ1503:DJ1509" si="505">DF1503</f>
        <v>0.38</v>
      </c>
      <c r="DK1503">
        <v>0</v>
      </c>
      <c r="DL1503" t="s">
        <v>3</v>
      </c>
      <c r="DM1503">
        <v>0</v>
      </c>
      <c r="DN1503" t="s">
        <v>3</v>
      </c>
      <c r="DO1503">
        <v>0</v>
      </c>
    </row>
    <row r="1504" spans="1:119" x14ac:dyDescent="0.2">
      <c r="A1504">
        <f>ROW(Source!A980)</f>
        <v>980</v>
      </c>
      <c r="B1504">
        <v>68582722</v>
      </c>
      <c r="C1504">
        <v>68590432</v>
      </c>
      <c r="D1504">
        <v>68312340</v>
      </c>
      <c r="E1504">
        <v>1</v>
      </c>
      <c r="F1504">
        <v>1</v>
      </c>
      <c r="G1504">
        <v>33</v>
      </c>
      <c r="H1504">
        <v>3</v>
      </c>
      <c r="I1504" t="s">
        <v>3062</v>
      </c>
      <c r="J1504" t="s">
        <v>3063</v>
      </c>
      <c r="K1504" t="s">
        <v>3064</v>
      </c>
      <c r="L1504">
        <v>1301</v>
      </c>
      <c r="N1504">
        <v>1003</v>
      </c>
      <c r="O1504" t="s">
        <v>613</v>
      </c>
      <c r="P1504" t="s">
        <v>613</v>
      </c>
      <c r="Q1504">
        <v>1</v>
      </c>
      <c r="W1504">
        <v>0</v>
      </c>
      <c r="X1504">
        <v>-1355938542</v>
      </c>
      <c r="Y1504">
        <f t="shared" si="487"/>
        <v>6</v>
      </c>
      <c r="AA1504">
        <v>4.72</v>
      </c>
      <c r="AB1504">
        <v>0</v>
      </c>
      <c r="AC1504">
        <v>0</v>
      </c>
      <c r="AD1504">
        <v>0</v>
      </c>
      <c r="AE1504">
        <v>4.72</v>
      </c>
      <c r="AF1504">
        <v>0</v>
      </c>
      <c r="AG1504">
        <v>0</v>
      </c>
      <c r="AH1504">
        <v>0</v>
      </c>
      <c r="AI1504">
        <v>1</v>
      </c>
      <c r="AJ1504">
        <v>1</v>
      </c>
      <c r="AK1504">
        <v>1</v>
      </c>
      <c r="AL1504">
        <v>1</v>
      </c>
      <c r="AM1504">
        <v>-2</v>
      </c>
      <c r="AN1504">
        <v>0</v>
      </c>
      <c r="AO1504">
        <v>1</v>
      </c>
      <c r="AP1504">
        <v>0</v>
      </c>
      <c r="AQ1504">
        <v>0</v>
      </c>
      <c r="AR1504">
        <v>0</v>
      </c>
      <c r="AS1504" t="s">
        <v>3</v>
      </c>
      <c r="AT1504">
        <v>6</v>
      </c>
      <c r="AU1504" t="s">
        <v>3</v>
      </c>
      <c r="AV1504">
        <v>0</v>
      </c>
      <c r="AW1504">
        <v>2</v>
      </c>
      <c r="AX1504">
        <v>68621958</v>
      </c>
      <c r="AY1504">
        <v>1</v>
      </c>
      <c r="AZ1504">
        <v>0</v>
      </c>
      <c r="BA1504">
        <v>1564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CX1504">
        <f>ROUND(Y1504*Source!I980,9)</f>
        <v>0.06</v>
      </c>
      <c r="CY1504">
        <f t="shared" si="502"/>
        <v>4.72</v>
      </c>
      <c r="CZ1504">
        <f t="shared" si="503"/>
        <v>4.72</v>
      </c>
      <c r="DA1504">
        <f t="shared" si="504"/>
        <v>1</v>
      </c>
      <c r="DB1504">
        <f t="shared" si="491"/>
        <v>28.32</v>
      </c>
      <c r="DC1504">
        <f t="shared" si="492"/>
        <v>0</v>
      </c>
      <c r="DD1504" t="s">
        <v>3</v>
      </c>
      <c r="DE1504" t="s">
        <v>3</v>
      </c>
      <c r="DF1504">
        <f t="shared" si="479"/>
        <v>0.28000000000000003</v>
      </c>
      <c r="DG1504">
        <f t="shared" si="480"/>
        <v>0</v>
      </c>
      <c r="DH1504">
        <f t="shared" si="486"/>
        <v>0</v>
      </c>
      <c r="DI1504">
        <f t="shared" si="481"/>
        <v>0</v>
      </c>
      <c r="DJ1504">
        <f t="shared" si="505"/>
        <v>0.28000000000000003</v>
      </c>
      <c r="DK1504">
        <v>0</v>
      </c>
      <c r="DL1504" t="s">
        <v>3</v>
      </c>
      <c r="DM1504">
        <v>0</v>
      </c>
      <c r="DN1504" t="s">
        <v>3</v>
      </c>
      <c r="DO1504">
        <v>0</v>
      </c>
    </row>
    <row r="1505" spans="1:119" x14ac:dyDescent="0.2">
      <c r="A1505">
        <f>ROW(Source!A980)</f>
        <v>980</v>
      </c>
      <c r="B1505">
        <v>68582722</v>
      </c>
      <c r="C1505">
        <v>68590432</v>
      </c>
      <c r="D1505">
        <v>68312237</v>
      </c>
      <c r="E1505">
        <v>1</v>
      </c>
      <c r="F1505">
        <v>1</v>
      </c>
      <c r="G1505">
        <v>33</v>
      </c>
      <c r="H1505">
        <v>3</v>
      </c>
      <c r="I1505" t="s">
        <v>3065</v>
      </c>
      <c r="J1505" t="s">
        <v>3066</v>
      </c>
      <c r="K1505" t="s">
        <v>3067</v>
      </c>
      <c r="L1505">
        <v>1356</v>
      </c>
      <c r="N1505">
        <v>1010</v>
      </c>
      <c r="O1505" t="s">
        <v>1676</v>
      </c>
      <c r="P1505" t="s">
        <v>1676</v>
      </c>
      <c r="Q1505">
        <v>1000</v>
      </c>
      <c r="W1505">
        <v>0</v>
      </c>
      <c r="X1505">
        <v>1321954523</v>
      </c>
      <c r="Y1505">
        <f t="shared" si="487"/>
        <v>5.0000000000000001E-3</v>
      </c>
      <c r="AA1505">
        <v>723.47</v>
      </c>
      <c r="AB1505">
        <v>0</v>
      </c>
      <c r="AC1505">
        <v>0</v>
      </c>
      <c r="AD1505">
        <v>0</v>
      </c>
      <c r="AE1505">
        <v>723.47</v>
      </c>
      <c r="AF1505">
        <v>0</v>
      </c>
      <c r="AG1505">
        <v>0</v>
      </c>
      <c r="AH1505">
        <v>0</v>
      </c>
      <c r="AI1505">
        <v>1</v>
      </c>
      <c r="AJ1505">
        <v>1</v>
      </c>
      <c r="AK1505">
        <v>1</v>
      </c>
      <c r="AL1505">
        <v>1</v>
      </c>
      <c r="AM1505">
        <v>-2</v>
      </c>
      <c r="AN1505">
        <v>0</v>
      </c>
      <c r="AO1505">
        <v>1</v>
      </c>
      <c r="AP1505">
        <v>0</v>
      </c>
      <c r="AQ1505">
        <v>0</v>
      </c>
      <c r="AR1505">
        <v>0</v>
      </c>
      <c r="AS1505" t="s">
        <v>3</v>
      </c>
      <c r="AT1505">
        <v>5.0000000000000001E-3</v>
      </c>
      <c r="AU1505" t="s">
        <v>3</v>
      </c>
      <c r="AV1505">
        <v>0</v>
      </c>
      <c r="AW1505">
        <v>2</v>
      </c>
      <c r="AX1505">
        <v>68621959</v>
      </c>
      <c r="AY1505">
        <v>1</v>
      </c>
      <c r="AZ1505">
        <v>0</v>
      </c>
      <c r="BA1505">
        <v>1565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CX1505">
        <f>ROUND(Y1505*Source!I980,9)</f>
        <v>5.0000000000000002E-5</v>
      </c>
      <c r="CY1505">
        <f t="shared" si="502"/>
        <v>723.47</v>
      </c>
      <c r="CZ1505">
        <f t="shared" si="503"/>
        <v>723.47</v>
      </c>
      <c r="DA1505">
        <f t="shared" si="504"/>
        <v>1</v>
      </c>
      <c r="DB1505">
        <f t="shared" si="491"/>
        <v>3.62</v>
      </c>
      <c r="DC1505">
        <f t="shared" si="492"/>
        <v>0</v>
      </c>
      <c r="DD1505" t="s">
        <v>3</v>
      </c>
      <c r="DE1505" t="s">
        <v>3</v>
      </c>
      <c r="DF1505">
        <f t="shared" si="479"/>
        <v>0.04</v>
      </c>
      <c r="DG1505">
        <f t="shared" si="480"/>
        <v>0</v>
      </c>
      <c r="DH1505">
        <f t="shared" si="486"/>
        <v>0</v>
      </c>
      <c r="DI1505">
        <f t="shared" si="481"/>
        <v>0</v>
      </c>
      <c r="DJ1505">
        <f t="shared" si="505"/>
        <v>0.04</v>
      </c>
      <c r="DK1505">
        <v>0</v>
      </c>
      <c r="DL1505" t="s">
        <v>3</v>
      </c>
      <c r="DM1505">
        <v>0</v>
      </c>
      <c r="DN1505" t="s">
        <v>3</v>
      </c>
      <c r="DO1505">
        <v>0</v>
      </c>
    </row>
    <row r="1506" spans="1:119" x14ac:dyDescent="0.2">
      <c r="A1506">
        <f>ROW(Source!A980)</f>
        <v>980</v>
      </c>
      <c r="B1506">
        <v>68582722</v>
      </c>
      <c r="C1506">
        <v>68590432</v>
      </c>
      <c r="D1506">
        <v>68312521</v>
      </c>
      <c r="E1506">
        <v>1</v>
      </c>
      <c r="F1506">
        <v>1</v>
      </c>
      <c r="G1506">
        <v>33</v>
      </c>
      <c r="H1506">
        <v>3</v>
      </c>
      <c r="I1506" t="s">
        <v>3068</v>
      </c>
      <c r="J1506" t="s">
        <v>3069</v>
      </c>
      <c r="K1506" t="s">
        <v>3070</v>
      </c>
      <c r="L1506">
        <v>1354</v>
      </c>
      <c r="N1506">
        <v>1010</v>
      </c>
      <c r="O1506" t="s">
        <v>16</v>
      </c>
      <c r="P1506" t="s">
        <v>16</v>
      </c>
      <c r="Q1506">
        <v>1</v>
      </c>
      <c r="W1506">
        <v>0</v>
      </c>
      <c r="X1506">
        <v>906800257</v>
      </c>
      <c r="Y1506">
        <f t="shared" si="487"/>
        <v>10</v>
      </c>
      <c r="AA1506">
        <v>29.17</v>
      </c>
      <c r="AB1506">
        <v>0</v>
      </c>
      <c r="AC1506">
        <v>0</v>
      </c>
      <c r="AD1506">
        <v>0</v>
      </c>
      <c r="AE1506">
        <v>29.17</v>
      </c>
      <c r="AF1506">
        <v>0</v>
      </c>
      <c r="AG1506">
        <v>0</v>
      </c>
      <c r="AH1506">
        <v>0</v>
      </c>
      <c r="AI1506">
        <v>1</v>
      </c>
      <c r="AJ1506">
        <v>1</v>
      </c>
      <c r="AK1506">
        <v>1</v>
      </c>
      <c r="AL1506">
        <v>1</v>
      </c>
      <c r="AM1506">
        <v>-2</v>
      </c>
      <c r="AN1506">
        <v>0</v>
      </c>
      <c r="AO1506">
        <v>1</v>
      </c>
      <c r="AP1506">
        <v>0</v>
      </c>
      <c r="AQ1506">
        <v>0</v>
      </c>
      <c r="AR1506">
        <v>0</v>
      </c>
      <c r="AS1506" t="s">
        <v>3</v>
      </c>
      <c r="AT1506">
        <v>10</v>
      </c>
      <c r="AU1506" t="s">
        <v>3</v>
      </c>
      <c r="AV1506">
        <v>0</v>
      </c>
      <c r="AW1506">
        <v>2</v>
      </c>
      <c r="AX1506">
        <v>68621960</v>
      </c>
      <c r="AY1506">
        <v>1</v>
      </c>
      <c r="AZ1506">
        <v>0</v>
      </c>
      <c r="BA1506">
        <v>1566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CX1506">
        <f>ROUND(Y1506*Source!I980,9)</f>
        <v>0.1</v>
      </c>
      <c r="CY1506">
        <f t="shared" si="502"/>
        <v>29.17</v>
      </c>
      <c r="CZ1506">
        <f t="shared" si="503"/>
        <v>29.17</v>
      </c>
      <c r="DA1506">
        <f t="shared" si="504"/>
        <v>1</v>
      </c>
      <c r="DB1506">
        <f t="shared" si="491"/>
        <v>291.7</v>
      </c>
      <c r="DC1506">
        <f t="shared" si="492"/>
        <v>0</v>
      </c>
      <c r="DD1506" t="s">
        <v>3</v>
      </c>
      <c r="DE1506" t="s">
        <v>3</v>
      </c>
      <c r="DF1506">
        <f t="shared" si="479"/>
        <v>2.92</v>
      </c>
      <c r="DG1506">
        <f t="shared" si="480"/>
        <v>0</v>
      </c>
      <c r="DH1506">
        <f t="shared" si="486"/>
        <v>0</v>
      </c>
      <c r="DI1506">
        <f t="shared" si="481"/>
        <v>0</v>
      </c>
      <c r="DJ1506">
        <f t="shared" si="505"/>
        <v>2.92</v>
      </c>
      <c r="DK1506">
        <v>0</v>
      </c>
      <c r="DL1506" t="s">
        <v>3</v>
      </c>
      <c r="DM1506">
        <v>0</v>
      </c>
      <c r="DN1506" t="s">
        <v>3</v>
      </c>
      <c r="DO1506">
        <v>0</v>
      </c>
    </row>
    <row r="1507" spans="1:119" x14ac:dyDescent="0.2">
      <c r="A1507">
        <f>ROW(Source!A980)</f>
        <v>980</v>
      </c>
      <c r="B1507">
        <v>68582722</v>
      </c>
      <c r="C1507">
        <v>68590432</v>
      </c>
      <c r="D1507">
        <v>68312552</v>
      </c>
      <c r="E1507">
        <v>1</v>
      </c>
      <c r="F1507">
        <v>1</v>
      </c>
      <c r="G1507">
        <v>33</v>
      </c>
      <c r="H1507">
        <v>3</v>
      </c>
      <c r="I1507" t="s">
        <v>3071</v>
      </c>
      <c r="J1507" t="s">
        <v>3072</v>
      </c>
      <c r="K1507" t="s">
        <v>3073</v>
      </c>
      <c r="L1507">
        <v>1355</v>
      </c>
      <c r="N1507">
        <v>1010</v>
      </c>
      <c r="O1507" t="s">
        <v>91</v>
      </c>
      <c r="P1507" t="s">
        <v>91</v>
      </c>
      <c r="Q1507">
        <v>100</v>
      </c>
      <c r="W1507">
        <v>0</v>
      </c>
      <c r="X1507">
        <v>-1005712437</v>
      </c>
      <c r="Y1507">
        <f t="shared" si="487"/>
        <v>0.32</v>
      </c>
      <c r="AA1507">
        <v>113.23</v>
      </c>
      <c r="AB1507">
        <v>0</v>
      </c>
      <c r="AC1507">
        <v>0</v>
      </c>
      <c r="AD1507">
        <v>0</v>
      </c>
      <c r="AE1507">
        <v>113.23</v>
      </c>
      <c r="AF1507">
        <v>0</v>
      </c>
      <c r="AG1507">
        <v>0</v>
      </c>
      <c r="AH1507">
        <v>0</v>
      </c>
      <c r="AI1507">
        <v>1</v>
      </c>
      <c r="AJ1507">
        <v>1</v>
      </c>
      <c r="AK1507">
        <v>1</v>
      </c>
      <c r="AL1507">
        <v>1</v>
      </c>
      <c r="AM1507">
        <v>-2</v>
      </c>
      <c r="AN1507">
        <v>0</v>
      </c>
      <c r="AO1507">
        <v>1</v>
      </c>
      <c r="AP1507">
        <v>0</v>
      </c>
      <c r="AQ1507">
        <v>0</v>
      </c>
      <c r="AR1507">
        <v>0</v>
      </c>
      <c r="AS1507" t="s">
        <v>3</v>
      </c>
      <c r="AT1507">
        <v>0.32</v>
      </c>
      <c r="AU1507" t="s">
        <v>3</v>
      </c>
      <c r="AV1507">
        <v>0</v>
      </c>
      <c r="AW1507">
        <v>2</v>
      </c>
      <c r="AX1507">
        <v>68621961</v>
      </c>
      <c r="AY1507">
        <v>1</v>
      </c>
      <c r="AZ1507">
        <v>0</v>
      </c>
      <c r="BA1507">
        <v>1567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CX1507">
        <f>ROUND(Y1507*Source!I980,9)</f>
        <v>3.2000000000000002E-3</v>
      </c>
      <c r="CY1507">
        <f t="shared" si="502"/>
        <v>113.23</v>
      </c>
      <c r="CZ1507">
        <f t="shared" si="503"/>
        <v>113.23</v>
      </c>
      <c r="DA1507">
        <f t="shared" si="504"/>
        <v>1</v>
      </c>
      <c r="DB1507">
        <f t="shared" si="491"/>
        <v>36.229999999999997</v>
      </c>
      <c r="DC1507">
        <f t="shared" si="492"/>
        <v>0</v>
      </c>
      <c r="DD1507" t="s">
        <v>3</v>
      </c>
      <c r="DE1507" t="s">
        <v>3</v>
      </c>
      <c r="DF1507">
        <f t="shared" si="479"/>
        <v>0.36</v>
      </c>
      <c r="DG1507">
        <f t="shared" si="480"/>
        <v>0</v>
      </c>
      <c r="DH1507">
        <f t="shared" si="486"/>
        <v>0</v>
      </c>
      <c r="DI1507">
        <f t="shared" si="481"/>
        <v>0</v>
      </c>
      <c r="DJ1507">
        <f t="shared" si="505"/>
        <v>0.36</v>
      </c>
      <c r="DK1507">
        <v>0</v>
      </c>
      <c r="DL1507" t="s">
        <v>3</v>
      </c>
      <c r="DM1507">
        <v>0</v>
      </c>
      <c r="DN1507" t="s">
        <v>3</v>
      </c>
      <c r="DO1507">
        <v>0</v>
      </c>
    </row>
    <row r="1508" spans="1:119" x14ac:dyDescent="0.2">
      <c r="A1508">
        <f>ROW(Source!A980)</f>
        <v>980</v>
      </c>
      <c r="B1508">
        <v>68582722</v>
      </c>
      <c r="C1508">
        <v>68590432</v>
      </c>
      <c r="D1508">
        <v>68312274</v>
      </c>
      <c r="E1508">
        <v>1</v>
      </c>
      <c r="F1508">
        <v>1</v>
      </c>
      <c r="G1508">
        <v>33</v>
      </c>
      <c r="H1508">
        <v>3</v>
      </c>
      <c r="I1508" t="s">
        <v>3074</v>
      </c>
      <c r="J1508" t="s">
        <v>3075</v>
      </c>
      <c r="K1508" t="s">
        <v>3076</v>
      </c>
      <c r="L1508">
        <v>1356</v>
      </c>
      <c r="N1508">
        <v>1010</v>
      </c>
      <c r="O1508" t="s">
        <v>1676</v>
      </c>
      <c r="P1508" t="s">
        <v>1676</v>
      </c>
      <c r="Q1508">
        <v>1000</v>
      </c>
      <c r="W1508">
        <v>0</v>
      </c>
      <c r="X1508">
        <v>1259917123</v>
      </c>
      <c r="Y1508">
        <f t="shared" ref="Y1508:Y1539" si="506">AT1508</f>
        <v>0.02</v>
      </c>
      <c r="AA1508">
        <v>209.92</v>
      </c>
      <c r="AB1508">
        <v>0</v>
      </c>
      <c r="AC1508">
        <v>0</v>
      </c>
      <c r="AD1508">
        <v>0</v>
      </c>
      <c r="AE1508">
        <v>209.92</v>
      </c>
      <c r="AF1508">
        <v>0</v>
      </c>
      <c r="AG1508">
        <v>0</v>
      </c>
      <c r="AH1508">
        <v>0</v>
      </c>
      <c r="AI1508">
        <v>1</v>
      </c>
      <c r="AJ1508">
        <v>1</v>
      </c>
      <c r="AK1508">
        <v>1</v>
      </c>
      <c r="AL1508">
        <v>1</v>
      </c>
      <c r="AM1508">
        <v>-2</v>
      </c>
      <c r="AN1508">
        <v>0</v>
      </c>
      <c r="AO1508">
        <v>1</v>
      </c>
      <c r="AP1508">
        <v>0</v>
      </c>
      <c r="AQ1508">
        <v>0</v>
      </c>
      <c r="AR1508">
        <v>0</v>
      </c>
      <c r="AS1508" t="s">
        <v>3</v>
      </c>
      <c r="AT1508">
        <v>0.02</v>
      </c>
      <c r="AU1508" t="s">
        <v>3</v>
      </c>
      <c r="AV1508">
        <v>0</v>
      </c>
      <c r="AW1508">
        <v>2</v>
      </c>
      <c r="AX1508">
        <v>68621962</v>
      </c>
      <c r="AY1508">
        <v>1</v>
      </c>
      <c r="AZ1508">
        <v>0</v>
      </c>
      <c r="BA1508">
        <v>1568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CX1508">
        <f>ROUND(Y1508*Source!I980,9)</f>
        <v>2.0000000000000001E-4</v>
      </c>
      <c r="CY1508">
        <f t="shared" si="502"/>
        <v>209.92</v>
      </c>
      <c r="CZ1508">
        <f t="shared" si="503"/>
        <v>209.92</v>
      </c>
      <c r="DA1508">
        <f t="shared" si="504"/>
        <v>1</v>
      </c>
      <c r="DB1508">
        <f t="shared" ref="DB1508:DB1539" si="507">ROUND(ROUND(AT1508*CZ1508,2),6)</f>
        <v>4.2</v>
      </c>
      <c r="DC1508">
        <f t="shared" ref="DC1508:DC1539" si="508">ROUND(ROUND(AT1508*AG1508,2),6)</f>
        <v>0</v>
      </c>
      <c r="DD1508" t="s">
        <v>3</v>
      </c>
      <c r="DE1508" t="s">
        <v>3</v>
      </c>
      <c r="DF1508">
        <f t="shared" si="479"/>
        <v>0.04</v>
      </c>
      <c r="DG1508">
        <f t="shared" si="480"/>
        <v>0</v>
      </c>
      <c r="DH1508">
        <f t="shared" si="486"/>
        <v>0</v>
      </c>
      <c r="DI1508">
        <f t="shared" si="481"/>
        <v>0</v>
      </c>
      <c r="DJ1508">
        <f t="shared" si="505"/>
        <v>0.04</v>
      </c>
      <c r="DK1508">
        <v>0</v>
      </c>
      <c r="DL1508" t="s">
        <v>3</v>
      </c>
      <c r="DM1508">
        <v>0</v>
      </c>
      <c r="DN1508" t="s">
        <v>3</v>
      </c>
      <c r="DO1508">
        <v>0</v>
      </c>
    </row>
    <row r="1509" spans="1:119" x14ac:dyDescent="0.2">
      <c r="A1509">
        <f>ROW(Source!A980)</f>
        <v>980</v>
      </c>
      <c r="B1509">
        <v>68582722</v>
      </c>
      <c r="C1509">
        <v>68590432</v>
      </c>
      <c r="D1509">
        <v>68313355</v>
      </c>
      <c r="E1509">
        <v>1</v>
      </c>
      <c r="F1509">
        <v>1</v>
      </c>
      <c r="G1509">
        <v>33</v>
      </c>
      <c r="H1509">
        <v>3</v>
      </c>
      <c r="I1509" t="s">
        <v>1976</v>
      </c>
      <c r="J1509" t="s">
        <v>1978</v>
      </c>
      <c r="K1509" t="s">
        <v>1977</v>
      </c>
      <c r="L1509">
        <v>1303</v>
      </c>
      <c r="N1509">
        <v>1003</v>
      </c>
      <c r="O1509" t="s">
        <v>1913</v>
      </c>
      <c r="P1509" t="s">
        <v>1913</v>
      </c>
      <c r="Q1509">
        <v>1000</v>
      </c>
      <c r="W1509">
        <v>0</v>
      </c>
      <c r="X1509">
        <v>-774160376</v>
      </c>
      <c r="Y1509">
        <f t="shared" si="506"/>
        <v>0.10199999999999999</v>
      </c>
      <c r="AA1509">
        <v>706220.63</v>
      </c>
      <c r="AB1509">
        <v>0</v>
      </c>
      <c r="AC1509">
        <v>0</v>
      </c>
      <c r="AD1509">
        <v>0</v>
      </c>
      <c r="AE1509">
        <v>706220.63</v>
      </c>
      <c r="AF1509">
        <v>0</v>
      </c>
      <c r="AG1509">
        <v>0</v>
      </c>
      <c r="AH1509">
        <v>0</v>
      </c>
      <c r="AI1509">
        <v>1</v>
      </c>
      <c r="AJ1509">
        <v>1</v>
      </c>
      <c r="AK1509">
        <v>1</v>
      </c>
      <c r="AL1509">
        <v>1</v>
      </c>
      <c r="AM1509">
        <v>-2</v>
      </c>
      <c r="AN1509">
        <v>0</v>
      </c>
      <c r="AO1509">
        <v>1</v>
      </c>
      <c r="AP1509">
        <v>0</v>
      </c>
      <c r="AQ1509">
        <v>0</v>
      </c>
      <c r="AR1509">
        <v>0</v>
      </c>
      <c r="AS1509" t="s">
        <v>3</v>
      </c>
      <c r="AT1509">
        <v>0.10199999999999999</v>
      </c>
      <c r="AU1509" t="s">
        <v>3</v>
      </c>
      <c r="AV1509">
        <v>0</v>
      </c>
      <c r="AW1509">
        <v>2</v>
      </c>
      <c r="AX1509">
        <v>68621963</v>
      </c>
      <c r="AY1509">
        <v>1</v>
      </c>
      <c r="AZ1509">
        <v>0</v>
      </c>
      <c r="BA1509">
        <v>1569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CX1509">
        <f>ROUND(Y1509*Source!I980,9)</f>
        <v>1.0200000000000001E-3</v>
      </c>
      <c r="CY1509">
        <f t="shared" si="502"/>
        <v>706220.63</v>
      </c>
      <c r="CZ1509">
        <f t="shared" si="503"/>
        <v>706220.63</v>
      </c>
      <c r="DA1509">
        <f t="shared" si="504"/>
        <v>1</v>
      </c>
      <c r="DB1509">
        <f t="shared" si="507"/>
        <v>72034.5</v>
      </c>
      <c r="DC1509">
        <f t="shared" si="508"/>
        <v>0</v>
      </c>
      <c r="DD1509" t="s">
        <v>3</v>
      </c>
      <c r="DE1509" t="s">
        <v>3</v>
      </c>
      <c r="DF1509">
        <f t="shared" si="479"/>
        <v>720.35</v>
      </c>
      <c r="DG1509">
        <f t="shared" si="480"/>
        <v>0</v>
      </c>
      <c r="DH1509">
        <f t="shared" si="486"/>
        <v>0</v>
      </c>
      <c r="DI1509">
        <f t="shared" si="481"/>
        <v>0</v>
      </c>
      <c r="DJ1509">
        <f t="shared" si="505"/>
        <v>720.35</v>
      </c>
      <c r="DK1509">
        <v>0</v>
      </c>
      <c r="DL1509" t="s">
        <v>3</v>
      </c>
      <c r="DM1509">
        <v>0</v>
      </c>
      <c r="DN1509" t="s">
        <v>3</v>
      </c>
      <c r="DO1509">
        <v>0</v>
      </c>
    </row>
    <row r="1510" spans="1:119" x14ac:dyDescent="0.2">
      <c r="A1510">
        <f>ROW(Source!A983)</f>
        <v>983</v>
      </c>
      <c r="B1510">
        <v>68582722</v>
      </c>
      <c r="C1510">
        <v>68590454</v>
      </c>
      <c r="D1510">
        <v>68289694</v>
      </c>
      <c r="E1510">
        <v>33</v>
      </c>
      <c r="F1510">
        <v>1</v>
      </c>
      <c r="G1510">
        <v>33</v>
      </c>
      <c r="H1510">
        <v>1</v>
      </c>
      <c r="I1510" t="s">
        <v>2072</v>
      </c>
      <c r="J1510" t="s">
        <v>3</v>
      </c>
      <c r="K1510" t="s">
        <v>2073</v>
      </c>
      <c r="L1510">
        <v>1191</v>
      </c>
      <c r="N1510">
        <v>1013</v>
      </c>
      <c r="O1510" t="s">
        <v>2074</v>
      </c>
      <c r="P1510" t="s">
        <v>2074</v>
      </c>
      <c r="Q1510">
        <v>1</v>
      </c>
      <c r="W1510">
        <v>0</v>
      </c>
      <c r="X1510">
        <v>476480486</v>
      </c>
      <c r="Y1510">
        <f t="shared" si="506"/>
        <v>4.74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1</v>
      </c>
      <c r="AJ1510">
        <v>1</v>
      </c>
      <c r="AK1510">
        <v>1</v>
      </c>
      <c r="AL1510">
        <v>1</v>
      </c>
      <c r="AM1510">
        <v>-2</v>
      </c>
      <c r="AN1510">
        <v>0</v>
      </c>
      <c r="AO1510">
        <v>1</v>
      </c>
      <c r="AP1510">
        <v>0</v>
      </c>
      <c r="AQ1510">
        <v>0</v>
      </c>
      <c r="AR1510">
        <v>0</v>
      </c>
      <c r="AS1510" t="s">
        <v>3</v>
      </c>
      <c r="AT1510">
        <v>4.74</v>
      </c>
      <c r="AU1510" t="s">
        <v>3</v>
      </c>
      <c r="AV1510">
        <v>1</v>
      </c>
      <c r="AW1510">
        <v>2</v>
      </c>
      <c r="AX1510">
        <v>68621964</v>
      </c>
      <c r="AY1510">
        <v>1</v>
      </c>
      <c r="AZ1510">
        <v>0</v>
      </c>
      <c r="BA1510">
        <v>1570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CX1510">
        <f>ROUND(Y1510*Source!I983,9)</f>
        <v>4.7399999999999998E-2</v>
      </c>
      <c r="CY1510">
        <f>AD1510</f>
        <v>0</v>
      </c>
      <c r="CZ1510">
        <f>AH1510</f>
        <v>0</v>
      </c>
      <c r="DA1510">
        <f>AL1510</f>
        <v>1</v>
      </c>
      <c r="DB1510">
        <f t="shared" si="507"/>
        <v>0</v>
      </c>
      <c r="DC1510">
        <f t="shared" si="508"/>
        <v>0</v>
      </c>
      <c r="DD1510" t="s">
        <v>3</v>
      </c>
      <c r="DE1510" t="s">
        <v>3</v>
      </c>
      <c r="DF1510">
        <f t="shared" si="479"/>
        <v>0</v>
      </c>
      <c r="DG1510">
        <f t="shared" si="480"/>
        <v>0</v>
      </c>
      <c r="DH1510">
        <f t="shared" si="486"/>
        <v>0</v>
      </c>
      <c r="DI1510">
        <f t="shared" si="481"/>
        <v>0</v>
      </c>
      <c r="DJ1510">
        <f>DI1510</f>
        <v>0</v>
      </c>
      <c r="DK1510">
        <v>0</v>
      </c>
      <c r="DL1510" t="s">
        <v>3</v>
      </c>
      <c r="DM1510">
        <v>0</v>
      </c>
      <c r="DN1510" t="s">
        <v>3</v>
      </c>
      <c r="DO1510">
        <v>0</v>
      </c>
    </row>
    <row r="1511" spans="1:119" x14ac:dyDescent="0.2">
      <c r="A1511">
        <f>ROW(Source!A983)</f>
        <v>983</v>
      </c>
      <c r="B1511">
        <v>68582722</v>
      </c>
      <c r="C1511">
        <v>68590454</v>
      </c>
      <c r="D1511">
        <v>68302402</v>
      </c>
      <c r="E1511">
        <v>1</v>
      </c>
      <c r="F1511">
        <v>1</v>
      </c>
      <c r="G1511">
        <v>33</v>
      </c>
      <c r="H1511">
        <v>2</v>
      </c>
      <c r="I1511" t="s">
        <v>3059</v>
      </c>
      <c r="J1511" t="s">
        <v>3060</v>
      </c>
      <c r="K1511" t="s">
        <v>3061</v>
      </c>
      <c r="L1511">
        <v>1368</v>
      </c>
      <c r="N1511">
        <v>1011</v>
      </c>
      <c r="O1511" t="s">
        <v>341</v>
      </c>
      <c r="P1511" t="s">
        <v>341</v>
      </c>
      <c r="Q1511">
        <v>1</v>
      </c>
      <c r="W1511">
        <v>0</v>
      </c>
      <c r="X1511">
        <v>-1713287041</v>
      </c>
      <c r="Y1511">
        <f t="shared" si="506"/>
        <v>0.83</v>
      </c>
      <c r="AA1511">
        <v>0</v>
      </c>
      <c r="AB1511">
        <v>1272.6400000000001</v>
      </c>
      <c r="AC1511">
        <v>624.14</v>
      </c>
      <c r="AD1511">
        <v>0</v>
      </c>
      <c r="AE1511">
        <v>0</v>
      </c>
      <c r="AF1511">
        <v>1272.6400000000001</v>
      </c>
      <c r="AG1511">
        <v>624.14</v>
      </c>
      <c r="AH1511">
        <v>0</v>
      </c>
      <c r="AI1511">
        <v>1</v>
      </c>
      <c r="AJ1511">
        <v>1</v>
      </c>
      <c r="AK1511">
        <v>1</v>
      </c>
      <c r="AL1511">
        <v>1</v>
      </c>
      <c r="AM1511">
        <v>-2</v>
      </c>
      <c r="AN1511">
        <v>0</v>
      </c>
      <c r="AO1511">
        <v>1</v>
      </c>
      <c r="AP1511">
        <v>0</v>
      </c>
      <c r="AQ1511">
        <v>0</v>
      </c>
      <c r="AR1511">
        <v>0</v>
      </c>
      <c r="AS1511" t="s">
        <v>3</v>
      </c>
      <c r="AT1511">
        <v>0.83</v>
      </c>
      <c r="AU1511" t="s">
        <v>3</v>
      </c>
      <c r="AV1511">
        <v>0</v>
      </c>
      <c r="AW1511">
        <v>2</v>
      </c>
      <c r="AX1511">
        <v>68621965</v>
      </c>
      <c r="AY1511">
        <v>1</v>
      </c>
      <c r="AZ1511">
        <v>0</v>
      </c>
      <c r="BA1511">
        <v>1571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CX1511">
        <f>ROUND(Y1511*Source!I983,9)</f>
        <v>8.3000000000000001E-3</v>
      </c>
      <c r="CY1511">
        <f>AB1511</f>
        <v>1272.6400000000001</v>
      </c>
      <c r="CZ1511">
        <f>AF1511</f>
        <v>1272.6400000000001</v>
      </c>
      <c r="DA1511">
        <f>AJ1511</f>
        <v>1</v>
      </c>
      <c r="DB1511">
        <f t="shared" si="507"/>
        <v>1056.29</v>
      </c>
      <c r="DC1511">
        <f t="shared" si="508"/>
        <v>518.04</v>
      </c>
      <c r="DD1511" t="s">
        <v>3</v>
      </c>
      <c r="DE1511" t="s">
        <v>3</v>
      </c>
      <c r="DF1511">
        <f t="shared" si="479"/>
        <v>0</v>
      </c>
      <c r="DG1511">
        <f t="shared" si="480"/>
        <v>10.56</v>
      </c>
      <c r="DH1511">
        <f t="shared" si="486"/>
        <v>5.18</v>
      </c>
      <c r="DI1511">
        <f t="shared" si="481"/>
        <v>0</v>
      </c>
      <c r="DJ1511">
        <f>DG1511</f>
        <v>10.56</v>
      </c>
      <c r="DK1511">
        <v>0</v>
      </c>
      <c r="DL1511" t="s">
        <v>3</v>
      </c>
      <c r="DM1511">
        <v>0</v>
      </c>
      <c r="DN1511" t="s">
        <v>3</v>
      </c>
      <c r="DO1511">
        <v>0</v>
      </c>
    </row>
    <row r="1512" spans="1:119" x14ac:dyDescent="0.2">
      <c r="A1512">
        <f>ROW(Source!A983)</f>
        <v>983</v>
      </c>
      <c r="B1512">
        <v>68582722</v>
      </c>
      <c r="C1512">
        <v>68590454</v>
      </c>
      <c r="D1512">
        <v>68305102</v>
      </c>
      <c r="E1512">
        <v>1</v>
      </c>
      <c r="F1512">
        <v>1</v>
      </c>
      <c r="G1512">
        <v>33</v>
      </c>
      <c r="H1512">
        <v>3</v>
      </c>
      <c r="I1512" t="s">
        <v>2075</v>
      </c>
      <c r="J1512" t="s">
        <v>2076</v>
      </c>
      <c r="K1512" t="s">
        <v>2077</v>
      </c>
      <c r="L1512">
        <v>1346</v>
      </c>
      <c r="N1512">
        <v>1009</v>
      </c>
      <c r="O1512" t="s">
        <v>529</v>
      </c>
      <c r="P1512" t="s">
        <v>529</v>
      </c>
      <c r="Q1512">
        <v>1</v>
      </c>
      <c r="W1512">
        <v>0</v>
      </c>
      <c r="X1512">
        <v>-684403518</v>
      </c>
      <c r="Y1512">
        <f t="shared" si="506"/>
        <v>0.16</v>
      </c>
      <c r="AA1512">
        <v>237.18</v>
      </c>
      <c r="AB1512">
        <v>0</v>
      </c>
      <c r="AC1512">
        <v>0</v>
      </c>
      <c r="AD1512">
        <v>0</v>
      </c>
      <c r="AE1512">
        <v>237.18</v>
      </c>
      <c r="AF1512">
        <v>0</v>
      </c>
      <c r="AG1512">
        <v>0</v>
      </c>
      <c r="AH1512">
        <v>0</v>
      </c>
      <c r="AI1512">
        <v>1</v>
      </c>
      <c r="AJ1512">
        <v>1</v>
      </c>
      <c r="AK1512">
        <v>1</v>
      </c>
      <c r="AL1512">
        <v>1</v>
      </c>
      <c r="AM1512">
        <v>-2</v>
      </c>
      <c r="AN1512">
        <v>0</v>
      </c>
      <c r="AO1512">
        <v>1</v>
      </c>
      <c r="AP1512">
        <v>0</v>
      </c>
      <c r="AQ1512">
        <v>0</v>
      </c>
      <c r="AR1512">
        <v>0</v>
      </c>
      <c r="AS1512" t="s">
        <v>3</v>
      </c>
      <c r="AT1512">
        <v>0.16</v>
      </c>
      <c r="AU1512" t="s">
        <v>3</v>
      </c>
      <c r="AV1512">
        <v>0</v>
      </c>
      <c r="AW1512">
        <v>2</v>
      </c>
      <c r="AX1512">
        <v>68621966</v>
      </c>
      <c r="AY1512">
        <v>1</v>
      </c>
      <c r="AZ1512">
        <v>0</v>
      </c>
      <c r="BA1512">
        <v>1572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CX1512">
        <f>ROUND(Y1512*Source!I983,9)</f>
        <v>1.6000000000000001E-3</v>
      </c>
      <c r="CY1512">
        <f t="shared" ref="CY1512:CY1518" si="509">AA1512</f>
        <v>237.18</v>
      </c>
      <c r="CZ1512">
        <f t="shared" ref="CZ1512:CZ1518" si="510">AE1512</f>
        <v>237.18</v>
      </c>
      <c r="DA1512">
        <f t="shared" ref="DA1512:DA1518" si="511">AI1512</f>
        <v>1</v>
      </c>
      <c r="DB1512">
        <f t="shared" si="507"/>
        <v>37.950000000000003</v>
      </c>
      <c r="DC1512">
        <f t="shared" si="508"/>
        <v>0</v>
      </c>
      <c r="DD1512" t="s">
        <v>3</v>
      </c>
      <c r="DE1512" t="s">
        <v>3</v>
      </c>
      <c r="DF1512">
        <f t="shared" si="479"/>
        <v>0.38</v>
      </c>
      <c r="DG1512">
        <f t="shared" si="480"/>
        <v>0</v>
      </c>
      <c r="DH1512">
        <f t="shared" si="486"/>
        <v>0</v>
      </c>
      <c r="DI1512">
        <f t="shared" si="481"/>
        <v>0</v>
      </c>
      <c r="DJ1512">
        <f t="shared" ref="DJ1512:DJ1518" si="512">DF1512</f>
        <v>0.38</v>
      </c>
      <c r="DK1512">
        <v>0</v>
      </c>
      <c r="DL1512" t="s">
        <v>3</v>
      </c>
      <c r="DM1512">
        <v>0</v>
      </c>
      <c r="DN1512" t="s">
        <v>3</v>
      </c>
      <c r="DO1512">
        <v>0</v>
      </c>
    </row>
    <row r="1513" spans="1:119" x14ac:dyDescent="0.2">
      <c r="A1513">
        <f>ROW(Source!A983)</f>
        <v>983</v>
      </c>
      <c r="B1513">
        <v>68582722</v>
      </c>
      <c r="C1513">
        <v>68590454</v>
      </c>
      <c r="D1513">
        <v>68312340</v>
      </c>
      <c r="E1513">
        <v>1</v>
      </c>
      <c r="F1513">
        <v>1</v>
      </c>
      <c r="G1513">
        <v>33</v>
      </c>
      <c r="H1513">
        <v>3</v>
      </c>
      <c r="I1513" t="s">
        <v>3062</v>
      </c>
      <c r="J1513" t="s">
        <v>3063</v>
      </c>
      <c r="K1513" t="s">
        <v>3064</v>
      </c>
      <c r="L1513">
        <v>1301</v>
      </c>
      <c r="N1513">
        <v>1003</v>
      </c>
      <c r="O1513" t="s">
        <v>613</v>
      </c>
      <c r="P1513" t="s">
        <v>613</v>
      </c>
      <c r="Q1513">
        <v>1</v>
      </c>
      <c r="W1513">
        <v>0</v>
      </c>
      <c r="X1513">
        <v>-1355938542</v>
      </c>
      <c r="Y1513">
        <f t="shared" si="506"/>
        <v>7</v>
      </c>
      <c r="AA1513">
        <v>4.72</v>
      </c>
      <c r="AB1513">
        <v>0</v>
      </c>
      <c r="AC1513">
        <v>0</v>
      </c>
      <c r="AD1513">
        <v>0</v>
      </c>
      <c r="AE1513">
        <v>4.72</v>
      </c>
      <c r="AF1513">
        <v>0</v>
      </c>
      <c r="AG1513">
        <v>0</v>
      </c>
      <c r="AH1513">
        <v>0</v>
      </c>
      <c r="AI1513">
        <v>1</v>
      </c>
      <c r="AJ1513">
        <v>1</v>
      </c>
      <c r="AK1513">
        <v>1</v>
      </c>
      <c r="AL1513">
        <v>1</v>
      </c>
      <c r="AM1513">
        <v>-2</v>
      </c>
      <c r="AN1513">
        <v>0</v>
      </c>
      <c r="AO1513">
        <v>1</v>
      </c>
      <c r="AP1513">
        <v>0</v>
      </c>
      <c r="AQ1513">
        <v>0</v>
      </c>
      <c r="AR1513">
        <v>0</v>
      </c>
      <c r="AS1513" t="s">
        <v>3</v>
      </c>
      <c r="AT1513">
        <v>7</v>
      </c>
      <c r="AU1513" t="s">
        <v>3</v>
      </c>
      <c r="AV1513">
        <v>0</v>
      </c>
      <c r="AW1513">
        <v>2</v>
      </c>
      <c r="AX1513">
        <v>68621967</v>
      </c>
      <c r="AY1513">
        <v>1</v>
      </c>
      <c r="AZ1513">
        <v>0</v>
      </c>
      <c r="BA1513">
        <v>1573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CX1513">
        <f>ROUND(Y1513*Source!I983,9)</f>
        <v>7.0000000000000007E-2</v>
      </c>
      <c r="CY1513">
        <f t="shared" si="509"/>
        <v>4.72</v>
      </c>
      <c r="CZ1513">
        <f t="shared" si="510"/>
        <v>4.72</v>
      </c>
      <c r="DA1513">
        <f t="shared" si="511"/>
        <v>1</v>
      </c>
      <c r="DB1513">
        <f t="shared" si="507"/>
        <v>33.04</v>
      </c>
      <c r="DC1513">
        <f t="shared" si="508"/>
        <v>0</v>
      </c>
      <c r="DD1513" t="s">
        <v>3</v>
      </c>
      <c r="DE1513" t="s">
        <v>3</v>
      </c>
      <c r="DF1513">
        <f t="shared" si="479"/>
        <v>0.33</v>
      </c>
      <c r="DG1513">
        <f t="shared" si="480"/>
        <v>0</v>
      </c>
      <c r="DH1513">
        <f t="shared" si="486"/>
        <v>0</v>
      </c>
      <c r="DI1513">
        <f t="shared" si="481"/>
        <v>0</v>
      </c>
      <c r="DJ1513">
        <f t="shared" si="512"/>
        <v>0.33</v>
      </c>
      <c r="DK1513">
        <v>0</v>
      </c>
      <c r="DL1513" t="s">
        <v>3</v>
      </c>
      <c r="DM1513">
        <v>0</v>
      </c>
      <c r="DN1513" t="s">
        <v>3</v>
      </c>
      <c r="DO1513">
        <v>0</v>
      </c>
    </row>
    <row r="1514" spans="1:119" x14ac:dyDescent="0.2">
      <c r="A1514">
        <f>ROW(Source!A983)</f>
        <v>983</v>
      </c>
      <c r="B1514">
        <v>68582722</v>
      </c>
      <c r="C1514">
        <v>68590454</v>
      </c>
      <c r="D1514">
        <v>68312237</v>
      </c>
      <c r="E1514">
        <v>1</v>
      </c>
      <c r="F1514">
        <v>1</v>
      </c>
      <c r="G1514">
        <v>33</v>
      </c>
      <c r="H1514">
        <v>3</v>
      </c>
      <c r="I1514" t="s">
        <v>3065</v>
      </c>
      <c r="J1514" t="s">
        <v>3066</v>
      </c>
      <c r="K1514" t="s">
        <v>3067</v>
      </c>
      <c r="L1514">
        <v>1356</v>
      </c>
      <c r="N1514">
        <v>1010</v>
      </c>
      <c r="O1514" t="s">
        <v>1676</v>
      </c>
      <c r="P1514" t="s">
        <v>1676</v>
      </c>
      <c r="Q1514">
        <v>1000</v>
      </c>
      <c r="W1514">
        <v>0</v>
      </c>
      <c r="X1514">
        <v>1321954523</v>
      </c>
      <c r="Y1514">
        <f t="shared" si="506"/>
        <v>5.0000000000000001E-3</v>
      </c>
      <c r="AA1514">
        <v>723.47</v>
      </c>
      <c r="AB1514">
        <v>0</v>
      </c>
      <c r="AC1514">
        <v>0</v>
      </c>
      <c r="AD1514">
        <v>0</v>
      </c>
      <c r="AE1514">
        <v>723.47</v>
      </c>
      <c r="AF1514">
        <v>0</v>
      </c>
      <c r="AG1514">
        <v>0</v>
      </c>
      <c r="AH1514">
        <v>0</v>
      </c>
      <c r="AI1514">
        <v>1</v>
      </c>
      <c r="AJ1514">
        <v>1</v>
      </c>
      <c r="AK1514">
        <v>1</v>
      </c>
      <c r="AL1514">
        <v>1</v>
      </c>
      <c r="AM1514">
        <v>-2</v>
      </c>
      <c r="AN1514">
        <v>0</v>
      </c>
      <c r="AO1514">
        <v>1</v>
      </c>
      <c r="AP1514">
        <v>0</v>
      </c>
      <c r="AQ1514">
        <v>0</v>
      </c>
      <c r="AR1514">
        <v>0</v>
      </c>
      <c r="AS1514" t="s">
        <v>3</v>
      </c>
      <c r="AT1514">
        <v>5.0000000000000001E-3</v>
      </c>
      <c r="AU1514" t="s">
        <v>3</v>
      </c>
      <c r="AV1514">
        <v>0</v>
      </c>
      <c r="AW1514">
        <v>2</v>
      </c>
      <c r="AX1514">
        <v>68621968</v>
      </c>
      <c r="AY1514">
        <v>1</v>
      </c>
      <c r="AZ1514">
        <v>0</v>
      </c>
      <c r="BA1514">
        <v>1574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CX1514">
        <f>ROUND(Y1514*Source!I983,9)</f>
        <v>5.0000000000000002E-5</v>
      </c>
      <c r="CY1514">
        <f t="shared" si="509"/>
        <v>723.47</v>
      </c>
      <c r="CZ1514">
        <f t="shared" si="510"/>
        <v>723.47</v>
      </c>
      <c r="DA1514">
        <f t="shared" si="511"/>
        <v>1</v>
      </c>
      <c r="DB1514">
        <f t="shared" si="507"/>
        <v>3.62</v>
      </c>
      <c r="DC1514">
        <f t="shared" si="508"/>
        <v>0</v>
      </c>
      <c r="DD1514" t="s">
        <v>3</v>
      </c>
      <c r="DE1514" t="s">
        <v>3</v>
      </c>
      <c r="DF1514">
        <f t="shared" si="479"/>
        <v>0.04</v>
      </c>
      <c r="DG1514">
        <f t="shared" si="480"/>
        <v>0</v>
      </c>
      <c r="DH1514">
        <f t="shared" si="486"/>
        <v>0</v>
      </c>
      <c r="DI1514">
        <f t="shared" si="481"/>
        <v>0</v>
      </c>
      <c r="DJ1514">
        <f t="shared" si="512"/>
        <v>0.04</v>
      </c>
      <c r="DK1514">
        <v>0</v>
      </c>
      <c r="DL1514" t="s">
        <v>3</v>
      </c>
      <c r="DM1514">
        <v>0</v>
      </c>
      <c r="DN1514" t="s">
        <v>3</v>
      </c>
      <c r="DO1514">
        <v>0</v>
      </c>
    </row>
    <row r="1515" spans="1:119" x14ac:dyDescent="0.2">
      <c r="A1515">
        <f>ROW(Source!A983)</f>
        <v>983</v>
      </c>
      <c r="B1515">
        <v>68582722</v>
      </c>
      <c r="C1515">
        <v>68590454</v>
      </c>
      <c r="D1515">
        <v>68312521</v>
      </c>
      <c r="E1515">
        <v>1</v>
      </c>
      <c r="F1515">
        <v>1</v>
      </c>
      <c r="G1515">
        <v>33</v>
      </c>
      <c r="H1515">
        <v>3</v>
      </c>
      <c r="I1515" t="s">
        <v>3068</v>
      </c>
      <c r="J1515" t="s">
        <v>3069</v>
      </c>
      <c r="K1515" t="s">
        <v>3070</v>
      </c>
      <c r="L1515">
        <v>1354</v>
      </c>
      <c r="N1515">
        <v>1010</v>
      </c>
      <c r="O1515" t="s">
        <v>16</v>
      </c>
      <c r="P1515" t="s">
        <v>16</v>
      </c>
      <c r="Q1515">
        <v>1</v>
      </c>
      <c r="W1515">
        <v>0</v>
      </c>
      <c r="X1515">
        <v>906800257</v>
      </c>
      <c r="Y1515">
        <f t="shared" si="506"/>
        <v>10</v>
      </c>
      <c r="AA1515">
        <v>29.17</v>
      </c>
      <c r="AB1515">
        <v>0</v>
      </c>
      <c r="AC1515">
        <v>0</v>
      </c>
      <c r="AD1515">
        <v>0</v>
      </c>
      <c r="AE1515">
        <v>29.17</v>
      </c>
      <c r="AF1515">
        <v>0</v>
      </c>
      <c r="AG1515">
        <v>0</v>
      </c>
      <c r="AH1515">
        <v>0</v>
      </c>
      <c r="AI1515">
        <v>1</v>
      </c>
      <c r="AJ1515">
        <v>1</v>
      </c>
      <c r="AK1515">
        <v>1</v>
      </c>
      <c r="AL1515">
        <v>1</v>
      </c>
      <c r="AM1515">
        <v>-2</v>
      </c>
      <c r="AN1515">
        <v>0</v>
      </c>
      <c r="AO1515">
        <v>1</v>
      </c>
      <c r="AP1515">
        <v>0</v>
      </c>
      <c r="AQ1515">
        <v>0</v>
      </c>
      <c r="AR1515">
        <v>0</v>
      </c>
      <c r="AS1515" t="s">
        <v>3</v>
      </c>
      <c r="AT1515">
        <v>10</v>
      </c>
      <c r="AU1515" t="s">
        <v>3</v>
      </c>
      <c r="AV1515">
        <v>0</v>
      </c>
      <c r="AW1515">
        <v>2</v>
      </c>
      <c r="AX1515">
        <v>68621969</v>
      </c>
      <c r="AY1515">
        <v>1</v>
      </c>
      <c r="AZ1515">
        <v>0</v>
      </c>
      <c r="BA1515">
        <v>1575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CX1515">
        <f>ROUND(Y1515*Source!I983,9)</f>
        <v>0.1</v>
      </c>
      <c r="CY1515">
        <f t="shared" si="509"/>
        <v>29.17</v>
      </c>
      <c r="CZ1515">
        <f t="shared" si="510"/>
        <v>29.17</v>
      </c>
      <c r="DA1515">
        <f t="shared" si="511"/>
        <v>1</v>
      </c>
      <c r="DB1515">
        <f t="shared" si="507"/>
        <v>291.7</v>
      </c>
      <c r="DC1515">
        <f t="shared" si="508"/>
        <v>0</v>
      </c>
      <c r="DD1515" t="s">
        <v>3</v>
      </c>
      <c r="DE1515" t="s">
        <v>3</v>
      </c>
      <c r="DF1515">
        <f t="shared" si="479"/>
        <v>2.92</v>
      </c>
      <c r="DG1515">
        <f t="shared" si="480"/>
        <v>0</v>
      </c>
      <c r="DH1515">
        <f t="shared" si="486"/>
        <v>0</v>
      </c>
      <c r="DI1515">
        <f t="shared" si="481"/>
        <v>0</v>
      </c>
      <c r="DJ1515">
        <f t="shared" si="512"/>
        <v>2.92</v>
      </c>
      <c r="DK1515">
        <v>0</v>
      </c>
      <c r="DL1515" t="s">
        <v>3</v>
      </c>
      <c r="DM1515">
        <v>0</v>
      </c>
      <c r="DN1515" t="s">
        <v>3</v>
      </c>
      <c r="DO1515">
        <v>0</v>
      </c>
    </row>
    <row r="1516" spans="1:119" x14ac:dyDescent="0.2">
      <c r="A1516">
        <f>ROW(Source!A983)</f>
        <v>983</v>
      </c>
      <c r="B1516">
        <v>68582722</v>
      </c>
      <c r="C1516">
        <v>68590454</v>
      </c>
      <c r="D1516">
        <v>68312552</v>
      </c>
      <c r="E1516">
        <v>1</v>
      </c>
      <c r="F1516">
        <v>1</v>
      </c>
      <c r="G1516">
        <v>33</v>
      </c>
      <c r="H1516">
        <v>3</v>
      </c>
      <c r="I1516" t="s">
        <v>3071</v>
      </c>
      <c r="J1516" t="s">
        <v>3072</v>
      </c>
      <c r="K1516" t="s">
        <v>3073</v>
      </c>
      <c r="L1516">
        <v>1355</v>
      </c>
      <c r="N1516">
        <v>1010</v>
      </c>
      <c r="O1516" t="s">
        <v>91</v>
      </c>
      <c r="P1516" t="s">
        <v>91</v>
      </c>
      <c r="Q1516">
        <v>100</v>
      </c>
      <c r="W1516">
        <v>0</v>
      </c>
      <c r="X1516">
        <v>-1005712437</v>
      </c>
      <c r="Y1516">
        <f t="shared" si="506"/>
        <v>0.34</v>
      </c>
      <c r="AA1516">
        <v>113.23</v>
      </c>
      <c r="AB1516">
        <v>0</v>
      </c>
      <c r="AC1516">
        <v>0</v>
      </c>
      <c r="AD1516">
        <v>0</v>
      </c>
      <c r="AE1516">
        <v>113.23</v>
      </c>
      <c r="AF1516">
        <v>0</v>
      </c>
      <c r="AG1516">
        <v>0</v>
      </c>
      <c r="AH1516">
        <v>0</v>
      </c>
      <c r="AI1516">
        <v>1</v>
      </c>
      <c r="AJ1516">
        <v>1</v>
      </c>
      <c r="AK1516">
        <v>1</v>
      </c>
      <c r="AL1516">
        <v>1</v>
      </c>
      <c r="AM1516">
        <v>-2</v>
      </c>
      <c r="AN1516">
        <v>0</v>
      </c>
      <c r="AO1516">
        <v>1</v>
      </c>
      <c r="AP1516">
        <v>0</v>
      </c>
      <c r="AQ1516">
        <v>0</v>
      </c>
      <c r="AR1516">
        <v>0</v>
      </c>
      <c r="AS1516" t="s">
        <v>3</v>
      </c>
      <c r="AT1516">
        <v>0.34</v>
      </c>
      <c r="AU1516" t="s">
        <v>3</v>
      </c>
      <c r="AV1516">
        <v>0</v>
      </c>
      <c r="AW1516">
        <v>2</v>
      </c>
      <c r="AX1516">
        <v>68621970</v>
      </c>
      <c r="AY1516">
        <v>1</v>
      </c>
      <c r="AZ1516">
        <v>0</v>
      </c>
      <c r="BA1516">
        <v>1576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CX1516">
        <f>ROUND(Y1516*Source!I983,9)</f>
        <v>3.3999999999999998E-3</v>
      </c>
      <c r="CY1516">
        <f t="shared" si="509"/>
        <v>113.23</v>
      </c>
      <c r="CZ1516">
        <f t="shared" si="510"/>
        <v>113.23</v>
      </c>
      <c r="DA1516">
        <f t="shared" si="511"/>
        <v>1</v>
      </c>
      <c r="DB1516">
        <f t="shared" si="507"/>
        <v>38.5</v>
      </c>
      <c r="DC1516">
        <f t="shared" si="508"/>
        <v>0</v>
      </c>
      <c r="DD1516" t="s">
        <v>3</v>
      </c>
      <c r="DE1516" t="s">
        <v>3</v>
      </c>
      <c r="DF1516">
        <f t="shared" si="479"/>
        <v>0.38</v>
      </c>
      <c r="DG1516">
        <f t="shared" si="480"/>
        <v>0</v>
      </c>
      <c r="DH1516">
        <f t="shared" si="486"/>
        <v>0</v>
      </c>
      <c r="DI1516">
        <f t="shared" si="481"/>
        <v>0</v>
      </c>
      <c r="DJ1516">
        <f t="shared" si="512"/>
        <v>0.38</v>
      </c>
      <c r="DK1516">
        <v>0</v>
      </c>
      <c r="DL1516" t="s">
        <v>3</v>
      </c>
      <c r="DM1516">
        <v>0</v>
      </c>
      <c r="DN1516" t="s">
        <v>3</v>
      </c>
      <c r="DO1516">
        <v>0</v>
      </c>
    </row>
    <row r="1517" spans="1:119" x14ac:dyDescent="0.2">
      <c r="A1517">
        <f>ROW(Source!A983)</f>
        <v>983</v>
      </c>
      <c r="B1517">
        <v>68582722</v>
      </c>
      <c r="C1517">
        <v>68590454</v>
      </c>
      <c r="D1517">
        <v>68312274</v>
      </c>
      <c r="E1517">
        <v>1</v>
      </c>
      <c r="F1517">
        <v>1</v>
      </c>
      <c r="G1517">
        <v>33</v>
      </c>
      <c r="H1517">
        <v>3</v>
      </c>
      <c r="I1517" t="s">
        <v>3074</v>
      </c>
      <c r="J1517" t="s">
        <v>3075</v>
      </c>
      <c r="K1517" t="s">
        <v>3076</v>
      </c>
      <c r="L1517">
        <v>1356</v>
      </c>
      <c r="N1517">
        <v>1010</v>
      </c>
      <c r="O1517" t="s">
        <v>1676</v>
      </c>
      <c r="P1517" t="s">
        <v>1676</v>
      </c>
      <c r="Q1517">
        <v>1000</v>
      </c>
      <c r="W1517">
        <v>0</v>
      </c>
      <c r="X1517">
        <v>1259917123</v>
      </c>
      <c r="Y1517">
        <f t="shared" si="506"/>
        <v>0.02</v>
      </c>
      <c r="AA1517">
        <v>209.92</v>
      </c>
      <c r="AB1517">
        <v>0</v>
      </c>
      <c r="AC1517">
        <v>0</v>
      </c>
      <c r="AD1517">
        <v>0</v>
      </c>
      <c r="AE1517">
        <v>209.92</v>
      </c>
      <c r="AF1517">
        <v>0</v>
      </c>
      <c r="AG1517">
        <v>0</v>
      </c>
      <c r="AH1517">
        <v>0</v>
      </c>
      <c r="AI1517">
        <v>1</v>
      </c>
      <c r="AJ1517">
        <v>1</v>
      </c>
      <c r="AK1517">
        <v>1</v>
      </c>
      <c r="AL1517">
        <v>1</v>
      </c>
      <c r="AM1517">
        <v>-2</v>
      </c>
      <c r="AN1517">
        <v>0</v>
      </c>
      <c r="AO1517">
        <v>1</v>
      </c>
      <c r="AP1517">
        <v>0</v>
      </c>
      <c r="AQ1517">
        <v>0</v>
      </c>
      <c r="AR1517">
        <v>0</v>
      </c>
      <c r="AS1517" t="s">
        <v>3</v>
      </c>
      <c r="AT1517">
        <v>0.02</v>
      </c>
      <c r="AU1517" t="s">
        <v>3</v>
      </c>
      <c r="AV1517">
        <v>0</v>
      </c>
      <c r="AW1517">
        <v>2</v>
      </c>
      <c r="AX1517">
        <v>68621971</v>
      </c>
      <c r="AY1517">
        <v>1</v>
      </c>
      <c r="AZ1517">
        <v>0</v>
      </c>
      <c r="BA1517">
        <v>1577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CX1517">
        <f>ROUND(Y1517*Source!I983,9)</f>
        <v>2.0000000000000001E-4</v>
      </c>
      <c r="CY1517">
        <f t="shared" si="509"/>
        <v>209.92</v>
      </c>
      <c r="CZ1517">
        <f t="shared" si="510"/>
        <v>209.92</v>
      </c>
      <c r="DA1517">
        <f t="shared" si="511"/>
        <v>1</v>
      </c>
      <c r="DB1517">
        <f t="shared" si="507"/>
        <v>4.2</v>
      </c>
      <c r="DC1517">
        <f t="shared" si="508"/>
        <v>0</v>
      </c>
      <c r="DD1517" t="s">
        <v>3</v>
      </c>
      <c r="DE1517" t="s">
        <v>3</v>
      </c>
      <c r="DF1517">
        <f t="shared" si="479"/>
        <v>0.04</v>
      </c>
      <c r="DG1517">
        <f t="shared" si="480"/>
        <v>0</v>
      </c>
      <c r="DH1517">
        <f t="shared" si="486"/>
        <v>0</v>
      </c>
      <c r="DI1517">
        <f t="shared" si="481"/>
        <v>0</v>
      </c>
      <c r="DJ1517">
        <f t="shared" si="512"/>
        <v>0.04</v>
      </c>
      <c r="DK1517">
        <v>0</v>
      </c>
      <c r="DL1517" t="s">
        <v>3</v>
      </c>
      <c r="DM1517">
        <v>0</v>
      </c>
      <c r="DN1517" t="s">
        <v>3</v>
      </c>
      <c r="DO1517">
        <v>0</v>
      </c>
    </row>
    <row r="1518" spans="1:119" x14ac:dyDescent="0.2">
      <c r="A1518">
        <f>ROW(Source!A983)</f>
        <v>983</v>
      </c>
      <c r="B1518">
        <v>68582722</v>
      </c>
      <c r="C1518">
        <v>68590454</v>
      </c>
      <c r="D1518">
        <v>68313357</v>
      </c>
      <c r="E1518">
        <v>1</v>
      </c>
      <c r="F1518">
        <v>1</v>
      </c>
      <c r="G1518">
        <v>33</v>
      </c>
      <c r="H1518">
        <v>3</v>
      </c>
      <c r="I1518" t="s">
        <v>1988</v>
      </c>
      <c r="J1518" t="s">
        <v>1990</v>
      </c>
      <c r="K1518" t="s">
        <v>1989</v>
      </c>
      <c r="L1518">
        <v>1303</v>
      </c>
      <c r="N1518">
        <v>1003</v>
      </c>
      <c r="O1518" t="s">
        <v>1913</v>
      </c>
      <c r="P1518" t="s">
        <v>1913</v>
      </c>
      <c r="Q1518">
        <v>1000</v>
      </c>
      <c r="W1518">
        <v>0</v>
      </c>
      <c r="X1518">
        <v>-1885942490</v>
      </c>
      <c r="Y1518">
        <f t="shared" si="506"/>
        <v>0.10199999999999999</v>
      </c>
      <c r="AA1518">
        <v>1356603.75</v>
      </c>
      <c r="AB1518">
        <v>0</v>
      </c>
      <c r="AC1518">
        <v>0</v>
      </c>
      <c r="AD1518">
        <v>0</v>
      </c>
      <c r="AE1518">
        <v>1356603.75</v>
      </c>
      <c r="AF1518">
        <v>0</v>
      </c>
      <c r="AG1518">
        <v>0</v>
      </c>
      <c r="AH1518">
        <v>0</v>
      </c>
      <c r="AI1518">
        <v>1</v>
      </c>
      <c r="AJ1518">
        <v>1</v>
      </c>
      <c r="AK1518">
        <v>1</v>
      </c>
      <c r="AL1518">
        <v>1</v>
      </c>
      <c r="AM1518">
        <v>-2</v>
      </c>
      <c r="AN1518">
        <v>0</v>
      </c>
      <c r="AO1518">
        <v>1</v>
      </c>
      <c r="AP1518">
        <v>0</v>
      </c>
      <c r="AQ1518">
        <v>0</v>
      </c>
      <c r="AR1518">
        <v>0</v>
      </c>
      <c r="AS1518" t="s">
        <v>3</v>
      </c>
      <c r="AT1518">
        <v>0.10199999999999999</v>
      </c>
      <c r="AU1518" t="s">
        <v>3</v>
      </c>
      <c r="AV1518">
        <v>0</v>
      </c>
      <c r="AW1518">
        <v>2</v>
      </c>
      <c r="AX1518">
        <v>68621972</v>
      </c>
      <c r="AY1518">
        <v>1</v>
      </c>
      <c r="AZ1518">
        <v>0</v>
      </c>
      <c r="BA1518">
        <v>1578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CX1518">
        <f>ROUND(Y1518*Source!I983,9)</f>
        <v>1.0200000000000001E-3</v>
      </c>
      <c r="CY1518">
        <f t="shared" si="509"/>
        <v>1356603.75</v>
      </c>
      <c r="CZ1518">
        <f t="shared" si="510"/>
        <v>1356603.75</v>
      </c>
      <c r="DA1518">
        <f t="shared" si="511"/>
        <v>1</v>
      </c>
      <c r="DB1518">
        <f t="shared" si="507"/>
        <v>138373.57999999999</v>
      </c>
      <c r="DC1518">
        <f t="shared" si="508"/>
        <v>0</v>
      </c>
      <c r="DD1518" t="s">
        <v>3</v>
      </c>
      <c r="DE1518" t="s">
        <v>3</v>
      </c>
      <c r="DF1518">
        <f t="shared" si="479"/>
        <v>1383.74</v>
      </c>
      <c r="DG1518">
        <f t="shared" si="480"/>
        <v>0</v>
      </c>
      <c r="DH1518">
        <f t="shared" si="486"/>
        <v>0</v>
      </c>
      <c r="DI1518">
        <f t="shared" si="481"/>
        <v>0</v>
      </c>
      <c r="DJ1518">
        <f t="shared" si="512"/>
        <v>1383.74</v>
      </c>
      <c r="DK1518">
        <v>0</v>
      </c>
      <c r="DL1518" t="s">
        <v>3</v>
      </c>
      <c r="DM1518">
        <v>0</v>
      </c>
      <c r="DN1518" t="s">
        <v>3</v>
      </c>
      <c r="DO1518">
        <v>0</v>
      </c>
    </row>
    <row r="1519" spans="1:119" x14ac:dyDescent="0.2">
      <c r="A1519">
        <f>ROW(Source!A986)</f>
        <v>986</v>
      </c>
      <c r="B1519">
        <v>68582722</v>
      </c>
      <c r="C1519">
        <v>68590475</v>
      </c>
      <c r="D1519">
        <v>68289694</v>
      </c>
      <c r="E1519">
        <v>33</v>
      </c>
      <c r="F1519">
        <v>1</v>
      </c>
      <c r="G1519">
        <v>33</v>
      </c>
      <c r="H1519">
        <v>1</v>
      </c>
      <c r="I1519" t="s">
        <v>2072</v>
      </c>
      <c r="J1519" t="s">
        <v>3</v>
      </c>
      <c r="K1519" t="s">
        <v>2073</v>
      </c>
      <c r="L1519">
        <v>1191</v>
      </c>
      <c r="N1519">
        <v>1013</v>
      </c>
      <c r="O1519" t="s">
        <v>2074</v>
      </c>
      <c r="P1519" t="s">
        <v>2074</v>
      </c>
      <c r="Q1519">
        <v>1</v>
      </c>
      <c r="W1519">
        <v>0</v>
      </c>
      <c r="X1519">
        <v>476480486</v>
      </c>
      <c r="Y1519">
        <f t="shared" si="506"/>
        <v>3.55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1</v>
      </c>
      <c r="AJ1519">
        <v>1</v>
      </c>
      <c r="AK1519">
        <v>1</v>
      </c>
      <c r="AL1519">
        <v>1</v>
      </c>
      <c r="AM1519">
        <v>-2</v>
      </c>
      <c r="AN1519">
        <v>0</v>
      </c>
      <c r="AO1519">
        <v>1</v>
      </c>
      <c r="AP1519">
        <v>0</v>
      </c>
      <c r="AQ1519">
        <v>0</v>
      </c>
      <c r="AR1519">
        <v>0</v>
      </c>
      <c r="AS1519" t="s">
        <v>3</v>
      </c>
      <c r="AT1519">
        <v>3.55</v>
      </c>
      <c r="AU1519" t="s">
        <v>3</v>
      </c>
      <c r="AV1519">
        <v>1</v>
      </c>
      <c r="AW1519">
        <v>2</v>
      </c>
      <c r="AX1519">
        <v>68621973</v>
      </c>
      <c r="AY1519">
        <v>1</v>
      </c>
      <c r="AZ1519">
        <v>0</v>
      </c>
      <c r="BA1519">
        <v>1579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CX1519">
        <f>ROUND(Y1519*Source!I986,9)</f>
        <v>1.2424999999999999</v>
      </c>
      <c r="CY1519">
        <f>AD1519</f>
        <v>0</v>
      </c>
      <c r="CZ1519">
        <f>AH1519</f>
        <v>0</v>
      </c>
      <c r="DA1519">
        <f>AL1519</f>
        <v>1</v>
      </c>
      <c r="DB1519">
        <f t="shared" si="507"/>
        <v>0</v>
      </c>
      <c r="DC1519">
        <f t="shared" si="508"/>
        <v>0</v>
      </c>
      <c r="DD1519" t="s">
        <v>3</v>
      </c>
      <c r="DE1519" t="s">
        <v>3</v>
      </c>
      <c r="DF1519">
        <f t="shared" si="479"/>
        <v>0</v>
      </c>
      <c r="DG1519">
        <f t="shared" si="480"/>
        <v>0</v>
      </c>
      <c r="DH1519">
        <f t="shared" si="486"/>
        <v>0</v>
      </c>
      <c r="DI1519">
        <f t="shared" si="481"/>
        <v>0</v>
      </c>
      <c r="DJ1519">
        <f>DI1519</f>
        <v>0</v>
      </c>
      <c r="DK1519">
        <v>0</v>
      </c>
      <c r="DL1519" t="s">
        <v>3</v>
      </c>
      <c r="DM1519">
        <v>0</v>
      </c>
      <c r="DN1519" t="s">
        <v>3</v>
      </c>
      <c r="DO1519">
        <v>0</v>
      </c>
    </row>
    <row r="1520" spans="1:119" x14ac:dyDescent="0.2">
      <c r="A1520">
        <f>ROW(Source!A986)</f>
        <v>986</v>
      </c>
      <c r="B1520">
        <v>68582722</v>
      </c>
      <c r="C1520">
        <v>68590475</v>
      </c>
      <c r="D1520">
        <v>68305102</v>
      </c>
      <c r="E1520">
        <v>1</v>
      </c>
      <c r="F1520">
        <v>1</v>
      </c>
      <c r="G1520">
        <v>33</v>
      </c>
      <c r="H1520">
        <v>3</v>
      </c>
      <c r="I1520" t="s">
        <v>2075</v>
      </c>
      <c r="J1520" t="s">
        <v>2076</v>
      </c>
      <c r="K1520" t="s">
        <v>2077</v>
      </c>
      <c r="L1520">
        <v>1346</v>
      </c>
      <c r="N1520">
        <v>1009</v>
      </c>
      <c r="O1520" t="s">
        <v>529</v>
      </c>
      <c r="P1520" t="s">
        <v>529</v>
      </c>
      <c r="Q1520">
        <v>1</v>
      </c>
      <c r="W1520">
        <v>0</v>
      </c>
      <c r="X1520">
        <v>-684403518</v>
      </c>
      <c r="Y1520">
        <f t="shared" si="506"/>
        <v>0.16</v>
      </c>
      <c r="AA1520">
        <v>237.18</v>
      </c>
      <c r="AB1520">
        <v>0</v>
      </c>
      <c r="AC1520">
        <v>0</v>
      </c>
      <c r="AD1520">
        <v>0</v>
      </c>
      <c r="AE1520">
        <v>237.18</v>
      </c>
      <c r="AF1520">
        <v>0</v>
      </c>
      <c r="AG1520">
        <v>0</v>
      </c>
      <c r="AH1520">
        <v>0</v>
      </c>
      <c r="AI1520">
        <v>1</v>
      </c>
      <c r="AJ1520">
        <v>1</v>
      </c>
      <c r="AK1520">
        <v>1</v>
      </c>
      <c r="AL1520">
        <v>1</v>
      </c>
      <c r="AM1520">
        <v>-2</v>
      </c>
      <c r="AN1520">
        <v>0</v>
      </c>
      <c r="AO1520">
        <v>1</v>
      </c>
      <c r="AP1520">
        <v>0</v>
      </c>
      <c r="AQ1520">
        <v>0</v>
      </c>
      <c r="AR1520">
        <v>0</v>
      </c>
      <c r="AS1520" t="s">
        <v>3</v>
      </c>
      <c r="AT1520">
        <v>0.16</v>
      </c>
      <c r="AU1520" t="s">
        <v>3</v>
      </c>
      <c r="AV1520">
        <v>0</v>
      </c>
      <c r="AW1520">
        <v>2</v>
      </c>
      <c r="AX1520">
        <v>68621974</v>
      </c>
      <c r="AY1520">
        <v>1</v>
      </c>
      <c r="AZ1520">
        <v>0</v>
      </c>
      <c r="BA1520">
        <v>1580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CX1520">
        <f>ROUND(Y1520*Source!I986,9)</f>
        <v>5.6000000000000001E-2</v>
      </c>
      <c r="CY1520">
        <f t="shared" ref="CY1520:CY1526" si="513">AA1520</f>
        <v>237.18</v>
      </c>
      <c r="CZ1520">
        <f t="shared" ref="CZ1520:CZ1526" si="514">AE1520</f>
        <v>237.18</v>
      </c>
      <c r="DA1520">
        <f t="shared" ref="DA1520:DA1526" si="515">AI1520</f>
        <v>1</v>
      </c>
      <c r="DB1520">
        <f t="shared" si="507"/>
        <v>37.950000000000003</v>
      </c>
      <c r="DC1520">
        <f t="shared" si="508"/>
        <v>0</v>
      </c>
      <c r="DD1520" t="s">
        <v>3</v>
      </c>
      <c r="DE1520" t="s">
        <v>3</v>
      </c>
      <c r="DF1520">
        <f t="shared" si="479"/>
        <v>13.28</v>
      </c>
      <c r="DG1520">
        <f t="shared" si="480"/>
        <v>0</v>
      </c>
      <c r="DH1520">
        <f t="shared" si="486"/>
        <v>0</v>
      </c>
      <c r="DI1520">
        <f t="shared" si="481"/>
        <v>0</v>
      </c>
      <c r="DJ1520">
        <f t="shared" ref="DJ1520:DJ1526" si="516">DF1520</f>
        <v>13.28</v>
      </c>
      <c r="DK1520">
        <v>0</v>
      </c>
      <c r="DL1520" t="s">
        <v>3</v>
      </c>
      <c r="DM1520">
        <v>0</v>
      </c>
      <c r="DN1520" t="s">
        <v>3</v>
      </c>
      <c r="DO1520">
        <v>0</v>
      </c>
    </row>
    <row r="1521" spans="1:119" x14ac:dyDescent="0.2">
      <c r="A1521">
        <f>ROW(Source!A986)</f>
        <v>986</v>
      </c>
      <c r="B1521">
        <v>68582722</v>
      </c>
      <c r="C1521">
        <v>68590475</v>
      </c>
      <c r="D1521">
        <v>68312340</v>
      </c>
      <c r="E1521">
        <v>1</v>
      </c>
      <c r="F1521">
        <v>1</v>
      </c>
      <c r="G1521">
        <v>33</v>
      </c>
      <c r="H1521">
        <v>3</v>
      </c>
      <c r="I1521" t="s">
        <v>3062</v>
      </c>
      <c r="J1521" t="s">
        <v>3063</v>
      </c>
      <c r="K1521" t="s">
        <v>3064</v>
      </c>
      <c r="L1521">
        <v>1301</v>
      </c>
      <c r="N1521">
        <v>1003</v>
      </c>
      <c r="O1521" t="s">
        <v>613</v>
      </c>
      <c r="P1521" t="s">
        <v>613</v>
      </c>
      <c r="Q1521">
        <v>1</v>
      </c>
      <c r="W1521">
        <v>0</v>
      </c>
      <c r="X1521">
        <v>-1355938542</v>
      </c>
      <c r="Y1521">
        <f t="shared" si="506"/>
        <v>5</v>
      </c>
      <c r="AA1521">
        <v>4.72</v>
      </c>
      <c r="AB1521">
        <v>0</v>
      </c>
      <c r="AC1521">
        <v>0</v>
      </c>
      <c r="AD1521">
        <v>0</v>
      </c>
      <c r="AE1521">
        <v>4.72</v>
      </c>
      <c r="AF1521">
        <v>0</v>
      </c>
      <c r="AG1521">
        <v>0</v>
      </c>
      <c r="AH1521">
        <v>0</v>
      </c>
      <c r="AI1521">
        <v>1</v>
      </c>
      <c r="AJ1521">
        <v>1</v>
      </c>
      <c r="AK1521">
        <v>1</v>
      </c>
      <c r="AL1521">
        <v>1</v>
      </c>
      <c r="AM1521">
        <v>-2</v>
      </c>
      <c r="AN1521">
        <v>0</v>
      </c>
      <c r="AO1521">
        <v>1</v>
      </c>
      <c r="AP1521">
        <v>0</v>
      </c>
      <c r="AQ1521">
        <v>0</v>
      </c>
      <c r="AR1521">
        <v>0</v>
      </c>
      <c r="AS1521" t="s">
        <v>3</v>
      </c>
      <c r="AT1521">
        <v>5</v>
      </c>
      <c r="AU1521" t="s">
        <v>3</v>
      </c>
      <c r="AV1521">
        <v>0</v>
      </c>
      <c r="AW1521">
        <v>2</v>
      </c>
      <c r="AX1521">
        <v>68621975</v>
      </c>
      <c r="AY1521">
        <v>1</v>
      </c>
      <c r="AZ1521">
        <v>0</v>
      </c>
      <c r="BA1521">
        <v>1581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CX1521">
        <f>ROUND(Y1521*Source!I986,9)</f>
        <v>1.75</v>
      </c>
      <c r="CY1521">
        <f t="shared" si="513"/>
        <v>4.72</v>
      </c>
      <c r="CZ1521">
        <f t="shared" si="514"/>
        <v>4.72</v>
      </c>
      <c r="DA1521">
        <f t="shared" si="515"/>
        <v>1</v>
      </c>
      <c r="DB1521">
        <f t="shared" si="507"/>
        <v>23.6</v>
      </c>
      <c r="DC1521">
        <f t="shared" si="508"/>
        <v>0</v>
      </c>
      <c r="DD1521" t="s">
        <v>3</v>
      </c>
      <c r="DE1521" t="s">
        <v>3</v>
      </c>
      <c r="DF1521">
        <f t="shared" si="479"/>
        <v>8.26</v>
      </c>
      <c r="DG1521">
        <f t="shared" si="480"/>
        <v>0</v>
      </c>
      <c r="DH1521">
        <f t="shared" si="486"/>
        <v>0</v>
      </c>
      <c r="DI1521">
        <f t="shared" si="481"/>
        <v>0</v>
      </c>
      <c r="DJ1521">
        <f t="shared" si="516"/>
        <v>8.26</v>
      </c>
      <c r="DK1521">
        <v>0</v>
      </c>
      <c r="DL1521" t="s">
        <v>3</v>
      </c>
      <c r="DM1521">
        <v>0</v>
      </c>
      <c r="DN1521" t="s">
        <v>3</v>
      </c>
      <c r="DO1521">
        <v>0</v>
      </c>
    </row>
    <row r="1522" spans="1:119" x14ac:dyDescent="0.2">
      <c r="A1522">
        <f>ROW(Source!A986)</f>
        <v>986</v>
      </c>
      <c r="B1522">
        <v>68582722</v>
      </c>
      <c r="C1522">
        <v>68590475</v>
      </c>
      <c r="D1522">
        <v>68312237</v>
      </c>
      <c r="E1522">
        <v>1</v>
      </c>
      <c r="F1522">
        <v>1</v>
      </c>
      <c r="G1522">
        <v>33</v>
      </c>
      <c r="H1522">
        <v>3</v>
      </c>
      <c r="I1522" t="s">
        <v>3065</v>
      </c>
      <c r="J1522" t="s">
        <v>3066</v>
      </c>
      <c r="K1522" t="s">
        <v>3067</v>
      </c>
      <c r="L1522">
        <v>1356</v>
      </c>
      <c r="N1522">
        <v>1010</v>
      </c>
      <c r="O1522" t="s">
        <v>1676</v>
      </c>
      <c r="P1522" t="s">
        <v>1676</v>
      </c>
      <c r="Q1522">
        <v>1000</v>
      </c>
      <c r="W1522">
        <v>0</v>
      </c>
      <c r="X1522">
        <v>1321954523</v>
      </c>
      <c r="Y1522">
        <f t="shared" si="506"/>
        <v>5.0000000000000001E-3</v>
      </c>
      <c r="AA1522">
        <v>723.47</v>
      </c>
      <c r="AB1522">
        <v>0</v>
      </c>
      <c r="AC1522">
        <v>0</v>
      </c>
      <c r="AD1522">
        <v>0</v>
      </c>
      <c r="AE1522">
        <v>723.47</v>
      </c>
      <c r="AF1522">
        <v>0</v>
      </c>
      <c r="AG1522">
        <v>0</v>
      </c>
      <c r="AH1522">
        <v>0</v>
      </c>
      <c r="AI1522">
        <v>1</v>
      </c>
      <c r="AJ1522">
        <v>1</v>
      </c>
      <c r="AK1522">
        <v>1</v>
      </c>
      <c r="AL1522">
        <v>1</v>
      </c>
      <c r="AM1522">
        <v>-2</v>
      </c>
      <c r="AN1522">
        <v>0</v>
      </c>
      <c r="AO1522">
        <v>1</v>
      </c>
      <c r="AP1522">
        <v>0</v>
      </c>
      <c r="AQ1522">
        <v>0</v>
      </c>
      <c r="AR1522">
        <v>0</v>
      </c>
      <c r="AS1522" t="s">
        <v>3</v>
      </c>
      <c r="AT1522">
        <v>5.0000000000000001E-3</v>
      </c>
      <c r="AU1522" t="s">
        <v>3</v>
      </c>
      <c r="AV1522">
        <v>0</v>
      </c>
      <c r="AW1522">
        <v>2</v>
      </c>
      <c r="AX1522">
        <v>68621976</v>
      </c>
      <c r="AY1522">
        <v>1</v>
      </c>
      <c r="AZ1522">
        <v>0</v>
      </c>
      <c r="BA1522">
        <v>1582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CX1522">
        <f>ROUND(Y1522*Source!I986,9)</f>
        <v>1.75E-3</v>
      </c>
      <c r="CY1522">
        <f t="shared" si="513"/>
        <v>723.47</v>
      </c>
      <c r="CZ1522">
        <f t="shared" si="514"/>
        <v>723.47</v>
      </c>
      <c r="DA1522">
        <f t="shared" si="515"/>
        <v>1</v>
      </c>
      <c r="DB1522">
        <f t="shared" si="507"/>
        <v>3.62</v>
      </c>
      <c r="DC1522">
        <f t="shared" si="508"/>
        <v>0</v>
      </c>
      <c r="DD1522" t="s">
        <v>3</v>
      </c>
      <c r="DE1522" t="s">
        <v>3</v>
      </c>
      <c r="DF1522">
        <f t="shared" si="479"/>
        <v>1.27</v>
      </c>
      <c r="DG1522">
        <f t="shared" si="480"/>
        <v>0</v>
      </c>
      <c r="DH1522">
        <f t="shared" si="486"/>
        <v>0</v>
      </c>
      <c r="DI1522">
        <f t="shared" si="481"/>
        <v>0</v>
      </c>
      <c r="DJ1522">
        <f t="shared" si="516"/>
        <v>1.27</v>
      </c>
      <c r="DK1522">
        <v>0</v>
      </c>
      <c r="DL1522" t="s">
        <v>3</v>
      </c>
      <c r="DM1522">
        <v>0</v>
      </c>
      <c r="DN1522" t="s">
        <v>3</v>
      </c>
      <c r="DO1522">
        <v>0</v>
      </c>
    </row>
    <row r="1523" spans="1:119" x14ac:dyDescent="0.2">
      <c r="A1523">
        <f>ROW(Source!A986)</f>
        <v>986</v>
      </c>
      <c r="B1523">
        <v>68582722</v>
      </c>
      <c r="C1523">
        <v>68590475</v>
      </c>
      <c r="D1523">
        <v>68312521</v>
      </c>
      <c r="E1523">
        <v>1</v>
      </c>
      <c r="F1523">
        <v>1</v>
      </c>
      <c r="G1523">
        <v>33</v>
      </c>
      <c r="H1523">
        <v>3</v>
      </c>
      <c r="I1523" t="s">
        <v>3068</v>
      </c>
      <c r="J1523" t="s">
        <v>3069</v>
      </c>
      <c r="K1523" t="s">
        <v>3070</v>
      </c>
      <c r="L1523">
        <v>1354</v>
      </c>
      <c r="N1523">
        <v>1010</v>
      </c>
      <c r="O1523" t="s">
        <v>16</v>
      </c>
      <c r="P1523" t="s">
        <v>16</v>
      </c>
      <c r="Q1523">
        <v>1</v>
      </c>
      <c r="W1523">
        <v>0</v>
      </c>
      <c r="X1523">
        <v>906800257</v>
      </c>
      <c r="Y1523">
        <f t="shared" si="506"/>
        <v>10</v>
      </c>
      <c r="AA1523">
        <v>29.17</v>
      </c>
      <c r="AB1523">
        <v>0</v>
      </c>
      <c r="AC1523">
        <v>0</v>
      </c>
      <c r="AD1523">
        <v>0</v>
      </c>
      <c r="AE1523">
        <v>29.17</v>
      </c>
      <c r="AF1523">
        <v>0</v>
      </c>
      <c r="AG1523">
        <v>0</v>
      </c>
      <c r="AH1523">
        <v>0</v>
      </c>
      <c r="AI1523">
        <v>1</v>
      </c>
      <c r="AJ1523">
        <v>1</v>
      </c>
      <c r="AK1523">
        <v>1</v>
      </c>
      <c r="AL1523">
        <v>1</v>
      </c>
      <c r="AM1523">
        <v>-2</v>
      </c>
      <c r="AN1523">
        <v>0</v>
      </c>
      <c r="AO1523">
        <v>1</v>
      </c>
      <c r="AP1523">
        <v>0</v>
      </c>
      <c r="AQ1523">
        <v>0</v>
      </c>
      <c r="AR1523">
        <v>0</v>
      </c>
      <c r="AS1523" t="s">
        <v>3</v>
      </c>
      <c r="AT1523">
        <v>10</v>
      </c>
      <c r="AU1523" t="s">
        <v>3</v>
      </c>
      <c r="AV1523">
        <v>0</v>
      </c>
      <c r="AW1523">
        <v>2</v>
      </c>
      <c r="AX1523">
        <v>68621977</v>
      </c>
      <c r="AY1523">
        <v>1</v>
      </c>
      <c r="AZ1523">
        <v>0</v>
      </c>
      <c r="BA1523">
        <v>1583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CX1523">
        <f>ROUND(Y1523*Source!I986,9)</f>
        <v>3.5</v>
      </c>
      <c r="CY1523">
        <f t="shared" si="513"/>
        <v>29.17</v>
      </c>
      <c r="CZ1523">
        <f t="shared" si="514"/>
        <v>29.17</v>
      </c>
      <c r="DA1523">
        <f t="shared" si="515"/>
        <v>1</v>
      </c>
      <c r="DB1523">
        <f t="shared" si="507"/>
        <v>291.7</v>
      </c>
      <c r="DC1523">
        <f t="shared" si="508"/>
        <v>0</v>
      </c>
      <c r="DD1523" t="s">
        <v>3</v>
      </c>
      <c r="DE1523" t="s">
        <v>3</v>
      </c>
      <c r="DF1523">
        <f t="shared" si="479"/>
        <v>102.1</v>
      </c>
      <c r="DG1523">
        <f t="shared" si="480"/>
        <v>0</v>
      </c>
      <c r="DH1523">
        <f t="shared" si="486"/>
        <v>0</v>
      </c>
      <c r="DI1523">
        <f t="shared" si="481"/>
        <v>0</v>
      </c>
      <c r="DJ1523">
        <f t="shared" si="516"/>
        <v>102.1</v>
      </c>
      <c r="DK1523">
        <v>0</v>
      </c>
      <c r="DL1523" t="s">
        <v>3</v>
      </c>
      <c r="DM1523">
        <v>0</v>
      </c>
      <c r="DN1523" t="s">
        <v>3</v>
      </c>
      <c r="DO1523">
        <v>0</v>
      </c>
    </row>
    <row r="1524" spans="1:119" x14ac:dyDescent="0.2">
      <c r="A1524">
        <f>ROW(Source!A986)</f>
        <v>986</v>
      </c>
      <c r="B1524">
        <v>68582722</v>
      </c>
      <c r="C1524">
        <v>68590475</v>
      </c>
      <c r="D1524">
        <v>68312552</v>
      </c>
      <c r="E1524">
        <v>1</v>
      </c>
      <c r="F1524">
        <v>1</v>
      </c>
      <c r="G1524">
        <v>33</v>
      </c>
      <c r="H1524">
        <v>3</v>
      </c>
      <c r="I1524" t="s">
        <v>3071</v>
      </c>
      <c r="J1524" t="s">
        <v>3072</v>
      </c>
      <c r="K1524" t="s">
        <v>3073</v>
      </c>
      <c r="L1524">
        <v>1355</v>
      </c>
      <c r="N1524">
        <v>1010</v>
      </c>
      <c r="O1524" t="s">
        <v>91</v>
      </c>
      <c r="P1524" t="s">
        <v>91</v>
      </c>
      <c r="Q1524">
        <v>100</v>
      </c>
      <c r="W1524">
        <v>0</v>
      </c>
      <c r="X1524">
        <v>-1005712437</v>
      </c>
      <c r="Y1524">
        <f t="shared" si="506"/>
        <v>0.26</v>
      </c>
      <c r="AA1524">
        <v>113.23</v>
      </c>
      <c r="AB1524">
        <v>0</v>
      </c>
      <c r="AC1524">
        <v>0</v>
      </c>
      <c r="AD1524">
        <v>0</v>
      </c>
      <c r="AE1524">
        <v>113.23</v>
      </c>
      <c r="AF1524">
        <v>0</v>
      </c>
      <c r="AG1524">
        <v>0</v>
      </c>
      <c r="AH1524">
        <v>0</v>
      </c>
      <c r="AI1524">
        <v>1</v>
      </c>
      <c r="AJ1524">
        <v>1</v>
      </c>
      <c r="AK1524">
        <v>1</v>
      </c>
      <c r="AL1524">
        <v>1</v>
      </c>
      <c r="AM1524">
        <v>-2</v>
      </c>
      <c r="AN1524">
        <v>0</v>
      </c>
      <c r="AO1524">
        <v>1</v>
      </c>
      <c r="AP1524">
        <v>0</v>
      </c>
      <c r="AQ1524">
        <v>0</v>
      </c>
      <c r="AR1524">
        <v>0</v>
      </c>
      <c r="AS1524" t="s">
        <v>3</v>
      </c>
      <c r="AT1524">
        <v>0.26</v>
      </c>
      <c r="AU1524" t="s">
        <v>3</v>
      </c>
      <c r="AV1524">
        <v>0</v>
      </c>
      <c r="AW1524">
        <v>2</v>
      </c>
      <c r="AX1524">
        <v>68621978</v>
      </c>
      <c r="AY1524">
        <v>1</v>
      </c>
      <c r="AZ1524">
        <v>0</v>
      </c>
      <c r="BA1524">
        <v>1584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CX1524">
        <f>ROUND(Y1524*Source!I986,9)</f>
        <v>9.0999999999999998E-2</v>
      </c>
      <c r="CY1524">
        <f t="shared" si="513"/>
        <v>113.23</v>
      </c>
      <c r="CZ1524">
        <f t="shared" si="514"/>
        <v>113.23</v>
      </c>
      <c r="DA1524">
        <f t="shared" si="515"/>
        <v>1</v>
      </c>
      <c r="DB1524">
        <f t="shared" si="507"/>
        <v>29.44</v>
      </c>
      <c r="DC1524">
        <f t="shared" si="508"/>
        <v>0</v>
      </c>
      <c r="DD1524" t="s">
        <v>3</v>
      </c>
      <c r="DE1524" t="s">
        <v>3</v>
      </c>
      <c r="DF1524">
        <f t="shared" si="479"/>
        <v>10.3</v>
      </c>
      <c r="DG1524">
        <f t="shared" si="480"/>
        <v>0</v>
      </c>
      <c r="DH1524">
        <f t="shared" si="486"/>
        <v>0</v>
      </c>
      <c r="DI1524">
        <f t="shared" si="481"/>
        <v>0</v>
      </c>
      <c r="DJ1524">
        <f t="shared" si="516"/>
        <v>10.3</v>
      </c>
      <c r="DK1524">
        <v>0</v>
      </c>
      <c r="DL1524" t="s">
        <v>3</v>
      </c>
      <c r="DM1524">
        <v>0</v>
      </c>
      <c r="DN1524" t="s">
        <v>3</v>
      </c>
      <c r="DO1524">
        <v>0</v>
      </c>
    </row>
    <row r="1525" spans="1:119" x14ac:dyDescent="0.2">
      <c r="A1525">
        <f>ROW(Source!A986)</f>
        <v>986</v>
      </c>
      <c r="B1525">
        <v>68582722</v>
      </c>
      <c r="C1525">
        <v>68590475</v>
      </c>
      <c r="D1525">
        <v>68312274</v>
      </c>
      <c r="E1525">
        <v>1</v>
      </c>
      <c r="F1525">
        <v>1</v>
      </c>
      <c r="G1525">
        <v>33</v>
      </c>
      <c r="H1525">
        <v>3</v>
      </c>
      <c r="I1525" t="s">
        <v>3074</v>
      </c>
      <c r="J1525" t="s">
        <v>3075</v>
      </c>
      <c r="K1525" t="s">
        <v>3076</v>
      </c>
      <c r="L1525">
        <v>1356</v>
      </c>
      <c r="N1525">
        <v>1010</v>
      </c>
      <c r="O1525" t="s">
        <v>1676</v>
      </c>
      <c r="P1525" t="s">
        <v>1676</v>
      </c>
      <c r="Q1525">
        <v>1000</v>
      </c>
      <c r="W1525">
        <v>0</v>
      </c>
      <c r="X1525">
        <v>1259917123</v>
      </c>
      <c r="Y1525">
        <f t="shared" si="506"/>
        <v>0.02</v>
      </c>
      <c r="AA1525">
        <v>209.92</v>
      </c>
      <c r="AB1525">
        <v>0</v>
      </c>
      <c r="AC1525">
        <v>0</v>
      </c>
      <c r="AD1525">
        <v>0</v>
      </c>
      <c r="AE1525">
        <v>209.92</v>
      </c>
      <c r="AF1525">
        <v>0</v>
      </c>
      <c r="AG1525">
        <v>0</v>
      </c>
      <c r="AH1525">
        <v>0</v>
      </c>
      <c r="AI1525">
        <v>1</v>
      </c>
      <c r="AJ1525">
        <v>1</v>
      </c>
      <c r="AK1525">
        <v>1</v>
      </c>
      <c r="AL1525">
        <v>1</v>
      </c>
      <c r="AM1525">
        <v>-2</v>
      </c>
      <c r="AN1525">
        <v>0</v>
      </c>
      <c r="AO1525">
        <v>1</v>
      </c>
      <c r="AP1525">
        <v>0</v>
      </c>
      <c r="AQ1525">
        <v>0</v>
      </c>
      <c r="AR1525">
        <v>0</v>
      </c>
      <c r="AS1525" t="s">
        <v>3</v>
      </c>
      <c r="AT1525">
        <v>0.02</v>
      </c>
      <c r="AU1525" t="s">
        <v>3</v>
      </c>
      <c r="AV1525">
        <v>0</v>
      </c>
      <c r="AW1525">
        <v>2</v>
      </c>
      <c r="AX1525">
        <v>68621979</v>
      </c>
      <c r="AY1525">
        <v>1</v>
      </c>
      <c r="AZ1525">
        <v>0</v>
      </c>
      <c r="BA1525">
        <v>1585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CX1525">
        <f>ROUND(Y1525*Source!I986,9)</f>
        <v>7.0000000000000001E-3</v>
      </c>
      <c r="CY1525">
        <f t="shared" si="513"/>
        <v>209.92</v>
      </c>
      <c r="CZ1525">
        <f t="shared" si="514"/>
        <v>209.92</v>
      </c>
      <c r="DA1525">
        <f t="shared" si="515"/>
        <v>1</v>
      </c>
      <c r="DB1525">
        <f t="shared" si="507"/>
        <v>4.2</v>
      </c>
      <c r="DC1525">
        <f t="shared" si="508"/>
        <v>0</v>
      </c>
      <c r="DD1525" t="s">
        <v>3</v>
      </c>
      <c r="DE1525" t="s">
        <v>3</v>
      </c>
      <c r="DF1525">
        <f t="shared" si="479"/>
        <v>1.47</v>
      </c>
      <c r="DG1525">
        <f t="shared" si="480"/>
        <v>0</v>
      </c>
      <c r="DH1525">
        <f t="shared" si="486"/>
        <v>0</v>
      </c>
      <c r="DI1525">
        <f t="shared" si="481"/>
        <v>0</v>
      </c>
      <c r="DJ1525">
        <f t="shared" si="516"/>
        <v>1.47</v>
      </c>
      <c r="DK1525">
        <v>0</v>
      </c>
      <c r="DL1525" t="s">
        <v>3</v>
      </c>
      <c r="DM1525">
        <v>0</v>
      </c>
      <c r="DN1525" t="s">
        <v>3</v>
      </c>
      <c r="DO1525">
        <v>0</v>
      </c>
    </row>
    <row r="1526" spans="1:119" x14ac:dyDescent="0.2">
      <c r="A1526">
        <f>ROW(Source!A986)</f>
        <v>986</v>
      </c>
      <c r="B1526">
        <v>68582722</v>
      </c>
      <c r="C1526">
        <v>68590475</v>
      </c>
      <c r="D1526">
        <v>68313577</v>
      </c>
      <c r="E1526">
        <v>1</v>
      </c>
      <c r="F1526">
        <v>1</v>
      </c>
      <c r="G1526">
        <v>33</v>
      </c>
      <c r="H1526">
        <v>3</v>
      </c>
      <c r="I1526" t="s">
        <v>1911</v>
      </c>
      <c r="J1526" t="s">
        <v>1914</v>
      </c>
      <c r="K1526" t="s">
        <v>1912</v>
      </c>
      <c r="L1526">
        <v>1303</v>
      </c>
      <c r="N1526">
        <v>1003</v>
      </c>
      <c r="O1526" t="s">
        <v>1913</v>
      </c>
      <c r="P1526" t="s">
        <v>1913</v>
      </c>
      <c r="Q1526">
        <v>1000</v>
      </c>
      <c r="W1526">
        <v>0</v>
      </c>
      <c r="X1526">
        <v>218772570</v>
      </c>
      <c r="Y1526">
        <f t="shared" si="506"/>
        <v>0.10299999999999999</v>
      </c>
      <c r="AA1526">
        <v>85704.49</v>
      </c>
      <c r="AB1526">
        <v>0</v>
      </c>
      <c r="AC1526">
        <v>0</v>
      </c>
      <c r="AD1526">
        <v>0</v>
      </c>
      <c r="AE1526">
        <v>85704.49</v>
      </c>
      <c r="AF1526">
        <v>0</v>
      </c>
      <c r="AG1526">
        <v>0</v>
      </c>
      <c r="AH1526">
        <v>0</v>
      </c>
      <c r="AI1526">
        <v>1</v>
      </c>
      <c r="AJ1526">
        <v>1</v>
      </c>
      <c r="AK1526">
        <v>1</v>
      </c>
      <c r="AL1526">
        <v>1</v>
      </c>
      <c r="AM1526">
        <v>-2</v>
      </c>
      <c r="AN1526">
        <v>0</v>
      </c>
      <c r="AO1526">
        <v>1</v>
      </c>
      <c r="AP1526">
        <v>0</v>
      </c>
      <c r="AQ1526">
        <v>0</v>
      </c>
      <c r="AR1526">
        <v>0</v>
      </c>
      <c r="AS1526" t="s">
        <v>3</v>
      </c>
      <c r="AT1526">
        <v>0.10299999999999999</v>
      </c>
      <c r="AU1526" t="s">
        <v>3</v>
      </c>
      <c r="AV1526">
        <v>0</v>
      </c>
      <c r="AW1526">
        <v>2</v>
      </c>
      <c r="AX1526">
        <v>68621980</v>
      </c>
      <c r="AY1526">
        <v>1</v>
      </c>
      <c r="AZ1526">
        <v>0</v>
      </c>
      <c r="BA1526">
        <v>1586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CX1526">
        <f>ROUND(Y1526*Source!I986,9)</f>
        <v>3.6049999999999999E-2</v>
      </c>
      <c r="CY1526">
        <f t="shared" si="513"/>
        <v>85704.49</v>
      </c>
      <c r="CZ1526">
        <f t="shared" si="514"/>
        <v>85704.49</v>
      </c>
      <c r="DA1526">
        <f t="shared" si="515"/>
        <v>1</v>
      </c>
      <c r="DB1526">
        <f t="shared" si="507"/>
        <v>8827.56</v>
      </c>
      <c r="DC1526">
        <f t="shared" si="508"/>
        <v>0</v>
      </c>
      <c r="DD1526" t="s">
        <v>3</v>
      </c>
      <c r="DE1526" t="s">
        <v>3</v>
      </c>
      <c r="DF1526">
        <f t="shared" ref="DF1526:DF1547" si="517">ROUND(ROUND(AE1526,2)*CX1526,2)</f>
        <v>3089.65</v>
      </c>
      <c r="DG1526">
        <f t="shared" ref="DG1526:DG1547" si="518">ROUND(ROUND(AF1526,2)*CX1526,2)</f>
        <v>0</v>
      </c>
      <c r="DH1526">
        <f t="shared" si="486"/>
        <v>0</v>
      </c>
      <c r="DI1526">
        <f t="shared" ref="DI1526:DI1547" si="519">ROUND(ROUND(AH1526,2)*CX1526,2)</f>
        <v>0</v>
      </c>
      <c r="DJ1526">
        <f t="shared" si="516"/>
        <v>3089.65</v>
      </c>
      <c r="DK1526">
        <v>0</v>
      </c>
      <c r="DL1526" t="s">
        <v>3</v>
      </c>
      <c r="DM1526">
        <v>0</v>
      </c>
      <c r="DN1526" t="s">
        <v>3</v>
      </c>
      <c r="DO1526">
        <v>0</v>
      </c>
    </row>
    <row r="1527" spans="1:119" x14ac:dyDescent="0.2">
      <c r="A1527">
        <f>ROW(Source!A993)</f>
        <v>993</v>
      </c>
      <c r="B1527">
        <v>68582722</v>
      </c>
      <c r="C1527">
        <v>68590499</v>
      </c>
      <c r="D1527">
        <v>68289694</v>
      </c>
      <c r="E1527">
        <v>33</v>
      </c>
      <c r="F1527">
        <v>1</v>
      </c>
      <c r="G1527">
        <v>33</v>
      </c>
      <c r="H1527">
        <v>1</v>
      </c>
      <c r="I1527" t="s">
        <v>2072</v>
      </c>
      <c r="J1527" t="s">
        <v>3</v>
      </c>
      <c r="K1527" t="s">
        <v>2073</v>
      </c>
      <c r="L1527">
        <v>1191</v>
      </c>
      <c r="N1527">
        <v>1013</v>
      </c>
      <c r="O1527" t="s">
        <v>2074</v>
      </c>
      <c r="P1527" t="s">
        <v>2074</v>
      </c>
      <c r="Q1527">
        <v>1</v>
      </c>
      <c r="W1527">
        <v>0</v>
      </c>
      <c r="X1527">
        <v>476480486</v>
      </c>
      <c r="Y1527">
        <f t="shared" si="506"/>
        <v>4.74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1</v>
      </c>
      <c r="AJ1527">
        <v>1</v>
      </c>
      <c r="AK1527">
        <v>1</v>
      </c>
      <c r="AL1527">
        <v>1</v>
      </c>
      <c r="AM1527">
        <v>-2</v>
      </c>
      <c r="AN1527">
        <v>0</v>
      </c>
      <c r="AO1527">
        <v>1</v>
      </c>
      <c r="AP1527">
        <v>0</v>
      </c>
      <c r="AQ1527">
        <v>0</v>
      </c>
      <c r="AR1527">
        <v>0</v>
      </c>
      <c r="AS1527" t="s">
        <v>3</v>
      </c>
      <c r="AT1527">
        <v>4.74</v>
      </c>
      <c r="AU1527" t="s">
        <v>3</v>
      </c>
      <c r="AV1527">
        <v>1</v>
      </c>
      <c r="AW1527">
        <v>2</v>
      </c>
      <c r="AX1527">
        <v>68621981</v>
      </c>
      <c r="AY1527">
        <v>1</v>
      </c>
      <c r="AZ1527">
        <v>0</v>
      </c>
      <c r="BA1527">
        <v>1587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CX1527">
        <f>ROUND(Y1527*Source!I993,9)</f>
        <v>1.7538</v>
      </c>
      <c r="CY1527">
        <f>AD1527</f>
        <v>0</v>
      </c>
      <c r="CZ1527">
        <f>AH1527</f>
        <v>0</v>
      </c>
      <c r="DA1527">
        <f>AL1527</f>
        <v>1</v>
      </c>
      <c r="DB1527">
        <f t="shared" si="507"/>
        <v>0</v>
      </c>
      <c r="DC1527">
        <f t="shared" si="508"/>
        <v>0</v>
      </c>
      <c r="DD1527" t="s">
        <v>3</v>
      </c>
      <c r="DE1527" t="s">
        <v>3</v>
      </c>
      <c r="DF1527">
        <f t="shared" si="517"/>
        <v>0</v>
      </c>
      <c r="DG1527">
        <f t="shared" si="518"/>
        <v>0</v>
      </c>
      <c r="DH1527">
        <f t="shared" si="486"/>
        <v>0</v>
      </c>
      <c r="DI1527">
        <f t="shared" si="519"/>
        <v>0</v>
      </c>
      <c r="DJ1527">
        <f>DI1527</f>
        <v>0</v>
      </c>
      <c r="DK1527">
        <v>0</v>
      </c>
      <c r="DL1527" t="s">
        <v>3</v>
      </c>
      <c r="DM1527">
        <v>0</v>
      </c>
      <c r="DN1527" t="s">
        <v>3</v>
      </c>
      <c r="DO1527">
        <v>0</v>
      </c>
    </row>
    <row r="1528" spans="1:119" x14ac:dyDescent="0.2">
      <c r="A1528">
        <f>ROW(Source!A993)</f>
        <v>993</v>
      </c>
      <c r="B1528">
        <v>68582722</v>
      </c>
      <c r="C1528">
        <v>68590499</v>
      </c>
      <c r="D1528">
        <v>68305102</v>
      </c>
      <c r="E1528">
        <v>1</v>
      </c>
      <c r="F1528">
        <v>1</v>
      </c>
      <c r="G1528">
        <v>33</v>
      </c>
      <c r="H1528">
        <v>3</v>
      </c>
      <c r="I1528" t="s">
        <v>2075</v>
      </c>
      <c r="J1528" t="s">
        <v>2076</v>
      </c>
      <c r="K1528" t="s">
        <v>2077</v>
      </c>
      <c r="L1528">
        <v>1346</v>
      </c>
      <c r="N1528">
        <v>1009</v>
      </c>
      <c r="O1528" t="s">
        <v>529</v>
      </c>
      <c r="P1528" t="s">
        <v>529</v>
      </c>
      <c r="Q1528">
        <v>1</v>
      </c>
      <c r="W1528">
        <v>0</v>
      </c>
      <c r="X1528">
        <v>-684403518</v>
      </c>
      <c r="Y1528">
        <f t="shared" si="506"/>
        <v>0.16</v>
      </c>
      <c r="AA1528">
        <v>237.18</v>
      </c>
      <c r="AB1528">
        <v>0</v>
      </c>
      <c r="AC1528">
        <v>0</v>
      </c>
      <c r="AD1528">
        <v>0</v>
      </c>
      <c r="AE1528">
        <v>237.18</v>
      </c>
      <c r="AF1528">
        <v>0</v>
      </c>
      <c r="AG1528">
        <v>0</v>
      </c>
      <c r="AH1528">
        <v>0</v>
      </c>
      <c r="AI1528">
        <v>1</v>
      </c>
      <c r="AJ1528">
        <v>1</v>
      </c>
      <c r="AK1528">
        <v>1</v>
      </c>
      <c r="AL1528">
        <v>1</v>
      </c>
      <c r="AM1528">
        <v>-2</v>
      </c>
      <c r="AN1528">
        <v>0</v>
      </c>
      <c r="AO1528">
        <v>1</v>
      </c>
      <c r="AP1528">
        <v>0</v>
      </c>
      <c r="AQ1528">
        <v>0</v>
      </c>
      <c r="AR1528">
        <v>0</v>
      </c>
      <c r="AS1528" t="s">
        <v>3</v>
      </c>
      <c r="AT1528">
        <v>0.16</v>
      </c>
      <c r="AU1528" t="s">
        <v>3</v>
      </c>
      <c r="AV1528">
        <v>0</v>
      </c>
      <c r="AW1528">
        <v>2</v>
      </c>
      <c r="AX1528">
        <v>68621982</v>
      </c>
      <c r="AY1528">
        <v>1</v>
      </c>
      <c r="AZ1528">
        <v>0</v>
      </c>
      <c r="BA1528">
        <v>1588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CX1528">
        <f>ROUND(Y1528*Source!I993,9)</f>
        <v>5.9200000000000003E-2</v>
      </c>
      <c r="CY1528">
        <f t="shared" ref="CY1528:CY1534" si="520">AA1528</f>
        <v>237.18</v>
      </c>
      <c r="CZ1528">
        <f t="shared" ref="CZ1528:CZ1534" si="521">AE1528</f>
        <v>237.18</v>
      </c>
      <c r="DA1528">
        <f t="shared" ref="DA1528:DA1534" si="522">AI1528</f>
        <v>1</v>
      </c>
      <c r="DB1528">
        <f t="shared" si="507"/>
        <v>37.950000000000003</v>
      </c>
      <c r="DC1528">
        <f t="shared" si="508"/>
        <v>0</v>
      </c>
      <c r="DD1528" t="s">
        <v>3</v>
      </c>
      <c r="DE1528" t="s">
        <v>3</v>
      </c>
      <c r="DF1528">
        <f t="shared" si="517"/>
        <v>14.04</v>
      </c>
      <c r="DG1528">
        <f t="shared" si="518"/>
        <v>0</v>
      </c>
      <c r="DH1528">
        <f t="shared" si="486"/>
        <v>0</v>
      </c>
      <c r="DI1528">
        <f t="shared" si="519"/>
        <v>0</v>
      </c>
      <c r="DJ1528">
        <f t="shared" ref="DJ1528:DJ1534" si="523">DF1528</f>
        <v>14.04</v>
      </c>
      <c r="DK1528">
        <v>0</v>
      </c>
      <c r="DL1528" t="s">
        <v>3</v>
      </c>
      <c r="DM1528">
        <v>0</v>
      </c>
      <c r="DN1528" t="s">
        <v>3</v>
      </c>
      <c r="DO1528">
        <v>0</v>
      </c>
    </row>
    <row r="1529" spans="1:119" x14ac:dyDescent="0.2">
      <c r="A1529">
        <f>ROW(Source!A993)</f>
        <v>993</v>
      </c>
      <c r="B1529">
        <v>68582722</v>
      </c>
      <c r="C1529">
        <v>68590499</v>
      </c>
      <c r="D1529">
        <v>68312340</v>
      </c>
      <c r="E1529">
        <v>1</v>
      </c>
      <c r="F1529">
        <v>1</v>
      </c>
      <c r="G1529">
        <v>33</v>
      </c>
      <c r="H1529">
        <v>3</v>
      </c>
      <c r="I1529" t="s">
        <v>3062</v>
      </c>
      <c r="J1529" t="s">
        <v>3063</v>
      </c>
      <c r="K1529" t="s">
        <v>3064</v>
      </c>
      <c r="L1529">
        <v>1301</v>
      </c>
      <c r="N1529">
        <v>1003</v>
      </c>
      <c r="O1529" t="s">
        <v>613</v>
      </c>
      <c r="P1529" t="s">
        <v>613</v>
      </c>
      <c r="Q1529">
        <v>1</v>
      </c>
      <c r="W1529">
        <v>0</v>
      </c>
      <c r="X1529">
        <v>-1355938542</v>
      </c>
      <c r="Y1529">
        <f t="shared" si="506"/>
        <v>5.5</v>
      </c>
      <c r="AA1529">
        <v>4.72</v>
      </c>
      <c r="AB1529">
        <v>0</v>
      </c>
      <c r="AC1529">
        <v>0</v>
      </c>
      <c r="AD1529">
        <v>0</v>
      </c>
      <c r="AE1529">
        <v>4.72</v>
      </c>
      <c r="AF1529">
        <v>0</v>
      </c>
      <c r="AG1529">
        <v>0</v>
      </c>
      <c r="AH1529">
        <v>0</v>
      </c>
      <c r="AI1529">
        <v>1</v>
      </c>
      <c r="AJ1529">
        <v>1</v>
      </c>
      <c r="AK1529">
        <v>1</v>
      </c>
      <c r="AL1529">
        <v>1</v>
      </c>
      <c r="AM1529">
        <v>-2</v>
      </c>
      <c r="AN1529">
        <v>0</v>
      </c>
      <c r="AO1529">
        <v>1</v>
      </c>
      <c r="AP1529">
        <v>0</v>
      </c>
      <c r="AQ1529">
        <v>0</v>
      </c>
      <c r="AR1529">
        <v>0</v>
      </c>
      <c r="AS1529" t="s">
        <v>3</v>
      </c>
      <c r="AT1529">
        <v>5.5</v>
      </c>
      <c r="AU1529" t="s">
        <v>3</v>
      </c>
      <c r="AV1529">
        <v>0</v>
      </c>
      <c r="AW1529">
        <v>2</v>
      </c>
      <c r="AX1529">
        <v>68621983</v>
      </c>
      <c r="AY1529">
        <v>1</v>
      </c>
      <c r="AZ1529">
        <v>0</v>
      </c>
      <c r="BA1529">
        <v>1589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CX1529">
        <f>ROUND(Y1529*Source!I993,9)</f>
        <v>2.0350000000000001</v>
      </c>
      <c r="CY1529">
        <f t="shared" si="520"/>
        <v>4.72</v>
      </c>
      <c r="CZ1529">
        <f t="shared" si="521"/>
        <v>4.72</v>
      </c>
      <c r="DA1529">
        <f t="shared" si="522"/>
        <v>1</v>
      </c>
      <c r="DB1529">
        <f t="shared" si="507"/>
        <v>25.96</v>
      </c>
      <c r="DC1529">
        <f t="shared" si="508"/>
        <v>0</v>
      </c>
      <c r="DD1529" t="s">
        <v>3</v>
      </c>
      <c r="DE1529" t="s">
        <v>3</v>
      </c>
      <c r="DF1529">
        <f t="shared" si="517"/>
        <v>9.61</v>
      </c>
      <c r="DG1529">
        <f t="shared" si="518"/>
        <v>0</v>
      </c>
      <c r="DH1529">
        <f t="shared" si="486"/>
        <v>0</v>
      </c>
      <c r="DI1529">
        <f t="shared" si="519"/>
        <v>0</v>
      </c>
      <c r="DJ1529">
        <f t="shared" si="523"/>
        <v>9.61</v>
      </c>
      <c r="DK1529">
        <v>0</v>
      </c>
      <c r="DL1529" t="s">
        <v>3</v>
      </c>
      <c r="DM1529">
        <v>0</v>
      </c>
      <c r="DN1529" t="s">
        <v>3</v>
      </c>
      <c r="DO1529">
        <v>0</v>
      </c>
    </row>
    <row r="1530" spans="1:119" x14ac:dyDescent="0.2">
      <c r="A1530">
        <f>ROW(Source!A993)</f>
        <v>993</v>
      </c>
      <c r="B1530">
        <v>68582722</v>
      </c>
      <c r="C1530">
        <v>68590499</v>
      </c>
      <c r="D1530">
        <v>68312237</v>
      </c>
      <c r="E1530">
        <v>1</v>
      </c>
      <c r="F1530">
        <v>1</v>
      </c>
      <c r="G1530">
        <v>33</v>
      </c>
      <c r="H1530">
        <v>3</v>
      </c>
      <c r="I1530" t="s">
        <v>3065</v>
      </c>
      <c r="J1530" t="s">
        <v>3066</v>
      </c>
      <c r="K1530" t="s">
        <v>3067</v>
      </c>
      <c r="L1530">
        <v>1356</v>
      </c>
      <c r="N1530">
        <v>1010</v>
      </c>
      <c r="O1530" t="s">
        <v>1676</v>
      </c>
      <c r="P1530" t="s">
        <v>1676</v>
      </c>
      <c r="Q1530">
        <v>1000</v>
      </c>
      <c r="W1530">
        <v>0</v>
      </c>
      <c r="X1530">
        <v>1321954523</v>
      </c>
      <c r="Y1530">
        <f t="shared" si="506"/>
        <v>5.0000000000000001E-3</v>
      </c>
      <c r="AA1530">
        <v>723.47</v>
      </c>
      <c r="AB1530">
        <v>0</v>
      </c>
      <c r="AC1530">
        <v>0</v>
      </c>
      <c r="AD1530">
        <v>0</v>
      </c>
      <c r="AE1530">
        <v>723.47</v>
      </c>
      <c r="AF1530">
        <v>0</v>
      </c>
      <c r="AG1530">
        <v>0</v>
      </c>
      <c r="AH1530">
        <v>0</v>
      </c>
      <c r="AI1530">
        <v>1</v>
      </c>
      <c r="AJ1530">
        <v>1</v>
      </c>
      <c r="AK1530">
        <v>1</v>
      </c>
      <c r="AL1530">
        <v>1</v>
      </c>
      <c r="AM1530">
        <v>-2</v>
      </c>
      <c r="AN1530">
        <v>0</v>
      </c>
      <c r="AO1530">
        <v>1</v>
      </c>
      <c r="AP1530">
        <v>0</v>
      </c>
      <c r="AQ1530">
        <v>0</v>
      </c>
      <c r="AR1530">
        <v>0</v>
      </c>
      <c r="AS1530" t="s">
        <v>3</v>
      </c>
      <c r="AT1530">
        <v>5.0000000000000001E-3</v>
      </c>
      <c r="AU1530" t="s">
        <v>3</v>
      </c>
      <c r="AV1530">
        <v>0</v>
      </c>
      <c r="AW1530">
        <v>2</v>
      </c>
      <c r="AX1530">
        <v>68621984</v>
      </c>
      <c r="AY1530">
        <v>1</v>
      </c>
      <c r="AZ1530">
        <v>0</v>
      </c>
      <c r="BA1530">
        <v>1590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CX1530">
        <f>ROUND(Y1530*Source!I993,9)</f>
        <v>1.8500000000000001E-3</v>
      </c>
      <c r="CY1530">
        <f t="shared" si="520"/>
        <v>723.47</v>
      </c>
      <c r="CZ1530">
        <f t="shared" si="521"/>
        <v>723.47</v>
      </c>
      <c r="DA1530">
        <f t="shared" si="522"/>
        <v>1</v>
      </c>
      <c r="DB1530">
        <f t="shared" si="507"/>
        <v>3.62</v>
      </c>
      <c r="DC1530">
        <f t="shared" si="508"/>
        <v>0</v>
      </c>
      <c r="DD1530" t="s">
        <v>3</v>
      </c>
      <c r="DE1530" t="s">
        <v>3</v>
      </c>
      <c r="DF1530">
        <f t="shared" si="517"/>
        <v>1.34</v>
      </c>
      <c r="DG1530">
        <f t="shared" si="518"/>
        <v>0</v>
      </c>
      <c r="DH1530">
        <f t="shared" si="486"/>
        <v>0</v>
      </c>
      <c r="DI1530">
        <f t="shared" si="519"/>
        <v>0</v>
      </c>
      <c r="DJ1530">
        <f t="shared" si="523"/>
        <v>1.34</v>
      </c>
      <c r="DK1530">
        <v>0</v>
      </c>
      <c r="DL1530" t="s">
        <v>3</v>
      </c>
      <c r="DM1530">
        <v>0</v>
      </c>
      <c r="DN1530" t="s">
        <v>3</v>
      </c>
      <c r="DO1530">
        <v>0</v>
      </c>
    </row>
    <row r="1531" spans="1:119" x14ac:dyDescent="0.2">
      <c r="A1531">
        <f>ROW(Source!A993)</f>
        <v>993</v>
      </c>
      <c r="B1531">
        <v>68582722</v>
      </c>
      <c r="C1531">
        <v>68590499</v>
      </c>
      <c r="D1531">
        <v>68312521</v>
      </c>
      <c r="E1531">
        <v>1</v>
      </c>
      <c r="F1531">
        <v>1</v>
      </c>
      <c r="G1531">
        <v>33</v>
      </c>
      <c r="H1531">
        <v>3</v>
      </c>
      <c r="I1531" t="s">
        <v>3068</v>
      </c>
      <c r="J1531" t="s">
        <v>3069</v>
      </c>
      <c r="K1531" t="s">
        <v>3070</v>
      </c>
      <c r="L1531">
        <v>1354</v>
      </c>
      <c r="N1531">
        <v>1010</v>
      </c>
      <c r="O1531" t="s">
        <v>16</v>
      </c>
      <c r="P1531" t="s">
        <v>16</v>
      </c>
      <c r="Q1531">
        <v>1</v>
      </c>
      <c r="W1531">
        <v>0</v>
      </c>
      <c r="X1531">
        <v>906800257</v>
      </c>
      <c r="Y1531">
        <f t="shared" si="506"/>
        <v>10</v>
      </c>
      <c r="AA1531">
        <v>29.17</v>
      </c>
      <c r="AB1531">
        <v>0</v>
      </c>
      <c r="AC1531">
        <v>0</v>
      </c>
      <c r="AD1531">
        <v>0</v>
      </c>
      <c r="AE1531">
        <v>29.17</v>
      </c>
      <c r="AF1531">
        <v>0</v>
      </c>
      <c r="AG1531">
        <v>0</v>
      </c>
      <c r="AH1531">
        <v>0</v>
      </c>
      <c r="AI1531">
        <v>1</v>
      </c>
      <c r="AJ1531">
        <v>1</v>
      </c>
      <c r="AK1531">
        <v>1</v>
      </c>
      <c r="AL1531">
        <v>1</v>
      </c>
      <c r="AM1531">
        <v>-2</v>
      </c>
      <c r="AN1531">
        <v>0</v>
      </c>
      <c r="AO1531">
        <v>1</v>
      </c>
      <c r="AP1531">
        <v>0</v>
      </c>
      <c r="AQ1531">
        <v>0</v>
      </c>
      <c r="AR1531">
        <v>0</v>
      </c>
      <c r="AS1531" t="s">
        <v>3</v>
      </c>
      <c r="AT1531">
        <v>10</v>
      </c>
      <c r="AU1531" t="s">
        <v>3</v>
      </c>
      <c r="AV1531">
        <v>0</v>
      </c>
      <c r="AW1531">
        <v>2</v>
      </c>
      <c r="AX1531">
        <v>68621985</v>
      </c>
      <c r="AY1531">
        <v>1</v>
      </c>
      <c r="AZ1531">
        <v>0</v>
      </c>
      <c r="BA1531">
        <v>1591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CX1531">
        <f>ROUND(Y1531*Source!I993,9)</f>
        <v>3.7</v>
      </c>
      <c r="CY1531">
        <f t="shared" si="520"/>
        <v>29.17</v>
      </c>
      <c r="CZ1531">
        <f t="shared" si="521"/>
        <v>29.17</v>
      </c>
      <c r="DA1531">
        <f t="shared" si="522"/>
        <v>1</v>
      </c>
      <c r="DB1531">
        <f t="shared" si="507"/>
        <v>291.7</v>
      </c>
      <c r="DC1531">
        <f t="shared" si="508"/>
        <v>0</v>
      </c>
      <c r="DD1531" t="s">
        <v>3</v>
      </c>
      <c r="DE1531" t="s">
        <v>3</v>
      </c>
      <c r="DF1531">
        <f t="shared" si="517"/>
        <v>107.93</v>
      </c>
      <c r="DG1531">
        <f t="shared" si="518"/>
        <v>0</v>
      </c>
      <c r="DH1531">
        <f t="shared" si="486"/>
        <v>0</v>
      </c>
      <c r="DI1531">
        <f t="shared" si="519"/>
        <v>0</v>
      </c>
      <c r="DJ1531">
        <f t="shared" si="523"/>
        <v>107.93</v>
      </c>
      <c r="DK1531">
        <v>0</v>
      </c>
      <c r="DL1531" t="s">
        <v>3</v>
      </c>
      <c r="DM1531">
        <v>0</v>
      </c>
      <c r="DN1531" t="s">
        <v>3</v>
      </c>
      <c r="DO1531">
        <v>0</v>
      </c>
    </row>
    <row r="1532" spans="1:119" x14ac:dyDescent="0.2">
      <c r="A1532">
        <f>ROW(Source!A993)</f>
        <v>993</v>
      </c>
      <c r="B1532">
        <v>68582722</v>
      </c>
      <c r="C1532">
        <v>68590499</v>
      </c>
      <c r="D1532">
        <v>68312552</v>
      </c>
      <c r="E1532">
        <v>1</v>
      </c>
      <c r="F1532">
        <v>1</v>
      </c>
      <c r="G1532">
        <v>33</v>
      </c>
      <c r="H1532">
        <v>3</v>
      </c>
      <c r="I1532" t="s">
        <v>3071</v>
      </c>
      <c r="J1532" t="s">
        <v>3072</v>
      </c>
      <c r="K1532" t="s">
        <v>3073</v>
      </c>
      <c r="L1532">
        <v>1355</v>
      </c>
      <c r="N1532">
        <v>1010</v>
      </c>
      <c r="O1532" t="s">
        <v>91</v>
      </c>
      <c r="P1532" t="s">
        <v>91</v>
      </c>
      <c r="Q1532">
        <v>100</v>
      </c>
      <c r="W1532">
        <v>0</v>
      </c>
      <c r="X1532">
        <v>-1005712437</v>
      </c>
      <c r="Y1532">
        <f t="shared" si="506"/>
        <v>0.3</v>
      </c>
      <c r="AA1532">
        <v>113.23</v>
      </c>
      <c r="AB1532">
        <v>0</v>
      </c>
      <c r="AC1532">
        <v>0</v>
      </c>
      <c r="AD1532">
        <v>0</v>
      </c>
      <c r="AE1532">
        <v>113.23</v>
      </c>
      <c r="AF1532">
        <v>0</v>
      </c>
      <c r="AG1532">
        <v>0</v>
      </c>
      <c r="AH1532">
        <v>0</v>
      </c>
      <c r="AI1532">
        <v>1</v>
      </c>
      <c r="AJ1532">
        <v>1</v>
      </c>
      <c r="AK1532">
        <v>1</v>
      </c>
      <c r="AL1532">
        <v>1</v>
      </c>
      <c r="AM1532">
        <v>-2</v>
      </c>
      <c r="AN1532">
        <v>0</v>
      </c>
      <c r="AO1532">
        <v>1</v>
      </c>
      <c r="AP1532">
        <v>0</v>
      </c>
      <c r="AQ1532">
        <v>0</v>
      </c>
      <c r="AR1532">
        <v>0</v>
      </c>
      <c r="AS1532" t="s">
        <v>3</v>
      </c>
      <c r="AT1532">
        <v>0.3</v>
      </c>
      <c r="AU1532" t="s">
        <v>3</v>
      </c>
      <c r="AV1532">
        <v>0</v>
      </c>
      <c r="AW1532">
        <v>2</v>
      </c>
      <c r="AX1532">
        <v>68621986</v>
      </c>
      <c r="AY1532">
        <v>1</v>
      </c>
      <c r="AZ1532">
        <v>0</v>
      </c>
      <c r="BA1532">
        <v>1592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CX1532">
        <f>ROUND(Y1532*Source!I993,9)</f>
        <v>0.111</v>
      </c>
      <c r="CY1532">
        <f t="shared" si="520"/>
        <v>113.23</v>
      </c>
      <c r="CZ1532">
        <f t="shared" si="521"/>
        <v>113.23</v>
      </c>
      <c r="DA1532">
        <f t="shared" si="522"/>
        <v>1</v>
      </c>
      <c r="DB1532">
        <f t="shared" si="507"/>
        <v>33.97</v>
      </c>
      <c r="DC1532">
        <f t="shared" si="508"/>
        <v>0</v>
      </c>
      <c r="DD1532" t="s">
        <v>3</v>
      </c>
      <c r="DE1532" t="s">
        <v>3</v>
      </c>
      <c r="DF1532">
        <f t="shared" si="517"/>
        <v>12.57</v>
      </c>
      <c r="DG1532">
        <f t="shared" si="518"/>
        <v>0</v>
      </c>
      <c r="DH1532">
        <f t="shared" si="486"/>
        <v>0</v>
      </c>
      <c r="DI1532">
        <f t="shared" si="519"/>
        <v>0</v>
      </c>
      <c r="DJ1532">
        <f t="shared" si="523"/>
        <v>12.57</v>
      </c>
      <c r="DK1532">
        <v>0</v>
      </c>
      <c r="DL1532" t="s">
        <v>3</v>
      </c>
      <c r="DM1532">
        <v>0</v>
      </c>
      <c r="DN1532" t="s">
        <v>3</v>
      </c>
      <c r="DO1532">
        <v>0</v>
      </c>
    </row>
    <row r="1533" spans="1:119" x14ac:dyDescent="0.2">
      <c r="A1533">
        <f>ROW(Source!A993)</f>
        <v>993</v>
      </c>
      <c r="B1533">
        <v>68582722</v>
      </c>
      <c r="C1533">
        <v>68590499</v>
      </c>
      <c r="D1533">
        <v>68312274</v>
      </c>
      <c r="E1533">
        <v>1</v>
      </c>
      <c r="F1533">
        <v>1</v>
      </c>
      <c r="G1533">
        <v>33</v>
      </c>
      <c r="H1533">
        <v>3</v>
      </c>
      <c r="I1533" t="s">
        <v>3074</v>
      </c>
      <c r="J1533" t="s">
        <v>3075</v>
      </c>
      <c r="K1533" t="s">
        <v>3076</v>
      </c>
      <c r="L1533">
        <v>1356</v>
      </c>
      <c r="N1533">
        <v>1010</v>
      </c>
      <c r="O1533" t="s">
        <v>1676</v>
      </c>
      <c r="P1533" t="s">
        <v>1676</v>
      </c>
      <c r="Q1533">
        <v>1000</v>
      </c>
      <c r="W1533">
        <v>0</v>
      </c>
      <c r="X1533">
        <v>1259917123</v>
      </c>
      <c r="Y1533">
        <f t="shared" si="506"/>
        <v>0.02</v>
      </c>
      <c r="AA1533">
        <v>209.92</v>
      </c>
      <c r="AB1533">
        <v>0</v>
      </c>
      <c r="AC1533">
        <v>0</v>
      </c>
      <c r="AD1533">
        <v>0</v>
      </c>
      <c r="AE1533">
        <v>209.92</v>
      </c>
      <c r="AF1533">
        <v>0</v>
      </c>
      <c r="AG1533">
        <v>0</v>
      </c>
      <c r="AH1533">
        <v>0</v>
      </c>
      <c r="AI1533">
        <v>1</v>
      </c>
      <c r="AJ1533">
        <v>1</v>
      </c>
      <c r="AK1533">
        <v>1</v>
      </c>
      <c r="AL1533">
        <v>1</v>
      </c>
      <c r="AM1533">
        <v>-2</v>
      </c>
      <c r="AN1533">
        <v>0</v>
      </c>
      <c r="AO1533">
        <v>1</v>
      </c>
      <c r="AP1533">
        <v>0</v>
      </c>
      <c r="AQ1533">
        <v>0</v>
      </c>
      <c r="AR1533">
        <v>0</v>
      </c>
      <c r="AS1533" t="s">
        <v>3</v>
      </c>
      <c r="AT1533">
        <v>0.02</v>
      </c>
      <c r="AU1533" t="s">
        <v>3</v>
      </c>
      <c r="AV1533">
        <v>0</v>
      </c>
      <c r="AW1533">
        <v>2</v>
      </c>
      <c r="AX1533">
        <v>68621987</v>
      </c>
      <c r="AY1533">
        <v>1</v>
      </c>
      <c r="AZ1533">
        <v>0</v>
      </c>
      <c r="BA1533">
        <v>1593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CX1533">
        <f>ROUND(Y1533*Source!I993,9)</f>
        <v>7.4000000000000003E-3</v>
      </c>
      <c r="CY1533">
        <f t="shared" si="520"/>
        <v>209.92</v>
      </c>
      <c r="CZ1533">
        <f t="shared" si="521"/>
        <v>209.92</v>
      </c>
      <c r="DA1533">
        <f t="shared" si="522"/>
        <v>1</v>
      </c>
      <c r="DB1533">
        <f t="shared" si="507"/>
        <v>4.2</v>
      </c>
      <c r="DC1533">
        <f t="shared" si="508"/>
        <v>0</v>
      </c>
      <c r="DD1533" t="s">
        <v>3</v>
      </c>
      <c r="DE1533" t="s">
        <v>3</v>
      </c>
      <c r="DF1533">
        <f t="shared" si="517"/>
        <v>1.55</v>
      </c>
      <c r="DG1533">
        <f t="shared" si="518"/>
        <v>0</v>
      </c>
      <c r="DH1533">
        <f t="shared" si="486"/>
        <v>0</v>
      </c>
      <c r="DI1533">
        <f t="shared" si="519"/>
        <v>0</v>
      </c>
      <c r="DJ1533">
        <f t="shared" si="523"/>
        <v>1.55</v>
      </c>
      <c r="DK1533">
        <v>0</v>
      </c>
      <c r="DL1533" t="s">
        <v>3</v>
      </c>
      <c r="DM1533">
        <v>0</v>
      </c>
      <c r="DN1533" t="s">
        <v>3</v>
      </c>
      <c r="DO1533">
        <v>0</v>
      </c>
    </row>
    <row r="1534" spans="1:119" x14ac:dyDescent="0.2">
      <c r="A1534">
        <f>ROW(Source!A993)</f>
        <v>993</v>
      </c>
      <c r="B1534">
        <v>68582722</v>
      </c>
      <c r="C1534">
        <v>68590499</v>
      </c>
      <c r="D1534">
        <v>68313578</v>
      </c>
      <c r="E1534">
        <v>1</v>
      </c>
      <c r="F1534">
        <v>1</v>
      </c>
      <c r="G1534">
        <v>33</v>
      </c>
      <c r="H1534">
        <v>3</v>
      </c>
      <c r="I1534" t="s">
        <v>1940</v>
      </c>
      <c r="J1534" t="s">
        <v>1942</v>
      </c>
      <c r="K1534" t="s">
        <v>1941</v>
      </c>
      <c r="L1534">
        <v>1303</v>
      </c>
      <c r="N1534">
        <v>1003</v>
      </c>
      <c r="O1534" t="s">
        <v>1913</v>
      </c>
      <c r="P1534" t="s">
        <v>1913</v>
      </c>
      <c r="Q1534">
        <v>1000</v>
      </c>
      <c r="W1534">
        <v>0</v>
      </c>
      <c r="X1534">
        <v>288095677</v>
      </c>
      <c r="Y1534">
        <f t="shared" si="506"/>
        <v>0.10299999999999999</v>
      </c>
      <c r="AA1534">
        <v>140044.5</v>
      </c>
      <c r="AB1534">
        <v>0</v>
      </c>
      <c r="AC1534">
        <v>0</v>
      </c>
      <c r="AD1534">
        <v>0</v>
      </c>
      <c r="AE1534">
        <v>140044.5</v>
      </c>
      <c r="AF1534">
        <v>0</v>
      </c>
      <c r="AG1534">
        <v>0</v>
      </c>
      <c r="AH1534">
        <v>0</v>
      </c>
      <c r="AI1534">
        <v>1</v>
      </c>
      <c r="AJ1534">
        <v>1</v>
      </c>
      <c r="AK1534">
        <v>1</v>
      </c>
      <c r="AL1534">
        <v>1</v>
      </c>
      <c r="AM1534">
        <v>-2</v>
      </c>
      <c r="AN1534">
        <v>0</v>
      </c>
      <c r="AO1534">
        <v>1</v>
      </c>
      <c r="AP1534">
        <v>0</v>
      </c>
      <c r="AQ1534">
        <v>0</v>
      </c>
      <c r="AR1534">
        <v>0</v>
      </c>
      <c r="AS1534" t="s">
        <v>3</v>
      </c>
      <c r="AT1534">
        <v>0.10299999999999999</v>
      </c>
      <c r="AU1534" t="s">
        <v>3</v>
      </c>
      <c r="AV1534">
        <v>0</v>
      </c>
      <c r="AW1534">
        <v>2</v>
      </c>
      <c r="AX1534">
        <v>68621988</v>
      </c>
      <c r="AY1534">
        <v>1</v>
      </c>
      <c r="AZ1534">
        <v>0</v>
      </c>
      <c r="BA1534">
        <v>1594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CX1534">
        <f>ROUND(Y1534*Source!I993,9)</f>
        <v>3.8109999999999998E-2</v>
      </c>
      <c r="CY1534">
        <f t="shared" si="520"/>
        <v>140044.5</v>
      </c>
      <c r="CZ1534">
        <f t="shared" si="521"/>
        <v>140044.5</v>
      </c>
      <c r="DA1534">
        <f t="shared" si="522"/>
        <v>1</v>
      </c>
      <c r="DB1534">
        <f t="shared" si="507"/>
        <v>14424.58</v>
      </c>
      <c r="DC1534">
        <f t="shared" si="508"/>
        <v>0</v>
      </c>
      <c r="DD1534" t="s">
        <v>3</v>
      </c>
      <c r="DE1534" t="s">
        <v>3</v>
      </c>
      <c r="DF1534">
        <f t="shared" si="517"/>
        <v>5337.1</v>
      </c>
      <c r="DG1534">
        <f t="shared" si="518"/>
        <v>0</v>
      </c>
      <c r="DH1534">
        <f t="shared" si="486"/>
        <v>0</v>
      </c>
      <c r="DI1534">
        <f t="shared" si="519"/>
        <v>0</v>
      </c>
      <c r="DJ1534">
        <f t="shared" si="523"/>
        <v>5337.1</v>
      </c>
      <c r="DK1534">
        <v>0</v>
      </c>
      <c r="DL1534" t="s">
        <v>3</v>
      </c>
      <c r="DM1534">
        <v>0</v>
      </c>
      <c r="DN1534" t="s">
        <v>3</v>
      </c>
      <c r="DO1534">
        <v>0</v>
      </c>
    </row>
    <row r="1535" spans="1:119" x14ac:dyDescent="0.2">
      <c r="A1535">
        <f>ROW(Source!A1002)</f>
        <v>1002</v>
      </c>
      <c r="B1535">
        <v>68582722</v>
      </c>
      <c r="C1535">
        <v>68590522</v>
      </c>
      <c r="D1535">
        <v>68289694</v>
      </c>
      <c r="E1535">
        <v>33</v>
      </c>
      <c r="F1535">
        <v>1</v>
      </c>
      <c r="G1535">
        <v>33</v>
      </c>
      <c r="H1535">
        <v>1</v>
      </c>
      <c r="I1535" t="s">
        <v>2072</v>
      </c>
      <c r="J1535" t="s">
        <v>3</v>
      </c>
      <c r="K1535" t="s">
        <v>2073</v>
      </c>
      <c r="L1535">
        <v>1191</v>
      </c>
      <c r="N1535">
        <v>1013</v>
      </c>
      <c r="O1535" t="s">
        <v>2074</v>
      </c>
      <c r="P1535" t="s">
        <v>2074</v>
      </c>
      <c r="Q1535">
        <v>1</v>
      </c>
      <c r="W1535">
        <v>0</v>
      </c>
      <c r="X1535">
        <v>476480486</v>
      </c>
      <c r="Y1535">
        <f t="shared" si="506"/>
        <v>5.92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1</v>
      </c>
      <c r="AJ1535">
        <v>1</v>
      </c>
      <c r="AK1535">
        <v>1</v>
      </c>
      <c r="AL1535">
        <v>1</v>
      </c>
      <c r="AM1535">
        <v>-2</v>
      </c>
      <c r="AN1535">
        <v>0</v>
      </c>
      <c r="AO1535">
        <v>1</v>
      </c>
      <c r="AP1535">
        <v>0</v>
      </c>
      <c r="AQ1535">
        <v>0</v>
      </c>
      <c r="AR1535">
        <v>0</v>
      </c>
      <c r="AS1535" t="s">
        <v>3</v>
      </c>
      <c r="AT1535">
        <v>5.92</v>
      </c>
      <c r="AU1535" t="s">
        <v>3</v>
      </c>
      <c r="AV1535">
        <v>1</v>
      </c>
      <c r="AW1535">
        <v>2</v>
      </c>
      <c r="AX1535">
        <v>68621989</v>
      </c>
      <c r="AY1535">
        <v>1</v>
      </c>
      <c r="AZ1535">
        <v>0</v>
      </c>
      <c r="BA1535">
        <v>1595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CX1535">
        <f>ROUND(Y1535*Source!I1002,9)</f>
        <v>0.11840000000000001</v>
      </c>
      <c r="CY1535">
        <f>AD1535</f>
        <v>0</v>
      </c>
      <c r="CZ1535">
        <f>AH1535</f>
        <v>0</v>
      </c>
      <c r="DA1535">
        <f>AL1535</f>
        <v>1</v>
      </c>
      <c r="DB1535">
        <f t="shared" si="507"/>
        <v>0</v>
      </c>
      <c r="DC1535">
        <f t="shared" si="508"/>
        <v>0</v>
      </c>
      <c r="DD1535" t="s">
        <v>3</v>
      </c>
      <c r="DE1535" t="s">
        <v>3</v>
      </c>
      <c r="DF1535">
        <f t="shared" si="517"/>
        <v>0</v>
      </c>
      <c r="DG1535">
        <f t="shared" si="518"/>
        <v>0</v>
      </c>
      <c r="DH1535">
        <f t="shared" si="486"/>
        <v>0</v>
      </c>
      <c r="DI1535">
        <f t="shared" si="519"/>
        <v>0</v>
      </c>
      <c r="DJ1535">
        <f>DI1535</f>
        <v>0</v>
      </c>
      <c r="DK1535">
        <v>0</v>
      </c>
      <c r="DL1535" t="s">
        <v>3</v>
      </c>
      <c r="DM1535">
        <v>0</v>
      </c>
      <c r="DN1535" t="s">
        <v>3</v>
      </c>
      <c r="DO1535">
        <v>0</v>
      </c>
    </row>
    <row r="1536" spans="1:119" x14ac:dyDescent="0.2">
      <c r="A1536">
        <f>ROW(Source!A1002)</f>
        <v>1002</v>
      </c>
      <c r="B1536">
        <v>68582722</v>
      </c>
      <c r="C1536">
        <v>68590522</v>
      </c>
      <c r="D1536">
        <v>68305102</v>
      </c>
      <c r="E1536">
        <v>1</v>
      </c>
      <c r="F1536">
        <v>1</v>
      </c>
      <c r="G1536">
        <v>33</v>
      </c>
      <c r="H1536">
        <v>3</v>
      </c>
      <c r="I1536" t="s">
        <v>2075</v>
      </c>
      <c r="J1536" t="s">
        <v>2076</v>
      </c>
      <c r="K1536" t="s">
        <v>2077</v>
      </c>
      <c r="L1536">
        <v>1346</v>
      </c>
      <c r="N1536">
        <v>1009</v>
      </c>
      <c r="O1536" t="s">
        <v>529</v>
      </c>
      <c r="P1536" t="s">
        <v>529</v>
      </c>
      <c r="Q1536">
        <v>1</v>
      </c>
      <c r="W1536">
        <v>0</v>
      </c>
      <c r="X1536">
        <v>-684403518</v>
      </c>
      <c r="Y1536">
        <f t="shared" si="506"/>
        <v>0.16</v>
      </c>
      <c r="AA1536">
        <v>237.18</v>
      </c>
      <c r="AB1536">
        <v>0</v>
      </c>
      <c r="AC1536">
        <v>0</v>
      </c>
      <c r="AD1536">
        <v>0</v>
      </c>
      <c r="AE1536">
        <v>237.18</v>
      </c>
      <c r="AF1536">
        <v>0</v>
      </c>
      <c r="AG1536">
        <v>0</v>
      </c>
      <c r="AH1536">
        <v>0</v>
      </c>
      <c r="AI1536">
        <v>1</v>
      </c>
      <c r="AJ1536">
        <v>1</v>
      </c>
      <c r="AK1536">
        <v>1</v>
      </c>
      <c r="AL1536">
        <v>1</v>
      </c>
      <c r="AM1536">
        <v>-2</v>
      </c>
      <c r="AN1536">
        <v>0</v>
      </c>
      <c r="AO1536">
        <v>1</v>
      </c>
      <c r="AP1536">
        <v>0</v>
      </c>
      <c r="AQ1536">
        <v>0</v>
      </c>
      <c r="AR1536">
        <v>0</v>
      </c>
      <c r="AS1536" t="s">
        <v>3</v>
      </c>
      <c r="AT1536">
        <v>0.16</v>
      </c>
      <c r="AU1536" t="s">
        <v>3</v>
      </c>
      <c r="AV1536">
        <v>0</v>
      </c>
      <c r="AW1536">
        <v>2</v>
      </c>
      <c r="AX1536">
        <v>68621990</v>
      </c>
      <c r="AY1536">
        <v>1</v>
      </c>
      <c r="AZ1536">
        <v>0</v>
      </c>
      <c r="BA1536">
        <v>1596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CX1536">
        <f>ROUND(Y1536*Source!I1002,9)</f>
        <v>3.2000000000000002E-3</v>
      </c>
      <c r="CY1536">
        <f t="shared" ref="CY1536:CY1542" si="524">AA1536</f>
        <v>237.18</v>
      </c>
      <c r="CZ1536">
        <f t="shared" ref="CZ1536:CZ1542" si="525">AE1536</f>
        <v>237.18</v>
      </c>
      <c r="DA1536">
        <f t="shared" ref="DA1536:DA1542" si="526">AI1536</f>
        <v>1</v>
      </c>
      <c r="DB1536">
        <f t="shared" si="507"/>
        <v>37.950000000000003</v>
      </c>
      <c r="DC1536">
        <f t="shared" si="508"/>
        <v>0</v>
      </c>
      <c r="DD1536" t="s">
        <v>3</v>
      </c>
      <c r="DE1536" t="s">
        <v>3</v>
      </c>
      <c r="DF1536">
        <f t="shared" si="517"/>
        <v>0.76</v>
      </c>
      <c r="DG1536">
        <f t="shared" si="518"/>
        <v>0</v>
      </c>
      <c r="DH1536">
        <f t="shared" si="486"/>
        <v>0</v>
      </c>
      <c r="DI1536">
        <f t="shared" si="519"/>
        <v>0</v>
      </c>
      <c r="DJ1536">
        <f t="shared" ref="DJ1536:DJ1542" si="527">DF1536</f>
        <v>0.76</v>
      </c>
      <c r="DK1536">
        <v>0</v>
      </c>
      <c r="DL1536" t="s">
        <v>3</v>
      </c>
      <c r="DM1536">
        <v>0</v>
      </c>
      <c r="DN1536" t="s">
        <v>3</v>
      </c>
      <c r="DO1536">
        <v>0</v>
      </c>
    </row>
    <row r="1537" spans="1:119" x14ac:dyDescent="0.2">
      <c r="A1537">
        <f>ROW(Source!A1002)</f>
        <v>1002</v>
      </c>
      <c r="B1537">
        <v>68582722</v>
      </c>
      <c r="C1537">
        <v>68590522</v>
      </c>
      <c r="D1537">
        <v>68312340</v>
      </c>
      <c r="E1537">
        <v>1</v>
      </c>
      <c r="F1537">
        <v>1</v>
      </c>
      <c r="G1537">
        <v>33</v>
      </c>
      <c r="H1537">
        <v>3</v>
      </c>
      <c r="I1537" t="s">
        <v>3062</v>
      </c>
      <c r="J1537" t="s">
        <v>3063</v>
      </c>
      <c r="K1537" t="s">
        <v>3064</v>
      </c>
      <c r="L1537">
        <v>1301</v>
      </c>
      <c r="N1537">
        <v>1003</v>
      </c>
      <c r="O1537" t="s">
        <v>613</v>
      </c>
      <c r="P1537" t="s">
        <v>613</v>
      </c>
      <c r="Q1537">
        <v>1</v>
      </c>
      <c r="W1537">
        <v>0</v>
      </c>
      <c r="X1537">
        <v>-1355938542</v>
      </c>
      <c r="Y1537">
        <f t="shared" si="506"/>
        <v>6</v>
      </c>
      <c r="AA1537">
        <v>4.72</v>
      </c>
      <c r="AB1537">
        <v>0</v>
      </c>
      <c r="AC1537">
        <v>0</v>
      </c>
      <c r="AD1537">
        <v>0</v>
      </c>
      <c r="AE1537">
        <v>4.72</v>
      </c>
      <c r="AF1537">
        <v>0</v>
      </c>
      <c r="AG1537">
        <v>0</v>
      </c>
      <c r="AH1537">
        <v>0</v>
      </c>
      <c r="AI1537">
        <v>1</v>
      </c>
      <c r="AJ1537">
        <v>1</v>
      </c>
      <c r="AK1537">
        <v>1</v>
      </c>
      <c r="AL1537">
        <v>1</v>
      </c>
      <c r="AM1537">
        <v>-2</v>
      </c>
      <c r="AN1537">
        <v>0</v>
      </c>
      <c r="AO1537">
        <v>1</v>
      </c>
      <c r="AP1537">
        <v>0</v>
      </c>
      <c r="AQ1537">
        <v>0</v>
      </c>
      <c r="AR1537">
        <v>0</v>
      </c>
      <c r="AS1537" t="s">
        <v>3</v>
      </c>
      <c r="AT1537">
        <v>6</v>
      </c>
      <c r="AU1537" t="s">
        <v>3</v>
      </c>
      <c r="AV1537">
        <v>0</v>
      </c>
      <c r="AW1537">
        <v>2</v>
      </c>
      <c r="AX1537">
        <v>68621991</v>
      </c>
      <c r="AY1537">
        <v>1</v>
      </c>
      <c r="AZ1537">
        <v>0</v>
      </c>
      <c r="BA1537">
        <v>1597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CX1537">
        <f>ROUND(Y1537*Source!I1002,9)</f>
        <v>0.12</v>
      </c>
      <c r="CY1537">
        <f t="shared" si="524"/>
        <v>4.72</v>
      </c>
      <c r="CZ1537">
        <f t="shared" si="525"/>
        <v>4.72</v>
      </c>
      <c r="DA1537">
        <f t="shared" si="526"/>
        <v>1</v>
      </c>
      <c r="DB1537">
        <f t="shared" si="507"/>
        <v>28.32</v>
      </c>
      <c r="DC1537">
        <f t="shared" si="508"/>
        <v>0</v>
      </c>
      <c r="DD1537" t="s">
        <v>3</v>
      </c>
      <c r="DE1537" t="s">
        <v>3</v>
      </c>
      <c r="DF1537">
        <f t="shared" si="517"/>
        <v>0.56999999999999995</v>
      </c>
      <c r="DG1537">
        <f t="shared" si="518"/>
        <v>0</v>
      </c>
      <c r="DH1537">
        <f t="shared" ref="DH1537:DH1547" si="528">ROUND(ROUND(AG1537,2)*CX1537,2)</f>
        <v>0</v>
      </c>
      <c r="DI1537">
        <f t="shared" si="519"/>
        <v>0</v>
      </c>
      <c r="DJ1537">
        <f t="shared" si="527"/>
        <v>0.56999999999999995</v>
      </c>
      <c r="DK1537">
        <v>0</v>
      </c>
      <c r="DL1537" t="s">
        <v>3</v>
      </c>
      <c r="DM1537">
        <v>0</v>
      </c>
      <c r="DN1537" t="s">
        <v>3</v>
      </c>
      <c r="DO1537">
        <v>0</v>
      </c>
    </row>
    <row r="1538" spans="1:119" x14ac:dyDescent="0.2">
      <c r="A1538">
        <f>ROW(Source!A1002)</f>
        <v>1002</v>
      </c>
      <c r="B1538">
        <v>68582722</v>
      </c>
      <c r="C1538">
        <v>68590522</v>
      </c>
      <c r="D1538">
        <v>68312237</v>
      </c>
      <c r="E1538">
        <v>1</v>
      </c>
      <c r="F1538">
        <v>1</v>
      </c>
      <c r="G1538">
        <v>33</v>
      </c>
      <c r="H1538">
        <v>3</v>
      </c>
      <c r="I1538" t="s">
        <v>3065</v>
      </c>
      <c r="J1538" t="s">
        <v>3066</v>
      </c>
      <c r="K1538" t="s">
        <v>3067</v>
      </c>
      <c r="L1538">
        <v>1356</v>
      </c>
      <c r="N1538">
        <v>1010</v>
      </c>
      <c r="O1538" t="s">
        <v>1676</v>
      </c>
      <c r="P1538" t="s">
        <v>1676</v>
      </c>
      <c r="Q1538">
        <v>1000</v>
      </c>
      <c r="W1538">
        <v>0</v>
      </c>
      <c r="X1538">
        <v>1321954523</v>
      </c>
      <c r="Y1538">
        <f t="shared" si="506"/>
        <v>5.0000000000000001E-3</v>
      </c>
      <c r="AA1538">
        <v>723.47</v>
      </c>
      <c r="AB1538">
        <v>0</v>
      </c>
      <c r="AC1538">
        <v>0</v>
      </c>
      <c r="AD1538">
        <v>0</v>
      </c>
      <c r="AE1538">
        <v>723.47</v>
      </c>
      <c r="AF1538">
        <v>0</v>
      </c>
      <c r="AG1538">
        <v>0</v>
      </c>
      <c r="AH1538">
        <v>0</v>
      </c>
      <c r="AI1538">
        <v>1</v>
      </c>
      <c r="AJ1538">
        <v>1</v>
      </c>
      <c r="AK1538">
        <v>1</v>
      </c>
      <c r="AL1538">
        <v>1</v>
      </c>
      <c r="AM1538">
        <v>-2</v>
      </c>
      <c r="AN1538">
        <v>0</v>
      </c>
      <c r="AO1538">
        <v>1</v>
      </c>
      <c r="AP1538">
        <v>0</v>
      </c>
      <c r="AQ1538">
        <v>0</v>
      </c>
      <c r="AR1538">
        <v>0</v>
      </c>
      <c r="AS1538" t="s">
        <v>3</v>
      </c>
      <c r="AT1538">
        <v>5.0000000000000001E-3</v>
      </c>
      <c r="AU1538" t="s">
        <v>3</v>
      </c>
      <c r="AV1538">
        <v>0</v>
      </c>
      <c r="AW1538">
        <v>2</v>
      </c>
      <c r="AX1538">
        <v>68621992</v>
      </c>
      <c r="AY1538">
        <v>1</v>
      </c>
      <c r="AZ1538">
        <v>0</v>
      </c>
      <c r="BA1538">
        <v>1598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CX1538">
        <f>ROUND(Y1538*Source!I1002,9)</f>
        <v>1E-4</v>
      </c>
      <c r="CY1538">
        <f t="shared" si="524"/>
        <v>723.47</v>
      </c>
      <c r="CZ1538">
        <f t="shared" si="525"/>
        <v>723.47</v>
      </c>
      <c r="DA1538">
        <f t="shared" si="526"/>
        <v>1</v>
      </c>
      <c r="DB1538">
        <f t="shared" si="507"/>
        <v>3.62</v>
      </c>
      <c r="DC1538">
        <f t="shared" si="508"/>
        <v>0</v>
      </c>
      <c r="DD1538" t="s">
        <v>3</v>
      </c>
      <c r="DE1538" t="s">
        <v>3</v>
      </c>
      <c r="DF1538">
        <f t="shared" si="517"/>
        <v>7.0000000000000007E-2</v>
      </c>
      <c r="DG1538">
        <f t="shared" si="518"/>
        <v>0</v>
      </c>
      <c r="DH1538">
        <f t="shared" si="528"/>
        <v>0</v>
      </c>
      <c r="DI1538">
        <f t="shared" si="519"/>
        <v>0</v>
      </c>
      <c r="DJ1538">
        <f t="shared" si="527"/>
        <v>7.0000000000000007E-2</v>
      </c>
      <c r="DK1538">
        <v>0</v>
      </c>
      <c r="DL1538" t="s">
        <v>3</v>
      </c>
      <c r="DM1538">
        <v>0</v>
      </c>
      <c r="DN1538" t="s">
        <v>3</v>
      </c>
      <c r="DO1538">
        <v>0</v>
      </c>
    </row>
    <row r="1539" spans="1:119" x14ac:dyDescent="0.2">
      <c r="A1539">
        <f>ROW(Source!A1002)</f>
        <v>1002</v>
      </c>
      <c r="B1539">
        <v>68582722</v>
      </c>
      <c r="C1539">
        <v>68590522</v>
      </c>
      <c r="D1539">
        <v>68312521</v>
      </c>
      <c r="E1539">
        <v>1</v>
      </c>
      <c r="F1539">
        <v>1</v>
      </c>
      <c r="G1539">
        <v>33</v>
      </c>
      <c r="H1539">
        <v>3</v>
      </c>
      <c r="I1539" t="s">
        <v>3068</v>
      </c>
      <c r="J1539" t="s">
        <v>3069</v>
      </c>
      <c r="K1539" t="s">
        <v>3070</v>
      </c>
      <c r="L1539">
        <v>1354</v>
      </c>
      <c r="N1539">
        <v>1010</v>
      </c>
      <c r="O1539" t="s">
        <v>16</v>
      </c>
      <c r="P1539" t="s">
        <v>16</v>
      </c>
      <c r="Q1539">
        <v>1</v>
      </c>
      <c r="W1539">
        <v>0</v>
      </c>
      <c r="X1539">
        <v>906800257</v>
      </c>
      <c r="Y1539">
        <f t="shared" si="506"/>
        <v>10</v>
      </c>
      <c r="AA1539">
        <v>29.17</v>
      </c>
      <c r="AB1539">
        <v>0</v>
      </c>
      <c r="AC1539">
        <v>0</v>
      </c>
      <c r="AD1539">
        <v>0</v>
      </c>
      <c r="AE1539">
        <v>29.17</v>
      </c>
      <c r="AF1539">
        <v>0</v>
      </c>
      <c r="AG1539">
        <v>0</v>
      </c>
      <c r="AH1539">
        <v>0</v>
      </c>
      <c r="AI1539">
        <v>1</v>
      </c>
      <c r="AJ1539">
        <v>1</v>
      </c>
      <c r="AK1539">
        <v>1</v>
      </c>
      <c r="AL1539">
        <v>1</v>
      </c>
      <c r="AM1539">
        <v>-2</v>
      </c>
      <c r="AN1539">
        <v>0</v>
      </c>
      <c r="AO1539">
        <v>1</v>
      </c>
      <c r="AP1539">
        <v>0</v>
      </c>
      <c r="AQ1539">
        <v>0</v>
      </c>
      <c r="AR1539">
        <v>0</v>
      </c>
      <c r="AS1539" t="s">
        <v>3</v>
      </c>
      <c r="AT1539">
        <v>10</v>
      </c>
      <c r="AU1539" t="s">
        <v>3</v>
      </c>
      <c r="AV1539">
        <v>0</v>
      </c>
      <c r="AW1539">
        <v>2</v>
      </c>
      <c r="AX1539">
        <v>68621993</v>
      </c>
      <c r="AY1539">
        <v>1</v>
      </c>
      <c r="AZ1539">
        <v>0</v>
      </c>
      <c r="BA1539">
        <v>1599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CX1539">
        <f>ROUND(Y1539*Source!I1002,9)</f>
        <v>0.2</v>
      </c>
      <c r="CY1539">
        <f t="shared" si="524"/>
        <v>29.17</v>
      </c>
      <c r="CZ1539">
        <f t="shared" si="525"/>
        <v>29.17</v>
      </c>
      <c r="DA1539">
        <f t="shared" si="526"/>
        <v>1</v>
      </c>
      <c r="DB1539">
        <f t="shared" si="507"/>
        <v>291.7</v>
      </c>
      <c r="DC1539">
        <f t="shared" si="508"/>
        <v>0</v>
      </c>
      <c r="DD1539" t="s">
        <v>3</v>
      </c>
      <c r="DE1539" t="s">
        <v>3</v>
      </c>
      <c r="DF1539">
        <f t="shared" si="517"/>
        <v>5.83</v>
      </c>
      <c r="DG1539">
        <f t="shared" si="518"/>
        <v>0</v>
      </c>
      <c r="DH1539">
        <f t="shared" si="528"/>
        <v>0</v>
      </c>
      <c r="DI1539">
        <f t="shared" si="519"/>
        <v>0</v>
      </c>
      <c r="DJ1539">
        <f t="shared" si="527"/>
        <v>5.83</v>
      </c>
      <c r="DK1539">
        <v>0</v>
      </c>
      <c r="DL1539" t="s">
        <v>3</v>
      </c>
      <c r="DM1539">
        <v>0</v>
      </c>
      <c r="DN1539" t="s">
        <v>3</v>
      </c>
      <c r="DO1539">
        <v>0</v>
      </c>
    </row>
    <row r="1540" spans="1:119" x14ac:dyDescent="0.2">
      <c r="A1540">
        <f>ROW(Source!A1002)</f>
        <v>1002</v>
      </c>
      <c r="B1540">
        <v>68582722</v>
      </c>
      <c r="C1540">
        <v>68590522</v>
      </c>
      <c r="D1540">
        <v>68312552</v>
      </c>
      <c r="E1540">
        <v>1</v>
      </c>
      <c r="F1540">
        <v>1</v>
      </c>
      <c r="G1540">
        <v>33</v>
      </c>
      <c r="H1540">
        <v>3</v>
      </c>
      <c r="I1540" t="s">
        <v>3071</v>
      </c>
      <c r="J1540" t="s">
        <v>3072</v>
      </c>
      <c r="K1540" t="s">
        <v>3073</v>
      </c>
      <c r="L1540">
        <v>1355</v>
      </c>
      <c r="N1540">
        <v>1010</v>
      </c>
      <c r="O1540" t="s">
        <v>91</v>
      </c>
      <c r="P1540" t="s">
        <v>91</v>
      </c>
      <c r="Q1540">
        <v>100</v>
      </c>
      <c r="W1540">
        <v>0</v>
      </c>
      <c r="X1540">
        <v>-1005712437</v>
      </c>
      <c r="Y1540">
        <f t="shared" ref="Y1540:Y1547" si="529">AT1540</f>
        <v>0.32</v>
      </c>
      <c r="AA1540">
        <v>113.23</v>
      </c>
      <c r="AB1540">
        <v>0</v>
      </c>
      <c r="AC1540">
        <v>0</v>
      </c>
      <c r="AD1540">
        <v>0</v>
      </c>
      <c r="AE1540">
        <v>113.23</v>
      </c>
      <c r="AF1540">
        <v>0</v>
      </c>
      <c r="AG1540">
        <v>0</v>
      </c>
      <c r="AH1540">
        <v>0</v>
      </c>
      <c r="AI1540">
        <v>1</v>
      </c>
      <c r="AJ1540">
        <v>1</v>
      </c>
      <c r="AK1540">
        <v>1</v>
      </c>
      <c r="AL1540">
        <v>1</v>
      </c>
      <c r="AM1540">
        <v>-2</v>
      </c>
      <c r="AN1540">
        <v>0</v>
      </c>
      <c r="AO1540">
        <v>1</v>
      </c>
      <c r="AP1540">
        <v>0</v>
      </c>
      <c r="AQ1540">
        <v>0</v>
      </c>
      <c r="AR1540">
        <v>0</v>
      </c>
      <c r="AS1540" t="s">
        <v>3</v>
      </c>
      <c r="AT1540">
        <v>0.32</v>
      </c>
      <c r="AU1540" t="s">
        <v>3</v>
      </c>
      <c r="AV1540">
        <v>0</v>
      </c>
      <c r="AW1540">
        <v>2</v>
      </c>
      <c r="AX1540">
        <v>68621994</v>
      </c>
      <c r="AY1540">
        <v>1</v>
      </c>
      <c r="AZ1540">
        <v>0</v>
      </c>
      <c r="BA1540">
        <v>1600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CX1540">
        <f>ROUND(Y1540*Source!I1002,9)</f>
        <v>6.4000000000000003E-3</v>
      </c>
      <c r="CY1540">
        <f t="shared" si="524"/>
        <v>113.23</v>
      </c>
      <c r="CZ1540">
        <f t="shared" si="525"/>
        <v>113.23</v>
      </c>
      <c r="DA1540">
        <f t="shared" si="526"/>
        <v>1</v>
      </c>
      <c r="DB1540">
        <f t="shared" ref="DB1540:DB1547" si="530">ROUND(ROUND(AT1540*CZ1540,2),6)</f>
        <v>36.229999999999997</v>
      </c>
      <c r="DC1540">
        <f t="shared" ref="DC1540:DC1547" si="531">ROUND(ROUND(AT1540*AG1540,2),6)</f>
        <v>0</v>
      </c>
      <c r="DD1540" t="s">
        <v>3</v>
      </c>
      <c r="DE1540" t="s">
        <v>3</v>
      </c>
      <c r="DF1540">
        <f t="shared" si="517"/>
        <v>0.72</v>
      </c>
      <c r="DG1540">
        <f t="shared" si="518"/>
        <v>0</v>
      </c>
      <c r="DH1540">
        <f t="shared" si="528"/>
        <v>0</v>
      </c>
      <c r="DI1540">
        <f t="shared" si="519"/>
        <v>0</v>
      </c>
      <c r="DJ1540">
        <f t="shared" si="527"/>
        <v>0.72</v>
      </c>
      <c r="DK1540">
        <v>0</v>
      </c>
      <c r="DL1540" t="s">
        <v>3</v>
      </c>
      <c r="DM1540">
        <v>0</v>
      </c>
      <c r="DN1540" t="s">
        <v>3</v>
      </c>
      <c r="DO1540">
        <v>0</v>
      </c>
    </row>
    <row r="1541" spans="1:119" x14ac:dyDescent="0.2">
      <c r="A1541">
        <f>ROW(Source!A1002)</f>
        <v>1002</v>
      </c>
      <c r="B1541">
        <v>68582722</v>
      </c>
      <c r="C1541">
        <v>68590522</v>
      </c>
      <c r="D1541">
        <v>68312274</v>
      </c>
      <c r="E1541">
        <v>1</v>
      </c>
      <c r="F1541">
        <v>1</v>
      </c>
      <c r="G1541">
        <v>33</v>
      </c>
      <c r="H1541">
        <v>3</v>
      </c>
      <c r="I1541" t="s">
        <v>3074</v>
      </c>
      <c r="J1541" t="s">
        <v>3075</v>
      </c>
      <c r="K1541" t="s">
        <v>3076</v>
      </c>
      <c r="L1541">
        <v>1356</v>
      </c>
      <c r="N1541">
        <v>1010</v>
      </c>
      <c r="O1541" t="s">
        <v>1676</v>
      </c>
      <c r="P1541" t="s">
        <v>1676</v>
      </c>
      <c r="Q1541">
        <v>1000</v>
      </c>
      <c r="W1541">
        <v>0</v>
      </c>
      <c r="X1541">
        <v>1259917123</v>
      </c>
      <c r="Y1541">
        <f t="shared" si="529"/>
        <v>0.02</v>
      </c>
      <c r="AA1541">
        <v>209.92</v>
      </c>
      <c r="AB1541">
        <v>0</v>
      </c>
      <c r="AC1541">
        <v>0</v>
      </c>
      <c r="AD1541">
        <v>0</v>
      </c>
      <c r="AE1541">
        <v>209.92</v>
      </c>
      <c r="AF1541">
        <v>0</v>
      </c>
      <c r="AG1541">
        <v>0</v>
      </c>
      <c r="AH1541">
        <v>0</v>
      </c>
      <c r="AI1541">
        <v>1</v>
      </c>
      <c r="AJ1541">
        <v>1</v>
      </c>
      <c r="AK1541">
        <v>1</v>
      </c>
      <c r="AL1541">
        <v>1</v>
      </c>
      <c r="AM1541">
        <v>-2</v>
      </c>
      <c r="AN1541">
        <v>0</v>
      </c>
      <c r="AO1541">
        <v>1</v>
      </c>
      <c r="AP1541">
        <v>0</v>
      </c>
      <c r="AQ1541">
        <v>0</v>
      </c>
      <c r="AR1541">
        <v>0</v>
      </c>
      <c r="AS1541" t="s">
        <v>3</v>
      </c>
      <c r="AT1541">
        <v>0.02</v>
      </c>
      <c r="AU1541" t="s">
        <v>3</v>
      </c>
      <c r="AV1541">
        <v>0</v>
      </c>
      <c r="AW1541">
        <v>2</v>
      </c>
      <c r="AX1541">
        <v>68621995</v>
      </c>
      <c r="AY1541">
        <v>1</v>
      </c>
      <c r="AZ1541">
        <v>0</v>
      </c>
      <c r="BA1541">
        <v>1601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CX1541">
        <f>ROUND(Y1541*Source!I1002,9)</f>
        <v>4.0000000000000002E-4</v>
      </c>
      <c r="CY1541">
        <f t="shared" si="524"/>
        <v>209.92</v>
      </c>
      <c r="CZ1541">
        <f t="shared" si="525"/>
        <v>209.92</v>
      </c>
      <c r="DA1541">
        <f t="shared" si="526"/>
        <v>1</v>
      </c>
      <c r="DB1541">
        <f t="shared" si="530"/>
        <v>4.2</v>
      </c>
      <c r="DC1541">
        <f t="shared" si="531"/>
        <v>0</v>
      </c>
      <c r="DD1541" t="s">
        <v>3</v>
      </c>
      <c r="DE1541" t="s">
        <v>3</v>
      </c>
      <c r="DF1541">
        <f t="shared" si="517"/>
        <v>0.08</v>
      </c>
      <c r="DG1541">
        <f t="shared" si="518"/>
        <v>0</v>
      </c>
      <c r="DH1541">
        <f t="shared" si="528"/>
        <v>0</v>
      </c>
      <c r="DI1541">
        <f t="shared" si="519"/>
        <v>0</v>
      </c>
      <c r="DJ1541">
        <f t="shared" si="527"/>
        <v>0.08</v>
      </c>
      <c r="DK1541">
        <v>0</v>
      </c>
      <c r="DL1541" t="s">
        <v>3</v>
      </c>
      <c r="DM1541">
        <v>0</v>
      </c>
      <c r="DN1541" t="s">
        <v>3</v>
      </c>
      <c r="DO1541">
        <v>0</v>
      </c>
    </row>
    <row r="1542" spans="1:119" x14ac:dyDescent="0.2">
      <c r="A1542">
        <f>ROW(Source!A1002)</f>
        <v>1002</v>
      </c>
      <c r="B1542">
        <v>68582722</v>
      </c>
      <c r="C1542">
        <v>68590522</v>
      </c>
      <c r="D1542">
        <v>68313355</v>
      </c>
      <c r="E1542">
        <v>1</v>
      </c>
      <c r="F1542">
        <v>1</v>
      </c>
      <c r="G1542">
        <v>33</v>
      </c>
      <c r="H1542">
        <v>3</v>
      </c>
      <c r="I1542" t="s">
        <v>1976</v>
      </c>
      <c r="J1542" t="s">
        <v>1978</v>
      </c>
      <c r="K1542" t="s">
        <v>1977</v>
      </c>
      <c r="L1542">
        <v>1303</v>
      </c>
      <c r="N1542">
        <v>1003</v>
      </c>
      <c r="O1542" t="s">
        <v>1913</v>
      </c>
      <c r="P1542" t="s">
        <v>1913</v>
      </c>
      <c r="Q1542">
        <v>1000</v>
      </c>
      <c r="W1542">
        <v>0</v>
      </c>
      <c r="X1542">
        <v>-774160376</v>
      </c>
      <c r="Y1542">
        <f t="shared" si="529"/>
        <v>0.10199999999999999</v>
      </c>
      <c r="AA1542">
        <v>706220.63</v>
      </c>
      <c r="AB1542">
        <v>0</v>
      </c>
      <c r="AC1542">
        <v>0</v>
      </c>
      <c r="AD1542">
        <v>0</v>
      </c>
      <c r="AE1542">
        <v>706220.63</v>
      </c>
      <c r="AF1542">
        <v>0</v>
      </c>
      <c r="AG1542">
        <v>0</v>
      </c>
      <c r="AH1542">
        <v>0</v>
      </c>
      <c r="AI1542">
        <v>1</v>
      </c>
      <c r="AJ1542">
        <v>1</v>
      </c>
      <c r="AK1542">
        <v>1</v>
      </c>
      <c r="AL1542">
        <v>1</v>
      </c>
      <c r="AM1542">
        <v>-2</v>
      </c>
      <c r="AN1542">
        <v>0</v>
      </c>
      <c r="AO1542">
        <v>1</v>
      </c>
      <c r="AP1542">
        <v>0</v>
      </c>
      <c r="AQ1542">
        <v>0</v>
      </c>
      <c r="AR1542">
        <v>0</v>
      </c>
      <c r="AS1542" t="s">
        <v>3</v>
      </c>
      <c r="AT1542">
        <v>0.10199999999999999</v>
      </c>
      <c r="AU1542" t="s">
        <v>3</v>
      </c>
      <c r="AV1542">
        <v>0</v>
      </c>
      <c r="AW1542">
        <v>2</v>
      </c>
      <c r="AX1542">
        <v>68621996</v>
      </c>
      <c r="AY1542">
        <v>1</v>
      </c>
      <c r="AZ1542">
        <v>0</v>
      </c>
      <c r="BA1542">
        <v>1602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CX1542">
        <f>ROUND(Y1542*Source!I1002,9)</f>
        <v>2.0400000000000001E-3</v>
      </c>
      <c r="CY1542">
        <f t="shared" si="524"/>
        <v>706220.63</v>
      </c>
      <c r="CZ1542">
        <f t="shared" si="525"/>
        <v>706220.63</v>
      </c>
      <c r="DA1542">
        <f t="shared" si="526"/>
        <v>1</v>
      </c>
      <c r="DB1542">
        <f t="shared" si="530"/>
        <v>72034.5</v>
      </c>
      <c r="DC1542">
        <f t="shared" si="531"/>
        <v>0</v>
      </c>
      <c r="DD1542" t="s">
        <v>3</v>
      </c>
      <c r="DE1542" t="s">
        <v>3</v>
      </c>
      <c r="DF1542">
        <f t="shared" si="517"/>
        <v>1440.69</v>
      </c>
      <c r="DG1542">
        <f t="shared" si="518"/>
        <v>0</v>
      </c>
      <c r="DH1542">
        <f t="shared" si="528"/>
        <v>0</v>
      </c>
      <c r="DI1542">
        <f t="shared" si="519"/>
        <v>0</v>
      </c>
      <c r="DJ1542">
        <f t="shared" si="527"/>
        <v>1440.69</v>
      </c>
      <c r="DK1542">
        <v>0</v>
      </c>
      <c r="DL1542" t="s">
        <v>3</v>
      </c>
      <c r="DM1542">
        <v>0</v>
      </c>
      <c r="DN1542" t="s">
        <v>3</v>
      </c>
      <c r="DO1542">
        <v>0</v>
      </c>
    </row>
    <row r="1543" spans="1:119" x14ac:dyDescent="0.2">
      <c r="A1543">
        <f>ROW(Source!A1005)</f>
        <v>1005</v>
      </c>
      <c r="B1543">
        <v>68582722</v>
      </c>
      <c r="C1543">
        <v>68590543</v>
      </c>
      <c r="D1543">
        <v>68289694</v>
      </c>
      <c r="E1543">
        <v>33</v>
      </c>
      <c r="F1543">
        <v>1</v>
      </c>
      <c r="G1543">
        <v>33</v>
      </c>
      <c r="H1543">
        <v>1</v>
      </c>
      <c r="I1543" t="s">
        <v>2072</v>
      </c>
      <c r="J1543" t="s">
        <v>3</v>
      </c>
      <c r="K1543" t="s">
        <v>2073</v>
      </c>
      <c r="L1543">
        <v>1191</v>
      </c>
      <c r="N1543">
        <v>1013</v>
      </c>
      <c r="O1543" t="s">
        <v>2074</v>
      </c>
      <c r="P1543" t="s">
        <v>2074</v>
      </c>
      <c r="Q1543">
        <v>1</v>
      </c>
      <c r="W1543">
        <v>0</v>
      </c>
      <c r="X1543">
        <v>476480486</v>
      </c>
      <c r="Y1543">
        <f t="shared" si="529"/>
        <v>7.11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1</v>
      </c>
      <c r="AJ1543">
        <v>1</v>
      </c>
      <c r="AK1543">
        <v>1</v>
      </c>
      <c r="AL1543">
        <v>1</v>
      </c>
      <c r="AM1543">
        <v>-2</v>
      </c>
      <c r="AN1543">
        <v>0</v>
      </c>
      <c r="AO1543">
        <v>1</v>
      </c>
      <c r="AP1543">
        <v>0</v>
      </c>
      <c r="AQ1543">
        <v>0</v>
      </c>
      <c r="AR1543">
        <v>0</v>
      </c>
      <c r="AS1543" t="s">
        <v>3</v>
      </c>
      <c r="AT1543">
        <v>7.11</v>
      </c>
      <c r="AU1543" t="s">
        <v>3</v>
      </c>
      <c r="AV1543">
        <v>1</v>
      </c>
      <c r="AW1543">
        <v>2</v>
      </c>
      <c r="AX1543">
        <v>68621997</v>
      </c>
      <c r="AY1543">
        <v>1</v>
      </c>
      <c r="AZ1543">
        <v>0</v>
      </c>
      <c r="BA1543">
        <v>1603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CX1543">
        <f>ROUND(Y1543*Source!I1005,9)</f>
        <v>2.4885000000000002</v>
      </c>
      <c r="CY1543">
        <f>AD1543</f>
        <v>0</v>
      </c>
      <c r="CZ1543">
        <f>AH1543</f>
        <v>0</v>
      </c>
      <c r="DA1543">
        <f>AL1543</f>
        <v>1</v>
      </c>
      <c r="DB1543">
        <f t="shared" si="530"/>
        <v>0</v>
      </c>
      <c r="DC1543">
        <f t="shared" si="531"/>
        <v>0</v>
      </c>
      <c r="DD1543" t="s">
        <v>3</v>
      </c>
      <c r="DE1543" t="s">
        <v>3</v>
      </c>
      <c r="DF1543">
        <f t="shared" si="517"/>
        <v>0</v>
      </c>
      <c r="DG1543">
        <f t="shared" si="518"/>
        <v>0</v>
      </c>
      <c r="DH1543">
        <f t="shared" si="528"/>
        <v>0</v>
      </c>
      <c r="DI1543">
        <f t="shared" si="519"/>
        <v>0</v>
      </c>
      <c r="DJ1543">
        <f>DI1543</f>
        <v>0</v>
      </c>
      <c r="DK1543">
        <v>0</v>
      </c>
      <c r="DL1543" t="s">
        <v>3</v>
      </c>
      <c r="DM1543">
        <v>0</v>
      </c>
      <c r="DN1543" t="s">
        <v>3</v>
      </c>
      <c r="DO1543">
        <v>0</v>
      </c>
    </row>
    <row r="1544" spans="1:119" x14ac:dyDescent="0.2">
      <c r="A1544">
        <f>ROW(Source!A1011)</f>
        <v>1011</v>
      </c>
      <c r="B1544">
        <v>68582722</v>
      </c>
      <c r="C1544">
        <v>68590550</v>
      </c>
      <c r="D1544">
        <v>68289694</v>
      </c>
      <c r="E1544">
        <v>33</v>
      </c>
      <c r="F1544">
        <v>1</v>
      </c>
      <c r="G1544">
        <v>33</v>
      </c>
      <c r="H1544">
        <v>1</v>
      </c>
      <c r="I1544" t="s">
        <v>2072</v>
      </c>
      <c r="J1544" t="s">
        <v>3</v>
      </c>
      <c r="K1544" t="s">
        <v>2073</v>
      </c>
      <c r="L1544">
        <v>1191</v>
      </c>
      <c r="N1544">
        <v>1013</v>
      </c>
      <c r="O1544" t="s">
        <v>2074</v>
      </c>
      <c r="P1544" t="s">
        <v>2074</v>
      </c>
      <c r="Q1544">
        <v>1</v>
      </c>
      <c r="W1544">
        <v>0</v>
      </c>
      <c r="X1544">
        <v>476480486</v>
      </c>
      <c r="Y1544">
        <f t="shared" si="529"/>
        <v>8.2899999999999991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1</v>
      </c>
      <c r="AJ1544">
        <v>1</v>
      </c>
      <c r="AK1544">
        <v>1</v>
      </c>
      <c r="AL1544">
        <v>1</v>
      </c>
      <c r="AM1544">
        <v>-2</v>
      </c>
      <c r="AN1544">
        <v>0</v>
      </c>
      <c r="AO1544">
        <v>1</v>
      </c>
      <c r="AP1544">
        <v>0</v>
      </c>
      <c r="AQ1544">
        <v>0</v>
      </c>
      <c r="AR1544">
        <v>0</v>
      </c>
      <c r="AS1544" t="s">
        <v>3</v>
      </c>
      <c r="AT1544">
        <v>8.2899999999999991</v>
      </c>
      <c r="AU1544" t="s">
        <v>3</v>
      </c>
      <c r="AV1544">
        <v>1</v>
      </c>
      <c r="AW1544">
        <v>2</v>
      </c>
      <c r="AX1544">
        <v>68621998</v>
      </c>
      <c r="AY1544">
        <v>1</v>
      </c>
      <c r="AZ1544">
        <v>0</v>
      </c>
      <c r="BA1544">
        <v>1604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CX1544">
        <f>ROUND(Y1544*Source!I1011,9)</f>
        <v>2.8186</v>
      </c>
      <c r="CY1544">
        <f>AD1544</f>
        <v>0</v>
      </c>
      <c r="CZ1544">
        <f>AH1544</f>
        <v>0</v>
      </c>
      <c r="DA1544">
        <f>AL1544</f>
        <v>1</v>
      </c>
      <c r="DB1544">
        <f t="shared" si="530"/>
        <v>0</v>
      </c>
      <c r="DC1544">
        <f t="shared" si="531"/>
        <v>0</v>
      </c>
      <c r="DD1544" t="s">
        <v>3</v>
      </c>
      <c r="DE1544" t="s">
        <v>3</v>
      </c>
      <c r="DF1544">
        <f t="shared" si="517"/>
        <v>0</v>
      </c>
      <c r="DG1544">
        <f t="shared" si="518"/>
        <v>0</v>
      </c>
      <c r="DH1544">
        <f t="shared" si="528"/>
        <v>0</v>
      </c>
      <c r="DI1544">
        <f t="shared" si="519"/>
        <v>0</v>
      </c>
      <c r="DJ1544">
        <f>DI1544</f>
        <v>0</v>
      </c>
      <c r="DK1544">
        <v>0</v>
      </c>
      <c r="DL1544" t="s">
        <v>3</v>
      </c>
      <c r="DM1544">
        <v>0</v>
      </c>
      <c r="DN1544" t="s">
        <v>3</v>
      </c>
      <c r="DO1544">
        <v>0</v>
      </c>
    </row>
    <row r="1545" spans="1:119" x14ac:dyDescent="0.2">
      <c r="A1545">
        <f>ROW(Source!A1016)</f>
        <v>1016</v>
      </c>
      <c r="B1545">
        <v>68582722</v>
      </c>
      <c r="C1545">
        <v>68590560</v>
      </c>
      <c r="D1545">
        <v>68289694</v>
      </c>
      <c r="E1545">
        <v>33</v>
      </c>
      <c r="F1545">
        <v>1</v>
      </c>
      <c r="G1545">
        <v>33</v>
      </c>
      <c r="H1545">
        <v>1</v>
      </c>
      <c r="I1545" t="s">
        <v>2072</v>
      </c>
      <c r="J1545" t="s">
        <v>3</v>
      </c>
      <c r="K1545" t="s">
        <v>2073</v>
      </c>
      <c r="L1545">
        <v>1191</v>
      </c>
      <c r="N1545">
        <v>1013</v>
      </c>
      <c r="O1545" t="s">
        <v>2074</v>
      </c>
      <c r="P1545" t="s">
        <v>2074</v>
      </c>
      <c r="Q1545">
        <v>1</v>
      </c>
      <c r="W1545">
        <v>0</v>
      </c>
      <c r="X1545">
        <v>476480486</v>
      </c>
      <c r="Y1545">
        <f t="shared" si="529"/>
        <v>11.84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1</v>
      </c>
      <c r="AJ1545">
        <v>1</v>
      </c>
      <c r="AK1545">
        <v>1</v>
      </c>
      <c r="AL1545">
        <v>1</v>
      </c>
      <c r="AM1545">
        <v>-2</v>
      </c>
      <c r="AN1545">
        <v>0</v>
      </c>
      <c r="AO1545">
        <v>1</v>
      </c>
      <c r="AP1545">
        <v>0</v>
      </c>
      <c r="AQ1545">
        <v>0</v>
      </c>
      <c r="AR1545">
        <v>0</v>
      </c>
      <c r="AS1545" t="s">
        <v>3</v>
      </c>
      <c r="AT1545">
        <v>11.84</v>
      </c>
      <c r="AU1545" t="s">
        <v>3</v>
      </c>
      <c r="AV1545">
        <v>1</v>
      </c>
      <c r="AW1545">
        <v>2</v>
      </c>
      <c r="AX1545">
        <v>68621999</v>
      </c>
      <c r="AY1545">
        <v>1</v>
      </c>
      <c r="AZ1545">
        <v>0</v>
      </c>
      <c r="BA1545">
        <v>1605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CX1545">
        <f>ROUND(Y1545*Source!I1016,9)</f>
        <v>0.47360000000000002</v>
      </c>
      <c r="CY1545">
        <f>AD1545</f>
        <v>0</v>
      </c>
      <c r="CZ1545">
        <f>AH1545</f>
        <v>0</v>
      </c>
      <c r="DA1545">
        <f>AL1545</f>
        <v>1</v>
      </c>
      <c r="DB1545">
        <f t="shared" si="530"/>
        <v>0</v>
      </c>
      <c r="DC1545">
        <f t="shared" si="531"/>
        <v>0</v>
      </c>
      <c r="DD1545" t="s">
        <v>3</v>
      </c>
      <c r="DE1545" t="s">
        <v>3</v>
      </c>
      <c r="DF1545">
        <f t="shared" si="517"/>
        <v>0</v>
      </c>
      <c r="DG1545">
        <f t="shared" si="518"/>
        <v>0</v>
      </c>
      <c r="DH1545">
        <f t="shared" si="528"/>
        <v>0</v>
      </c>
      <c r="DI1545">
        <f t="shared" si="519"/>
        <v>0</v>
      </c>
      <c r="DJ1545">
        <f>DI1545</f>
        <v>0</v>
      </c>
      <c r="DK1545">
        <v>0</v>
      </c>
      <c r="DL1545" t="s">
        <v>3</v>
      </c>
      <c r="DM1545">
        <v>0</v>
      </c>
      <c r="DN1545" t="s">
        <v>3</v>
      </c>
      <c r="DO1545">
        <v>0</v>
      </c>
    </row>
    <row r="1546" spans="1:119" x14ac:dyDescent="0.2">
      <c r="A1546">
        <f>ROW(Source!A1021)</f>
        <v>1021</v>
      </c>
      <c r="B1546">
        <v>68582722</v>
      </c>
      <c r="C1546">
        <v>68590567</v>
      </c>
      <c r="D1546">
        <v>68289694</v>
      </c>
      <c r="E1546">
        <v>33</v>
      </c>
      <c r="F1546">
        <v>1</v>
      </c>
      <c r="G1546">
        <v>33</v>
      </c>
      <c r="H1546">
        <v>1</v>
      </c>
      <c r="I1546" t="s">
        <v>2072</v>
      </c>
      <c r="J1546" t="s">
        <v>3</v>
      </c>
      <c r="K1546" t="s">
        <v>2073</v>
      </c>
      <c r="L1546">
        <v>1191</v>
      </c>
      <c r="N1546">
        <v>1013</v>
      </c>
      <c r="O1546" t="s">
        <v>2074</v>
      </c>
      <c r="P1546" t="s">
        <v>2074</v>
      </c>
      <c r="Q1546">
        <v>1</v>
      </c>
      <c r="W1546">
        <v>0</v>
      </c>
      <c r="X1546">
        <v>476480486</v>
      </c>
      <c r="Y1546">
        <f t="shared" si="529"/>
        <v>15.41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1</v>
      </c>
      <c r="AJ1546">
        <v>1</v>
      </c>
      <c r="AK1546">
        <v>1</v>
      </c>
      <c r="AL1546">
        <v>1</v>
      </c>
      <c r="AM1546">
        <v>-2</v>
      </c>
      <c r="AN1546">
        <v>0</v>
      </c>
      <c r="AO1546">
        <v>1</v>
      </c>
      <c r="AP1546">
        <v>0</v>
      </c>
      <c r="AQ1546">
        <v>0</v>
      </c>
      <c r="AR1546">
        <v>0</v>
      </c>
      <c r="AS1546" t="s">
        <v>3</v>
      </c>
      <c r="AT1546">
        <v>15.41</v>
      </c>
      <c r="AU1546" t="s">
        <v>3</v>
      </c>
      <c r="AV1546">
        <v>1</v>
      </c>
      <c r="AW1546">
        <v>2</v>
      </c>
      <c r="AX1546">
        <v>68622000</v>
      </c>
      <c r="AY1546">
        <v>1</v>
      </c>
      <c r="AZ1546">
        <v>0</v>
      </c>
      <c r="BA1546">
        <v>1606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CX1546">
        <f>ROUND(Y1546*Source!I1021,9)</f>
        <v>0.46229999999999999</v>
      </c>
      <c r="CY1546">
        <f>AD1546</f>
        <v>0</v>
      </c>
      <c r="CZ1546">
        <f>AH1546</f>
        <v>0</v>
      </c>
      <c r="DA1546">
        <f>AL1546</f>
        <v>1</v>
      </c>
      <c r="DB1546">
        <f t="shared" si="530"/>
        <v>0</v>
      </c>
      <c r="DC1546">
        <f t="shared" si="531"/>
        <v>0</v>
      </c>
      <c r="DD1546" t="s">
        <v>3</v>
      </c>
      <c r="DE1546" t="s">
        <v>3</v>
      </c>
      <c r="DF1546">
        <f t="shared" si="517"/>
        <v>0</v>
      </c>
      <c r="DG1546">
        <f t="shared" si="518"/>
        <v>0</v>
      </c>
      <c r="DH1546">
        <f t="shared" si="528"/>
        <v>0</v>
      </c>
      <c r="DI1546">
        <f t="shared" si="519"/>
        <v>0</v>
      </c>
      <c r="DJ1546">
        <f>DI1546</f>
        <v>0</v>
      </c>
      <c r="DK1546">
        <v>0</v>
      </c>
      <c r="DL1546" t="s">
        <v>3</v>
      </c>
      <c r="DM1546">
        <v>0</v>
      </c>
      <c r="DN1546" t="s">
        <v>3</v>
      </c>
      <c r="DO1546">
        <v>0</v>
      </c>
    </row>
    <row r="1547" spans="1:119" x14ac:dyDescent="0.2">
      <c r="A1547">
        <f>ROW(Source!A1023)</f>
        <v>1023</v>
      </c>
      <c r="B1547">
        <v>68582722</v>
      </c>
      <c r="C1547">
        <v>68590575</v>
      </c>
      <c r="D1547">
        <v>68289694</v>
      </c>
      <c r="E1547">
        <v>33</v>
      </c>
      <c r="F1547">
        <v>1</v>
      </c>
      <c r="G1547">
        <v>33</v>
      </c>
      <c r="H1547">
        <v>1</v>
      </c>
      <c r="I1547" t="s">
        <v>2072</v>
      </c>
      <c r="J1547" t="s">
        <v>3</v>
      </c>
      <c r="K1547" t="s">
        <v>2073</v>
      </c>
      <c r="L1547">
        <v>1191</v>
      </c>
      <c r="N1547">
        <v>1013</v>
      </c>
      <c r="O1547" t="s">
        <v>2074</v>
      </c>
      <c r="P1547" t="s">
        <v>2074</v>
      </c>
      <c r="Q1547">
        <v>1</v>
      </c>
      <c r="W1547">
        <v>0</v>
      </c>
      <c r="X1547">
        <v>476480486</v>
      </c>
      <c r="Y1547">
        <f t="shared" si="529"/>
        <v>18.98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1</v>
      </c>
      <c r="AJ1547">
        <v>1</v>
      </c>
      <c r="AK1547">
        <v>1</v>
      </c>
      <c r="AL1547">
        <v>1</v>
      </c>
      <c r="AM1547">
        <v>-2</v>
      </c>
      <c r="AN1547">
        <v>0</v>
      </c>
      <c r="AO1547">
        <v>1</v>
      </c>
      <c r="AP1547">
        <v>0</v>
      </c>
      <c r="AQ1547">
        <v>0</v>
      </c>
      <c r="AR1547">
        <v>0</v>
      </c>
      <c r="AS1547" t="s">
        <v>3</v>
      </c>
      <c r="AT1547">
        <v>18.98</v>
      </c>
      <c r="AU1547" t="s">
        <v>3</v>
      </c>
      <c r="AV1547">
        <v>1</v>
      </c>
      <c r="AW1547">
        <v>2</v>
      </c>
      <c r="AX1547">
        <v>68622001</v>
      </c>
      <c r="AY1547">
        <v>1</v>
      </c>
      <c r="AZ1547">
        <v>0</v>
      </c>
      <c r="BA1547">
        <v>1607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CX1547">
        <f>ROUND(Y1547*Source!I1023,9)</f>
        <v>0.1898</v>
      </c>
      <c r="CY1547">
        <f>AD1547</f>
        <v>0</v>
      </c>
      <c r="CZ1547">
        <f>AH1547</f>
        <v>0</v>
      </c>
      <c r="DA1547">
        <f>AL1547</f>
        <v>1</v>
      </c>
      <c r="DB1547">
        <f t="shared" si="530"/>
        <v>0</v>
      </c>
      <c r="DC1547">
        <f t="shared" si="531"/>
        <v>0</v>
      </c>
      <c r="DD1547" t="s">
        <v>3</v>
      </c>
      <c r="DE1547" t="s">
        <v>3</v>
      </c>
      <c r="DF1547">
        <f t="shared" si="517"/>
        <v>0</v>
      </c>
      <c r="DG1547">
        <f t="shared" si="518"/>
        <v>0</v>
      </c>
      <c r="DH1547">
        <f t="shared" si="528"/>
        <v>0</v>
      </c>
      <c r="DI1547">
        <f t="shared" si="519"/>
        <v>0</v>
      </c>
      <c r="DJ1547">
        <f>DI1547</f>
        <v>0</v>
      </c>
      <c r="DK1547">
        <v>0</v>
      </c>
      <c r="DL1547" t="s">
        <v>3</v>
      </c>
      <c r="DM1547">
        <v>0</v>
      </c>
      <c r="DN1547" t="s">
        <v>3</v>
      </c>
      <c r="DO1547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607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68620096</v>
      </c>
      <c r="C1">
        <v>68605950</v>
      </c>
      <c r="D1">
        <v>68289694</v>
      </c>
      <c r="E1">
        <v>33</v>
      </c>
      <c r="F1">
        <v>1</v>
      </c>
      <c r="G1">
        <v>33</v>
      </c>
      <c r="H1">
        <v>1</v>
      </c>
      <c r="I1" t="s">
        <v>2072</v>
      </c>
      <c r="J1" t="s">
        <v>3</v>
      </c>
      <c r="K1" t="s">
        <v>2073</v>
      </c>
      <c r="L1">
        <v>1191</v>
      </c>
      <c r="N1">
        <v>1013</v>
      </c>
      <c r="O1" t="s">
        <v>2074</v>
      </c>
      <c r="P1" t="s">
        <v>2074</v>
      </c>
      <c r="Q1">
        <v>1</v>
      </c>
      <c r="X1">
        <v>9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18</v>
      </c>
      <c r="AG1">
        <v>108</v>
      </c>
      <c r="AH1">
        <v>2</v>
      </c>
      <c r="AI1">
        <v>68605951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ROW(Source!A28)</f>
        <v>28</v>
      </c>
      <c r="B2">
        <v>68620098</v>
      </c>
      <c r="C2">
        <v>68605950</v>
      </c>
      <c r="D2">
        <v>68305102</v>
      </c>
      <c r="E2">
        <v>1</v>
      </c>
      <c r="F2">
        <v>1</v>
      </c>
      <c r="G2">
        <v>33</v>
      </c>
      <c r="H2">
        <v>3</v>
      </c>
      <c r="I2" t="s">
        <v>2075</v>
      </c>
      <c r="J2" t="s">
        <v>2076</v>
      </c>
      <c r="K2" t="s">
        <v>2077</v>
      </c>
      <c r="L2">
        <v>1346</v>
      </c>
      <c r="N2">
        <v>1009</v>
      </c>
      <c r="O2" t="s">
        <v>529</v>
      </c>
      <c r="P2" t="s">
        <v>529</v>
      </c>
      <c r="Q2">
        <v>1</v>
      </c>
      <c r="X2">
        <v>0.18</v>
      </c>
      <c r="Y2">
        <v>237.18</v>
      </c>
      <c r="Z2">
        <v>0</v>
      </c>
      <c r="AA2">
        <v>0</v>
      </c>
      <c r="AB2">
        <v>0</v>
      </c>
      <c r="AC2">
        <v>0</v>
      </c>
      <c r="AD2">
        <v>1</v>
      </c>
      <c r="AE2">
        <v>0</v>
      </c>
      <c r="AF2" t="s">
        <v>18</v>
      </c>
      <c r="AG2">
        <v>2.16</v>
      </c>
      <c r="AH2">
        <v>2</v>
      </c>
      <c r="AI2">
        <v>68605952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ROW(Source!A28)</f>
        <v>28</v>
      </c>
      <c r="B3">
        <v>68620099</v>
      </c>
      <c r="C3">
        <v>68605950</v>
      </c>
      <c r="D3">
        <v>68305099</v>
      </c>
      <c r="E3">
        <v>1</v>
      </c>
      <c r="F3">
        <v>1</v>
      </c>
      <c r="G3">
        <v>33</v>
      </c>
      <c r="H3">
        <v>3</v>
      </c>
      <c r="I3" t="s">
        <v>2078</v>
      </c>
      <c r="J3" t="s">
        <v>2079</v>
      </c>
      <c r="K3" t="s">
        <v>2080</v>
      </c>
      <c r="L3">
        <v>1346</v>
      </c>
      <c r="N3">
        <v>1009</v>
      </c>
      <c r="O3" t="s">
        <v>529</v>
      </c>
      <c r="P3" t="s">
        <v>529</v>
      </c>
      <c r="Q3">
        <v>1</v>
      </c>
      <c r="X3">
        <v>0.05</v>
      </c>
      <c r="Y3">
        <v>29.29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18</v>
      </c>
      <c r="AG3">
        <v>0.60000000000000009</v>
      </c>
      <c r="AH3">
        <v>2</v>
      </c>
      <c r="AI3">
        <v>68605953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ROW(Source!A28)</f>
        <v>28</v>
      </c>
      <c r="B4">
        <v>68620097</v>
      </c>
      <c r="C4">
        <v>68605950</v>
      </c>
      <c r="D4">
        <v>68291469</v>
      </c>
      <c r="E4">
        <v>33</v>
      </c>
      <c r="F4">
        <v>1</v>
      </c>
      <c r="G4">
        <v>33</v>
      </c>
      <c r="H4">
        <v>3</v>
      </c>
      <c r="I4" t="s">
        <v>2081</v>
      </c>
      <c r="J4" t="s">
        <v>3</v>
      </c>
      <c r="K4" t="s">
        <v>2082</v>
      </c>
      <c r="L4">
        <v>1346</v>
      </c>
      <c r="N4">
        <v>1009</v>
      </c>
      <c r="O4" t="s">
        <v>529</v>
      </c>
      <c r="P4" t="s">
        <v>529</v>
      </c>
      <c r="Q4">
        <v>1</v>
      </c>
      <c r="X4">
        <v>0.05</v>
      </c>
      <c r="Y4">
        <v>61.875700000000002</v>
      </c>
      <c r="Z4">
        <v>0</v>
      </c>
      <c r="AA4">
        <v>0</v>
      </c>
      <c r="AB4">
        <v>0</v>
      </c>
      <c r="AC4">
        <v>0</v>
      </c>
      <c r="AD4">
        <v>1</v>
      </c>
      <c r="AE4">
        <v>0</v>
      </c>
      <c r="AF4" t="s">
        <v>18</v>
      </c>
      <c r="AG4">
        <v>0.60000000000000009</v>
      </c>
      <c r="AH4">
        <v>2</v>
      </c>
      <c r="AI4">
        <v>68605954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ROW(Source!A28)</f>
        <v>28</v>
      </c>
      <c r="B5">
        <v>68620100</v>
      </c>
      <c r="C5">
        <v>68605950</v>
      </c>
      <c r="D5">
        <v>68303801</v>
      </c>
      <c r="E5">
        <v>1</v>
      </c>
      <c r="F5">
        <v>1</v>
      </c>
      <c r="G5">
        <v>33</v>
      </c>
      <c r="H5">
        <v>3</v>
      </c>
      <c r="I5" t="s">
        <v>2083</v>
      </c>
      <c r="J5" t="s">
        <v>2084</v>
      </c>
      <c r="K5" t="s">
        <v>2085</v>
      </c>
      <c r="L5">
        <v>1346</v>
      </c>
      <c r="N5">
        <v>1009</v>
      </c>
      <c r="O5" t="s">
        <v>529</v>
      </c>
      <c r="P5" t="s">
        <v>529</v>
      </c>
      <c r="Q5">
        <v>1</v>
      </c>
      <c r="X5">
        <v>0.04</v>
      </c>
      <c r="Y5">
        <v>137.97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18</v>
      </c>
      <c r="AG5">
        <v>0.48</v>
      </c>
      <c r="AH5">
        <v>2</v>
      </c>
      <c r="AI5">
        <v>68605955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ROW(Source!A29)</f>
        <v>29</v>
      </c>
      <c r="B6">
        <v>68631882</v>
      </c>
      <c r="C6">
        <v>68582835</v>
      </c>
      <c r="D6">
        <v>68289694</v>
      </c>
      <c r="E6">
        <v>33</v>
      </c>
      <c r="F6">
        <v>1</v>
      </c>
      <c r="G6">
        <v>33</v>
      </c>
      <c r="H6">
        <v>1</v>
      </c>
      <c r="I6" t="s">
        <v>2072</v>
      </c>
      <c r="J6" t="s">
        <v>3</v>
      </c>
      <c r="K6" t="s">
        <v>2073</v>
      </c>
      <c r="L6">
        <v>1191</v>
      </c>
      <c r="N6">
        <v>1013</v>
      </c>
      <c r="O6" t="s">
        <v>2074</v>
      </c>
      <c r="P6" t="s">
        <v>2074</v>
      </c>
      <c r="Q6">
        <v>1</v>
      </c>
      <c r="X6">
        <v>12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18</v>
      </c>
      <c r="AG6">
        <v>144</v>
      </c>
      <c r="AH6">
        <v>2</v>
      </c>
      <c r="AI6">
        <v>68631882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ROW(Source!A29)</f>
        <v>29</v>
      </c>
      <c r="B7">
        <v>68631884</v>
      </c>
      <c r="C7">
        <v>68582835</v>
      </c>
      <c r="D7">
        <v>68305102</v>
      </c>
      <c r="E7">
        <v>1</v>
      </c>
      <c r="F7">
        <v>1</v>
      </c>
      <c r="G7">
        <v>33</v>
      </c>
      <c r="H7">
        <v>3</v>
      </c>
      <c r="I7" t="s">
        <v>2075</v>
      </c>
      <c r="J7" t="s">
        <v>2076</v>
      </c>
      <c r="K7" t="s">
        <v>2077</v>
      </c>
      <c r="L7">
        <v>1346</v>
      </c>
      <c r="N7">
        <v>1009</v>
      </c>
      <c r="O7" t="s">
        <v>529</v>
      </c>
      <c r="P7" t="s">
        <v>529</v>
      </c>
      <c r="Q7">
        <v>1</v>
      </c>
      <c r="X7">
        <v>0.24</v>
      </c>
      <c r="Y7">
        <v>237.18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18</v>
      </c>
      <c r="AG7">
        <v>2.88</v>
      </c>
      <c r="AH7">
        <v>2</v>
      </c>
      <c r="AI7">
        <v>68631884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ROW(Source!A29)</f>
        <v>29</v>
      </c>
      <c r="B8">
        <v>68631885</v>
      </c>
      <c r="C8">
        <v>68582835</v>
      </c>
      <c r="D8">
        <v>68305099</v>
      </c>
      <c r="E8">
        <v>1</v>
      </c>
      <c r="F8">
        <v>1</v>
      </c>
      <c r="G8">
        <v>33</v>
      </c>
      <c r="H8">
        <v>3</v>
      </c>
      <c r="I8" t="s">
        <v>2078</v>
      </c>
      <c r="J8" t="s">
        <v>2079</v>
      </c>
      <c r="K8" t="s">
        <v>2080</v>
      </c>
      <c r="L8">
        <v>1346</v>
      </c>
      <c r="N8">
        <v>1009</v>
      </c>
      <c r="O8" t="s">
        <v>529</v>
      </c>
      <c r="P8" t="s">
        <v>529</v>
      </c>
      <c r="Q8">
        <v>1</v>
      </c>
      <c r="X8">
        <v>7.0000000000000007E-2</v>
      </c>
      <c r="Y8">
        <v>29.29</v>
      </c>
      <c r="Z8">
        <v>0</v>
      </c>
      <c r="AA8">
        <v>0</v>
      </c>
      <c r="AB8">
        <v>0</v>
      </c>
      <c r="AC8">
        <v>0</v>
      </c>
      <c r="AD8">
        <v>1</v>
      </c>
      <c r="AE8">
        <v>0</v>
      </c>
      <c r="AF8" t="s">
        <v>18</v>
      </c>
      <c r="AG8">
        <v>0.84000000000000008</v>
      </c>
      <c r="AH8">
        <v>2</v>
      </c>
      <c r="AI8">
        <v>68631885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ROW(Source!A29)</f>
        <v>29</v>
      </c>
      <c r="B9">
        <v>68631883</v>
      </c>
      <c r="C9">
        <v>68582835</v>
      </c>
      <c r="D9">
        <v>68291469</v>
      </c>
      <c r="E9">
        <v>33</v>
      </c>
      <c r="F9">
        <v>1</v>
      </c>
      <c r="G9">
        <v>33</v>
      </c>
      <c r="H9">
        <v>3</v>
      </c>
      <c r="I9" t="s">
        <v>2081</v>
      </c>
      <c r="J9" t="s">
        <v>3</v>
      </c>
      <c r="K9" t="s">
        <v>2082</v>
      </c>
      <c r="L9">
        <v>1346</v>
      </c>
      <c r="N9">
        <v>1009</v>
      </c>
      <c r="O9" t="s">
        <v>529</v>
      </c>
      <c r="P9" t="s">
        <v>529</v>
      </c>
      <c r="Q9">
        <v>1</v>
      </c>
      <c r="X9">
        <v>7.0000000000000007E-2</v>
      </c>
      <c r="Y9">
        <v>61.875700000000002</v>
      </c>
      <c r="Z9">
        <v>0</v>
      </c>
      <c r="AA9">
        <v>0</v>
      </c>
      <c r="AB9">
        <v>0</v>
      </c>
      <c r="AC9">
        <v>0</v>
      </c>
      <c r="AD9">
        <v>1</v>
      </c>
      <c r="AE9">
        <v>0</v>
      </c>
      <c r="AF9" t="s">
        <v>18</v>
      </c>
      <c r="AG9">
        <v>0.84000000000000008</v>
      </c>
      <c r="AH9">
        <v>2</v>
      </c>
      <c r="AI9">
        <v>68631883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ROW(Source!A29)</f>
        <v>29</v>
      </c>
      <c r="B10">
        <v>68631886</v>
      </c>
      <c r="C10">
        <v>68582835</v>
      </c>
      <c r="D10">
        <v>68303801</v>
      </c>
      <c r="E10">
        <v>1</v>
      </c>
      <c r="F10">
        <v>1</v>
      </c>
      <c r="G10">
        <v>33</v>
      </c>
      <c r="H10">
        <v>3</v>
      </c>
      <c r="I10" t="s">
        <v>2083</v>
      </c>
      <c r="J10" t="s">
        <v>2084</v>
      </c>
      <c r="K10" t="s">
        <v>2085</v>
      </c>
      <c r="L10">
        <v>1346</v>
      </c>
      <c r="N10">
        <v>1009</v>
      </c>
      <c r="O10" t="s">
        <v>529</v>
      </c>
      <c r="P10" t="s">
        <v>529</v>
      </c>
      <c r="Q10">
        <v>1</v>
      </c>
      <c r="X10">
        <v>0.05</v>
      </c>
      <c r="Y10">
        <v>137.97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18</v>
      </c>
      <c r="AG10">
        <v>0.60000000000000009</v>
      </c>
      <c r="AH10">
        <v>2</v>
      </c>
      <c r="AI10">
        <v>68631886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ROW(Source!A30)</f>
        <v>30</v>
      </c>
      <c r="B11">
        <v>68620106</v>
      </c>
      <c r="C11">
        <v>68605902</v>
      </c>
      <c r="D11">
        <v>68289694</v>
      </c>
      <c r="E11">
        <v>33</v>
      </c>
      <c r="F11">
        <v>1</v>
      </c>
      <c r="G11">
        <v>33</v>
      </c>
      <c r="H11">
        <v>1</v>
      </c>
      <c r="I11" t="s">
        <v>2072</v>
      </c>
      <c r="J11" t="s">
        <v>3</v>
      </c>
      <c r="K11" t="s">
        <v>2073</v>
      </c>
      <c r="L11">
        <v>1191</v>
      </c>
      <c r="N11">
        <v>1013</v>
      </c>
      <c r="O11" t="s">
        <v>2074</v>
      </c>
      <c r="P11" t="s">
        <v>2074</v>
      </c>
      <c r="Q11">
        <v>1</v>
      </c>
      <c r="X11">
        <v>15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18</v>
      </c>
      <c r="AG11">
        <v>180</v>
      </c>
      <c r="AH11">
        <v>2</v>
      </c>
      <c r="AI11">
        <v>68605903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ROW(Source!A30)</f>
        <v>30</v>
      </c>
      <c r="B12">
        <v>68620108</v>
      </c>
      <c r="C12">
        <v>68605902</v>
      </c>
      <c r="D12">
        <v>68305102</v>
      </c>
      <c r="E12">
        <v>1</v>
      </c>
      <c r="F12">
        <v>1</v>
      </c>
      <c r="G12">
        <v>33</v>
      </c>
      <c r="H12">
        <v>3</v>
      </c>
      <c r="I12" t="s">
        <v>2075</v>
      </c>
      <c r="J12" t="s">
        <v>2076</v>
      </c>
      <c r="K12" t="s">
        <v>2077</v>
      </c>
      <c r="L12">
        <v>1346</v>
      </c>
      <c r="N12">
        <v>1009</v>
      </c>
      <c r="O12" t="s">
        <v>529</v>
      </c>
      <c r="P12" t="s">
        <v>529</v>
      </c>
      <c r="Q12">
        <v>1</v>
      </c>
      <c r="X12">
        <v>0.3</v>
      </c>
      <c r="Y12">
        <v>237.18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0</v>
      </c>
      <c r="AF12" t="s">
        <v>18</v>
      </c>
      <c r="AG12">
        <v>3.5999999999999996</v>
      </c>
      <c r="AH12">
        <v>2</v>
      </c>
      <c r="AI12">
        <v>68605905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ROW(Source!A30)</f>
        <v>30</v>
      </c>
      <c r="B13">
        <v>68620109</v>
      </c>
      <c r="C13">
        <v>68605902</v>
      </c>
      <c r="D13">
        <v>68305099</v>
      </c>
      <c r="E13">
        <v>1</v>
      </c>
      <c r="F13">
        <v>1</v>
      </c>
      <c r="G13">
        <v>33</v>
      </c>
      <c r="H13">
        <v>3</v>
      </c>
      <c r="I13" t="s">
        <v>2078</v>
      </c>
      <c r="J13" t="s">
        <v>2079</v>
      </c>
      <c r="K13" t="s">
        <v>2080</v>
      </c>
      <c r="L13">
        <v>1346</v>
      </c>
      <c r="N13">
        <v>1009</v>
      </c>
      <c r="O13" t="s">
        <v>529</v>
      </c>
      <c r="P13" t="s">
        <v>529</v>
      </c>
      <c r="Q13">
        <v>1</v>
      </c>
      <c r="X13">
        <v>0.09</v>
      </c>
      <c r="Y13">
        <v>29.29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18</v>
      </c>
      <c r="AG13">
        <v>1.08</v>
      </c>
      <c r="AH13">
        <v>2</v>
      </c>
      <c r="AI13">
        <v>68605906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ROW(Source!A30)</f>
        <v>30</v>
      </c>
      <c r="B14">
        <v>68620107</v>
      </c>
      <c r="C14">
        <v>68605902</v>
      </c>
      <c r="D14">
        <v>68291469</v>
      </c>
      <c r="E14">
        <v>33</v>
      </c>
      <c r="F14">
        <v>1</v>
      </c>
      <c r="G14">
        <v>33</v>
      </c>
      <c r="H14">
        <v>3</v>
      </c>
      <c r="I14" t="s">
        <v>2081</v>
      </c>
      <c r="J14" t="s">
        <v>3</v>
      </c>
      <c r="K14" t="s">
        <v>2082</v>
      </c>
      <c r="L14">
        <v>1346</v>
      </c>
      <c r="N14">
        <v>1009</v>
      </c>
      <c r="O14" t="s">
        <v>529</v>
      </c>
      <c r="P14" t="s">
        <v>529</v>
      </c>
      <c r="Q14">
        <v>1</v>
      </c>
      <c r="X14">
        <v>0.09</v>
      </c>
      <c r="Y14">
        <v>61.875700000000002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18</v>
      </c>
      <c r="AG14">
        <v>1.08</v>
      </c>
      <c r="AH14">
        <v>2</v>
      </c>
      <c r="AI14">
        <v>68605904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ROW(Source!A30)</f>
        <v>30</v>
      </c>
      <c r="B15">
        <v>68620110</v>
      </c>
      <c r="C15">
        <v>68605902</v>
      </c>
      <c r="D15">
        <v>68303801</v>
      </c>
      <c r="E15">
        <v>1</v>
      </c>
      <c r="F15">
        <v>1</v>
      </c>
      <c r="G15">
        <v>33</v>
      </c>
      <c r="H15">
        <v>3</v>
      </c>
      <c r="I15" t="s">
        <v>2083</v>
      </c>
      <c r="J15" t="s">
        <v>2084</v>
      </c>
      <c r="K15" t="s">
        <v>2085</v>
      </c>
      <c r="L15">
        <v>1346</v>
      </c>
      <c r="N15">
        <v>1009</v>
      </c>
      <c r="O15" t="s">
        <v>529</v>
      </c>
      <c r="P15" t="s">
        <v>529</v>
      </c>
      <c r="Q15">
        <v>1</v>
      </c>
      <c r="X15">
        <v>0.06</v>
      </c>
      <c r="Y15">
        <v>137.97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18</v>
      </c>
      <c r="AG15">
        <v>0.72</v>
      </c>
      <c r="AH15">
        <v>2</v>
      </c>
      <c r="AI15">
        <v>68605907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ROW(Source!A31)</f>
        <v>31</v>
      </c>
      <c r="B16">
        <v>68620111</v>
      </c>
      <c r="C16">
        <v>68605908</v>
      </c>
      <c r="D16">
        <v>68289694</v>
      </c>
      <c r="E16">
        <v>33</v>
      </c>
      <c r="F16">
        <v>1</v>
      </c>
      <c r="G16">
        <v>33</v>
      </c>
      <c r="H16">
        <v>1</v>
      </c>
      <c r="I16" t="s">
        <v>2072</v>
      </c>
      <c r="J16" t="s">
        <v>3</v>
      </c>
      <c r="K16" t="s">
        <v>2073</v>
      </c>
      <c r="L16">
        <v>1191</v>
      </c>
      <c r="N16">
        <v>1013</v>
      </c>
      <c r="O16" t="s">
        <v>2074</v>
      </c>
      <c r="P16" t="s">
        <v>2074</v>
      </c>
      <c r="Q16">
        <v>1</v>
      </c>
      <c r="X16">
        <v>18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18</v>
      </c>
      <c r="AG16">
        <v>216</v>
      </c>
      <c r="AH16">
        <v>2</v>
      </c>
      <c r="AI16">
        <v>68605909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ROW(Source!A31)</f>
        <v>31</v>
      </c>
      <c r="B17">
        <v>68620113</v>
      </c>
      <c r="C17">
        <v>68605908</v>
      </c>
      <c r="D17">
        <v>68305102</v>
      </c>
      <c r="E17">
        <v>1</v>
      </c>
      <c r="F17">
        <v>1</v>
      </c>
      <c r="G17">
        <v>33</v>
      </c>
      <c r="H17">
        <v>3</v>
      </c>
      <c r="I17" t="s">
        <v>2075</v>
      </c>
      <c r="J17" t="s">
        <v>2076</v>
      </c>
      <c r="K17" t="s">
        <v>2077</v>
      </c>
      <c r="L17">
        <v>1346</v>
      </c>
      <c r="N17">
        <v>1009</v>
      </c>
      <c r="O17" t="s">
        <v>529</v>
      </c>
      <c r="P17" t="s">
        <v>529</v>
      </c>
      <c r="Q17">
        <v>1</v>
      </c>
      <c r="X17">
        <v>0.36</v>
      </c>
      <c r="Y17">
        <v>237.18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 t="s">
        <v>18</v>
      </c>
      <c r="AG17">
        <v>4.32</v>
      </c>
      <c r="AH17">
        <v>2</v>
      </c>
      <c r="AI17">
        <v>68605911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ROW(Source!A31)</f>
        <v>31</v>
      </c>
      <c r="B18">
        <v>68620114</v>
      </c>
      <c r="C18">
        <v>68605908</v>
      </c>
      <c r="D18">
        <v>68305099</v>
      </c>
      <c r="E18">
        <v>1</v>
      </c>
      <c r="F18">
        <v>1</v>
      </c>
      <c r="G18">
        <v>33</v>
      </c>
      <c r="H18">
        <v>3</v>
      </c>
      <c r="I18" t="s">
        <v>2078</v>
      </c>
      <c r="J18" t="s">
        <v>2079</v>
      </c>
      <c r="K18" t="s">
        <v>2080</v>
      </c>
      <c r="L18">
        <v>1346</v>
      </c>
      <c r="N18">
        <v>1009</v>
      </c>
      <c r="O18" t="s">
        <v>529</v>
      </c>
      <c r="P18" t="s">
        <v>529</v>
      </c>
      <c r="Q18">
        <v>1</v>
      </c>
      <c r="X18">
        <v>0.11</v>
      </c>
      <c r="Y18">
        <v>29.29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18</v>
      </c>
      <c r="AG18">
        <v>1.32</v>
      </c>
      <c r="AH18">
        <v>2</v>
      </c>
      <c r="AI18">
        <v>68605912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ROW(Source!A31)</f>
        <v>31</v>
      </c>
      <c r="B19">
        <v>68620112</v>
      </c>
      <c r="C19">
        <v>68605908</v>
      </c>
      <c r="D19">
        <v>68291469</v>
      </c>
      <c r="E19">
        <v>33</v>
      </c>
      <c r="F19">
        <v>1</v>
      </c>
      <c r="G19">
        <v>33</v>
      </c>
      <c r="H19">
        <v>3</v>
      </c>
      <c r="I19" t="s">
        <v>2081</v>
      </c>
      <c r="J19" t="s">
        <v>3</v>
      </c>
      <c r="K19" t="s">
        <v>2082</v>
      </c>
      <c r="L19">
        <v>1346</v>
      </c>
      <c r="N19">
        <v>1009</v>
      </c>
      <c r="O19" t="s">
        <v>529</v>
      </c>
      <c r="P19" t="s">
        <v>529</v>
      </c>
      <c r="Q19">
        <v>1</v>
      </c>
      <c r="X19">
        <v>0.11</v>
      </c>
      <c r="Y19">
        <v>61.875700000000002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18</v>
      </c>
      <c r="AG19">
        <v>1.32</v>
      </c>
      <c r="AH19">
        <v>2</v>
      </c>
      <c r="AI19">
        <v>68605910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ROW(Source!A31)</f>
        <v>31</v>
      </c>
      <c r="B20">
        <v>68620115</v>
      </c>
      <c r="C20">
        <v>68605908</v>
      </c>
      <c r="D20">
        <v>68303801</v>
      </c>
      <c r="E20">
        <v>1</v>
      </c>
      <c r="F20">
        <v>1</v>
      </c>
      <c r="G20">
        <v>33</v>
      </c>
      <c r="H20">
        <v>3</v>
      </c>
      <c r="I20" t="s">
        <v>2083</v>
      </c>
      <c r="J20" t="s">
        <v>2084</v>
      </c>
      <c r="K20" t="s">
        <v>2085</v>
      </c>
      <c r="L20">
        <v>1346</v>
      </c>
      <c r="N20">
        <v>1009</v>
      </c>
      <c r="O20" t="s">
        <v>529</v>
      </c>
      <c r="P20" t="s">
        <v>529</v>
      </c>
      <c r="Q20">
        <v>1</v>
      </c>
      <c r="X20">
        <v>7.0000000000000007E-2</v>
      </c>
      <c r="Y20">
        <v>137.97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18</v>
      </c>
      <c r="AG20">
        <v>0.84000000000000008</v>
      </c>
      <c r="AH20">
        <v>2</v>
      </c>
      <c r="AI20">
        <v>68605913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ROW(Source!A32)</f>
        <v>32</v>
      </c>
      <c r="B21">
        <v>68631887</v>
      </c>
      <c r="C21">
        <v>68582841</v>
      </c>
      <c r="D21">
        <v>68289694</v>
      </c>
      <c r="E21">
        <v>33</v>
      </c>
      <c r="F21">
        <v>1</v>
      </c>
      <c r="G21">
        <v>33</v>
      </c>
      <c r="H21">
        <v>1</v>
      </c>
      <c r="I21" t="s">
        <v>2072</v>
      </c>
      <c r="J21" t="s">
        <v>3</v>
      </c>
      <c r="K21" t="s">
        <v>2073</v>
      </c>
      <c r="L21">
        <v>1191</v>
      </c>
      <c r="N21">
        <v>1013</v>
      </c>
      <c r="O21" t="s">
        <v>2074</v>
      </c>
      <c r="P21" t="s">
        <v>2074</v>
      </c>
      <c r="Q21">
        <v>1</v>
      </c>
      <c r="X21">
        <v>24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 t="s">
        <v>18</v>
      </c>
      <c r="AG21">
        <v>288</v>
      </c>
      <c r="AH21">
        <v>2</v>
      </c>
      <c r="AI21">
        <v>68631887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ROW(Source!A32)</f>
        <v>32</v>
      </c>
      <c r="B22">
        <v>68631889</v>
      </c>
      <c r="C22">
        <v>68582841</v>
      </c>
      <c r="D22">
        <v>68305102</v>
      </c>
      <c r="E22">
        <v>1</v>
      </c>
      <c r="F22">
        <v>1</v>
      </c>
      <c r="G22">
        <v>33</v>
      </c>
      <c r="H22">
        <v>3</v>
      </c>
      <c r="I22" t="s">
        <v>2075</v>
      </c>
      <c r="J22" t="s">
        <v>2076</v>
      </c>
      <c r="K22" t="s">
        <v>2077</v>
      </c>
      <c r="L22">
        <v>1346</v>
      </c>
      <c r="N22">
        <v>1009</v>
      </c>
      <c r="O22" t="s">
        <v>529</v>
      </c>
      <c r="P22" t="s">
        <v>529</v>
      </c>
      <c r="Q22">
        <v>1</v>
      </c>
      <c r="X22">
        <v>0.48</v>
      </c>
      <c r="Y22">
        <v>237.18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18</v>
      </c>
      <c r="AG22">
        <v>5.76</v>
      </c>
      <c r="AH22">
        <v>2</v>
      </c>
      <c r="AI22">
        <v>68631889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ROW(Source!A32)</f>
        <v>32</v>
      </c>
      <c r="B23">
        <v>68631890</v>
      </c>
      <c r="C23">
        <v>68582841</v>
      </c>
      <c r="D23">
        <v>68305099</v>
      </c>
      <c r="E23">
        <v>1</v>
      </c>
      <c r="F23">
        <v>1</v>
      </c>
      <c r="G23">
        <v>33</v>
      </c>
      <c r="H23">
        <v>3</v>
      </c>
      <c r="I23" t="s">
        <v>2078</v>
      </c>
      <c r="J23" t="s">
        <v>2079</v>
      </c>
      <c r="K23" t="s">
        <v>2080</v>
      </c>
      <c r="L23">
        <v>1346</v>
      </c>
      <c r="N23">
        <v>1009</v>
      </c>
      <c r="O23" t="s">
        <v>529</v>
      </c>
      <c r="P23" t="s">
        <v>529</v>
      </c>
      <c r="Q23">
        <v>1</v>
      </c>
      <c r="X23">
        <v>0.14000000000000001</v>
      </c>
      <c r="Y23">
        <v>29.29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18</v>
      </c>
      <c r="AG23">
        <v>1.6800000000000002</v>
      </c>
      <c r="AH23">
        <v>2</v>
      </c>
      <c r="AI23">
        <v>68631890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ROW(Source!A32)</f>
        <v>32</v>
      </c>
      <c r="B24">
        <v>68631888</v>
      </c>
      <c r="C24">
        <v>68582841</v>
      </c>
      <c r="D24">
        <v>68291469</v>
      </c>
      <c r="E24">
        <v>33</v>
      </c>
      <c r="F24">
        <v>1</v>
      </c>
      <c r="G24">
        <v>33</v>
      </c>
      <c r="H24">
        <v>3</v>
      </c>
      <c r="I24" t="s">
        <v>2081</v>
      </c>
      <c r="J24" t="s">
        <v>3</v>
      </c>
      <c r="K24" t="s">
        <v>2082</v>
      </c>
      <c r="L24">
        <v>1346</v>
      </c>
      <c r="N24">
        <v>1009</v>
      </c>
      <c r="O24" t="s">
        <v>529</v>
      </c>
      <c r="P24" t="s">
        <v>529</v>
      </c>
      <c r="Q24">
        <v>1</v>
      </c>
      <c r="X24">
        <v>0.14000000000000001</v>
      </c>
      <c r="Y24">
        <v>61.875700000000002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18</v>
      </c>
      <c r="AG24">
        <v>1.6800000000000002</v>
      </c>
      <c r="AH24">
        <v>2</v>
      </c>
      <c r="AI24">
        <v>68631888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ROW(Source!A32)</f>
        <v>32</v>
      </c>
      <c r="B25">
        <v>68631891</v>
      </c>
      <c r="C25">
        <v>68582841</v>
      </c>
      <c r="D25">
        <v>68303801</v>
      </c>
      <c r="E25">
        <v>1</v>
      </c>
      <c r="F25">
        <v>1</v>
      </c>
      <c r="G25">
        <v>33</v>
      </c>
      <c r="H25">
        <v>3</v>
      </c>
      <c r="I25" t="s">
        <v>2083</v>
      </c>
      <c r="J25" t="s">
        <v>2084</v>
      </c>
      <c r="K25" t="s">
        <v>2085</v>
      </c>
      <c r="L25">
        <v>1346</v>
      </c>
      <c r="N25">
        <v>1009</v>
      </c>
      <c r="O25" t="s">
        <v>529</v>
      </c>
      <c r="P25" t="s">
        <v>529</v>
      </c>
      <c r="Q25">
        <v>1</v>
      </c>
      <c r="X25">
        <v>0.1</v>
      </c>
      <c r="Y25">
        <v>137.97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18</v>
      </c>
      <c r="AG25">
        <v>1.2000000000000002</v>
      </c>
      <c r="AH25">
        <v>2</v>
      </c>
      <c r="AI25">
        <v>68631891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ROW(Source!A33)</f>
        <v>33</v>
      </c>
      <c r="B26">
        <v>68631892</v>
      </c>
      <c r="C26">
        <v>68618181</v>
      </c>
      <c r="D26">
        <v>68289694</v>
      </c>
      <c r="E26">
        <v>33</v>
      </c>
      <c r="F26">
        <v>1</v>
      </c>
      <c r="G26">
        <v>33</v>
      </c>
      <c r="H26">
        <v>1</v>
      </c>
      <c r="I26" t="s">
        <v>2072</v>
      </c>
      <c r="J26" t="s">
        <v>3</v>
      </c>
      <c r="K26" t="s">
        <v>2073</v>
      </c>
      <c r="L26">
        <v>1191</v>
      </c>
      <c r="N26">
        <v>1013</v>
      </c>
      <c r="O26" t="s">
        <v>2074</v>
      </c>
      <c r="P26" t="s">
        <v>2074</v>
      </c>
      <c r="Q26">
        <v>1</v>
      </c>
      <c r="X26">
        <v>13.5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18</v>
      </c>
      <c r="AG26">
        <v>162</v>
      </c>
      <c r="AH26">
        <v>2</v>
      </c>
      <c r="AI26">
        <v>68631892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ROW(Source!A33)</f>
        <v>33</v>
      </c>
      <c r="B27">
        <v>68631894</v>
      </c>
      <c r="C27">
        <v>68618181</v>
      </c>
      <c r="D27">
        <v>68305102</v>
      </c>
      <c r="E27">
        <v>1</v>
      </c>
      <c r="F27">
        <v>1</v>
      </c>
      <c r="G27">
        <v>33</v>
      </c>
      <c r="H27">
        <v>3</v>
      </c>
      <c r="I27" t="s">
        <v>2075</v>
      </c>
      <c r="J27" t="s">
        <v>2076</v>
      </c>
      <c r="K27" t="s">
        <v>2077</v>
      </c>
      <c r="L27">
        <v>1346</v>
      </c>
      <c r="N27">
        <v>1009</v>
      </c>
      <c r="O27" t="s">
        <v>529</v>
      </c>
      <c r="P27" t="s">
        <v>529</v>
      </c>
      <c r="Q27">
        <v>1</v>
      </c>
      <c r="X27">
        <v>0.27</v>
      </c>
      <c r="Y27">
        <v>237.18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18</v>
      </c>
      <c r="AG27">
        <v>3.24</v>
      </c>
      <c r="AH27">
        <v>2</v>
      </c>
      <c r="AI27">
        <v>68631894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ROW(Source!A33)</f>
        <v>33</v>
      </c>
      <c r="B28">
        <v>68631895</v>
      </c>
      <c r="C28">
        <v>68618181</v>
      </c>
      <c r="D28">
        <v>68305099</v>
      </c>
      <c r="E28">
        <v>1</v>
      </c>
      <c r="F28">
        <v>1</v>
      </c>
      <c r="G28">
        <v>33</v>
      </c>
      <c r="H28">
        <v>3</v>
      </c>
      <c r="I28" t="s">
        <v>2078</v>
      </c>
      <c r="J28" t="s">
        <v>2079</v>
      </c>
      <c r="K28" t="s">
        <v>2080</v>
      </c>
      <c r="L28">
        <v>1346</v>
      </c>
      <c r="N28">
        <v>1009</v>
      </c>
      <c r="O28" t="s">
        <v>529</v>
      </c>
      <c r="P28" t="s">
        <v>529</v>
      </c>
      <c r="Q28">
        <v>1</v>
      </c>
      <c r="X28">
        <v>0.08</v>
      </c>
      <c r="Y28">
        <v>29.29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18</v>
      </c>
      <c r="AG28">
        <v>0.96</v>
      </c>
      <c r="AH28">
        <v>2</v>
      </c>
      <c r="AI28">
        <v>68631895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ROW(Source!A33)</f>
        <v>33</v>
      </c>
      <c r="B29">
        <v>68631893</v>
      </c>
      <c r="C29">
        <v>68618181</v>
      </c>
      <c r="D29">
        <v>68291469</v>
      </c>
      <c r="E29">
        <v>33</v>
      </c>
      <c r="F29">
        <v>1</v>
      </c>
      <c r="G29">
        <v>33</v>
      </c>
      <c r="H29">
        <v>3</v>
      </c>
      <c r="I29" t="s">
        <v>2081</v>
      </c>
      <c r="J29" t="s">
        <v>3</v>
      </c>
      <c r="K29" t="s">
        <v>2082</v>
      </c>
      <c r="L29">
        <v>1346</v>
      </c>
      <c r="N29">
        <v>1009</v>
      </c>
      <c r="O29" t="s">
        <v>529</v>
      </c>
      <c r="P29" t="s">
        <v>529</v>
      </c>
      <c r="Q29">
        <v>1</v>
      </c>
      <c r="X29">
        <v>0.08</v>
      </c>
      <c r="Y29">
        <v>61.875700000000002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18</v>
      </c>
      <c r="AG29">
        <v>0.96</v>
      </c>
      <c r="AH29">
        <v>2</v>
      </c>
      <c r="AI29">
        <v>68631893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ROW(Source!A33)</f>
        <v>33</v>
      </c>
      <c r="B30">
        <v>68631896</v>
      </c>
      <c r="C30">
        <v>68618181</v>
      </c>
      <c r="D30">
        <v>68303801</v>
      </c>
      <c r="E30">
        <v>1</v>
      </c>
      <c r="F30">
        <v>1</v>
      </c>
      <c r="G30">
        <v>33</v>
      </c>
      <c r="H30">
        <v>3</v>
      </c>
      <c r="I30" t="s">
        <v>2083</v>
      </c>
      <c r="J30" t="s">
        <v>2084</v>
      </c>
      <c r="K30" t="s">
        <v>2085</v>
      </c>
      <c r="L30">
        <v>1346</v>
      </c>
      <c r="N30">
        <v>1009</v>
      </c>
      <c r="O30" t="s">
        <v>529</v>
      </c>
      <c r="P30" t="s">
        <v>529</v>
      </c>
      <c r="Q30">
        <v>1</v>
      </c>
      <c r="X30">
        <v>0.05</v>
      </c>
      <c r="Y30">
        <v>137.97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18</v>
      </c>
      <c r="AG30">
        <v>0.60000000000000009</v>
      </c>
      <c r="AH30">
        <v>2</v>
      </c>
      <c r="AI30">
        <v>68631896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ROW(Source!A34)</f>
        <v>34</v>
      </c>
      <c r="B31">
        <v>68620135</v>
      </c>
      <c r="C31">
        <v>68618213</v>
      </c>
      <c r="D31">
        <v>68289694</v>
      </c>
      <c r="E31">
        <v>33</v>
      </c>
      <c r="F31">
        <v>1</v>
      </c>
      <c r="G31">
        <v>33</v>
      </c>
      <c r="H31">
        <v>1</v>
      </c>
      <c r="I31" t="s">
        <v>2072</v>
      </c>
      <c r="J31" t="s">
        <v>3</v>
      </c>
      <c r="K31" t="s">
        <v>2073</v>
      </c>
      <c r="L31">
        <v>1191</v>
      </c>
      <c r="N31">
        <v>1013</v>
      </c>
      <c r="O31" t="s">
        <v>2074</v>
      </c>
      <c r="P31" t="s">
        <v>2074</v>
      </c>
      <c r="Q31">
        <v>1</v>
      </c>
      <c r="X31">
        <v>7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18</v>
      </c>
      <c r="AG31">
        <v>84</v>
      </c>
      <c r="AH31">
        <v>2</v>
      </c>
      <c r="AI31">
        <v>68618214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ROW(Source!A34)</f>
        <v>34</v>
      </c>
      <c r="B32">
        <v>68620137</v>
      </c>
      <c r="C32">
        <v>68618213</v>
      </c>
      <c r="D32">
        <v>68305102</v>
      </c>
      <c r="E32">
        <v>1</v>
      </c>
      <c r="F32">
        <v>1</v>
      </c>
      <c r="G32">
        <v>33</v>
      </c>
      <c r="H32">
        <v>3</v>
      </c>
      <c r="I32" t="s">
        <v>2075</v>
      </c>
      <c r="J32" t="s">
        <v>2076</v>
      </c>
      <c r="K32" t="s">
        <v>2077</v>
      </c>
      <c r="L32">
        <v>1346</v>
      </c>
      <c r="N32">
        <v>1009</v>
      </c>
      <c r="O32" t="s">
        <v>529</v>
      </c>
      <c r="P32" t="s">
        <v>529</v>
      </c>
      <c r="Q32">
        <v>1</v>
      </c>
      <c r="X32">
        <v>0.14000000000000001</v>
      </c>
      <c r="Y32">
        <v>237.18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18</v>
      </c>
      <c r="AG32">
        <v>1.6800000000000002</v>
      </c>
      <c r="AH32">
        <v>2</v>
      </c>
      <c r="AI32">
        <v>68618215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ROW(Source!A34)</f>
        <v>34</v>
      </c>
      <c r="B33">
        <v>68620138</v>
      </c>
      <c r="C33">
        <v>68618213</v>
      </c>
      <c r="D33">
        <v>68305099</v>
      </c>
      <c r="E33">
        <v>1</v>
      </c>
      <c r="F33">
        <v>1</v>
      </c>
      <c r="G33">
        <v>33</v>
      </c>
      <c r="H33">
        <v>3</v>
      </c>
      <c r="I33" t="s">
        <v>2078</v>
      </c>
      <c r="J33" t="s">
        <v>2079</v>
      </c>
      <c r="K33" t="s">
        <v>2080</v>
      </c>
      <c r="L33">
        <v>1346</v>
      </c>
      <c r="N33">
        <v>1009</v>
      </c>
      <c r="O33" t="s">
        <v>529</v>
      </c>
      <c r="P33" t="s">
        <v>529</v>
      </c>
      <c r="Q33">
        <v>1</v>
      </c>
      <c r="X33">
        <v>0.04</v>
      </c>
      <c r="Y33">
        <v>29.29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18</v>
      </c>
      <c r="AG33">
        <v>0.48</v>
      </c>
      <c r="AH33">
        <v>2</v>
      </c>
      <c r="AI33">
        <v>68618216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ROW(Source!A34)</f>
        <v>34</v>
      </c>
      <c r="B34">
        <v>68620136</v>
      </c>
      <c r="C34">
        <v>68618213</v>
      </c>
      <c r="D34">
        <v>68291469</v>
      </c>
      <c r="E34">
        <v>33</v>
      </c>
      <c r="F34">
        <v>1</v>
      </c>
      <c r="G34">
        <v>33</v>
      </c>
      <c r="H34">
        <v>3</v>
      </c>
      <c r="I34" t="s">
        <v>2081</v>
      </c>
      <c r="J34" t="s">
        <v>3</v>
      </c>
      <c r="K34" t="s">
        <v>2082</v>
      </c>
      <c r="L34">
        <v>1346</v>
      </c>
      <c r="N34">
        <v>1009</v>
      </c>
      <c r="O34" t="s">
        <v>529</v>
      </c>
      <c r="P34" t="s">
        <v>529</v>
      </c>
      <c r="Q34">
        <v>1</v>
      </c>
      <c r="X34">
        <v>0.04</v>
      </c>
      <c r="Y34">
        <v>61.875700000000002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 t="s">
        <v>18</v>
      </c>
      <c r="AG34">
        <v>0.48</v>
      </c>
      <c r="AH34">
        <v>2</v>
      </c>
      <c r="AI34">
        <v>68618217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ROW(Source!A34)</f>
        <v>34</v>
      </c>
      <c r="B35">
        <v>68620139</v>
      </c>
      <c r="C35">
        <v>68618213</v>
      </c>
      <c r="D35">
        <v>68303801</v>
      </c>
      <c r="E35">
        <v>1</v>
      </c>
      <c r="F35">
        <v>1</v>
      </c>
      <c r="G35">
        <v>33</v>
      </c>
      <c r="H35">
        <v>3</v>
      </c>
      <c r="I35" t="s">
        <v>2083</v>
      </c>
      <c r="J35" t="s">
        <v>2084</v>
      </c>
      <c r="K35" t="s">
        <v>2085</v>
      </c>
      <c r="L35">
        <v>1346</v>
      </c>
      <c r="N35">
        <v>1009</v>
      </c>
      <c r="O35" t="s">
        <v>529</v>
      </c>
      <c r="P35" t="s">
        <v>529</v>
      </c>
      <c r="Q35">
        <v>1</v>
      </c>
      <c r="X35">
        <v>0.03</v>
      </c>
      <c r="Y35">
        <v>137.97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18</v>
      </c>
      <c r="AG35">
        <v>0.36</v>
      </c>
      <c r="AH35">
        <v>2</v>
      </c>
      <c r="AI35">
        <v>68618218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ROW(Source!A35)</f>
        <v>35</v>
      </c>
      <c r="B36">
        <v>68631897</v>
      </c>
      <c r="C36">
        <v>68618209</v>
      </c>
      <c r="D36">
        <v>68289694</v>
      </c>
      <c r="E36">
        <v>33</v>
      </c>
      <c r="F36">
        <v>1</v>
      </c>
      <c r="G36">
        <v>33</v>
      </c>
      <c r="H36">
        <v>1</v>
      </c>
      <c r="I36" t="s">
        <v>2072</v>
      </c>
      <c r="J36" t="s">
        <v>3</v>
      </c>
      <c r="K36" t="s">
        <v>2073</v>
      </c>
      <c r="L36">
        <v>1191</v>
      </c>
      <c r="N36">
        <v>1013</v>
      </c>
      <c r="O36" t="s">
        <v>2074</v>
      </c>
      <c r="P36" t="s">
        <v>2074</v>
      </c>
      <c r="Q36">
        <v>1</v>
      </c>
      <c r="X36">
        <v>0.5</v>
      </c>
      <c r="Y36">
        <v>0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1</v>
      </c>
      <c r="AF36" t="s">
        <v>18</v>
      </c>
      <c r="AG36">
        <v>6</v>
      </c>
      <c r="AH36">
        <v>2</v>
      </c>
      <c r="AI36">
        <v>68631897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ROW(Source!A35)</f>
        <v>35</v>
      </c>
      <c r="B37">
        <v>68631898</v>
      </c>
      <c r="C37">
        <v>68618209</v>
      </c>
      <c r="D37">
        <v>68303136</v>
      </c>
      <c r="E37">
        <v>1</v>
      </c>
      <c r="F37">
        <v>1</v>
      </c>
      <c r="G37">
        <v>33</v>
      </c>
      <c r="H37">
        <v>2</v>
      </c>
      <c r="I37" t="s">
        <v>2086</v>
      </c>
      <c r="J37" t="s">
        <v>2087</v>
      </c>
      <c r="K37" t="s">
        <v>2088</v>
      </c>
      <c r="L37">
        <v>1368</v>
      </c>
      <c r="N37">
        <v>1011</v>
      </c>
      <c r="O37" t="s">
        <v>341</v>
      </c>
      <c r="P37" t="s">
        <v>341</v>
      </c>
      <c r="Q37">
        <v>1</v>
      </c>
      <c r="X37">
        <v>0.03</v>
      </c>
      <c r="Y37">
        <v>0</v>
      </c>
      <c r="Z37">
        <v>771.46</v>
      </c>
      <c r="AA37">
        <v>497.11</v>
      </c>
      <c r="AB37">
        <v>0</v>
      </c>
      <c r="AC37">
        <v>0</v>
      </c>
      <c r="AD37">
        <v>1</v>
      </c>
      <c r="AE37">
        <v>0</v>
      </c>
      <c r="AF37" t="s">
        <v>18</v>
      </c>
      <c r="AG37">
        <v>0.36</v>
      </c>
      <c r="AH37">
        <v>2</v>
      </c>
      <c r="AI37">
        <v>68631898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ROW(Source!A35)</f>
        <v>35</v>
      </c>
      <c r="B38">
        <v>68631899</v>
      </c>
      <c r="C38">
        <v>68618209</v>
      </c>
      <c r="D38">
        <v>68305099</v>
      </c>
      <c r="E38">
        <v>1</v>
      </c>
      <c r="F38">
        <v>1</v>
      </c>
      <c r="G38">
        <v>33</v>
      </c>
      <c r="H38">
        <v>3</v>
      </c>
      <c r="I38" t="s">
        <v>2078</v>
      </c>
      <c r="J38" t="s">
        <v>2079</v>
      </c>
      <c r="K38" t="s">
        <v>2080</v>
      </c>
      <c r="L38">
        <v>1346</v>
      </c>
      <c r="N38">
        <v>1009</v>
      </c>
      <c r="O38" t="s">
        <v>529</v>
      </c>
      <c r="P38" t="s">
        <v>529</v>
      </c>
      <c r="Q38">
        <v>1</v>
      </c>
      <c r="X38">
        <v>3.0000000000000001E-3</v>
      </c>
      <c r="Y38">
        <v>29.29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18</v>
      </c>
      <c r="AG38">
        <v>3.6000000000000004E-2</v>
      </c>
      <c r="AH38">
        <v>2</v>
      </c>
      <c r="AI38">
        <v>68631899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ROW(Source!A36)</f>
        <v>36</v>
      </c>
      <c r="B39">
        <v>68633932</v>
      </c>
      <c r="C39">
        <v>68633928</v>
      </c>
      <c r="D39">
        <v>68289694</v>
      </c>
      <c r="E39">
        <v>33</v>
      </c>
      <c r="F39">
        <v>1</v>
      </c>
      <c r="G39">
        <v>33</v>
      </c>
      <c r="H39">
        <v>1</v>
      </c>
      <c r="I39" t="s">
        <v>2072</v>
      </c>
      <c r="J39" t="s">
        <v>3</v>
      </c>
      <c r="K39" t="s">
        <v>2073</v>
      </c>
      <c r="L39">
        <v>1191</v>
      </c>
      <c r="N39">
        <v>1013</v>
      </c>
      <c r="O39" t="s">
        <v>2074</v>
      </c>
      <c r="P39" t="s">
        <v>2074</v>
      </c>
      <c r="Q39">
        <v>1</v>
      </c>
      <c r="X39">
        <v>0.55000000000000004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 t="s">
        <v>18</v>
      </c>
      <c r="AG39">
        <v>6.6000000000000005</v>
      </c>
      <c r="AH39">
        <v>2</v>
      </c>
      <c r="AI39">
        <v>68633929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ROW(Source!A36)</f>
        <v>36</v>
      </c>
      <c r="B40">
        <v>68633933</v>
      </c>
      <c r="C40">
        <v>68633928</v>
      </c>
      <c r="D40">
        <v>68303136</v>
      </c>
      <c r="E40">
        <v>1</v>
      </c>
      <c r="F40">
        <v>1</v>
      </c>
      <c r="G40">
        <v>33</v>
      </c>
      <c r="H40">
        <v>2</v>
      </c>
      <c r="I40" t="s">
        <v>2086</v>
      </c>
      <c r="J40" t="s">
        <v>2087</v>
      </c>
      <c r="K40" t="s">
        <v>2088</v>
      </c>
      <c r="L40">
        <v>1368</v>
      </c>
      <c r="N40">
        <v>1011</v>
      </c>
      <c r="O40" t="s">
        <v>341</v>
      </c>
      <c r="P40" t="s">
        <v>341</v>
      </c>
      <c r="Q40">
        <v>1</v>
      </c>
      <c r="X40">
        <v>0.04</v>
      </c>
      <c r="Y40">
        <v>0</v>
      </c>
      <c r="Z40">
        <v>771.46</v>
      </c>
      <c r="AA40">
        <v>497.11</v>
      </c>
      <c r="AB40">
        <v>0</v>
      </c>
      <c r="AC40">
        <v>0</v>
      </c>
      <c r="AD40">
        <v>1</v>
      </c>
      <c r="AE40">
        <v>0</v>
      </c>
      <c r="AF40" t="s">
        <v>18</v>
      </c>
      <c r="AG40">
        <v>0.48</v>
      </c>
      <c r="AH40">
        <v>2</v>
      </c>
      <c r="AI40">
        <v>68633930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ROW(Source!A36)</f>
        <v>36</v>
      </c>
      <c r="B41">
        <v>68633934</v>
      </c>
      <c r="C41">
        <v>68633928</v>
      </c>
      <c r="D41">
        <v>68305099</v>
      </c>
      <c r="E41">
        <v>1</v>
      </c>
      <c r="F41">
        <v>1</v>
      </c>
      <c r="G41">
        <v>33</v>
      </c>
      <c r="H41">
        <v>3</v>
      </c>
      <c r="I41" t="s">
        <v>2078</v>
      </c>
      <c r="J41" t="s">
        <v>2079</v>
      </c>
      <c r="K41" t="s">
        <v>2080</v>
      </c>
      <c r="L41">
        <v>1346</v>
      </c>
      <c r="N41">
        <v>1009</v>
      </c>
      <c r="O41" t="s">
        <v>529</v>
      </c>
      <c r="P41" t="s">
        <v>529</v>
      </c>
      <c r="Q41">
        <v>1</v>
      </c>
      <c r="X41">
        <v>4.0000000000000001E-3</v>
      </c>
      <c r="Y41">
        <v>29.29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0</v>
      </c>
      <c r="AF41" t="s">
        <v>18</v>
      </c>
      <c r="AG41">
        <v>4.8000000000000001E-2</v>
      </c>
      <c r="AH41">
        <v>2</v>
      </c>
      <c r="AI41">
        <v>68633931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ROW(Source!A37)</f>
        <v>37</v>
      </c>
      <c r="B42">
        <v>68633936</v>
      </c>
      <c r="C42">
        <v>68633935</v>
      </c>
      <c r="D42">
        <v>68289694</v>
      </c>
      <c r="E42">
        <v>33</v>
      </c>
      <c r="F42">
        <v>1</v>
      </c>
      <c r="G42">
        <v>33</v>
      </c>
      <c r="H42">
        <v>1</v>
      </c>
      <c r="I42" t="s">
        <v>2072</v>
      </c>
      <c r="J42" t="s">
        <v>3</v>
      </c>
      <c r="K42" t="s">
        <v>2073</v>
      </c>
      <c r="L42">
        <v>1191</v>
      </c>
      <c r="N42">
        <v>1013</v>
      </c>
      <c r="O42" t="s">
        <v>2074</v>
      </c>
      <c r="P42" t="s">
        <v>2074</v>
      </c>
      <c r="Q42">
        <v>1</v>
      </c>
      <c r="X42">
        <v>7.5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 t="s">
        <v>18</v>
      </c>
      <c r="AG42">
        <v>90</v>
      </c>
      <c r="AH42">
        <v>2</v>
      </c>
      <c r="AI42">
        <v>68633936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ROW(Source!A37)</f>
        <v>37</v>
      </c>
      <c r="B43">
        <v>68633938</v>
      </c>
      <c r="C43">
        <v>68633935</v>
      </c>
      <c r="D43">
        <v>68305102</v>
      </c>
      <c r="E43">
        <v>1</v>
      </c>
      <c r="F43">
        <v>1</v>
      </c>
      <c r="G43">
        <v>33</v>
      </c>
      <c r="H43">
        <v>3</v>
      </c>
      <c r="I43" t="s">
        <v>2075</v>
      </c>
      <c r="J43" t="s">
        <v>2076</v>
      </c>
      <c r="K43" t="s">
        <v>2077</v>
      </c>
      <c r="L43">
        <v>1346</v>
      </c>
      <c r="N43">
        <v>1009</v>
      </c>
      <c r="O43" t="s">
        <v>529</v>
      </c>
      <c r="P43" t="s">
        <v>529</v>
      </c>
      <c r="Q43">
        <v>1</v>
      </c>
      <c r="X43">
        <v>0.15</v>
      </c>
      <c r="Y43">
        <v>237.18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0</v>
      </c>
      <c r="AF43" t="s">
        <v>18</v>
      </c>
      <c r="AG43">
        <v>1.7999999999999998</v>
      </c>
      <c r="AH43">
        <v>2</v>
      </c>
      <c r="AI43">
        <v>68633938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ROW(Source!A37)</f>
        <v>37</v>
      </c>
      <c r="B44">
        <v>68633939</v>
      </c>
      <c r="C44">
        <v>68633935</v>
      </c>
      <c r="D44">
        <v>68305099</v>
      </c>
      <c r="E44">
        <v>1</v>
      </c>
      <c r="F44">
        <v>1</v>
      </c>
      <c r="G44">
        <v>33</v>
      </c>
      <c r="H44">
        <v>3</v>
      </c>
      <c r="I44" t="s">
        <v>2078</v>
      </c>
      <c r="J44" t="s">
        <v>2079</v>
      </c>
      <c r="K44" t="s">
        <v>2080</v>
      </c>
      <c r="L44">
        <v>1346</v>
      </c>
      <c r="N44">
        <v>1009</v>
      </c>
      <c r="O44" t="s">
        <v>529</v>
      </c>
      <c r="P44" t="s">
        <v>529</v>
      </c>
      <c r="Q44">
        <v>1</v>
      </c>
      <c r="X44">
        <v>0.05</v>
      </c>
      <c r="Y44">
        <v>29.29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18</v>
      </c>
      <c r="AG44">
        <v>0.60000000000000009</v>
      </c>
      <c r="AH44">
        <v>2</v>
      </c>
      <c r="AI44">
        <v>68633939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ROW(Source!A37)</f>
        <v>37</v>
      </c>
      <c r="B45">
        <v>68633937</v>
      </c>
      <c r="C45">
        <v>68633935</v>
      </c>
      <c r="D45">
        <v>68291469</v>
      </c>
      <c r="E45">
        <v>33</v>
      </c>
      <c r="F45">
        <v>1</v>
      </c>
      <c r="G45">
        <v>33</v>
      </c>
      <c r="H45">
        <v>3</v>
      </c>
      <c r="I45" t="s">
        <v>2081</v>
      </c>
      <c r="J45" t="s">
        <v>3</v>
      </c>
      <c r="K45" t="s">
        <v>2082</v>
      </c>
      <c r="L45">
        <v>1346</v>
      </c>
      <c r="N45">
        <v>1009</v>
      </c>
      <c r="O45" t="s">
        <v>529</v>
      </c>
      <c r="P45" t="s">
        <v>529</v>
      </c>
      <c r="Q45">
        <v>1</v>
      </c>
      <c r="X45">
        <v>0.05</v>
      </c>
      <c r="Y45">
        <v>61.875700000000002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18</v>
      </c>
      <c r="AG45">
        <v>0.60000000000000009</v>
      </c>
      <c r="AH45">
        <v>2</v>
      </c>
      <c r="AI45">
        <v>68633937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ROW(Source!A37)</f>
        <v>37</v>
      </c>
      <c r="B46">
        <v>68633940</v>
      </c>
      <c r="C46">
        <v>68633935</v>
      </c>
      <c r="D46">
        <v>68303801</v>
      </c>
      <c r="E46">
        <v>1</v>
      </c>
      <c r="F46">
        <v>1</v>
      </c>
      <c r="G46">
        <v>33</v>
      </c>
      <c r="H46">
        <v>3</v>
      </c>
      <c r="I46" t="s">
        <v>2083</v>
      </c>
      <c r="J46" t="s">
        <v>2084</v>
      </c>
      <c r="K46" t="s">
        <v>2085</v>
      </c>
      <c r="L46">
        <v>1346</v>
      </c>
      <c r="N46">
        <v>1009</v>
      </c>
      <c r="O46" t="s">
        <v>529</v>
      </c>
      <c r="P46" t="s">
        <v>529</v>
      </c>
      <c r="Q46">
        <v>1</v>
      </c>
      <c r="X46">
        <v>0.03</v>
      </c>
      <c r="Y46">
        <v>137.97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18</v>
      </c>
      <c r="AG46">
        <v>0.36</v>
      </c>
      <c r="AH46">
        <v>2</v>
      </c>
      <c r="AI46">
        <v>68633940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ROW(Source!A38)</f>
        <v>38</v>
      </c>
      <c r="B47">
        <v>68631676</v>
      </c>
      <c r="C47">
        <v>68631675</v>
      </c>
      <c r="D47">
        <v>68289694</v>
      </c>
      <c r="E47">
        <v>33</v>
      </c>
      <c r="F47">
        <v>1</v>
      </c>
      <c r="G47">
        <v>33</v>
      </c>
      <c r="H47">
        <v>1</v>
      </c>
      <c r="I47" t="s">
        <v>2072</v>
      </c>
      <c r="J47" t="s">
        <v>3</v>
      </c>
      <c r="K47" t="s">
        <v>2073</v>
      </c>
      <c r="L47">
        <v>1191</v>
      </c>
      <c r="N47">
        <v>1013</v>
      </c>
      <c r="O47" t="s">
        <v>2074</v>
      </c>
      <c r="P47" t="s">
        <v>2074</v>
      </c>
      <c r="Q47">
        <v>1</v>
      </c>
      <c r="X47">
        <v>14.5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1</v>
      </c>
      <c r="AF47" t="s">
        <v>18</v>
      </c>
      <c r="AG47">
        <v>174</v>
      </c>
      <c r="AH47">
        <v>2</v>
      </c>
      <c r="AI47">
        <v>68631676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ROW(Source!A38)</f>
        <v>38</v>
      </c>
      <c r="B48">
        <v>68631677</v>
      </c>
      <c r="C48">
        <v>68631675</v>
      </c>
      <c r="D48">
        <v>68305099</v>
      </c>
      <c r="E48">
        <v>1</v>
      </c>
      <c r="F48">
        <v>1</v>
      </c>
      <c r="G48">
        <v>33</v>
      </c>
      <c r="H48">
        <v>3</v>
      </c>
      <c r="I48" t="s">
        <v>2078</v>
      </c>
      <c r="J48" t="s">
        <v>2079</v>
      </c>
      <c r="K48" t="s">
        <v>2080</v>
      </c>
      <c r="L48">
        <v>1346</v>
      </c>
      <c r="N48">
        <v>1009</v>
      </c>
      <c r="O48" t="s">
        <v>529</v>
      </c>
      <c r="P48" t="s">
        <v>529</v>
      </c>
      <c r="Q48">
        <v>1</v>
      </c>
      <c r="X48">
        <v>0.5</v>
      </c>
      <c r="Y48">
        <v>29.29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18</v>
      </c>
      <c r="AG48">
        <v>6</v>
      </c>
      <c r="AH48">
        <v>2</v>
      </c>
      <c r="AI48">
        <v>68631677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ROW(Source!A38)</f>
        <v>38</v>
      </c>
      <c r="B49">
        <v>68631678</v>
      </c>
      <c r="C49">
        <v>68631675</v>
      </c>
      <c r="D49">
        <v>68303525</v>
      </c>
      <c r="E49">
        <v>1</v>
      </c>
      <c r="F49">
        <v>1</v>
      </c>
      <c r="G49">
        <v>33</v>
      </c>
      <c r="H49">
        <v>3</v>
      </c>
      <c r="I49" t="s">
        <v>2081</v>
      </c>
      <c r="J49" t="s">
        <v>2089</v>
      </c>
      <c r="K49" t="s">
        <v>2082</v>
      </c>
      <c r="L49">
        <v>1348</v>
      </c>
      <c r="N49">
        <v>1009</v>
      </c>
      <c r="O49" t="s">
        <v>550</v>
      </c>
      <c r="P49" t="s">
        <v>550</v>
      </c>
      <c r="Q49">
        <v>1000</v>
      </c>
      <c r="X49">
        <v>2.5000000000000001E-4</v>
      </c>
      <c r="Y49">
        <v>61875.7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18</v>
      </c>
      <c r="AG49">
        <v>3.0000000000000001E-3</v>
      </c>
      <c r="AH49">
        <v>2</v>
      </c>
      <c r="AI49">
        <v>68631678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ROW(Source!A39)</f>
        <v>39</v>
      </c>
      <c r="B50">
        <v>68620170</v>
      </c>
      <c r="C50">
        <v>68618273</v>
      </c>
      <c r="D50">
        <v>68289694</v>
      </c>
      <c r="E50">
        <v>33</v>
      </c>
      <c r="F50">
        <v>1</v>
      </c>
      <c r="G50">
        <v>33</v>
      </c>
      <c r="H50">
        <v>1</v>
      </c>
      <c r="I50" t="s">
        <v>2072</v>
      </c>
      <c r="J50" t="s">
        <v>3</v>
      </c>
      <c r="K50" t="s">
        <v>2073</v>
      </c>
      <c r="L50">
        <v>1191</v>
      </c>
      <c r="N50">
        <v>1013</v>
      </c>
      <c r="O50" t="s">
        <v>2074</v>
      </c>
      <c r="P50" t="s">
        <v>2074</v>
      </c>
      <c r="Q50">
        <v>1</v>
      </c>
      <c r="X50">
        <v>0.36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69</v>
      </c>
      <c r="AG50">
        <v>0.74880000000000002</v>
      </c>
      <c r="AH50">
        <v>2</v>
      </c>
      <c r="AI50">
        <v>68618274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ROW(Source!A39)</f>
        <v>39</v>
      </c>
      <c r="B51">
        <v>68620171</v>
      </c>
      <c r="C51">
        <v>68618273</v>
      </c>
      <c r="D51">
        <v>68305099</v>
      </c>
      <c r="E51">
        <v>1</v>
      </c>
      <c r="F51">
        <v>1</v>
      </c>
      <c r="G51">
        <v>33</v>
      </c>
      <c r="H51">
        <v>3</v>
      </c>
      <c r="I51" t="s">
        <v>2078</v>
      </c>
      <c r="J51" t="s">
        <v>2079</v>
      </c>
      <c r="K51" t="s">
        <v>2080</v>
      </c>
      <c r="L51">
        <v>1346</v>
      </c>
      <c r="N51">
        <v>1009</v>
      </c>
      <c r="O51" t="s">
        <v>529</v>
      </c>
      <c r="P51" t="s">
        <v>529</v>
      </c>
      <c r="Q51">
        <v>1</v>
      </c>
      <c r="X51">
        <v>0.05</v>
      </c>
      <c r="Y51">
        <v>29.29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 t="s">
        <v>68</v>
      </c>
      <c r="AG51">
        <v>0.1</v>
      </c>
      <c r="AH51">
        <v>2</v>
      </c>
      <c r="AI51">
        <v>68618275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ROW(Source!A39)</f>
        <v>39</v>
      </c>
      <c r="B52">
        <v>68620172</v>
      </c>
      <c r="C52">
        <v>68618273</v>
      </c>
      <c r="D52">
        <v>68306195</v>
      </c>
      <c r="E52">
        <v>1</v>
      </c>
      <c r="F52">
        <v>1</v>
      </c>
      <c r="G52">
        <v>33</v>
      </c>
      <c r="H52">
        <v>3</v>
      </c>
      <c r="I52" t="s">
        <v>2090</v>
      </c>
      <c r="J52" t="s">
        <v>2091</v>
      </c>
      <c r="K52" t="s">
        <v>2092</v>
      </c>
      <c r="L52">
        <v>1296</v>
      </c>
      <c r="N52">
        <v>1002</v>
      </c>
      <c r="O52" t="s">
        <v>524</v>
      </c>
      <c r="P52" t="s">
        <v>524</v>
      </c>
      <c r="Q52">
        <v>1</v>
      </c>
      <c r="X52">
        <v>0.02</v>
      </c>
      <c r="Y52">
        <v>162.54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68</v>
      </c>
      <c r="AG52">
        <v>0.04</v>
      </c>
      <c r="AH52">
        <v>2</v>
      </c>
      <c r="AI52">
        <v>68618276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ROW(Source!A39)</f>
        <v>39</v>
      </c>
      <c r="B53">
        <v>68620173</v>
      </c>
      <c r="C53">
        <v>68618273</v>
      </c>
      <c r="D53">
        <v>68303599</v>
      </c>
      <c r="E53">
        <v>1</v>
      </c>
      <c r="F53">
        <v>1</v>
      </c>
      <c r="G53">
        <v>33</v>
      </c>
      <c r="H53">
        <v>3</v>
      </c>
      <c r="I53" t="s">
        <v>2093</v>
      </c>
      <c r="J53" t="s">
        <v>2094</v>
      </c>
      <c r="K53" t="s">
        <v>2095</v>
      </c>
      <c r="L53">
        <v>1296</v>
      </c>
      <c r="N53">
        <v>1002</v>
      </c>
      <c r="O53" t="s">
        <v>524</v>
      </c>
      <c r="P53" t="s">
        <v>524</v>
      </c>
      <c r="Q53">
        <v>1</v>
      </c>
      <c r="X53">
        <v>0.01</v>
      </c>
      <c r="Y53">
        <v>535.88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 t="s">
        <v>68</v>
      </c>
      <c r="AG53">
        <v>0.02</v>
      </c>
      <c r="AH53">
        <v>2</v>
      </c>
      <c r="AI53">
        <v>68618277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ROW(Source!A40)</f>
        <v>40</v>
      </c>
      <c r="B54">
        <v>68620174</v>
      </c>
      <c r="C54">
        <v>68618286</v>
      </c>
      <c r="D54">
        <v>68289694</v>
      </c>
      <c r="E54">
        <v>33</v>
      </c>
      <c r="F54">
        <v>1</v>
      </c>
      <c r="G54">
        <v>33</v>
      </c>
      <c r="H54">
        <v>1</v>
      </c>
      <c r="I54" t="s">
        <v>2072</v>
      </c>
      <c r="J54" t="s">
        <v>3</v>
      </c>
      <c r="K54" t="s">
        <v>2073</v>
      </c>
      <c r="L54">
        <v>1191</v>
      </c>
      <c r="N54">
        <v>1013</v>
      </c>
      <c r="O54" t="s">
        <v>2074</v>
      </c>
      <c r="P54" t="s">
        <v>2074</v>
      </c>
      <c r="Q54">
        <v>1</v>
      </c>
      <c r="X54">
        <v>0.32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69</v>
      </c>
      <c r="AG54">
        <v>0.66560000000000008</v>
      </c>
      <c r="AH54">
        <v>2</v>
      </c>
      <c r="AI54">
        <v>68618287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ROW(Source!A40)</f>
        <v>40</v>
      </c>
      <c r="B55">
        <v>68620175</v>
      </c>
      <c r="C55">
        <v>68618286</v>
      </c>
      <c r="D55">
        <v>68305099</v>
      </c>
      <c r="E55">
        <v>1</v>
      </c>
      <c r="F55">
        <v>1</v>
      </c>
      <c r="G55">
        <v>33</v>
      </c>
      <c r="H55">
        <v>3</v>
      </c>
      <c r="I55" t="s">
        <v>2078</v>
      </c>
      <c r="J55" t="s">
        <v>2079</v>
      </c>
      <c r="K55" t="s">
        <v>2080</v>
      </c>
      <c r="L55">
        <v>1346</v>
      </c>
      <c r="N55">
        <v>1009</v>
      </c>
      <c r="O55" t="s">
        <v>529</v>
      </c>
      <c r="P55" t="s">
        <v>529</v>
      </c>
      <c r="Q55">
        <v>1</v>
      </c>
      <c r="X55">
        <v>0.05</v>
      </c>
      <c r="Y55">
        <v>29.29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68</v>
      </c>
      <c r="AG55">
        <v>0.1</v>
      </c>
      <c r="AH55">
        <v>2</v>
      </c>
      <c r="AI55">
        <v>68618288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ROW(Source!A40)</f>
        <v>40</v>
      </c>
      <c r="B56">
        <v>68620176</v>
      </c>
      <c r="C56">
        <v>68618286</v>
      </c>
      <c r="D56">
        <v>68306195</v>
      </c>
      <c r="E56">
        <v>1</v>
      </c>
      <c r="F56">
        <v>1</v>
      </c>
      <c r="G56">
        <v>33</v>
      </c>
      <c r="H56">
        <v>3</v>
      </c>
      <c r="I56" t="s">
        <v>2090</v>
      </c>
      <c r="J56" t="s">
        <v>2091</v>
      </c>
      <c r="K56" t="s">
        <v>2092</v>
      </c>
      <c r="L56">
        <v>1296</v>
      </c>
      <c r="N56">
        <v>1002</v>
      </c>
      <c r="O56" t="s">
        <v>524</v>
      </c>
      <c r="P56" t="s">
        <v>524</v>
      </c>
      <c r="Q56">
        <v>1</v>
      </c>
      <c r="X56">
        <v>0.02</v>
      </c>
      <c r="Y56">
        <v>162.54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68</v>
      </c>
      <c r="AG56">
        <v>0.04</v>
      </c>
      <c r="AH56">
        <v>2</v>
      </c>
      <c r="AI56">
        <v>68618289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ROW(Source!A40)</f>
        <v>40</v>
      </c>
      <c r="B57">
        <v>68620177</v>
      </c>
      <c r="C57">
        <v>68618286</v>
      </c>
      <c r="D57">
        <v>68303599</v>
      </c>
      <c r="E57">
        <v>1</v>
      </c>
      <c r="F57">
        <v>1</v>
      </c>
      <c r="G57">
        <v>33</v>
      </c>
      <c r="H57">
        <v>3</v>
      </c>
      <c r="I57" t="s">
        <v>2093</v>
      </c>
      <c r="J57" t="s">
        <v>2094</v>
      </c>
      <c r="K57" t="s">
        <v>2095</v>
      </c>
      <c r="L57">
        <v>1296</v>
      </c>
      <c r="N57">
        <v>1002</v>
      </c>
      <c r="O57" t="s">
        <v>524</v>
      </c>
      <c r="P57" t="s">
        <v>524</v>
      </c>
      <c r="Q57">
        <v>1</v>
      </c>
      <c r="X57">
        <v>0.01</v>
      </c>
      <c r="Y57">
        <v>535.88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68</v>
      </c>
      <c r="AG57">
        <v>0.02</v>
      </c>
      <c r="AH57">
        <v>2</v>
      </c>
      <c r="AI57">
        <v>68618290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ROW(Source!A41)</f>
        <v>41</v>
      </c>
      <c r="B58">
        <v>68620178</v>
      </c>
      <c r="C58">
        <v>68618278</v>
      </c>
      <c r="D58">
        <v>68289694</v>
      </c>
      <c r="E58">
        <v>33</v>
      </c>
      <c r="F58">
        <v>1</v>
      </c>
      <c r="G58">
        <v>33</v>
      </c>
      <c r="H58">
        <v>1</v>
      </c>
      <c r="I58" t="s">
        <v>2072</v>
      </c>
      <c r="J58" t="s">
        <v>3</v>
      </c>
      <c r="K58" t="s">
        <v>2073</v>
      </c>
      <c r="L58">
        <v>1191</v>
      </c>
      <c r="N58">
        <v>1013</v>
      </c>
      <c r="O58" t="s">
        <v>2074</v>
      </c>
      <c r="P58" t="s">
        <v>2074</v>
      </c>
      <c r="Q58">
        <v>1</v>
      </c>
      <c r="X58">
        <v>0.22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1</v>
      </c>
      <c r="AF58" t="s">
        <v>79</v>
      </c>
      <c r="AG58">
        <v>0.2288</v>
      </c>
      <c r="AH58">
        <v>2</v>
      </c>
      <c r="AI58">
        <v>68618279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ROW(Source!A41)</f>
        <v>41</v>
      </c>
      <c r="B59">
        <v>68620179</v>
      </c>
      <c r="C59">
        <v>68618278</v>
      </c>
      <c r="D59">
        <v>68305099</v>
      </c>
      <c r="E59">
        <v>1</v>
      </c>
      <c r="F59">
        <v>1</v>
      </c>
      <c r="G59">
        <v>33</v>
      </c>
      <c r="H59">
        <v>3</v>
      </c>
      <c r="I59" t="s">
        <v>2078</v>
      </c>
      <c r="J59" t="s">
        <v>2079</v>
      </c>
      <c r="K59" t="s">
        <v>2080</v>
      </c>
      <c r="L59">
        <v>1346</v>
      </c>
      <c r="N59">
        <v>1009</v>
      </c>
      <c r="O59" t="s">
        <v>529</v>
      </c>
      <c r="P59" t="s">
        <v>529</v>
      </c>
      <c r="Q59">
        <v>1</v>
      </c>
      <c r="X59">
        <v>0.05</v>
      </c>
      <c r="Y59">
        <v>29.29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3</v>
      </c>
      <c r="AG59">
        <v>0.05</v>
      </c>
      <c r="AH59">
        <v>2</v>
      </c>
      <c r="AI59">
        <v>68618280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ROW(Source!A42)</f>
        <v>42</v>
      </c>
      <c r="B60">
        <v>68633557</v>
      </c>
      <c r="C60">
        <v>68633554</v>
      </c>
      <c r="D60">
        <v>68289694</v>
      </c>
      <c r="E60">
        <v>33</v>
      </c>
      <c r="F60">
        <v>1</v>
      </c>
      <c r="G60">
        <v>33</v>
      </c>
      <c r="H60">
        <v>1</v>
      </c>
      <c r="I60" t="s">
        <v>2072</v>
      </c>
      <c r="J60" t="s">
        <v>3</v>
      </c>
      <c r="K60" t="s">
        <v>2073</v>
      </c>
      <c r="L60">
        <v>1191</v>
      </c>
      <c r="N60">
        <v>1013</v>
      </c>
      <c r="O60" t="s">
        <v>2074</v>
      </c>
      <c r="P60" t="s">
        <v>2074</v>
      </c>
      <c r="Q60">
        <v>1</v>
      </c>
      <c r="X60">
        <v>0.4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 t="s">
        <v>3</v>
      </c>
      <c r="AG60">
        <v>0.4</v>
      </c>
      <c r="AH60">
        <v>2</v>
      </c>
      <c r="AI60">
        <v>68633555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ROW(Source!A42)</f>
        <v>42</v>
      </c>
      <c r="B61">
        <v>68633558</v>
      </c>
      <c r="C61">
        <v>68633554</v>
      </c>
      <c r="D61">
        <v>68305099</v>
      </c>
      <c r="E61">
        <v>1</v>
      </c>
      <c r="F61">
        <v>1</v>
      </c>
      <c r="G61">
        <v>33</v>
      </c>
      <c r="H61">
        <v>3</v>
      </c>
      <c r="I61" t="s">
        <v>2078</v>
      </c>
      <c r="J61" t="s">
        <v>2079</v>
      </c>
      <c r="K61" t="s">
        <v>2080</v>
      </c>
      <c r="L61">
        <v>1346</v>
      </c>
      <c r="N61">
        <v>1009</v>
      </c>
      <c r="O61" t="s">
        <v>529</v>
      </c>
      <c r="P61" t="s">
        <v>529</v>
      </c>
      <c r="Q61">
        <v>1</v>
      </c>
      <c r="X61">
        <v>0.2</v>
      </c>
      <c r="Y61">
        <v>29.29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0</v>
      </c>
      <c r="AF61" t="s">
        <v>3</v>
      </c>
      <c r="AG61">
        <v>0.2</v>
      </c>
      <c r="AH61">
        <v>2</v>
      </c>
      <c r="AI61">
        <v>68633556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ROW(Source!A43)</f>
        <v>43</v>
      </c>
      <c r="B62">
        <v>68633545</v>
      </c>
      <c r="C62">
        <v>68633544</v>
      </c>
      <c r="D62">
        <v>68289694</v>
      </c>
      <c r="E62">
        <v>33</v>
      </c>
      <c r="F62">
        <v>1</v>
      </c>
      <c r="G62">
        <v>33</v>
      </c>
      <c r="H62">
        <v>1</v>
      </c>
      <c r="I62" t="s">
        <v>2072</v>
      </c>
      <c r="J62" t="s">
        <v>3</v>
      </c>
      <c r="K62" t="s">
        <v>2073</v>
      </c>
      <c r="L62">
        <v>1191</v>
      </c>
      <c r="N62">
        <v>1013</v>
      </c>
      <c r="O62" t="s">
        <v>2074</v>
      </c>
      <c r="P62" t="s">
        <v>2074</v>
      </c>
      <c r="Q62">
        <v>1</v>
      </c>
      <c r="X62">
        <v>0.18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1</v>
      </c>
      <c r="AF62" t="s">
        <v>3</v>
      </c>
      <c r="AG62">
        <v>0.18</v>
      </c>
      <c r="AH62">
        <v>2</v>
      </c>
      <c r="AI62">
        <v>68633545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ROW(Source!A43)</f>
        <v>43</v>
      </c>
      <c r="B63">
        <v>68633546</v>
      </c>
      <c r="C63">
        <v>68633544</v>
      </c>
      <c r="D63">
        <v>68305099</v>
      </c>
      <c r="E63">
        <v>1</v>
      </c>
      <c r="F63">
        <v>1</v>
      </c>
      <c r="G63">
        <v>33</v>
      </c>
      <c r="H63">
        <v>3</v>
      </c>
      <c r="I63" t="s">
        <v>2078</v>
      </c>
      <c r="J63" t="s">
        <v>2079</v>
      </c>
      <c r="K63" t="s">
        <v>2080</v>
      </c>
      <c r="L63">
        <v>1346</v>
      </c>
      <c r="N63">
        <v>1009</v>
      </c>
      <c r="O63" t="s">
        <v>529</v>
      </c>
      <c r="P63" t="s">
        <v>529</v>
      </c>
      <c r="Q63">
        <v>1</v>
      </c>
      <c r="X63">
        <v>0.2</v>
      </c>
      <c r="Y63">
        <v>29.29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0</v>
      </c>
      <c r="AF63" t="s">
        <v>3</v>
      </c>
      <c r="AG63">
        <v>0.2</v>
      </c>
      <c r="AH63">
        <v>2</v>
      </c>
      <c r="AI63">
        <v>68633546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ROW(Source!A44)</f>
        <v>44</v>
      </c>
      <c r="B64">
        <v>68633551</v>
      </c>
      <c r="C64">
        <v>68633550</v>
      </c>
      <c r="D64">
        <v>68289694</v>
      </c>
      <c r="E64">
        <v>33</v>
      </c>
      <c r="F64">
        <v>1</v>
      </c>
      <c r="G64">
        <v>33</v>
      </c>
      <c r="H64">
        <v>1</v>
      </c>
      <c r="I64" t="s">
        <v>2072</v>
      </c>
      <c r="J64" t="s">
        <v>3</v>
      </c>
      <c r="K64" t="s">
        <v>2073</v>
      </c>
      <c r="L64">
        <v>1191</v>
      </c>
      <c r="N64">
        <v>1013</v>
      </c>
      <c r="O64" t="s">
        <v>2074</v>
      </c>
      <c r="P64" t="s">
        <v>2074</v>
      </c>
      <c r="Q64">
        <v>1</v>
      </c>
      <c r="X64">
        <v>0.24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1</v>
      </c>
      <c r="AF64" t="s">
        <v>93</v>
      </c>
      <c r="AG64">
        <v>2.4</v>
      </c>
      <c r="AH64">
        <v>2</v>
      </c>
      <c r="AI64">
        <v>68633551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ROW(Source!A45)</f>
        <v>45</v>
      </c>
      <c r="B65">
        <v>68620184</v>
      </c>
      <c r="C65">
        <v>68618294</v>
      </c>
      <c r="D65">
        <v>68289694</v>
      </c>
      <c r="E65">
        <v>33</v>
      </c>
      <c r="F65">
        <v>1</v>
      </c>
      <c r="G65">
        <v>33</v>
      </c>
      <c r="H65">
        <v>1</v>
      </c>
      <c r="I65" t="s">
        <v>2072</v>
      </c>
      <c r="J65" t="s">
        <v>3</v>
      </c>
      <c r="K65" t="s">
        <v>2073</v>
      </c>
      <c r="L65">
        <v>1191</v>
      </c>
      <c r="N65">
        <v>1013</v>
      </c>
      <c r="O65" t="s">
        <v>2074</v>
      </c>
      <c r="P65" t="s">
        <v>2074</v>
      </c>
      <c r="Q65">
        <v>1</v>
      </c>
      <c r="X65">
        <v>0.04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99</v>
      </c>
      <c r="AG65">
        <v>15.100800000000001</v>
      </c>
      <c r="AH65">
        <v>2</v>
      </c>
      <c r="AI65">
        <v>68618295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ROW(Source!A46)</f>
        <v>46</v>
      </c>
      <c r="B66">
        <v>68620185</v>
      </c>
      <c r="C66">
        <v>68582869</v>
      </c>
      <c r="D66">
        <v>68289694</v>
      </c>
      <c r="E66">
        <v>33</v>
      </c>
      <c r="F66">
        <v>1</v>
      </c>
      <c r="G66">
        <v>33</v>
      </c>
      <c r="H66">
        <v>1</v>
      </c>
      <c r="I66" t="s">
        <v>2072</v>
      </c>
      <c r="J66" t="s">
        <v>3</v>
      </c>
      <c r="K66" t="s">
        <v>2073</v>
      </c>
      <c r="L66">
        <v>1191</v>
      </c>
      <c r="N66">
        <v>1013</v>
      </c>
      <c r="O66" t="s">
        <v>2074</v>
      </c>
      <c r="P66" t="s">
        <v>2074</v>
      </c>
      <c r="Q66">
        <v>1</v>
      </c>
      <c r="X66">
        <v>0.03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99</v>
      </c>
      <c r="AG66">
        <v>11.3256</v>
      </c>
      <c r="AH66">
        <v>2</v>
      </c>
      <c r="AI66">
        <v>68582870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ROW(Source!A47)</f>
        <v>47</v>
      </c>
      <c r="B67">
        <v>68620186</v>
      </c>
      <c r="C67">
        <v>68618291</v>
      </c>
      <c r="D67">
        <v>68289694</v>
      </c>
      <c r="E67">
        <v>33</v>
      </c>
      <c r="F67">
        <v>1</v>
      </c>
      <c r="G67">
        <v>33</v>
      </c>
      <c r="H67">
        <v>1</v>
      </c>
      <c r="I67" t="s">
        <v>2072</v>
      </c>
      <c r="J67" t="s">
        <v>3</v>
      </c>
      <c r="K67" t="s">
        <v>2073</v>
      </c>
      <c r="L67">
        <v>1191</v>
      </c>
      <c r="N67">
        <v>1013</v>
      </c>
      <c r="O67" t="s">
        <v>2074</v>
      </c>
      <c r="P67" t="s">
        <v>2074</v>
      </c>
      <c r="Q67">
        <v>1</v>
      </c>
      <c r="X67">
        <v>0.03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107</v>
      </c>
      <c r="AG67">
        <v>11.3568</v>
      </c>
      <c r="AH67">
        <v>2</v>
      </c>
      <c r="AI67">
        <v>68618292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ROW(Source!A48)</f>
        <v>48</v>
      </c>
      <c r="B68">
        <v>68631928</v>
      </c>
      <c r="C68">
        <v>68582901</v>
      </c>
      <c r="D68">
        <v>68289694</v>
      </c>
      <c r="E68">
        <v>33</v>
      </c>
      <c r="F68">
        <v>1</v>
      </c>
      <c r="G68">
        <v>33</v>
      </c>
      <c r="H68">
        <v>1</v>
      </c>
      <c r="I68" t="s">
        <v>2072</v>
      </c>
      <c r="J68" t="s">
        <v>3</v>
      </c>
      <c r="K68" t="s">
        <v>2073</v>
      </c>
      <c r="L68">
        <v>1191</v>
      </c>
      <c r="N68">
        <v>1013</v>
      </c>
      <c r="O68" t="s">
        <v>2074</v>
      </c>
      <c r="P68" t="s">
        <v>2074</v>
      </c>
      <c r="Q68">
        <v>1</v>
      </c>
      <c r="X68">
        <v>11.1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1</v>
      </c>
      <c r="AF68" t="s">
        <v>18</v>
      </c>
      <c r="AG68">
        <v>133.19999999999999</v>
      </c>
      <c r="AH68">
        <v>2</v>
      </c>
      <c r="AI68">
        <v>68631928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ROW(Source!A48)</f>
        <v>48</v>
      </c>
      <c r="B69">
        <v>68631929</v>
      </c>
      <c r="C69">
        <v>68582901</v>
      </c>
      <c r="D69">
        <v>68305102</v>
      </c>
      <c r="E69">
        <v>1</v>
      </c>
      <c r="F69">
        <v>1</v>
      </c>
      <c r="G69">
        <v>33</v>
      </c>
      <c r="H69">
        <v>3</v>
      </c>
      <c r="I69" t="s">
        <v>2075</v>
      </c>
      <c r="J69" t="s">
        <v>2076</v>
      </c>
      <c r="K69" t="s">
        <v>2077</v>
      </c>
      <c r="L69">
        <v>1346</v>
      </c>
      <c r="N69">
        <v>1009</v>
      </c>
      <c r="O69" t="s">
        <v>529</v>
      </c>
      <c r="P69" t="s">
        <v>529</v>
      </c>
      <c r="Q69">
        <v>1</v>
      </c>
      <c r="X69">
        <v>0.06</v>
      </c>
      <c r="Y69">
        <v>237.18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18</v>
      </c>
      <c r="AG69">
        <v>0.72</v>
      </c>
      <c r="AH69">
        <v>2</v>
      </c>
      <c r="AI69">
        <v>68631929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ROW(Source!A49)</f>
        <v>49</v>
      </c>
      <c r="B70">
        <v>68620208</v>
      </c>
      <c r="C70">
        <v>68605987</v>
      </c>
      <c r="D70">
        <v>68289694</v>
      </c>
      <c r="E70">
        <v>33</v>
      </c>
      <c r="F70">
        <v>1</v>
      </c>
      <c r="G70">
        <v>33</v>
      </c>
      <c r="H70">
        <v>1</v>
      </c>
      <c r="I70" t="s">
        <v>2072</v>
      </c>
      <c r="J70" t="s">
        <v>3</v>
      </c>
      <c r="K70" t="s">
        <v>2073</v>
      </c>
      <c r="L70">
        <v>1191</v>
      </c>
      <c r="N70">
        <v>1013</v>
      </c>
      <c r="O70" t="s">
        <v>2074</v>
      </c>
      <c r="P70" t="s">
        <v>2074</v>
      </c>
      <c r="Q70">
        <v>1</v>
      </c>
      <c r="X70">
        <v>10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1</v>
      </c>
      <c r="AF70" t="s">
        <v>117</v>
      </c>
      <c r="AG70">
        <v>60</v>
      </c>
      <c r="AH70">
        <v>2</v>
      </c>
      <c r="AI70">
        <v>68605988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ROW(Source!A49)</f>
        <v>49</v>
      </c>
      <c r="B71">
        <v>68620209</v>
      </c>
      <c r="C71">
        <v>68605987</v>
      </c>
      <c r="D71">
        <v>68305102</v>
      </c>
      <c r="E71">
        <v>1</v>
      </c>
      <c r="F71">
        <v>1</v>
      </c>
      <c r="G71">
        <v>33</v>
      </c>
      <c r="H71">
        <v>3</v>
      </c>
      <c r="I71" t="s">
        <v>2075</v>
      </c>
      <c r="J71" t="s">
        <v>2076</v>
      </c>
      <c r="K71" t="s">
        <v>2077</v>
      </c>
      <c r="L71">
        <v>1346</v>
      </c>
      <c r="N71">
        <v>1009</v>
      </c>
      <c r="O71" t="s">
        <v>529</v>
      </c>
      <c r="P71" t="s">
        <v>529</v>
      </c>
      <c r="Q71">
        <v>1</v>
      </c>
      <c r="X71">
        <v>0.06</v>
      </c>
      <c r="Y71">
        <v>237.18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117</v>
      </c>
      <c r="AG71">
        <v>0.36</v>
      </c>
      <c r="AH71">
        <v>2</v>
      </c>
      <c r="AI71">
        <v>68605989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ROW(Source!A50)</f>
        <v>50</v>
      </c>
      <c r="B72">
        <v>68631837</v>
      </c>
      <c r="C72">
        <v>68582942</v>
      </c>
      <c r="D72">
        <v>68289694</v>
      </c>
      <c r="E72">
        <v>33</v>
      </c>
      <c r="F72">
        <v>1</v>
      </c>
      <c r="G72">
        <v>33</v>
      </c>
      <c r="H72">
        <v>1</v>
      </c>
      <c r="I72" t="s">
        <v>2072</v>
      </c>
      <c r="J72" t="s">
        <v>3</v>
      </c>
      <c r="K72" t="s">
        <v>2073</v>
      </c>
      <c r="L72">
        <v>1191</v>
      </c>
      <c r="N72">
        <v>1013</v>
      </c>
      <c r="O72" t="s">
        <v>2074</v>
      </c>
      <c r="P72" t="s">
        <v>2074</v>
      </c>
      <c r="Q72">
        <v>1</v>
      </c>
      <c r="X72">
        <v>11.22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1</v>
      </c>
      <c r="AF72" t="s">
        <v>117</v>
      </c>
      <c r="AG72">
        <v>67.320000000000007</v>
      </c>
      <c r="AH72">
        <v>2</v>
      </c>
      <c r="AI72">
        <v>68631837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ROW(Source!A50)</f>
        <v>50</v>
      </c>
      <c r="B73">
        <v>68631838</v>
      </c>
      <c r="C73">
        <v>68582942</v>
      </c>
      <c r="D73">
        <v>68305102</v>
      </c>
      <c r="E73">
        <v>1</v>
      </c>
      <c r="F73">
        <v>1</v>
      </c>
      <c r="G73">
        <v>33</v>
      </c>
      <c r="H73">
        <v>3</v>
      </c>
      <c r="I73" t="s">
        <v>2075</v>
      </c>
      <c r="J73" t="s">
        <v>2076</v>
      </c>
      <c r="K73" t="s">
        <v>2077</v>
      </c>
      <c r="L73">
        <v>1346</v>
      </c>
      <c r="N73">
        <v>1009</v>
      </c>
      <c r="O73" t="s">
        <v>529</v>
      </c>
      <c r="P73" t="s">
        <v>529</v>
      </c>
      <c r="Q73">
        <v>1</v>
      </c>
      <c r="X73">
        <v>3.9E-2</v>
      </c>
      <c r="Y73">
        <v>237.18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 t="s">
        <v>117</v>
      </c>
      <c r="AG73">
        <v>0.23399999999999999</v>
      </c>
      <c r="AH73">
        <v>2</v>
      </c>
      <c r="AI73">
        <v>68631838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ROW(Source!A51)</f>
        <v>51</v>
      </c>
      <c r="B74">
        <v>68631839</v>
      </c>
      <c r="C74">
        <v>68582945</v>
      </c>
      <c r="D74">
        <v>68289694</v>
      </c>
      <c r="E74">
        <v>33</v>
      </c>
      <c r="F74">
        <v>1</v>
      </c>
      <c r="G74">
        <v>33</v>
      </c>
      <c r="H74">
        <v>1</v>
      </c>
      <c r="I74" t="s">
        <v>2072</v>
      </c>
      <c r="J74" t="s">
        <v>3</v>
      </c>
      <c r="K74" t="s">
        <v>2073</v>
      </c>
      <c r="L74">
        <v>1191</v>
      </c>
      <c r="N74">
        <v>1013</v>
      </c>
      <c r="O74" t="s">
        <v>2074</v>
      </c>
      <c r="P74" t="s">
        <v>2074</v>
      </c>
      <c r="Q74">
        <v>1</v>
      </c>
      <c r="X74">
        <v>14.58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1</v>
      </c>
      <c r="AF74" t="s">
        <v>117</v>
      </c>
      <c r="AG74">
        <v>87.48</v>
      </c>
      <c r="AH74">
        <v>2</v>
      </c>
      <c r="AI74">
        <v>68631839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ROW(Source!A51)</f>
        <v>51</v>
      </c>
      <c r="B75">
        <v>68631840</v>
      </c>
      <c r="C75">
        <v>68582945</v>
      </c>
      <c r="D75">
        <v>68305102</v>
      </c>
      <c r="E75">
        <v>1</v>
      </c>
      <c r="F75">
        <v>1</v>
      </c>
      <c r="G75">
        <v>33</v>
      </c>
      <c r="H75">
        <v>3</v>
      </c>
      <c r="I75" t="s">
        <v>2075</v>
      </c>
      <c r="J75" t="s">
        <v>2076</v>
      </c>
      <c r="K75" t="s">
        <v>2077</v>
      </c>
      <c r="L75">
        <v>1346</v>
      </c>
      <c r="N75">
        <v>1009</v>
      </c>
      <c r="O75" t="s">
        <v>529</v>
      </c>
      <c r="P75" t="s">
        <v>529</v>
      </c>
      <c r="Q75">
        <v>1</v>
      </c>
      <c r="X75">
        <v>5.0999999999999997E-2</v>
      </c>
      <c r="Y75">
        <v>237.18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117</v>
      </c>
      <c r="AG75">
        <v>0.30599999999999999</v>
      </c>
      <c r="AH75">
        <v>2</v>
      </c>
      <c r="AI75">
        <v>68631840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ROW(Source!A52)</f>
        <v>52</v>
      </c>
      <c r="B76">
        <v>68633951</v>
      </c>
      <c r="C76">
        <v>68633946</v>
      </c>
      <c r="D76">
        <v>68289694</v>
      </c>
      <c r="E76">
        <v>33</v>
      </c>
      <c r="F76">
        <v>1</v>
      </c>
      <c r="G76">
        <v>33</v>
      </c>
      <c r="H76">
        <v>1</v>
      </c>
      <c r="I76" t="s">
        <v>2072</v>
      </c>
      <c r="J76" t="s">
        <v>3</v>
      </c>
      <c r="K76" t="s">
        <v>2073</v>
      </c>
      <c r="L76">
        <v>1191</v>
      </c>
      <c r="N76">
        <v>1013</v>
      </c>
      <c r="O76" t="s">
        <v>2074</v>
      </c>
      <c r="P76" t="s">
        <v>2074</v>
      </c>
      <c r="Q76">
        <v>1</v>
      </c>
      <c r="X76">
        <v>0.96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1</v>
      </c>
      <c r="AF76" t="s">
        <v>117</v>
      </c>
      <c r="AG76">
        <v>5.76</v>
      </c>
      <c r="AH76">
        <v>2</v>
      </c>
      <c r="AI76">
        <v>68633947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ROW(Source!A52)</f>
        <v>52</v>
      </c>
      <c r="B77">
        <v>68633952</v>
      </c>
      <c r="C77">
        <v>68633946</v>
      </c>
      <c r="D77">
        <v>68305099</v>
      </c>
      <c r="E77">
        <v>1</v>
      </c>
      <c r="F77">
        <v>1</v>
      </c>
      <c r="G77">
        <v>33</v>
      </c>
      <c r="H77">
        <v>3</v>
      </c>
      <c r="I77" t="s">
        <v>2078</v>
      </c>
      <c r="J77" t="s">
        <v>2079</v>
      </c>
      <c r="K77" t="s">
        <v>2080</v>
      </c>
      <c r="L77">
        <v>1346</v>
      </c>
      <c r="N77">
        <v>1009</v>
      </c>
      <c r="O77" t="s">
        <v>529</v>
      </c>
      <c r="P77" t="s">
        <v>529</v>
      </c>
      <c r="Q77">
        <v>1</v>
      </c>
      <c r="X77">
        <v>0.05</v>
      </c>
      <c r="Y77">
        <v>29.29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117</v>
      </c>
      <c r="AG77">
        <v>0.30000000000000004</v>
      </c>
      <c r="AH77">
        <v>2</v>
      </c>
      <c r="AI77">
        <v>68633948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ROW(Source!A52)</f>
        <v>52</v>
      </c>
      <c r="B78">
        <v>68633953</v>
      </c>
      <c r="C78">
        <v>68633946</v>
      </c>
      <c r="D78">
        <v>68303525</v>
      </c>
      <c r="E78">
        <v>1</v>
      </c>
      <c r="F78">
        <v>1</v>
      </c>
      <c r="G78">
        <v>33</v>
      </c>
      <c r="H78">
        <v>3</v>
      </c>
      <c r="I78" t="s">
        <v>2081</v>
      </c>
      <c r="J78" t="s">
        <v>2089</v>
      </c>
      <c r="K78" t="s">
        <v>2082</v>
      </c>
      <c r="L78">
        <v>1348</v>
      </c>
      <c r="N78">
        <v>1009</v>
      </c>
      <c r="O78" t="s">
        <v>550</v>
      </c>
      <c r="P78" t="s">
        <v>550</v>
      </c>
      <c r="Q78">
        <v>1000</v>
      </c>
      <c r="X78">
        <v>3.0000000000000001E-5</v>
      </c>
      <c r="Y78">
        <v>61875.7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117</v>
      </c>
      <c r="AG78">
        <v>1.8000000000000001E-4</v>
      </c>
      <c r="AH78">
        <v>2</v>
      </c>
      <c r="AI78">
        <v>68633949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ROW(Source!A52)</f>
        <v>52</v>
      </c>
      <c r="B79">
        <v>68633954</v>
      </c>
      <c r="C79">
        <v>68633946</v>
      </c>
      <c r="D79">
        <v>68303566</v>
      </c>
      <c r="E79">
        <v>1</v>
      </c>
      <c r="F79">
        <v>1</v>
      </c>
      <c r="G79">
        <v>33</v>
      </c>
      <c r="H79">
        <v>3</v>
      </c>
      <c r="I79" t="s">
        <v>2096</v>
      </c>
      <c r="J79" t="s">
        <v>2097</v>
      </c>
      <c r="K79" t="s">
        <v>2098</v>
      </c>
      <c r="L79">
        <v>1346</v>
      </c>
      <c r="N79">
        <v>1009</v>
      </c>
      <c r="O79" t="s">
        <v>529</v>
      </c>
      <c r="P79" t="s">
        <v>529</v>
      </c>
      <c r="Q79">
        <v>1</v>
      </c>
      <c r="X79">
        <v>0.01</v>
      </c>
      <c r="Y79">
        <v>285.95999999999998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 t="s">
        <v>117</v>
      </c>
      <c r="AG79">
        <v>0.06</v>
      </c>
      <c r="AH79">
        <v>2</v>
      </c>
      <c r="AI79">
        <v>68633950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ROW(Source!A53)</f>
        <v>53</v>
      </c>
      <c r="B80">
        <v>68631636</v>
      </c>
      <c r="C80">
        <v>68631634</v>
      </c>
      <c r="D80">
        <v>68289694</v>
      </c>
      <c r="E80">
        <v>33</v>
      </c>
      <c r="F80">
        <v>1</v>
      </c>
      <c r="G80">
        <v>33</v>
      </c>
      <c r="H80">
        <v>1</v>
      </c>
      <c r="I80" t="s">
        <v>2072</v>
      </c>
      <c r="J80" t="s">
        <v>3</v>
      </c>
      <c r="K80" t="s">
        <v>2073</v>
      </c>
      <c r="L80">
        <v>1191</v>
      </c>
      <c r="N80">
        <v>1013</v>
      </c>
      <c r="O80" t="s">
        <v>2074</v>
      </c>
      <c r="P80" t="s">
        <v>2074</v>
      </c>
      <c r="Q80">
        <v>1</v>
      </c>
      <c r="X80">
        <v>0.33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117</v>
      </c>
      <c r="AG80">
        <v>1.98</v>
      </c>
      <c r="AH80">
        <v>2</v>
      </c>
      <c r="AI80">
        <v>68631635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ROW(Source!A54)</f>
        <v>54</v>
      </c>
      <c r="B81">
        <v>68631841</v>
      </c>
      <c r="C81">
        <v>68631637</v>
      </c>
      <c r="D81">
        <v>68289694</v>
      </c>
      <c r="E81">
        <v>33</v>
      </c>
      <c r="F81">
        <v>1</v>
      </c>
      <c r="G81">
        <v>33</v>
      </c>
      <c r="H81">
        <v>1</v>
      </c>
      <c r="I81" t="s">
        <v>2072</v>
      </c>
      <c r="J81" t="s">
        <v>3</v>
      </c>
      <c r="K81" t="s">
        <v>2073</v>
      </c>
      <c r="L81">
        <v>1191</v>
      </c>
      <c r="N81">
        <v>1013</v>
      </c>
      <c r="O81" t="s">
        <v>2074</v>
      </c>
      <c r="P81" t="s">
        <v>2074</v>
      </c>
      <c r="Q81">
        <v>1</v>
      </c>
      <c r="X81">
        <v>0.38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1</v>
      </c>
      <c r="AF81" t="s">
        <v>117</v>
      </c>
      <c r="AG81">
        <v>2.2800000000000002</v>
      </c>
      <c r="AH81">
        <v>2</v>
      </c>
      <c r="AI81">
        <v>68631841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ROW(Source!A54)</f>
        <v>54</v>
      </c>
      <c r="B82">
        <v>68631842</v>
      </c>
      <c r="C82">
        <v>68631637</v>
      </c>
      <c r="D82">
        <v>68305102</v>
      </c>
      <c r="E82">
        <v>1</v>
      </c>
      <c r="F82">
        <v>1</v>
      </c>
      <c r="G82">
        <v>33</v>
      </c>
      <c r="H82">
        <v>3</v>
      </c>
      <c r="I82" t="s">
        <v>2075</v>
      </c>
      <c r="J82" t="s">
        <v>2076</v>
      </c>
      <c r="K82" t="s">
        <v>2077</v>
      </c>
      <c r="L82">
        <v>1346</v>
      </c>
      <c r="N82">
        <v>1009</v>
      </c>
      <c r="O82" t="s">
        <v>529</v>
      </c>
      <c r="P82" t="s">
        <v>529</v>
      </c>
      <c r="Q82">
        <v>1</v>
      </c>
      <c r="X82">
        <v>1E-3</v>
      </c>
      <c r="Y82">
        <v>237.18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117</v>
      </c>
      <c r="AG82">
        <v>6.0000000000000001E-3</v>
      </c>
      <c r="AH82">
        <v>2</v>
      </c>
      <c r="AI82">
        <v>68631842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ROW(Source!A55)</f>
        <v>55</v>
      </c>
      <c r="B83">
        <v>68631807</v>
      </c>
      <c r="C83">
        <v>68631640</v>
      </c>
      <c r="D83">
        <v>68289694</v>
      </c>
      <c r="E83">
        <v>33</v>
      </c>
      <c r="F83">
        <v>1</v>
      </c>
      <c r="G83">
        <v>33</v>
      </c>
      <c r="H83">
        <v>1</v>
      </c>
      <c r="I83" t="s">
        <v>2072</v>
      </c>
      <c r="J83" t="s">
        <v>3</v>
      </c>
      <c r="K83" t="s">
        <v>2073</v>
      </c>
      <c r="L83">
        <v>1191</v>
      </c>
      <c r="N83">
        <v>1013</v>
      </c>
      <c r="O83" t="s">
        <v>2074</v>
      </c>
      <c r="P83" t="s">
        <v>2074</v>
      </c>
      <c r="Q83">
        <v>1</v>
      </c>
      <c r="X83">
        <v>0.49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117</v>
      </c>
      <c r="AG83">
        <v>2.94</v>
      </c>
      <c r="AH83">
        <v>2</v>
      </c>
      <c r="AI83">
        <v>68631807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ROW(Source!A55)</f>
        <v>55</v>
      </c>
      <c r="B84">
        <v>68631808</v>
      </c>
      <c r="C84">
        <v>68631640</v>
      </c>
      <c r="D84">
        <v>68305102</v>
      </c>
      <c r="E84">
        <v>1</v>
      </c>
      <c r="F84">
        <v>1</v>
      </c>
      <c r="G84">
        <v>33</v>
      </c>
      <c r="H84">
        <v>3</v>
      </c>
      <c r="I84" t="s">
        <v>2075</v>
      </c>
      <c r="J84" t="s">
        <v>2076</v>
      </c>
      <c r="K84" t="s">
        <v>2077</v>
      </c>
      <c r="L84">
        <v>1346</v>
      </c>
      <c r="N84">
        <v>1009</v>
      </c>
      <c r="O84" t="s">
        <v>529</v>
      </c>
      <c r="P84" t="s">
        <v>529</v>
      </c>
      <c r="Q84">
        <v>1</v>
      </c>
      <c r="X84">
        <v>2E-3</v>
      </c>
      <c r="Y84">
        <v>237.18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117</v>
      </c>
      <c r="AG84">
        <v>1.2E-2</v>
      </c>
      <c r="AH84">
        <v>2</v>
      </c>
      <c r="AI84">
        <v>68631808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ROW(Source!A91)</f>
        <v>91</v>
      </c>
      <c r="B85">
        <v>68631843</v>
      </c>
      <c r="C85">
        <v>68583007</v>
      </c>
      <c r="D85">
        <v>68289694</v>
      </c>
      <c r="E85">
        <v>33</v>
      </c>
      <c r="F85">
        <v>1</v>
      </c>
      <c r="G85">
        <v>33</v>
      </c>
      <c r="H85">
        <v>1</v>
      </c>
      <c r="I85" t="s">
        <v>2072</v>
      </c>
      <c r="J85" t="s">
        <v>3</v>
      </c>
      <c r="K85" t="s">
        <v>2073</v>
      </c>
      <c r="L85">
        <v>1191</v>
      </c>
      <c r="N85">
        <v>1013</v>
      </c>
      <c r="O85" t="s">
        <v>2074</v>
      </c>
      <c r="P85" t="s">
        <v>2074</v>
      </c>
      <c r="Q85">
        <v>1</v>
      </c>
      <c r="X85">
        <v>0.92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1</v>
      </c>
      <c r="AF85" t="s">
        <v>18</v>
      </c>
      <c r="AG85">
        <v>11.040000000000001</v>
      </c>
      <c r="AH85">
        <v>2</v>
      </c>
      <c r="AI85">
        <v>68631843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ROW(Source!A91)</f>
        <v>91</v>
      </c>
      <c r="B86">
        <v>68631844</v>
      </c>
      <c r="C86">
        <v>68583007</v>
      </c>
      <c r="D86">
        <v>68303136</v>
      </c>
      <c r="E86">
        <v>1</v>
      </c>
      <c r="F86">
        <v>1</v>
      </c>
      <c r="G86">
        <v>33</v>
      </c>
      <c r="H86">
        <v>2</v>
      </c>
      <c r="I86" t="s">
        <v>2086</v>
      </c>
      <c r="J86" t="s">
        <v>2087</v>
      </c>
      <c r="K86" t="s">
        <v>2088</v>
      </c>
      <c r="L86">
        <v>1368</v>
      </c>
      <c r="N86">
        <v>1011</v>
      </c>
      <c r="O86" t="s">
        <v>341</v>
      </c>
      <c r="P86" t="s">
        <v>341</v>
      </c>
      <c r="Q86">
        <v>1</v>
      </c>
      <c r="X86">
        <v>0.37</v>
      </c>
      <c r="Y86">
        <v>0</v>
      </c>
      <c r="Z86">
        <v>771.46</v>
      </c>
      <c r="AA86">
        <v>497.11</v>
      </c>
      <c r="AB86">
        <v>0</v>
      </c>
      <c r="AC86">
        <v>0</v>
      </c>
      <c r="AD86">
        <v>1</v>
      </c>
      <c r="AE86">
        <v>0</v>
      </c>
      <c r="AF86" t="s">
        <v>18</v>
      </c>
      <c r="AG86">
        <v>4.4399999999999995</v>
      </c>
      <c r="AH86">
        <v>2</v>
      </c>
      <c r="AI86">
        <v>68631844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ROW(Source!A91)</f>
        <v>91</v>
      </c>
      <c r="B87">
        <v>68631845</v>
      </c>
      <c r="C87">
        <v>68583007</v>
      </c>
      <c r="D87">
        <v>68305099</v>
      </c>
      <c r="E87">
        <v>1</v>
      </c>
      <c r="F87">
        <v>1</v>
      </c>
      <c r="G87">
        <v>33</v>
      </c>
      <c r="H87">
        <v>3</v>
      </c>
      <c r="I87" t="s">
        <v>2078</v>
      </c>
      <c r="J87" t="s">
        <v>2079</v>
      </c>
      <c r="K87" t="s">
        <v>2080</v>
      </c>
      <c r="L87">
        <v>1346</v>
      </c>
      <c r="N87">
        <v>1009</v>
      </c>
      <c r="O87" t="s">
        <v>529</v>
      </c>
      <c r="P87" t="s">
        <v>529</v>
      </c>
      <c r="Q87">
        <v>1</v>
      </c>
      <c r="X87">
        <v>0.05</v>
      </c>
      <c r="Y87">
        <v>29.29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18</v>
      </c>
      <c r="AG87">
        <v>0.60000000000000009</v>
      </c>
      <c r="AH87">
        <v>2</v>
      </c>
      <c r="AI87">
        <v>68631845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ROW(Source!A91)</f>
        <v>91</v>
      </c>
      <c r="B88">
        <v>68631846</v>
      </c>
      <c r="C88">
        <v>68583007</v>
      </c>
      <c r="D88">
        <v>68303556</v>
      </c>
      <c r="E88">
        <v>1</v>
      </c>
      <c r="F88">
        <v>1</v>
      </c>
      <c r="G88">
        <v>33</v>
      </c>
      <c r="H88">
        <v>3</v>
      </c>
      <c r="I88" t="s">
        <v>2099</v>
      </c>
      <c r="J88" t="s">
        <v>2100</v>
      </c>
      <c r="K88" t="s">
        <v>2101</v>
      </c>
      <c r="L88">
        <v>1348</v>
      </c>
      <c r="N88">
        <v>1009</v>
      </c>
      <c r="O88" t="s">
        <v>550</v>
      </c>
      <c r="P88" t="s">
        <v>550</v>
      </c>
      <c r="Q88">
        <v>1000</v>
      </c>
      <c r="X88">
        <v>5.0000000000000002E-5</v>
      </c>
      <c r="Y88">
        <v>112571.76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0</v>
      </c>
      <c r="AF88" t="s">
        <v>18</v>
      </c>
      <c r="AG88">
        <v>6.0000000000000006E-4</v>
      </c>
      <c r="AH88">
        <v>2</v>
      </c>
      <c r="AI88">
        <v>68631846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ROW(Source!A91)</f>
        <v>91</v>
      </c>
      <c r="B89">
        <v>68631847</v>
      </c>
      <c r="C89">
        <v>68583007</v>
      </c>
      <c r="D89">
        <v>68303566</v>
      </c>
      <c r="E89">
        <v>1</v>
      </c>
      <c r="F89">
        <v>1</v>
      </c>
      <c r="G89">
        <v>33</v>
      </c>
      <c r="H89">
        <v>3</v>
      </c>
      <c r="I89" t="s">
        <v>2096</v>
      </c>
      <c r="J89" t="s">
        <v>2097</v>
      </c>
      <c r="K89" t="s">
        <v>2098</v>
      </c>
      <c r="L89">
        <v>1346</v>
      </c>
      <c r="N89">
        <v>1009</v>
      </c>
      <c r="O89" t="s">
        <v>529</v>
      </c>
      <c r="P89" t="s">
        <v>529</v>
      </c>
      <c r="Q89">
        <v>1</v>
      </c>
      <c r="X89">
        <v>0.05</v>
      </c>
      <c r="Y89">
        <v>285.95999999999998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0</v>
      </c>
      <c r="AF89" t="s">
        <v>18</v>
      </c>
      <c r="AG89">
        <v>0.60000000000000009</v>
      </c>
      <c r="AH89">
        <v>2</v>
      </c>
      <c r="AI89">
        <v>68631847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ROW(Source!A92)</f>
        <v>92</v>
      </c>
      <c r="B90">
        <v>68620238</v>
      </c>
      <c r="C90">
        <v>68583024</v>
      </c>
      <c r="D90">
        <v>68289694</v>
      </c>
      <c r="E90">
        <v>33</v>
      </c>
      <c r="F90">
        <v>1</v>
      </c>
      <c r="G90">
        <v>33</v>
      </c>
      <c r="H90">
        <v>1</v>
      </c>
      <c r="I90" t="s">
        <v>2072</v>
      </c>
      <c r="J90" t="s">
        <v>3</v>
      </c>
      <c r="K90" t="s">
        <v>2073</v>
      </c>
      <c r="L90">
        <v>1191</v>
      </c>
      <c r="N90">
        <v>1013</v>
      </c>
      <c r="O90" t="s">
        <v>2074</v>
      </c>
      <c r="P90" t="s">
        <v>2074</v>
      </c>
      <c r="Q90">
        <v>1</v>
      </c>
      <c r="X90">
        <v>0.9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1</v>
      </c>
      <c r="AF90" t="s">
        <v>18</v>
      </c>
      <c r="AG90">
        <v>10.8</v>
      </c>
      <c r="AH90">
        <v>2</v>
      </c>
      <c r="AI90">
        <v>68583025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ROW(Source!A93)</f>
        <v>93</v>
      </c>
      <c r="B91">
        <v>68620242</v>
      </c>
      <c r="C91">
        <v>68583036</v>
      </c>
      <c r="D91">
        <v>68289694</v>
      </c>
      <c r="E91">
        <v>33</v>
      </c>
      <c r="F91">
        <v>1</v>
      </c>
      <c r="G91">
        <v>33</v>
      </c>
      <c r="H91">
        <v>1</v>
      </c>
      <c r="I91" t="s">
        <v>2072</v>
      </c>
      <c r="J91" t="s">
        <v>3</v>
      </c>
      <c r="K91" t="s">
        <v>2073</v>
      </c>
      <c r="L91">
        <v>1191</v>
      </c>
      <c r="N91">
        <v>1013</v>
      </c>
      <c r="O91" t="s">
        <v>2074</v>
      </c>
      <c r="P91" t="s">
        <v>2074</v>
      </c>
      <c r="Q91">
        <v>1</v>
      </c>
      <c r="X91">
        <v>4.84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18</v>
      </c>
      <c r="AG91">
        <v>58.08</v>
      </c>
      <c r="AH91">
        <v>2</v>
      </c>
      <c r="AI91">
        <v>68583037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ROW(Source!A94)</f>
        <v>94</v>
      </c>
      <c r="B92">
        <v>68620243</v>
      </c>
      <c r="C92">
        <v>68583039</v>
      </c>
      <c r="D92">
        <v>68289694</v>
      </c>
      <c r="E92">
        <v>33</v>
      </c>
      <c r="F92">
        <v>1</v>
      </c>
      <c r="G92">
        <v>33</v>
      </c>
      <c r="H92">
        <v>1</v>
      </c>
      <c r="I92" t="s">
        <v>2072</v>
      </c>
      <c r="J92" t="s">
        <v>3</v>
      </c>
      <c r="K92" t="s">
        <v>2073</v>
      </c>
      <c r="L92">
        <v>1191</v>
      </c>
      <c r="N92">
        <v>1013</v>
      </c>
      <c r="O92" t="s">
        <v>2074</v>
      </c>
      <c r="P92" t="s">
        <v>2074</v>
      </c>
      <c r="Q92">
        <v>1</v>
      </c>
      <c r="X92">
        <v>0.06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 t="s">
        <v>18</v>
      </c>
      <c r="AG92">
        <v>0.72</v>
      </c>
      <c r="AH92">
        <v>2</v>
      </c>
      <c r="AI92">
        <v>68583040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ROW(Source!A95)</f>
        <v>95</v>
      </c>
      <c r="B93">
        <v>68631688</v>
      </c>
      <c r="C93">
        <v>68631687</v>
      </c>
      <c r="D93">
        <v>68289694</v>
      </c>
      <c r="E93">
        <v>33</v>
      </c>
      <c r="F93">
        <v>1</v>
      </c>
      <c r="G93">
        <v>33</v>
      </c>
      <c r="H93">
        <v>1</v>
      </c>
      <c r="I93" t="s">
        <v>2072</v>
      </c>
      <c r="J93" t="s">
        <v>3</v>
      </c>
      <c r="K93" t="s">
        <v>2073</v>
      </c>
      <c r="L93">
        <v>1191</v>
      </c>
      <c r="N93">
        <v>1013</v>
      </c>
      <c r="O93" t="s">
        <v>2074</v>
      </c>
      <c r="P93" t="s">
        <v>2074</v>
      </c>
      <c r="Q93">
        <v>1</v>
      </c>
      <c r="X93">
        <v>1.52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18</v>
      </c>
      <c r="AG93">
        <v>18.240000000000002</v>
      </c>
      <c r="AH93">
        <v>2</v>
      </c>
      <c r="AI93">
        <v>68631688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ROW(Source!A95)</f>
        <v>95</v>
      </c>
      <c r="B94">
        <v>68631689</v>
      </c>
      <c r="C94">
        <v>68631687</v>
      </c>
      <c r="D94">
        <v>68305099</v>
      </c>
      <c r="E94">
        <v>1</v>
      </c>
      <c r="F94">
        <v>1</v>
      </c>
      <c r="G94">
        <v>33</v>
      </c>
      <c r="H94">
        <v>3</v>
      </c>
      <c r="I94" t="s">
        <v>2078</v>
      </c>
      <c r="J94" t="s">
        <v>2079</v>
      </c>
      <c r="K94" t="s">
        <v>2080</v>
      </c>
      <c r="L94">
        <v>1346</v>
      </c>
      <c r="N94">
        <v>1009</v>
      </c>
      <c r="O94" t="s">
        <v>529</v>
      </c>
      <c r="P94" t="s">
        <v>529</v>
      </c>
      <c r="Q94">
        <v>1</v>
      </c>
      <c r="X94">
        <v>0.02</v>
      </c>
      <c r="Y94">
        <v>29.29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18</v>
      </c>
      <c r="AG94">
        <v>0.24</v>
      </c>
      <c r="AH94">
        <v>2</v>
      </c>
      <c r="AI94">
        <v>68631689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ROW(Source!A131)</f>
        <v>131</v>
      </c>
      <c r="B95">
        <v>68620255</v>
      </c>
      <c r="C95">
        <v>68583124</v>
      </c>
      <c r="D95">
        <v>68289694</v>
      </c>
      <c r="E95">
        <v>33</v>
      </c>
      <c r="F95">
        <v>1</v>
      </c>
      <c r="G95">
        <v>33</v>
      </c>
      <c r="H95">
        <v>1</v>
      </c>
      <c r="I95" t="s">
        <v>2072</v>
      </c>
      <c r="J95" t="s">
        <v>3</v>
      </c>
      <c r="K95" t="s">
        <v>2073</v>
      </c>
      <c r="L95">
        <v>1191</v>
      </c>
      <c r="N95">
        <v>1013</v>
      </c>
      <c r="O95" t="s">
        <v>2074</v>
      </c>
      <c r="P95" t="s">
        <v>2074</v>
      </c>
      <c r="Q95">
        <v>1</v>
      </c>
      <c r="X95">
        <v>5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18</v>
      </c>
      <c r="AG95">
        <v>60</v>
      </c>
      <c r="AH95">
        <v>2</v>
      </c>
      <c r="AI95">
        <v>68583125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ROW(Source!A131)</f>
        <v>131</v>
      </c>
      <c r="B96">
        <v>68620256</v>
      </c>
      <c r="C96">
        <v>68583124</v>
      </c>
      <c r="D96">
        <v>68305099</v>
      </c>
      <c r="E96">
        <v>1</v>
      </c>
      <c r="F96">
        <v>1</v>
      </c>
      <c r="G96">
        <v>33</v>
      </c>
      <c r="H96">
        <v>3</v>
      </c>
      <c r="I96" t="s">
        <v>2078</v>
      </c>
      <c r="J96" t="s">
        <v>2079</v>
      </c>
      <c r="K96" t="s">
        <v>2080</v>
      </c>
      <c r="L96">
        <v>1346</v>
      </c>
      <c r="N96">
        <v>1009</v>
      </c>
      <c r="O96" t="s">
        <v>529</v>
      </c>
      <c r="P96" t="s">
        <v>529</v>
      </c>
      <c r="Q96">
        <v>1</v>
      </c>
      <c r="X96">
        <v>0.1</v>
      </c>
      <c r="Y96">
        <v>29.29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18</v>
      </c>
      <c r="AG96">
        <v>1.2000000000000002</v>
      </c>
      <c r="AH96">
        <v>2</v>
      </c>
      <c r="AI96">
        <v>68583126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ROW(Source!A131)</f>
        <v>131</v>
      </c>
      <c r="B97">
        <v>68620257</v>
      </c>
      <c r="C97">
        <v>68583124</v>
      </c>
      <c r="D97">
        <v>68303586</v>
      </c>
      <c r="E97">
        <v>1</v>
      </c>
      <c r="F97">
        <v>1</v>
      </c>
      <c r="G97">
        <v>33</v>
      </c>
      <c r="H97">
        <v>3</v>
      </c>
      <c r="I97" t="s">
        <v>2102</v>
      </c>
      <c r="J97" t="s">
        <v>2103</v>
      </c>
      <c r="K97" t="s">
        <v>2104</v>
      </c>
      <c r="L97">
        <v>1296</v>
      </c>
      <c r="N97">
        <v>1002</v>
      </c>
      <c r="O97" t="s">
        <v>524</v>
      </c>
      <c r="P97" t="s">
        <v>524</v>
      </c>
      <c r="Q97">
        <v>1</v>
      </c>
      <c r="X97">
        <v>1.7999999999999999E-2</v>
      </c>
      <c r="Y97">
        <v>4671.6000000000004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18</v>
      </c>
      <c r="AG97">
        <v>0.21599999999999997</v>
      </c>
      <c r="AH97">
        <v>2</v>
      </c>
      <c r="AI97">
        <v>68583127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ROW(Source!A132)</f>
        <v>132</v>
      </c>
      <c r="B98">
        <v>68631848</v>
      </c>
      <c r="C98">
        <v>68618329</v>
      </c>
      <c r="D98">
        <v>68289694</v>
      </c>
      <c r="E98">
        <v>33</v>
      </c>
      <c r="F98">
        <v>1</v>
      </c>
      <c r="G98">
        <v>33</v>
      </c>
      <c r="H98">
        <v>1</v>
      </c>
      <c r="I98" t="s">
        <v>2072</v>
      </c>
      <c r="J98" t="s">
        <v>3</v>
      </c>
      <c r="K98" t="s">
        <v>2073</v>
      </c>
      <c r="L98">
        <v>1191</v>
      </c>
      <c r="N98">
        <v>1013</v>
      </c>
      <c r="O98" t="s">
        <v>2074</v>
      </c>
      <c r="P98" t="s">
        <v>2074</v>
      </c>
      <c r="Q98">
        <v>1</v>
      </c>
      <c r="X98">
        <v>0.55000000000000004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18</v>
      </c>
      <c r="AG98">
        <v>6.6000000000000005</v>
      </c>
      <c r="AH98">
        <v>2</v>
      </c>
      <c r="AI98">
        <v>68631848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ROW(Source!A132)</f>
        <v>132</v>
      </c>
      <c r="B99">
        <v>68631849</v>
      </c>
      <c r="C99">
        <v>68618329</v>
      </c>
      <c r="D99">
        <v>68303136</v>
      </c>
      <c r="E99">
        <v>1</v>
      </c>
      <c r="F99">
        <v>1</v>
      </c>
      <c r="G99">
        <v>33</v>
      </c>
      <c r="H99">
        <v>2</v>
      </c>
      <c r="I99" t="s">
        <v>2086</v>
      </c>
      <c r="J99" t="s">
        <v>2087</v>
      </c>
      <c r="K99" t="s">
        <v>2088</v>
      </c>
      <c r="L99">
        <v>1368</v>
      </c>
      <c r="N99">
        <v>1011</v>
      </c>
      <c r="O99" t="s">
        <v>341</v>
      </c>
      <c r="P99" t="s">
        <v>341</v>
      </c>
      <c r="Q99">
        <v>1</v>
      </c>
      <c r="X99">
        <v>0.28999999999999998</v>
      </c>
      <c r="Y99">
        <v>0</v>
      </c>
      <c r="Z99">
        <v>771.46</v>
      </c>
      <c r="AA99">
        <v>497.11</v>
      </c>
      <c r="AB99">
        <v>0</v>
      </c>
      <c r="AC99">
        <v>0</v>
      </c>
      <c r="AD99">
        <v>1</v>
      </c>
      <c r="AE99">
        <v>0</v>
      </c>
      <c r="AF99" t="s">
        <v>18</v>
      </c>
      <c r="AG99">
        <v>3.4799999999999995</v>
      </c>
      <c r="AH99">
        <v>2</v>
      </c>
      <c r="AI99">
        <v>68631849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ROW(Source!A132)</f>
        <v>132</v>
      </c>
      <c r="B100">
        <v>68631850</v>
      </c>
      <c r="C100">
        <v>68618329</v>
      </c>
      <c r="D100">
        <v>68305099</v>
      </c>
      <c r="E100">
        <v>1</v>
      </c>
      <c r="F100">
        <v>1</v>
      </c>
      <c r="G100">
        <v>33</v>
      </c>
      <c r="H100">
        <v>3</v>
      </c>
      <c r="I100" t="s">
        <v>2078</v>
      </c>
      <c r="J100" t="s">
        <v>2079</v>
      </c>
      <c r="K100" t="s">
        <v>2080</v>
      </c>
      <c r="L100">
        <v>1346</v>
      </c>
      <c r="N100">
        <v>1009</v>
      </c>
      <c r="O100" t="s">
        <v>529</v>
      </c>
      <c r="P100" t="s">
        <v>529</v>
      </c>
      <c r="Q100">
        <v>1</v>
      </c>
      <c r="X100">
        <v>0.05</v>
      </c>
      <c r="Y100">
        <v>29.29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18</v>
      </c>
      <c r="AG100">
        <v>0.60000000000000009</v>
      </c>
      <c r="AH100">
        <v>2</v>
      </c>
      <c r="AI100">
        <v>68631850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ROW(Source!A132)</f>
        <v>132</v>
      </c>
      <c r="B101">
        <v>68631851</v>
      </c>
      <c r="C101">
        <v>68618329</v>
      </c>
      <c r="D101">
        <v>68303556</v>
      </c>
      <c r="E101">
        <v>1</v>
      </c>
      <c r="F101">
        <v>1</v>
      </c>
      <c r="G101">
        <v>33</v>
      </c>
      <c r="H101">
        <v>3</v>
      </c>
      <c r="I101" t="s">
        <v>2099</v>
      </c>
      <c r="J101" t="s">
        <v>2100</v>
      </c>
      <c r="K101" t="s">
        <v>2101</v>
      </c>
      <c r="L101">
        <v>1348</v>
      </c>
      <c r="N101">
        <v>1009</v>
      </c>
      <c r="O101" t="s">
        <v>550</v>
      </c>
      <c r="P101" t="s">
        <v>550</v>
      </c>
      <c r="Q101">
        <v>1000</v>
      </c>
      <c r="X101">
        <v>5.0000000000000002E-5</v>
      </c>
      <c r="Y101">
        <v>112571.76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18</v>
      </c>
      <c r="AG101">
        <v>6.0000000000000006E-4</v>
      </c>
      <c r="AH101">
        <v>2</v>
      </c>
      <c r="AI101">
        <v>68631851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ROW(Source!A132)</f>
        <v>132</v>
      </c>
      <c r="B102">
        <v>68631852</v>
      </c>
      <c r="C102">
        <v>68618329</v>
      </c>
      <c r="D102">
        <v>68303566</v>
      </c>
      <c r="E102">
        <v>1</v>
      </c>
      <c r="F102">
        <v>1</v>
      </c>
      <c r="G102">
        <v>33</v>
      </c>
      <c r="H102">
        <v>3</v>
      </c>
      <c r="I102" t="s">
        <v>2096</v>
      </c>
      <c r="J102" t="s">
        <v>2097</v>
      </c>
      <c r="K102" t="s">
        <v>2098</v>
      </c>
      <c r="L102">
        <v>1346</v>
      </c>
      <c r="N102">
        <v>1009</v>
      </c>
      <c r="O102" t="s">
        <v>529</v>
      </c>
      <c r="P102" t="s">
        <v>529</v>
      </c>
      <c r="Q102">
        <v>1</v>
      </c>
      <c r="X102">
        <v>0.05</v>
      </c>
      <c r="Y102">
        <v>285.95999999999998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18</v>
      </c>
      <c r="AG102">
        <v>0.60000000000000009</v>
      </c>
      <c r="AH102">
        <v>2</v>
      </c>
      <c r="AI102">
        <v>68631852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ROW(Source!A133)</f>
        <v>133</v>
      </c>
      <c r="B103">
        <v>68631853</v>
      </c>
      <c r="C103">
        <v>68618323</v>
      </c>
      <c r="D103">
        <v>68289694</v>
      </c>
      <c r="E103">
        <v>33</v>
      </c>
      <c r="F103">
        <v>1</v>
      </c>
      <c r="G103">
        <v>33</v>
      </c>
      <c r="H103">
        <v>1</v>
      </c>
      <c r="I103" t="s">
        <v>2072</v>
      </c>
      <c r="J103" t="s">
        <v>3</v>
      </c>
      <c r="K103" t="s">
        <v>2073</v>
      </c>
      <c r="L103">
        <v>1191</v>
      </c>
      <c r="N103">
        <v>1013</v>
      </c>
      <c r="O103" t="s">
        <v>2074</v>
      </c>
      <c r="P103" t="s">
        <v>2074</v>
      </c>
      <c r="Q103">
        <v>1</v>
      </c>
      <c r="X103">
        <v>0.92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 t="s">
        <v>18</v>
      </c>
      <c r="AG103">
        <v>11.040000000000001</v>
      </c>
      <c r="AH103">
        <v>2</v>
      </c>
      <c r="AI103">
        <v>68631853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ROW(Source!A133)</f>
        <v>133</v>
      </c>
      <c r="B104">
        <v>68631854</v>
      </c>
      <c r="C104">
        <v>68618323</v>
      </c>
      <c r="D104">
        <v>68303136</v>
      </c>
      <c r="E104">
        <v>1</v>
      </c>
      <c r="F104">
        <v>1</v>
      </c>
      <c r="G104">
        <v>33</v>
      </c>
      <c r="H104">
        <v>2</v>
      </c>
      <c r="I104" t="s">
        <v>2086</v>
      </c>
      <c r="J104" t="s">
        <v>2087</v>
      </c>
      <c r="K104" t="s">
        <v>2088</v>
      </c>
      <c r="L104">
        <v>1368</v>
      </c>
      <c r="N104">
        <v>1011</v>
      </c>
      <c r="O104" t="s">
        <v>341</v>
      </c>
      <c r="P104" t="s">
        <v>341</v>
      </c>
      <c r="Q104">
        <v>1</v>
      </c>
      <c r="X104">
        <v>0.37</v>
      </c>
      <c r="Y104">
        <v>0</v>
      </c>
      <c r="Z104">
        <v>771.46</v>
      </c>
      <c r="AA104">
        <v>497.11</v>
      </c>
      <c r="AB104">
        <v>0</v>
      </c>
      <c r="AC104">
        <v>0</v>
      </c>
      <c r="AD104">
        <v>1</v>
      </c>
      <c r="AE104">
        <v>0</v>
      </c>
      <c r="AF104" t="s">
        <v>18</v>
      </c>
      <c r="AG104">
        <v>4.4399999999999995</v>
      </c>
      <c r="AH104">
        <v>2</v>
      </c>
      <c r="AI104">
        <v>68631854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ROW(Source!A133)</f>
        <v>133</v>
      </c>
      <c r="B105">
        <v>68631855</v>
      </c>
      <c r="C105">
        <v>68618323</v>
      </c>
      <c r="D105">
        <v>68305099</v>
      </c>
      <c r="E105">
        <v>1</v>
      </c>
      <c r="F105">
        <v>1</v>
      </c>
      <c r="G105">
        <v>33</v>
      </c>
      <c r="H105">
        <v>3</v>
      </c>
      <c r="I105" t="s">
        <v>2078</v>
      </c>
      <c r="J105" t="s">
        <v>2079</v>
      </c>
      <c r="K105" t="s">
        <v>2080</v>
      </c>
      <c r="L105">
        <v>1346</v>
      </c>
      <c r="N105">
        <v>1009</v>
      </c>
      <c r="O105" t="s">
        <v>529</v>
      </c>
      <c r="P105" t="s">
        <v>529</v>
      </c>
      <c r="Q105">
        <v>1</v>
      </c>
      <c r="X105">
        <v>0.05</v>
      </c>
      <c r="Y105">
        <v>29.29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18</v>
      </c>
      <c r="AG105">
        <v>0.60000000000000009</v>
      </c>
      <c r="AH105">
        <v>2</v>
      </c>
      <c r="AI105">
        <v>68631855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ROW(Source!A133)</f>
        <v>133</v>
      </c>
      <c r="B106">
        <v>68631856</v>
      </c>
      <c r="C106">
        <v>68618323</v>
      </c>
      <c r="D106">
        <v>68303556</v>
      </c>
      <c r="E106">
        <v>1</v>
      </c>
      <c r="F106">
        <v>1</v>
      </c>
      <c r="G106">
        <v>33</v>
      </c>
      <c r="H106">
        <v>3</v>
      </c>
      <c r="I106" t="s">
        <v>2099</v>
      </c>
      <c r="J106" t="s">
        <v>2100</v>
      </c>
      <c r="K106" t="s">
        <v>2101</v>
      </c>
      <c r="L106">
        <v>1348</v>
      </c>
      <c r="N106">
        <v>1009</v>
      </c>
      <c r="O106" t="s">
        <v>550</v>
      </c>
      <c r="P106" t="s">
        <v>550</v>
      </c>
      <c r="Q106">
        <v>1000</v>
      </c>
      <c r="X106">
        <v>5.0000000000000002E-5</v>
      </c>
      <c r="Y106">
        <v>112571.76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18</v>
      </c>
      <c r="AG106">
        <v>6.0000000000000006E-4</v>
      </c>
      <c r="AH106">
        <v>2</v>
      </c>
      <c r="AI106">
        <v>68631856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ROW(Source!A133)</f>
        <v>133</v>
      </c>
      <c r="B107">
        <v>68631857</v>
      </c>
      <c r="C107">
        <v>68618323</v>
      </c>
      <c r="D107">
        <v>68303566</v>
      </c>
      <c r="E107">
        <v>1</v>
      </c>
      <c r="F107">
        <v>1</v>
      </c>
      <c r="G107">
        <v>33</v>
      </c>
      <c r="H107">
        <v>3</v>
      </c>
      <c r="I107" t="s">
        <v>2096</v>
      </c>
      <c r="J107" t="s">
        <v>2097</v>
      </c>
      <c r="K107" t="s">
        <v>2098</v>
      </c>
      <c r="L107">
        <v>1346</v>
      </c>
      <c r="N107">
        <v>1009</v>
      </c>
      <c r="O107" t="s">
        <v>529</v>
      </c>
      <c r="P107" t="s">
        <v>529</v>
      </c>
      <c r="Q107">
        <v>1</v>
      </c>
      <c r="X107">
        <v>0.05</v>
      </c>
      <c r="Y107">
        <v>285.95999999999998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18</v>
      </c>
      <c r="AG107">
        <v>0.60000000000000009</v>
      </c>
      <c r="AH107">
        <v>2</v>
      </c>
      <c r="AI107">
        <v>68631857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ROW(Source!A134)</f>
        <v>134</v>
      </c>
      <c r="B108">
        <v>68620282</v>
      </c>
      <c r="C108">
        <v>68583164</v>
      </c>
      <c r="D108">
        <v>68289694</v>
      </c>
      <c r="E108">
        <v>33</v>
      </c>
      <c r="F108">
        <v>1</v>
      </c>
      <c r="G108">
        <v>33</v>
      </c>
      <c r="H108">
        <v>1</v>
      </c>
      <c r="I108" t="s">
        <v>2072</v>
      </c>
      <c r="J108" t="s">
        <v>3</v>
      </c>
      <c r="K108" t="s">
        <v>2073</v>
      </c>
      <c r="L108">
        <v>1191</v>
      </c>
      <c r="N108">
        <v>1013</v>
      </c>
      <c r="O108" t="s">
        <v>2074</v>
      </c>
      <c r="P108" t="s">
        <v>2074</v>
      </c>
      <c r="Q108">
        <v>1</v>
      </c>
      <c r="X108">
        <v>1.26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18</v>
      </c>
      <c r="AG108">
        <v>15.120000000000001</v>
      </c>
      <c r="AH108">
        <v>2</v>
      </c>
      <c r="AI108">
        <v>68583165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ROW(Source!A135)</f>
        <v>135</v>
      </c>
      <c r="B109">
        <v>68620283</v>
      </c>
      <c r="C109">
        <v>68583167</v>
      </c>
      <c r="D109">
        <v>68289694</v>
      </c>
      <c r="E109">
        <v>33</v>
      </c>
      <c r="F109">
        <v>1</v>
      </c>
      <c r="G109">
        <v>33</v>
      </c>
      <c r="H109">
        <v>1</v>
      </c>
      <c r="I109" t="s">
        <v>2072</v>
      </c>
      <c r="J109" t="s">
        <v>3</v>
      </c>
      <c r="K109" t="s">
        <v>2073</v>
      </c>
      <c r="L109">
        <v>1191</v>
      </c>
      <c r="N109">
        <v>1013</v>
      </c>
      <c r="O109" t="s">
        <v>2074</v>
      </c>
      <c r="P109" t="s">
        <v>2074</v>
      </c>
      <c r="Q109">
        <v>1</v>
      </c>
      <c r="X109">
        <v>0.27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18</v>
      </c>
      <c r="AG109">
        <v>3.24</v>
      </c>
      <c r="AH109">
        <v>2</v>
      </c>
      <c r="AI109">
        <v>68583168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ROW(Source!A136)</f>
        <v>136</v>
      </c>
      <c r="B110">
        <v>68620284</v>
      </c>
      <c r="C110">
        <v>68583170</v>
      </c>
      <c r="D110">
        <v>68289694</v>
      </c>
      <c r="E110">
        <v>33</v>
      </c>
      <c r="F110">
        <v>1</v>
      </c>
      <c r="G110">
        <v>33</v>
      </c>
      <c r="H110">
        <v>1</v>
      </c>
      <c r="I110" t="s">
        <v>2072</v>
      </c>
      <c r="J110" t="s">
        <v>3</v>
      </c>
      <c r="K110" t="s">
        <v>2073</v>
      </c>
      <c r="L110">
        <v>1191</v>
      </c>
      <c r="N110">
        <v>1013</v>
      </c>
      <c r="O110" t="s">
        <v>2074</v>
      </c>
      <c r="P110" t="s">
        <v>2074</v>
      </c>
      <c r="Q110">
        <v>1</v>
      </c>
      <c r="X110">
        <v>0.23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18</v>
      </c>
      <c r="AG110">
        <v>2.7600000000000002</v>
      </c>
      <c r="AH110">
        <v>2</v>
      </c>
      <c r="AI110">
        <v>68583171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ROW(Source!A137)</f>
        <v>137</v>
      </c>
      <c r="B111">
        <v>68620285</v>
      </c>
      <c r="C111">
        <v>68583173</v>
      </c>
      <c r="D111">
        <v>68289694</v>
      </c>
      <c r="E111">
        <v>33</v>
      </c>
      <c r="F111">
        <v>1</v>
      </c>
      <c r="G111">
        <v>33</v>
      </c>
      <c r="H111">
        <v>1</v>
      </c>
      <c r="I111" t="s">
        <v>2072</v>
      </c>
      <c r="J111" t="s">
        <v>3</v>
      </c>
      <c r="K111" t="s">
        <v>2073</v>
      </c>
      <c r="L111">
        <v>1191</v>
      </c>
      <c r="N111">
        <v>1013</v>
      </c>
      <c r="O111" t="s">
        <v>2074</v>
      </c>
      <c r="P111" t="s">
        <v>2074</v>
      </c>
      <c r="Q111">
        <v>1</v>
      </c>
      <c r="X111">
        <v>0.55000000000000004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1</v>
      </c>
      <c r="AF111" t="s">
        <v>18</v>
      </c>
      <c r="AG111">
        <v>6.6000000000000005</v>
      </c>
      <c r="AH111">
        <v>2</v>
      </c>
      <c r="AI111">
        <v>68583174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ROW(Source!A138)</f>
        <v>138</v>
      </c>
      <c r="B112">
        <v>68633875</v>
      </c>
      <c r="C112">
        <v>68633874</v>
      </c>
      <c r="D112">
        <v>68289694</v>
      </c>
      <c r="E112">
        <v>33</v>
      </c>
      <c r="F112">
        <v>1</v>
      </c>
      <c r="G112">
        <v>33</v>
      </c>
      <c r="H112">
        <v>1</v>
      </c>
      <c r="I112" t="s">
        <v>2072</v>
      </c>
      <c r="J112" t="s">
        <v>3</v>
      </c>
      <c r="K112" t="s">
        <v>2073</v>
      </c>
      <c r="L112">
        <v>1191</v>
      </c>
      <c r="N112">
        <v>1013</v>
      </c>
      <c r="O112" t="s">
        <v>2074</v>
      </c>
      <c r="P112" t="s">
        <v>2074</v>
      </c>
      <c r="Q112">
        <v>1</v>
      </c>
      <c r="X112">
        <v>0.73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18</v>
      </c>
      <c r="AG112">
        <v>8.76</v>
      </c>
      <c r="AH112">
        <v>2</v>
      </c>
      <c r="AI112">
        <v>68633875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ROW(Source!A139)</f>
        <v>139</v>
      </c>
      <c r="B113">
        <v>68633844</v>
      </c>
      <c r="C113">
        <v>68633838</v>
      </c>
      <c r="D113">
        <v>68289694</v>
      </c>
      <c r="E113">
        <v>33</v>
      </c>
      <c r="F113">
        <v>1</v>
      </c>
      <c r="G113">
        <v>33</v>
      </c>
      <c r="H113">
        <v>1</v>
      </c>
      <c r="I113" t="s">
        <v>2072</v>
      </c>
      <c r="J113" t="s">
        <v>3</v>
      </c>
      <c r="K113" t="s">
        <v>2073</v>
      </c>
      <c r="L113">
        <v>1191</v>
      </c>
      <c r="N113">
        <v>1013</v>
      </c>
      <c r="O113" t="s">
        <v>2074</v>
      </c>
      <c r="P113" t="s">
        <v>2074</v>
      </c>
      <c r="Q113">
        <v>1</v>
      </c>
      <c r="X113">
        <v>104.44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1</v>
      </c>
      <c r="AF113" t="s">
        <v>3</v>
      </c>
      <c r="AG113">
        <v>104.44</v>
      </c>
      <c r="AH113">
        <v>2</v>
      </c>
      <c r="AI113">
        <v>68633839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ROW(Source!A139)</f>
        <v>139</v>
      </c>
      <c r="B114">
        <v>68633845</v>
      </c>
      <c r="C114">
        <v>68633838</v>
      </c>
      <c r="D114">
        <v>68303210</v>
      </c>
      <c r="E114">
        <v>1</v>
      </c>
      <c r="F114">
        <v>1</v>
      </c>
      <c r="G114">
        <v>33</v>
      </c>
      <c r="H114">
        <v>2</v>
      </c>
      <c r="I114" t="s">
        <v>2105</v>
      </c>
      <c r="J114" t="s">
        <v>2106</v>
      </c>
      <c r="K114" t="s">
        <v>2107</v>
      </c>
      <c r="L114">
        <v>1368</v>
      </c>
      <c r="N114">
        <v>1011</v>
      </c>
      <c r="O114" t="s">
        <v>341</v>
      </c>
      <c r="P114" t="s">
        <v>341</v>
      </c>
      <c r="Q114">
        <v>1</v>
      </c>
      <c r="X114">
        <v>5.8</v>
      </c>
      <c r="Y114">
        <v>0</v>
      </c>
      <c r="Z114">
        <v>5.27</v>
      </c>
      <c r="AA114">
        <v>0.01</v>
      </c>
      <c r="AB114">
        <v>0</v>
      </c>
      <c r="AC114">
        <v>0</v>
      </c>
      <c r="AD114">
        <v>1</v>
      </c>
      <c r="AE114">
        <v>0</v>
      </c>
      <c r="AF114" t="s">
        <v>3</v>
      </c>
      <c r="AG114">
        <v>5.8</v>
      </c>
      <c r="AH114">
        <v>2</v>
      </c>
      <c r="AI114">
        <v>68633840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ROW(Source!A139)</f>
        <v>139</v>
      </c>
      <c r="B115">
        <v>68633846</v>
      </c>
      <c r="C115">
        <v>68633838</v>
      </c>
      <c r="D115">
        <v>68303340</v>
      </c>
      <c r="E115">
        <v>1</v>
      </c>
      <c r="F115">
        <v>1</v>
      </c>
      <c r="G115">
        <v>33</v>
      </c>
      <c r="H115">
        <v>3</v>
      </c>
      <c r="I115" t="s">
        <v>2108</v>
      </c>
      <c r="J115" t="s">
        <v>2109</v>
      </c>
      <c r="K115" t="s">
        <v>2110</v>
      </c>
      <c r="L115">
        <v>1296</v>
      </c>
      <c r="N115">
        <v>1002</v>
      </c>
      <c r="O115" t="s">
        <v>524</v>
      </c>
      <c r="P115" t="s">
        <v>524</v>
      </c>
      <c r="Q115">
        <v>1</v>
      </c>
      <c r="X115">
        <v>0.31</v>
      </c>
      <c r="Y115">
        <v>1644.04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0.31</v>
      </c>
      <c r="AH115">
        <v>2</v>
      </c>
      <c r="AI115">
        <v>68633841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ROW(Source!A139)</f>
        <v>139</v>
      </c>
      <c r="B116">
        <v>68633847</v>
      </c>
      <c r="C116">
        <v>68633838</v>
      </c>
      <c r="D116">
        <v>68291067</v>
      </c>
      <c r="E116">
        <v>33</v>
      </c>
      <c r="F116">
        <v>1</v>
      </c>
      <c r="G116">
        <v>33</v>
      </c>
      <c r="H116">
        <v>3</v>
      </c>
      <c r="I116" t="s">
        <v>2111</v>
      </c>
      <c r="J116" t="s">
        <v>3</v>
      </c>
      <c r="K116" t="s">
        <v>2113</v>
      </c>
      <c r="L116">
        <v>1346</v>
      </c>
      <c r="N116">
        <v>1009</v>
      </c>
      <c r="O116" t="s">
        <v>529</v>
      </c>
      <c r="P116" t="s">
        <v>529</v>
      </c>
      <c r="Q116">
        <v>1</v>
      </c>
      <c r="X116">
        <v>1.08</v>
      </c>
      <c r="Y116">
        <v>215.93861000000001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0</v>
      </c>
      <c r="AF116" t="s">
        <v>3</v>
      </c>
      <c r="AG116">
        <v>1.08</v>
      </c>
      <c r="AH116">
        <v>2</v>
      </c>
      <c r="AI116">
        <v>68633842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ROW(Source!A139)</f>
        <v>139</v>
      </c>
      <c r="B117">
        <v>68633848</v>
      </c>
      <c r="C117">
        <v>68633838</v>
      </c>
      <c r="D117">
        <v>68291069</v>
      </c>
      <c r="E117">
        <v>33</v>
      </c>
      <c r="F117">
        <v>1</v>
      </c>
      <c r="G117">
        <v>33</v>
      </c>
      <c r="H117">
        <v>3</v>
      </c>
      <c r="I117" t="s">
        <v>2114</v>
      </c>
      <c r="J117" t="s">
        <v>3</v>
      </c>
      <c r="K117" t="s">
        <v>2116</v>
      </c>
      <c r="L117">
        <v>1346</v>
      </c>
      <c r="N117">
        <v>1009</v>
      </c>
      <c r="O117" t="s">
        <v>529</v>
      </c>
      <c r="P117" t="s">
        <v>529</v>
      </c>
      <c r="Q117">
        <v>1</v>
      </c>
      <c r="X117">
        <v>0.98</v>
      </c>
      <c r="Y117">
        <v>263.73412999999999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0.98</v>
      </c>
      <c r="AH117">
        <v>2</v>
      </c>
      <c r="AI117">
        <v>68633843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ROW(Source!A140)</f>
        <v>140</v>
      </c>
      <c r="B118">
        <v>68633855</v>
      </c>
      <c r="C118">
        <v>68633849</v>
      </c>
      <c r="D118">
        <v>68289694</v>
      </c>
      <c r="E118">
        <v>33</v>
      </c>
      <c r="F118">
        <v>1</v>
      </c>
      <c r="G118">
        <v>33</v>
      </c>
      <c r="H118">
        <v>1</v>
      </c>
      <c r="I118" t="s">
        <v>2072</v>
      </c>
      <c r="J118" t="s">
        <v>3</v>
      </c>
      <c r="K118" t="s">
        <v>2073</v>
      </c>
      <c r="L118">
        <v>1191</v>
      </c>
      <c r="N118">
        <v>1013</v>
      </c>
      <c r="O118" t="s">
        <v>2074</v>
      </c>
      <c r="P118" t="s">
        <v>2074</v>
      </c>
      <c r="Q118">
        <v>1</v>
      </c>
      <c r="X118">
        <v>151.93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3</v>
      </c>
      <c r="AG118">
        <v>151.93</v>
      </c>
      <c r="AH118">
        <v>2</v>
      </c>
      <c r="AI118">
        <v>68633850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ROW(Source!A140)</f>
        <v>140</v>
      </c>
      <c r="B119">
        <v>68633856</v>
      </c>
      <c r="C119">
        <v>68633849</v>
      </c>
      <c r="D119">
        <v>68303210</v>
      </c>
      <c r="E119">
        <v>1</v>
      </c>
      <c r="F119">
        <v>1</v>
      </c>
      <c r="G119">
        <v>33</v>
      </c>
      <c r="H119">
        <v>2</v>
      </c>
      <c r="I119" t="s">
        <v>2105</v>
      </c>
      <c r="J119" t="s">
        <v>2106</v>
      </c>
      <c r="K119" t="s">
        <v>2107</v>
      </c>
      <c r="L119">
        <v>1368</v>
      </c>
      <c r="N119">
        <v>1011</v>
      </c>
      <c r="O119" t="s">
        <v>341</v>
      </c>
      <c r="P119" t="s">
        <v>341</v>
      </c>
      <c r="Q119">
        <v>1</v>
      </c>
      <c r="X119">
        <v>5.8</v>
      </c>
      <c r="Y119">
        <v>0</v>
      </c>
      <c r="Z119">
        <v>5.27</v>
      </c>
      <c r="AA119">
        <v>0.01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5.8</v>
      </c>
      <c r="AH119">
        <v>2</v>
      </c>
      <c r="AI119">
        <v>68633851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ROW(Source!A140)</f>
        <v>140</v>
      </c>
      <c r="B120">
        <v>68633857</v>
      </c>
      <c r="C120">
        <v>68633849</v>
      </c>
      <c r="D120">
        <v>68303340</v>
      </c>
      <c r="E120">
        <v>1</v>
      </c>
      <c r="F120">
        <v>1</v>
      </c>
      <c r="G120">
        <v>33</v>
      </c>
      <c r="H120">
        <v>3</v>
      </c>
      <c r="I120" t="s">
        <v>2108</v>
      </c>
      <c r="J120" t="s">
        <v>2109</v>
      </c>
      <c r="K120" t="s">
        <v>2110</v>
      </c>
      <c r="L120">
        <v>1296</v>
      </c>
      <c r="N120">
        <v>1002</v>
      </c>
      <c r="O120" t="s">
        <v>524</v>
      </c>
      <c r="P120" t="s">
        <v>524</v>
      </c>
      <c r="Q120">
        <v>1</v>
      </c>
      <c r="X120">
        <v>0.31</v>
      </c>
      <c r="Y120">
        <v>1644.04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3</v>
      </c>
      <c r="AG120">
        <v>0.31</v>
      </c>
      <c r="AH120">
        <v>2</v>
      </c>
      <c r="AI120">
        <v>68633852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ROW(Source!A140)</f>
        <v>140</v>
      </c>
      <c r="B121">
        <v>68633858</v>
      </c>
      <c r="C121">
        <v>68633849</v>
      </c>
      <c r="D121">
        <v>68291067</v>
      </c>
      <c r="E121">
        <v>33</v>
      </c>
      <c r="F121">
        <v>1</v>
      </c>
      <c r="G121">
        <v>33</v>
      </c>
      <c r="H121">
        <v>3</v>
      </c>
      <c r="I121" t="s">
        <v>2111</v>
      </c>
      <c r="J121" t="s">
        <v>3</v>
      </c>
      <c r="K121" t="s">
        <v>2113</v>
      </c>
      <c r="L121">
        <v>1346</v>
      </c>
      <c r="N121">
        <v>1009</v>
      </c>
      <c r="O121" t="s">
        <v>529</v>
      </c>
      <c r="P121" t="s">
        <v>529</v>
      </c>
      <c r="Q121">
        <v>1</v>
      </c>
      <c r="X121">
        <v>1.08</v>
      </c>
      <c r="Y121">
        <v>215.93861000000001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1.08</v>
      </c>
      <c r="AH121">
        <v>2</v>
      </c>
      <c r="AI121">
        <v>68633853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ROW(Source!A140)</f>
        <v>140</v>
      </c>
      <c r="B122">
        <v>68633859</v>
      </c>
      <c r="C122">
        <v>68633849</v>
      </c>
      <c r="D122">
        <v>68291069</v>
      </c>
      <c r="E122">
        <v>33</v>
      </c>
      <c r="F122">
        <v>1</v>
      </c>
      <c r="G122">
        <v>33</v>
      </c>
      <c r="H122">
        <v>3</v>
      </c>
      <c r="I122" t="s">
        <v>2114</v>
      </c>
      <c r="J122" t="s">
        <v>3</v>
      </c>
      <c r="K122" t="s">
        <v>2116</v>
      </c>
      <c r="L122">
        <v>1346</v>
      </c>
      <c r="N122">
        <v>1009</v>
      </c>
      <c r="O122" t="s">
        <v>529</v>
      </c>
      <c r="P122" t="s">
        <v>529</v>
      </c>
      <c r="Q122">
        <v>1</v>
      </c>
      <c r="X122">
        <v>0.98</v>
      </c>
      <c r="Y122">
        <v>263.73412999999999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0.98</v>
      </c>
      <c r="AH122">
        <v>2</v>
      </c>
      <c r="AI122">
        <v>68633854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ROW(Source!A141)</f>
        <v>141</v>
      </c>
      <c r="B123">
        <v>68633862</v>
      </c>
      <c r="C123">
        <v>68633860</v>
      </c>
      <c r="D123">
        <v>68289694</v>
      </c>
      <c r="E123">
        <v>33</v>
      </c>
      <c r="F123">
        <v>1</v>
      </c>
      <c r="G123">
        <v>33</v>
      </c>
      <c r="H123">
        <v>1</v>
      </c>
      <c r="I123" t="s">
        <v>2072</v>
      </c>
      <c r="J123" t="s">
        <v>3</v>
      </c>
      <c r="K123" t="s">
        <v>2073</v>
      </c>
      <c r="L123">
        <v>1191</v>
      </c>
      <c r="N123">
        <v>1013</v>
      </c>
      <c r="O123" t="s">
        <v>2074</v>
      </c>
      <c r="P123" t="s">
        <v>2074</v>
      </c>
      <c r="Q123">
        <v>1</v>
      </c>
      <c r="X123">
        <v>26.7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1</v>
      </c>
      <c r="AF123" t="s">
        <v>3</v>
      </c>
      <c r="AG123">
        <v>26.7</v>
      </c>
      <c r="AH123">
        <v>2</v>
      </c>
      <c r="AI123">
        <v>68633861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ROW(Source!A142)</f>
        <v>142</v>
      </c>
      <c r="B124">
        <v>68633866</v>
      </c>
      <c r="C124">
        <v>68633863</v>
      </c>
      <c r="D124">
        <v>68289694</v>
      </c>
      <c r="E124">
        <v>33</v>
      </c>
      <c r="F124">
        <v>1</v>
      </c>
      <c r="G124">
        <v>33</v>
      </c>
      <c r="H124">
        <v>1</v>
      </c>
      <c r="I124" t="s">
        <v>2072</v>
      </c>
      <c r="J124" t="s">
        <v>3</v>
      </c>
      <c r="K124" t="s">
        <v>2073</v>
      </c>
      <c r="L124">
        <v>1191</v>
      </c>
      <c r="N124">
        <v>1013</v>
      </c>
      <c r="O124" t="s">
        <v>2074</v>
      </c>
      <c r="P124" t="s">
        <v>2074</v>
      </c>
      <c r="Q124">
        <v>1</v>
      </c>
      <c r="X124">
        <v>28.02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</v>
      </c>
      <c r="AG124">
        <v>28.02</v>
      </c>
      <c r="AH124">
        <v>2</v>
      </c>
      <c r="AI124">
        <v>68633864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ROW(Source!A142)</f>
        <v>142</v>
      </c>
      <c r="B125">
        <v>68633867</v>
      </c>
      <c r="C125">
        <v>68633863</v>
      </c>
      <c r="D125">
        <v>68303340</v>
      </c>
      <c r="E125">
        <v>1</v>
      </c>
      <c r="F125">
        <v>1</v>
      </c>
      <c r="G125">
        <v>33</v>
      </c>
      <c r="H125">
        <v>3</v>
      </c>
      <c r="I125" t="s">
        <v>2108</v>
      </c>
      <c r="J125" t="s">
        <v>2109</v>
      </c>
      <c r="K125" t="s">
        <v>2110</v>
      </c>
      <c r="L125">
        <v>1296</v>
      </c>
      <c r="N125">
        <v>1002</v>
      </c>
      <c r="O125" t="s">
        <v>524</v>
      </c>
      <c r="P125" t="s">
        <v>524</v>
      </c>
      <c r="Q125">
        <v>1</v>
      </c>
      <c r="X125">
        <v>0.31</v>
      </c>
      <c r="Y125">
        <v>1644.04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0.31</v>
      </c>
      <c r="AH125">
        <v>2</v>
      </c>
      <c r="AI125">
        <v>68633865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ROW(Source!A143)</f>
        <v>143</v>
      </c>
      <c r="B126">
        <v>68633870</v>
      </c>
      <c r="C126">
        <v>68633868</v>
      </c>
      <c r="D126">
        <v>68289694</v>
      </c>
      <c r="E126">
        <v>33</v>
      </c>
      <c r="F126">
        <v>1</v>
      </c>
      <c r="G126">
        <v>33</v>
      </c>
      <c r="H126">
        <v>1</v>
      </c>
      <c r="I126" t="s">
        <v>2072</v>
      </c>
      <c r="J126" t="s">
        <v>3</v>
      </c>
      <c r="K126" t="s">
        <v>2073</v>
      </c>
      <c r="L126">
        <v>1191</v>
      </c>
      <c r="N126">
        <v>1013</v>
      </c>
      <c r="O126" t="s">
        <v>2074</v>
      </c>
      <c r="P126" t="s">
        <v>2074</v>
      </c>
      <c r="Q126">
        <v>1</v>
      </c>
      <c r="X126">
        <v>34.6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3</v>
      </c>
      <c r="AG126">
        <v>34.6</v>
      </c>
      <c r="AH126">
        <v>2</v>
      </c>
      <c r="AI126">
        <v>68633869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ROW(Source!A144)</f>
        <v>144</v>
      </c>
      <c r="B127">
        <v>68633873</v>
      </c>
      <c r="C127">
        <v>68633871</v>
      </c>
      <c r="D127">
        <v>68289694</v>
      </c>
      <c r="E127">
        <v>33</v>
      </c>
      <c r="F127">
        <v>1</v>
      </c>
      <c r="G127">
        <v>33</v>
      </c>
      <c r="H127">
        <v>1</v>
      </c>
      <c r="I127" t="s">
        <v>2072</v>
      </c>
      <c r="J127" t="s">
        <v>3</v>
      </c>
      <c r="K127" t="s">
        <v>2073</v>
      </c>
      <c r="L127">
        <v>1191</v>
      </c>
      <c r="N127">
        <v>1013</v>
      </c>
      <c r="O127" t="s">
        <v>2074</v>
      </c>
      <c r="P127" t="s">
        <v>2074</v>
      </c>
      <c r="Q127">
        <v>1</v>
      </c>
      <c r="X127">
        <v>45.2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3</v>
      </c>
      <c r="AG127">
        <v>45.2</v>
      </c>
      <c r="AH127">
        <v>2</v>
      </c>
      <c r="AI127">
        <v>68633872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ROW(Source!A180)</f>
        <v>180</v>
      </c>
      <c r="B128">
        <v>68631858</v>
      </c>
      <c r="C128">
        <v>68583294</v>
      </c>
      <c r="D128">
        <v>68289694</v>
      </c>
      <c r="E128">
        <v>33</v>
      </c>
      <c r="F128">
        <v>1</v>
      </c>
      <c r="G128">
        <v>33</v>
      </c>
      <c r="H128">
        <v>1</v>
      </c>
      <c r="I128" t="s">
        <v>2072</v>
      </c>
      <c r="J128" t="s">
        <v>3</v>
      </c>
      <c r="K128" t="s">
        <v>2073</v>
      </c>
      <c r="L128">
        <v>1191</v>
      </c>
      <c r="N128">
        <v>1013</v>
      </c>
      <c r="O128" t="s">
        <v>2074</v>
      </c>
      <c r="P128" t="s">
        <v>2074</v>
      </c>
      <c r="Q128">
        <v>1</v>
      </c>
      <c r="X128">
        <v>564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3</v>
      </c>
      <c r="AG128">
        <v>564</v>
      </c>
      <c r="AH128">
        <v>2</v>
      </c>
      <c r="AI128">
        <v>68631858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ROW(Source!A180)</f>
        <v>180</v>
      </c>
      <c r="B129">
        <v>68631859</v>
      </c>
      <c r="C129">
        <v>68583294</v>
      </c>
      <c r="D129">
        <v>68304324</v>
      </c>
      <c r="E129">
        <v>1</v>
      </c>
      <c r="F129">
        <v>1</v>
      </c>
      <c r="G129">
        <v>33</v>
      </c>
      <c r="H129">
        <v>3</v>
      </c>
      <c r="I129" t="s">
        <v>2117</v>
      </c>
      <c r="J129" t="s">
        <v>2118</v>
      </c>
      <c r="K129" t="s">
        <v>2119</v>
      </c>
      <c r="L129">
        <v>1348</v>
      </c>
      <c r="N129">
        <v>1009</v>
      </c>
      <c r="O129" t="s">
        <v>550</v>
      </c>
      <c r="P129" t="s">
        <v>550</v>
      </c>
      <c r="Q129">
        <v>1000</v>
      </c>
      <c r="X129">
        <v>7.4000000000000003E-3</v>
      </c>
      <c r="Y129">
        <v>169525.77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7.4000000000000003E-3</v>
      </c>
      <c r="AH129">
        <v>2</v>
      </c>
      <c r="AI129">
        <v>68631859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ROW(Source!A180)</f>
        <v>180</v>
      </c>
      <c r="B130">
        <v>68631860</v>
      </c>
      <c r="C130">
        <v>68583294</v>
      </c>
      <c r="D130">
        <v>68304398</v>
      </c>
      <c r="E130">
        <v>1</v>
      </c>
      <c r="F130">
        <v>1</v>
      </c>
      <c r="G130">
        <v>33</v>
      </c>
      <c r="H130">
        <v>3</v>
      </c>
      <c r="I130" t="s">
        <v>2120</v>
      </c>
      <c r="J130" t="s">
        <v>2121</v>
      </c>
      <c r="K130" t="s">
        <v>2122</v>
      </c>
      <c r="L130">
        <v>1348</v>
      </c>
      <c r="N130">
        <v>1009</v>
      </c>
      <c r="O130" t="s">
        <v>550</v>
      </c>
      <c r="P130" t="s">
        <v>550</v>
      </c>
      <c r="Q130">
        <v>1000</v>
      </c>
      <c r="X130">
        <v>1.5E-3</v>
      </c>
      <c r="Y130">
        <v>252301.59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1.5E-3</v>
      </c>
      <c r="AH130">
        <v>2</v>
      </c>
      <c r="AI130">
        <v>68631860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ROW(Source!A180)</f>
        <v>180</v>
      </c>
      <c r="B131">
        <v>68631861</v>
      </c>
      <c r="C131">
        <v>68583294</v>
      </c>
      <c r="D131">
        <v>68305193</v>
      </c>
      <c r="E131">
        <v>1</v>
      </c>
      <c r="F131">
        <v>1</v>
      </c>
      <c r="G131">
        <v>33</v>
      </c>
      <c r="H131">
        <v>3</v>
      </c>
      <c r="I131" t="s">
        <v>2123</v>
      </c>
      <c r="J131" t="s">
        <v>2124</v>
      </c>
      <c r="K131" t="s">
        <v>2125</v>
      </c>
      <c r="L131">
        <v>1348</v>
      </c>
      <c r="N131">
        <v>1009</v>
      </c>
      <c r="O131" t="s">
        <v>550</v>
      </c>
      <c r="P131" t="s">
        <v>550</v>
      </c>
      <c r="Q131">
        <v>1000</v>
      </c>
      <c r="X131">
        <v>2.2000000000000001E-3</v>
      </c>
      <c r="Y131">
        <v>116329.32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2.2000000000000001E-3</v>
      </c>
      <c r="AH131">
        <v>2</v>
      </c>
      <c r="AI131">
        <v>68631861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ROW(Source!A180)</f>
        <v>180</v>
      </c>
      <c r="B132">
        <v>68631862</v>
      </c>
      <c r="C132">
        <v>68583294</v>
      </c>
      <c r="D132">
        <v>68305670</v>
      </c>
      <c r="E132">
        <v>1</v>
      </c>
      <c r="F132">
        <v>1</v>
      </c>
      <c r="G132">
        <v>33</v>
      </c>
      <c r="H132">
        <v>3</v>
      </c>
      <c r="I132" t="s">
        <v>2126</v>
      </c>
      <c r="J132" t="s">
        <v>2127</v>
      </c>
      <c r="K132" t="s">
        <v>2128</v>
      </c>
      <c r="L132">
        <v>1348</v>
      </c>
      <c r="N132">
        <v>1009</v>
      </c>
      <c r="O132" t="s">
        <v>550</v>
      </c>
      <c r="P132" t="s">
        <v>550</v>
      </c>
      <c r="Q132">
        <v>1000</v>
      </c>
      <c r="X132">
        <v>4.5999999999999999E-3</v>
      </c>
      <c r="Y132">
        <v>1072565.3799999999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4.5999999999999999E-3</v>
      </c>
      <c r="AH132">
        <v>2</v>
      </c>
      <c r="AI132">
        <v>68631862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ROW(Source!A180)</f>
        <v>180</v>
      </c>
      <c r="B133">
        <v>68631863</v>
      </c>
      <c r="C133">
        <v>68583294</v>
      </c>
      <c r="D133">
        <v>68303532</v>
      </c>
      <c r="E133">
        <v>1</v>
      </c>
      <c r="F133">
        <v>1</v>
      </c>
      <c r="G133">
        <v>33</v>
      </c>
      <c r="H133">
        <v>3</v>
      </c>
      <c r="I133" t="s">
        <v>2129</v>
      </c>
      <c r="J133" t="s">
        <v>2130</v>
      </c>
      <c r="K133" t="s">
        <v>2131</v>
      </c>
      <c r="L133">
        <v>1339</v>
      </c>
      <c r="N133">
        <v>1007</v>
      </c>
      <c r="O133" t="s">
        <v>666</v>
      </c>
      <c r="P133" t="s">
        <v>666</v>
      </c>
      <c r="Q133">
        <v>1</v>
      </c>
      <c r="X133">
        <v>18.5</v>
      </c>
      <c r="Y133">
        <v>79.62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3</v>
      </c>
      <c r="AG133">
        <v>18.5</v>
      </c>
      <c r="AH133">
        <v>2</v>
      </c>
      <c r="AI133">
        <v>68631863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ROW(Source!A180)</f>
        <v>180</v>
      </c>
      <c r="B134">
        <v>68631864</v>
      </c>
      <c r="C134">
        <v>68583294</v>
      </c>
      <c r="D134">
        <v>68303524</v>
      </c>
      <c r="E134">
        <v>1</v>
      </c>
      <c r="F134">
        <v>1</v>
      </c>
      <c r="G134">
        <v>33</v>
      </c>
      <c r="H134">
        <v>3</v>
      </c>
      <c r="I134" t="s">
        <v>2132</v>
      </c>
      <c r="J134" t="s">
        <v>2133</v>
      </c>
      <c r="K134" t="s">
        <v>2134</v>
      </c>
      <c r="L134">
        <v>1339</v>
      </c>
      <c r="N134">
        <v>1007</v>
      </c>
      <c r="O134" t="s">
        <v>666</v>
      </c>
      <c r="P134" t="s">
        <v>666</v>
      </c>
      <c r="Q134">
        <v>1</v>
      </c>
      <c r="X134">
        <v>10.4</v>
      </c>
      <c r="Y134">
        <v>715.78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10.4</v>
      </c>
      <c r="AH134">
        <v>2</v>
      </c>
      <c r="AI134">
        <v>68631864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ROW(Source!A180)</f>
        <v>180</v>
      </c>
      <c r="B135">
        <v>68631865</v>
      </c>
      <c r="C135">
        <v>68583294</v>
      </c>
      <c r="D135">
        <v>68303568</v>
      </c>
      <c r="E135">
        <v>1</v>
      </c>
      <c r="F135">
        <v>1</v>
      </c>
      <c r="G135">
        <v>33</v>
      </c>
      <c r="H135">
        <v>3</v>
      </c>
      <c r="I135" t="s">
        <v>2135</v>
      </c>
      <c r="J135" t="s">
        <v>2136</v>
      </c>
      <c r="K135" t="s">
        <v>2137</v>
      </c>
      <c r="L135">
        <v>1348</v>
      </c>
      <c r="N135">
        <v>1009</v>
      </c>
      <c r="O135" t="s">
        <v>550</v>
      </c>
      <c r="P135" t="s">
        <v>550</v>
      </c>
      <c r="Q135">
        <v>1000</v>
      </c>
      <c r="X135">
        <v>1.1999999999999999E-3</v>
      </c>
      <c r="Y135">
        <v>205731.7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1.1999999999999999E-3</v>
      </c>
      <c r="AH135">
        <v>2</v>
      </c>
      <c r="AI135">
        <v>68631865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ROW(Source!A180)</f>
        <v>180</v>
      </c>
      <c r="B136">
        <v>68631866</v>
      </c>
      <c r="C136">
        <v>68583294</v>
      </c>
      <c r="D136">
        <v>68303531</v>
      </c>
      <c r="E136">
        <v>1</v>
      </c>
      <c r="F136">
        <v>1</v>
      </c>
      <c r="G136">
        <v>33</v>
      </c>
      <c r="H136">
        <v>3</v>
      </c>
      <c r="I136" t="s">
        <v>2138</v>
      </c>
      <c r="J136" t="s">
        <v>2139</v>
      </c>
      <c r="K136" t="s">
        <v>2140</v>
      </c>
      <c r="L136">
        <v>1348</v>
      </c>
      <c r="N136">
        <v>1009</v>
      </c>
      <c r="O136" t="s">
        <v>550</v>
      </c>
      <c r="P136" t="s">
        <v>550</v>
      </c>
      <c r="Q136">
        <v>1000</v>
      </c>
      <c r="X136">
        <v>2.5000000000000001E-3</v>
      </c>
      <c r="Y136">
        <v>122462.72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0</v>
      </c>
      <c r="AF136" t="s">
        <v>3</v>
      </c>
      <c r="AG136">
        <v>2.5000000000000001E-3</v>
      </c>
      <c r="AH136">
        <v>2</v>
      </c>
      <c r="AI136">
        <v>68631866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ROW(Source!A180)</f>
        <v>180</v>
      </c>
      <c r="B137">
        <v>68631867</v>
      </c>
      <c r="C137">
        <v>68583294</v>
      </c>
      <c r="D137">
        <v>68303714</v>
      </c>
      <c r="E137">
        <v>1</v>
      </c>
      <c r="F137">
        <v>1</v>
      </c>
      <c r="G137">
        <v>33</v>
      </c>
      <c r="H137">
        <v>3</v>
      </c>
      <c r="I137" t="s">
        <v>2141</v>
      </c>
      <c r="J137" t="s">
        <v>2142</v>
      </c>
      <c r="K137" t="s">
        <v>2143</v>
      </c>
      <c r="L137">
        <v>1348</v>
      </c>
      <c r="N137">
        <v>1009</v>
      </c>
      <c r="O137" t="s">
        <v>550</v>
      </c>
      <c r="P137" t="s">
        <v>550</v>
      </c>
      <c r="Q137">
        <v>1000</v>
      </c>
      <c r="X137">
        <v>1.1259999999999999E-2</v>
      </c>
      <c r="Y137">
        <v>114569.3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1.1259999999999999E-2</v>
      </c>
      <c r="AH137">
        <v>2</v>
      </c>
      <c r="AI137">
        <v>68631867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ROW(Source!A180)</f>
        <v>180</v>
      </c>
      <c r="B138">
        <v>68631868</v>
      </c>
      <c r="C138">
        <v>68583294</v>
      </c>
      <c r="D138">
        <v>68303731</v>
      </c>
      <c r="E138">
        <v>1</v>
      </c>
      <c r="F138">
        <v>1</v>
      </c>
      <c r="G138">
        <v>33</v>
      </c>
      <c r="H138">
        <v>3</v>
      </c>
      <c r="I138" t="s">
        <v>2144</v>
      </c>
      <c r="J138" t="s">
        <v>2145</v>
      </c>
      <c r="K138" t="s">
        <v>2146</v>
      </c>
      <c r="L138">
        <v>1348</v>
      </c>
      <c r="N138">
        <v>1009</v>
      </c>
      <c r="O138" t="s">
        <v>550</v>
      </c>
      <c r="P138" t="s">
        <v>550</v>
      </c>
      <c r="Q138">
        <v>1000</v>
      </c>
      <c r="X138">
        <v>6.7999999999999996E-3</v>
      </c>
      <c r="Y138">
        <v>86653.52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6.7999999999999996E-3</v>
      </c>
      <c r="AH138">
        <v>2</v>
      </c>
      <c r="AI138">
        <v>68631868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ROW(Source!A180)</f>
        <v>180</v>
      </c>
      <c r="B139">
        <v>68631869</v>
      </c>
      <c r="C139">
        <v>68583294</v>
      </c>
      <c r="D139">
        <v>68291545</v>
      </c>
      <c r="E139">
        <v>33</v>
      </c>
      <c r="F139">
        <v>1</v>
      </c>
      <c r="G139">
        <v>33</v>
      </c>
      <c r="H139">
        <v>3</v>
      </c>
      <c r="I139" t="s">
        <v>2147</v>
      </c>
      <c r="J139" t="s">
        <v>3</v>
      </c>
      <c r="K139" t="s">
        <v>2148</v>
      </c>
      <c r="L139">
        <v>1348</v>
      </c>
      <c r="N139">
        <v>1009</v>
      </c>
      <c r="O139" t="s">
        <v>550</v>
      </c>
      <c r="P139" t="s">
        <v>550</v>
      </c>
      <c r="Q139">
        <v>1000</v>
      </c>
      <c r="X139">
        <v>1.24E-3</v>
      </c>
      <c r="Y139">
        <v>99650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1.24E-3</v>
      </c>
      <c r="AH139">
        <v>2</v>
      </c>
      <c r="AI139">
        <v>68631869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ROW(Source!A181)</f>
        <v>181</v>
      </c>
      <c r="B140">
        <v>68631870</v>
      </c>
      <c r="C140">
        <v>68583307</v>
      </c>
      <c r="D140">
        <v>68289694</v>
      </c>
      <c r="E140">
        <v>33</v>
      </c>
      <c r="F140">
        <v>1</v>
      </c>
      <c r="G140">
        <v>33</v>
      </c>
      <c r="H140">
        <v>1</v>
      </c>
      <c r="I140" t="s">
        <v>2072</v>
      </c>
      <c r="J140" t="s">
        <v>3</v>
      </c>
      <c r="K140" t="s">
        <v>2073</v>
      </c>
      <c r="L140">
        <v>1191</v>
      </c>
      <c r="N140">
        <v>1013</v>
      </c>
      <c r="O140" t="s">
        <v>2074</v>
      </c>
      <c r="P140" t="s">
        <v>2074</v>
      </c>
      <c r="Q140">
        <v>1</v>
      </c>
      <c r="X140">
        <v>637.70000000000005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3</v>
      </c>
      <c r="AG140">
        <v>637.70000000000005</v>
      </c>
      <c r="AH140">
        <v>2</v>
      </c>
      <c r="AI140">
        <v>68631870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ROW(Source!A181)</f>
        <v>181</v>
      </c>
      <c r="B141">
        <v>68631871</v>
      </c>
      <c r="C141">
        <v>68583307</v>
      </c>
      <c r="D141">
        <v>68304324</v>
      </c>
      <c r="E141">
        <v>1</v>
      </c>
      <c r="F141">
        <v>1</v>
      </c>
      <c r="G141">
        <v>33</v>
      </c>
      <c r="H141">
        <v>3</v>
      </c>
      <c r="I141" t="s">
        <v>2117</v>
      </c>
      <c r="J141" t="s">
        <v>2118</v>
      </c>
      <c r="K141" t="s">
        <v>2119</v>
      </c>
      <c r="L141">
        <v>1348</v>
      </c>
      <c r="N141">
        <v>1009</v>
      </c>
      <c r="O141" t="s">
        <v>550</v>
      </c>
      <c r="P141" t="s">
        <v>550</v>
      </c>
      <c r="Q141">
        <v>1000</v>
      </c>
      <c r="X141">
        <v>7.4000000000000003E-3</v>
      </c>
      <c r="Y141">
        <v>169525.77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7.4000000000000003E-3</v>
      </c>
      <c r="AH141">
        <v>2</v>
      </c>
      <c r="AI141">
        <v>68631871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ROW(Source!A181)</f>
        <v>181</v>
      </c>
      <c r="B142">
        <v>68631872</v>
      </c>
      <c r="C142">
        <v>68583307</v>
      </c>
      <c r="D142">
        <v>68304398</v>
      </c>
      <c r="E142">
        <v>1</v>
      </c>
      <c r="F142">
        <v>1</v>
      </c>
      <c r="G142">
        <v>33</v>
      </c>
      <c r="H142">
        <v>3</v>
      </c>
      <c r="I142" t="s">
        <v>2120</v>
      </c>
      <c r="J142" t="s">
        <v>2121</v>
      </c>
      <c r="K142" t="s">
        <v>2122</v>
      </c>
      <c r="L142">
        <v>1348</v>
      </c>
      <c r="N142">
        <v>1009</v>
      </c>
      <c r="O142" t="s">
        <v>550</v>
      </c>
      <c r="P142" t="s">
        <v>550</v>
      </c>
      <c r="Q142">
        <v>1000</v>
      </c>
      <c r="X142">
        <v>1.5E-3</v>
      </c>
      <c r="Y142">
        <v>252301.59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1.5E-3</v>
      </c>
      <c r="AH142">
        <v>2</v>
      </c>
      <c r="AI142">
        <v>68631872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ROW(Source!A181)</f>
        <v>181</v>
      </c>
      <c r="B143">
        <v>68631873</v>
      </c>
      <c r="C143">
        <v>68583307</v>
      </c>
      <c r="D143">
        <v>68305193</v>
      </c>
      <c r="E143">
        <v>1</v>
      </c>
      <c r="F143">
        <v>1</v>
      </c>
      <c r="G143">
        <v>33</v>
      </c>
      <c r="H143">
        <v>3</v>
      </c>
      <c r="I143" t="s">
        <v>2123</v>
      </c>
      <c r="J143" t="s">
        <v>2124</v>
      </c>
      <c r="K143" t="s">
        <v>2125</v>
      </c>
      <c r="L143">
        <v>1348</v>
      </c>
      <c r="N143">
        <v>1009</v>
      </c>
      <c r="O143" t="s">
        <v>550</v>
      </c>
      <c r="P143" t="s">
        <v>550</v>
      </c>
      <c r="Q143">
        <v>1000</v>
      </c>
      <c r="X143">
        <v>2.2000000000000001E-3</v>
      </c>
      <c r="Y143">
        <v>116329.32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2.2000000000000001E-3</v>
      </c>
      <c r="AH143">
        <v>2</v>
      </c>
      <c r="AI143">
        <v>68631873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ROW(Source!A181)</f>
        <v>181</v>
      </c>
      <c r="B144">
        <v>68631874</v>
      </c>
      <c r="C144">
        <v>68583307</v>
      </c>
      <c r="D144">
        <v>68305670</v>
      </c>
      <c r="E144">
        <v>1</v>
      </c>
      <c r="F144">
        <v>1</v>
      </c>
      <c r="G144">
        <v>33</v>
      </c>
      <c r="H144">
        <v>3</v>
      </c>
      <c r="I144" t="s">
        <v>2126</v>
      </c>
      <c r="J144" t="s">
        <v>2127</v>
      </c>
      <c r="K144" t="s">
        <v>2128</v>
      </c>
      <c r="L144">
        <v>1348</v>
      </c>
      <c r="N144">
        <v>1009</v>
      </c>
      <c r="O144" t="s">
        <v>550</v>
      </c>
      <c r="P144" t="s">
        <v>550</v>
      </c>
      <c r="Q144">
        <v>1000</v>
      </c>
      <c r="X144">
        <v>4.5999999999999999E-3</v>
      </c>
      <c r="Y144">
        <v>1072565.3799999999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4.5999999999999999E-3</v>
      </c>
      <c r="AH144">
        <v>2</v>
      </c>
      <c r="AI144">
        <v>68631874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ROW(Source!A181)</f>
        <v>181</v>
      </c>
      <c r="B145">
        <v>68631875</v>
      </c>
      <c r="C145">
        <v>68583307</v>
      </c>
      <c r="D145">
        <v>68303532</v>
      </c>
      <c r="E145">
        <v>1</v>
      </c>
      <c r="F145">
        <v>1</v>
      </c>
      <c r="G145">
        <v>33</v>
      </c>
      <c r="H145">
        <v>3</v>
      </c>
      <c r="I145" t="s">
        <v>2129</v>
      </c>
      <c r="J145" t="s">
        <v>2130</v>
      </c>
      <c r="K145" t="s">
        <v>2131</v>
      </c>
      <c r="L145">
        <v>1339</v>
      </c>
      <c r="N145">
        <v>1007</v>
      </c>
      <c r="O145" t="s">
        <v>666</v>
      </c>
      <c r="P145" t="s">
        <v>666</v>
      </c>
      <c r="Q145">
        <v>1</v>
      </c>
      <c r="X145">
        <v>23.2</v>
      </c>
      <c r="Y145">
        <v>79.62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3</v>
      </c>
      <c r="AG145">
        <v>23.2</v>
      </c>
      <c r="AH145">
        <v>2</v>
      </c>
      <c r="AI145">
        <v>68631875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ROW(Source!A181)</f>
        <v>181</v>
      </c>
      <c r="B146">
        <v>68631876</v>
      </c>
      <c r="C146">
        <v>68583307</v>
      </c>
      <c r="D146">
        <v>68303524</v>
      </c>
      <c r="E146">
        <v>1</v>
      </c>
      <c r="F146">
        <v>1</v>
      </c>
      <c r="G146">
        <v>33</v>
      </c>
      <c r="H146">
        <v>3</v>
      </c>
      <c r="I146" t="s">
        <v>2132</v>
      </c>
      <c r="J146" t="s">
        <v>2133</v>
      </c>
      <c r="K146" t="s">
        <v>2134</v>
      </c>
      <c r="L146">
        <v>1339</v>
      </c>
      <c r="N146">
        <v>1007</v>
      </c>
      <c r="O146" t="s">
        <v>666</v>
      </c>
      <c r="P146" t="s">
        <v>666</v>
      </c>
      <c r="Q146">
        <v>1</v>
      </c>
      <c r="X146">
        <v>13.1</v>
      </c>
      <c r="Y146">
        <v>715.78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0</v>
      </c>
      <c r="AF146" t="s">
        <v>3</v>
      </c>
      <c r="AG146">
        <v>13.1</v>
      </c>
      <c r="AH146">
        <v>2</v>
      </c>
      <c r="AI146">
        <v>68631876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ROW(Source!A181)</f>
        <v>181</v>
      </c>
      <c r="B147">
        <v>68631877</v>
      </c>
      <c r="C147">
        <v>68583307</v>
      </c>
      <c r="D147">
        <v>68303568</v>
      </c>
      <c r="E147">
        <v>1</v>
      </c>
      <c r="F147">
        <v>1</v>
      </c>
      <c r="G147">
        <v>33</v>
      </c>
      <c r="H147">
        <v>3</v>
      </c>
      <c r="I147" t="s">
        <v>2135</v>
      </c>
      <c r="J147" t="s">
        <v>2136</v>
      </c>
      <c r="K147" t="s">
        <v>2137</v>
      </c>
      <c r="L147">
        <v>1348</v>
      </c>
      <c r="N147">
        <v>1009</v>
      </c>
      <c r="O147" t="s">
        <v>550</v>
      </c>
      <c r="P147" t="s">
        <v>550</v>
      </c>
      <c r="Q147">
        <v>1000</v>
      </c>
      <c r="X147">
        <v>1.1999999999999999E-3</v>
      </c>
      <c r="Y147">
        <v>205731.7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1.1999999999999999E-3</v>
      </c>
      <c r="AH147">
        <v>2</v>
      </c>
      <c r="AI147">
        <v>68631877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ROW(Source!A181)</f>
        <v>181</v>
      </c>
      <c r="B148">
        <v>68631878</v>
      </c>
      <c r="C148">
        <v>68583307</v>
      </c>
      <c r="D148">
        <v>68303531</v>
      </c>
      <c r="E148">
        <v>1</v>
      </c>
      <c r="F148">
        <v>1</v>
      </c>
      <c r="G148">
        <v>33</v>
      </c>
      <c r="H148">
        <v>3</v>
      </c>
      <c r="I148" t="s">
        <v>2138</v>
      </c>
      <c r="J148" t="s">
        <v>2139</v>
      </c>
      <c r="K148" t="s">
        <v>2140</v>
      </c>
      <c r="L148">
        <v>1348</v>
      </c>
      <c r="N148">
        <v>1009</v>
      </c>
      <c r="O148" t="s">
        <v>550</v>
      </c>
      <c r="P148" t="s">
        <v>550</v>
      </c>
      <c r="Q148">
        <v>1000</v>
      </c>
      <c r="X148">
        <v>2.5000000000000001E-3</v>
      </c>
      <c r="Y148">
        <v>122462.72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2.5000000000000001E-3</v>
      </c>
      <c r="AH148">
        <v>2</v>
      </c>
      <c r="AI148">
        <v>68631878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ROW(Source!A181)</f>
        <v>181</v>
      </c>
      <c r="B149">
        <v>68631879</v>
      </c>
      <c r="C149">
        <v>68583307</v>
      </c>
      <c r="D149">
        <v>68303714</v>
      </c>
      <c r="E149">
        <v>1</v>
      </c>
      <c r="F149">
        <v>1</v>
      </c>
      <c r="G149">
        <v>33</v>
      </c>
      <c r="H149">
        <v>3</v>
      </c>
      <c r="I149" t="s">
        <v>2141</v>
      </c>
      <c r="J149" t="s">
        <v>2142</v>
      </c>
      <c r="K149" t="s">
        <v>2143</v>
      </c>
      <c r="L149">
        <v>1348</v>
      </c>
      <c r="N149">
        <v>1009</v>
      </c>
      <c r="O149" t="s">
        <v>550</v>
      </c>
      <c r="P149" t="s">
        <v>550</v>
      </c>
      <c r="Q149">
        <v>1000</v>
      </c>
      <c r="X149">
        <v>1.1299999999999999E-2</v>
      </c>
      <c r="Y149">
        <v>114569.3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1.1299999999999999E-2</v>
      </c>
      <c r="AH149">
        <v>2</v>
      </c>
      <c r="AI149">
        <v>68631879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ROW(Source!A181)</f>
        <v>181</v>
      </c>
      <c r="B150">
        <v>68631880</v>
      </c>
      <c r="C150">
        <v>68583307</v>
      </c>
      <c r="D150">
        <v>68303731</v>
      </c>
      <c r="E150">
        <v>1</v>
      </c>
      <c r="F150">
        <v>1</v>
      </c>
      <c r="G150">
        <v>33</v>
      </c>
      <c r="H150">
        <v>3</v>
      </c>
      <c r="I150" t="s">
        <v>2144</v>
      </c>
      <c r="J150" t="s">
        <v>2145</v>
      </c>
      <c r="K150" t="s">
        <v>2146</v>
      </c>
      <c r="L150">
        <v>1348</v>
      </c>
      <c r="N150">
        <v>1009</v>
      </c>
      <c r="O150" t="s">
        <v>550</v>
      </c>
      <c r="P150" t="s">
        <v>550</v>
      </c>
      <c r="Q150">
        <v>1000</v>
      </c>
      <c r="X150">
        <v>6.7999999999999996E-3</v>
      </c>
      <c r="Y150">
        <v>86653.52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6.7999999999999996E-3</v>
      </c>
      <c r="AH150">
        <v>2</v>
      </c>
      <c r="AI150">
        <v>68631880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ROW(Source!A181)</f>
        <v>181</v>
      </c>
      <c r="B151">
        <v>68631881</v>
      </c>
      <c r="C151">
        <v>68583307</v>
      </c>
      <c r="D151">
        <v>68291545</v>
      </c>
      <c r="E151">
        <v>33</v>
      </c>
      <c r="F151">
        <v>1</v>
      </c>
      <c r="G151">
        <v>33</v>
      </c>
      <c r="H151">
        <v>3</v>
      </c>
      <c r="I151" t="s">
        <v>2147</v>
      </c>
      <c r="J151" t="s">
        <v>3</v>
      </c>
      <c r="K151" t="s">
        <v>2148</v>
      </c>
      <c r="L151">
        <v>1348</v>
      </c>
      <c r="N151">
        <v>1009</v>
      </c>
      <c r="O151" t="s">
        <v>550</v>
      </c>
      <c r="P151" t="s">
        <v>550</v>
      </c>
      <c r="Q151">
        <v>1000</v>
      </c>
      <c r="X151">
        <v>1.1999999999999999E-3</v>
      </c>
      <c r="Y151">
        <v>99650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3</v>
      </c>
      <c r="AG151">
        <v>1.1999999999999999E-3</v>
      </c>
      <c r="AH151">
        <v>2</v>
      </c>
      <c r="AI151">
        <v>68631881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ROW(Source!A182)</f>
        <v>182</v>
      </c>
      <c r="B152">
        <v>68620336</v>
      </c>
      <c r="C152">
        <v>68583332</v>
      </c>
      <c r="D152">
        <v>68289694</v>
      </c>
      <c r="E152">
        <v>33</v>
      </c>
      <c r="F152">
        <v>1</v>
      </c>
      <c r="G152">
        <v>33</v>
      </c>
      <c r="H152">
        <v>1</v>
      </c>
      <c r="I152" t="s">
        <v>2072</v>
      </c>
      <c r="J152" t="s">
        <v>3</v>
      </c>
      <c r="K152" t="s">
        <v>2073</v>
      </c>
      <c r="L152">
        <v>1191</v>
      </c>
      <c r="N152">
        <v>1013</v>
      </c>
      <c r="O152" t="s">
        <v>2074</v>
      </c>
      <c r="P152" t="s">
        <v>2074</v>
      </c>
      <c r="Q152">
        <v>1</v>
      </c>
      <c r="X152">
        <v>711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 t="s">
        <v>3</v>
      </c>
      <c r="AG152">
        <v>711</v>
      </c>
      <c r="AH152">
        <v>2</v>
      </c>
      <c r="AI152">
        <v>68583333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ROW(Source!A182)</f>
        <v>182</v>
      </c>
      <c r="B153">
        <v>68620337</v>
      </c>
      <c r="C153">
        <v>68583332</v>
      </c>
      <c r="D153">
        <v>68304324</v>
      </c>
      <c r="E153">
        <v>1</v>
      </c>
      <c r="F153">
        <v>1</v>
      </c>
      <c r="G153">
        <v>33</v>
      </c>
      <c r="H153">
        <v>3</v>
      </c>
      <c r="I153" t="s">
        <v>2117</v>
      </c>
      <c r="J153" t="s">
        <v>2118</v>
      </c>
      <c r="K153" t="s">
        <v>2119</v>
      </c>
      <c r="L153">
        <v>1348</v>
      </c>
      <c r="N153">
        <v>1009</v>
      </c>
      <c r="O153" t="s">
        <v>550</v>
      </c>
      <c r="P153" t="s">
        <v>550</v>
      </c>
      <c r="Q153">
        <v>1000</v>
      </c>
      <c r="X153">
        <v>9.2999999999999992E-3</v>
      </c>
      <c r="Y153">
        <v>169525.77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9.2999999999999992E-3</v>
      </c>
      <c r="AH153">
        <v>2</v>
      </c>
      <c r="AI153">
        <v>68583334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ROW(Source!A182)</f>
        <v>182</v>
      </c>
      <c r="B154">
        <v>68620338</v>
      </c>
      <c r="C154">
        <v>68583332</v>
      </c>
      <c r="D154">
        <v>68304398</v>
      </c>
      <c r="E154">
        <v>1</v>
      </c>
      <c r="F154">
        <v>1</v>
      </c>
      <c r="G154">
        <v>33</v>
      </c>
      <c r="H154">
        <v>3</v>
      </c>
      <c r="I154" t="s">
        <v>2120</v>
      </c>
      <c r="J154" t="s">
        <v>2121</v>
      </c>
      <c r="K154" t="s">
        <v>2122</v>
      </c>
      <c r="L154">
        <v>1348</v>
      </c>
      <c r="N154">
        <v>1009</v>
      </c>
      <c r="O154" t="s">
        <v>550</v>
      </c>
      <c r="P154" t="s">
        <v>550</v>
      </c>
      <c r="Q154">
        <v>1000</v>
      </c>
      <c r="X154">
        <v>1.5E-3</v>
      </c>
      <c r="Y154">
        <v>252301.59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1.5E-3</v>
      </c>
      <c r="AH154">
        <v>2</v>
      </c>
      <c r="AI154">
        <v>68583335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ROW(Source!A182)</f>
        <v>182</v>
      </c>
      <c r="B155">
        <v>68620339</v>
      </c>
      <c r="C155">
        <v>68583332</v>
      </c>
      <c r="D155">
        <v>68305193</v>
      </c>
      <c r="E155">
        <v>1</v>
      </c>
      <c r="F155">
        <v>1</v>
      </c>
      <c r="G155">
        <v>33</v>
      </c>
      <c r="H155">
        <v>3</v>
      </c>
      <c r="I155" t="s">
        <v>2123</v>
      </c>
      <c r="J155" t="s">
        <v>2124</v>
      </c>
      <c r="K155" t="s">
        <v>2125</v>
      </c>
      <c r="L155">
        <v>1348</v>
      </c>
      <c r="N155">
        <v>1009</v>
      </c>
      <c r="O155" t="s">
        <v>550</v>
      </c>
      <c r="P155" t="s">
        <v>550</v>
      </c>
      <c r="Q155">
        <v>1000</v>
      </c>
      <c r="X155">
        <v>2.2000000000000001E-3</v>
      </c>
      <c r="Y155">
        <v>116329.32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2.2000000000000001E-3</v>
      </c>
      <c r="AH155">
        <v>2</v>
      </c>
      <c r="AI155">
        <v>68583336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ROW(Source!A182)</f>
        <v>182</v>
      </c>
      <c r="B156">
        <v>68620340</v>
      </c>
      <c r="C156">
        <v>68583332</v>
      </c>
      <c r="D156">
        <v>68305670</v>
      </c>
      <c r="E156">
        <v>1</v>
      </c>
      <c r="F156">
        <v>1</v>
      </c>
      <c r="G156">
        <v>33</v>
      </c>
      <c r="H156">
        <v>3</v>
      </c>
      <c r="I156" t="s">
        <v>2126</v>
      </c>
      <c r="J156" t="s">
        <v>2127</v>
      </c>
      <c r="K156" t="s">
        <v>2128</v>
      </c>
      <c r="L156">
        <v>1348</v>
      </c>
      <c r="N156">
        <v>1009</v>
      </c>
      <c r="O156" t="s">
        <v>550</v>
      </c>
      <c r="P156" t="s">
        <v>550</v>
      </c>
      <c r="Q156">
        <v>1000</v>
      </c>
      <c r="X156">
        <v>5.7999999999999996E-3</v>
      </c>
      <c r="Y156">
        <v>1072565.3799999999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5.7999999999999996E-3</v>
      </c>
      <c r="AH156">
        <v>2</v>
      </c>
      <c r="AI156">
        <v>68583337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ROW(Source!A182)</f>
        <v>182</v>
      </c>
      <c r="B157">
        <v>68620341</v>
      </c>
      <c r="C157">
        <v>68583332</v>
      </c>
      <c r="D157">
        <v>68303532</v>
      </c>
      <c r="E157">
        <v>1</v>
      </c>
      <c r="F157">
        <v>1</v>
      </c>
      <c r="G157">
        <v>33</v>
      </c>
      <c r="H157">
        <v>3</v>
      </c>
      <c r="I157" t="s">
        <v>2129</v>
      </c>
      <c r="J157" t="s">
        <v>2130</v>
      </c>
      <c r="K157" t="s">
        <v>2131</v>
      </c>
      <c r="L157">
        <v>1339</v>
      </c>
      <c r="N157">
        <v>1007</v>
      </c>
      <c r="O157" t="s">
        <v>666</v>
      </c>
      <c r="P157" t="s">
        <v>666</v>
      </c>
      <c r="Q157">
        <v>1</v>
      </c>
      <c r="X157">
        <v>24.4</v>
      </c>
      <c r="Y157">
        <v>79.62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24.4</v>
      </c>
      <c r="AH157">
        <v>2</v>
      </c>
      <c r="AI157">
        <v>68583338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ROW(Source!A182)</f>
        <v>182</v>
      </c>
      <c r="B158">
        <v>68620342</v>
      </c>
      <c r="C158">
        <v>68583332</v>
      </c>
      <c r="D158">
        <v>68303524</v>
      </c>
      <c r="E158">
        <v>1</v>
      </c>
      <c r="F158">
        <v>1</v>
      </c>
      <c r="G158">
        <v>33</v>
      </c>
      <c r="H158">
        <v>3</v>
      </c>
      <c r="I158" t="s">
        <v>2132</v>
      </c>
      <c r="J158" t="s">
        <v>2133</v>
      </c>
      <c r="K158" t="s">
        <v>2134</v>
      </c>
      <c r="L158">
        <v>1339</v>
      </c>
      <c r="N158">
        <v>1007</v>
      </c>
      <c r="O158" t="s">
        <v>666</v>
      </c>
      <c r="P158" t="s">
        <v>666</v>
      </c>
      <c r="Q158">
        <v>1</v>
      </c>
      <c r="X158">
        <v>13.1</v>
      </c>
      <c r="Y158">
        <v>715.78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13.1</v>
      </c>
      <c r="AH158">
        <v>2</v>
      </c>
      <c r="AI158">
        <v>68583339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ROW(Source!A182)</f>
        <v>182</v>
      </c>
      <c r="B159">
        <v>68620343</v>
      </c>
      <c r="C159">
        <v>68583332</v>
      </c>
      <c r="D159">
        <v>68303568</v>
      </c>
      <c r="E159">
        <v>1</v>
      </c>
      <c r="F159">
        <v>1</v>
      </c>
      <c r="G159">
        <v>33</v>
      </c>
      <c r="H159">
        <v>3</v>
      </c>
      <c r="I159" t="s">
        <v>2135</v>
      </c>
      <c r="J159" t="s">
        <v>2136</v>
      </c>
      <c r="K159" t="s">
        <v>2137</v>
      </c>
      <c r="L159">
        <v>1348</v>
      </c>
      <c r="N159">
        <v>1009</v>
      </c>
      <c r="O159" t="s">
        <v>550</v>
      </c>
      <c r="P159" t="s">
        <v>550</v>
      </c>
      <c r="Q159">
        <v>1000</v>
      </c>
      <c r="X159">
        <v>1.4E-3</v>
      </c>
      <c r="Y159">
        <v>205731.7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1.4E-3</v>
      </c>
      <c r="AH159">
        <v>2</v>
      </c>
      <c r="AI159">
        <v>68583340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ROW(Source!A182)</f>
        <v>182</v>
      </c>
      <c r="B160">
        <v>68620344</v>
      </c>
      <c r="C160">
        <v>68583332</v>
      </c>
      <c r="D160">
        <v>68303531</v>
      </c>
      <c r="E160">
        <v>1</v>
      </c>
      <c r="F160">
        <v>1</v>
      </c>
      <c r="G160">
        <v>33</v>
      </c>
      <c r="H160">
        <v>3</v>
      </c>
      <c r="I160" t="s">
        <v>2138</v>
      </c>
      <c r="J160" t="s">
        <v>2139</v>
      </c>
      <c r="K160" t="s">
        <v>2140</v>
      </c>
      <c r="L160">
        <v>1348</v>
      </c>
      <c r="N160">
        <v>1009</v>
      </c>
      <c r="O160" t="s">
        <v>550</v>
      </c>
      <c r="P160" t="s">
        <v>550</v>
      </c>
      <c r="Q160">
        <v>1000</v>
      </c>
      <c r="X160">
        <v>2.5000000000000001E-3</v>
      </c>
      <c r="Y160">
        <v>122462.72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3</v>
      </c>
      <c r="AG160">
        <v>2.5000000000000001E-3</v>
      </c>
      <c r="AH160">
        <v>2</v>
      </c>
      <c r="AI160">
        <v>68583341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ROW(Source!A182)</f>
        <v>182</v>
      </c>
      <c r="B161">
        <v>68620345</v>
      </c>
      <c r="C161">
        <v>68583332</v>
      </c>
      <c r="D161">
        <v>68303714</v>
      </c>
      <c r="E161">
        <v>1</v>
      </c>
      <c r="F161">
        <v>1</v>
      </c>
      <c r="G161">
        <v>33</v>
      </c>
      <c r="H161">
        <v>3</v>
      </c>
      <c r="I161" t="s">
        <v>2141</v>
      </c>
      <c r="J161" t="s">
        <v>2142</v>
      </c>
      <c r="K161" t="s">
        <v>2143</v>
      </c>
      <c r="L161">
        <v>1348</v>
      </c>
      <c r="N161">
        <v>1009</v>
      </c>
      <c r="O161" t="s">
        <v>550</v>
      </c>
      <c r="P161" t="s">
        <v>550</v>
      </c>
      <c r="Q161">
        <v>1000</v>
      </c>
      <c r="X161">
        <v>1.6E-2</v>
      </c>
      <c r="Y161">
        <v>114569.3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1.6E-2</v>
      </c>
      <c r="AH161">
        <v>2</v>
      </c>
      <c r="AI161">
        <v>68583342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ROW(Source!A182)</f>
        <v>182</v>
      </c>
      <c r="B162">
        <v>68620346</v>
      </c>
      <c r="C162">
        <v>68583332</v>
      </c>
      <c r="D162">
        <v>68303731</v>
      </c>
      <c r="E162">
        <v>1</v>
      </c>
      <c r="F162">
        <v>1</v>
      </c>
      <c r="G162">
        <v>33</v>
      </c>
      <c r="H162">
        <v>3</v>
      </c>
      <c r="I162" t="s">
        <v>2144</v>
      </c>
      <c r="J162" t="s">
        <v>2145</v>
      </c>
      <c r="K162" t="s">
        <v>2146</v>
      </c>
      <c r="L162">
        <v>1348</v>
      </c>
      <c r="N162">
        <v>1009</v>
      </c>
      <c r="O162" t="s">
        <v>550</v>
      </c>
      <c r="P162" t="s">
        <v>550</v>
      </c>
      <c r="Q162">
        <v>1000</v>
      </c>
      <c r="X162">
        <v>6.7999999999999996E-3</v>
      </c>
      <c r="Y162">
        <v>86653.52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6.7999999999999996E-3</v>
      </c>
      <c r="AH162">
        <v>2</v>
      </c>
      <c r="AI162">
        <v>68583343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ROW(Source!A182)</f>
        <v>182</v>
      </c>
      <c r="B163">
        <v>68620347</v>
      </c>
      <c r="C163">
        <v>68583332</v>
      </c>
      <c r="D163">
        <v>68291545</v>
      </c>
      <c r="E163">
        <v>33</v>
      </c>
      <c r="F163">
        <v>1</v>
      </c>
      <c r="G163">
        <v>33</v>
      </c>
      <c r="H163">
        <v>3</v>
      </c>
      <c r="I163" t="s">
        <v>2147</v>
      </c>
      <c r="J163" t="s">
        <v>3</v>
      </c>
      <c r="K163" t="s">
        <v>2148</v>
      </c>
      <c r="L163">
        <v>1348</v>
      </c>
      <c r="N163">
        <v>1009</v>
      </c>
      <c r="O163" t="s">
        <v>550</v>
      </c>
      <c r="P163" t="s">
        <v>550</v>
      </c>
      <c r="Q163">
        <v>1000</v>
      </c>
      <c r="X163">
        <v>1.6999999999999999E-3</v>
      </c>
      <c r="Y163">
        <v>99650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1.6999999999999999E-3</v>
      </c>
      <c r="AH163">
        <v>2</v>
      </c>
      <c r="AI163">
        <v>68583344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ROW(Source!A183)</f>
        <v>183</v>
      </c>
      <c r="B164">
        <v>68620348</v>
      </c>
      <c r="C164">
        <v>68583357</v>
      </c>
      <c r="D164">
        <v>68289694</v>
      </c>
      <c r="E164">
        <v>33</v>
      </c>
      <c r="F164">
        <v>1</v>
      </c>
      <c r="G164">
        <v>33</v>
      </c>
      <c r="H164">
        <v>1</v>
      </c>
      <c r="I164" t="s">
        <v>2072</v>
      </c>
      <c r="J164" t="s">
        <v>3</v>
      </c>
      <c r="K164" t="s">
        <v>2073</v>
      </c>
      <c r="L164">
        <v>1191</v>
      </c>
      <c r="N164">
        <v>1013</v>
      </c>
      <c r="O164" t="s">
        <v>2074</v>
      </c>
      <c r="P164" t="s">
        <v>2074</v>
      </c>
      <c r="Q164">
        <v>1</v>
      </c>
      <c r="X164">
        <v>113.32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1</v>
      </c>
      <c r="AF164" t="s">
        <v>3</v>
      </c>
      <c r="AG164">
        <v>113.32</v>
      </c>
      <c r="AH164">
        <v>2</v>
      </c>
      <c r="AI164">
        <v>68583358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ROW(Source!A183)</f>
        <v>183</v>
      </c>
      <c r="B165">
        <v>68620349</v>
      </c>
      <c r="C165">
        <v>68583357</v>
      </c>
      <c r="D165">
        <v>68303536</v>
      </c>
      <c r="E165">
        <v>1</v>
      </c>
      <c r="F165">
        <v>1</v>
      </c>
      <c r="G165">
        <v>33</v>
      </c>
      <c r="H165">
        <v>3</v>
      </c>
      <c r="I165" t="s">
        <v>2150</v>
      </c>
      <c r="J165" t="s">
        <v>2151</v>
      </c>
      <c r="K165" t="s">
        <v>2152</v>
      </c>
      <c r="L165">
        <v>1296</v>
      </c>
      <c r="N165">
        <v>1002</v>
      </c>
      <c r="O165" t="s">
        <v>524</v>
      </c>
      <c r="P165" t="s">
        <v>524</v>
      </c>
      <c r="Q165">
        <v>1</v>
      </c>
      <c r="X165">
        <v>8.3000000000000004E-2</v>
      </c>
      <c r="Y165">
        <v>163.66999999999999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 t="s">
        <v>3</v>
      </c>
      <c r="AG165">
        <v>8.3000000000000004E-2</v>
      </c>
      <c r="AH165">
        <v>2</v>
      </c>
      <c r="AI165">
        <v>68583359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ROW(Source!A183)</f>
        <v>183</v>
      </c>
      <c r="B166">
        <v>68620350</v>
      </c>
      <c r="C166">
        <v>68583357</v>
      </c>
      <c r="D166">
        <v>68303714</v>
      </c>
      <c r="E166">
        <v>1</v>
      </c>
      <c r="F166">
        <v>1</v>
      </c>
      <c r="G166">
        <v>33</v>
      </c>
      <c r="H166">
        <v>3</v>
      </c>
      <c r="I166" t="s">
        <v>2141</v>
      </c>
      <c r="J166" t="s">
        <v>2142</v>
      </c>
      <c r="K166" t="s">
        <v>2143</v>
      </c>
      <c r="L166">
        <v>1348</v>
      </c>
      <c r="N166">
        <v>1009</v>
      </c>
      <c r="O166" t="s">
        <v>550</v>
      </c>
      <c r="P166" t="s">
        <v>550</v>
      </c>
      <c r="Q166">
        <v>1000</v>
      </c>
      <c r="X166">
        <v>5.0000000000000001E-4</v>
      </c>
      <c r="Y166">
        <v>114569.3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5.0000000000000001E-4</v>
      </c>
      <c r="AH166">
        <v>2</v>
      </c>
      <c r="AI166">
        <v>68583360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ROW(Source!A183)</f>
        <v>183</v>
      </c>
      <c r="B167">
        <v>68620351</v>
      </c>
      <c r="C167">
        <v>68583357</v>
      </c>
      <c r="D167">
        <v>68312243</v>
      </c>
      <c r="E167">
        <v>1</v>
      </c>
      <c r="F167">
        <v>1</v>
      </c>
      <c r="G167">
        <v>33</v>
      </c>
      <c r="H167">
        <v>3</v>
      </c>
      <c r="I167" t="s">
        <v>2153</v>
      </c>
      <c r="J167" t="s">
        <v>2154</v>
      </c>
      <c r="K167" t="s">
        <v>2155</v>
      </c>
      <c r="L167">
        <v>1354</v>
      </c>
      <c r="N167">
        <v>1010</v>
      </c>
      <c r="O167" t="s">
        <v>16</v>
      </c>
      <c r="P167" t="s">
        <v>16</v>
      </c>
      <c r="Q167">
        <v>1</v>
      </c>
      <c r="X167">
        <v>1</v>
      </c>
      <c r="Y167">
        <v>98.54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1</v>
      </c>
      <c r="AH167">
        <v>2</v>
      </c>
      <c r="AI167">
        <v>68583361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ROW(Source!A183)</f>
        <v>183</v>
      </c>
      <c r="B168">
        <v>68620352</v>
      </c>
      <c r="C168">
        <v>68583357</v>
      </c>
      <c r="D168">
        <v>68312501</v>
      </c>
      <c r="E168">
        <v>1</v>
      </c>
      <c r="F168">
        <v>1</v>
      </c>
      <c r="G168">
        <v>33</v>
      </c>
      <c r="H168">
        <v>3</v>
      </c>
      <c r="I168" t="s">
        <v>2156</v>
      </c>
      <c r="J168" t="s">
        <v>2157</v>
      </c>
      <c r="K168" t="s">
        <v>2158</v>
      </c>
      <c r="L168">
        <v>1354</v>
      </c>
      <c r="N168">
        <v>1010</v>
      </c>
      <c r="O168" t="s">
        <v>16</v>
      </c>
      <c r="P168" t="s">
        <v>16</v>
      </c>
      <c r="Q168">
        <v>1</v>
      </c>
      <c r="X168">
        <v>2</v>
      </c>
      <c r="Y168">
        <v>76.84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2</v>
      </c>
      <c r="AH168">
        <v>2</v>
      </c>
      <c r="AI168">
        <v>68583362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ROW(Source!A183)</f>
        <v>183</v>
      </c>
      <c r="B169">
        <v>68620353</v>
      </c>
      <c r="C169">
        <v>68583357</v>
      </c>
      <c r="D169">
        <v>68313067</v>
      </c>
      <c r="E169">
        <v>1</v>
      </c>
      <c r="F169">
        <v>1</v>
      </c>
      <c r="G169">
        <v>33</v>
      </c>
      <c r="H169">
        <v>3</v>
      </c>
      <c r="I169" t="s">
        <v>2159</v>
      </c>
      <c r="J169" t="s">
        <v>2160</v>
      </c>
      <c r="K169" t="s">
        <v>2161</v>
      </c>
      <c r="L169">
        <v>1303</v>
      </c>
      <c r="N169">
        <v>1003</v>
      </c>
      <c r="O169" t="s">
        <v>1913</v>
      </c>
      <c r="P169" t="s">
        <v>1913</v>
      </c>
      <c r="Q169">
        <v>1000</v>
      </c>
      <c r="X169">
        <v>0.02</v>
      </c>
      <c r="Y169">
        <v>33538.18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0.02</v>
      </c>
      <c r="AH169">
        <v>2</v>
      </c>
      <c r="AI169">
        <v>68583363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ROW(Source!A184)</f>
        <v>184</v>
      </c>
      <c r="B170">
        <v>68633822</v>
      </c>
      <c r="C170">
        <v>68633821</v>
      </c>
      <c r="D170">
        <v>68289694</v>
      </c>
      <c r="E170">
        <v>33</v>
      </c>
      <c r="F170">
        <v>1</v>
      </c>
      <c r="G170">
        <v>33</v>
      </c>
      <c r="H170">
        <v>1</v>
      </c>
      <c r="I170" t="s">
        <v>2072</v>
      </c>
      <c r="J170" t="s">
        <v>3</v>
      </c>
      <c r="K170" t="s">
        <v>2073</v>
      </c>
      <c r="L170">
        <v>1191</v>
      </c>
      <c r="N170">
        <v>1013</v>
      </c>
      <c r="O170" t="s">
        <v>2074</v>
      </c>
      <c r="P170" t="s">
        <v>2074</v>
      </c>
      <c r="Q170">
        <v>1</v>
      </c>
      <c r="X170">
        <v>0.44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1</v>
      </c>
      <c r="AF170" t="s">
        <v>3</v>
      </c>
      <c r="AG170">
        <v>0.44</v>
      </c>
      <c r="AH170">
        <v>2</v>
      </c>
      <c r="AI170">
        <v>68633822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ROW(Source!A184)</f>
        <v>184</v>
      </c>
      <c r="B171">
        <v>68633823</v>
      </c>
      <c r="C171">
        <v>68633821</v>
      </c>
      <c r="D171">
        <v>68305099</v>
      </c>
      <c r="E171">
        <v>1</v>
      </c>
      <c r="F171">
        <v>1</v>
      </c>
      <c r="G171">
        <v>33</v>
      </c>
      <c r="H171">
        <v>3</v>
      </c>
      <c r="I171" t="s">
        <v>2078</v>
      </c>
      <c r="J171" t="s">
        <v>2079</v>
      </c>
      <c r="K171" t="s">
        <v>2080</v>
      </c>
      <c r="L171">
        <v>1346</v>
      </c>
      <c r="N171">
        <v>1009</v>
      </c>
      <c r="O171" t="s">
        <v>529</v>
      </c>
      <c r="P171" t="s">
        <v>529</v>
      </c>
      <c r="Q171">
        <v>1</v>
      </c>
      <c r="X171">
        <v>5.0000000000000001E-4</v>
      </c>
      <c r="Y171">
        <v>29.29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3</v>
      </c>
      <c r="AG171">
        <v>5.0000000000000001E-4</v>
      </c>
      <c r="AH171">
        <v>2</v>
      </c>
      <c r="AI171">
        <v>68633823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ROW(Source!A184)</f>
        <v>184</v>
      </c>
      <c r="B172">
        <v>68633824</v>
      </c>
      <c r="C172">
        <v>68633821</v>
      </c>
      <c r="D172">
        <v>68305311</v>
      </c>
      <c r="E172">
        <v>1</v>
      </c>
      <c r="F172">
        <v>1</v>
      </c>
      <c r="G172">
        <v>33</v>
      </c>
      <c r="H172">
        <v>3</v>
      </c>
      <c r="I172" t="s">
        <v>2162</v>
      </c>
      <c r="J172" t="s">
        <v>2163</v>
      </c>
      <c r="K172" t="s">
        <v>2164</v>
      </c>
      <c r="L172">
        <v>1346</v>
      </c>
      <c r="N172">
        <v>1009</v>
      </c>
      <c r="O172" t="s">
        <v>529</v>
      </c>
      <c r="P172" t="s">
        <v>529</v>
      </c>
      <c r="Q172">
        <v>1</v>
      </c>
      <c r="X172">
        <v>3.0000000000000001E-3</v>
      </c>
      <c r="Y172">
        <v>590.44000000000005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3.0000000000000001E-3</v>
      </c>
      <c r="AH172">
        <v>2</v>
      </c>
      <c r="AI172">
        <v>68633824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ROW(Source!A184)</f>
        <v>184</v>
      </c>
      <c r="B173">
        <v>68633825</v>
      </c>
      <c r="C173">
        <v>68633821</v>
      </c>
      <c r="D173">
        <v>68303773</v>
      </c>
      <c r="E173">
        <v>1</v>
      </c>
      <c r="F173">
        <v>1</v>
      </c>
      <c r="G173">
        <v>33</v>
      </c>
      <c r="H173">
        <v>3</v>
      </c>
      <c r="I173" t="s">
        <v>2165</v>
      </c>
      <c r="J173" t="s">
        <v>2166</v>
      </c>
      <c r="K173" t="s">
        <v>2167</v>
      </c>
      <c r="L173">
        <v>1348</v>
      </c>
      <c r="N173">
        <v>1009</v>
      </c>
      <c r="O173" t="s">
        <v>550</v>
      </c>
      <c r="P173" t="s">
        <v>550</v>
      </c>
      <c r="Q173">
        <v>1000</v>
      </c>
      <c r="X173">
        <v>1.0000000000000001E-5</v>
      </c>
      <c r="Y173">
        <v>130122.53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3</v>
      </c>
      <c r="AG173">
        <v>1.0000000000000001E-5</v>
      </c>
      <c r="AH173">
        <v>2</v>
      </c>
      <c r="AI173">
        <v>68633825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ROW(Source!A220)</f>
        <v>220</v>
      </c>
      <c r="B174">
        <v>68620354</v>
      </c>
      <c r="C174">
        <v>68619595</v>
      </c>
      <c r="D174">
        <v>68289694</v>
      </c>
      <c r="E174">
        <v>33</v>
      </c>
      <c r="F174">
        <v>1</v>
      </c>
      <c r="G174">
        <v>33</v>
      </c>
      <c r="H174">
        <v>1</v>
      </c>
      <c r="I174" t="s">
        <v>2072</v>
      </c>
      <c r="J174" t="s">
        <v>3</v>
      </c>
      <c r="K174" t="s">
        <v>2073</v>
      </c>
      <c r="L174">
        <v>1191</v>
      </c>
      <c r="N174">
        <v>1013</v>
      </c>
      <c r="O174" t="s">
        <v>2074</v>
      </c>
      <c r="P174" t="s">
        <v>2074</v>
      </c>
      <c r="Q174">
        <v>1</v>
      </c>
      <c r="X174">
        <v>74.3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301</v>
      </c>
      <c r="AG174">
        <v>44.58</v>
      </c>
      <c r="AH174">
        <v>2</v>
      </c>
      <c r="AI174">
        <v>68619596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ROW(Source!A220)</f>
        <v>220</v>
      </c>
      <c r="B175">
        <v>68620355</v>
      </c>
      <c r="C175">
        <v>68619595</v>
      </c>
      <c r="D175">
        <v>68291585</v>
      </c>
      <c r="E175">
        <v>33</v>
      </c>
      <c r="F175">
        <v>1</v>
      </c>
      <c r="G175">
        <v>33</v>
      </c>
      <c r="H175">
        <v>3</v>
      </c>
      <c r="I175" t="s">
        <v>2168</v>
      </c>
      <c r="J175" t="s">
        <v>3</v>
      </c>
      <c r="K175" t="s">
        <v>2169</v>
      </c>
      <c r="L175">
        <v>1348</v>
      </c>
      <c r="N175">
        <v>1009</v>
      </c>
      <c r="O175" t="s">
        <v>550</v>
      </c>
      <c r="P175" t="s">
        <v>550</v>
      </c>
      <c r="Q175">
        <v>1000</v>
      </c>
      <c r="X175">
        <v>4.41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4.41</v>
      </c>
      <c r="AH175">
        <v>2</v>
      </c>
      <c r="AI175">
        <v>68619597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ROW(Source!A221)</f>
        <v>221</v>
      </c>
      <c r="B176">
        <v>68620356</v>
      </c>
      <c r="C176">
        <v>68619573</v>
      </c>
      <c r="D176">
        <v>68289694</v>
      </c>
      <c r="E176">
        <v>33</v>
      </c>
      <c r="F176">
        <v>1</v>
      </c>
      <c r="G176">
        <v>33</v>
      </c>
      <c r="H176">
        <v>1</v>
      </c>
      <c r="I176" t="s">
        <v>2072</v>
      </c>
      <c r="J176" t="s">
        <v>3</v>
      </c>
      <c r="K176" t="s">
        <v>2073</v>
      </c>
      <c r="L176">
        <v>1191</v>
      </c>
      <c r="N176">
        <v>1013</v>
      </c>
      <c r="O176" t="s">
        <v>2074</v>
      </c>
      <c r="P176" t="s">
        <v>2074</v>
      </c>
      <c r="Q176">
        <v>1</v>
      </c>
      <c r="X176">
        <v>310.5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1</v>
      </c>
      <c r="AF176" t="s">
        <v>3</v>
      </c>
      <c r="AG176">
        <v>310.5</v>
      </c>
      <c r="AH176">
        <v>2</v>
      </c>
      <c r="AI176">
        <v>68619574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ROW(Source!A221)</f>
        <v>221</v>
      </c>
      <c r="B177">
        <v>68620357</v>
      </c>
      <c r="C177">
        <v>68619573</v>
      </c>
      <c r="D177">
        <v>68303448</v>
      </c>
      <c r="E177">
        <v>1</v>
      </c>
      <c r="F177">
        <v>1</v>
      </c>
      <c r="G177">
        <v>33</v>
      </c>
      <c r="H177">
        <v>3</v>
      </c>
      <c r="I177" t="s">
        <v>2170</v>
      </c>
      <c r="J177" t="s">
        <v>2171</v>
      </c>
      <c r="K177" t="s">
        <v>2172</v>
      </c>
      <c r="L177">
        <v>1348</v>
      </c>
      <c r="N177">
        <v>1009</v>
      </c>
      <c r="O177" t="s">
        <v>550</v>
      </c>
      <c r="P177" t="s">
        <v>550</v>
      </c>
      <c r="Q177">
        <v>1000</v>
      </c>
      <c r="X177">
        <v>0.04</v>
      </c>
      <c r="Y177">
        <v>7210.9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0.04</v>
      </c>
      <c r="AH177">
        <v>2</v>
      </c>
      <c r="AI177">
        <v>68619575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ROW(Source!A221)</f>
        <v>221</v>
      </c>
      <c r="B178">
        <v>68620358</v>
      </c>
      <c r="C178">
        <v>68619573</v>
      </c>
      <c r="D178">
        <v>68303612</v>
      </c>
      <c r="E178">
        <v>1</v>
      </c>
      <c r="F178">
        <v>1</v>
      </c>
      <c r="G178">
        <v>33</v>
      </c>
      <c r="H178">
        <v>3</v>
      </c>
      <c r="I178" t="s">
        <v>400</v>
      </c>
      <c r="J178" t="s">
        <v>403</v>
      </c>
      <c r="K178" t="s">
        <v>401</v>
      </c>
      <c r="L178">
        <v>1327</v>
      </c>
      <c r="N178">
        <v>1005</v>
      </c>
      <c r="O178" t="s">
        <v>402</v>
      </c>
      <c r="P178" t="s">
        <v>402</v>
      </c>
      <c r="Q178">
        <v>1</v>
      </c>
      <c r="X178">
        <v>100</v>
      </c>
      <c r="Y178">
        <v>622.76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 t="s">
        <v>3</v>
      </c>
      <c r="AG178">
        <v>100</v>
      </c>
      <c r="AH178">
        <v>2</v>
      </c>
      <c r="AI178">
        <v>68619576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ROW(Source!A221)</f>
        <v>221</v>
      </c>
      <c r="B179">
        <v>68620359</v>
      </c>
      <c r="C179">
        <v>68619573</v>
      </c>
      <c r="D179">
        <v>68306379</v>
      </c>
      <c r="E179">
        <v>1</v>
      </c>
      <c r="F179">
        <v>1</v>
      </c>
      <c r="G179">
        <v>33</v>
      </c>
      <c r="H179">
        <v>3</v>
      </c>
      <c r="I179" t="s">
        <v>2173</v>
      </c>
      <c r="J179" t="s">
        <v>2174</v>
      </c>
      <c r="K179" t="s">
        <v>2175</v>
      </c>
      <c r="L179">
        <v>1339</v>
      </c>
      <c r="N179">
        <v>1007</v>
      </c>
      <c r="O179" t="s">
        <v>666</v>
      </c>
      <c r="P179" t="s">
        <v>666</v>
      </c>
      <c r="Q179">
        <v>1</v>
      </c>
      <c r="X179">
        <v>2</v>
      </c>
      <c r="Y179">
        <v>4592.2299999999996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3</v>
      </c>
      <c r="AG179">
        <v>2</v>
      </c>
      <c r="AH179">
        <v>2</v>
      </c>
      <c r="AI179">
        <v>68619577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ROW(Source!A222)</f>
        <v>222</v>
      </c>
      <c r="B180">
        <v>68620360</v>
      </c>
      <c r="C180">
        <v>68619639</v>
      </c>
      <c r="D180">
        <v>68289694</v>
      </c>
      <c r="E180">
        <v>33</v>
      </c>
      <c r="F180">
        <v>1</v>
      </c>
      <c r="G180">
        <v>33</v>
      </c>
      <c r="H180">
        <v>1</v>
      </c>
      <c r="I180" t="s">
        <v>2072</v>
      </c>
      <c r="J180" t="s">
        <v>3</v>
      </c>
      <c r="K180" t="s">
        <v>2073</v>
      </c>
      <c r="L180">
        <v>1191</v>
      </c>
      <c r="N180">
        <v>1013</v>
      </c>
      <c r="O180" t="s">
        <v>2074</v>
      </c>
      <c r="P180" t="s">
        <v>2074</v>
      </c>
      <c r="Q180">
        <v>1</v>
      </c>
      <c r="X180">
        <v>391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1</v>
      </c>
      <c r="AF180" t="s">
        <v>3</v>
      </c>
      <c r="AG180">
        <v>391</v>
      </c>
      <c r="AH180">
        <v>2</v>
      </c>
      <c r="AI180">
        <v>68619640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ROW(Source!A222)</f>
        <v>222</v>
      </c>
      <c r="B181">
        <v>68620361</v>
      </c>
      <c r="C181">
        <v>68619639</v>
      </c>
      <c r="D181">
        <v>68303448</v>
      </c>
      <c r="E181">
        <v>1</v>
      </c>
      <c r="F181">
        <v>1</v>
      </c>
      <c r="G181">
        <v>33</v>
      </c>
      <c r="H181">
        <v>3</v>
      </c>
      <c r="I181" t="s">
        <v>2170</v>
      </c>
      <c r="J181" t="s">
        <v>2171</v>
      </c>
      <c r="K181" t="s">
        <v>2172</v>
      </c>
      <c r="L181">
        <v>1348</v>
      </c>
      <c r="N181">
        <v>1009</v>
      </c>
      <c r="O181" t="s">
        <v>550</v>
      </c>
      <c r="P181" t="s">
        <v>550</v>
      </c>
      <c r="Q181">
        <v>1000</v>
      </c>
      <c r="X181">
        <v>0.04</v>
      </c>
      <c r="Y181">
        <v>7210.9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3</v>
      </c>
      <c r="AG181">
        <v>0.04</v>
      </c>
      <c r="AH181">
        <v>2</v>
      </c>
      <c r="AI181">
        <v>68619641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ROW(Source!A222)</f>
        <v>222</v>
      </c>
      <c r="B182">
        <v>68620362</v>
      </c>
      <c r="C182">
        <v>68619639</v>
      </c>
      <c r="D182">
        <v>68303612</v>
      </c>
      <c r="E182">
        <v>1</v>
      </c>
      <c r="F182">
        <v>1</v>
      </c>
      <c r="G182">
        <v>33</v>
      </c>
      <c r="H182">
        <v>3</v>
      </c>
      <c r="I182" t="s">
        <v>400</v>
      </c>
      <c r="J182" t="s">
        <v>403</v>
      </c>
      <c r="K182" t="s">
        <v>401</v>
      </c>
      <c r="L182">
        <v>1327</v>
      </c>
      <c r="N182">
        <v>1005</v>
      </c>
      <c r="O182" t="s">
        <v>402</v>
      </c>
      <c r="P182" t="s">
        <v>402</v>
      </c>
      <c r="Q182">
        <v>1</v>
      </c>
      <c r="X182">
        <v>100</v>
      </c>
      <c r="Y182">
        <v>622.76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3</v>
      </c>
      <c r="AG182">
        <v>100</v>
      </c>
      <c r="AH182">
        <v>2</v>
      </c>
      <c r="AI182">
        <v>68619642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ROW(Source!A222)</f>
        <v>222</v>
      </c>
      <c r="B183">
        <v>68620363</v>
      </c>
      <c r="C183">
        <v>68619639</v>
      </c>
      <c r="D183">
        <v>68306379</v>
      </c>
      <c r="E183">
        <v>1</v>
      </c>
      <c r="F183">
        <v>1</v>
      </c>
      <c r="G183">
        <v>33</v>
      </c>
      <c r="H183">
        <v>3</v>
      </c>
      <c r="I183" t="s">
        <v>2173</v>
      </c>
      <c r="J183" t="s">
        <v>2174</v>
      </c>
      <c r="K183" t="s">
        <v>2175</v>
      </c>
      <c r="L183">
        <v>1339</v>
      </c>
      <c r="N183">
        <v>1007</v>
      </c>
      <c r="O183" t="s">
        <v>666</v>
      </c>
      <c r="P183" t="s">
        <v>666</v>
      </c>
      <c r="Q183">
        <v>1</v>
      </c>
      <c r="X183">
        <v>2</v>
      </c>
      <c r="Y183">
        <v>4592.2299999999996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3</v>
      </c>
      <c r="AG183">
        <v>2</v>
      </c>
      <c r="AH183">
        <v>2</v>
      </c>
      <c r="AI183">
        <v>68619643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ROW(Source!A223)</f>
        <v>223</v>
      </c>
      <c r="B184">
        <v>68620367</v>
      </c>
      <c r="C184">
        <v>68583672</v>
      </c>
      <c r="D184">
        <v>68289694</v>
      </c>
      <c r="E184">
        <v>33</v>
      </c>
      <c r="F184">
        <v>1</v>
      </c>
      <c r="G184">
        <v>33</v>
      </c>
      <c r="H184">
        <v>1</v>
      </c>
      <c r="I184" t="s">
        <v>2072</v>
      </c>
      <c r="J184" t="s">
        <v>3</v>
      </c>
      <c r="K184" t="s">
        <v>2073</v>
      </c>
      <c r="L184">
        <v>1191</v>
      </c>
      <c r="N184">
        <v>1013</v>
      </c>
      <c r="O184" t="s">
        <v>2074</v>
      </c>
      <c r="P184" t="s">
        <v>2074</v>
      </c>
      <c r="Q184">
        <v>1</v>
      </c>
      <c r="X184">
        <v>14.28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</v>
      </c>
      <c r="AG184">
        <v>14.28</v>
      </c>
      <c r="AH184">
        <v>2</v>
      </c>
      <c r="AI184">
        <v>68583673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ROW(Source!A223)</f>
        <v>223</v>
      </c>
      <c r="B185">
        <v>68620368</v>
      </c>
      <c r="C185">
        <v>68583672</v>
      </c>
      <c r="D185">
        <v>68291585</v>
      </c>
      <c r="E185">
        <v>33</v>
      </c>
      <c r="F185">
        <v>1</v>
      </c>
      <c r="G185">
        <v>33</v>
      </c>
      <c r="H185">
        <v>3</v>
      </c>
      <c r="I185" t="s">
        <v>2168</v>
      </c>
      <c r="J185" t="s">
        <v>3</v>
      </c>
      <c r="K185" t="s">
        <v>2169</v>
      </c>
      <c r="L185">
        <v>1348</v>
      </c>
      <c r="N185">
        <v>1009</v>
      </c>
      <c r="O185" t="s">
        <v>550</v>
      </c>
      <c r="P185" t="s">
        <v>550</v>
      </c>
      <c r="Q185">
        <v>1000</v>
      </c>
      <c r="X185">
        <v>0.62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0.62</v>
      </c>
      <c r="AH185">
        <v>2</v>
      </c>
      <c r="AI185">
        <v>68583674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ROW(Source!A224)</f>
        <v>224</v>
      </c>
      <c r="B186">
        <v>68620369</v>
      </c>
      <c r="C186">
        <v>68583677</v>
      </c>
      <c r="D186">
        <v>68289694</v>
      </c>
      <c r="E186">
        <v>33</v>
      </c>
      <c r="F186">
        <v>1</v>
      </c>
      <c r="G186">
        <v>33</v>
      </c>
      <c r="H186">
        <v>1</v>
      </c>
      <c r="I186" t="s">
        <v>2072</v>
      </c>
      <c r="J186" t="s">
        <v>3</v>
      </c>
      <c r="K186" t="s">
        <v>2073</v>
      </c>
      <c r="L186">
        <v>1191</v>
      </c>
      <c r="N186">
        <v>1013</v>
      </c>
      <c r="O186" t="s">
        <v>2074</v>
      </c>
      <c r="P186" t="s">
        <v>2074</v>
      </c>
      <c r="Q186">
        <v>1</v>
      </c>
      <c r="X186">
        <v>69.87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1</v>
      </c>
      <c r="AF186" t="s">
        <v>301</v>
      </c>
      <c r="AG186">
        <v>41.922000000000004</v>
      </c>
      <c r="AH186">
        <v>2</v>
      </c>
      <c r="AI186">
        <v>68583678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ROW(Source!A224)</f>
        <v>224</v>
      </c>
      <c r="B187">
        <v>68620370</v>
      </c>
      <c r="C187">
        <v>68583677</v>
      </c>
      <c r="D187">
        <v>68302650</v>
      </c>
      <c r="E187">
        <v>1</v>
      </c>
      <c r="F187">
        <v>1</v>
      </c>
      <c r="G187">
        <v>33</v>
      </c>
      <c r="H187">
        <v>2</v>
      </c>
      <c r="I187" t="s">
        <v>2176</v>
      </c>
      <c r="J187" t="s">
        <v>2177</v>
      </c>
      <c r="K187" t="s">
        <v>2178</v>
      </c>
      <c r="L187">
        <v>1368</v>
      </c>
      <c r="N187">
        <v>1011</v>
      </c>
      <c r="O187" t="s">
        <v>341</v>
      </c>
      <c r="P187" t="s">
        <v>341</v>
      </c>
      <c r="Q187">
        <v>1</v>
      </c>
      <c r="X187">
        <v>1.44</v>
      </c>
      <c r="Y187">
        <v>0</v>
      </c>
      <c r="Z187">
        <v>7.69</v>
      </c>
      <c r="AA187">
        <v>0.04</v>
      </c>
      <c r="AB187">
        <v>0</v>
      </c>
      <c r="AC187">
        <v>0</v>
      </c>
      <c r="AD187">
        <v>1</v>
      </c>
      <c r="AE187">
        <v>0</v>
      </c>
      <c r="AF187" t="s">
        <v>301</v>
      </c>
      <c r="AG187">
        <v>0.86399999999999999</v>
      </c>
      <c r="AH187">
        <v>2</v>
      </c>
      <c r="AI187">
        <v>68583679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ROW(Source!A224)</f>
        <v>224</v>
      </c>
      <c r="B188">
        <v>68620371</v>
      </c>
      <c r="C188">
        <v>68583677</v>
      </c>
      <c r="D188">
        <v>68303208</v>
      </c>
      <c r="E188">
        <v>1</v>
      </c>
      <c r="F188">
        <v>1</v>
      </c>
      <c r="G188">
        <v>33</v>
      </c>
      <c r="H188">
        <v>2</v>
      </c>
      <c r="I188" t="s">
        <v>2179</v>
      </c>
      <c r="J188" t="s">
        <v>2180</v>
      </c>
      <c r="K188" t="s">
        <v>2181</v>
      </c>
      <c r="L188">
        <v>1368</v>
      </c>
      <c r="N188">
        <v>1011</v>
      </c>
      <c r="O188" t="s">
        <v>341</v>
      </c>
      <c r="P188" t="s">
        <v>341</v>
      </c>
      <c r="Q188">
        <v>1</v>
      </c>
      <c r="X188">
        <v>1.44</v>
      </c>
      <c r="Y188">
        <v>0</v>
      </c>
      <c r="Z188">
        <v>6.02</v>
      </c>
      <c r="AA188">
        <v>0.02</v>
      </c>
      <c r="AB188">
        <v>0</v>
      </c>
      <c r="AC188">
        <v>0</v>
      </c>
      <c r="AD188">
        <v>1</v>
      </c>
      <c r="AE188">
        <v>0</v>
      </c>
      <c r="AF188" t="s">
        <v>301</v>
      </c>
      <c r="AG188">
        <v>0.86399999999999999</v>
      </c>
      <c r="AH188">
        <v>2</v>
      </c>
      <c r="AI188">
        <v>68583680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ROW(Source!A224)</f>
        <v>224</v>
      </c>
      <c r="B189">
        <v>68620372</v>
      </c>
      <c r="C189">
        <v>68583677</v>
      </c>
      <c r="D189">
        <v>68291585</v>
      </c>
      <c r="E189">
        <v>33</v>
      </c>
      <c r="F189">
        <v>1</v>
      </c>
      <c r="G189">
        <v>33</v>
      </c>
      <c r="H189">
        <v>3</v>
      </c>
      <c r="I189" t="s">
        <v>2168</v>
      </c>
      <c r="J189" t="s">
        <v>3</v>
      </c>
      <c r="K189" t="s">
        <v>2169</v>
      </c>
      <c r="L189">
        <v>1348</v>
      </c>
      <c r="N189">
        <v>1009</v>
      </c>
      <c r="O189" t="s">
        <v>550</v>
      </c>
      <c r="P189" t="s">
        <v>550</v>
      </c>
      <c r="Q189">
        <v>1000</v>
      </c>
      <c r="X189">
        <v>5.2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5.2</v>
      </c>
      <c r="AH189">
        <v>2</v>
      </c>
      <c r="AI189">
        <v>68583681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ROW(Source!A225)</f>
        <v>225</v>
      </c>
      <c r="B190">
        <v>68620373</v>
      </c>
      <c r="C190">
        <v>68583709</v>
      </c>
      <c r="D190">
        <v>68289694</v>
      </c>
      <c r="E190">
        <v>33</v>
      </c>
      <c r="F190">
        <v>1</v>
      </c>
      <c r="G190">
        <v>33</v>
      </c>
      <c r="H190">
        <v>1</v>
      </c>
      <c r="I190" t="s">
        <v>2072</v>
      </c>
      <c r="J190" t="s">
        <v>3</v>
      </c>
      <c r="K190" t="s">
        <v>2073</v>
      </c>
      <c r="L190">
        <v>1191</v>
      </c>
      <c r="N190">
        <v>1013</v>
      </c>
      <c r="O190" t="s">
        <v>2074</v>
      </c>
      <c r="P190" t="s">
        <v>2074</v>
      </c>
      <c r="Q190">
        <v>1</v>
      </c>
      <c r="X190">
        <v>40.729999999999997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1</v>
      </c>
      <c r="AF190" t="s">
        <v>3</v>
      </c>
      <c r="AG190">
        <v>40.729999999999997</v>
      </c>
      <c r="AH190">
        <v>2</v>
      </c>
      <c r="AI190">
        <v>68583710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ROW(Source!A225)</f>
        <v>225</v>
      </c>
      <c r="B191">
        <v>68620374</v>
      </c>
      <c r="C191">
        <v>68583709</v>
      </c>
      <c r="D191">
        <v>68302650</v>
      </c>
      <c r="E191">
        <v>1</v>
      </c>
      <c r="F191">
        <v>1</v>
      </c>
      <c r="G191">
        <v>33</v>
      </c>
      <c r="H191">
        <v>2</v>
      </c>
      <c r="I191" t="s">
        <v>2176</v>
      </c>
      <c r="J191" t="s">
        <v>2177</v>
      </c>
      <c r="K191" t="s">
        <v>2178</v>
      </c>
      <c r="L191">
        <v>1368</v>
      </c>
      <c r="N191">
        <v>1011</v>
      </c>
      <c r="O191" t="s">
        <v>341</v>
      </c>
      <c r="P191" t="s">
        <v>341</v>
      </c>
      <c r="Q191">
        <v>1</v>
      </c>
      <c r="X191">
        <v>0.27</v>
      </c>
      <c r="Y191">
        <v>0</v>
      </c>
      <c r="Z191">
        <v>7.69</v>
      </c>
      <c r="AA191">
        <v>0.04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0.27</v>
      </c>
      <c r="AH191">
        <v>2</v>
      </c>
      <c r="AI191">
        <v>68583711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ROW(Source!A225)</f>
        <v>225</v>
      </c>
      <c r="B192">
        <v>68620375</v>
      </c>
      <c r="C192">
        <v>68583709</v>
      </c>
      <c r="D192">
        <v>68303208</v>
      </c>
      <c r="E192">
        <v>1</v>
      </c>
      <c r="F192">
        <v>1</v>
      </c>
      <c r="G192">
        <v>33</v>
      </c>
      <c r="H192">
        <v>2</v>
      </c>
      <c r="I192" t="s">
        <v>2179</v>
      </c>
      <c r="J192" t="s">
        <v>2180</v>
      </c>
      <c r="K192" t="s">
        <v>2181</v>
      </c>
      <c r="L192">
        <v>1368</v>
      </c>
      <c r="N192">
        <v>1011</v>
      </c>
      <c r="O192" t="s">
        <v>341</v>
      </c>
      <c r="P192" t="s">
        <v>341</v>
      </c>
      <c r="Q192">
        <v>1</v>
      </c>
      <c r="X192">
        <v>0.27</v>
      </c>
      <c r="Y192">
        <v>0</v>
      </c>
      <c r="Z192">
        <v>6.02</v>
      </c>
      <c r="AA192">
        <v>0.02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0.27</v>
      </c>
      <c r="AH192">
        <v>2</v>
      </c>
      <c r="AI192">
        <v>68583712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ROW(Source!A225)</f>
        <v>225</v>
      </c>
      <c r="B193">
        <v>68620376</v>
      </c>
      <c r="C193">
        <v>68583709</v>
      </c>
      <c r="D193">
        <v>68303445</v>
      </c>
      <c r="E193">
        <v>1</v>
      </c>
      <c r="F193">
        <v>1</v>
      </c>
      <c r="G193">
        <v>33</v>
      </c>
      <c r="H193">
        <v>3</v>
      </c>
      <c r="I193" t="s">
        <v>2182</v>
      </c>
      <c r="J193" t="s">
        <v>2183</v>
      </c>
      <c r="K193" t="s">
        <v>2184</v>
      </c>
      <c r="L193">
        <v>1348</v>
      </c>
      <c r="N193">
        <v>1009</v>
      </c>
      <c r="O193" t="s">
        <v>550</v>
      </c>
      <c r="P193" t="s">
        <v>550</v>
      </c>
      <c r="Q193">
        <v>1000</v>
      </c>
      <c r="X193">
        <v>0.01</v>
      </c>
      <c r="Y193">
        <v>5240.32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0.01</v>
      </c>
      <c r="AH193">
        <v>2</v>
      </c>
      <c r="AI193">
        <v>68583713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ROW(Source!A225)</f>
        <v>225</v>
      </c>
      <c r="B194">
        <v>68620377</v>
      </c>
      <c r="C194">
        <v>68583709</v>
      </c>
      <c r="D194">
        <v>68305308</v>
      </c>
      <c r="E194">
        <v>1</v>
      </c>
      <c r="F194">
        <v>1</v>
      </c>
      <c r="G194">
        <v>33</v>
      </c>
      <c r="H194">
        <v>3</v>
      </c>
      <c r="I194" t="s">
        <v>2185</v>
      </c>
      <c r="J194" t="s">
        <v>2186</v>
      </c>
      <c r="K194" t="s">
        <v>2187</v>
      </c>
      <c r="L194">
        <v>1339</v>
      </c>
      <c r="N194">
        <v>1007</v>
      </c>
      <c r="O194" t="s">
        <v>666</v>
      </c>
      <c r="P194" t="s">
        <v>666</v>
      </c>
      <c r="Q194">
        <v>1</v>
      </c>
      <c r="X194">
        <v>0.05</v>
      </c>
      <c r="Y194">
        <v>42.44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3</v>
      </c>
      <c r="AG194">
        <v>0.05</v>
      </c>
      <c r="AH194">
        <v>2</v>
      </c>
      <c r="AI194">
        <v>68583714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ROW(Source!A225)</f>
        <v>225</v>
      </c>
      <c r="B195">
        <v>68620378</v>
      </c>
      <c r="C195">
        <v>68583709</v>
      </c>
      <c r="D195">
        <v>68306379</v>
      </c>
      <c r="E195">
        <v>1</v>
      </c>
      <c r="F195">
        <v>1</v>
      </c>
      <c r="G195">
        <v>33</v>
      </c>
      <c r="H195">
        <v>3</v>
      </c>
      <c r="I195" t="s">
        <v>2173</v>
      </c>
      <c r="J195" t="s">
        <v>2174</v>
      </c>
      <c r="K195" t="s">
        <v>2175</v>
      </c>
      <c r="L195">
        <v>1339</v>
      </c>
      <c r="N195">
        <v>1007</v>
      </c>
      <c r="O195" t="s">
        <v>666</v>
      </c>
      <c r="P195" t="s">
        <v>666</v>
      </c>
      <c r="Q195">
        <v>1</v>
      </c>
      <c r="X195">
        <v>0.31</v>
      </c>
      <c r="Y195">
        <v>4592.2299999999996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3</v>
      </c>
      <c r="AG195">
        <v>0.31</v>
      </c>
      <c r="AH195">
        <v>2</v>
      </c>
      <c r="AI195">
        <v>68583715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ROW(Source!A225)</f>
        <v>225</v>
      </c>
      <c r="B196">
        <v>68620379</v>
      </c>
      <c r="C196">
        <v>68583709</v>
      </c>
      <c r="D196">
        <v>68291585</v>
      </c>
      <c r="E196">
        <v>33</v>
      </c>
      <c r="F196">
        <v>1</v>
      </c>
      <c r="G196">
        <v>33</v>
      </c>
      <c r="H196">
        <v>3</v>
      </c>
      <c r="I196" t="s">
        <v>2168</v>
      </c>
      <c r="J196" t="s">
        <v>3</v>
      </c>
      <c r="K196" t="s">
        <v>2169</v>
      </c>
      <c r="L196">
        <v>1348</v>
      </c>
      <c r="N196">
        <v>1009</v>
      </c>
      <c r="O196" t="s">
        <v>550</v>
      </c>
      <c r="P196" t="s">
        <v>550</v>
      </c>
      <c r="Q196">
        <v>1000</v>
      </c>
      <c r="X196">
        <v>0.3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0.3</v>
      </c>
      <c r="AH196">
        <v>2</v>
      </c>
      <c r="AI196">
        <v>68583716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ROW(Source!A226)</f>
        <v>226</v>
      </c>
      <c r="B197">
        <v>68620380</v>
      </c>
      <c r="C197">
        <v>68583776</v>
      </c>
      <c r="D197">
        <v>68289694</v>
      </c>
      <c r="E197">
        <v>33</v>
      </c>
      <c r="F197">
        <v>1</v>
      </c>
      <c r="G197">
        <v>33</v>
      </c>
      <c r="H197">
        <v>1</v>
      </c>
      <c r="I197" t="s">
        <v>2072</v>
      </c>
      <c r="J197" t="s">
        <v>3</v>
      </c>
      <c r="K197" t="s">
        <v>2073</v>
      </c>
      <c r="L197">
        <v>1191</v>
      </c>
      <c r="N197">
        <v>1013</v>
      </c>
      <c r="O197" t="s">
        <v>2074</v>
      </c>
      <c r="P197" t="s">
        <v>2074</v>
      </c>
      <c r="Q197">
        <v>1</v>
      </c>
      <c r="X197">
        <v>69.349999999999994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3</v>
      </c>
      <c r="AG197">
        <v>69.349999999999994</v>
      </c>
      <c r="AH197">
        <v>2</v>
      </c>
      <c r="AI197">
        <v>68583777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ROW(Source!A226)</f>
        <v>226</v>
      </c>
      <c r="B198">
        <v>68620381</v>
      </c>
      <c r="C198">
        <v>68583776</v>
      </c>
      <c r="D198">
        <v>68302650</v>
      </c>
      <c r="E198">
        <v>1</v>
      </c>
      <c r="F198">
        <v>1</v>
      </c>
      <c r="G198">
        <v>33</v>
      </c>
      <c r="H198">
        <v>2</v>
      </c>
      <c r="I198" t="s">
        <v>2176</v>
      </c>
      <c r="J198" t="s">
        <v>2177</v>
      </c>
      <c r="K198" t="s">
        <v>2178</v>
      </c>
      <c r="L198">
        <v>1368</v>
      </c>
      <c r="N198">
        <v>1011</v>
      </c>
      <c r="O198" t="s">
        <v>341</v>
      </c>
      <c r="P198" t="s">
        <v>341</v>
      </c>
      <c r="Q198">
        <v>1</v>
      </c>
      <c r="X198">
        <v>0.63</v>
      </c>
      <c r="Y198">
        <v>0</v>
      </c>
      <c r="Z198">
        <v>7.69</v>
      </c>
      <c r="AA198">
        <v>0.04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0.63</v>
      </c>
      <c r="AH198">
        <v>2</v>
      </c>
      <c r="AI198">
        <v>68583778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ROW(Source!A226)</f>
        <v>226</v>
      </c>
      <c r="B199">
        <v>68620382</v>
      </c>
      <c r="C199">
        <v>68583776</v>
      </c>
      <c r="D199">
        <v>68303208</v>
      </c>
      <c r="E199">
        <v>1</v>
      </c>
      <c r="F199">
        <v>1</v>
      </c>
      <c r="G199">
        <v>33</v>
      </c>
      <c r="H199">
        <v>2</v>
      </c>
      <c r="I199" t="s">
        <v>2179</v>
      </c>
      <c r="J199" t="s">
        <v>2180</v>
      </c>
      <c r="K199" t="s">
        <v>2181</v>
      </c>
      <c r="L199">
        <v>1368</v>
      </c>
      <c r="N199">
        <v>1011</v>
      </c>
      <c r="O199" t="s">
        <v>341</v>
      </c>
      <c r="P199" t="s">
        <v>341</v>
      </c>
      <c r="Q199">
        <v>1</v>
      </c>
      <c r="X199">
        <v>0.63</v>
      </c>
      <c r="Y199">
        <v>0</v>
      </c>
      <c r="Z199">
        <v>6.02</v>
      </c>
      <c r="AA199">
        <v>0.02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0.63</v>
      </c>
      <c r="AH199">
        <v>2</v>
      </c>
      <c r="AI199">
        <v>68583779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ROW(Source!A226)</f>
        <v>226</v>
      </c>
      <c r="B200">
        <v>68620383</v>
      </c>
      <c r="C200">
        <v>68583776</v>
      </c>
      <c r="D200">
        <v>68303445</v>
      </c>
      <c r="E200">
        <v>1</v>
      </c>
      <c r="F200">
        <v>1</v>
      </c>
      <c r="G200">
        <v>33</v>
      </c>
      <c r="H200">
        <v>3</v>
      </c>
      <c r="I200" t="s">
        <v>2182</v>
      </c>
      <c r="J200" t="s">
        <v>2183</v>
      </c>
      <c r="K200" t="s">
        <v>2184</v>
      </c>
      <c r="L200">
        <v>1348</v>
      </c>
      <c r="N200">
        <v>1009</v>
      </c>
      <c r="O200" t="s">
        <v>550</v>
      </c>
      <c r="P200" t="s">
        <v>550</v>
      </c>
      <c r="Q200">
        <v>1000</v>
      </c>
      <c r="X200">
        <v>0.02</v>
      </c>
      <c r="Y200">
        <v>5240.32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0.02</v>
      </c>
      <c r="AH200">
        <v>2</v>
      </c>
      <c r="AI200">
        <v>68583780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ROW(Source!A226)</f>
        <v>226</v>
      </c>
      <c r="B201">
        <v>68620384</v>
      </c>
      <c r="C201">
        <v>68583776</v>
      </c>
      <c r="D201">
        <v>68305308</v>
      </c>
      <c r="E201">
        <v>1</v>
      </c>
      <c r="F201">
        <v>1</v>
      </c>
      <c r="G201">
        <v>33</v>
      </c>
      <c r="H201">
        <v>3</v>
      </c>
      <c r="I201" t="s">
        <v>2185</v>
      </c>
      <c r="J201" t="s">
        <v>2186</v>
      </c>
      <c r="K201" t="s">
        <v>2187</v>
      </c>
      <c r="L201">
        <v>1339</v>
      </c>
      <c r="N201">
        <v>1007</v>
      </c>
      <c r="O201" t="s">
        <v>666</v>
      </c>
      <c r="P201" t="s">
        <v>666</v>
      </c>
      <c r="Q201">
        <v>1</v>
      </c>
      <c r="X201">
        <v>7.0000000000000007E-2</v>
      </c>
      <c r="Y201">
        <v>42.44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7.0000000000000007E-2</v>
      </c>
      <c r="AH201">
        <v>2</v>
      </c>
      <c r="AI201">
        <v>68583781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ROW(Source!A226)</f>
        <v>226</v>
      </c>
      <c r="B202">
        <v>68620385</v>
      </c>
      <c r="C202">
        <v>68583776</v>
      </c>
      <c r="D202">
        <v>68306379</v>
      </c>
      <c r="E202">
        <v>1</v>
      </c>
      <c r="F202">
        <v>1</v>
      </c>
      <c r="G202">
        <v>33</v>
      </c>
      <c r="H202">
        <v>3</v>
      </c>
      <c r="I202" t="s">
        <v>2173</v>
      </c>
      <c r="J202" t="s">
        <v>2174</v>
      </c>
      <c r="K202" t="s">
        <v>2175</v>
      </c>
      <c r="L202">
        <v>1339</v>
      </c>
      <c r="N202">
        <v>1007</v>
      </c>
      <c r="O202" t="s">
        <v>666</v>
      </c>
      <c r="P202" t="s">
        <v>666</v>
      </c>
      <c r="Q202">
        <v>1</v>
      </c>
      <c r="X202">
        <v>0.71</v>
      </c>
      <c r="Y202">
        <v>4592.2299999999996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3</v>
      </c>
      <c r="AG202">
        <v>0.71</v>
      </c>
      <c r="AH202">
        <v>2</v>
      </c>
      <c r="AI202">
        <v>68583782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ROW(Source!A226)</f>
        <v>226</v>
      </c>
      <c r="B203">
        <v>68620386</v>
      </c>
      <c r="C203">
        <v>68583776</v>
      </c>
      <c r="D203">
        <v>68291585</v>
      </c>
      <c r="E203">
        <v>33</v>
      </c>
      <c r="F203">
        <v>1</v>
      </c>
      <c r="G203">
        <v>33</v>
      </c>
      <c r="H203">
        <v>3</v>
      </c>
      <c r="I203" t="s">
        <v>2168</v>
      </c>
      <c r="J203" t="s">
        <v>3</v>
      </c>
      <c r="K203" t="s">
        <v>2169</v>
      </c>
      <c r="L203">
        <v>1348</v>
      </c>
      <c r="N203">
        <v>1009</v>
      </c>
      <c r="O203" t="s">
        <v>550</v>
      </c>
      <c r="P203" t="s">
        <v>550</v>
      </c>
      <c r="Q203">
        <v>1000</v>
      </c>
      <c r="X203">
        <v>0.7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3</v>
      </c>
      <c r="AG203">
        <v>0.7</v>
      </c>
      <c r="AH203">
        <v>2</v>
      </c>
      <c r="AI203">
        <v>68583783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ROW(Source!A227)</f>
        <v>227</v>
      </c>
      <c r="B204">
        <v>68620387</v>
      </c>
      <c r="C204">
        <v>68583841</v>
      </c>
      <c r="D204">
        <v>68289694</v>
      </c>
      <c r="E204">
        <v>33</v>
      </c>
      <c r="F204">
        <v>1</v>
      </c>
      <c r="G204">
        <v>33</v>
      </c>
      <c r="H204">
        <v>1</v>
      </c>
      <c r="I204" t="s">
        <v>2072</v>
      </c>
      <c r="J204" t="s">
        <v>3</v>
      </c>
      <c r="K204" t="s">
        <v>2073</v>
      </c>
      <c r="L204">
        <v>1191</v>
      </c>
      <c r="N204">
        <v>1013</v>
      </c>
      <c r="O204" t="s">
        <v>2074</v>
      </c>
      <c r="P204" t="s">
        <v>2074</v>
      </c>
      <c r="Q204">
        <v>1</v>
      </c>
      <c r="X204">
        <v>113.19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1</v>
      </c>
      <c r="AF204" t="s">
        <v>3</v>
      </c>
      <c r="AG204">
        <v>113.19</v>
      </c>
      <c r="AH204">
        <v>2</v>
      </c>
      <c r="AI204">
        <v>68583842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ROW(Source!A227)</f>
        <v>227</v>
      </c>
      <c r="B205">
        <v>68620388</v>
      </c>
      <c r="C205">
        <v>68583841</v>
      </c>
      <c r="D205">
        <v>68303248</v>
      </c>
      <c r="E205">
        <v>1</v>
      </c>
      <c r="F205">
        <v>1</v>
      </c>
      <c r="G205">
        <v>33</v>
      </c>
      <c r="H205">
        <v>2</v>
      </c>
      <c r="I205" t="s">
        <v>2188</v>
      </c>
      <c r="J205" t="s">
        <v>2189</v>
      </c>
      <c r="K205" t="s">
        <v>2190</v>
      </c>
      <c r="L205">
        <v>1368</v>
      </c>
      <c r="N205">
        <v>1011</v>
      </c>
      <c r="O205" t="s">
        <v>341</v>
      </c>
      <c r="P205" t="s">
        <v>341</v>
      </c>
      <c r="Q205">
        <v>1</v>
      </c>
      <c r="X205">
        <v>50.52</v>
      </c>
      <c r="Y205">
        <v>0</v>
      </c>
      <c r="Z205">
        <v>8.0299999999999994</v>
      </c>
      <c r="AA205">
        <v>1.18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50.52</v>
      </c>
      <c r="AH205">
        <v>2</v>
      </c>
      <c r="AI205">
        <v>68583843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ROW(Source!A227)</f>
        <v>227</v>
      </c>
      <c r="B206">
        <v>68620389</v>
      </c>
      <c r="C206">
        <v>68583841</v>
      </c>
      <c r="D206">
        <v>68303226</v>
      </c>
      <c r="E206">
        <v>1</v>
      </c>
      <c r="F206">
        <v>1</v>
      </c>
      <c r="G206">
        <v>33</v>
      </c>
      <c r="H206">
        <v>2</v>
      </c>
      <c r="I206" t="s">
        <v>2191</v>
      </c>
      <c r="J206" t="s">
        <v>2192</v>
      </c>
      <c r="K206" t="s">
        <v>2193</v>
      </c>
      <c r="L206">
        <v>1368</v>
      </c>
      <c r="N206">
        <v>1011</v>
      </c>
      <c r="O206" t="s">
        <v>341</v>
      </c>
      <c r="P206" t="s">
        <v>341</v>
      </c>
      <c r="Q206">
        <v>1</v>
      </c>
      <c r="X206">
        <v>0.39</v>
      </c>
      <c r="Y206">
        <v>0</v>
      </c>
      <c r="Z206">
        <v>554.77</v>
      </c>
      <c r="AA206">
        <v>481.85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0.39</v>
      </c>
      <c r="AH206">
        <v>2</v>
      </c>
      <c r="AI206">
        <v>68583844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ROW(Source!A227)</f>
        <v>227</v>
      </c>
      <c r="B207">
        <v>68620390</v>
      </c>
      <c r="C207">
        <v>68583841</v>
      </c>
      <c r="D207">
        <v>68305308</v>
      </c>
      <c r="E207">
        <v>1</v>
      </c>
      <c r="F207">
        <v>1</v>
      </c>
      <c r="G207">
        <v>33</v>
      </c>
      <c r="H207">
        <v>3</v>
      </c>
      <c r="I207" t="s">
        <v>2185</v>
      </c>
      <c r="J207" t="s">
        <v>2186</v>
      </c>
      <c r="K207" t="s">
        <v>2187</v>
      </c>
      <c r="L207">
        <v>1339</v>
      </c>
      <c r="N207">
        <v>1007</v>
      </c>
      <c r="O207" t="s">
        <v>666</v>
      </c>
      <c r="P207" t="s">
        <v>666</v>
      </c>
      <c r="Q207">
        <v>1</v>
      </c>
      <c r="X207">
        <v>0.32300000000000001</v>
      </c>
      <c r="Y207">
        <v>42.44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0.32300000000000001</v>
      </c>
      <c r="AH207">
        <v>2</v>
      </c>
      <c r="AI207">
        <v>68583845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ROW(Source!A227)</f>
        <v>227</v>
      </c>
      <c r="B208">
        <v>68620391</v>
      </c>
      <c r="C208">
        <v>68583841</v>
      </c>
      <c r="D208">
        <v>68303612</v>
      </c>
      <c r="E208">
        <v>1</v>
      </c>
      <c r="F208">
        <v>1</v>
      </c>
      <c r="G208">
        <v>33</v>
      </c>
      <c r="H208">
        <v>3</v>
      </c>
      <c r="I208" t="s">
        <v>400</v>
      </c>
      <c r="J208" t="s">
        <v>403</v>
      </c>
      <c r="K208" t="s">
        <v>401</v>
      </c>
      <c r="L208">
        <v>1327</v>
      </c>
      <c r="N208">
        <v>1005</v>
      </c>
      <c r="O208" t="s">
        <v>402</v>
      </c>
      <c r="P208" t="s">
        <v>402</v>
      </c>
      <c r="Q208">
        <v>1</v>
      </c>
      <c r="X208">
        <v>102</v>
      </c>
      <c r="Y208">
        <v>622.76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3</v>
      </c>
      <c r="AG208">
        <v>102</v>
      </c>
      <c r="AH208">
        <v>2</v>
      </c>
      <c r="AI208">
        <v>68583846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ROW(Source!A227)</f>
        <v>227</v>
      </c>
      <c r="B209">
        <v>68620392</v>
      </c>
      <c r="C209">
        <v>68583841</v>
      </c>
      <c r="D209">
        <v>68303677</v>
      </c>
      <c r="E209">
        <v>1</v>
      </c>
      <c r="F209">
        <v>1</v>
      </c>
      <c r="G209">
        <v>33</v>
      </c>
      <c r="H209">
        <v>3</v>
      </c>
      <c r="I209" t="s">
        <v>2194</v>
      </c>
      <c r="J209" t="s">
        <v>2195</v>
      </c>
      <c r="K209" t="s">
        <v>2196</v>
      </c>
      <c r="L209">
        <v>1348</v>
      </c>
      <c r="N209">
        <v>1009</v>
      </c>
      <c r="O209" t="s">
        <v>550</v>
      </c>
      <c r="P209" t="s">
        <v>550</v>
      </c>
      <c r="Q209">
        <v>1000</v>
      </c>
      <c r="X209">
        <v>0.01</v>
      </c>
      <c r="Y209">
        <v>260360.17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0.01</v>
      </c>
      <c r="AH209">
        <v>2</v>
      </c>
      <c r="AI209">
        <v>68583847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ROW(Source!A227)</f>
        <v>227</v>
      </c>
      <c r="B210">
        <v>68620393</v>
      </c>
      <c r="C210">
        <v>68583841</v>
      </c>
      <c r="D210">
        <v>68306464</v>
      </c>
      <c r="E210">
        <v>1</v>
      </c>
      <c r="F210">
        <v>1</v>
      </c>
      <c r="G210">
        <v>33</v>
      </c>
      <c r="H210">
        <v>3</v>
      </c>
      <c r="I210" t="s">
        <v>2197</v>
      </c>
      <c r="J210" t="s">
        <v>2198</v>
      </c>
      <c r="K210" t="s">
        <v>2199</v>
      </c>
      <c r="L210">
        <v>1348</v>
      </c>
      <c r="N210">
        <v>1009</v>
      </c>
      <c r="O210" t="s">
        <v>550</v>
      </c>
      <c r="P210" t="s">
        <v>550</v>
      </c>
      <c r="Q210">
        <v>1000</v>
      </c>
      <c r="X210">
        <v>0.68</v>
      </c>
      <c r="Y210">
        <v>12292.81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3</v>
      </c>
      <c r="AG210">
        <v>0.68</v>
      </c>
      <c r="AH210">
        <v>2</v>
      </c>
      <c r="AI210">
        <v>68583848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ROW(Source!A227)</f>
        <v>227</v>
      </c>
      <c r="B211">
        <v>68620394</v>
      </c>
      <c r="C211">
        <v>68583841</v>
      </c>
      <c r="D211">
        <v>68306466</v>
      </c>
      <c r="E211">
        <v>1</v>
      </c>
      <c r="F211">
        <v>1</v>
      </c>
      <c r="G211">
        <v>33</v>
      </c>
      <c r="H211">
        <v>3</v>
      </c>
      <c r="I211" t="s">
        <v>2200</v>
      </c>
      <c r="J211" t="s">
        <v>2201</v>
      </c>
      <c r="K211" t="s">
        <v>2202</v>
      </c>
      <c r="L211">
        <v>1348</v>
      </c>
      <c r="N211">
        <v>1009</v>
      </c>
      <c r="O211" t="s">
        <v>550</v>
      </c>
      <c r="P211" t="s">
        <v>550</v>
      </c>
      <c r="Q211">
        <v>1000</v>
      </c>
      <c r="X211">
        <v>4.8000000000000001E-2</v>
      </c>
      <c r="Y211">
        <v>59880.6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3</v>
      </c>
      <c r="AG211">
        <v>4.8000000000000001E-2</v>
      </c>
      <c r="AH211">
        <v>2</v>
      </c>
      <c r="AI211">
        <v>68583849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ROW(Source!A228)</f>
        <v>228</v>
      </c>
      <c r="B212">
        <v>68620395</v>
      </c>
      <c r="C212">
        <v>68619648</v>
      </c>
      <c r="D212">
        <v>68289694</v>
      </c>
      <c r="E212">
        <v>33</v>
      </c>
      <c r="F212">
        <v>1</v>
      </c>
      <c r="G212">
        <v>33</v>
      </c>
      <c r="H212">
        <v>1</v>
      </c>
      <c r="I212" t="s">
        <v>2072</v>
      </c>
      <c r="J212" t="s">
        <v>3</v>
      </c>
      <c r="K212" t="s">
        <v>2073</v>
      </c>
      <c r="L212">
        <v>1191</v>
      </c>
      <c r="N212">
        <v>1013</v>
      </c>
      <c r="O212" t="s">
        <v>2074</v>
      </c>
      <c r="P212" t="s">
        <v>2074</v>
      </c>
      <c r="Q212">
        <v>1</v>
      </c>
      <c r="X212">
        <v>293.25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3</v>
      </c>
      <c r="AG212">
        <v>293.25</v>
      </c>
      <c r="AH212">
        <v>2</v>
      </c>
      <c r="AI212">
        <v>68619649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ROW(Source!A228)</f>
        <v>228</v>
      </c>
      <c r="B213">
        <v>68620396</v>
      </c>
      <c r="C213">
        <v>68619648</v>
      </c>
      <c r="D213">
        <v>68303448</v>
      </c>
      <c r="E213">
        <v>1</v>
      </c>
      <c r="F213">
        <v>1</v>
      </c>
      <c r="G213">
        <v>33</v>
      </c>
      <c r="H213">
        <v>3</v>
      </c>
      <c r="I213" t="s">
        <v>2170</v>
      </c>
      <c r="J213" t="s">
        <v>2171</v>
      </c>
      <c r="K213" t="s">
        <v>2172</v>
      </c>
      <c r="L213">
        <v>1348</v>
      </c>
      <c r="N213">
        <v>1009</v>
      </c>
      <c r="O213" t="s">
        <v>550</v>
      </c>
      <c r="P213" t="s">
        <v>550</v>
      </c>
      <c r="Q213">
        <v>1000</v>
      </c>
      <c r="X213">
        <v>0.04</v>
      </c>
      <c r="Y213">
        <v>7210.9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3</v>
      </c>
      <c r="AG213">
        <v>0.04</v>
      </c>
      <c r="AH213">
        <v>2</v>
      </c>
      <c r="AI213">
        <v>68619650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ROW(Source!A228)</f>
        <v>228</v>
      </c>
      <c r="B214">
        <v>68620397</v>
      </c>
      <c r="C214">
        <v>68619648</v>
      </c>
      <c r="D214">
        <v>68303646</v>
      </c>
      <c r="E214">
        <v>1</v>
      </c>
      <c r="F214">
        <v>1</v>
      </c>
      <c r="G214">
        <v>33</v>
      </c>
      <c r="H214">
        <v>3</v>
      </c>
      <c r="I214" t="s">
        <v>2203</v>
      </c>
      <c r="J214" t="s">
        <v>2204</v>
      </c>
      <c r="K214" t="s">
        <v>2205</v>
      </c>
      <c r="L214">
        <v>1327</v>
      </c>
      <c r="N214">
        <v>1005</v>
      </c>
      <c r="O214" t="s">
        <v>402</v>
      </c>
      <c r="P214" t="s">
        <v>402</v>
      </c>
      <c r="Q214">
        <v>1</v>
      </c>
      <c r="X214">
        <v>100</v>
      </c>
      <c r="Y214">
        <v>609.79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100</v>
      </c>
      <c r="AH214">
        <v>2</v>
      </c>
      <c r="AI214">
        <v>68619651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ROW(Source!A228)</f>
        <v>228</v>
      </c>
      <c r="B215">
        <v>68620398</v>
      </c>
      <c r="C215">
        <v>68619648</v>
      </c>
      <c r="D215">
        <v>68306379</v>
      </c>
      <c r="E215">
        <v>1</v>
      </c>
      <c r="F215">
        <v>1</v>
      </c>
      <c r="G215">
        <v>33</v>
      </c>
      <c r="H215">
        <v>3</v>
      </c>
      <c r="I215" t="s">
        <v>2173</v>
      </c>
      <c r="J215" t="s">
        <v>2174</v>
      </c>
      <c r="K215" t="s">
        <v>2175</v>
      </c>
      <c r="L215">
        <v>1339</v>
      </c>
      <c r="N215">
        <v>1007</v>
      </c>
      <c r="O215" t="s">
        <v>666</v>
      </c>
      <c r="P215" t="s">
        <v>666</v>
      </c>
      <c r="Q215">
        <v>1</v>
      </c>
      <c r="X215">
        <v>2</v>
      </c>
      <c r="Y215">
        <v>4592.2299999999996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3</v>
      </c>
      <c r="AG215">
        <v>2</v>
      </c>
      <c r="AH215">
        <v>2</v>
      </c>
      <c r="AI215">
        <v>68619652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ROW(Source!A230)</f>
        <v>230</v>
      </c>
      <c r="B216">
        <v>68623642</v>
      </c>
      <c r="C216">
        <v>68623629</v>
      </c>
      <c r="D216">
        <v>68289694</v>
      </c>
      <c r="E216">
        <v>33</v>
      </c>
      <c r="F216">
        <v>1</v>
      </c>
      <c r="G216">
        <v>33</v>
      </c>
      <c r="H216">
        <v>1</v>
      </c>
      <c r="I216" t="s">
        <v>2072</v>
      </c>
      <c r="J216" t="s">
        <v>3</v>
      </c>
      <c r="K216" t="s">
        <v>2073</v>
      </c>
      <c r="L216">
        <v>1191</v>
      </c>
      <c r="N216">
        <v>1013</v>
      </c>
      <c r="O216" t="s">
        <v>2074</v>
      </c>
      <c r="P216" t="s">
        <v>2074</v>
      </c>
      <c r="Q216">
        <v>1</v>
      </c>
      <c r="X216">
        <v>128.02000000000001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1</v>
      </c>
      <c r="AF216" t="s">
        <v>349</v>
      </c>
      <c r="AG216">
        <v>28.164400000000008</v>
      </c>
      <c r="AH216">
        <v>2</v>
      </c>
      <c r="AI216">
        <v>68623630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ROW(Source!A230)</f>
        <v>230</v>
      </c>
      <c r="B217">
        <v>68623643</v>
      </c>
      <c r="C217">
        <v>68623629</v>
      </c>
      <c r="D217">
        <v>68303248</v>
      </c>
      <c r="E217">
        <v>1</v>
      </c>
      <c r="F217">
        <v>1</v>
      </c>
      <c r="G217">
        <v>33</v>
      </c>
      <c r="H217">
        <v>2</v>
      </c>
      <c r="I217" t="s">
        <v>2188</v>
      </c>
      <c r="J217" t="s">
        <v>2189</v>
      </c>
      <c r="K217" t="s">
        <v>2190</v>
      </c>
      <c r="L217">
        <v>1368</v>
      </c>
      <c r="N217">
        <v>1011</v>
      </c>
      <c r="O217" t="s">
        <v>341</v>
      </c>
      <c r="P217" t="s">
        <v>341</v>
      </c>
      <c r="Q217">
        <v>1</v>
      </c>
      <c r="X217">
        <v>10.06</v>
      </c>
      <c r="Y217">
        <v>0</v>
      </c>
      <c r="Z217">
        <v>8.0299999999999994</v>
      </c>
      <c r="AA217">
        <v>1.18</v>
      </c>
      <c r="AB217">
        <v>0</v>
      </c>
      <c r="AC217">
        <v>0</v>
      </c>
      <c r="AD217">
        <v>1</v>
      </c>
      <c r="AE217">
        <v>0</v>
      </c>
      <c r="AF217" t="s">
        <v>348</v>
      </c>
      <c r="AG217">
        <v>2.012</v>
      </c>
      <c r="AH217">
        <v>2</v>
      </c>
      <c r="AI217">
        <v>68623631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ROW(Source!A230)</f>
        <v>230</v>
      </c>
      <c r="B218">
        <v>68623644</v>
      </c>
      <c r="C218">
        <v>68623629</v>
      </c>
      <c r="D218">
        <v>68303210</v>
      </c>
      <c r="E218">
        <v>1</v>
      </c>
      <c r="F218">
        <v>1</v>
      </c>
      <c r="G218">
        <v>33</v>
      </c>
      <c r="H218">
        <v>2</v>
      </c>
      <c r="I218" t="s">
        <v>2105</v>
      </c>
      <c r="J218" t="s">
        <v>2106</v>
      </c>
      <c r="K218" t="s">
        <v>2107</v>
      </c>
      <c r="L218">
        <v>1368</v>
      </c>
      <c r="N218">
        <v>1011</v>
      </c>
      <c r="O218" t="s">
        <v>341</v>
      </c>
      <c r="P218" t="s">
        <v>341</v>
      </c>
      <c r="Q218">
        <v>1</v>
      </c>
      <c r="X218">
        <v>44.36</v>
      </c>
      <c r="Y218">
        <v>0</v>
      </c>
      <c r="Z218">
        <v>5.27</v>
      </c>
      <c r="AA218">
        <v>0.01</v>
      </c>
      <c r="AB218">
        <v>0</v>
      </c>
      <c r="AC218">
        <v>0</v>
      </c>
      <c r="AD218">
        <v>1</v>
      </c>
      <c r="AE218">
        <v>0</v>
      </c>
      <c r="AF218" t="s">
        <v>348</v>
      </c>
      <c r="AG218">
        <v>8.8719999999999999</v>
      </c>
      <c r="AH218">
        <v>2</v>
      </c>
      <c r="AI218">
        <v>68623632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ROW(Source!A230)</f>
        <v>230</v>
      </c>
      <c r="B219">
        <v>68623645</v>
      </c>
      <c r="C219">
        <v>68623629</v>
      </c>
      <c r="D219">
        <v>68303228</v>
      </c>
      <c r="E219">
        <v>1</v>
      </c>
      <c r="F219">
        <v>1</v>
      </c>
      <c r="G219">
        <v>33</v>
      </c>
      <c r="H219">
        <v>2</v>
      </c>
      <c r="I219" t="s">
        <v>2206</v>
      </c>
      <c r="J219" t="s">
        <v>2207</v>
      </c>
      <c r="K219" t="s">
        <v>2208</v>
      </c>
      <c r="L219">
        <v>1368</v>
      </c>
      <c r="N219">
        <v>1011</v>
      </c>
      <c r="O219" t="s">
        <v>341</v>
      </c>
      <c r="P219" t="s">
        <v>341</v>
      </c>
      <c r="Q219">
        <v>1</v>
      </c>
      <c r="X219">
        <v>4.9800000000000004</v>
      </c>
      <c r="Y219">
        <v>0</v>
      </c>
      <c r="Z219">
        <v>17.75</v>
      </c>
      <c r="AA219">
        <v>1.35</v>
      </c>
      <c r="AB219">
        <v>0</v>
      </c>
      <c r="AC219">
        <v>0</v>
      </c>
      <c r="AD219">
        <v>1</v>
      </c>
      <c r="AE219">
        <v>0</v>
      </c>
      <c r="AF219" t="s">
        <v>348</v>
      </c>
      <c r="AG219">
        <v>0.99600000000000011</v>
      </c>
      <c r="AH219">
        <v>2</v>
      </c>
      <c r="AI219">
        <v>68623633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ROW(Source!A230)</f>
        <v>230</v>
      </c>
      <c r="B220">
        <v>68623646</v>
      </c>
      <c r="C220">
        <v>68623629</v>
      </c>
      <c r="D220">
        <v>68304432</v>
      </c>
      <c r="E220">
        <v>1</v>
      </c>
      <c r="F220">
        <v>1</v>
      </c>
      <c r="G220">
        <v>33</v>
      </c>
      <c r="H220">
        <v>3</v>
      </c>
      <c r="I220" t="s">
        <v>2209</v>
      </c>
      <c r="J220" t="s">
        <v>2210</v>
      </c>
      <c r="K220" t="s">
        <v>2211</v>
      </c>
      <c r="L220">
        <v>1355</v>
      </c>
      <c r="N220">
        <v>1010</v>
      </c>
      <c r="O220" t="s">
        <v>91</v>
      </c>
      <c r="P220" t="s">
        <v>91</v>
      </c>
      <c r="Q220">
        <v>100</v>
      </c>
      <c r="X220">
        <v>29</v>
      </c>
      <c r="Y220">
        <v>22.72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347</v>
      </c>
      <c r="AG220">
        <v>0</v>
      </c>
      <c r="AH220">
        <v>2</v>
      </c>
      <c r="AI220">
        <v>68623634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ROW(Source!A230)</f>
        <v>230</v>
      </c>
      <c r="B221">
        <v>68623647</v>
      </c>
      <c r="C221">
        <v>68623629</v>
      </c>
      <c r="D221">
        <v>68304371</v>
      </c>
      <c r="E221">
        <v>1</v>
      </c>
      <c r="F221">
        <v>1</v>
      </c>
      <c r="G221">
        <v>33</v>
      </c>
      <c r="H221">
        <v>3</v>
      </c>
      <c r="I221" t="s">
        <v>2212</v>
      </c>
      <c r="J221" t="s">
        <v>2213</v>
      </c>
      <c r="K221" t="s">
        <v>2214</v>
      </c>
      <c r="L221">
        <v>1355</v>
      </c>
      <c r="N221">
        <v>1010</v>
      </c>
      <c r="O221" t="s">
        <v>91</v>
      </c>
      <c r="P221" t="s">
        <v>91</v>
      </c>
      <c r="Q221">
        <v>100</v>
      </c>
      <c r="X221">
        <v>7</v>
      </c>
      <c r="Y221">
        <v>309.83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347</v>
      </c>
      <c r="AG221">
        <v>0</v>
      </c>
      <c r="AH221">
        <v>2</v>
      </c>
      <c r="AI221">
        <v>68623635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ROW(Source!A230)</f>
        <v>230</v>
      </c>
      <c r="B222">
        <v>68623648</v>
      </c>
      <c r="C222">
        <v>68623629</v>
      </c>
      <c r="D222">
        <v>68307513</v>
      </c>
      <c r="E222">
        <v>1</v>
      </c>
      <c r="F222">
        <v>1</v>
      </c>
      <c r="G222">
        <v>33</v>
      </c>
      <c r="H222">
        <v>3</v>
      </c>
      <c r="I222" t="s">
        <v>2215</v>
      </c>
      <c r="J222" t="s">
        <v>2216</v>
      </c>
      <c r="K222" t="s">
        <v>2217</v>
      </c>
      <c r="L222">
        <v>1354</v>
      </c>
      <c r="N222">
        <v>1010</v>
      </c>
      <c r="O222" t="s">
        <v>16</v>
      </c>
      <c r="P222" t="s">
        <v>16</v>
      </c>
      <c r="Q222">
        <v>1</v>
      </c>
      <c r="X222">
        <v>350</v>
      </c>
      <c r="Y222">
        <v>36.200000000000003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347</v>
      </c>
      <c r="AG222">
        <v>0</v>
      </c>
      <c r="AH222">
        <v>2</v>
      </c>
      <c r="AI222">
        <v>68623636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ROW(Source!A230)</f>
        <v>230</v>
      </c>
      <c r="B223">
        <v>68623649</v>
      </c>
      <c r="C223">
        <v>68623629</v>
      </c>
      <c r="D223">
        <v>68307523</v>
      </c>
      <c r="E223">
        <v>1</v>
      </c>
      <c r="F223">
        <v>1</v>
      </c>
      <c r="G223">
        <v>33</v>
      </c>
      <c r="H223">
        <v>3</v>
      </c>
      <c r="I223" t="s">
        <v>2218</v>
      </c>
      <c r="J223" t="s">
        <v>2219</v>
      </c>
      <c r="K223" t="s">
        <v>2220</v>
      </c>
      <c r="L223">
        <v>1301</v>
      </c>
      <c r="N223">
        <v>1003</v>
      </c>
      <c r="O223" t="s">
        <v>613</v>
      </c>
      <c r="P223" t="s">
        <v>613</v>
      </c>
      <c r="Q223">
        <v>1</v>
      </c>
      <c r="X223">
        <v>42</v>
      </c>
      <c r="Y223">
        <v>78.45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347</v>
      </c>
      <c r="AG223">
        <v>0</v>
      </c>
      <c r="AH223">
        <v>2</v>
      </c>
      <c r="AI223">
        <v>68623637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ROW(Source!A230)</f>
        <v>230</v>
      </c>
      <c r="B224">
        <v>68623650</v>
      </c>
      <c r="C224">
        <v>68623629</v>
      </c>
      <c r="D224">
        <v>68307524</v>
      </c>
      <c r="E224">
        <v>1</v>
      </c>
      <c r="F224">
        <v>1</v>
      </c>
      <c r="G224">
        <v>33</v>
      </c>
      <c r="H224">
        <v>3</v>
      </c>
      <c r="I224" t="s">
        <v>2221</v>
      </c>
      <c r="J224" t="s">
        <v>2222</v>
      </c>
      <c r="K224" t="s">
        <v>2223</v>
      </c>
      <c r="L224">
        <v>1301</v>
      </c>
      <c r="N224">
        <v>1003</v>
      </c>
      <c r="O224" t="s">
        <v>613</v>
      </c>
      <c r="P224" t="s">
        <v>613</v>
      </c>
      <c r="Q224">
        <v>1</v>
      </c>
      <c r="X224">
        <v>12</v>
      </c>
      <c r="Y224">
        <v>270.14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347</v>
      </c>
      <c r="AG224">
        <v>0</v>
      </c>
      <c r="AH224">
        <v>2</v>
      </c>
      <c r="AI224">
        <v>68623638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ROW(Source!A230)</f>
        <v>230</v>
      </c>
      <c r="B225">
        <v>68623651</v>
      </c>
      <c r="C225">
        <v>68623629</v>
      </c>
      <c r="D225">
        <v>68307525</v>
      </c>
      <c r="E225">
        <v>1</v>
      </c>
      <c r="F225">
        <v>1</v>
      </c>
      <c r="G225">
        <v>33</v>
      </c>
      <c r="H225">
        <v>3</v>
      </c>
      <c r="I225" t="s">
        <v>2224</v>
      </c>
      <c r="J225" t="s">
        <v>2225</v>
      </c>
      <c r="K225" t="s">
        <v>2226</v>
      </c>
      <c r="L225">
        <v>1301</v>
      </c>
      <c r="N225">
        <v>1003</v>
      </c>
      <c r="O225" t="s">
        <v>613</v>
      </c>
      <c r="P225" t="s">
        <v>613</v>
      </c>
      <c r="Q225">
        <v>1</v>
      </c>
      <c r="X225">
        <v>55</v>
      </c>
      <c r="Y225">
        <v>144.24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347</v>
      </c>
      <c r="AG225">
        <v>0</v>
      </c>
      <c r="AH225">
        <v>2</v>
      </c>
      <c r="AI225">
        <v>68623639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ROW(Source!A230)</f>
        <v>230</v>
      </c>
      <c r="B226">
        <v>68623652</v>
      </c>
      <c r="C226">
        <v>68623629</v>
      </c>
      <c r="D226">
        <v>68307559</v>
      </c>
      <c r="E226">
        <v>1</v>
      </c>
      <c r="F226">
        <v>1</v>
      </c>
      <c r="G226">
        <v>33</v>
      </c>
      <c r="H226">
        <v>3</v>
      </c>
      <c r="I226" t="s">
        <v>2227</v>
      </c>
      <c r="J226" t="s">
        <v>2228</v>
      </c>
      <c r="K226" t="s">
        <v>2229</v>
      </c>
      <c r="L226">
        <v>1327</v>
      </c>
      <c r="N226">
        <v>1005</v>
      </c>
      <c r="O226" t="s">
        <v>402</v>
      </c>
      <c r="P226" t="s">
        <v>402</v>
      </c>
      <c r="Q226">
        <v>1</v>
      </c>
      <c r="X226">
        <v>116.6</v>
      </c>
      <c r="Y226">
        <v>538.41999999999996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0</v>
      </c>
      <c r="AF226" t="s">
        <v>347</v>
      </c>
      <c r="AG226">
        <v>0</v>
      </c>
      <c r="AH226">
        <v>2</v>
      </c>
      <c r="AI226">
        <v>68623640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ROW(Source!A230)</f>
        <v>230</v>
      </c>
      <c r="B227">
        <v>68623653</v>
      </c>
      <c r="C227">
        <v>68623629</v>
      </c>
      <c r="D227">
        <v>68307729</v>
      </c>
      <c r="E227">
        <v>1</v>
      </c>
      <c r="F227">
        <v>1</v>
      </c>
      <c r="G227">
        <v>33</v>
      </c>
      <c r="H227">
        <v>3</v>
      </c>
      <c r="I227" t="s">
        <v>2230</v>
      </c>
      <c r="J227" t="s">
        <v>2231</v>
      </c>
      <c r="K227" t="s">
        <v>2232</v>
      </c>
      <c r="L227">
        <v>1348</v>
      </c>
      <c r="N227">
        <v>1009</v>
      </c>
      <c r="O227" t="s">
        <v>550</v>
      </c>
      <c r="P227" t="s">
        <v>550</v>
      </c>
      <c r="Q227">
        <v>1000</v>
      </c>
      <c r="X227">
        <v>0.14399999999999999</v>
      </c>
      <c r="Y227">
        <v>149595.06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347</v>
      </c>
      <c r="AG227">
        <v>0</v>
      </c>
      <c r="AH227">
        <v>2</v>
      </c>
      <c r="AI227">
        <v>68623641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ROW(Source!A231)</f>
        <v>231</v>
      </c>
      <c r="B228">
        <v>68623669</v>
      </c>
      <c r="C228">
        <v>68623654</v>
      </c>
      <c r="D228">
        <v>68289694</v>
      </c>
      <c r="E228">
        <v>33</v>
      </c>
      <c r="F228">
        <v>1</v>
      </c>
      <c r="G228">
        <v>33</v>
      </c>
      <c r="H228">
        <v>1</v>
      </c>
      <c r="I228" t="s">
        <v>2072</v>
      </c>
      <c r="J228" t="s">
        <v>3</v>
      </c>
      <c r="K228" t="s">
        <v>2073</v>
      </c>
      <c r="L228">
        <v>1191</v>
      </c>
      <c r="N228">
        <v>1013</v>
      </c>
      <c r="O228" t="s">
        <v>2074</v>
      </c>
      <c r="P228" t="s">
        <v>2074</v>
      </c>
      <c r="Q228">
        <v>1</v>
      </c>
      <c r="X228">
        <v>169.37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1</v>
      </c>
      <c r="AF228" t="s">
        <v>349</v>
      </c>
      <c r="AG228">
        <v>37.261400000000002</v>
      </c>
      <c r="AH228">
        <v>2</v>
      </c>
      <c r="AI228">
        <v>68623655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ROW(Source!A231)</f>
        <v>231</v>
      </c>
      <c r="B229">
        <v>68623670</v>
      </c>
      <c r="C229">
        <v>68623654</v>
      </c>
      <c r="D229">
        <v>68303248</v>
      </c>
      <c r="E229">
        <v>1</v>
      </c>
      <c r="F229">
        <v>1</v>
      </c>
      <c r="G229">
        <v>33</v>
      </c>
      <c r="H229">
        <v>2</v>
      </c>
      <c r="I229" t="s">
        <v>2188</v>
      </c>
      <c r="J229" t="s">
        <v>2189</v>
      </c>
      <c r="K229" t="s">
        <v>2190</v>
      </c>
      <c r="L229">
        <v>1368</v>
      </c>
      <c r="N229">
        <v>1011</v>
      </c>
      <c r="O229" t="s">
        <v>341</v>
      </c>
      <c r="P229" t="s">
        <v>341</v>
      </c>
      <c r="Q229">
        <v>1</v>
      </c>
      <c r="X229">
        <v>10.06</v>
      </c>
      <c r="Y229">
        <v>0</v>
      </c>
      <c r="Z229">
        <v>8.0299999999999994</v>
      </c>
      <c r="AA229">
        <v>1.18</v>
      </c>
      <c r="AB229">
        <v>0</v>
      </c>
      <c r="AC229">
        <v>0</v>
      </c>
      <c r="AD229">
        <v>1</v>
      </c>
      <c r="AE229">
        <v>0</v>
      </c>
      <c r="AF229" t="s">
        <v>348</v>
      </c>
      <c r="AG229">
        <v>2.012</v>
      </c>
      <c r="AH229">
        <v>2</v>
      </c>
      <c r="AI229">
        <v>68623656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ROW(Source!A231)</f>
        <v>231</v>
      </c>
      <c r="B230">
        <v>68623671</v>
      </c>
      <c r="C230">
        <v>68623654</v>
      </c>
      <c r="D230">
        <v>68303210</v>
      </c>
      <c r="E230">
        <v>1</v>
      </c>
      <c r="F230">
        <v>1</v>
      </c>
      <c r="G230">
        <v>33</v>
      </c>
      <c r="H230">
        <v>2</v>
      </c>
      <c r="I230" t="s">
        <v>2105</v>
      </c>
      <c r="J230" t="s">
        <v>2106</v>
      </c>
      <c r="K230" t="s">
        <v>2107</v>
      </c>
      <c r="L230">
        <v>1368</v>
      </c>
      <c r="N230">
        <v>1011</v>
      </c>
      <c r="O230" t="s">
        <v>341</v>
      </c>
      <c r="P230" t="s">
        <v>341</v>
      </c>
      <c r="Q230">
        <v>1</v>
      </c>
      <c r="X230">
        <v>44.36</v>
      </c>
      <c r="Y230">
        <v>0</v>
      </c>
      <c r="Z230">
        <v>5.27</v>
      </c>
      <c r="AA230">
        <v>0.01</v>
      </c>
      <c r="AB230">
        <v>0</v>
      </c>
      <c r="AC230">
        <v>0</v>
      </c>
      <c r="AD230">
        <v>1</v>
      </c>
      <c r="AE230">
        <v>0</v>
      </c>
      <c r="AF230" t="s">
        <v>348</v>
      </c>
      <c r="AG230">
        <v>8.8719999999999999</v>
      </c>
      <c r="AH230">
        <v>2</v>
      </c>
      <c r="AI230">
        <v>68623657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ROW(Source!A231)</f>
        <v>231</v>
      </c>
      <c r="B231">
        <v>68623672</v>
      </c>
      <c r="C231">
        <v>68623654</v>
      </c>
      <c r="D231">
        <v>68303228</v>
      </c>
      <c r="E231">
        <v>1</v>
      </c>
      <c r="F231">
        <v>1</v>
      </c>
      <c r="G231">
        <v>33</v>
      </c>
      <c r="H231">
        <v>2</v>
      </c>
      <c r="I231" t="s">
        <v>2206</v>
      </c>
      <c r="J231" t="s">
        <v>2207</v>
      </c>
      <c r="K231" t="s">
        <v>2208</v>
      </c>
      <c r="L231">
        <v>1368</v>
      </c>
      <c r="N231">
        <v>1011</v>
      </c>
      <c r="O231" t="s">
        <v>341</v>
      </c>
      <c r="P231" t="s">
        <v>341</v>
      </c>
      <c r="Q231">
        <v>1</v>
      </c>
      <c r="X231">
        <v>4.9800000000000004</v>
      </c>
      <c r="Y231">
        <v>0</v>
      </c>
      <c r="Z231">
        <v>17.75</v>
      </c>
      <c r="AA231">
        <v>1.35</v>
      </c>
      <c r="AB231">
        <v>0</v>
      </c>
      <c r="AC231">
        <v>0</v>
      </c>
      <c r="AD231">
        <v>1</v>
      </c>
      <c r="AE231">
        <v>0</v>
      </c>
      <c r="AF231" t="s">
        <v>348</v>
      </c>
      <c r="AG231">
        <v>0.99600000000000011</v>
      </c>
      <c r="AH231">
        <v>2</v>
      </c>
      <c r="AI231">
        <v>68623658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ROW(Source!A231)</f>
        <v>231</v>
      </c>
      <c r="B232">
        <v>68623673</v>
      </c>
      <c r="C232">
        <v>68623654</v>
      </c>
      <c r="D232">
        <v>68304432</v>
      </c>
      <c r="E232">
        <v>1</v>
      </c>
      <c r="F232">
        <v>1</v>
      </c>
      <c r="G232">
        <v>33</v>
      </c>
      <c r="H232">
        <v>3</v>
      </c>
      <c r="I232" t="s">
        <v>2209</v>
      </c>
      <c r="J232" t="s">
        <v>2210</v>
      </c>
      <c r="K232" t="s">
        <v>2211</v>
      </c>
      <c r="L232">
        <v>1355</v>
      </c>
      <c r="N232">
        <v>1010</v>
      </c>
      <c r="O232" t="s">
        <v>91</v>
      </c>
      <c r="P232" t="s">
        <v>91</v>
      </c>
      <c r="Q232">
        <v>100</v>
      </c>
      <c r="X232">
        <v>29</v>
      </c>
      <c r="Y232">
        <v>22.72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 t="s">
        <v>347</v>
      </c>
      <c r="AG232">
        <v>0</v>
      </c>
      <c r="AH232">
        <v>2</v>
      </c>
      <c r="AI232">
        <v>68623659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ROW(Source!A231)</f>
        <v>231</v>
      </c>
      <c r="B233">
        <v>68623674</v>
      </c>
      <c r="C233">
        <v>68623654</v>
      </c>
      <c r="D233">
        <v>68304371</v>
      </c>
      <c r="E233">
        <v>1</v>
      </c>
      <c r="F233">
        <v>1</v>
      </c>
      <c r="G233">
        <v>33</v>
      </c>
      <c r="H233">
        <v>3</v>
      </c>
      <c r="I233" t="s">
        <v>2212</v>
      </c>
      <c r="J233" t="s">
        <v>2213</v>
      </c>
      <c r="K233" t="s">
        <v>2214</v>
      </c>
      <c r="L233">
        <v>1355</v>
      </c>
      <c r="N233">
        <v>1010</v>
      </c>
      <c r="O233" t="s">
        <v>91</v>
      </c>
      <c r="P233" t="s">
        <v>91</v>
      </c>
      <c r="Q233">
        <v>100</v>
      </c>
      <c r="X233">
        <v>7</v>
      </c>
      <c r="Y233">
        <v>309.83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347</v>
      </c>
      <c r="AG233">
        <v>0</v>
      </c>
      <c r="AH233">
        <v>2</v>
      </c>
      <c r="AI233">
        <v>68623660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ROW(Source!A231)</f>
        <v>231</v>
      </c>
      <c r="B234">
        <v>68623675</v>
      </c>
      <c r="C234">
        <v>68623654</v>
      </c>
      <c r="D234">
        <v>68305527</v>
      </c>
      <c r="E234">
        <v>1</v>
      </c>
      <c r="F234">
        <v>1</v>
      </c>
      <c r="G234">
        <v>33</v>
      </c>
      <c r="H234">
        <v>3</v>
      </c>
      <c r="I234" t="s">
        <v>2233</v>
      </c>
      <c r="J234" t="s">
        <v>2234</v>
      </c>
      <c r="K234" t="s">
        <v>2235</v>
      </c>
      <c r="L234">
        <v>1327</v>
      </c>
      <c r="N234">
        <v>1005</v>
      </c>
      <c r="O234" t="s">
        <v>402</v>
      </c>
      <c r="P234" t="s">
        <v>402</v>
      </c>
      <c r="Q234">
        <v>1</v>
      </c>
      <c r="X234">
        <v>120</v>
      </c>
      <c r="Y234">
        <v>79.58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347</v>
      </c>
      <c r="AG234">
        <v>0</v>
      </c>
      <c r="AH234">
        <v>2</v>
      </c>
      <c r="AI234">
        <v>68623661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ROW(Source!A231)</f>
        <v>231</v>
      </c>
      <c r="B235">
        <v>68623676</v>
      </c>
      <c r="C235">
        <v>68623654</v>
      </c>
      <c r="D235">
        <v>68305617</v>
      </c>
      <c r="E235">
        <v>1</v>
      </c>
      <c r="F235">
        <v>1</v>
      </c>
      <c r="G235">
        <v>33</v>
      </c>
      <c r="H235">
        <v>3</v>
      </c>
      <c r="I235" t="s">
        <v>2236</v>
      </c>
      <c r="J235" t="s">
        <v>2237</v>
      </c>
      <c r="K235" t="s">
        <v>2238</v>
      </c>
      <c r="L235">
        <v>1301</v>
      </c>
      <c r="N235">
        <v>1003</v>
      </c>
      <c r="O235" t="s">
        <v>613</v>
      </c>
      <c r="P235" t="s">
        <v>613</v>
      </c>
      <c r="Q235">
        <v>1</v>
      </c>
      <c r="X235">
        <v>70</v>
      </c>
      <c r="Y235">
        <v>20.69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347</v>
      </c>
      <c r="AG235">
        <v>0</v>
      </c>
      <c r="AH235">
        <v>2</v>
      </c>
      <c r="AI235">
        <v>68623662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ROW(Source!A231)</f>
        <v>231</v>
      </c>
      <c r="B236">
        <v>68623677</v>
      </c>
      <c r="C236">
        <v>68623654</v>
      </c>
      <c r="D236">
        <v>68307513</v>
      </c>
      <c r="E236">
        <v>1</v>
      </c>
      <c r="F236">
        <v>1</v>
      </c>
      <c r="G236">
        <v>33</v>
      </c>
      <c r="H236">
        <v>3</v>
      </c>
      <c r="I236" t="s">
        <v>2215</v>
      </c>
      <c r="J236" t="s">
        <v>2216</v>
      </c>
      <c r="K236" t="s">
        <v>2217</v>
      </c>
      <c r="L236">
        <v>1354</v>
      </c>
      <c r="N236">
        <v>1010</v>
      </c>
      <c r="O236" t="s">
        <v>16</v>
      </c>
      <c r="P236" t="s">
        <v>16</v>
      </c>
      <c r="Q236">
        <v>1</v>
      </c>
      <c r="X236">
        <v>350</v>
      </c>
      <c r="Y236">
        <v>36.200000000000003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347</v>
      </c>
      <c r="AG236">
        <v>0</v>
      </c>
      <c r="AH236">
        <v>2</v>
      </c>
      <c r="AI236">
        <v>68623663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ROW(Source!A231)</f>
        <v>231</v>
      </c>
      <c r="B237">
        <v>68623678</v>
      </c>
      <c r="C237">
        <v>68623654</v>
      </c>
      <c r="D237">
        <v>68307523</v>
      </c>
      <c r="E237">
        <v>1</v>
      </c>
      <c r="F237">
        <v>1</v>
      </c>
      <c r="G237">
        <v>33</v>
      </c>
      <c r="H237">
        <v>3</v>
      </c>
      <c r="I237" t="s">
        <v>2218</v>
      </c>
      <c r="J237" t="s">
        <v>2219</v>
      </c>
      <c r="K237" t="s">
        <v>2220</v>
      </c>
      <c r="L237">
        <v>1301</v>
      </c>
      <c r="N237">
        <v>1003</v>
      </c>
      <c r="O237" t="s">
        <v>613</v>
      </c>
      <c r="P237" t="s">
        <v>613</v>
      </c>
      <c r="Q237">
        <v>1</v>
      </c>
      <c r="X237">
        <v>42</v>
      </c>
      <c r="Y237">
        <v>78.45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347</v>
      </c>
      <c r="AG237">
        <v>0</v>
      </c>
      <c r="AH237">
        <v>2</v>
      </c>
      <c r="AI237">
        <v>68623664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ROW(Source!A231)</f>
        <v>231</v>
      </c>
      <c r="B238">
        <v>68623679</v>
      </c>
      <c r="C238">
        <v>68623654</v>
      </c>
      <c r="D238">
        <v>68307524</v>
      </c>
      <c r="E238">
        <v>1</v>
      </c>
      <c r="F238">
        <v>1</v>
      </c>
      <c r="G238">
        <v>33</v>
      </c>
      <c r="H238">
        <v>3</v>
      </c>
      <c r="I238" t="s">
        <v>2221</v>
      </c>
      <c r="J238" t="s">
        <v>2222</v>
      </c>
      <c r="K238" t="s">
        <v>2223</v>
      </c>
      <c r="L238">
        <v>1301</v>
      </c>
      <c r="N238">
        <v>1003</v>
      </c>
      <c r="O238" t="s">
        <v>613</v>
      </c>
      <c r="P238" t="s">
        <v>613</v>
      </c>
      <c r="Q238">
        <v>1</v>
      </c>
      <c r="X238">
        <v>12</v>
      </c>
      <c r="Y238">
        <v>270.14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347</v>
      </c>
      <c r="AG238">
        <v>0</v>
      </c>
      <c r="AH238">
        <v>2</v>
      </c>
      <c r="AI238">
        <v>68623665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ROW(Source!A231)</f>
        <v>231</v>
      </c>
      <c r="B239">
        <v>68623680</v>
      </c>
      <c r="C239">
        <v>68623654</v>
      </c>
      <c r="D239">
        <v>68307525</v>
      </c>
      <c r="E239">
        <v>1</v>
      </c>
      <c r="F239">
        <v>1</v>
      </c>
      <c r="G239">
        <v>33</v>
      </c>
      <c r="H239">
        <v>3</v>
      </c>
      <c r="I239" t="s">
        <v>2224</v>
      </c>
      <c r="J239" t="s">
        <v>2225</v>
      </c>
      <c r="K239" t="s">
        <v>2226</v>
      </c>
      <c r="L239">
        <v>1301</v>
      </c>
      <c r="N239">
        <v>1003</v>
      </c>
      <c r="O239" t="s">
        <v>613</v>
      </c>
      <c r="P239" t="s">
        <v>613</v>
      </c>
      <c r="Q239">
        <v>1</v>
      </c>
      <c r="X239">
        <v>55</v>
      </c>
      <c r="Y239">
        <v>144.24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347</v>
      </c>
      <c r="AG239">
        <v>0</v>
      </c>
      <c r="AH239">
        <v>2</v>
      </c>
      <c r="AI239">
        <v>68623666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ROW(Source!A231)</f>
        <v>231</v>
      </c>
      <c r="B240">
        <v>68623681</v>
      </c>
      <c r="C240">
        <v>68623654</v>
      </c>
      <c r="D240">
        <v>68307559</v>
      </c>
      <c r="E240">
        <v>1</v>
      </c>
      <c r="F240">
        <v>1</v>
      </c>
      <c r="G240">
        <v>33</v>
      </c>
      <c r="H240">
        <v>3</v>
      </c>
      <c r="I240" t="s">
        <v>2227</v>
      </c>
      <c r="J240" t="s">
        <v>2228</v>
      </c>
      <c r="K240" t="s">
        <v>2229</v>
      </c>
      <c r="L240">
        <v>1327</v>
      </c>
      <c r="N240">
        <v>1005</v>
      </c>
      <c r="O240" t="s">
        <v>402</v>
      </c>
      <c r="P240" t="s">
        <v>402</v>
      </c>
      <c r="Q240">
        <v>1</v>
      </c>
      <c r="X240">
        <v>116</v>
      </c>
      <c r="Y240">
        <v>538.41999999999996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0</v>
      </c>
      <c r="AF240" t="s">
        <v>347</v>
      </c>
      <c r="AG240">
        <v>0</v>
      </c>
      <c r="AH240">
        <v>2</v>
      </c>
      <c r="AI240">
        <v>68623667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ROW(Source!A231)</f>
        <v>231</v>
      </c>
      <c r="B241">
        <v>68623682</v>
      </c>
      <c r="C241">
        <v>68623654</v>
      </c>
      <c r="D241">
        <v>68307729</v>
      </c>
      <c r="E241">
        <v>1</v>
      </c>
      <c r="F241">
        <v>1</v>
      </c>
      <c r="G241">
        <v>33</v>
      </c>
      <c r="H241">
        <v>3</v>
      </c>
      <c r="I241" t="s">
        <v>2230</v>
      </c>
      <c r="J241" t="s">
        <v>2231</v>
      </c>
      <c r="K241" t="s">
        <v>2232</v>
      </c>
      <c r="L241">
        <v>1348</v>
      </c>
      <c r="N241">
        <v>1009</v>
      </c>
      <c r="O241" t="s">
        <v>550</v>
      </c>
      <c r="P241" t="s">
        <v>550</v>
      </c>
      <c r="Q241">
        <v>1000</v>
      </c>
      <c r="X241">
        <v>0.14399999999999999</v>
      </c>
      <c r="Y241">
        <v>149595.06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347</v>
      </c>
      <c r="AG241">
        <v>0</v>
      </c>
      <c r="AH241">
        <v>2</v>
      </c>
      <c r="AI241">
        <v>68623668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ROW(Source!A232)</f>
        <v>232</v>
      </c>
      <c r="B242">
        <v>68623696</v>
      </c>
      <c r="C242">
        <v>68623683</v>
      </c>
      <c r="D242">
        <v>68289694</v>
      </c>
      <c r="E242">
        <v>33</v>
      </c>
      <c r="F242">
        <v>1</v>
      </c>
      <c r="G242">
        <v>33</v>
      </c>
      <c r="H242">
        <v>1</v>
      </c>
      <c r="I242" t="s">
        <v>2072</v>
      </c>
      <c r="J242" t="s">
        <v>3</v>
      </c>
      <c r="K242" t="s">
        <v>2073</v>
      </c>
      <c r="L242">
        <v>1191</v>
      </c>
      <c r="N242">
        <v>1013</v>
      </c>
      <c r="O242" t="s">
        <v>2074</v>
      </c>
      <c r="P242" t="s">
        <v>2074</v>
      </c>
      <c r="Q242">
        <v>1</v>
      </c>
      <c r="X242">
        <v>128.02000000000001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1</v>
      </c>
      <c r="AF242" t="s">
        <v>358</v>
      </c>
      <c r="AG242">
        <v>140.82200000000003</v>
      </c>
      <c r="AH242">
        <v>2</v>
      </c>
      <c r="AI242">
        <v>68623684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ROW(Source!A232)</f>
        <v>232</v>
      </c>
      <c r="B243">
        <v>68623697</v>
      </c>
      <c r="C243">
        <v>68623683</v>
      </c>
      <c r="D243">
        <v>68303248</v>
      </c>
      <c r="E243">
        <v>1</v>
      </c>
      <c r="F243">
        <v>1</v>
      </c>
      <c r="G243">
        <v>33</v>
      </c>
      <c r="H243">
        <v>2</v>
      </c>
      <c r="I243" t="s">
        <v>2188</v>
      </c>
      <c r="J243" t="s">
        <v>2189</v>
      </c>
      <c r="K243" t="s">
        <v>2190</v>
      </c>
      <c r="L243">
        <v>1368</v>
      </c>
      <c r="N243">
        <v>1011</v>
      </c>
      <c r="O243" t="s">
        <v>341</v>
      </c>
      <c r="P243" t="s">
        <v>341</v>
      </c>
      <c r="Q243">
        <v>1</v>
      </c>
      <c r="X243">
        <v>10.06</v>
      </c>
      <c r="Y243">
        <v>0</v>
      </c>
      <c r="Z243">
        <v>8.0299999999999994</v>
      </c>
      <c r="AA243">
        <v>1.18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10.06</v>
      </c>
      <c r="AH243">
        <v>2</v>
      </c>
      <c r="AI243">
        <v>68623685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ROW(Source!A232)</f>
        <v>232</v>
      </c>
      <c r="B244">
        <v>68623698</v>
      </c>
      <c r="C244">
        <v>68623683</v>
      </c>
      <c r="D244">
        <v>68303210</v>
      </c>
      <c r="E244">
        <v>1</v>
      </c>
      <c r="F244">
        <v>1</v>
      </c>
      <c r="G244">
        <v>33</v>
      </c>
      <c r="H244">
        <v>2</v>
      </c>
      <c r="I244" t="s">
        <v>2105</v>
      </c>
      <c r="J244" t="s">
        <v>2106</v>
      </c>
      <c r="K244" t="s">
        <v>2107</v>
      </c>
      <c r="L244">
        <v>1368</v>
      </c>
      <c r="N244">
        <v>1011</v>
      </c>
      <c r="O244" t="s">
        <v>341</v>
      </c>
      <c r="P244" t="s">
        <v>341</v>
      </c>
      <c r="Q244">
        <v>1</v>
      </c>
      <c r="X244">
        <v>44.36</v>
      </c>
      <c r="Y244">
        <v>0</v>
      </c>
      <c r="Z244">
        <v>5.27</v>
      </c>
      <c r="AA244">
        <v>0.01</v>
      </c>
      <c r="AB244">
        <v>0</v>
      </c>
      <c r="AC244">
        <v>0</v>
      </c>
      <c r="AD244">
        <v>1</v>
      </c>
      <c r="AE244">
        <v>0</v>
      </c>
      <c r="AF244" t="s">
        <v>3</v>
      </c>
      <c r="AG244">
        <v>44.36</v>
      </c>
      <c r="AH244">
        <v>2</v>
      </c>
      <c r="AI244">
        <v>68623686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ROW(Source!A232)</f>
        <v>232</v>
      </c>
      <c r="B245">
        <v>68623699</v>
      </c>
      <c r="C245">
        <v>68623683</v>
      </c>
      <c r="D245">
        <v>68303228</v>
      </c>
      <c r="E245">
        <v>1</v>
      </c>
      <c r="F245">
        <v>1</v>
      </c>
      <c r="G245">
        <v>33</v>
      </c>
      <c r="H245">
        <v>2</v>
      </c>
      <c r="I245" t="s">
        <v>2206</v>
      </c>
      <c r="J245" t="s">
        <v>2207</v>
      </c>
      <c r="K245" t="s">
        <v>2208</v>
      </c>
      <c r="L245">
        <v>1368</v>
      </c>
      <c r="N245">
        <v>1011</v>
      </c>
      <c r="O245" t="s">
        <v>341</v>
      </c>
      <c r="P245" t="s">
        <v>341</v>
      </c>
      <c r="Q245">
        <v>1</v>
      </c>
      <c r="X245">
        <v>4.9800000000000004</v>
      </c>
      <c r="Y245">
        <v>0</v>
      </c>
      <c r="Z245">
        <v>17.75</v>
      </c>
      <c r="AA245">
        <v>1.35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4.9800000000000004</v>
      </c>
      <c r="AH245">
        <v>2</v>
      </c>
      <c r="AI245">
        <v>68623687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ROW(Source!A232)</f>
        <v>232</v>
      </c>
      <c r="B246">
        <v>68623700</v>
      </c>
      <c r="C246">
        <v>68623683</v>
      </c>
      <c r="D246">
        <v>68304432</v>
      </c>
      <c r="E246">
        <v>1</v>
      </c>
      <c r="F246">
        <v>1</v>
      </c>
      <c r="G246">
        <v>33</v>
      </c>
      <c r="H246">
        <v>3</v>
      </c>
      <c r="I246" t="s">
        <v>2209</v>
      </c>
      <c r="J246" t="s">
        <v>2210</v>
      </c>
      <c r="K246" t="s">
        <v>2211</v>
      </c>
      <c r="L246">
        <v>1355</v>
      </c>
      <c r="N246">
        <v>1010</v>
      </c>
      <c r="O246" t="s">
        <v>91</v>
      </c>
      <c r="P246" t="s">
        <v>91</v>
      </c>
      <c r="Q246">
        <v>100</v>
      </c>
      <c r="X246">
        <v>29</v>
      </c>
      <c r="Y246">
        <v>22.72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29</v>
      </c>
      <c r="AH246">
        <v>2</v>
      </c>
      <c r="AI246">
        <v>68623688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ROW(Source!A232)</f>
        <v>232</v>
      </c>
      <c r="B247">
        <v>68623701</v>
      </c>
      <c r="C247">
        <v>68623683</v>
      </c>
      <c r="D247">
        <v>68304371</v>
      </c>
      <c r="E247">
        <v>1</v>
      </c>
      <c r="F247">
        <v>1</v>
      </c>
      <c r="G247">
        <v>33</v>
      </c>
      <c r="H247">
        <v>3</v>
      </c>
      <c r="I247" t="s">
        <v>2212</v>
      </c>
      <c r="J247" t="s">
        <v>2213</v>
      </c>
      <c r="K247" t="s">
        <v>2214</v>
      </c>
      <c r="L247">
        <v>1355</v>
      </c>
      <c r="N247">
        <v>1010</v>
      </c>
      <c r="O247" t="s">
        <v>91</v>
      </c>
      <c r="P247" t="s">
        <v>91</v>
      </c>
      <c r="Q247">
        <v>100</v>
      </c>
      <c r="X247">
        <v>7</v>
      </c>
      <c r="Y247">
        <v>309.83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7</v>
      </c>
      <c r="AH247">
        <v>2</v>
      </c>
      <c r="AI247">
        <v>68623689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ROW(Source!A232)</f>
        <v>232</v>
      </c>
      <c r="B248">
        <v>68623702</v>
      </c>
      <c r="C248">
        <v>68623683</v>
      </c>
      <c r="D248">
        <v>68307513</v>
      </c>
      <c r="E248">
        <v>1</v>
      </c>
      <c r="F248">
        <v>1</v>
      </c>
      <c r="G248">
        <v>33</v>
      </c>
      <c r="H248">
        <v>3</v>
      </c>
      <c r="I248" t="s">
        <v>2215</v>
      </c>
      <c r="J248" t="s">
        <v>2216</v>
      </c>
      <c r="K248" t="s">
        <v>2217</v>
      </c>
      <c r="L248">
        <v>1354</v>
      </c>
      <c r="N248">
        <v>1010</v>
      </c>
      <c r="O248" t="s">
        <v>16</v>
      </c>
      <c r="P248" t="s">
        <v>16</v>
      </c>
      <c r="Q248">
        <v>1</v>
      </c>
      <c r="X248">
        <v>350</v>
      </c>
      <c r="Y248">
        <v>36.200000000000003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350</v>
      </c>
      <c r="AH248">
        <v>2</v>
      </c>
      <c r="AI248">
        <v>68623690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ROW(Source!A232)</f>
        <v>232</v>
      </c>
      <c r="B249">
        <v>68623703</v>
      </c>
      <c r="C249">
        <v>68623683</v>
      </c>
      <c r="D249">
        <v>68307523</v>
      </c>
      <c r="E249">
        <v>1</v>
      </c>
      <c r="F249">
        <v>1</v>
      </c>
      <c r="G249">
        <v>33</v>
      </c>
      <c r="H249">
        <v>3</v>
      </c>
      <c r="I249" t="s">
        <v>2218</v>
      </c>
      <c r="J249" t="s">
        <v>2219</v>
      </c>
      <c r="K249" t="s">
        <v>2220</v>
      </c>
      <c r="L249">
        <v>1301</v>
      </c>
      <c r="N249">
        <v>1003</v>
      </c>
      <c r="O249" t="s">
        <v>613</v>
      </c>
      <c r="P249" t="s">
        <v>613</v>
      </c>
      <c r="Q249">
        <v>1</v>
      </c>
      <c r="X249">
        <v>42</v>
      </c>
      <c r="Y249">
        <v>78.45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42</v>
      </c>
      <c r="AH249">
        <v>2</v>
      </c>
      <c r="AI249">
        <v>68623691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ROW(Source!A232)</f>
        <v>232</v>
      </c>
      <c r="B250">
        <v>68623704</v>
      </c>
      <c r="C250">
        <v>68623683</v>
      </c>
      <c r="D250">
        <v>68307524</v>
      </c>
      <c r="E250">
        <v>1</v>
      </c>
      <c r="F250">
        <v>1</v>
      </c>
      <c r="G250">
        <v>33</v>
      </c>
      <c r="H250">
        <v>3</v>
      </c>
      <c r="I250" t="s">
        <v>2221</v>
      </c>
      <c r="J250" t="s">
        <v>2222</v>
      </c>
      <c r="K250" t="s">
        <v>2223</v>
      </c>
      <c r="L250">
        <v>1301</v>
      </c>
      <c r="N250">
        <v>1003</v>
      </c>
      <c r="O250" t="s">
        <v>613</v>
      </c>
      <c r="P250" t="s">
        <v>613</v>
      </c>
      <c r="Q250">
        <v>1</v>
      </c>
      <c r="X250">
        <v>12</v>
      </c>
      <c r="Y250">
        <v>270.14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3</v>
      </c>
      <c r="AG250">
        <v>12</v>
      </c>
      <c r="AH250">
        <v>2</v>
      </c>
      <c r="AI250">
        <v>68623692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ROW(Source!A232)</f>
        <v>232</v>
      </c>
      <c r="B251">
        <v>68623705</v>
      </c>
      <c r="C251">
        <v>68623683</v>
      </c>
      <c r="D251">
        <v>68307525</v>
      </c>
      <c r="E251">
        <v>1</v>
      </c>
      <c r="F251">
        <v>1</v>
      </c>
      <c r="G251">
        <v>33</v>
      </c>
      <c r="H251">
        <v>3</v>
      </c>
      <c r="I251" t="s">
        <v>2224</v>
      </c>
      <c r="J251" t="s">
        <v>2225</v>
      </c>
      <c r="K251" t="s">
        <v>2226</v>
      </c>
      <c r="L251">
        <v>1301</v>
      </c>
      <c r="N251">
        <v>1003</v>
      </c>
      <c r="O251" t="s">
        <v>613</v>
      </c>
      <c r="P251" t="s">
        <v>613</v>
      </c>
      <c r="Q251">
        <v>1</v>
      </c>
      <c r="X251">
        <v>55</v>
      </c>
      <c r="Y251">
        <v>144.24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55</v>
      </c>
      <c r="AH251">
        <v>2</v>
      </c>
      <c r="AI251">
        <v>68623693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ROW(Source!A232)</f>
        <v>232</v>
      </c>
      <c r="B252">
        <v>68623706</v>
      </c>
      <c r="C252">
        <v>68623683</v>
      </c>
      <c r="D252">
        <v>68307559</v>
      </c>
      <c r="E252">
        <v>1</v>
      </c>
      <c r="F252">
        <v>1</v>
      </c>
      <c r="G252">
        <v>33</v>
      </c>
      <c r="H252">
        <v>3</v>
      </c>
      <c r="I252" t="s">
        <v>2227</v>
      </c>
      <c r="J252" t="s">
        <v>2228</v>
      </c>
      <c r="K252" t="s">
        <v>2229</v>
      </c>
      <c r="L252">
        <v>1327</v>
      </c>
      <c r="N252">
        <v>1005</v>
      </c>
      <c r="O252" t="s">
        <v>402</v>
      </c>
      <c r="P252" t="s">
        <v>402</v>
      </c>
      <c r="Q252">
        <v>1</v>
      </c>
      <c r="X252">
        <v>116.6</v>
      </c>
      <c r="Y252">
        <v>538.41999999999996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116.6</v>
      </c>
      <c r="AH252">
        <v>2</v>
      </c>
      <c r="AI252">
        <v>68623694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ROW(Source!A232)</f>
        <v>232</v>
      </c>
      <c r="B253">
        <v>68623707</v>
      </c>
      <c r="C253">
        <v>68623683</v>
      </c>
      <c r="D253">
        <v>68307729</v>
      </c>
      <c r="E253">
        <v>1</v>
      </c>
      <c r="F253">
        <v>1</v>
      </c>
      <c r="G253">
        <v>33</v>
      </c>
      <c r="H253">
        <v>3</v>
      </c>
      <c r="I253" t="s">
        <v>2230</v>
      </c>
      <c r="J253" t="s">
        <v>2231</v>
      </c>
      <c r="K253" t="s">
        <v>2232</v>
      </c>
      <c r="L253">
        <v>1348</v>
      </c>
      <c r="N253">
        <v>1009</v>
      </c>
      <c r="O253" t="s">
        <v>550</v>
      </c>
      <c r="P253" t="s">
        <v>550</v>
      </c>
      <c r="Q253">
        <v>1000</v>
      </c>
      <c r="X253">
        <v>0.14399999999999999</v>
      </c>
      <c r="Y253">
        <v>149595.06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0.14399999999999999</v>
      </c>
      <c r="AH253">
        <v>2</v>
      </c>
      <c r="AI253">
        <v>68623695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ROW(Source!A233)</f>
        <v>233</v>
      </c>
      <c r="B254">
        <v>68623723</v>
      </c>
      <c r="C254">
        <v>68623708</v>
      </c>
      <c r="D254">
        <v>68289694</v>
      </c>
      <c r="E254">
        <v>33</v>
      </c>
      <c r="F254">
        <v>1</v>
      </c>
      <c r="G254">
        <v>33</v>
      </c>
      <c r="H254">
        <v>1</v>
      </c>
      <c r="I254" t="s">
        <v>2072</v>
      </c>
      <c r="J254" t="s">
        <v>3</v>
      </c>
      <c r="K254" t="s">
        <v>2073</v>
      </c>
      <c r="L254">
        <v>1191</v>
      </c>
      <c r="N254">
        <v>1013</v>
      </c>
      <c r="O254" t="s">
        <v>2074</v>
      </c>
      <c r="P254" t="s">
        <v>2074</v>
      </c>
      <c r="Q254">
        <v>1</v>
      </c>
      <c r="X254">
        <v>169.37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1</v>
      </c>
      <c r="AF254" t="s">
        <v>358</v>
      </c>
      <c r="AG254">
        <v>186.30700000000002</v>
      </c>
      <c r="AH254">
        <v>2</v>
      </c>
      <c r="AI254">
        <v>68623709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ROW(Source!A233)</f>
        <v>233</v>
      </c>
      <c r="B255">
        <v>68623724</v>
      </c>
      <c r="C255">
        <v>68623708</v>
      </c>
      <c r="D255">
        <v>68303248</v>
      </c>
      <c r="E255">
        <v>1</v>
      </c>
      <c r="F255">
        <v>1</v>
      </c>
      <c r="G255">
        <v>33</v>
      </c>
      <c r="H255">
        <v>2</v>
      </c>
      <c r="I255" t="s">
        <v>2188</v>
      </c>
      <c r="J255" t="s">
        <v>2189</v>
      </c>
      <c r="K255" t="s">
        <v>2190</v>
      </c>
      <c r="L255">
        <v>1368</v>
      </c>
      <c r="N255">
        <v>1011</v>
      </c>
      <c r="O255" t="s">
        <v>341</v>
      </c>
      <c r="P255" t="s">
        <v>341</v>
      </c>
      <c r="Q255">
        <v>1</v>
      </c>
      <c r="X255">
        <v>10.06</v>
      </c>
      <c r="Y255">
        <v>0</v>
      </c>
      <c r="Z255">
        <v>8.0299999999999994</v>
      </c>
      <c r="AA255">
        <v>1.18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10.06</v>
      </c>
      <c r="AH255">
        <v>2</v>
      </c>
      <c r="AI255">
        <v>68623710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ROW(Source!A233)</f>
        <v>233</v>
      </c>
      <c r="B256">
        <v>68623725</v>
      </c>
      <c r="C256">
        <v>68623708</v>
      </c>
      <c r="D256">
        <v>68303210</v>
      </c>
      <c r="E256">
        <v>1</v>
      </c>
      <c r="F256">
        <v>1</v>
      </c>
      <c r="G256">
        <v>33</v>
      </c>
      <c r="H256">
        <v>2</v>
      </c>
      <c r="I256" t="s">
        <v>2105</v>
      </c>
      <c r="J256" t="s">
        <v>2106</v>
      </c>
      <c r="K256" t="s">
        <v>2107</v>
      </c>
      <c r="L256">
        <v>1368</v>
      </c>
      <c r="N256">
        <v>1011</v>
      </c>
      <c r="O256" t="s">
        <v>341</v>
      </c>
      <c r="P256" t="s">
        <v>341</v>
      </c>
      <c r="Q256">
        <v>1</v>
      </c>
      <c r="X256">
        <v>44.36</v>
      </c>
      <c r="Y256">
        <v>0</v>
      </c>
      <c r="Z256">
        <v>5.27</v>
      </c>
      <c r="AA256">
        <v>0.01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44.36</v>
      </c>
      <c r="AH256">
        <v>2</v>
      </c>
      <c r="AI256">
        <v>68623711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ROW(Source!A233)</f>
        <v>233</v>
      </c>
      <c r="B257">
        <v>68623726</v>
      </c>
      <c r="C257">
        <v>68623708</v>
      </c>
      <c r="D257">
        <v>68303228</v>
      </c>
      <c r="E257">
        <v>1</v>
      </c>
      <c r="F257">
        <v>1</v>
      </c>
      <c r="G257">
        <v>33</v>
      </c>
      <c r="H257">
        <v>2</v>
      </c>
      <c r="I257" t="s">
        <v>2206</v>
      </c>
      <c r="J257" t="s">
        <v>2207</v>
      </c>
      <c r="K257" t="s">
        <v>2208</v>
      </c>
      <c r="L257">
        <v>1368</v>
      </c>
      <c r="N257">
        <v>1011</v>
      </c>
      <c r="O257" t="s">
        <v>341</v>
      </c>
      <c r="P257" t="s">
        <v>341</v>
      </c>
      <c r="Q257">
        <v>1</v>
      </c>
      <c r="X257">
        <v>4.9800000000000004</v>
      </c>
      <c r="Y257">
        <v>0</v>
      </c>
      <c r="Z257">
        <v>17.75</v>
      </c>
      <c r="AA257">
        <v>1.35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4.9800000000000004</v>
      </c>
      <c r="AH257">
        <v>2</v>
      </c>
      <c r="AI257">
        <v>68623712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ROW(Source!A233)</f>
        <v>233</v>
      </c>
      <c r="B258">
        <v>68623727</v>
      </c>
      <c r="C258">
        <v>68623708</v>
      </c>
      <c r="D258">
        <v>68304432</v>
      </c>
      <c r="E258">
        <v>1</v>
      </c>
      <c r="F258">
        <v>1</v>
      </c>
      <c r="G258">
        <v>33</v>
      </c>
      <c r="H258">
        <v>3</v>
      </c>
      <c r="I258" t="s">
        <v>2209</v>
      </c>
      <c r="J258" t="s">
        <v>2210</v>
      </c>
      <c r="K258" t="s">
        <v>2211</v>
      </c>
      <c r="L258">
        <v>1355</v>
      </c>
      <c r="N258">
        <v>1010</v>
      </c>
      <c r="O258" t="s">
        <v>91</v>
      </c>
      <c r="P258" t="s">
        <v>91</v>
      </c>
      <c r="Q258">
        <v>100</v>
      </c>
      <c r="X258">
        <v>29</v>
      </c>
      <c r="Y258">
        <v>22.72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29</v>
      </c>
      <c r="AH258">
        <v>2</v>
      </c>
      <c r="AI258">
        <v>68623713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ROW(Source!A233)</f>
        <v>233</v>
      </c>
      <c r="B259">
        <v>68623728</v>
      </c>
      <c r="C259">
        <v>68623708</v>
      </c>
      <c r="D259">
        <v>68304371</v>
      </c>
      <c r="E259">
        <v>1</v>
      </c>
      <c r="F259">
        <v>1</v>
      </c>
      <c r="G259">
        <v>33</v>
      </c>
      <c r="H259">
        <v>3</v>
      </c>
      <c r="I259" t="s">
        <v>2212</v>
      </c>
      <c r="J259" t="s">
        <v>2213</v>
      </c>
      <c r="K259" t="s">
        <v>2214</v>
      </c>
      <c r="L259">
        <v>1355</v>
      </c>
      <c r="N259">
        <v>1010</v>
      </c>
      <c r="O259" t="s">
        <v>91</v>
      </c>
      <c r="P259" t="s">
        <v>91</v>
      </c>
      <c r="Q259">
        <v>100</v>
      </c>
      <c r="X259">
        <v>7</v>
      </c>
      <c r="Y259">
        <v>309.83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</v>
      </c>
      <c r="AG259">
        <v>7</v>
      </c>
      <c r="AH259">
        <v>2</v>
      </c>
      <c r="AI259">
        <v>68623714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ROW(Source!A233)</f>
        <v>233</v>
      </c>
      <c r="B260">
        <v>68623729</v>
      </c>
      <c r="C260">
        <v>68623708</v>
      </c>
      <c r="D260">
        <v>68305527</v>
      </c>
      <c r="E260">
        <v>1</v>
      </c>
      <c r="F260">
        <v>1</v>
      </c>
      <c r="G260">
        <v>33</v>
      </c>
      <c r="H260">
        <v>3</v>
      </c>
      <c r="I260" t="s">
        <v>2233</v>
      </c>
      <c r="J260" t="s">
        <v>2234</v>
      </c>
      <c r="K260" t="s">
        <v>2235</v>
      </c>
      <c r="L260">
        <v>1327</v>
      </c>
      <c r="N260">
        <v>1005</v>
      </c>
      <c r="O260" t="s">
        <v>402</v>
      </c>
      <c r="P260" t="s">
        <v>402</v>
      </c>
      <c r="Q260">
        <v>1</v>
      </c>
      <c r="X260">
        <v>120</v>
      </c>
      <c r="Y260">
        <v>79.58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3</v>
      </c>
      <c r="AG260">
        <v>120</v>
      </c>
      <c r="AH260">
        <v>2</v>
      </c>
      <c r="AI260">
        <v>68623715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ROW(Source!A233)</f>
        <v>233</v>
      </c>
      <c r="B261">
        <v>68623730</v>
      </c>
      <c r="C261">
        <v>68623708</v>
      </c>
      <c r="D261">
        <v>68305617</v>
      </c>
      <c r="E261">
        <v>1</v>
      </c>
      <c r="F261">
        <v>1</v>
      </c>
      <c r="G261">
        <v>33</v>
      </c>
      <c r="H261">
        <v>3</v>
      </c>
      <c r="I261" t="s">
        <v>2236</v>
      </c>
      <c r="J261" t="s">
        <v>2237</v>
      </c>
      <c r="K261" t="s">
        <v>2238</v>
      </c>
      <c r="L261">
        <v>1301</v>
      </c>
      <c r="N261">
        <v>1003</v>
      </c>
      <c r="O261" t="s">
        <v>613</v>
      </c>
      <c r="P261" t="s">
        <v>613</v>
      </c>
      <c r="Q261">
        <v>1</v>
      </c>
      <c r="X261">
        <v>70</v>
      </c>
      <c r="Y261">
        <v>20.69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70</v>
      </c>
      <c r="AH261">
        <v>2</v>
      </c>
      <c r="AI261">
        <v>68623716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ROW(Source!A233)</f>
        <v>233</v>
      </c>
      <c r="B262">
        <v>68623731</v>
      </c>
      <c r="C262">
        <v>68623708</v>
      </c>
      <c r="D262">
        <v>68307513</v>
      </c>
      <c r="E262">
        <v>1</v>
      </c>
      <c r="F262">
        <v>1</v>
      </c>
      <c r="G262">
        <v>33</v>
      </c>
      <c r="H262">
        <v>3</v>
      </c>
      <c r="I262" t="s">
        <v>2215</v>
      </c>
      <c r="J262" t="s">
        <v>2216</v>
      </c>
      <c r="K262" t="s">
        <v>2217</v>
      </c>
      <c r="L262">
        <v>1354</v>
      </c>
      <c r="N262">
        <v>1010</v>
      </c>
      <c r="O262" t="s">
        <v>16</v>
      </c>
      <c r="P262" t="s">
        <v>16</v>
      </c>
      <c r="Q262">
        <v>1</v>
      </c>
      <c r="X262">
        <v>350</v>
      </c>
      <c r="Y262">
        <v>36.200000000000003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350</v>
      </c>
      <c r="AH262">
        <v>2</v>
      </c>
      <c r="AI262">
        <v>68623717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ROW(Source!A233)</f>
        <v>233</v>
      </c>
      <c r="B263">
        <v>68623732</v>
      </c>
      <c r="C263">
        <v>68623708</v>
      </c>
      <c r="D263">
        <v>68307523</v>
      </c>
      <c r="E263">
        <v>1</v>
      </c>
      <c r="F263">
        <v>1</v>
      </c>
      <c r="G263">
        <v>33</v>
      </c>
      <c r="H263">
        <v>3</v>
      </c>
      <c r="I263" t="s">
        <v>2218</v>
      </c>
      <c r="J263" t="s">
        <v>2219</v>
      </c>
      <c r="K263" t="s">
        <v>2220</v>
      </c>
      <c r="L263">
        <v>1301</v>
      </c>
      <c r="N263">
        <v>1003</v>
      </c>
      <c r="O263" t="s">
        <v>613</v>
      </c>
      <c r="P263" t="s">
        <v>613</v>
      </c>
      <c r="Q263">
        <v>1</v>
      </c>
      <c r="X263">
        <v>42</v>
      </c>
      <c r="Y263">
        <v>78.45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42</v>
      </c>
      <c r="AH263">
        <v>2</v>
      </c>
      <c r="AI263">
        <v>68623718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ROW(Source!A233)</f>
        <v>233</v>
      </c>
      <c r="B264">
        <v>68623733</v>
      </c>
      <c r="C264">
        <v>68623708</v>
      </c>
      <c r="D264">
        <v>68307524</v>
      </c>
      <c r="E264">
        <v>1</v>
      </c>
      <c r="F264">
        <v>1</v>
      </c>
      <c r="G264">
        <v>33</v>
      </c>
      <c r="H264">
        <v>3</v>
      </c>
      <c r="I264" t="s">
        <v>2221</v>
      </c>
      <c r="J264" t="s">
        <v>2222</v>
      </c>
      <c r="K264" t="s">
        <v>2223</v>
      </c>
      <c r="L264">
        <v>1301</v>
      </c>
      <c r="N264">
        <v>1003</v>
      </c>
      <c r="O264" t="s">
        <v>613</v>
      </c>
      <c r="P264" t="s">
        <v>613</v>
      </c>
      <c r="Q264">
        <v>1</v>
      </c>
      <c r="X264">
        <v>12</v>
      </c>
      <c r="Y264">
        <v>270.14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</v>
      </c>
      <c r="AG264">
        <v>12</v>
      </c>
      <c r="AH264">
        <v>2</v>
      </c>
      <c r="AI264">
        <v>68623719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ROW(Source!A233)</f>
        <v>233</v>
      </c>
      <c r="B265">
        <v>68623734</v>
      </c>
      <c r="C265">
        <v>68623708</v>
      </c>
      <c r="D265">
        <v>68307525</v>
      </c>
      <c r="E265">
        <v>1</v>
      </c>
      <c r="F265">
        <v>1</v>
      </c>
      <c r="G265">
        <v>33</v>
      </c>
      <c r="H265">
        <v>3</v>
      </c>
      <c r="I265" t="s">
        <v>2224</v>
      </c>
      <c r="J265" t="s">
        <v>2225</v>
      </c>
      <c r="K265" t="s">
        <v>2226</v>
      </c>
      <c r="L265">
        <v>1301</v>
      </c>
      <c r="N265">
        <v>1003</v>
      </c>
      <c r="O265" t="s">
        <v>613</v>
      </c>
      <c r="P265" t="s">
        <v>613</v>
      </c>
      <c r="Q265">
        <v>1</v>
      </c>
      <c r="X265">
        <v>55</v>
      </c>
      <c r="Y265">
        <v>144.24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55</v>
      </c>
      <c r="AH265">
        <v>2</v>
      </c>
      <c r="AI265">
        <v>68623720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ROW(Source!A233)</f>
        <v>233</v>
      </c>
      <c r="B266">
        <v>68623735</v>
      </c>
      <c r="C266">
        <v>68623708</v>
      </c>
      <c r="D266">
        <v>68307559</v>
      </c>
      <c r="E266">
        <v>1</v>
      </c>
      <c r="F266">
        <v>1</v>
      </c>
      <c r="G266">
        <v>33</v>
      </c>
      <c r="H266">
        <v>3</v>
      </c>
      <c r="I266" t="s">
        <v>2227</v>
      </c>
      <c r="J266" t="s">
        <v>2228</v>
      </c>
      <c r="K266" t="s">
        <v>2229</v>
      </c>
      <c r="L266">
        <v>1327</v>
      </c>
      <c r="N266">
        <v>1005</v>
      </c>
      <c r="O266" t="s">
        <v>402</v>
      </c>
      <c r="P266" t="s">
        <v>402</v>
      </c>
      <c r="Q266">
        <v>1</v>
      </c>
      <c r="X266">
        <v>116</v>
      </c>
      <c r="Y266">
        <v>538.41999999999996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0</v>
      </c>
      <c r="AF266" t="s">
        <v>3</v>
      </c>
      <c r="AG266">
        <v>116</v>
      </c>
      <c r="AH266">
        <v>2</v>
      </c>
      <c r="AI266">
        <v>68623721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ROW(Source!A233)</f>
        <v>233</v>
      </c>
      <c r="B267">
        <v>68623736</v>
      </c>
      <c r="C267">
        <v>68623708</v>
      </c>
      <c r="D267">
        <v>68307729</v>
      </c>
      <c r="E267">
        <v>1</v>
      </c>
      <c r="F267">
        <v>1</v>
      </c>
      <c r="G267">
        <v>33</v>
      </c>
      <c r="H267">
        <v>3</v>
      </c>
      <c r="I267" t="s">
        <v>2230</v>
      </c>
      <c r="J267" t="s">
        <v>2231</v>
      </c>
      <c r="K267" t="s">
        <v>2232</v>
      </c>
      <c r="L267">
        <v>1348</v>
      </c>
      <c r="N267">
        <v>1009</v>
      </c>
      <c r="O267" t="s">
        <v>550</v>
      </c>
      <c r="P267" t="s">
        <v>550</v>
      </c>
      <c r="Q267">
        <v>1000</v>
      </c>
      <c r="X267">
        <v>0.14399999999999999</v>
      </c>
      <c r="Y267">
        <v>149595.06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0</v>
      </c>
      <c r="AF267" t="s">
        <v>3</v>
      </c>
      <c r="AG267">
        <v>0.14399999999999999</v>
      </c>
      <c r="AH267">
        <v>2</v>
      </c>
      <c r="AI267">
        <v>68623722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ROW(Source!A269)</f>
        <v>269</v>
      </c>
      <c r="B268">
        <v>68620399</v>
      </c>
      <c r="C268">
        <v>68583927</v>
      </c>
      <c r="D268">
        <v>68289694</v>
      </c>
      <c r="E268">
        <v>33</v>
      </c>
      <c r="F268">
        <v>1</v>
      </c>
      <c r="G268">
        <v>33</v>
      </c>
      <c r="H268">
        <v>1</v>
      </c>
      <c r="I268" t="s">
        <v>2072</v>
      </c>
      <c r="J268" t="s">
        <v>3</v>
      </c>
      <c r="K268" t="s">
        <v>2073</v>
      </c>
      <c r="L268">
        <v>1191</v>
      </c>
      <c r="N268">
        <v>1013</v>
      </c>
      <c r="O268" t="s">
        <v>2074</v>
      </c>
      <c r="P268" t="s">
        <v>2074</v>
      </c>
      <c r="Q268">
        <v>1</v>
      </c>
      <c r="X268">
        <v>0.35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1</v>
      </c>
      <c r="AF268" t="s">
        <v>3</v>
      </c>
      <c r="AG268">
        <v>0.35</v>
      </c>
      <c r="AH268">
        <v>2</v>
      </c>
      <c r="AI268">
        <v>68583928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ROW(Source!A269)</f>
        <v>269</v>
      </c>
      <c r="B269">
        <v>68620400</v>
      </c>
      <c r="C269">
        <v>68583927</v>
      </c>
      <c r="D269">
        <v>68303753</v>
      </c>
      <c r="E269">
        <v>1</v>
      </c>
      <c r="F269">
        <v>1</v>
      </c>
      <c r="G269">
        <v>33</v>
      </c>
      <c r="H269">
        <v>3</v>
      </c>
      <c r="I269" t="s">
        <v>2147</v>
      </c>
      <c r="J269" t="s">
        <v>2149</v>
      </c>
      <c r="K269" t="s">
        <v>2148</v>
      </c>
      <c r="L269">
        <v>1346</v>
      </c>
      <c r="N269">
        <v>1009</v>
      </c>
      <c r="O269" t="s">
        <v>529</v>
      </c>
      <c r="P269" t="s">
        <v>529</v>
      </c>
      <c r="Q269">
        <v>1</v>
      </c>
      <c r="X269">
        <v>0.08</v>
      </c>
      <c r="Y269">
        <v>99.65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0.08</v>
      </c>
      <c r="AH269">
        <v>2</v>
      </c>
      <c r="AI269">
        <v>68583929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ROW(Source!A269)</f>
        <v>269</v>
      </c>
      <c r="B270">
        <v>68620401</v>
      </c>
      <c r="C270">
        <v>68583927</v>
      </c>
      <c r="D270">
        <v>68303905</v>
      </c>
      <c r="E270">
        <v>1</v>
      </c>
      <c r="F270">
        <v>1</v>
      </c>
      <c r="G270">
        <v>33</v>
      </c>
      <c r="H270">
        <v>3</v>
      </c>
      <c r="I270" t="s">
        <v>2239</v>
      </c>
      <c r="J270" t="s">
        <v>2240</v>
      </c>
      <c r="K270" t="s">
        <v>2241</v>
      </c>
      <c r="L270">
        <v>1346</v>
      </c>
      <c r="N270">
        <v>1009</v>
      </c>
      <c r="O270" t="s">
        <v>529</v>
      </c>
      <c r="P270" t="s">
        <v>529</v>
      </c>
      <c r="Q270">
        <v>1</v>
      </c>
      <c r="X270">
        <v>5.4000000000000003E-3</v>
      </c>
      <c r="Y270">
        <v>223.88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5.4000000000000003E-3</v>
      </c>
      <c r="AH270">
        <v>2</v>
      </c>
      <c r="AI270">
        <v>68583930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ROW(Source!A270)</f>
        <v>270</v>
      </c>
      <c r="B271">
        <v>68620402</v>
      </c>
      <c r="C271">
        <v>68583934</v>
      </c>
      <c r="D271">
        <v>68289694</v>
      </c>
      <c r="E271">
        <v>33</v>
      </c>
      <c r="F271">
        <v>1</v>
      </c>
      <c r="G271">
        <v>33</v>
      </c>
      <c r="H271">
        <v>1</v>
      </c>
      <c r="I271" t="s">
        <v>2072</v>
      </c>
      <c r="J271" t="s">
        <v>3</v>
      </c>
      <c r="K271" t="s">
        <v>2073</v>
      </c>
      <c r="L271">
        <v>1191</v>
      </c>
      <c r="N271">
        <v>1013</v>
      </c>
      <c r="O271" t="s">
        <v>2074</v>
      </c>
      <c r="P271" t="s">
        <v>2074</v>
      </c>
      <c r="Q271">
        <v>1</v>
      </c>
      <c r="X271">
        <v>18.899999999999999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1</v>
      </c>
      <c r="AF271" t="s">
        <v>3</v>
      </c>
      <c r="AG271">
        <v>18.899999999999999</v>
      </c>
      <c r="AH271">
        <v>2</v>
      </c>
      <c r="AI271">
        <v>68583935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ROW(Source!A270)</f>
        <v>270</v>
      </c>
      <c r="B272">
        <v>68620403</v>
      </c>
      <c r="C272">
        <v>68583934</v>
      </c>
      <c r="D272">
        <v>68305308</v>
      </c>
      <c r="E272">
        <v>1</v>
      </c>
      <c r="F272">
        <v>1</v>
      </c>
      <c r="G272">
        <v>33</v>
      </c>
      <c r="H272">
        <v>3</v>
      </c>
      <c r="I272" t="s">
        <v>2185</v>
      </c>
      <c r="J272" t="s">
        <v>2186</v>
      </c>
      <c r="K272" t="s">
        <v>2187</v>
      </c>
      <c r="L272">
        <v>1339</v>
      </c>
      <c r="N272">
        <v>1007</v>
      </c>
      <c r="O272" t="s">
        <v>666</v>
      </c>
      <c r="P272" t="s">
        <v>666</v>
      </c>
      <c r="Q272">
        <v>1</v>
      </c>
      <c r="X272">
        <v>0.24</v>
      </c>
      <c r="Y272">
        <v>42.44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3</v>
      </c>
      <c r="AG272">
        <v>0.24</v>
      </c>
      <c r="AH272">
        <v>2</v>
      </c>
      <c r="AI272">
        <v>68583936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ROW(Source!A270)</f>
        <v>270</v>
      </c>
      <c r="B273">
        <v>68620404</v>
      </c>
      <c r="C273">
        <v>68583934</v>
      </c>
      <c r="D273">
        <v>68305462</v>
      </c>
      <c r="E273">
        <v>1</v>
      </c>
      <c r="F273">
        <v>1</v>
      </c>
      <c r="G273">
        <v>33</v>
      </c>
      <c r="H273">
        <v>3</v>
      </c>
      <c r="I273" t="s">
        <v>2242</v>
      </c>
      <c r="J273" t="s">
        <v>2243</v>
      </c>
      <c r="K273" t="s">
        <v>2244</v>
      </c>
      <c r="L273">
        <v>1348</v>
      </c>
      <c r="N273">
        <v>1009</v>
      </c>
      <c r="O273" t="s">
        <v>550</v>
      </c>
      <c r="P273" t="s">
        <v>550</v>
      </c>
      <c r="Q273">
        <v>1000</v>
      </c>
      <c r="X273">
        <v>4.1000000000000003E-3</v>
      </c>
      <c r="Y273">
        <v>5369.69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3</v>
      </c>
      <c r="AG273">
        <v>4.1000000000000003E-3</v>
      </c>
      <c r="AH273">
        <v>2</v>
      </c>
      <c r="AI273">
        <v>68583937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ROW(Source!A270)</f>
        <v>270</v>
      </c>
      <c r="B274">
        <v>68620405</v>
      </c>
      <c r="C274">
        <v>68583934</v>
      </c>
      <c r="D274">
        <v>68305468</v>
      </c>
      <c r="E274">
        <v>1</v>
      </c>
      <c r="F274">
        <v>1</v>
      </c>
      <c r="G274">
        <v>33</v>
      </c>
      <c r="H274">
        <v>3</v>
      </c>
      <c r="I274" t="s">
        <v>2245</v>
      </c>
      <c r="J274" t="s">
        <v>2246</v>
      </c>
      <c r="K274" t="s">
        <v>2247</v>
      </c>
      <c r="L274">
        <v>1348</v>
      </c>
      <c r="N274">
        <v>1009</v>
      </c>
      <c r="O274" t="s">
        <v>550</v>
      </c>
      <c r="P274" t="s">
        <v>550</v>
      </c>
      <c r="Q274">
        <v>1000</v>
      </c>
      <c r="X274">
        <v>4.8000000000000001E-4</v>
      </c>
      <c r="Y274">
        <v>38115.449999999997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4.8000000000000001E-4</v>
      </c>
      <c r="AH274">
        <v>2</v>
      </c>
      <c r="AI274">
        <v>68583938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ROW(Source!A270)</f>
        <v>270</v>
      </c>
      <c r="B275">
        <v>68620406</v>
      </c>
      <c r="C275">
        <v>68583934</v>
      </c>
      <c r="D275">
        <v>68305659</v>
      </c>
      <c r="E275">
        <v>1</v>
      </c>
      <c r="F275">
        <v>1</v>
      </c>
      <c r="G275">
        <v>33</v>
      </c>
      <c r="H275">
        <v>3</v>
      </c>
      <c r="I275" t="s">
        <v>2248</v>
      </c>
      <c r="J275" t="s">
        <v>2249</v>
      </c>
      <c r="K275" t="s">
        <v>2250</v>
      </c>
      <c r="L275">
        <v>1327</v>
      </c>
      <c r="N275">
        <v>1005</v>
      </c>
      <c r="O275" t="s">
        <v>402</v>
      </c>
      <c r="P275" t="s">
        <v>402</v>
      </c>
      <c r="Q275">
        <v>1</v>
      </c>
      <c r="X275">
        <v>0.8</v>
      </c>
      <c r="Y275">
        <v>459.29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0.8</v>
      </c>
      <c r="AH275">
        <v>2</v>
      </c>
      <c r="AI275">
        <v>68583939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ROW(Source!A270)</f>
        <v>270</v>
      </c>
      <c r="B276">
        <v>68620407</v>
      </c>
      <c r="C276">
        <v>68583934</v>
      </c>
      <c r="D276">
        <v>68305678</v>
      </c>
      <c r="E276">
        <v>1</v>
      </c>
      <c r="F276">
        <v>1</v>
      </c>
      <c r="G276">
        <v>33</v>
      </c>
      <c r="H276">
        <v>3</v>
      </c>
      <c r="I276" t="s">
        <v>2251</v>
      </c>
      <c r="J276" t="s">
        <v>2252</v>
      </c>
      <c r="K276" t="s">
        <v>2253</v>
      </c>
      <c r="L276">
        <v>1348</v>
      </c>
      <c r="N276">
        <v>1009</v>
      </c>
      <c r="O276" t="s">
        <v>550</v>
      </c>
      <c r="P276" t="s">
        <v>550</v>
      </c>
      <c r="Q276">
        <v>1000</v>
      </c>
      <c r="X276">
        <v>5.1000000000000004E-3</v>
      </c>
      <c r="Y276">
        <v>50748.25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5.1000000000000004E-3</v>
      </c>
      <c r="AH276">
        <v>2</v>
      </c>
      <c r="AI276">
        <v>68583940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ROW(Source!A270)</f>
        <v>270</v>
      </c>
      <c r="B277">
        <v>68620408</v>
      </c>
      <c r="C277">
        <v>68583934</v>
      </c>
      <c r="D277">
        <v>68305370</v>
      </c>
      <c r="E277">
        <v>1</v>
      </c>
      <c r="F277">
        <v>1</v>
      </c>
      <c r="G277">
        <v>33</v>
      </c>
      <c r="H277">
        <v>3</v>
      </c>
      <c r="I277" t="s">
        <v>2254</v>
      </c>
      <c r="J277" t="s">
        <v>2255</v>
      </c>
      <c r="K277" t="s">
        <v>2256</v>
      </c>
      <c r="L277">
        <v>1348</v>
      </c>
      <c r="N277">
        <v>1009</v>
      </c>
      <c r="O277" t="s">
        <v>550</v>
      </c>
      <c r="P277" t="s">
        <v>550</v>
      </c>
      <c r="Q277">
        <v>1000</v>
      </c>
      <c r="X277">
        <v>1.4300000000000001E-3</v>
      </c>
      <c r="Y277">
        <v>678989.19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1.4300000000000001E-3</v>
      </c>
      <c r="AH277">
        <v>2</v>
      </c>
      <c r="AI277">
        <v>68583941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ROW(Source!A270)</f>
        <v>270</v>
      </c>
      <c r="B278">
        <v>68620409</v>
      </c>
      <c r="C278">
        <v>68583934</v>
      </c>
      <c r="D278">
        <v>68303704</v>
      </c>
      <c r="E278">
        <v>1</v>
      </c>
      <c r="F278">
        <v>1</v>
      </c>
      <c r="G278">
        <v>33</v>
      </c>
      <c r="H278">
        <v>3</v>
      </c>
      <c r="I278" t="s">
        <v>2257</v>
      </c>
      <c r="J278" t="s">
        <v>2258</v>
      </c>
      <c r="K278" t="s">
        <v>2259</v>
      </c>
      <c r="L278">
        <v>1348</v>
      </c>
      <c r="N278">
        <v>1009</v>
      </c>
      <c r="O278" t="s">
        <v>550</v>
      </c>
      <c r="P278" t="s">
        <v>550</v>
      </c>
      <c r="Q278">
        <v>1000</v>
      </c>
      <c r="X278">
        <v>6.3E-2</v>
      </c>
      <c r="Y278">
        <v>84932.35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6.3E-2</v>
      </c>
      <c r="AH278">
        <v>2</v>
      </c>
      <c r="AI278">
        <v>68583942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ROW(Source!A271)</f>
        <v>271</v>
      </c>
      <c r="B279">
        <v>68620410</v>
      </c>
      <c r="C279">
        <v>68583951</v>
      </c>
      <c r="D279">
        <v>68289694</v>
      </c>
      <c r="E279">
        <v>33</v>
      </c>
      <c r="F279">
        <v>1</v>
      </c>
      <c r="G279">
        <v>33</v>
      </c>
      <c r="H279">
        <v>1</v>
      </c>
      <c r="I279" t="s">
        <v>2072</v>
      </c>
      <c r="J279" t="s">
        <v>3</v>
      </c>
      <c r="K279" t="s">
        <v>2073</v>
      </c>
      <c r="L279">
        <v>1191</v>
      </c>
      <c r="N279">
        <v>1013</v>
      </c>
      <c r="O279" t="s">
        <v>2074</v>
      </c>
      <c r="P279" t="s">
        <v>2074</v>
      </c>
      <c r="Q279">
        <v>1</v>
      </c>
      <c r="X279">
        <v>0.36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 t="s">
        <v>3</v>
      </c>
      <c r="AG279">
        <v>0.36</v>
      </c>
      <c r="AH279">
        <v>2</v>
      </c>
      <c r="AI279">
        <v>68583952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ROW(Source!A271)</f>
        <v>271</v>
      </c>
      <c r="B280">
        <v>68620411</v>
      </c>
      <c r="C280">
        <v>68583951</v>
      </c>
      <c r="D280">
        <v>68303753</v>
      </c>
      <c r="E280">
        <v>1</v>
      </c>
      <c r="F280">
        <v>1</v>
      </c>
      <c r="G280">
        <v>33</v>
      </c>
      <c r="H280">
        <v>3</v>
      </c>
      <c r="I280" t="s">
        <v>2147</v>
      </c>
      <c r="J280" t="s">
        <v>2149</v>
      </c>
      <c r="K280" t="s">
        <v>2148</v>
      </c>
      <c r="L280">
        <v>1346</v>
      </c>
      <c r="N280">
        <v>1009</v>
      </c>
      <c r="O280" t="s">
        <v>529</v>
      </c>
      <c r="P280" t="s">
        <v>529</v>
      </c>
      <c r="Q280">
        <v>1</v>
      </c>
      <c r="X280">
        <v>0.09</v>
      </c>
      <c r="Y280">
        <v>99.65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0.09</v>
      </c>
      <c r="AH280">
        <v>2</v>
      </c>
      <c r="AI280">
        <v>68583953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ROW(Source!A271)</f>
        <v>271</v>
      </c>
      <c r="B281">
        <v>68620412</v>
      </c>
      <c r="C281">
        <v>68583951</v>
      </c>
      <c r="D281">
        <v>68303905</v>
      </c>
      <c r="E281">
        <v>1</v>
      </c>
      <c r="F281">
        <v>1</v>
      </c>
      <c r="G281">
        <v>33</v>
      </c>
      <c r="H281">
        <v>3</v>
      </c>
      <c r="I281" t="s">
        <v>2239</v>
      </c>
      <c r="J281" t="s">
        <v>2240</v>
      </c>
      <c r="K281" t="s">
        <v>2241</v>
      </c>
      <c r="L281">
        <v>1346</v>
      </c>
      <c r="N281">
        <v>1009</v>
      </c>
      <c r="O281" t="s">
        <v>529</v>
      </c>
      <c r="P281" t="s">
        <v>529</v>
      </c>
      <c r="Q281">
        <v>1</v>
      </c>
      <c r="X281">
        <v>6.0000000000000001E-3</v>
      </c>
      <c r="Y281">
        <v>223.88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3</v>
      </c>
      <c r="AG281">
        <v>6.0000000000000001E-3</v>
      </c>
      <c r="AH281">
        <v>2</v>
      </c>
      <c r="AI281">
        <v>68583954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ROW(Source!A272)</f>
        <v>272</v>
      </c>
      <c r="B282">
        <v>68620413</v>
      </c>
      <c r="C282">
        <v>68583958</v>
      </c>
      <c r="D282">
        <v>68289694</v>
      </c>
      <c r="E282">
        <v>33</v>
      </c>
      <c r="F282">
        <v>1</v>
      </c>
      <c r="G282">
        <v>33</v>
      </c>
      <c r="H282">
        <v>1</v>
      </c>
      <c r="I282" t="s">
        <v>2072</v>
      </c>
      <c r="J282" t="s">
        <v>3</v>
      </c>
      <c r="K282" t="s">
        <v>2073</v>
      </c>
      <c r="L282">
        <v>1191</v>
      </c>
      <c r="N282">
        <v>1013</v>
      </c>
      <c r="O282" t="s">
        <v>2074</v>
      </c>
      <c r="P282" t="s">
        <v>2074</v>
      </c>
      <c r="Q282">
        <v>1</v>
      </c>
      <c r="X282">
        <v>24.5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1</v>
      </c>
      <c r="AF282" t="s">
        <v>3</v>
      </c>
      <c r="AG282">
        <v>24.5</v>
      </c>
      <c r="AH282">
        <v>2</v>
      </c>
      <c r="AI282">
        <v>68583959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ROW(Source!A272)</f>
        <v>272</v>
      </c>
      <c r="B283">
        <v>68620414</v>
      </c>
      <c r="C283">
        <v>68583958</v>
      </c>
      <c r="D283">
        <v>68305308</v>
      </c>
      <c r="E283">
        <v>1</v>
      </c>
      <c r="F283">
        <v>1</v>
      </c>
      <c r="G283">
        <v>33</v>
      </c>
      <c r="H283">
        <v>3</v>
      </c>
      <c r="I283" t="s">
        <v>2185</v>
      </c>
      <c r="J283" t="s">
        <v>2186</v>
      </c>
      <c r="K283" t="s">
        <v>2187</v>
      </c>
      <c r="L283">
        <v>1339</v>
      </c>
      <c r="N283">
        <v>1007</v>
      </c>
      <c r="O283" t="s">
        <v>666</v>
      </c>
      <c r="P283" t="s">
        <v>666</v>
      </c>
      <c r="Q283">
        <v>1</v>
      </c>
      <c r="X283">
        <v>0.24</v>
      </c>
      <c r="Y283">
        <v>42.44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0.24</v>
      </c>
      <c r="AH283">
        <v>2</v>
      </c>
      <c r="AI283">
        <v>68583960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ROW(Source!A272)</f>
        <v>272</v>
      </c>
      <c r="B284">
        <v>68620415</v>
      </c>
      <c r="C284">
        <v>68583958</v>
      </c>
      <c r="D284">
        <v>68305462</v>
      </c>
      <c r="E284">
        <v>1</v>
      </c>
      <c r="F284">
        <v>1</v>
      </c>
      <c r="G284">
        <v>33</v>
      </c>
      <c r="H284">
        <v>3</v>
      </c>
      <c r="I284" t="s">
        <v>2242</v>
      </c>
      <c r="J284" t="s">
        <v>2243</v>
      </c>
      <c r="K284" t="s">
        <v>2244</v>
      </c>
      <c r="L284">
        <v>1348</v>
      </c>
      <c r="N284">
        <v>1009</v>
      </c>
      <c r="O284" t="s">
        <v>550</v>
      </c>
      <c r="P284" t="s">
        <v>550</v>
      </c>
      <c r="Q284">
        <v>1000</v>
      </c>
      <c r="X284">
        <v>4.1000000000000003E-3</v>
      </c>
      <c r="Y284">
        <v>5369.69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4.1000000000000003E-3</v>
      </c>
      <c r="AH284">
        <v>2</v>
      </c>
      <c r="AI284">
        <v>68583961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ROW(Source!A272)</f>
        <v>272</v>
      </c>
      <c r="B285">
        <v>68620416</v>
      </c>
      <c r="C285">
        <v>68583958</v>
      </c>
      <c r="D285">
        <v>68305468</v>
      </c>
      <c r="E285">
        <v>1</v>
      </c>
      <c r="F285">
        <v>1</v>
      </c>
      <c r="G285">
        <v>33</v>
      </c>
      <c r="H285">
        <v>3</v>
      </c>
      <c r="I285" t="s">
        <v>2245</v>
      </c>
      <c r="J285" t="s">
        <v>2246</v>
      </c>
      <c r="K285" t="s">
        <v>2247</v>
      </c>
      <c r="L285">
        <v>1348</v>
      </c>
      <c r="N285">
        <v>1009</v>
      </c>
      <c r="O285" t="s">
        <v>550</v>
      </c>
      <c r="P285" t="s">
        <v>550</v>
      </c>
      <c r="Q285">
        <v>1000</v>
      </c>
      <c r="X285">
        <v>4.8000000000000001E-4</v>
      </c>
      <c r="Y285">
        <v>38115.449999999997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4.8000000000000001E-4</v>
      </c>
      <c r="AH285">
        <v>2</v>
      </c>
      <c r="AI285">
        <v>68583962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ROW(Source!A272)</f>
        <v>272</v>
      </c>
      <c r="B286">
        <v>68620417</v>
      </c>
      <c r="C286">
        <v>68583958</v>
      </c>
      <c r="D286">
        <v>68305659</v>
      </c>
      <c r="E286">
        <v>1</v>
      </c>
      <c r="F286">
        <v>1</v>
      </c>
      <c r="G286">
        <v>33</v>
      </c>
      <c r="H286">
        <v>3</v>
      </c>
      <c r="I286" t="s">
        <v>2248</v>
      </c>
      <c r="J286" t="s">
        <v>2249</v>
      </c>
      <c r="K286" t="s">
        <v>2250</v>
      </c>
      <c r="L286">
        <v>1327</v>
      </c>
      <c r="N286">
        <v>1005</v>
      </c>
      <c r="O286" t="s">
        <v>402</v>
      </c>
      <c r="P286" t="s">
        <v>402</v>
      </c>
      <c r="Q286">
        <v>1</v>
      </c>
      <c r="X286">
        <v>1.6</v>
      </c>
      <c r="Y286">
        <v>459.29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1.6</v>
      </c>
      <c r="AH286">
        <v>2</v>
      </c>
      <c r="AI286">
        <v>68583963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ROW(Source!A272)</f>
        <v>272</v>
      </c>
      <c r="B287">
        <v>68620418</v>
      </c>
      <c r="C287">
        <v>68583958</v>
      </c>
      <c r="D287">
        <v>68305678</v>
      </c>
      <c r="E287">
        <v>1</v>
      </c>
      <c r="F287">
        <v>1</v>
      </c>
      <c r="G287">
        <v>33</v>
      </c>
      <c r="H287">
        <v>3</v>
      </c>
      <c r="I287" t="s">
        <v>2251</v>
      </c>
      <c r="J287" t="s">
        <v>2252</v>
      </c>
      <c r="K287" t="s">
        <v>2253</v>
      </c>
      <c r="L287">
        <v>1348</v>
      </c>
      <c r="N287">
        <v>1009</v>
      </c>
      <c r="O287" t="s">
        <v>550</v>
      </c>
      <c r="P287" t="s">
        <v>550</v>
      </c>
      <c r="Q287">
        <v>1000</v>
      </c>
      <c r="X287">
        <v>5.4999999999999997E-3</v>
      </c>
      <c r="Y287">
        <v>50748.25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5.4999999999999997E-3</v>
      </c>
      <c r="AH287">
        <v>2</v>
      </c>
      <c r="AI287">
        <v>68583964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ROW(Source!A272)</f>
        <v>272</v>
      </c>
      <c r="B288">
        <v>68620419</v>
      </c>
      <c r="C288">
        <v>68583958</v>
      </c>
      <c r="D288">
        <v>68305370</v>
      </c>
      <c r="E288">
        <v>1</v>
      </c>
      <c r="F288">
        <v>1</v>
      </c>
      <c r="G288">
        <v>33</v>
      </c>
      <c r="H288">
        <v>3</v>
      </c>
      <c r="I288" t="s">
        <v>2254</v>
      </c>
      <c r="J288" t="s">
        <v>2255</v>
      </c>
      <c r="K288" t="s">
        <v>2256</v>
      </c>
      <c r="L288">
        <v>1348</v>
      </c>
      <c r="N288">
        <v>1009</v>
      </c>
      <c r="O288" t="s">
        <v>550</v>
      </c>
      <c r="P288" t="s">
        <v>550</v>
      </c>
      <c r="Q288">
        <v>1000</v>
      </c>
      <c r="X288">
        <v>1.4300000000000001E-3</v>
      </c>
      <c r="Y288">
        <v>678989.19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3</v>
      </c>
      <c r="AG288">
        <v>1.4300000000000001E-3</v>
      </c>
      <c r="AH288">
        <v>2</v>
      </c>
      <c r="AI288">
        <v>68583965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ROW(Source!A272)</f>
        <v>272</v>
      </c>
      <c r="B289">
        <v>68620420</v>
      </c>
      <c r="C289">
        <v>68583958</v>
      </c>
      <c r="D289">
        <v>68303704</v>
      </c>
      <c r="E289">
        <v>1</v>
      </c>
      <c r="F289">
        <v>1</v>
      </c>
      <c r="G289">
        <v>33</v>
      </c>
      <c r="H289">
        <v>3</v>
      </c>
      <c r="I289" t="s">
        <v>2257</v>
      </c>
      <c r="J289" t="s">
        <v>2258</v>
      </c>
      <c r="K289" t="s">
        <v>2259</v>
      </c>
      <c r="L289">
        <v>1348</v>
      </c>
      <c r="N289">
        <v>1009</v>
      </c>
      <c r="O289" t="s">
        <v>550</v>
      </c>
      <c r="P289" t="s">
        <v>550</v>
      </c>
      <c r="Q289">
        <v>1000</v>
      </c>
      <c r="X289">
        <v>6.3E-2</v>
      </c>
      <c r="Y289">
        <v>84932.35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3</v>
      </c>
      <c r="AG289">
        <v>6.3E-2</v>
      </c>
      <c r="AH289">
        <v>2</v>
      </c>
      <c r="AI289">
        <v>68583966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ROW(Source!A273)</f>
        <v>273</v>
      </c>
      <c r="B290">
        <v>68620421</v>
      </c>
      <c r="C290">
        <v>68583975</v>
      </c>
      <c r="D290">
        <v>68289694</v>
      </c>
      <c r="E290">
        <v>33</v>
      </c>
      <c r="F290">
        <v>1</v>
      </c>
      <c r="G290">
        <v>33</v>
      </c>
      <c r="H290">
        <v>1</v>
      </c>
      <c r="I290" t="s">
        <v>2072</v>
      </c>
      <c r="J290" t="s">
        <v>3</v>
      </c>
      <c r="K290" t="s">
        <v>2073</v>
      </c>
      <c r="L290">
        <v>1191</v>
      </c>
      <c r="N290">
        <v>1013</v>
      </c>
      <c r="O290" t="s">
        <v>2074</v>
      </c>
      <c r="P290" t="s">
        <v>2074</v>
      </c>
      <c r="Q290">
        <v>1</v>
      </c>
      <c r="X290">
        <v>13.91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 t="s">
        <v>3</v>
      </c>
      <c r="AG290">
        <v>13.91</v>
      </c>
      <c r="AH290">
        <v>2</v>
      </c>
      <c r="AI290">
        <v>68583976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ROW(Source!A273)</f>
        <v>273</v>
      </c>
      <c r="B291">
        <v>68620422</v>
      </c>
      <c r="C291">
        <v>68583975</v>
      </c>
      <c r="D291">
        <v>68305308</v>
      </c>
      <c r="E291">
        <v>1</v>
      </c>
      <c r="F291">
        <v>1</v>
      </c>
      <c r="G291">
        <v>33</v>
      </c>
      <c r="H291">
        <v>3</v>
      </c>
      <c r="I291" t="s">
        <v>2185</v>
      </c>
      <c r="J291" t="s">
        <v>2186</v>
      </c>
      <c r="K291" t="s">
        <v>2187</v>
      </c>
      <c r="L291">
        <v>1339</v>
      </c>
      <c r="N291">
        <v>1007</v>
      </c>
      <c r="O291" t="s">
        <v>666</v>
      </c>
      <c r="P291" t="s">
        <v>666</v>
      </c>
      <c r="Q291">
        <v>1</v>
      </c>
      <c r="X291">
        <v>0.01</v>
      </c>
      <c r="Y291">
        <v>42.44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3</v>
      </c>
      <c r="AG291">
        <v>0.01</v>
      </c>
      <c r="AH291">
        <v>2</v>
      </c>
      <c r="AI291">
        <v>68583977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ROW(Source!A273)</f>
        <v>273</v>
      </c>
      <c r="B292">
        <v>68620423</v>
      </c>
      <c r="C292">
        <v>68583975</v>
      </c>
      <c r="D292">
        <v>68303912</v>
      </c>
      <c r="E292">
        <v>1</v>
      </c>
      <c r="F292">
        <v>1</v>
      </c>
      <c r="G292">
        <v>33</v>
      </c>
      <c r="H292">
        <v>3</v>
      </c>
      <c r="I292" t="s">
        <v>2260</v>
      </c>
      <c r="J292" t="s">
        <v>2261</v>
      </c>
      <c r="K292" t="s">
        <v>2262</v>
      </c>
      <c r="L292">
        <v>1346</v>
      </c>
      <c r="N292">
        <v>1009</v>
      </c>
      <c r="O292" t="s">
        <v>529</v>
      </c>
      <c r="P292" t="s">
        <v>529</v>
      </c>
      <c r="Q292">
        <v>1</v>
      </c>
      <c r="X292">
        <v>30.9</v>
      </c>
      <c r="Y292">
        <v>313.32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3</v>
      </c>
      <c r="AG292">
        <v>30.9</v>
      </c>
      <c r="AH292">
        <v>2</v>
      </c>
      <c r="AI292">
        <v>68583978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ROW(Source!A274)</f>
        <v>274</v>
      </c>
      <c r="B293">
        <v>68633616</v>
      </c>
      <c r="C293">
        <v>68633615</v>
      </c>
      <c r="D293">
        <v>68289694</v>
      </c>
      <c r="E293">
        <v>33</v>
      </c>
      <c r="F293">
        <v>1</v>
      </c>
      <c r="G293">
        <v>33</v>
      </c>
      <c r="H293">
        <v>1</v>
      </c>
      <c r="I293" t="s">
        <v>2072</v>
      </c>
      <c r="J293" t="s">
        <v>3</v>
      </c>
      <c r="K293" t="s">
        <v>2073</v>
      </c>
      <c r="L293">
        <v>1191</v>
      </c>
      <c r="N293">
        <v>1013</v>
      </c>
      <c r="O293" t="s">
        <v>2074</v>
      </c>
      <c r="P293" t="s">
        <v>2074</v>
      </c>
      <c r="Q293">
        <v>1</v>
      </c>
      <c r="X293">
        <v>59.8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1</v>
      </c>
      <c r="AF293" t="s">
        <v>3</v>
      </c>
      <c r="AG293">
        <v>59.8</v>
      </c>
      <c r="AH293">
        <v>2</v>
      </c>
      <c r="AI293">
        <v>68633616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ROW(Source!A274)</f>
        <v>274</v>
      </c>
      <c r="B294">
        <v>68633617</v>
      </c>
      <c r="C294">
        <v>68633615</v>
      </c>
      <c r="D294">
        <v>68305308</v>
      </c>
      <c r="E294">
        <v>1</v>
      </c>
      <c r="F294">
        <v>1</v>
      </c>
      <c r="G294">
        <v>33</v>
      </c>
      <c r="H294">
        <v>3</v>
      </c>
      <c r="I294" t="s">
        <v>2185</v>
      </c>
      <c r="J294" t="s">
        <v>2186</v>
      </c>
      <c r="K294" t="s">
        <v>2187</v>
      </c>
      <c r="L294">
        <v>1339</v>
      </c>
      <c r="N294">
        <v>1007</v>
      </c>
      <c r="O294" t="s">
        <v>666</v>
      </c>
      <c r="P294" t="s">
        <v>666</v>
      </c>
      <c r="Q294">
        <v>1</v>
      </c>
      <c r="X294">
        <v>0.6</v>
      </c>
      <c r="Y294">
        <v>42.44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3</v>
      </c>
      <c r="AG294">
        <v>0.6</v>
      </c>
      <c r="AH294">
        <v>2</v>
      </c>
      <c r="AI294">
        <v>68633617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ROW(Source!A274)</f>
        <v>274</v>
      </c>
      <c r="B295">
        <v>68633618</v>
      </c>
      <c r="C295">
        <v>68633615</v>
      </c>
      <c r="D295">
        <v>68306466</v>
      </c>
      <c r="E295">
        <v>1</v>
      </c>
      <c r="F295">
        <v>1</v>
      </c>
      <c r="G295">
        <v>33</v>
      </c>
      <c r="H295">
        <v>3</v>
      </c>
      <c r="I295" t="s">
        <v>2200</v>
      </c>
      <c r="J295" t="s">
        <v>2201</v>
      </c>
      <c r="K295" t="s">
        <v>2202</v>
      </c>
      <c r="L295">
        <v>1348</v>
      </c>
      <c r="N295">
        <v>1009</v>
      </c>
      <c r="O295" t="s">
        <v>550</v>
      </c>
      <c r="P295" t="s">
        <v>550</v>
      </c>
      <c r="Q295">
        <v>1000</v>
      </c>
      <c r="X295">
        <v>7.1999999999999995E-2</v>
      </c>
      <c r="Y295">
        <v>59880.6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7.1999999999999995E-2</v>
      </c>
      <c r="AH295">
        <v>2</v>
      </c>
      <c r="AI295">
        <v>68633618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ROW(Source!A275)</f>
        <v>275</v>
      </c>
      <c r="B296">
        <v>68620427</v>
      </c>
      <c r="C296">
        <v>68583989</v>
      </c>
      <c r="D296">
        <v>68289694</v>
      </c>
      <c r="E296">
        <v>33</v>
      </c>
      <c r="F296">
        <v>1</v>
      </c>
      <c r="G296">
        <v>33</v>
      </c>
      <c r="H296">
        <v>1</v>
      </c>
      <c r="I296" t="s">
        <v>2072</v>
      </c>
      <c r="J296" t="s">
        <v>3</v>
      </c>
      <c r="K296" t="s">
        <v>2073</v>
      </c>
      <c r="L296">
        <v>1191</v>
      </c>
      <c r="N296">
        <v>1013</v>
      </c>
      <c r="O296" t="s">
        <v>2074</v>
      </c>
      <c r="P296" t="s">
        <v>2074</v>
      </c>
      <c r="Q296">
        <v>1</v>
      </c>
      <c r="X296">
        <v>40.729999999999997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1</v>
      </c>
      <c r="AF296" t="s">
        <v>3</v>
      </c>
      <c r="AG296">
        <v>40.729999999999997</v>
      </c>
      <c r="AH296">
        <v>2</v>
      </c>
      <c r="AI296">
        <v>68583990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ROW(Source!A275)</f>
        <v>275</v>
      </c>
      <c r="B297">
        <v>68620428</v>
      </c>
      <c r="C297">
        <v>68583989</v>
      </c>
      <c r="D297">
        <v>68302650</v>
      </c>
      <c r="E297">
        <v>1</v>
      </c>
      <c r="F297">
        <v>1</v>
      </c>
      <c r="G297">
        <v>33</v>
      </c>
      <c r="H297">
        <v>2</v>
      </c>
      <c r="I297" t="s">
        <v>2176</v>
      </c>
      <c r="J297" t="s">
        <v>2177</v>
      </c>
      <c r="K297" t="s">
        <v>2178</v>
      </c>
      <c r="L297">
        <v>1368</v>
      </c>
      <c r="N297">
        <v>1011</v>
      </c>
      <c r="O297" t="s">
        <v>341</v>
      </c>
      <c r="P297" t="s">
        <v>341</v>
      </c>
      <c r="Q297">
        <v>1</v>
      </c>
      <c r="X297">
        <v>0.27</v>
      </c>
      <c r="Y297">
        <v>0</v>
      </c>
      <c r="Z297">
        <v>7.69</v>
      </c>
      <c r="AA297">
        <v>0.04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0.27</v>
      </c>
      <c r="AH297">
        <v>2</v>
      </c>
      <c r="AI297">
        <v>68583991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ROW(Source!A275)</f>
        <v>275</v>
      </c>
      <c r="B298">
        <v>68620429</v>
      </c>
      <c r="C298">
        <v>68583989</v>
      </c>
      <c r="D298">
        <v>68303208</v>
      </c>
      <c r="E298">
        <v>1</v>
      </c>
      <c r="F298">
        <v>1</v>
      </c>
      <c r="G298">
        <v>33</v>
      </c>
      <c r="H298">
        <v>2</v>
      </c>
      <c r="I298" t="s">
        <v>2179</v>
      </c>
      <c r="J298" t="s">
        <v>2180</v>
      </c>
      <c r="K298" t="s">
        <v>2181</v>
      </c>
      <c r="L298">
        <v>1368</v>
      </c>
      <c r="N298">
        <v>1011</v>
      </c>
      <c r="O298" t="s">
        <v>341</v>
      </c>
      <c r="P298" t="s">
        <v>341</v>
      </c>
      <c r="Q298">
        <v>1</v>
      </c>
      <c r="X298">
        <v>0.27</v>
      </c>
      <c r="Y298">
        <v>0</v>
      </c>
      <c r="Z298">
        <v>6.02</v>
      </c>
      <c r="AA298">
        <v>0.02</v>
      </c>
      <c r="AB298">
        <v>0</v>
      </c>
      <c r="AC298">
        <v>0</v>
      </c>
      <c r="AD298">
        <v>1</v>
      </c>
      <c r="AE298">
        <v>0</v>
      </c>
      <c r="AF298" t="s">
        <v>3</v>
      </c>
      <c r="AG298">
        <v>0.27</v>
      </c>
      <c r="AH298">
        <v>2</v>
      </c>
      <c r="AI298">
        <v>68583992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ROW(Source!A275)</f>
        <v>275</v>
      </c>
      <c r="B299">
        <v>68620430</v>
      </c>
      <c r="C299">
        <v>68583989</v>
      </c>
      <c r="D299">
        <v>68303445</v>
      </c>
      <c r="E299">
        <v>1</v>
      </c>
      <c r="F299">
        <v>1</v>
      </c>
      <c r="G299">
        <v>33</v>
      </c>
      <c r="H299">
        <v>3</v>
      </c>
      <c r="I299" t="s">
        <v>2182</v>
      </c>
      <c r="J299" t="s">
        <v>2183</v>
      </c>
      <c r="K299" t="s">
        <v>2184</v>
      </c>
      <c r="L299">
        <v>1348</v>
      </c>
      <c r="N299">
        <v>1009</v>
      </c>
      <c r="O299" t="s">
        <v>550</v>
      </c>
      <c r="P299" t="s">
        <v>550</v>
      </c>
      <c r="Q299">
        <v>1000</v>
      </c>
      <c r="X299">
        <v>0.01</v>
      </c>
      <c r="Y299">
        <v>5240.32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0.01</v>
      </c>
      <c r="AH299">
        <v>2</v>
      </c>
      <c r="AI299">
        <v>68583993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ROW(Source!A275)</f>
        <v>275</v>
      </c>
      <c r="B300">
        <v>68620431</v>
      </c>
      <c r="C300">
        <v>68583989</v>
      </c>
      <c r="D300">
        <v>68305308</v>
      </c>
      <c r="E300">
        <v>1</v>
      </c>
      <c r="F300">
        <v>1</v>
      </c>
      <c r="G300">
        <v>33</v>
      </c>
      <c r="H300">
        <v>3</v>
      </c>
      <c r="I300" t="s">
        <v>2185</v>
      </c>
      <c r="J300" t="s">
        <v>2186</v>
      </c>
      <c r="K300" t="s">
        <v>2187</v>
      </c>
      <c r="L300">
        <v>1339</v>
      </c>
      <c r="N300">
        <v>1007</v>
      </c>
      <c r="O300" t="s">
        <v>666</v>
      </c>
      <c r="P300" t="s">
        <v>666</v>
      </c>
      <c r="Q300">
        <v>1</v>
      </c>
      <c r="X300">
        <v>0.05</v>
      </c>
      <c r="Y300">
        <v>42.44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 t="s">
        <v>3</v>
      </c>
      <c r="AG300">
        <v>0.05</v>
      </c>
      <c r="AH300">
        <v>2</v>
      </c>
      <c r="AI300">
        <v>68583994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ROW(Source!A275)</f>
        <v>275</v>
      </c>
      <c r="B301">
        <v>68620432</v>
      </c>
      <c r="C301">
        <v>68583989</v>
      </c>
      <c r="D301">
        <v>68306379</v>
      </c>
      <c r="E301">
        <v>1</v>
      </c>
      <c r="F301">
        <v>1</v>
      </c>
      <c r="G301">
        <v>33</v>
      </c>
      <c r="H301">
        <v>3</v>
      </c>
      <c r="I301" t="s">
        <v>2173</v>
      </c>
      <c r="J301" t="s">
        <v>2174</v>
      </c>
      <c r="K301" t="s">
        <v>2175</v>
      </c>
      <c r="L301">
        <v>1339</v>
      </c>
      <c r="N301">
        <v>1007</v>
      </c>
      <c r="O301" t="s">
        <v>666</v>
      </c>
      <c r="P301" t="s">
        <v>666</v>
      </c>
      <c r="Q301">
        <v>1</v>
      </c>
      <c r="X301">
        <v>0.31</v>
      </c>
      <c r="Y301">
        <v>4592.2299999999996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0.31</v>
      </c>
      <c r="AH301">
        <v>2</v>
      </c>
      <c r="AI301">
        <v>68583995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ROW(Source!A275)</f>
        <v>275</v>
      </c>
      <c r="B302">
        <v>68620433</v>
      </c>
      <c r="C302">
        <v>68583989</v>
      </c>
      <c r="D302">
        <v>68291585</v>
      </c>
      <c r="E302">
        <v>33</v>
      </c>
      <c r="F302">
        <v>1</v>
      </c>
      <c r="G302">
        <v>33</v>
      </c>
      <c r="H302">
        <v>3</v>
      </c>
      <c r="I302" t="s">
        <v>2168</v>
      </c>
      <c r="J302" t="s">
        <v>3</v>
      </c>
      <c r="K302" t="s">
        <v>2169</v>
      </c>
      <c r="L302">
        <v>1348</v>
      </c>
      <c r="N302">
        <v>1009</v>
      </c>
      <c r="O302" t="s">
        <v>550</v>
      </c>
      <c r="P302" t="s">
        <v>550</v>
      </c>
      <c r="Q302">
        <v>1000</v>
      </c>
      <c r="X302">
        <v>0.3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3</v>
      </c>
      <c r="AG302">
        <v>0.3</v>
      </c>
      <c r="AH302">
        <v>2</v>
      </c>
      <c r="AI302">
        <v>68583996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ROW(Source!A276)</f>
        <v>276</v>
      </c>
      <c r="B303">
        <v>68620434</v>
      </c>
      <c r="C303">
        <v>68584004</v>
      </c>
      <c r="D303">
        <v>68289694</v>
      </c>
      <c r="E303">
        <v>33</v>
      </c>
      <c r="F303">
        <v>1</v>
      </c>
      <c r="G303">
        <v>33</v>
      </c>
      <c r="H303">
        <v>1</v>
      </c>
      <c r="I303" t="s">
        <v>2072</v>
      </c>
      <c r="J303" t="s">
        <v>3</v>
      </c>
      <c r="K303" t="s">
        <v>2073</v>
      </c>
      <c r="L303">
        <v>1191</v>
      </c>
      <c r="N303">
        <v>1013</v>
      </c>
      <c r="O303" t="s">
        <v>2074</v>
      </c>
      <c r="P303" t="s">
        <v>2074</v>
      </c>
      <c r="Q303">
        <v>1</v>
      </c>
      <c r="X303">
        <v>69.349999999999994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 t="s">
        <v>3</v>
      </c>
      <c r="AG303">
        <v>69.349999999999994</v>
      </c>
      <c r="AH303">
        <v>2</v>
      </c>
      <c r="AI303">
        <v>68584005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ROW(Source!A276)</f>
        <v>276</v>
      </c>
      <c r="B304">
        <v>68620435</v>
      </c>
      <c r="C304">
        <v>68584004</v>
      </c>
      <c r="D304">
        <v>68302650</v>
      </c>
      <c r="E304">
        <v>1</v>
      </c>
      <c r="F304">
        <v>1</v>
      </c>
      <c r="G304">
        <v>33</v>
      </c>
      <c r="H304">
        <v>2</v>
      </c>
      <c r="I304" t="s">
        <v>2176</v>
      </c>
      <c r="J304" t="s">
        <v>2177</v>
      </c>
      <c r="K304" t="s">
        <v>2178</v>
      </c>
      <c r="L304">
        <v>1368</v>
      </c>
      <c r="N304">
        <v>1011</v>
      </c>
      <c r="O304" t="s">
        <v>341</v>
      </c>
      <c r="P304" t="s">
        <v>341</v>
      </c>
      <c r="Q304">
        <v>1</v>
      </c>
      <c r="X304">
        <v>0.63</v>
      </c>
      <c r="Y304">
        <v>0</v>
      </c>
      <c r="Z304">
        <v>7.69</v>
      </c>
      <c r="AA304">
        <v>0.04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0.63</v>
      </c>
      <c r="AH304">
        <v>2</v>
      </c>
      <c r="AI304">
        <v>68584006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ROW(Source!A276)</f>
        <v>276</v>
      </c>
      <c r="B305">
        <v>68620436</v>
      </c>
      <c r="C305">
        <v>68584004</v>
      </c>
      <c r="D305">
        <v>68303208</v>
      </c>
      <c r="E305">
        <v>1</v>
      </c>
      <c r="F305">
        <v>1</v>
      </c>
      <c r="G305">
        <v>33</v>
      </c>
      <c r="H305">
        <v>2</v>
      </c>
      <c r="I305" t="s">
        <v>2179</v>
      </c>
      <c r="J305" t="s">
        <v>2180</v>
      </c>
      <c r="K305" t="s">
        <v>2181</v>
      </c>
      <c r="L305">
        <v>1368</v>
      </c>
      <c r="N305">
        <v>1011</v>
      </c>
      <c r="O305" t="s">
        <v>341</v>
      </c>
      <c r="P305" t="s">
        <v>341</v>
      </c>
      <c r="Q305">
        <v>1</v>
      </c>
      <c r="X305">
        <v>0.63</v>
      </c>
      <c r="Y305">
        <v>0</v>
      </c>
      <c r="Z305">
        <v>6.02</v>
      </c>
      <c r="AA305">
        <v>0.02</v>
      </c>
      <c r="AB305">
        <v>0</v>
      </c>
      <c r="AC305">
        <v>0</v>
      </c>
      <c r="AD305">
        <v>1</v>
      </c>
      <c r="AE305">
        <v>0</v>
      </c>
      <c r="AF305" t="s">
        <v>3</v>
      </c>
      <c r="AG305">
        <v>0.63</v>
      </c>
      <c r="AH305">
        <v>2</v>
      </c>
      <c r="AI305">
        <v>68584007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ROW(Source!A276)</f>
        <v>276</v>
      </c>
      <c r="B306">
        <v>68620437</v>
      </c>
      <c r="C306">
        <v>68584004</v>
      </c>
      <c r="D306">
        <v>68303445</v>
      </c>
      <c r="E306">
        <v>1</v>
      </c>
      <c r="F306">
        <v>1</v>
      </c>
      <c r="G306">
        <v>33</v>
      </c>
      <c r="H306">
        <v>3</v>
      </c>
      <c r="I306" t="s">
        <v>2182</v>
      </c>
      <c r="J306" t="s">
        <v>2183</v>
      </c>
      <c r="K306" t="s">
        <v>2184</v>
      </c>
      <c r="L306">
        <v>1348</v>
      </c>
      <c r="N306">
        <v>1009</v>
      </c>
      <c r="O306" t="s">
        <v>550</v>
      </c>
      <c r="P306" t="s">
        <v>550</v>
      </c>
      <c r="Q306">
        <v>1000</v>
      </c>
      <c r="X306">
        <v>0.02</v>
      </c>
      <c r="Y306">
        <v>5240.32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0.02</v>
      </c>
      <c r="AH306">
        <v>2</v>
      </c>
      <c r="AI306">
        <v>68584008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ROW(Source!A276)</f>
        <v>276</v>
      </c>
      <c r="B307">
        <v>68620438</v>
      </c>
      <c r="C307">
        <v>68584004</v>
      </c>
      <c r="D307">
        <v>68305308</v>
      </c>
      <c r="E307">
        <v>1</v>
      </c>
      <c r="F307">
        <v>1</v>
      </c>
      <c r="G307">
        <v>33</v>
      </c>
      <c r="H307">
        <v>3</v>
      </c>
      <c r="I307" t="s">
        <v>2185</v>
      </c>
      <c r="J307" t="s">
        <v>2186</v>
      </c>
      <c r="K307" t="s">
        <v>2187</v>
      </c>
      <c r="L307">
        <v>1339</v>
      </c>
      <c r="N307">
        <v>1007</v>
      </c>
      <c r="O307" t="s">
        <v>666</v>
      </c>
      <c r="P307" t="s">
        <v>666</v>
      </c>
      <c r="Q307">
        <v>1</v>
      </c>
      <c r="X307">
        <v>7.0000000000000007E-2</v>
      </c>
      <c r="Y307">
        <v>42.44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</v>
      </c>
      <c r="AG307">
        <v>7.0000000000000007E-2</v>
      </c>
      <c r="AH307">
        <v>2</v>
      </c>
      <c r="AI307">
        <v>68584009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ROW(Source!A276)</f>
        <v>276</v>
      </c>
      <c r="B308">
        <v>68620439</v>
      </c>
      <c r="C308">
        <v>68584004</v>
      </c>
      <c r="D308">
        <v>68306379</v>
      </c>
      <c r="E308">
        <v>1</v>
      </c>
      <c r="F308">
        <v>1</v>
      </c>
      <c r="G308">
        <v>33</v>
      </c>
      <c r="H308">
        <v>3</v>
      </c>
      <c r="I308" t="s">
        <v>2173</v>
      </c>
      <c r="J308" t="s">
        <v>2174</v>
      </c>
      <c r="K308" t="s">
        <v>2175</v>
      </c>
      <c r="L308">
        <v>1339</v>
      </c>
      <c r="N308">
        <v>1007</v>
      </c>
      <c r="O308" t="s">
        <v>666</v>
      </c>
      <c r="P308" t="s">
        <v>666</v>
      </c>
      <c r="Q308">
        <v>1</v>
      </c>
      <c r="X308">
        <v>0.71</v>
      </c>
      <c r="Y308">
        <v>4592.2299999999996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0.71</v>
      </c>
      <c r="AH308">
        <v>2</v>
      </c>
      <c r="AI308">
        <v>68584010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ROW(Source!A276)</f>
        <v>276</v>
      </c>
      <c r="B309">
        <v>68620440</v>
      </c>
      <c r="C309">
        <v>68584004</v>
      </c>
      <c r="D309">
        <v>68291585</v>
      </c>
      <c r="E309">
        <v>33</v>
      </c>
      <c r="F309">
        <v>1</v>
      </c>
      <c r="G309">
        <v>33</v>
      </c>
      <c r="H309">
        <v>3</v>
      </c>
      <c r="I309" t="s">
        <v>2168</v>
      </c>
      <c r="J309" t="s">
        <v>3</v>
      </c>
      <c r="K309" t="s">
        <v>2169</v>
      </c>
      <c r="L309">
        <v>1348</v>
      </c>
      <c r="N309">
        <v>1009</v>
      </c>
      <c r="O309" t="s">
        <v>550</v>
      </c>
      <c r="P309" t="s">
        <v>550</v>
      </c>
      <c r="Q309">
        <v>1000</v>
      </c>
      <c r="X309">
        <v>0.7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0</v>
      </c>
      <c r="AF309" t="s">
        <v>3</v>
      </c>
      <c r="AG309">
        <v>0.7</v>
      </c>
      <c r="AH309">
        <v>2</v>
      </c>
      <c r="AI309">
        <v>68584011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ROW(Source!A277)</f>
        <v>277</v>
      </c>
      <c r="B310">
        <v>68620441</v>
      </c>
      <c r="C310">
        <v>68584052</v>
      </c>
      <c r="D310">
        <v>68289694</v>
      </c>
      <c r="E310">
        <v>33</v>
      </c>
      <c r="F310">
        <v>1</v>
      </c>
      <c r="G310">
        <v>33</v>
      </c>
      <c r="H310">
        <v>1</v>
      </c>
      <c r="I310" t="s">
        <v>2072</v>
      </c>
      <c r="J310" t="s">
        <v>3</v>
      </c>
      <c r="K310" t="s">
        <v>2073</v>
      </c>
      <c r="L310">
        <v>1191</v>
      </c>
      <c r="N310">
        <v>1013</v>
      </c>
      <c r="O310" t="s">
        <v>2074</v>
      </c>
      <c r="P310" t="s">
        <v>2074</v>
      </c>
      <c r="Q310">
        <v>1</v>
      </c>
      <c r="X310">
        <v>88.26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1</v>
      </c>
      <c r="AF310" t="s">
        <v>3</v>
      </c>
      <c r="AG310">
        <v>88.26</v>
      </c>
      <c r="AH310">
        <v>2</v>
      </c>
      <c r="AI310">
        <v>68584053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ROW(Source!A277)</f>
        <v>277</v>
      </c>
      <c r="B311">
        <v>68620442</v>
      </c>
      <c r="C311">
        <v>68584052</v>
      </c>
      <c r="D311">
        <v>68305449</v>
      </c>
      <c r="E311">
        <v>1</v>
      </c>
      <c r="F311">
        <v>1</v>
      </c>
      <c r="G311">
        <v>33</v>
      </c>
      <c r="H311">
        <v>3</v>
      </c>
      <c r="I311" t="s">
        <v>2263</v>
      </c>
      <c r="J311" t="s">
        <v>2264</v>
      </c>
      <c r="K311" t="s">
        <v>2265</v>
      </c>
      <c r="L311">
        <v>1327</v>
      </c>
      <c r="N311">
        <v>1005</v>
      </c>
      <c r="O311" t="s">
        <v>402</v>
      </c>
      <c r="P311" t="s">
        <v>402</v>
      </c>
      <c r="Q311">
        <v>1</v>
      </c>
      <c r="X311">
        <v>102</v>
      </c>
      <c r="Y311">
        <v>520.49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102</v>
      </c>
      <c r="AH311">
        <v>2</v>
      </c>
      <c r="AI311">
        <v>68584054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ROW(Source!A277)</f>
        <v>277</v>
      </c>
      <c r="B312">
        <v>68620443</v>
      </c>
      <c r="C312">
        <v>68584052</v>
      </c>
      <c r="D312">
        <v>68305371</v>
      </c>
      <c r="E312">
        <v>1</v>
      </c>
      <c r="F312">
        <v>1</v>
      </c>
      <c r="G312">
        <v>33</v>
      </c>
      <c r="H312">
        <v>3</v>
      </c>
      <c r="I312" t="s">
        <v>2266</v>
      </c>
      <c r="J312" t="s">
        <v>2267</v>
      </c>
      <c r="K312" t="s">
        <v>2268</v>
      </c>
      <c r="L312">
        <v>1346</v>
      </c>
      <c r="N312">
        <v>1009</v>
      </c>
      <c r="O312" t="s">
        <v>529</v>
      </c>
      <c r="P312" t="s">
        <v>529</v>
      </c>
      <c r="Q312">
        <v>1</v>
      </c>
      <c r="X312">
        <v>51</v>
      </c>
      <c r="Y312">
        <v>281.76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3</v>
      </c>
      <c r="AG312">
        <v>51</v>
      </c>
      <c r="AH312">
        <v>2</v>
      </c>
      <c r="AI312">
        <v>68584055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ROW(Source!A277)</f>
        <v>277</v>
      </c>
      <c r="B313">
        <v>68620444</v>
      </c>
      <c r="C313">
        <v>68584052</v>
      </c>
      <c r="D313">
        <v>68291585</v>
      </c>
      <c r="E313">
        <v>33</v>
      </c>
      <c r="F313">
        <v>1</v>
      </c>
      <c r="G313">
        <v>33</v>
      </c>
      <c r="H313">
        <v>3</v>
      </c>
      <c r="I313" t="s">
        <v>2168</v>
      </c>
      <c r="J313" t="s">
        <v>3</v>
      </c>
      <c r="K313" t="s">
        <v>2169</v>
      </c>
      <c r="L313">
        <v>1348</v>
      </c>
      <c r="N313">
        <v>1009</v>
      </c>
      <c r="O313" t="s">
        <v>550</v>
      </c>
      <c r="P313" t="s">
        <v>550</v>
      </c>
      <c r="Q313">
        <v>1000</v>
      </c>
      <c r="X313">
        <v>0.46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3</v>
      </c>
      <c r="AG313">
        <v>0.46</v>
      </c>
      <c r="AH313">
        <v>2</v>
      </c>
      <c r="AI313">
        <v>68584056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ROW(Source!A278)</f>
        <v>278</v>
      </c>
      <c r="B314">
        <v>68620445</v>
      </c>
      <c r="C314">
        <v>68584061</v>
      </c>
      <c r="D314">
        <v>68289694</v>
      </c>
      <c r="E314">
        <v>33</v>
      </c>
      <c r="F314">
        <v>1</v>
      </c>
      <c r="G314">
        <v>33</v>
      </c>
      <c r="H314">
        <v>1</v>
      </c>
      <c r="I314" t="s">
        <v>2072</v>
      </c>
      <c r="J314" t="s">
        <v>3</v>
      </c>
      <c r="K314" t="s">
        <v>2073</v>
      </c>
      <c r="L314">
        <v>1191</v>
      </c>
      <c r="N314">
        <v>1013</v>
      </c>
      <c r="O314" t="s">
        <v>2074</v>
      </c>
      <c r="P314" t="s">
        <v>2074</v>
      </c>
      <c r="Q314">
        <v>1</v>
      </c>
      <c r="X314">
        <v>13.88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1</v>
      </c>
      <c r="AF314" t="s">
        <v>3</v>
      </c>
      <c r="AG314">
        <v>13.88</v>
      </c>
      <c r="AH314">
        <v>2</v>
      </c>
      <c r="AI314">
        <v>68584062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ROW(Source!A278)</f>
        <v>278</v>
      </c>
      <c r="B315">
        <v>68620446</v>
      </c>
      <c r="C315">
        <v>68584061</v>
      </c>
      <c r="D315">
        <v>68306378</v>
      </c>
      <c r="E315">
        <v>1</v>
      </c>
      <c r="F315">
        <v>1</v>
      </c>
      <c r="G315">
        <v>33</v>
      </c>
      <c r="H315">
        <v>3</v>
      </c>
      <c r="I315" t="s">
        <v>2269</v>
      </c>
      <c r="J315" t="s">
        <v>2270</v>
      </c>
      <c r="K315" t="s">
        <v>2271</v>
      </c>
      <c r="L315">
        <v>1339</v>
      </c>
      <c r="N315">
        <v>1007</v>
      </c>
      <c r="O315" t="s">
        <v>666</v>
      </c>
      <c r="P315" t="s">
        <v>666</v>
      </c>
      <c r="Q315">
        <v>1</v>
      </c>
      <c r="X315">
        <v>0.02</v>
      </c>
      <c r="Y315">
        <v>4352.96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3</v>
      </c>
      <c r="AG315">
        <v>0.02</v>
      </c>
      <c r="AH315">
        <v>2</v>
      </c>
      <c r="AI315">
        <v>68584063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ROW(Source!A278)</f>
        <v>278</v>
      </c>
      <c r="B316">
        <v>68620447</v>
      </c>
      <c r="C316">
        <v>68584061</v>
      </c>
      <c r="D316">
        <v>68291585</v>
      </c>
      <c r="E316">
        <v>33</v>
      </c>
      <c r="F316">
        <v>1</v>
      </c>
      <c r="G316">
        <v>33</v>
      </c>
      <c r="H316">
        <v>3</v>
      </c>
      <c r="I316" t="s">
        <v>2168</v>
      </c>
      <c r="J316" t="s">
        <v>3</v>
      </c>
      <c r="K316" t="s">
        <v>2169</v>
      </c>
      <c r="L316">
        <v>1348</v>
      </c>
      <c r="N316">
        <v>1009</v>
      </c>
      <c r="O316" t="s">
        <v>550</v>
      </c>
      <c r="P316" t="s">
        <v>550</v>
      </c>
      <c r="Q316">
        <v>1000</v>
      </c>
      <c r="X316">
        <v>7.0000000000000007E-2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</v>
      </c>
      <c r="AG316">
        <v>7.0000000000000007E-2</v>
      </c>
      <c r="AH316">
        <v>2</v>
      </c>
      <c r="AI316">
        <v>68584064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ROW(Source!A281)</f>
        <v>281</v>
      </c>
      <c r="B317">
        <v>68620448</v>
      </c>
      <c r="C317">
        <v>68584069</v>
      </c>
      <c r="D317">
        <v>68289694</v>
      </c>
      <c r="E317">
        <v>33</v>
      </c>
      <c r="F317">
        <v>1</v>
      </c>
      <c r="G317">
        <v>33</v>
      </c>
      <c r="H317">
        <v>1</v>
      </c>
      <c r="I317" t="s">
        <v>2072</v>
      </c>
      <c r="J317" t="s">
        <v>3</v>
      </c>
      <c r="K317" t="s">
        <v>2073</v>
      </c>
      <c r="L317">
        <v>1191</v>
      </c>
      <c r="N317">
        <v>1013</v>
      </c>
      <c r="O317" t="s">
        <v>2074</v>
      </c>
      <c r="P317" t="s">
        <v>2074</v>
      </c>
      <c r="Q317">
        <v>1</v>
      </c>
      <c r="X317">
        <v>3.13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3.13</v>
      </c>
      <c r="AH317">
        <v>2</v>
      </c>
      <c r="AI317">
        <v>68584070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ROW(Source!A281)</f>
        <v>281</v>
      </c>
      <c r="B318">
        <v>68620449</v>
      </c>
      <c r="C318">
        <v>68584069</v>
      </c>
      <c r="D318">
        <v>68303210</v>
      </c>
      <c r="E318">
        <v>1</v>
      </c>
      <c r="F318">
        <v>1</v>
      </c>
      <c r="G318">
        <v>33</v>
      </c>
      <c r="H318">
        <v>2</v>
      </c>
      <c r="I318" t="s">
        <v>2105</v>
      </c>
      <c r="J318" t="s">
        <v>2106</v>
      </c>
      <c r="K318" t="s">
        <v>2107</v>
      </c>
      <c r="L318">
        <v>1368</v>
      </c>
      <c r="N318">
        <v>1011</v>
      </c>
      <c r="O318" t="s">
        <v>341</v>
      </c>
      <c r="P318" t="s">
        <v>341</v>
      </c>
      <c r="Q318">
        <v>1</v>
      </c>
      <c r="X318">
        <v>1</v>
      </c>
      <c r="Y318">
        <v>0</v>
      </c>
      <c r="Z318">
        <v>5.27</v>
      </c>
      <c r="AA318">
        <v>0.01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1</v>
      </c>
      <c r="AH318">
        <v>2</v>
      </c>
      <c r="AI318">
        <v>68584071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ROW(Source!A282)</f>
        <v>282</v>
      </c>
      <c r="B319">
        <v>68620450</v>
      </c>
      <c r="C319">
        <v>68619748</v>
      </c>
      <c r="D319">
        <v>68289694</v>
      </c>
      <c r="E319">
        <v>33</v>
      </c>
      <c r="F319">
        <v>1</v>
      </c>
      <c r="G319">
        <v>33</v>
      </c>
      <c r="H319">
        <v>1</v>
      </c>
      <c r="I319" t="s">
        <v>2072</v>
      </c>
      <c r="J319" t="s">
        <v>3</v>
      </c>
      <c r="K319" t="s">
        <v>2073</v>
      </c>
      <c r="L319">
        <v>1191</v>
      </c>
      <c r="N319">
        <v>1013</v>
      </c>
      <c r="O319" t="s">
        <v>2074</v>
      </c>
      <c r="P319" t="s">
        <v>2074</v>
      </c>
      <c r="Q319">
        <v>1</v>
      </c>
      <c r="X319">
        <v>2.78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1</v>
      </c>
      <c r="AF319" t="s">
        <v>3</v>
      </c>
      <c r="AG319">
        <v>2.78</v>
      </c>
      <c r="AH319">
        <v>2</v>
      </c>
      <c r="AI319">
        <v>68619749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ROW(Source!A282)</f>
        <v>282</v>
      </c>
      <c r="B320">
        <v>68620451</v>
      </c>
      <c r="C320">
        <v>68619748</v>
      </c>
      <c r="D320">
        <v>68303210</v>
      </c>
      <c r="E320">
        <v>1</v>
      </c>
      <c r="F320">
        <v>1</v>
      </c>
      <c r="G320">
        <v>33</v>
      </c>
      <c r="H320">
        <v>2</v>
      </c>
      <c r="I320" t="s">
        <v>2105</v>
      </c>
      <c r="J320" t="s">
        <v>2106</v>
      </c>
      <c r="K320" t="s">
        <v>2107</v>
      </c>
      <c r="L320">
        <v>1368</v>
      </c>
      <c r="N320">
        <v>1011</v>
      </c>
      <c r="O320" t="s">
        <v>341</v>
      </c>
      <c r="P320" t="s">
        <v>341</v>
      </c>
      <c r="Q320">
        <v>1</v>
      </c>
      <c r="X320">
        <v>0.34</v>
      </c>
      <c r="Y320">
        <v>0</v>
      </c>
      <c r="Z320">
        <v>5.27</v>
      </c>
      <c r="AA320">
        <v>0.01</v>
      </c>
      <c r="AB320">
        <v>0</v>
      </c>
      <c r="AC320">
        <v>0</v>
      </c>
      <c r="AD320">
        <v>1</v>
      </c>
      <c r="AE320">
        <v>0</v>
      </c>
      <c r="AF320" t="s">
        <v>3</v>
      </c>
      <c r="AG320">
        <v>0.34</v>
      </c>
      <c r="AH320">
        <v>2</v>
      </c>
      <c r="AI320">
        <v>68619750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ROW(Source!A283)</f>
        <v>283</v>
      </c>
      <c r="B321">
        <v>68620452</v>
      </c>
      <c r="C321">
        <v>68584082</v>
      </c>
      <c r="D321">
        <v>68289694</v>
      </c>
      <c r="E321">
        <v>33</v>
      </c>
      <c r="F321">
        <v>1</v>
      </c>
      <c r="G321">
        <v>33</v>
      </c>
      <c r="H321">
        <v>1</v>
      </c>
      <c r="I321" t="s">
        <v>2072</v>
      </c>
      <c r="J321" t="s">
        <v>3</v>
      </c>
      <c r="K321" t="s">
        <v>2073</v>
      </c>
      <c r="L321">
        <v>1191</v>
      </c>
      <c r="N321">
        <v>1013</v>
      </c>
      <c r="O321" t="s">
        <v>2074</v>
      </c>
      <c r="P321" t="s">
        <v>2074</v>
      </c>
      <c r="Q321">
        <v>1</v>
      </c>
      <c r="X321">
        <v>14.28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3</v>
      </c>
      <c r="AG321">
        <v>14.28</v>
      </c>
      <c r="AH321">
        <v>2</v>
      </c>
      <c r="AI321">
        <v>68584083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ROW(Source!A283)</f>
        <v>283</v>
      </c>
      <c r="B322">
        <v>68620453</v>
      </c>
      <c r="C322">
        <v>68584082</v>
      </c>
      <c r="D322">
        <v>68291585</v>
      </c>
      <c r="E322">
        <v>33</v>
      </c>
      <c r="F322">
        <v>1</v>
      </c>
      <c r="G322">
        <v>33</v>
      </c>
      <c r="H322">
        <v>3</v>
      </c>
      <c r="I322" t="s">
        <v>2168</v>
      </c>
      <c r="J322" t="s">
        <v>3</v>
      </c>
      <c r="K322" t="s">
        <v>2169</v>
      </c>
      <c r="L322">
        <v>1348</v>
      </c>
      <c r="N322">
        <v>1009</v>
      </c>
      <c r="O322" t="s">
        <v>550</v>
      </c>
      <c r="P322" t="s">
        <v>550</v>
      </c>
      <c r="Q322">
        <v>1000</v>
      </c>
      <c r="X322">
        <v>0.62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0.62</v>
      </c>
      <c r="AH322">
        <v>2</v>
      </c>
      <c r="AI322">
        <v>68584084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ROW(Source!A284)</f>
        <v>284</v>
      </c>
      <c r="B323">
        <v>68620454</v>
      </c>
      <c r="C323">
        <v>68584087</v>
      </c>
      <c r="D323">
        <v>68289694</v>
      </c>
      <c r="E323">
        <v>33</v>
      </c>
      <c r="F323">
        <v>1</v>
      </c>
      <c r="G323">
        <v>33</v>
      </c>
      <c r="H323">
        <v>1</v>
      </c>
      <c r="I323" t="s">
        <v>2072</v>
      </c>
      <c r="J323" t="s">
        <v>3</v>
      </c>
      <c r="K323" t="s">
        <v>2073</v>
      </c>
      <c r="L323">
        <v>1191</v>
      </c>
      <c r="N323">
        <v>1013</v>
      </c>
      <c r="O323" t="s">
        <v>2074</v>
      </c>
      <c r="P323" t="s">
        <v>2074</v>
      </c>
      <c r="Q323">
        <v>1</v>
      </c>
      <c r="X323">
        <v>69.87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301</v>
      </c>
      <c r="AG323">
        <v>41.922000000000004</v>
      </c>
      <c r="AH323">
        <v>2</v>
      </c>
      <c r="AI323">
        <v>68584088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ROW(Source!A284)</f>
        <v>284</v>
      </c>
      <c r="B324">
        <v>68620455</v>
      </c>
      <c r="C324">
        <v>68584087</v>
      </c>
      <c r="D324">
        <v>68302650</v>
      </c>
      <c r="E324">
        <v>1</v>
      </c>
      <c r="F324">
        <v>1</v>
      </c>
      <c r="G324">
        <v>33</v>
      </c>
      <c r="H324">
        <v>2</v>
      </c>
      <c r="I324" t="s">
        <v>2176</v>
      </c>
      <c r="J324" t="s">
        <v>2177</v>
      </c>
      <c r="K324" t="s">
        <v>2178</v>
      </c>
      <c r="L324">
        <v>1368</v>
      </c>
      <c r="N324">
        <v>1011</v>
      </c>
      <c r="O324" t="s">
        <v>341</v>
      </c>
      <c r="P324" t="s">
        <v>341</v>
      </c>
      <c r="Q324">
        <v>1</v>
      </c>
      <c r="X324">
        <v>1.44</v>
      </c>
      <c r="Y324">
        <v>0</v>
      </c>
      <c r="Z324">
        <v>7.69</v>
      </c>
      <c r="AA324">
        <v>0.04</v>
      </c>
      <c r="AB324">
        <v>0</v>
      </c>
      <c r="AC324">
        <v>0</v>
      </c>
      <c r="AD324">
        <v>1</v>
      </c>
      <c r="AE324">
        <v>0</v>
      </c>
      <c r="AF324" t="s">
        <v>301</v>
      </c>
      <c r="AG324">
        <v>0.86399999999999999</v>
      </c>
      <c r="AH324">
        <v>2</v>
      </c>
      <c r="AI324">
        <v>68584089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ROW(Source!A284)</f>
        <v>284</v>
      </c>
      <c r="B325">
        <v>68620456</v>
      </c>
      <c r="C325">
        <v>68584087</v>
      </c>
      <c r="D325">
        <v>68303208</v>
      </c>
      <c r="E325">
        <v>1</v>
      </c>
      <c r="F325">
        <v>1</v>
      </c>
      <c r="G325">
        <v>33</v>
      </c>
      <c r="H325">
        <v>2</v>
      </c>
      <c r="I325" t="s">
        <v>2179</v>
      </c>
      <c r="J325" t="s">
        <v>2180</v>
      </c>
      <c r="K325" t="s">
        <v>2181</v>
      </c>
      <c r="L325">
        <v>1368</v>
      </c>
      <c r="N325">
        <v>1011</v>
      </c>
      <c r="O325" t="s">
        <v>341</v>
      </c>
      <c r="P325" t="s">
        <v>341</v>
      </c>
      <c r="Q325">
        <v>1</v>
      </c>
      <c r="X325">
        <v>1.44</v>
      </c>
      <c r="Y325">
        <v>0</v>
      </c>
      <c r="Z325">
        <v>6.02</v>
      </c>
      <c r="AA325">
        <v>0.02</v>
      </c>
      <c r="AB325">
        <v>0</v>
      </c>
      <c r="AC325">
        <v>0</v>
      </c>
      <c r="AD325">
        <v>1</v>
      </c>
      <c r="AE325">
        <v>0</v>
      </c>
      <c r="AF325" t="s">
        <v>301</v>
      </c>
      <c r="AG325">
        <v>0.86399999999999999</v>
      </c>
      <c r="AH325">
        <v>2</v>
      </c>
      <c r="AI325">
        <v>68584090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ROW(Source!A284)</f>
        <v>284</v>
      </c>
      <c r="B326">
        <v>68620457</v>
      </c>
      <c r="C326">
        <v>68584087</v>
      </c>
      <c r="D326">
        <v>68291585</v>
      </c>
      <c r="E326">
        <v>33</v>
      </c>
      <c r="F326">
        <v>1</v>
      </c>
      <c r="G326">
        <v>33</v>
      </c>
      <c r="H326">
        <v>3</v>
      </c>
      <c r="I326" t="s">
        <v>2168</v>
      </c>
      <c r="J326" t="s">
        <v>3</v>
      </c>
      <c r="K326" t="s">
        <v>2169</v>
      </c>
      <c r="L326">
        <v>1348</v>
      </c>
      <c r="N326">
        <v>1009</v>
      </c>
      <c r="O326" t="s">
        <v>550</v>
      </c>
      <c r="P326" t="s">
        <v>550</v>
      </c>
      <c r="Q326">
        <v>1000</v>
      </c>
      <c r="X326">
        <v>5.2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5.2</v>
      </c>
      <c r="AH326">
        <v>2</v>
      </c>
      <c r="AI326">
        <v>68584091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ROW(Source!A285)</f>
        <v>285</v>
      </c>
      <c r="B327">
        <v>68620458</v>
      </c>
      <c r="C327">
        <v>68584096</v>
      </c>
      <c r="D327">
        <v>68289694</v>
      </c>
      <c r="E327">
        <v>33</v>
      </c>
      <c r="F327">
        <v>1</v>
      </c>
      <c r="G327">
        <v>33</v>
      </c>
      <c r="H327">
        <v>1</v>
      </c>
      <c r="I327" t="s">
        <v>2072</v>
      </c>
      <c r="J327" t="s">
        <v>3</v>
      </c>
      <c r="K327" t="s">
        <v>2073</v>
      </c>
      <c r="L327">
        <v>1191</v>
      </c>
      <c r="N327">
        <v>1013</v>
      </c>
      <c r="O327" t="s">
        <v>2074</v>
      </c>
      <c r="P327" t="s">
        <v>2074</v>
      </c>
      <c r="Q327">
        <v>1</v>
      </c>
      <c r="X327">
        <v>11.39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3</v>
      </c>
      <c r="AG327">
        <v>11.39</v>
      </c>
      <c r="AH327">
        <v>2</v>
      </c>
      <c r="AI327">
        <v>68584097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ROW(Source!A285)</f>
        <v>285</v>
      </c>
      <c r="B328">
        <v>68620459</v>
      </c>
      <c r="C328">
        <v>68584096</v>
      </c>
      <c r="D328">
        <v>68291585</v>
      </c>
      <c r="E328">
        <v>33</v>
      </c>
      <c r="F328">
        <v>1</v>
      </c>
      <c r="G328">
        <v>33</v>
      </c>
      <c r="H328">
        <v>3</v>
      </c>
      <c r="I328" t="s">
        <v>2168</v>
      </c>
      <c r="J328" t="s">
        <v>3</v>
      </c>
      <c r="K328" t="s">
        <v>2169</v>
      </c>
      <c r="L328">
        <v>1348</v>
      </c>
      <c r="N328">
        <v>1009</v>
      </c>
      <c r="O328" t="s">
        <v>550</v>
      </c>
      <c r="P328" t="s">
        <v>550</v>
      </c>
      <c r="Q328">
        <v>1000</v>
      </c>
      <c r="X328">
        <v>0.47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3</v>
      </c>
      <c r="AG328">
        <v>0.47</v>
      </c>
      <c r="AH328">
        <v>2</v>
      </c>
      <c r="AI328">
        <v>68584098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ROW(Source!A286)</f>
        <v>286</v>
      </c>
      <c r="B329">
        <v>68620460</v>
      </c>
      <c r="C329">
        <v>68584101</v>
      </c>
      <c r="D329">
        <v>68289694</v>
      </c>
      <c r="E329">
        <v>33</v>
      </c>
      <c r="F329">
        <v>1</v>
      </c>
      <c r="G329">
        <v>33</v>
      </c>
      <c r="H329">
        <v>1</v>
      </c>
      <c r="I329" t="s">
        <v>2072</v>
      </c>
      <c r="J329" t="s">
        <v>3</v>
      </c>
      <c r="K329" t="s">
        <v>2073</v>
      </c>
      <c r="L329">
        <v>1191</v>
      </c>
      <c r="N329">
        <v>1013</v>
      </c>
      <c r="O329" t="s">
        <v>2074</v>
      </c>
      <c r="P329" t="s">
        <v>2074</v>
      </c>
      <c r="Q329">
        <v>1</v>
      </c>
      <c r="X329">
        <v>33.6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3</v>
      </c>
      <c r="AG329">
        <v>33.6</v>
      </c>
      <c r="AH329">
        <v>2</v>
      </c>
      <c r="AI329">
        <v>68584102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ROW(Source!A286)</f>
        <v>286</v>
      </c>
      <c r="B330">
        <v>68620461</v>
      </c>
      <c r="C330">
        <v>68584101</v>
      </c>
      <c r="D330">
        <v>68291585</v>
      </c>
      <c r="E330">
        <v>33</v>
      </c>
      <c r="F330">
        <v>1</v>
      </c>
      <c r="G330">
        <v>33</v>
      </c>
      <c r="H330">
        <v>3</v>
      </c>
      <c r="I330" t="s">
        <v>2168</v>
      </c>
      <c r="J330" t="s">
        <v>3</v>
      </c>
      <c r="K330" t="s">
        <v>2169</v>
      </c>
      <c r="L330">
        <v>1348</v>
      </c>
      <c r="N330">
        <v>1009</v>
      </c>
      <c r="O330" t="s">
        <v>550</v>
      </c>
      <c r="P330" t="s">
        <v>550</v>
      </c>
      <c r="Q330">
        <v>1000</v>
      </c>
      <c r="X330">
        <v>0.8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3</v>
      </c>
      <c r="AG330">
        <v>0.8</v>
      </c>
      <c r="AH330">
        <v>2</v>
      </c>
      <c r="AI330">
        <v>68584103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ROW(Source!A287)</f>
        <v>287</v>
      </c>
      <c r="B331">
        <v>68620462</v>
      </c>
      <c r="C331">
        <v>68584106</v>
      </c>
      <c r="D331">
        <v>68289694</v>
      </c>
      <c r="E331">
        <v>33</v>
      </c>
      <c r="F331">
        <v>1</v>
      </c>
      <c r="G331">
        <v>33</v>
      </c>
      <c r="H331">
        <v>1</v>
      </c>
      <c r="I331" t="s">
        <v>2072</v>
      </c>
      <c r="J331" t="s">
        <v>3</v>
      </c>
      <c r="K331" t="s">
        <v>2073</v>
      </c>
      <c r="L331">
        <v>1191</v>
      </c>
      <c r="N331">
        <v>1013</v>
      </c>
      <c r="O331" t="s">
        <v>2074</v>
      </c>
      <c r="P331" t="s">
        <v>2074</v>
      </c>
      <c r="Q331">
        <v>1</v>
      </c>
      <c r="X331">
        <v>24.6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1</v>
      </c>
      <c r="AF331" t="s">
        <v>3</v>
      </c>
      <c r="AG331">
        <v>24.6</v>
      </c>
      <c r="AH331">
        <v>2</v>
      </c>
      <c r="AI331">
        <v>68584107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ROW(Source!A287)</f>
        <v>287</v>
      </c>
      <c r="B332">
        <v>68620463</v>
      </c>
      <c r="C332">
        <v>68584106</v>
      </c>
      <c r="D332">
        <v>68302650</v>
      </c>
      <c r="E332">
        <v>1</v>
      </c>
      <c r="F332">
        <v>1</v>
      </c>
      <c r="G332">
        <v>33</v>
      </c>
      <c r="H332">
        <v>2</v>
      </c>
      <c r="I332" t="s">
        <v>2176</v>
      </c>
      <c r="J332" t="s">
        <v>2177</v>
      </c>
      <c r="K332" t="s">
        <v>2178</v>
      </c>
      <c r="L332">
        <v>1368</v>
      </c>
      <c r="N332">
        <v>1011</v>
      </c>
      <c r="O332" t="s">
        <v>341</v>
      </c>
      <c r="P332" t="s">
        <v>341</v>
      </c>
      <c r="Q332">
        <v>1</v>
      </c>
      <c r="X332">
        <v>10.4</v>
      </c>
      <c r="Y332">
        <v>0</v>
      </c>
      <c r="Z332">
        <v>7.69</v>
      </c>
      <c r="AA332">
        <v>0.04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10.4</v>
      </c>
      <c r="AH332">
        <v>2</v>
      </c>
      <c r="AI332">
        <v>68584108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ROW(Source!A287)</f>
        <v>287</v>
      </c>
      <c r="B333">
        <v>68620464</v>
      </c>
      <c r="C333">
        <v>68584106</v>
      </c>
      <c r="D333">
        <v>68303208</v>
      </c>
      <c r="E333">
        <v>1</v>
      </c>
      <c r="F333">
        <v>1</v>
      </c>
      <c r="G333">
        <v>33</v>
      </c>
      <c r="H333">
        <v>2</v>
      </c>
      <c r="I333" t="s">
        <v>2179</v>
      </c>
      <c r="J333" t="s">
        <v>2180</v>
      </c>
      <c r="K333" t="s">
        <v>2181</v>
      </c>
      <c r="L333">
        <v>1368</v>
      </c>
      <c r="N333">
        <v>1011</v>
      </c>
      <c r="O333" t="s">
        <v>341</v>
      </c>
      <c r="P333" t="s">
        <v>341</v>
      </c>
      <c r="Q333">
        <v>1</v>
      </c>
      <c r="X333">
        <v>10.4</v>
      </c>
      <c r="Y333">
        <v>0</v>
      </c>
      <c r="Z333">
        <v>6.02</v>
      </c>
      <c r="AA333">
        <v>0.02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10.4</v>
      </c>
      <c r="AH333">
        <v>2</v>
      </c>
      <c r="AI333">
        <v>68584109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ROW(Source!A287)</f>
        <v>287</v>
      </c>
      <c r="B334">
        <v>68620465</v>
      </c>
      <c r="C334">
        <v>68584106</v>
      </c>
      <c r="D334">
        <v>68291585</v>
      </c>
      <c r="E334">
        <v>33</v>
      </c>
      <c r="F334">
        <v>1</v>
      </c>
      <c r="G334">
        <v>33</v>
      </c>
      <c r="H334">
        <v>3</v>
      </c>
      <c r="I334" t="s">
        <v>2168</v>
      </c>
      <c r="J334" t="s">
        <v>3</v>
      </c>
      <c r="K334" t="s">
        <v>2169</v>
      </c>
      <c r="L334">
        <v>1348</v>
      </c>
      <c r="N334">
        <v>1009</v>
      </c>
      <c r="O334" t="s">
        <v>550</v>
      </c>
      <c r="P334" t="s">
        <v>550</v>
      </c>
      <c r="Q334">
        <v>1000</v>
      </c>
      <c r="X334">
        <v>6.6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</v>
      </c>
      <c r="AG334">
        <v>6.6</v>
      </c>
      <c r="AH334">
        <v>2</v>
      </c>
      <c r="AI334">
        <v>68584110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ROW(Source!A288)</f>
        <v>288</v>
      </c>
      <c r="B335">
        <v>68620466</v>
      </c>
      <c r="C335">
        <v>68584115</v>
      </c>
      <c r="D335">
        <v>68289694</v>
      </c>
      <c r="E335">
        <v>33</v>
      </c>
      <c r="F335">
        <v>1</v>
      </c>
      <c r="G335">
        <v>33</v>
      </c>
      <c r="H335">
        <v>1</v>
      </c>
      <c r="I335" t="s">
        <v>2072</v>
      </c>
      <c r="J335" t="s">
        <v>3</v>
      </c>
      <c r="K335" t="s">
        <v>2073</v>
      </c>
      <c r="L335">
        <v>1191</v>
      </c>
      <c r="N335">
        <v>1013</v>
      </c>
      <c r="O335" t="s">
        <v>2074</v>
      </c>
      <c r="P335" t="s">
        <v>2074</v>
      </c>
      <c r="Q335">
        <v>1</v>
      </c>
      <c r="X335">
        <v>3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1</v>
      </c>
      <c r="AF335" t="s">
        <v>434</v>
      </c>
      <c r="AG335">
        <v>12</v>
      </c>
      <c r="AH335">
        <v>2</v>
      </c>
      <c r="AI335">
        <v>68584116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ROW(Source!A288)</f>
        <v>288</v>
      </c>
      <c r="B336">
        <v>68620467</v>
      </c>
      <c r="C336">
        <v>68584115</v>
      </c>
      <c r="D336">
        <v>68291585</v>
      </c>
      <c r="E336">
        <v>33</v>
      </c>
      <c r="F336">
        <v>1</v>
      </c>
      <c r="G336">
        <v>33</v>
      </c>
      <c r="H336">
        <v>3</v>
      </c>
      <c r="I336" t="s">
        <v>2168</v>
      </c>
      <c r="J336" t="s">
        <v>3</v>
      </c>
      <c r="K336" t="s">
        <v>2169</v>
      </c>
      <c r="L336">
        <v>1348</v>
      </c>
      <c r="N336">
        <v>1009</v>
      </c>
      <c r="O336" t="s">
        <v>550</v>
      </c>
      <c r="P336" t="s">
        <v>550</v>
      </c>
      <c r="Q336">
        <v>1000</v>
      </c>
      <c r="X336">
        <v>1.1000000000000001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434</v>
      </c>
      <c r="AG336">
        <v>4.4000000000000004</v>
      </c>
      <c r="AH336">
        <v>2</v>
      </c>
      <c r="AI336">
        <v>68584117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ROW(Source!A289)</f>
        <v>289</v>
      </c>
      <c r="B337">
        <v>68620468</v>
      </c>
      <c r="C337">
        <v>68584120</v>
      </c>
      <c r="D337">
        <v>68289694</v>
      </c>
      <c r="E337">
        <v>33</v>
      </c>
      <c r="F337">
        <v>1</v>
      </c>
      <c r="G337">
        <v>33</v>
      </c>
      <c r="H337">
        <v>1</v>
      </c>
      <c r="I337" t="s">
        <v>2072</v>
      </c>
      <c r="J337" t="s">
        <v>3</v>
      </c>
      <c r="K337" t="s">
        <v>2073</v>
      </c>
      <c r="L337">
        <v>1191</v>
      </c>
      <c r="N337">
        <v>1013</v>
      </c>
      <c r="O337" t="s">
        <v>2074</v>
      </c>
      <c r="P337" t="s">
        <v>2074</v>
      </c>
      <c r="Q337">
        <v>1</v>
      </c>
      <c r="X337">
        <v>23.57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3</v>
      </c>
      <c r="AG337">
        <v>23.57</v>
      </c>
      <c r="AH337">
        <v>2</v>
      </c>
      <c r="AI337">
        <v>68584121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ROW(Source!A290)</f>
        <v>290</v>
      </c>
      <c r="B338">
        <v>68620469</v>
      </c>
      <c r="C338">
        <v>68584123</v>
      </c>
      <c r="D338">
        <v>68289694</v>
      </c>
      <c r="E338">
        <v>33</v>
      </c>
      <c r="F338">
        <v>1</v>
      </c>
      <c r="G338">
        <v>33</v>
      </c>
      <c r="H338">
        <v>1</v>
      </c>
      <c r="I338" t="s">
        <v>2072</v>
      </c>
      <c r="J338" t="s">
        <v>3</v>
      </c>
      <c r="K338" t="s">
        <v>2073</v>
      </c>
      <c r="L338">
        <v>1191</v>
      </c>
      <c r="N338">
        <v>1013</v>
      </c>
      <c r="O338" t="s">
        <v>2074</v>
      </c>
      <c r="P338" t="s">
        <v>2074</v>
      </c>
      <c r="Q338">
        <v>1</v>
      </c>
      <c r="X338">
        <v>26.83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1</v>
      </c>
      <c r="AF338" t="s">
        <v>3</v>
      </c>
      <c r="AG338">
        <v>26.83</v>
      </c>
      <c r="AH338">
        <v>2</v>
      </c>
      <c r="AI338">
        <v>68584124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ROW(Source!A290)</f>
        <v>290</v>
      </c>
      <c r="B339">
        <v>68620470</v>
      </c>
      <c r="C339">
        <v>68584123</v>
      </c>
      <c r="D339">
        <v>68302566</v>
      </c>
      <c r="E339">
        <v>1</v>
      </c>
      <c r="F339">
        <v>1</v>
      </c>
      <c r="G339">
        <v>33</v>
      </c>
      <c r="H339">
        <v>2</v>
      </c>
      <c r="I339" t="s">
        <v>2272</v>
      </c>
      <c r="J339" t="s">
        <v>2273</v>
      </c>
      <c r="K339" t="s">
        <v>2274</v>
      </c>
      <c r="L339">
        <v>1368</v>
      </c>
      <c r="N339">
        <v>1011</v>
      </c>
      <c r="O339" t="s">
        <v>341</v>
      </c>
      <c r="P339" t="s">
        <v>341</v>
      </c>
      <c r="Q339">
        <v>1</v>
      </c>
      <c r="X339">
        <v>9.7799999999999994</v>
      </c>
      <c r="Y339">
        <v>0</v>
      </c>
      <c r="Z339">
        <v>3.89</v>
      </c>
      <c r="AA339">
        <v>0.01</v>
      </c>
      <c r="AB339">
        <v>0</v>
      </c>
      <c r="AC339">
        <v>0</v>
      </c>
      <c r="AD339">
        <v>1</v>
      </c>
      <c r="AE339">
        <v>0</v>
      </c>
      <c r="AF339" t="s">
        <v>3</v>
      </c>
      <c r="AG339">
        <v>9.7799999999999994</v>
      </c>
      <c r="AH339">
        <v>2</v>
      </c>
      <c r="AI339">
        <v>68584125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ROW(Source!A290)</f>
        <v>290</v>
      </c>
      <c r="B340">
        <v>68620471</v>
      </c>
      <c r="C340">
        <v>68584123</v>
      </c>
      <c r="D340">
        <v>68305308</v>
      </c>
      <c r="E340">
        <v>1</v>
      </c>
      <c r="F340">
        <v>1</v>
      </c>
      <c r="G340">
        <v>33</v>
      </c>
      <c r="H340">
        <v>3</v>
      </c>
      <c r="I340" t="s">
        <v>2185</v>
      </c>
      <c r="J340" t="s">
        <v>2186</v>
      </c>
      <c r="K340" t="s">
        <v>2187</v>
      </c>
      <c r="L340">
        <v>1339</v>
      </c>
      <c r="N340">
        <v>1007</v>
      </c>
      <c r="O340" t="s">
        <v>666</v>
      </c>
      <c r="P340" t="s">
        <v>666</v>
      </c>
      <c r="Q340">
        <v>1</v>
      </c>
      <c r="X340">
        <v>3.5</v>
      </c>
      <c r="Y340">
        <v>42.44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3</v>
      </c>
      <c r="AG340">
        <v>3.5</v>
      </c>
      <c r="AH340">
        <v>2</v>
      </c>
      <c r="AI340">
        <v>68584126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ROW(Source!A290)</f>
        <v>290</v>
      </c>
      <c r="B341">
        <v>68620472</v>
      </c>
      <c r="C341">
        <v>68584123</v>
      </c>
      <c r="D341">
        <v>68306379</v>
      </c>
      <c r="E341">
        <v>1</v>
      </c>
      <c r="F341">
        <v>1</v>
      </c>
      <c r="G341">
        <v>33</v>
      </c>
      <c r="H341">
        <v>3</v>
      </c>
      <c r="I341" t="s">
        <v>2173</v>
      </c>
      <c r="J341" t="s">
        <v>2174</v>
      </c>
      <c r="K341" t="s">
        <v>2175</v>
      </c>
      <c r="L341">
        <v>1339</v>
      </c>
      <c r="N341">
        <v>1007</v>
      </c>
      <c r="O341" t="s">
        <v>666</v>
      </c>
      <c r="P341" t="s">
        <v>666</v>
      </c>
      <c r="Q341">
        <v>1</v>
      </c>
      <c r="X341">
        <v>2.04</v>
      </c>
      <c r="Y341">
        <v>4592.2299999999996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2.04</v>
      </c>
      <c r="AH341">
        <v>2</v>
      </c>
      <c r="AI341">
        <v>68584127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ROW(Source!A291)</f>
        <v>291</v>
      </c>
      <c r="B342">
        <v>68620473</v>
      </c>
      <c r="C342">
        <v>68584132</v>
      </c>
      <c r="D342">
        <v>68289694</v>
      </c>
      <c r="E342">
        <v>33</v>
      </c>
      <c r="F342">
        <v>1</v>
      </c>
      <c r="G342">
        <v>33</v>
      </c>
      <c r="H342">
        <v>1</v>
      </c>
      <c r="I342" t="s">
        <v>2072</v>
      </c>
      <c r="J342" t="s">
        <v>3</v>
      </c>
      <c r="K342" t="s">
        <v>2073</v>
      </c>
      <c r="L342">
        <v>1191</v>
      </c>
      <c r="N342">
        <v>1013</v>
      </c>
      <c r="O342" t="s">
        <v>2074</v>
      </c>
      <c r="P342" t="s">
        <v>2074</v>
      </c>
      <c r="Q342">
        <v>1</v>
      </c>
      <c r="X342">
        <v>0.51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1</v>
      </c>
      <c r="AF342" t="s">
        <v>117</v>
      </c>
      <c r="AG342">
        <v>3.06</v>
      </c>
      <c r="AH342">
        <v>2</v>
      </c>
      <c r="AI342">
        <v>68584133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ROW(Source!A291)</f>
        <v>291</v>
      </c>
      <c r="B343">
        <v>68620474</v>
      </c>
      <c r="C343">
        <v>68584132</v>
      </c>
      <c r="D343">
        <v>68302566</v>
      </c>
      <c r="E343">
        <v>1</v>
      </c>
      <c r="F343">
        <v>1</v>
      </c>
      <c r="G343">
        <v>33</v>
      </c>
      <c r="H343">
        <v>2</v>
      </c>
      <c r="I343" t="s">
        <v>2272</v>
      </c>
      <c r="J343" t="s">
        <v>2273</v>
      </c>
      <c r="K343" t="s">
        <v>2274</v>
      </c>
      <c r="L343">
        <v>1368</v>
      </c>
      <c r="N343">
        <v>1011</v>
      </c>
      <c r="O343" t="s">
        <v>341</v>
      </c>
      <c r="P343" t="s">
        <v>341</v>
      </c>
      <c r="Q343">
        <v>1</v>
      </c>
      <c r="X343">
        <v>2.5</v>
      </c>
      <c r="Y343">
        <v>0</v>
      </c>
      <c r="Z343">
        <v>3.89</v>
      </c>
      <c r="AA343">
        <v>0.01</v>
      </c>
      <c r="AB343">
        <v>0</v>
      </c>
      <c r="AC343">
        <v>0</v>
      </c>
      <c r="AD343">
        <v>1</v>
      </c>
      <c r="AE343">
        <v>0</v>
      </c>
      <c r="AF343" t="s">
        <v>117</v>
      </c>
      <c r="AG343">
        <v>15</v>
      </c>
      <c r="AH343">
        <v>2</v>
      </c>
      <c r="AI343">
        <v>68584134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ROW(Source!A291)</f>
        <v>291</v>
      </c>
      <c r="B344">
        <v>68620475</v>
      </c>
      <c r="C344">
        <v>68584132</v>
      </c>
      <c r="D344">
        <v>68306379</v>
      </c>
      <c r="E344">
        <v>1</v>
      </c>
      <c r="F344">
        <v>1</v>
      </c>
      <c r="G344">
        <v>33</v>
      </c>
      <c r="H344">
        <v>3</v>
      </c>
      <c r="I344" t="s">
        <v>2173</v>
      </c>
      <c r="J344" t="s">
        <v>2174</v>
      </c>
      <c r="K344" t="s">
        <v>2175</v>
      </c>
      <c r="L344">
        <v>1339</v>
      </c>
      <c r="N344">
        <v>1007</v>
      </c>
      <c r="O344" t="s">
        <v>666</v>
      </c>
      <c r="P344" t="s">
        <v>666</v>
      </c>
      <c r="Q344">
        <v>1</v>
      </c>
      <c r="X344">
        <v>0.51</v>
      </c>
      <c r="Y344">
        <v>4592.2299999999996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0</v>
      </c>
      <c r="AF344" t="s">
        <v>117</v>
      </c>
      <c r="AG344">
        <v>3.06</v>
      </c>
      <c r="AH344">
        <v>2</v>
      </c>
      <c r="AI344">
        <v>68584135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ROW(Source!A292)</f>
        <v>292</v>
      </c>
      <c r="B345">
        <v>68620476</v>
      </c>
      <c r="C345">
        <v>68584139</v>
      </c>
      <c r="D345">
        <v>68289694</v>
      </c>
      <c r="E345">
        <v>33</v>
      </c>
      <c r="F345">
        <v>1</v>
      </c>
      <c r="G345">
        <v>33</v>
      </c>
      <c r="H345">
        <v>1</v>
      </c>
      <c r="I345" t="s">
        <v>2072</v>
      </c>
      <c r="J345" t="s">
        <v>3</v>
      </c>
      <c r="K345" t="s">
        <v>2073</v>
      </c>
      <c r="L345">
        <v>1191</v>
      </c>
      <c r="N345">
        <v>1013</v>
      </c>
      <c r="O345" t="s">
        <v>2074</v>
      </c>
      <c r="P345" t="s">
        <v>2074</v>
      </c>
      <c r="Q345">
        <v>1</v>
      </c>
      <c r="X345">
        <v>37.97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 t="s">
        <v>3</v>
      </c>
      <c r="AG345">
        <v>37.97</v>
      </c>
      <c r="AH345">
        <v>2</v>
      </c>
      <c r="AI345">
        <v>68584140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ROW(Source!A292)</f>
        <v>292</v>
      </c>
      <c r="B346">
        <v>68620477</v>
      </c>
      <c r="C346">
        <v>68584139</v>
      </c>
      <c r="D346">
        <v>68302772</v>
      </c>
      <c r="E346">
        <v>1</v>
      </c>
      <c r="F346">
        <v>1</v>
      </c>
      <c r="G346">
        <v>33</v>
      </c>
      <c r="H346">
        <v>2</v>
      </c>
      <c r="I346" t="s">
        <v>2275</v>
      </c>
      <c r="J346" t="s">
        <v>2276</v>
      </c>
      <c r="K346" t="s">
        <v>2277</v>
      </c>
      <c r="L346">
        <v>1368</v>
      </c>
      <c r="N346">
        <v>1011</v>
      </c>
      <c r="O346" t="s">
        <v>341</v>
      </c>
      <c r="P346" t="s">
        <v>341</v>
      </c>
      <c r="Q346">
        <v>1</v>
      </c>
      <c r="X346">
        <v>3</v>
      </c>
      <c r="Y346">
        <v>0</v>
      </c>
      <c r="Z346">
        <v>50.65</v>
      </c>
      <c r="AA346">
        <v>0.19</v>
      </c>
      <c r="AB346">
        <v>0</v>
      </c>
      <c r="AC346">
        <v>0</v>
      </c>
      <c r="AD346">
        <v>1</v>
      </c>
      <c r="AE346">
        <v>0</v>
      </c>
      <c r="AF346" t="s">
        <v>3</v>
      </c>
      <c r="AG346">
        <v>3</v>
      </c>
      <c r="AH346">
        <v>2</v>
      </c>
      <c r="AI346">
        <v>68584141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ROW(Source!A292)</f>
        <v>292</v>
      </c>
      <c r="B347">
        <v>68620478</v>
      </c>
      <c r="C347">
        <v>68584139</v>
      </c>
      <c r="D347">
        <v>68303249</v>
      </c>
      <c r="E347">
        <v>1</v>
      </c>
      <c r="F347">
        <v>1</v>
      </c>
      <c r="G347">
        <v>33</v>
      </c>
      <c r="H347">
        <v>2</v>
      </c>
      <c r="I347" t="s">
        <v>2278</v>
      </c>
      <c r="J347" t="s">
        <v>2279</v>
      </c>
      <c r="K347" t="s">
        <v>2280</v>
      </c>
      <c r="L347">
        <v>1368</v>
      </c>
      <c r="N347">
        <v>1011</v>
      </c>
      <c r="O347" t="s">
        <v>341</v>
      </c>
      <c r="P347" t="s">
        <v>341</v>
      </c>
      <c r="Q347">
        <v>1</v>
      </c>
      <c r="X347">
        <v>4.1500000000000004</v>
      </c>
      <c r="Y347">
        <v>0</v>
      </c>
      <c r="Z347">
        <v>8.76</v>
      </c>
      <c r="AA347">
        <v>1.18</v>
      </c>
      <c r="AB347">
        <v>0</v>
      </c>
      <c r="AC347">
        <v>0</v>
      </c>
      <c r="AD347">
        <v>1</v>
      </c>
      <c r="AE347">
        <v>0</v>
      </c>
      <c r="AF347" t="s">
        <v>3</v>
      </c>
      <c r="AG347">
        <v>4.1500000000000004</v>
      </c>
      <c r="AH347">
        <v>2</v>
      </c>
      <c r="AI347">
        <v>68584142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ROW(Source!A292)</f>
        <v>292</v>
      </c>
      <c r="B348">
        <v>68620479</v>
      </c>
      <c r="C348">
        <v>68584139</v>
      </c>
      <c r="D348">
        <v>68302390</v>
      </c>
      <c r="E348">
        <v>1</v>
      </c>
      <c r="F348">
        <v>1</v>
      </c>
      <c r="G348">
        <v>33</v>
      </c>
      <c r="H348">
        <v>2</v>
      </c>
      <c r="I348" t="s">
        <v>2281</v>
      </c>
      <c r="J348" t="s">
        <v>2282</v>
      </c>
      <c r="K348" t="s">
        <v>2283</v>
      </c>
      <c r="L348">
        <v>1368</v>
      </c>
      <c r="N348">
        <v>1011</v>
      </c>
      <c r="O348" t="s">
        <v>341</v>
      </c>
      <c r="P348" t="s">
        <v>341</v>
      </c>
      <c r="Q348">
        <v>1</v>
      </c>
      <c r="X348">
        <v>0.02</v>
      </c>
      <c r="Y348">
        <v>0</v>
      </c>
      <c r="Z348">
        <v>1011.27</v>
      </c>
      <c r="AA348">
        <v>549.21</v>
      </c>
      <c r="AB348">
        <v>0</v>
      </c>
      <c r="AC348">
        <v>0</v>
      </c>
      <c r="AD348">
        <v>1</v>
      </c>
      <c r="AE348">
        <v>0</v>
      </c>
      <c r="AF348" t="s">
        <v>3</v>
      </c>
      <c r="AG348">
        <v>0.02</v>
      </c>
      <c r="AH348">
        <v>2</v>
      </c>
      <c r="AI348">
        <v>68584143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ROW(Source!A292)</f>
        <v>292</v>
      </c>
      <c r="B349">
        <v>68620480</v>
      </c>
      <c r="C349">
        <v>68584139</v>
      </c>
      <c r="D349">
        <v>68305308</v>
      </c>
      <c r="E349">
        <v>1</v>
      </c>
      <c r="F349">
        <v>1</v>
      </c>
      <c r="G349">
        <v>33</v>
      </c>
      <c r="H349">
        <v>3</v>
      </c>
      <c r="I349" t="s">
        <v>2185</v>
      </c>
      <c r="J349" t="s">
        <v>2186</v>
      </c>
      <c r="K349" t="s">
        <v>2187</v>
      </c>
      <c r="L349">
        <v>1339</v>
      </c>
      <c r="N349">
        <v>1007</v>
      </c>
      <c r="O349" t="s">
        <v>666</v>
      </c>
      <c r="P349" t="s">
        <v>666</v>
      </c>
      <c r="Q349">
        <v>1</v>
      </c>
      <c r="X349">
        <v>0.30199999999999999</v>
      </c>
      <c r="Y349">
        <v>42.44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3</v>
      </c>
      <c r="AG349">
        <v>0.30199999999999999</v>
      </c>
      <c r="AH349">
        <v>2</v>
      </c>
      <c r="AI349">
        <v>68584144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ROW(Source!A292)</f>
        <v>292</v>
      </c>
      <c r="B350">
        <v>68620481</v>
      </c>
      <c r="C350">
        <v>68584139</v>
      </c>
      <c r="D350">
        <v>68305531</v>
      </c>
      <c r="E350">
        <v>1</v>
      </c>
      <c r="F350">
        <v>1</v>
      </c>
      <c r="G350">
        <v>33</v>
      </c>
      <c r="H350">
        <v>3</v>
      </c>
      <c r="I350" t="s">
        <v>2284</v>
      </c>
      <c r="J350" t="s">
        <v>2285</v>
      </c>
      <c r="K350" t="s">
        <v>2286</v>
      </c>
      <c r="L350">
        <v>1327</v>
      </c>
      <c r="N350">
        <v>1005</v>
      </c>
      <c r="O350" t="s">
        <v>402</v>
      </c>
      <c r="P350" t="s">
        <v>402</v>
      </c>
      <c r="Q350">
        <v>1</v>
      </c>
      <c r="X350">
        <v>10</v>
      </c>
      <c r="Y350">
        <v>10.09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3</v>
      </c>
      <c r="AG350">
        <v>10</v>
      </c>
      <c r="AH350">
        <v>2</v>
      </c>
      <c r="AI350">
        <v>68584145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ROW(Source!A292)</f>
        <v>292</v>
      </c>
      <c r="B351">
        <v>68620482</v>
      </c>
      <c r="C351">
        <v>68584139</v>
      </c>
      <c r="D351">
        <v>68303843</v>
      </c>
      <c r="E351">
        <v>1</v>
      </c>
      <c r="F351">
        <v>1</v>
      </c>
      <c r="G351">
        <v>33</v>
      </c>
      <c r="H351">
        <v>3</v>
      </c>
      <c r="I351" t="s">
        <v>2287</v>
      </c>
      <c r="J351" t="s">
        <v>2288</v>
      </c>
      <c r="K351" t="s">
        <v>2289</v>
      </c>
      <c r="L351">
        <v>1346</v>
      </c>
      <c r="N351">
        <v>1009</v>
      </c>
      <c r="O351" t="s">
        <v>529</v>
      </c>
      <c r="P351" t="s">
        <v>529</v>
      </c>
      <c r="Q351">
        <v>1</v>
      </c>
      <c r="X351">
        <v>20</v>
      </c>
      <c r="Y351">
        <v>768.3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20</v>
      </c>
      <c r="AH351">
        <v>2</v>
      </c>
      <c r="AI351">
        <v>68584146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ROW(Source!A292)</f>
        <v>292</v>
      </c>
      <c r="B352">
        <v>68620483</v>
      </c>
      <c r="C352">
        <v>68584139</v>
      </c>
      <c r="D352">
        <v>68306477</v>
      </c>
      <c r="E352">
        <v>1</v>
      </c>
      <c r="F352">
        <v>1</v>
      </c>
      <c r="G352">
        <v>33</v>
      </c>
      <c r="H352">
        <v>3</v>
      </c>
      <c r="I352" t="s">
        <v>2290</v>
      </c>
      <c r="J352" t="s">
        <v>2291</v>
      </c>
      <c r="K352" t="s">
        <v>2292</v>
      </c>
      <c r="L352">
        <v>1348</v>
      </c>
      <c r="N352">
        <v>1009</v>
      </c>
      <c r="O352" t="s">
        <v>550</v>
      </c>
      <c r="P352" t="s">
        <v>550</v>
      </c>
      <c r="Q352">
        <v>1000</v>
      </c>
      <c r="X352">
        <v>0.84199999999999997</v>
      </c>
      <c r="Y352">
        <v>37894.81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3</v>
      </c>
      <c r="AG352">
        <v>0.84199999999999997</v>
      </c>
      <c r="AH352">
        <v>2</v>
      </c>
      <c r="AI352">
        <v>68584147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ROW(Source!A293)</f>
        <v>293</v>
      </c>
      <c r="B353">
        <v>68620484</v>
      </c>
      <c r="C353">
        <v>68584156</v>
      </c>
      <c r="D353">
        <v>68289694</v>
      </c>
      <c r="E353">
        <v>33</v>
      </c>
      <c r="F353">
        <v>1</v>
      </c>
      <c r="G353">
        <v>33</v>
      </c>
      <c r="H353">
        <v>1</v>
      </c>
      <c r="I353" t="s">
        <v>2072</v>
      </c>
      <c r="J353" t="s">
        <v>3</v>
      </c>
      <c r="K353" t="s">
        <v>2073</v>
      </c>
      <c r="L353">
        <v>1191</v>
      </c>
      <c r="N353">
        <v>1013</v>
      </c>
      <c r="O353" t="s">
        <v>2074</v>
      </c>
      <c r="P353" t="s">
        <v>2074</v>
      </c>
      <c r="Q353">
        <v>1</v>
      </c>
      <c r="X353">
        <v>36.799999999999997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 t="s">
        <v>3</v>
      </c>
      <c r="AG353">
        <v>36.799999999999997</v>
      </c>
      <c r="AH353">
        <v>2</v>
      </c>
      <c r="AI353">
        <v>68584157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ROW(Source!A293)</f>
        <v>293</v>
      </c>
      <c r="B354">
        <v>68620485</v>
      </c>
      <c r="C354">
        <v>68584156</v>
      </c>
      <c r="D354">
        <v>68302714</v>
      </c>
      <c r="E354">
        <v>1</v>
      </c>
      <c r="F354">
        <v>1</v>
      </c>
      <c r="G354">
        <v>33</v>
      </c>
      <c r="H354">
        <v>2</v>
      </c>
      <c r="I354" t="s">
        <v>2293</v>
      </c>
      <c r="J354" t="s">
        <v>2294</v>
      </c>
      <c r="K354" t="s">
        <v>2295</v>
      </c>
      <c r="L354">
        <v>1368</v>
      </c>
      <c r="N354">
        <v>1011</v>
      </c>
      <c r="O354" t="s">
        <v>341</v>
      </c>
      <c r="P354" t="s">
        <v>341</v>
      </c>
      <c r="Q354">
        <v>1</v>
      </c>
      <c r="X354">
        <v>7.19</v>
      </c>
      <c r="Y354">
        <v>0</v>
      </c>
      <c r="Z354">
        <v>169.02</v>
      </c>
      <c r="AA354">
        <v>5.91</v>
      </c>
      <c r="AB354">
        <v>0</v>
      </c>
      <c r="AC354">
        <v>0</v>
      </c>
      <c r="AD354">
        <v>1</v>
      </c>
      <c r="AE354">
        <v>0</v>
      </c>
      <c r="AF354" t="s">
        <v>3</v>
      </c>
      <c r="AG354">
        <v>7.19</v>
      </c>
      <c r="AH354">
        <v>2</v>
      </c>
      <c r="AI354">
        <v>68584158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ROW(Source!A293)</f>
        <v>293</v>
      </c>
      <c r="B355">
        <v>68620486</v>
      </c>
      <c r="C355">
        <v>68584156</v>
      </c>
      <c r="D355">
        <v>68303347</v>
      </c>
      <c r="E355">
        <v>1</v>
      </c>
      <c r="F355">
        <v>1</v>
      </c>
      <c r="G355">
        <v>33</v>
      </c>
      <c r="H355">
        <v>3</v>
      </c>
      <c r="I355" t="s">
        <v>2296</v>
      </c>
      <c r="J355" t="s">
        <v>2297</v>
      </c>
      <c r="K355" t="s">
        <v>2298</v>
      </c>
      <c r="L355">
        <v>1348</v>
      </c>
      <c r="N355">
        <v>1009</v>
      </c>
      <c r="O355" t="s">
        <v>550</v>
      </c>
      <c r="P355" t="s">
        <v>550</v>
      </c>
      <c r="Q355">
        <v>1000</v>
      </c>
      <c r="X355">
        <v>0.53</v>
      </c>
      <c r="Y355">
        <v>113404.73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3</v>
      </c>
      <c r="AG355">
        <v>0.53</v>
      </c>
      <c r="AH355">
        <v>2</v>
      </c>
      <c r="AI355">
        <v>68584159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ROW(Source!A293)</f>
        <v>293</v>
      </c>
      <c r="B356">
        <v>68620487</v>
      </c>
      <c r="C356">
        <v>68584156</v>
      </c>
      <c r="D356">
        <v>68303334</v>
      </c>
      <c r="E356">
        <v>1</v>
      </c>
      <c r="F356">
        <v>1</v>
      </c>
      <c r="G356">
        <v>33</v>
      </c>
      <c r="H356">
        <v>3</v>
      </c>
      <c r="I356" t="s">
        <v>2299</v>
      </c>
      <c r="J356" t="s">
        <v>2300</v>
      </c>
      <c r="K356" t="s">
        <v>2301</v>
      </c>
      <c r="L356">
        <v>1348</v>
      </c>
      <c r="N356">
        <v>1009</v>
      </c>
      <c r="O356" t="s">
        <v>550</v>
      </c>
      <c r="P356" t="s">
        <v>550</v>
      </c>
      <c r="Q356">
        <v>1000</v>
      </c>
      <c r="X356">
        <v>2.4E-2</v>
      </c>
      <c r="Y356">
        <v>32495.85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</v>
      </c>
      <c r="AG356">
        <v>2.4E-2</v>
      </c>
      <c r="AH356">
        <v>2</v>
      </c>
      <c r="AI356">
        <v>68584160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ROW(Source!A293)</f>
        <v>293</v>
      </c>
      <c r="B357">
        <v>68620488</v>
      </c>
      <c r="C357">
        <v>68584156</v>
      </c>
      <c r="D357">
        <v>68303493</v>
      </c>
      <c r="E357">
        <v>1</v>
      </c>
      <c r="F357">
        <v>1</v>
      </c>
      <c r="G357">
        <v>33</v>
      </c>
      <c r="H357">
        <v>3</v>
      </c>
      <c r="I357" t="s">
        <v>2302</v>
      </c>
      <c r="J357" t="s">
        <v>2303</v>
      </c>
      <c r="K357" t="s">
        <v>2304</v>
      </c>
      <c r="L357">
        <v>1327</v>
      </c>
      <c r="N357">
        <v>1005</v>
      </c>
      <c r="O357" t="s">
        <v>402</v>
      </c>
      <c r="P357" t="s">
        <v>402</v>
      </c>
      <c r="Q357">
        <v>1</v>
      </c>
      <c r="X357">
        <v>112</v>
      </c>
      <c r="Y357">
        <v>49.5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3</v>
      </c>
      <c r="AG357">
        <v>112</v>
      </c>
      <c r="AH357">
        <v>2</v>
      </c>
      <c r="AI357">
        <v>68584161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ROW(Source!A293)</f>
        <v>293</v>
      </c>
      <c r="B358">
        <v>68620489</v>
      </c>
      <c r="C358">
        <v>68584156</v>
      </c>
      <c r="D358">
        <v>68303531</v>
      </c>
      <c r="E358">
        <v>1</v>
      </c>
      <c r="F358">
        <v>1</v>
      </c>
      <c r="G358">
        <v>33</v>
      </c>
      <c r="H358">
        <v>3</v>
      </c>
      <c r="I358" t="s">
        <v>2138</v>
      </c>
      <c r="J358" t="s">
        <v>2139</v>
      </c>
      <c r="K358" t="s">
        <v>2140</v>
      </c>
      <c r="L358">
        <v>1348</v>
      </c>
      <c r="N358">
        <v>1009</v>
      </c>
      <c r="O358" t="s">
        <v>550</v>
      </c>
      <c r="P358" t="s">
        <v>550</v>
      </c>
      <c r="Q358">
        <v>1000</v>
      </c>
      <c r="X358">
        <v>5.5E-2</v>
      </c>
      <c r="Y358">
        <v>122462.72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3</v>
      </c>
      <c r="AG358">
        <v>5.5E-2</v>
      </c>
      <c r="AH358">
        <v>2</v>
      </c>
      <c r="AI358">
        <v>68584162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ROW(Source!A294)</f>
        <v>294</v>
      </c>
      <c r="B359">
        <v>68620490</v>
      </c>
      <c r="C359">
        <v>68584169</v>
      </c>
      <c r="D359">
        <v>68289694</v>
      </c>
      <c r="E359">
        <v>33</v>
      </c>
      <c r="F359">
        <v>1</v>
      </c>
      <c r="G359">
        <v>33</v>
      </c>
      <c r="H359">
        <v>1</v>
      </c>
      <c r="I359" t="s">
        <v>2072</v>
      </c>
      <c r="J359" t="s">
        <v>3</v>
      </c>
      <c r="K359" t="s">
        <v>2073</v>
      </c>
      <c r="L359">
        <v>1191</v>
      </c>
      <c r="N359">
        <v>1013</v>
      </c>
      <c r="O359" t="s">
        <v>2074</v>
      </c>
      <c r="P359" t="s">
        <v>2074</v>
      </c>
      <c r="Q359">
        <v>1</v>
      </c>
      <c r="X359">
        <v>23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3</v>
      </c>
      <c r="AG359">
        <v>23</v>
      </c>
      <c r="AH359">
        <v>2</v>
      </c>
      <c r="AI359">
        <v>68584170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ROW(Source!A294)</f>
        <v>294</v>
      </c>
      <c r="B360">
        <v>68620491</v>
      </c>
      <c r="C360">
        <v>68584169</v>
      </c>
      <c r="D360">
        <v>68302714</v>
      </c>
      <c r="E360">
        <v>1</v>
      </c>
      <c r="F360">
        <v>1</v>
      </c>
      <c r="G360">
        <v>33</v>
      </c>
      <c r="H360">
        <v>2</v>
      </c>
      <c r="I360" t="s">
        <v>2293</v>
      </c>
      <c r="J360" t="s">
        <v>2294</v>
      </c>
      <c r="K360" t="s">
        <v>2295</v>
      </c>
      <c r="L360">
        <v>1368</v>
      </c>
      <c r="N360">
        <v>1011</v>
      </c>
      <c r="O360" t="s">
        <v>341</v>
      </c>
      <c r="P360" t="s">
        <v>341</v>
      </c>
      <c r="Q360">
        <v>1</v>
      </c>
      <c r="X360">
        <v>5.39</v>
      </c>
      <c r="Y360">
        <v>0</v>
      </c>
      <c r="Z360">
        <v>169.02</v>
      </c>
      <c r="AA360">
        <v>5.91</v>
      </c>
      <c r="AB360">
        <v>0</v>
      </c>
      <c r="AC360">
        <v>0</v>
      </c>
      <c r="AD360">
        <v>1</v>
      </c>
      <c r="AE360">
        <v>0</v>
      </c>
      <c r="AF360" t="s">
        <v>3</v>
      </c>
      <c r="AG360">
        <v>5.39</v>
      </c>
      <c r="AH360">
        <v>2</v>
      </c>
      <c r="AI360">
        <v>68584171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ROW(Source!A294)</f>
        <v>294</v>
      </c>
      <c r="B361">
        <v>68620492</v>
      </c>
      <c r="C361">
        <v>68584169</v>
      </c>
      <c r="D361">
        <v>68303347</v>
      </c>
      <c r="E361">
        <v>1</v>
      </c>
      <c r="F361">
        <v>1</v>
      </c>
      <c r="G361">
        <v>33</v>
      </c>
      <c r="H361">
        <v>3</v>
      </c>
      <c r="I361" t="s">
        <v>2296</v>
      </c>
      <c r="J361" t="s">
        <v>2297</v>
      </c>
      <c r="K361" t="s">
        <v>2298</v>
      </c>
      <c r="L361">
        <v>1348</v>
      </c>
      <c r="N361">
        <v>1009</v>
      </c>
      <c r="O361" t="s">
        <v>550</v>
      </c>
      <c r="P361" t="s">
        <v>550</v>
      </c>
      <c r="Q361">
        <v>1000</v>
      </c>
      <c r="X361">
        <v>0.24</v>
      </c>
      <c r="Y361">
        <v>113404.73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3</v>
      </c>
      <c r="AG361">
        <v>0.24</v>
      </c>
      <c r="AH361">
        <v>2</v>
      </c>
      <c r="AI361">
        <v>68584172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ROW(Source!A294)</f>
        <v>294</v>
      </c>
      <c r="B362">
        <v>68620493</v>
      </c>
      <c r="C362">
        <v>68584169</v>
      </c>
      <c r="D362">
        <v>68303493</v>
      </c>
      <c r="E362">
        <v>1</v>
      </c>
      <c r="F362">
        <v>1</v>
      </c>
      <c r="G362">
        <v>33</v>
      </c>
      <c r="H362">
        <v>3</v>
      </c>
      <c r="I362" t="s">
        <v>2302</v>
      </c>
      <c r="J362" t="s">
        <v>2303</v>
      </c>
      <c r="K362" t="s">
        <v>2304</v>
      </c>
      <c r="L362">
        <v>1327</v>
      </c>
      <c r="N362">
        <v>1005</v>
      </c>
      <c r="O362" t="s">
        <v>402</v>
      </c>
      <c r="P362" t="s">
        <v>402</v>
      </c>
      <c r="Q362">
        <v>1</v>
      </c>
      <c r="X362">
        <v>112</v>
      </c>
      <c r="Y362">
        <v>49.5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112</v>
      </c>
      <c r="AH362">
        <v>2</v>
      </c>
      <c r="AI362">
        <v>68584173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ROW(Source!A295)</f>
        <v>295</v>
      </c>
      <c r="B363">
        <v>68620494</v>
      </c>
      <c r="C363">
        <v>68584178</v>
      </c>
      <c r="D363">
        <v>68289694</v>
      </c>
      <c r="E363">
        <v>33</v>
      </c>
      <c r="F363">
        <v>1</v>
      </c>
      <c r="G363">
        <v>33</v>
      </c>
      <c r="H363">
        <v>1</v>
      </c>
      <c r="I363" t="s">
        <v>2072</v>
      </c>
      <c r="J363" t="s">
        <v>3</v>
      </c>
      <c r="K363" t="s">
        <v>2073</v>
      </c>
      <c r="L363">
        <v>1191</v>
      </c>
      <c r="N363">
        <v>1013</v>
      </c>
      <c r="O363" t="s">
        <v>2074</v>
      </c>
      <c r="P363" t="s">
        <v>2074</v>
      </c>
      <c r="Q363">
        <v>1</v>
      </c>
      <c r="X363">
        <v>1.1399999999999999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1</v>
      </c>
      <c r="AF363" t="s">
        <v>3</v>
      </c>
      <c r="AG363">
        <v>1.1399999999999999</v>
      </c>
      <c r="AH363">
        <v>2</v>
      </c>
      <c r="AI363">
        <v>68584179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ROW(Source!A295)</f>
        <v>295</v>
      </c>
      <c r="B364">
        <v>68620495</v>
      </c>
      <c r="C364">
        <v>68584178</v>
      </c>
      <c r="D364">
        <v>68303248</v>
      </c>
      <c r="E364">
        <v>1</v>
      </c>
      <c r="F364">
        <v>1</v>
      </c>
      <c r="G364">
        <v>33</v>
      </c>
      <c r="H364">
        <v>2</v>
      </c>
      <c r="I364" t="s">
        <v>2188</v>
      </c>
      <c r="J364" t="s">
        <v>2189</v>
      </c>
      <c r="K364" t="s">
        <v>2190</v>
      </c>
      <c r="L364">
        <v>1368</v>
      </c>
      <c r="N364">
        <v>1011</v>
      </c>
      <c r="O364" t="s">
        <v>341</v>
      </c>
      <c r="P364" t="s">
        <v>341</v>
      </c>
      <c r="Q364">
        <v>1</v>
      </c>
      <c r="X364">
        <v>0.28999999999999998</v>
      </c>
      <c r="Y364">
        <v>0</v>
      </c>
      <c r="Z364">
        <v>8.0299999999999994</v>
      </c>
      <c r="AA364">
        <v>1.18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0.28999999999999998</v>
      </c>
      <c r="AH364">
        <v>2</v>
      </c>
      <c r="AI364">
        <v>68584180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ROW(Source!A295)</f>
        <v>295</v>
      </c>
      <c r="B365">
        <v>68620496</v>
      </c>
      <c r="C365">
        <v>68584178</v>
      </c>
      <c r="D365">
        <v>68305308</v>
      </c>
      <c r="E365">
        <v>1</v>
      </c>
      <c r="F365">
        <v>1</v>
      </c>
      <c r="G365">
        <v>33</v>
      </c>
      <c r="H365">
        <v>3</v>
      </c>
      <c r="I365" t="s">
        <v>2185</v>
      </c>
      <c r="J365" t="s">
        <v>2186</v>
      </c>
      <c r="K365" t="s">
        <v>2187</v>
      </c>
      <c r="L365">
        <v>1339</v>
      </c>
      <c r="N365">
        <v>1007</v>
      </c>
      <c r="O365" t="s">
        <v>666</v>
      </c>
      <c r="P365" t="s">
        <v>666</v>
      </c>
      <c r="Q365">
        <v>1</v>
      </c>
      <c r="X365">
        <v>4.3299999999999996E-3</v>
      </c>
      <c r="Y365">
        <v>42.44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3</v>
      </c>
      <c r="AG365">
        <v>4.3299999999999996E-3</v>
      </c>
      <c r="AH365">
        <v>2</v>
      </c>
      <c r="AI365">
        <v>68584181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ROW(Source!A295)</f>
        <v>295</v>
      </c>
      <c r="B366">
        <v>68620497</v>
      </c>
      <c r="C366">
        <v>68584178</v>
      </c>
      <c r="D366">
        <v>68306419</v>
      </c>
      <c r="E366">
        <v>1</v>
      </c>
      <c r="F366">
        <v>1</v>
      </c>
      <c r="G366">
        <v>33</v>
      </c>
      <c r="H366">
        <v>3</v>
      </c>
      <c r="I366" t="s">
        <v>2305</v>
      </c>
      <c r="J366" t="s">
        <v>2306</v>
      </c>
      <c r="K366" t="s">
        <v>2307</v>
      </c>
      <c r="L366">
        <v>1346</v>
      </c>
      <c r="N366">
        <v>1009</v>
      </c>
      <c r="O366" t="s">
        <v>529</v>
      </c>
      <c r="P366" t="s">
        <v>529</v>
      </c>
      <c r="Q366">
        <v>1</v>
      </c>
      <c r="X366">
        <v>5.9</v>
      </c>
      <c r="Y366">
        <v>238.23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</v>
      </c>
      <c r="AG366">
        <v>5.9</v>
      </c>
      <c r="AH366">
        <v>2</v>
      </c>
      <c r="AI366">
        <v>68584182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ROW(Source!A296)</f>
        <v>296</v>
      </c>
      <c r="B367">
        <v>68620498</v>
      </c>
      <c r="C367">
        <v>68584187</v>
      </c>
      <c r="D367">
        <v>68289694</v>
      </c>
      <c r="E367">
        <v>33</v>
      </c>
      <c r="F367">
        <v>1</v>
      </c>
      <c r="G367">
        <v>33</v>
      </c>
      <c r="H367">
        <v>1</v>
      </c>
      <c r="I367" t="s">
        <v>2072</v>
      </c>
      <c r="J367" t="s">
        <v>3</v>
      </c>
      <c r="K367" t="s">
        <v>2073</v>
      </c>
      <c r="L367">
        <v>1191</v>
      </c>
      <c r="N367">
        <v>1013</v>
      </c>
      <c r="O367" t="s">
        <v>2074</v>
      </c>
      <c r="P367" t="s">
        <v>2074</v>
      </c>
      <c r="Q367">
        <v>1</v>
      </c>
      <c r="X367">
        <v>0.26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3</v>
      </c>
      <c r="AG367">
        <v>0.26</v>
      </c>
      <c r="AH367">
        <v>2</v>
      </c>
      <c r="AI367">
        <v>68584188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ROW(Source!A296)</f>
        <v>296</v>
      </c>
      <c r="B368">
        <v>68620499</v>
      </c>
      <c r="C368">
        <v>68584187</v>
      </c>
      <c r="D368">
        <v>68303248</v>
      </c>
      <c r="E368">
        <v>1</v>
      </c>
      <c r="F368">
        <v>1</v>
      </c>
      <c r="G368">
        <v>33</v>
      </c>
      <c r="H368">
        <v>2</v>
      </c>
      <c r="I368" t="s">
        <v>2188</v>
      </c>
      <c r="J368" t="s">
        <v>2189</v>
      </c>
      <c r="K368" t="s">
        <v>2190</v>
      </c>
      <c r="L368">
        <v>1368</v>
      </c>
      <c r="N368">
        <v>1011</v>
      </c>
      <c r="O368" t="s">
        <v>341</v>
      </c>
      <c r="P368" t="s">
        <v>341</v>
      </c>
      <c r="Q368">
        <v>1</v>
      </c>
      <c r="X368">
        <v>0.11</v>
      </c>
      <c r="Y368">
        <v>0</v>
      </c>
      <c r="Z368">
        <v>8.0299999999999994</v>
      </c>
      <c r="AA368">
        <v>1.18</v>
      </c>
      <c r="AB368">
        <v>0</v>
      </c>
      <c r="AC368">
        <v>0</v>
      </c>
      <c r="AD368">
        <v>1</v>
      </c>
      <c r="AE368">
        <v>0</v>
      </c>
      <c r="AF368" t="s">
        <v>3</v>
      </c>
      <c r="AG368">
        <v>0.11</v>
      </c>
      <c r="AH368">
        <v>2</v>
      </c>
      <c r="AI368">
        <v>68584189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ROW(Source!A296)</f>
        <v>296</v>
      </c>
      <c r="B369">
        <v>68620500</v>
      </c>
      <c r="C369">
        <v>68584187</v>
      </c>
      <c r="D369">
        <v>68305308</v>
      </c>
      <c r="E369">
        <v>1</v>
      </c>
      <c r="F369">
        <v>1</v>
      </c>
      <c r="G369">
        <v>33</v>
      </c>
      <c r="H369">
        <v>3</v>
      </c>
      <c r="I369" t="s">
        <v>2185</v>
      </c>
      <c r="J369" t="s">
        <v>2186</v>
      </c>
      <c r="K369" t="s">
        <v>2187</v>
      </c>
      <c r="L369">
        <v>1339</v>
      </c>
      <c r="N369">
        <v>1007</v>
      </c>
      <c r="O369" t="s">
        <v>666</v>
      </c>
      <c r="P369" t="s">
        <v>666</v>
      </c>
      <c r="Q369">
        <v>1</v>
      </c>
      <c r="X369">
        <v>4.0999999999999999E-4</v>
      </c>
      <c r="Y369">
        <v>42.44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4.0999999999999999E-4</v>
      </c>
      <c r="AH369">
        <v>2</v>
      </c>
      <c r="AI369">
        <v>68584190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ROW(Source!A296)</f>
        <v>296</v>
      </c>
      <c r="B370">
        <v>68620501</v>
      </c>
      <c r="C370">
        <v>68584187</v>
      </c>
      <c r="D370">
        <v>68306419</v>
      </c>
      <c r="E370">
        <v>1</v>
      </c>
      <c r="F370">
        <v>1</v>
      </c>
      <c r="G370">
        <v>33</v>
      </c>
      <c r="H370">
        <v>3</v>
      </c>
      <c r="I370" t="s">
        <v>2305</v>
      </c>
      <c r="J370" t="s">
        <v>2306</v>
      </c>
      <c r="K370" t="s">
        <v>2307</v>
      </c>
      <c r="L370">
        <v>1346</v>
      </c>
      <c r="N370">
        <v>1009</v>
      </c>
      <c r="O370" t="s">
        <v>529</v>
      </c>
      <c r="P370" t="s">
        <v>529</v>
      </c>
      <c r="Q370">
        <v>1</v>
      </c>
      <c r="X370">
        <v>2.27</v>
      </c>
      <c r="Y370">
        <v>238.23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2.27</v>
      </c>
      <c r="AH370">
        <v>2</v>
      </c>
      <c r="AI370">
        <v>68584191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ROW(Source!A297)</f>
        <v>297</v>
      </c>
      <c r="B371">
        <v>68620502</v>
      </c>
      <c r="C371">
        <v>68584211</v>
      </c>
      <c r="D371">
        <v>68289694</v>
      </c>
      <c r="E371">
        <v>33</v>
      </c>
      <c r="F371">
        <v>1</v>
      </c>
      <c r="G371">
        <v>33</v>
      </c>
      <c r="H371">
        <v>1</v>
      </c>
      <c r="I371" t="s">
        <v>2072</v>
      </c>
      <c r="J371" t="s">
        <v>3</v>
      </c>
      <c r="K371" t="s">
        <v>2073</v>
      </c>
      <c r="L371">
        <v>1191</v>
      </c>
      <c r="N371">
        <v>1013</v>
      </c>
      <c r="O371" t="s">
        <v>2074</v>
      </c>
      <c r="P371" t="s">
        <v>2074</v>
      </c>
      <c r="Q371">
        <v>1</v>
      </c>
      <c r="X371">
        <v>95.49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3</v>
      </c>
      <c r="AG371">
        <v>95.49</v>
      </c>
      <c r="AH371">
        <v>2</v>
      </c>
      <c r="AI371">
        <v>68584212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ROW(Source!A297)</f>
        <v>297</v>
      </c>
      <c r="B372">
        <v>68620503</v>
      </c>
      <c r="C372">
        <v>68584211</v>
      </c>
      <c r="D372">
        <v>68302772</v>
      </c>
      <c r="E372">
        <v>1</v>
      </c>
      <c r="F372">
        <v>1</v>
      </c>
      <c r="G372">
        <v>33</v>
      </c>
      <c r="H372">
        <v>2</v>
      </c>
      <c r="I372" t="s">
        <v>2275</v>
      </c>
      <c r="J372" t="s">
        <v>2276</v>
      </c>
      <c r="K372" t="s">
        <v>2277</v>
      </c>
      <c r="L372">
        <v>1368</v>
      </c>
      <c r="N372">
        <v>1011</v>
      </c>
      <c r="O372" t="s">
        <v>341</v>
      </c>
      <c r="P372" t="s">
        <v>341</v>
      </c>
      <c r="Q372">
        <v>1</v>
      </c>
      <c r="X372">
        <v>6.64</v>
      </c>
      <c r="Y372">
        <v>0</v>
      </c>
      <c r="Z372">
        <v>50.65</v>
      </c>
      <c r="AA372">
        <v>0.19</v>
      </c>
      <c r="AB372">
        <v>0</v>
      </c>
      <c r="AC372">
        <v>0</v>
      </c>
      <c r="AD372">
        <v>1</v>
      </c>
      <c r="AE372">
        <v>0</v>
      </c>
      <c r="AF372" t="s">
        <v>3</v>
      </c>
      <c r="AG372">
        <v>6.64</v>
      </c>
      <c r="AH372">
        <v>2</v>
      </c>
      <c r="AI372">
        <v>68584213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ROW(Source!A297)</f>
        <v>297</v>
      </c>
      <c r="B373">
        <v>68620504</v>
      </c>
      <c r="C373">
        <v>68584211</v>
      </c>
      <c r="D373">
        <v>68303248</v>
      </c>
      <c r="E373">
        <v>1</v>
      </c>
      <c r="F373">
        <v>1</v>
      </c>
      <c r="G373">
        <v>33</v>
      </c>
      <c r="H373">
        <v>2</v>
      </c>
      <c r="I373" t="s">
        <v>2188</v>
      </c>
      <c r="J373" t="s">
        <v>2189</v>
      </c>
      <c r="K373" t="s">
        <v>2190</v>
      </c>
      <c r="L373">
        <v>1368</v>
      </c>
      <c r="N373">
        <v>1011</v>
      </c>
      <c r="O373" t="s">
        <v>341</v>
      </c>
      <c r="P373" t="s">
        <v>341</v>
      </c>
      <c r="Q373">
        <v>1</v>
      </c>
      <c r="X373">
        <v>11.78</v>
      </c>
      <c r="Y373">
        <v>0</v>
      </c>
      <c r="Z373">
        <v>8.0299999999999994</v>
      </c>
      <c r="AA373">
        <v>1.18</v>
      </c>
      <c r="AB373">
        <v>0</v>
      </c>
      <c r="AC373">
        <v>0</v>
      </c>
      <c r="AD373">
        <v>1</v>
      </c>
      <c r="AE373">
        <v>0</v>
      </c>
      <c r="AF373" t="s">
        <v>3</v>
      </c>
      <c r="AG373">
        <v>11.78</v>
      </c>
      <c r="AH373">
        <v>2</v>
      </c>
      <c r="AI373">
        <v>68584214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ROW(Source!A297)</f>
        <v>297</v>
      </c>
      <c r="B374">
        <v>68620505</v>
      </c>
      <c r="C374">
        <v>68584211</v>
      </c>
      <c r="D374">
        <v>68303181</v>
      </c>
      <c r="E374">
        <v>1</v>
      </c>
      <c r="F374">
        <v>1</v>
      </c>
      <c r="G374">
        <v>33</v>
      </c>
      <c r="H374">
        <v>2</v>
      </c>
      <c r="I374" t="s">
        <v>2308</v>
      </c>
      <c r="J374" t="s">
        <v>2309</v>
      </c>
      <c r="K374" t="s">
        <v>2310</v>
      </c>
      <c r="L374">
        <v>1368</v>
      </c>
      <c r="N374">
        <v>1011</v>
      </c>
      <c r="O374" t="s">
        <v>341</v>
      </c>
      <c r="P374" t="s">
        <v>341</v>
      </c>
      <c r="Q374">
        <v>1</v>
      </c>
      <c r="X374">
        <v>2.78</v>
      </c>
      <c r="Y374">
        <v>0</v>
      </c>
      <c r="Z374">
        <v>11.88</v>
      </c>
      <c r="AA374">
        <v>1.35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2.78</v>
      </c>
      <c r="AH374">
        <v>2</v>
      </c>
      <c r="AI374">
        <v>68584215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ROW(Source!A297)</f>
        <v>297</v>
      </c>
      <c r="B375">
        <v>68620506</v>
      </c>
      <c r="C375">
        <v>68584211</v>
      </c>
      <c r="D375">
        <v>68303184</v>
      </c>
      <c r="E375">
        <v>1</v>
      </c>
      <c r="F375">
        <v>1</v>
      </c>
      <c r="G375">
        <v>33</v>
      </c>
      <c r="H375">
        <v>2</v>
      </c>
      <c r="I375" t="s">
        <v>2311</v>
      </c>
      <c r="J375" t="s">
        <v>2312</v>
      </c>
      <c r="K375" t="s">
        <v>2313</v>
      </c>
      <c r="L375">
        <v>1368</v>
      </c>
      <c r="N375">
        <v>1011</v>
      </c>
      <c r="O375" t="s">
        <v>341</v>
      </c>
      <c r="P375" t="s">
        <v>341</v>
      </c>
      <c r="Q375">
        <v>1</v>
      </c>
      <c r="X375">
        <v>4.91</v>
      </c>
      <c r="Y375">
        <v>0</v>
      </c>
      <c r="Z375">
        <v>4.7699999999999996</v>
      </c>
      <c r="AA375">
        <v>0.01</v>
      </c>
      <c r="AB375">
        <v>0</v>
      </c>
      <c r="AC375">
        <v>0</v>
      </c>
      <c r="AD375">
        <v>1</v>
      </c>
      <c r="AE375">
        <v>0</v>
      </c>
      <c r="AF375" t="s">
        <v>3</v>
      </c>
      <c r="AG375">
        <v>4.91</v>
      </c>
      <c r="AH375">
        <v>2</v>
      </c>
      <c r="AI375">
        <v>68584216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ROW(Source!A297)</f>
        <v>297</v>
      </c>
      <c r="B376">
        <v>68620507</v>
      </c>
      <c r="C376">
        <v>68584211</v>
      </c>
      <c r="D376">
        <v>68302393</v>
      </c>
      <c r="E376">
        <v>1</v>
      </c>
      <c r="F376">
        <v>1</v>
      </c>
      <c r="G376">
        <v>33</v>
      </c>
      <c r="H376">
        <v>2</v>
      </c>
      <c r="I376" t="s">
        <v>2314</v>
      </c>
      <c r="J376" t="s">
        <v>2315</v>
      </c>
      <c r="K376" t="s">
        <v>2316</v>
      </c>
      <c r="L376">
        <v>1368</v>
      </c>
      <c r="N376">
        <v>1011</v>
      </c>
      <c r="O376" t="s">
        <v>341</v>
      </c>
      <c r="P376" t="s">
        <v>341</v>
      </c>
      <c r="Q376">
        <v>1</v>
      </c>
      <c r="X376">
        <v>0.04</v>
      </c>
      <c r="Y376">
        <v>0</v>
      </c>
      <c r="Z376">
        <v>727.02</v>
      </c>
      <c r="AA376">
        <v>614.41999999999996</v>
      </c>
      <c r="AB376">
        <v>0</v>
      </c>
      <c r="AC376">
        <v>0</v>
      </c>
      <c r="AD376">
        <v>1</v>
      </c>
      <c r="AE376">
        <v>0</v>
      </c>
      <c r="AF376" t="s">
        <v>3</v>
      </c>
      <c r="AG376">
        <v>0.04</v>
      </c>
      <c r="AH376">
        <v>2</v>
      </c>
      <c r="AI376">
        <v>68584217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ROW(Source!A297)</f>
        <v>297</v>
      </c>
      <c r="B377">
        <v>68620508</v>
      </c>
      <c r="C377">
        <v>68584211</v>
      </c>
      <c r="D377">
        <v>68304373</v>
      </c>
      <c r="E377">
        <v>1</v>
      </c>
      <c r="F377">
        <v>1</v>
      </c>
      <c r="G377">
        <v>33</v>
      </c>
      <c r="H377">
        <v>3</v>
      </c>
      <c r="I377" t="s">
        <v>2317</v>
      </c>
      <c r="J377" t="s">
        <v>2318</v>
      </c>
      <c r="K377" t="s">
        <v>2319</v>
      </c>
      <c r="L377">
        <v>1355</v>
      </c>
      <c r="N377">
        <v>1010</v>
      </c>
      <c r="O377" t="s">
        <v>91</v>
      </c>
      <c r="P377" t="s">
        <v>91</v>
      </c>
      <c r="Q377">
        <v>100</v>
      </c>
      <c r="X377">
        <v>15.2</v>
      </c>
      <c r="Y377">
        <v>399.26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</v>
      </c>
      <c r="AG377">
        <v>15.2</v>
      </c>
      <c r="AH377">
        <v>2</v>
      </c>
      <c r="AI377">
        <v>68584218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ROW(Source!A297)</f>
        <v>297</v>
      </c>
      <c r="B378">
        <v>68620509</v>
      </c>
      <c r="C378">
        <v>68584211</v>
      </c>
      <c r="D378">
        <v>68305069</v>
      </c>
      <c r="E378">
        <v>1</v>
      </c>
      <c r="F378">
        <v>1</v>
      </c>
      <c r="G378">
        <v>33</v>
      </c>
      <c r="H378">
        <v>3</v>
      </c>
      <c r="I378" t="s">
        <v>2320</v>
      </c>
      <c r="J378" t="s">
        <v>2321</v>
      </c>
      <c r="K378" t="s">
        <v>2322</v>
      </c>
      <c r="L378">
        <v>1346</v>
      </c>
      <c r="N378">
        <v>1009</v>
      </c>
      <c r="O378" t="s">
        <v>529</v>
      </c>
      <c r="P378" t="s">
        <v>529</v>
      </c>
      <c r="Q378">
        <v>1</v>
      </c>
      <c r="X378">
        <v>4.9000000000000004</v>
      </c>
      <c r="Y378">
        <v>447.41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3</v>
      </c>
      <c r="AG378">
        <v>4.9000000000000004</v>
      </c>
      <c r="AH378">
        <v>2</v>
      </c>
      <c r="AI378">
        <v>68584219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ROW(Source!A297)</f>
        <v>297</v>
      </c>
      <c r="B379">
        <v>68620510</v>
      </c>
      <c r="C379">
        <v>68584211</v>
      </c>
      <c r="D379">
        <v>68305659</v>
      </c>
      <c r="E379">
        <v>1</v>
      </c>
      <c r="F379">
        <v>1</v>
      </c>
      <c r="G379">
        <v>33</v>
      </c>
      <c r="H379">
        <v>3</v>
      </c>
      <c r="I379" t="s">
        <v>2248</v>
      </c>
      <c r="J379" t="s">
        <v>2249</v>
      </c>
      <c r="K379" t="s">
        <v>2250</v>
      </c>
      <c r="L379">
        <v>1327</v>
      </c>
      <c r="N379">
        <v>1005</v>
      </c>
      <c r="O379" t="s">
        <v>402</v>
      </c>
      <c r="P379" t="s">
        <v>402</v>
      </c>
      <c r="Q379">
        <v>1</v>
      </c>
      <c r="X379">
        <v>0.2</v>
      </c>
      <c r="Y379">
        <v>459.29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0.2</v>
      </c>
      <c r="AH379">
        <v>2</v>
      </c>
      <c r="AI379">
        <v>68584220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ROW(Source!A297)</f>
        <v>297</v>
      </c>
      <c r="B380">
        <v>68620511</v>
      </c>
      <c r="C380">
        <v>68584211</v>
      </c>
      <c r="D380">
        <v>68305371</v>
      </c>
      <c r="E380">
        <v>1</v>
      </c>
      <c r="F380">
        <v>1</v>
      </c>
      <c r="G380">
        <v>33</v>
      </c>
      <c r="H380">
        <v>3</v>
      </c>
      <c r="I380" t="s">
        <v>2266</v>
      </c>
      <c r="J380" t="s">
        <v>2267</v>
      </c>
      <c r="K380" t="s">
        <v>2268</v>
      </c>
      <c r="L380">
        <v>1346</v>
      </c>
      <c r="N380">
        <v>1009</v>
      </c>
      <c r="O380" t="s">
        <v>529</v>
      </c>
      <c r="P380" t="s">
        <v>529</v>
      </c>
      <c r="Q380">
        <v>1</v>
      </c>
      <c r="X380">
        <v>0.51500000000000001</v>
      </c>
      <c r="Y380">
        <v>281.76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0.51500000000000001</v>
      </c>
      <c r="AH380">
        <v>2</v>
      </c>
      <c r="AI380">
        <v>68584221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ROW(Source!A297)</f>
        <v>297</v>
      </c>
      <c r="B381">
        <v>68620512</v>
      </c>
      <c r="C381">
        <v>68584211</v>
      </c>
      <c r="D381">
        <v>68305372</v>
      </c>
      <c r="E381">
        <v>1</v>
      </c>
      <c r="F381">
        <v>1</v>
      </c>
      <c r="G381">
        <v>33</v>
      </c>
      <c r="H381">
        <v>3</v>
      </c>
      <c r="I381" t="s">
        <v>2323</v>
      </c>
      <c r="J381" t="s">
        <v>2324</v>
      </c>
      <c r="K381" t="s">
        <v>2325</v>
      </c>
      <c r="L381">
        <v>1348</v>
      </c>
      <c r="N381">
        <v>1009</v>
      </c>
      <c r="O381" t="s">
        <v>550</v>
      </c>
      <c r="P381" t="s">
        <v>550</v>
      </c>
      <c r="Q381">
        <v>1000</v>
      </c>
      <c r="X381">
        <v>0.08</v>
      </c>
      <c r="Y381">
        <v>101204.54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3</v>
      </c>
      <c r="AG381">
        <v>0.08</v>
      </c>
      <c r="AH381">
        <v>2</v>
      </c>
      <c r="AI381">
        <v>68584222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ROW(Source!A297)</f>
        <v>297</v>
      </c>
      <c r="B382">
        <v>68620513</v>
      </c>
      <c r="C382">
        <v>68584211</v>
      </c>
      <c r="D382">
        <v>68303525</v>
      </c>
      <c r="E382">
        <v>1</v>
      </c>
      <c r="F382">
        <v>1</v>
      </c>
      <c r="G382">
        <v>33</v>
      </c>
      <c r="H382">
        <v>3</v>
      </c>
      <c r="I382" t="s">
        <v>2081</v>
      </c>
      <c r="J382" t="s">
        <v>2089</v>
      </c>
      <c r="K382" t="s">
        <v>2082</v>
      </c>
      <c r="L382">
        <v>1348</v>
      </c>
      <c r="N382">
        <v>1009</v>
      </c>
      <c r="O382" t="s">
        <v>550</v>
      </c>
      <c r="P382" t="s">
        <v>550</v>
      </c>
      <c r="Q382">
        <v>1000</v>
      </c>
      <c r="X382">
        <v>4.8999999999999998E-3</v>
      </c>
      <c r="Y382">
        <v>61875.7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4.8999999999999998E-3</v>
      </c>
      <c r="AH382">
        <v>2</v>
      </c>
      <c r="AI382">
        <v>68584223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ROW(Source!A297)</f>
        <v>297</v>
      </c>
      <c r="B383">
        <v>68620514</v>
      </c>
      <c r="C383">
        <v>68584211</v>
      </c>
      <c r="D383">
        <v>68303996</v>
      </c>
      <c r="E383">
        <v>1</v>
      </c>
      <c r="F383">
        <v>1</v>
      </c>
      <c r="G383">
        <v>33</v>
      </c>
      <c r="H383">
        <v>3</v>
      </c>
      <c r="I383" t="s">
        <v>2326</v>
      </c>
      <c r="J383" t="s">
        <v>2327</v>
      </c>
      <c r="K383" t="s">
        <v>2328</v>
      </c>
      <c r="L383">
        <v>1339</v>
      </c>
      <c r="N383">
        <v>1007</v>
      </c>
      <c r="O383" t="s">
        <v>666</v>
      </c>
      <c r="P383" t="s">
        <v>666</v>
      </c>
      <c r="Q383">
        <v>1</v>
      </c>
      <c r="X383">
        <v>1.03</v>
      </c>
      <c r="Y383">
        <v>35872.36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1.03</v>
      </c>
      <c r="AH383">
        <v>2</v>
      </c>
      <c r="AI383">
        <v>68584224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ROW(Source!A298)</f>
        <v>298</v>
      </c>
      <c r="B384">
        <v>68620515</v>
      </c>
      <c r="C384">
        <v>68584238</v>
      </c>
      <c r="D384">
        <v>68289694</v>
      </c>
      <c r="E384">
        <v>33</v>
      </c>
      <c r="F384">
        <v>1</v>
      </c>
      <c r="G384">
        <v>33</v>
      </c>
      <c r="H384">
        <v>1</v>
      </c>
      <c r="I384" t="s">
        <v>2072</v>
      </c>
      <c r="J384" t="s">
        <v>3</v>
      </c>
      <c r="K384" t="s">
        <v>2073</v>
      </c>
      <c r="L384">
        <v>1191</v>
      </c>
      <c r="N384">
        <v>1013</v>
      </c>
      <c r="O384" t="s">
        <v>2074</v>
      </c>
      <c r="P384" t="s">
        <v>2074</v>
      </c>
      <c r="Q384">
        <v>1</v>
      </c>
      <c r="X384">
        <v>4.68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3</v>
      </c>
      <c r="AG384">
        <v>4.68</v>
      </c>
      <c r="AH384">
        <v>2</v>
      </c>
      <c r="AI384">
        <v>68584239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ROW(Source!A298)</f>
        <v>298</v>
      </c>
      <c r="B385">
        <v>68620516</v>
      </c>
      <c r="C385">
        <v>68584238</v>
      </c>
      <c r="D385">
        <v>68303988</v>
      </c>
      <c r="E385">
        <v>1</v>
      </c>
      <c r="F385">
        <v>1</v>
      </c>
      <c r="G385">
        <v>33</v>
      </c>
      <c r="H385">
        <v>3</v>
      </c>
      <c r="I385" t="s">
        <v>2329</v>
      </c>
      <c r="J385" t="s">
        <v>2330</v>
      </c>
      <c r="K385" t="s">
        <v>2331</v>
      </c>
      <c r="L385">
        <v>1327</v>
      </c>
      <c r="N385">
        <v>1005</v>
      </c>
      <c r="O385" t="s">
        <v>402</v>
      </c>
      <c r="P385" t="s">
        <v>402</v>
      </c>
      <c r="Q385">
        <v>1</v>
      </c>
      <c r="X385">
        <v>30</v>
      </c>
      <c r="Y385">
        <v>126.29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30</v>
      </c>
      <c r="AH385">
        <v>2</v>
      </c>
      <c r="AI385">
        <v>68584240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ROW(Source!A299)</f>
        <v>299</v>
      </c>
      <c r="B386">
        <v>68620517</v>
      </c>
      <c r="C386">
        <v>68584250</v>
      </c>
      <c r="D386">
        <v>68289694</v>
      </c>
      <c r="E386">
        <v>33</v>
      </c>
      <c r="F386">
        <v>1</v>
      </c>
      <c r="G386">
        <v>33</v>
      </c>
      <c r="H386">
        <v>1</v>
      </c>
      <c r="I386" t="s">
        <v>2072</v>
      </c>
      <c r="J386" t="s">
        <v>3</v>
      </c>
      <c r="K386" t="s">
        <v>2073</v>
      </c>
      <c r="L386">
        <v>1191</v>
      </c>
      <c r="N386">
        <v>1013</v>
      </c>
      <c r="O386" t="s">
        <v>2074</v>
      </c>
      <c r="P386" t="s">
        <v>2074</v>
      </c>
      <c r="Q386">
        <v>1</v>
      </c>
      <c r="X386">
        <v>113.19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1</v>
      </c>
      <c r="AF386" t="s">
        <v>3</v>
      </c>
      <c r="AG386">
        <v>113.19</v>
      </c>
      <c r="AH386">
        <v>2</v>
      </c>
      <c r="AI386">
        <v>68584251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ROW(Source!A299)</f>
        <v>299</v>
      </c>
      <c r="B387">
        <v>68620518</v>
      </c>
      <c r="C387">
        <v>68584250</v>
      </c>
      <c r="D387">
        <v>68303248</v>
      </c>
      <c r="E387">
        <v>1</v>
      </c>
      <c r="F387">
        <v>1</v>
      </c>
      <c r="G387">
        <v>33</v>
      </c>
      <c r="H387">
        <v>2</v>
      </c>
      <c r="I387" t="s">
        <v>2188</v>
      </c>
      <c r="J387" t="s">
        <v>2189</v>
      </c>
      <c r="K387" t="s">
        <v>2190</v>
      </c>
      <c r="L387">
        <v>1368</v>
      </c>
      <c r="N387">
        <v>1011</v>
      </c>
      <c r="O387" t="s">
        <v>341</v>
      </c>
      <c r="P387" t="s">
        <v>341</v>
      </c>
      <c r="Q387">
        <v>1</v>
      </c>
      <c r="X387">
        <v>50.52</v>
      </c>
      <c r="Y387">
        <v>0</v>
      </c>
      <c r="Z387">
        <v>8.0299999999999994</v>
      </c>
      <c r="AA387">
        <v>1.18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50.52</v>
      </c>
      <c r="AH387">
        <v>2</v>
      </c>
      <c r="AI387">
        <v>68584252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ROW(Source!A299)</f>
        <v>299</v>
      </c>
      <c r="B388">
        <v>68620519</v>
      </c>
      <c r="C388">
        <v>68584250</v>
      </c>
      <c r="D388">
        <v>68303226</v>
      </c>
      <c r="E388">
        <v>1</v>
      </c>
      <c r="F388">
        <v>1</v>
      </c>
      <c r="G388">
        <v>33</v>
      </c>
      <c r="H388">
        <v>2</v>
      </c>
      <c r="I388" t="s">
        <v>2191</v>
      </c>
      <c r="J388" t="s">
        <v>2192</v>
      </c>
      <c r="K388" t="s">
        <v>2193</v>
      </c>
      <c r="L388">
        <v>1368</v>
      </c>
      <c r="N388">
        <v>1011</v>
      </c>
      <c r="O388" t="s">
        <v>341</v>
      </c>
      <c r="P388" t="s">
        <v>341</v>
      </c>
      <c r="Q388">
        <v>1</v>
      </c>
      <c r="X388">
        <v>0.39</v>
      </c>
      <c r="Y388">
        <v>0</v>
      </c>
      <c r="Z388">
        <v>554.77</v>
      </c>
      <c r="AA388">
        <v>481.85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0.39</v>
      </c>
      <c r="AH388">
        <v>2</v>
      </c>
      <c r="AI388">
        <v>68584253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ROW(Source!A299)</f>
        <v>299</v>
      </c>
      <c r="B389">
        <v>68620520</v>
      </c>
      <c r="C389">
        <v>68584250</v>
      </c>
      <c r="D389">
        <v>68305308</v>
      </c>
      <c r="E389">
        <v>1</v>
      </c>
      <c r="F389">
        <v>1</v>
      </c>
      <c r="G389">
        <v>33</v>
      </c>
      <c r="H389">
        <v>3</v>
      </c>
      <c r="I389" t="s">
        <v>2185</v>
      </c>
      <c r="J389" t="s">
        <v>2186</v>
      </c>
      <c r="K389" t="s">
        <v>2187</v>
      </c>
      <c r="L389">
        <v>1339</v>
      </c>
      <c r="N389">
        <v>1007</v>
      </c>
      <c r="O389" t="s">
        <v>666</v>
      </c>
      <c r="P389" t="s">
        <v>666</v>
      </c>
      <c r="Q389">
        <v>1</v>
      </c>
      <c r="X389">
        <v>0.32300000000000001</v>
      </c>
      <c r="Y389">
        <v>42.44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0.32300000000000001</v>
      </c>
      <c r="AH389">
        <v>2</v>
      </c>
      <c r="AI389">
        <v>68584254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ROW(Source!A299)</f>
        <v>299</v>
      </c>
      <c r="B390">
        <v>68620521</v>
      </c>
      <c r="C390">
        <v>68584250</v>
      </c>
      <c r="D390">
        <v>68303612</v>
      </c>
      <c r="E390">
        <v>1</v>
      </c>
      <c r="F390">
        <v>1</v>
      </c>
      <c r="G390">
        <v>33</v>
      </c>
      <c r="H390">
        <v>3</v>
      </c>
      <c r="I390" t="s">
        <v>400</v>
      </c>
      <c r="J390" t="s">
        <v>403</v>
      </c>
      <c r="K390" t="s">
        <v>401</v>
      </c>
      <c r="L390">
        <v>1327</v>
      </c>
      <c r="N390">
        <v>1005</v>
      </c>
      <c r="O390" t="s">
        <v>402</v>
      </c>
      <c r="P390" t="s">
        <v>402</v>
      </c>
      <c r="Q390">
        <v>1</v>
      </c>
      <c r="X390">
        <v>102</v>
      </c>
      <c r="Y390">
        <v>622.76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102</v>
      </c>
      <c r="AH390">
        <v>2</v>
      </c>
      <c r="AI390">
        <v>68584255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ROW(Source!A299)</f>
        <v>299</v>
      </c>
      <c r="B391">
        <v>68620522</v>
      </c>
      <c r="C391">
        <v>68584250</v>
      </c>
      <c r="D391">
        <v>68303677</v>
      </c>
      <c r="E391">
        <v>1</v>
      </c>
      <c r="F391">
        <v>1</v>
      </c>
      <c r="G391">
        <v>33</v>
      </c>
      <c r="H391">
        <v>3</v>
      </c>
      <c r="I391" t="s">
        <v>2194</v>
      </c>
      <c r="J391" t="s">
        <v>2195</v>
      </c>
      <c r="K391" t="s">
        <v>2196</v>
      </c>
      <c r="L391">
        <v>1348</v>
      </c>
      <c r="N391">
        <v>1009</v>
      </c>
      <c r="O391" t="s">
        <v>550</v>
      </c>
      <c r="P391" t="s">
        <v>550</v>
      </c>
      <c r="Q391">
        <v>1000</v>
      </c>
      <c r="X391">
        <v>0.01</v>
      </c>
      <c r="Y391">
        <v>260360.17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0.01</v>
      </c>
      <c r="AH391">
        <v>2</v>
      </c>
      <c r="AI391">
        <v>68584256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ROW(Source!A299)</f>
        <v>299</v>
      </c>
      <c r="B392">
        <v>68620523</v>
      </c>
      <c r="C392">
        <v>68584250</v>
      </c>
      <c r="D392">
        <v>68306464</v>
      </c>
      <c r="E392">
        <v>1</v>
      </c>
      <c r="F392">
        <v>1</v>
      </c>
      <c r="G392">
        <v>33</v>
      </c>
      <c r="H392">
        <v>3</v>
      </c>
      <c r="I392" t="s">
        <v>2197</v>
      </c>
      <c r="J392" t="s">
        <v>2198</v>
      </c>
      <c r="K392" t="s">
        <v>2199</v>
      </c>
      <c r="L392">
        <v>1348</v>
      </c>
      <c r="N392">
        <v>1009</v>
      </c>
      <c r="O392" t="s">
        <v>550</v>
      </c>
      <c r="P392" t="s">
        <v>550</v>
      </c>
      <c r="Q392">
        <v>1000</v>
      </c>
      <c r="X392">
        <v>0.68</v>
      </c>
      <c r="Y392">
        <v>12292.81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0.68</v>
      </c>
      <c r="AH392">
        <v>2</v>
      </c>
      <c r="AI392">
        <v>68584257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ROW(Source!A299)</f>
        <v>299</v>
      </c>
      <c r="B393">
        <v>68620524</v>
      </c>
      <c r="C393">
        <v>68584250</v>
      </c>
      <c r="D393">
        <v>68306466</v>
      </c>
      <c r="E393">
        <v>1</v>
      </c>
      <c r="F393">
        <v>1</v>
      </c>
      <c r="G393">
        <v>33</v>
      </c>
      <c r="H393">
        <v>3</v>
      </c>
      <c r="I393" t="s">
        <v>2200</v>
      </c>
      <c r="J393" t="s">
        <v>2201</v>
      </c>
      <c r="K393" t="s">
        <v>2202</v>
      </c>
      <c r="L393">
        <v>1348</v>
      </c>
      <c r="N393">
        <v>1009</v>
      </c>
      <c r="O393" t="s">
        <v>550</v>
      </c>
      <c r="P393" t="s">
        <v>550</v>
      </c>
      <c r="Q393">
        <v>1000</v>
      </c>
      <c r="X393">
        <v>4.8000000000000001E-2</v>
      </c>
      <c r="Y393">
        <v>59880.6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4.8000000000000001E-2</v>
      </c>
      <c r="AH393">
        <v>2</v>
      </c>
      <c r="AI393">
        <v>68584258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ROW(Source!A300)</f>
        <v>300</v>
      </c>
      <c r="B394">
        <v>68620525</v>
      </c>
      <c r="C394">
        <v>68584268</v>
      </c>
      <c r="D394">
        <v>68289694</v>
      </c>
      <c r="E394">
        <v>33</v>
      </c>
      <c r="F394">
        <v>1</v>
      </c>
      <c r="G394">
        <v>33</v>
      </c>
      <c r="H394">
        <v>1</v>
      </c>
      <c r="I394" t="s">
        <v>2072</v>
      </c>
      <c r="J394" t="s">
        <v>3</v>
      </c>
      <c r="K394" t="s">
        <v>2073</v>
      </c>
      <c r="L394">
        <v>1191</v>
      </c>
      <c r="N394">
        <v>1013</v>
      </c>
      <c r="O394" t="s">
        <v>2074</v>
      </c>
      <c r="P394" t="s">
        <v>2074</v>
      </c>
      <c r="Q394">
        <v>1</v>
      </c>
      <c r="X394">
        <v>60.04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3</v>
      </c>
      <c r="AG394">
        <v>60.04</v>
      </c>
      <c r="AH394">
        <v>2</v>
      </c>
      <c r="AI394">
        <v>68584269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ROW(Source!A300)</f>
        <v>300</v>
      </c>
      <c r="B395">
        <v>68620526</v>
      </c>
      <c r="C395">
        <v>68584268</v>
      </c>
      <c r="D395">
        <v>68302772</v>
      </c>
      <c r="E395">
        <v>1</v>
      </c>
      <c r="F395">
        <v>1</v>
      </c>
      <c r="G395">
        <v>33</v>
      </c>
      <c r="H395">
        <v>2</v>
      </c>
      <c r="I395" t="s">
        <v>2275</v>
      </c>
      <c r="J395" t="s">
        <v>2276</v>
      </c>
      <c r="K395" t="s">
        <v>2277</v>
      </c>
      <c r="L395">
        <v>1368</v>
      </c>
      <c r="N395">
        <v>1011</v>
      </c>
      <c r="O395" t="s">
        <v>341</v>
      </c>
      <c r="P395" t="s">
        <v>341</v>
      </c>
      <c r="Q395">
        <v>1</v>
      </c>
      <c r="X395">
        <v>6.64</v>
      </c>
      <c r="Y395">
        <v>0</v>
      </c>
      <c r="Z395">
        <v>50.65</v>
      </c>
      <c r="AA395">
        <v>0.19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6.64</v>
      </c>
      <c r="AH395">
        <v>2</v>
      </c>
      <c r="AI395">
        <v>68584270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ROW(Source!A300)</f>
        <v>300</v>
      </c>
      <c r="B396">
        <v>68620527</v>
      </c>
      <c r="C396">
        <v>68584268</v>
      </c>
      <c r="D396">
        <v>68302969</v>
      </c>
      <c r="E396">
        <v>1</v>
      </c>
      <c r="F396">
        <v>1</v>
      </c>
      <c r="G396">
        <v>33</v>
      </c>
      <c r="H396">
        <v>2</v>
      </c>
      <c r="I396" t="s">
        <v>2332</v>
      </c>
      <c r="J396" t="s">
        <v>2333</v>
      </c>
      <c r="K396" t="s">
        <v>2334</v>
      </c>
      <c r="L396">
        <v>1368</v>
      </c>
      <c r="N396">
        <v>1011</v>
      </c>
      <c r="O396" t="s">
        <v>341</v>
      </c>
      <c r="P396" t="s">
        <v>341</v>
      </c>
      <c r="Q396">
        <v>1</v>
      </c>
      <c r="X396">
        <v>4.7</v>
      </c>
      <c r="Y396">
        <v>0</v>
      </c>
      <c r="Z396">
        <v>11.8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4.7</v>
      </c>
      <c r="AH396">
        <v>2</v>
      </c>
      <c r="AI396">
        <v>68584271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ROW(Source!A300)</f>
        <v>300</v>
      </c>
      <c r="B397">
        <v>68620528</v>
      </c>
      <c r="C397">
        <v>68584268</v>
      </c>
      <c r="D397">
        <v>68303180</v>
      </c>
      <c r="E397">
        <v>1</v>
      </c>
      <c r="F397">
        <v>1</v>
      </c>
      <c r="G397">
        <v>33</v>
      </c>
      <c r="H397">
        <v>2</v>
      </c>
      <c r="I397" t="s">
        <v>2335</v>
      </c>
      <c r="J397" t="s">
        <v>2336</v>
      </c>
      <c r="K397" t="s">
        <v>2337</v>
      </c>
      <c r="L397">
        <v>1368</v>
      </c>
      <c r="N397">
        <v>1011</v>
      </c>
      <c r="O397" t="s">
        <v>341</v>
      </c>
      <c r="P397" t="s">
        <v>341</v>
      </c>
      <c r="Q397">
        <v>1</v>
      </c>
      <c r="X397">
        <v>1.5</v>
      </c>
      <c r="Y397">
        <v>0</v>
      </c>
      <c r="Z397">
        <v>2.58</v>
      </c>
      <c r="AA397">
        <v>0.01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1.5</v>
      </c>
      <c r="AH397">
        <v>2</v>
      </c>
      <c r="AI397">
        <v>68584272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ROW(Source!A300)</f>
        <v>300</v>
      </c>
      <c r="B398">
        <v>68620529</v>
      </c>
      <c r="C398">
        <v>68584268</v>
      </c>
      <c r="D398">
        <v>68305382</v>
      </c>
      <c r="E398">
        <v>1</v>
      </c>
      <c r="F398">
        <v>1</v>
      </c>
      <c r="G398">
        <v>33</v>
      </c>
      <c r="H398">
        <v>3</v>
      </c>
      <c r="I398" t="s">
        <v>2338</v>
      </c>
      <c r="J398" t="s">
        <v>2339</v>
      </c>
      <c r="K398" t="s">
        <v>2340</v>
      </c>
      <c r="L398">
        <v>1346</v>
      </c>
      <c r="N398">
        <v>1009</v>
      </c>
      <c r="O398" t="s">
        <v>529</v>
      </c>
      <c r="P398" t="s">
        <v>529</v>
      </c>
      <c r="Q398">
        <v>1</v>
      </c>
      <c r="X398">
        <v>36.049999999999997</v>
      </c>
      <c r="Y398">
        <v>259.68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36.049999999999997</v>
      </c>
      <c r="AH398">
        <v>2</v>
      </c>
      <c r="AI398">
        <v>68584273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ROW(Source!A300)</f>
        <v>300</v>
      </c>
      <c r="B399">
        <v>68620530</v>
      </c>
      <c r="C399">
        <v>68584268</v>
      </c>
      <c r="D399">
        <v>68305801</v>
      </c>
      <c r="E399">
        <v>1</v>
      </c>
      <c r="F399">
        <v>1</v>
      </c>
      <c r="G399">
        <v>33</v>
      </c>
      <c r="H399">
        <v>3</v>
      </c>
      <c r="I399" t="s">
        <v>2341</v>
      </c>
      <c r="J399" t="s">
        <v>2342</v>
      </c>
      <c r="K399" t="s">
        <v>2343</v>
      </c>
      <c r="L399">
        <v>1327</v>
      </c>
      <c r="N399">
        <v>1005</v>
      </c>
      <c r="O399" t="s">
        <v>402</v>
      </c>
      <c r="P399" t="s">
        <v>402</v>
      </c>
      <c r="Q399">
        <v>1</v>
      </c>
      <c r="X399">
        <v>107</v>
      </c>
      <c r="Y399">
        <v>851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3</v>
      </c>
      <c r="AG399">
        <v>107</v>
      </c>
      <c r="AH399">
        <v>2</v>
      </c>
      <c r="AI399">
        <v>68584274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ROW(Source!A300)</f>
        <v>300</v>
      </c>
      <c r="B400">
        <v>68620531</v>
      </c>
      <c r="C400">
        <v>68584268</v>
      </c>
      <c r="D400">
        <v>68305813</v>
      </c>
      <c r="E400">
        <v>1</v>
      </c>
      <c r="F400">
        <v>1</v>
      </c>
      <c r="G400">
        <v>33</v>
      </c>
      <c r="H400">
        <v>3</v>
      </c>
      <c r="I400" t="s">
        <v>2344</v>
      </c>
      <c r="J400" t="s">
        <v>2345</v>
      </c>
      <c r="K400" t="s">
        <v>2346</v>
      </c>
      <c r="L400">
        <v>1301</v>
      </c>
      <c r="N400">
        <v>1003</v>
      </c>
      <c r="O400" t="s">
        <v>613</v>
      </c>
      <c r="P400" t="s">
        <v>613</v>
      </c>
      <c r="Q400">
        <v>1</v>
      </c>
      <c r="X400">
        <v>60</v>
      </c>
      <c r="Y400">
        <v>54.42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60</v>
      </c>
      <c r="AH400">
        <v>2</v>
      </c>
      <c r="AI400">
        <v>68584275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ROW(Source!A300)</f>
        <v>300</v>
      </c>
      <c r="B401">
        <v>68620532</v>
      </c>
      <c r="C401">
        <v>68584268</v>
      </c>
      <c r="D401">
        <v>68303825</v>
      </c>
      <c r="E401">
        <v>1</v>
      </c>
      <c r="F401">
        <v>1</v>
      </c>
      <c r="G401">
        <v>33</v>
      </c>
      <c r="H401">
        <v>3</v>
      </c>
      <c r="I401" t="s">
        <v>2347</v>
      </c>
      <c r="J401" t="s">
        <v>2348</v>
      </c>
      <c r="K401" t="s">
        <v>2349</v>
      </c>
      <c r="L401">
        <v>1346</v>
      </c>
      <c r="N401">
        <v>1009</v>
      </c>
      <c r="O401" t="s">
        <v>529</v>
      </c>
      <c r="P401" t="s">
        <v>529</v>
      </c>
      <c r="Q401">
        <v>1</v>
      </c>
      <c r="X401">
        <v>10.3</v>
      </c>
      <c r="Y401">
        <v>113.12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10.3</v>
      </c>
      <c r="AH401">
        <v>2</v>
      </c>
      <c r="AI401">
        <v>68584276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ROW(Source!A301)</f>
        <v>301</v>
      </c>
      <c r="B402">
        <v>68620533</v>
      </c>
      <c r="C402">
        <v>68584285</v>
      </c>
      <c r="D402">
        <v>68289694</v>
      </c>
      <c r="E402">
        <v>33</v>
      </c>
      <c r="F402">
        <v>1</v>
      </c>
      <c r="G402">
        <v>33</v>
      </c>
      <c r="H402">
        <v>1</v>
      </c>
      <c r="I402" t="s">
        <v>2072</v>
      </c>
      <c r="J402" t="s">
        <v>3</v>
      </c>
      <c r="K402" t="s">
        <v>2073</v>
      </c>
      <c r="L402">
        <v>1191</v>
      </c>
      <c r="N402">
        <v>1013</v>
      </c>
      <c r="O402" t="s">
        <v>2074</v>
      </c>
      <c r="P402" t="s">
        <v>2074</v>
      </c>
      <c r="Q402">
        <v>1</v>
      </c>
      <c r="X402">
        <v>60.04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3</v>
      </c>
      <c r="AG402">
        <v>60.04</v>
      </c>
      <c r="AH402">
        <v>2</v>
      </c>
      <c r="AI402">
        <v>68584286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ROW(Source!A301)</f>
        <v>301</v>
      </c>
      <c r="B403">
        <v>68620534</v>
      </c>
      <c r="C403">
        <v>68584285</v>
      </c>
      <c r="D403">
        <v>68302772</v>
      </c>
      <c r="E403">
        <v>1</v>
      </c>
      <c r="F403">
        <v>1</v>
      </c>
      <c r="G403">
        <v>33</v>
      </c>
      <c r="H403">
        <v>2</v>
      </c>
      <c r="I403" t="s">
        <v>2275</v>
      </c>
      <c r="J403" t="s">
        <v>2276</v>
      </c>
      <c r="K403" t="s">
        <v>2277</v>
      </c>
      <c r="L403">
        <v>1368</v>
      </c>
      <c r="N403">
        <v>1011</v>
      </c>
      <c r="O403" t="s">
        <v>341</v>
      </c>
      <c r="P403" t="s">
        <v>341</v>
      </c>
      <c r="Q403">
        <v>1</v>
      </c>
      <c r="X403">
        <v>6.64</v>
      </c>
      <c r="Y403">
        <v>0</v>
      </c>
      <c r="Z403">
        <v>50.65</v>
      </c>
      <c r="AA403">
        <v>0.19</v>
      </c>
      <c r="AB403">
        <v>0</v>
      </c>
      <c r="AC403">
        <v>0</v>
      </c>
      <c r="AD403">
        <v>1</v>
      </c>
      <c r="AE403">
        <v>0</v>
      </c>
      <c r="AF403" t="s">
        <v>3</v>
      </c>
      <c r="AG403">
        <v>6.64</v>
      </c>
      <c r="AH403">
        <v>2</v>
      </c>
      <c r="AI403">
        <v>68584287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ROW(Source!A301)</f>
        <v>301</v>
      </c>
      <c r="B404">
        <v>68620535</v>
      </c>
      <c r="C404">
        <v>68584285</v>
      </c>
      <c r="D404">
        <v>68302969</v>
      </c>
      <c r="E404">
        <v>1</v>
      </c>
      <c r="F404">
        <v>1</v>
      </c>
      <c r="G404">
        <v>33</v>
      </c>
      <c r="H404">
        <v>2</v>
      </c>
      <c r="I404" t="s">
        <v>2332</v>
      </c>
      <c r="J404" t="s">
        <v>2333</v>
      </c>
      <c r="K404" t="s">
        <v>2334</v>
      </c>
      <c r="L404">
        <v>1368</v>
      </c>
      <c r="N404">
        <v>1011</v>
      </c>
      <c r="O404" t="s">
        <v>341</v>
      </c>
      <c r="P404" t="s">
        <v>341</v>
      </c>
      <c r="Q404">
        <v>1</v>
      </c>
      <c r="X404">
        <v>4.7</v>
      </c>
      <c r="Y404">
        <v>0</v>
      </c>
      <c r="Z404">
        <v>11.8</v>
      </c>
      <c r="AA404">
        <v>0</v>
      </c>
      <c r="AB404">
        <v>0</v>
      </c>
      <c r="AC404">
        <v>0</v>
      </c>
      <c r="AD404">
        <v>1</v>
      </c>
      <c r="AE404">
        <v>0</v>
      </c>
      <c r="AF404" t="s">
        <v>3</v>
      </c>
      <c r="AG404">
        <v>4.7</v>
      </c>
      <c r="AH404">
        <v>2</v>
      </c>
      <c r="AI404">
        <v>68584288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ROW(Source!A301)</f>
        <v>301</v>
      </c>
      <c r="B405">
        <v>68620536</v>
      </c>
      <c r="C405">
        <v>68584285</v>
      </c>
      <c r="D405">
        <v>68303180</v>
      </c>
      <c r="E405">
        <v>1</v>
      </c>
      <c r="F405">
        <v>1</v>
      </c>
      <c r="G405">
        <v>33</v>
      </c>
      <c r="H405">
        <v>2</v>
      </c>
      <c r="I405" t="s">
        <v>2335</v>
      </c>
      <c r="J405" t="s">
        <v>2336</v>
      </c>
      <c r="K405" t="s">
        <v>2337</v>
      </c>
      <c r="L405">
        <v>1368</v>
      </c>
      <c r="N405">
        <v>1011</v>
      </c>
      <c r="O405" t="s">
        <v>341</v>
      </c>
      <c r="P405" t="s">
        <v>341</v>
      </c>
      <c r="Q405">
        <v>1</v>
      </c>
      <c r="X405">
        <v>1.5</v>
      </c>
      <c r="Y405">
        <v>0</v>
      </c>
      <c r="Z405">
        <v>2.58</v>
      </c>
      <c r="AA405">
        <v>0.01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1.5</v>
      </c>
      <c r="AH405">
        <v>2</v>
      </c>
      <c r="AI405">
        <v>68584289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ROW(Source!A301)</f>
        <v>301</v>
      </c>
      <c r="B406">
        <v>68620537</v>
      </c>
      <c r="C406">
        <v>68584285</v>
      </c>
      <c r="D406">
        <v>68305382</v>
      </c>
      <c r="E406">
        <v>1</v>
      </c>
      <c r="F406">
        <v>1</v>
      </c>
      <c r="G406">
        <v>33</v>
      </c>
      <c r="H406">
        <v>3</v>
      </c>
      <c r="I406" t="s">
        <v>2338</v>
      </c>
      <c r="J406" t="s">
        <v>2339</v>
      </c>
      <c r="K406" t="s">
        <v>2340</v>
      </c>
      <c r="L406">
        <v>1346</v>
      </c>
      <c r="N406">
        <v>1009</v>
      </c>
      <c r="O406" t="s">
        <v>529</v>
      </c>
      <c r="P406" t="s">
        <v>529</v>
      </c>
      <c r="Q406">
        <v>1</v>
      </c>
      <c r="X406">
        <v>36.049999999999997</v>
      </c>
      <c r="Y406">
        <v>259.68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36.049999999999997</v>
      </c>
      <c r="AH406">
        <v>2</v>
      </c>
      <c r="AI406">
        <v>68584290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ROW(Source!A301)</f>
        <v>301</v>
      </c>
      <c r="B407">
        <v>68620538</v>
      </c>
      <c r="C407">
        <v>68584285</v>
      </c>
      <c r="D407">
        <v>68305800</v>
      </c>
      <c r="E407">
        <v>1</v>
      </c>
      <c r="F407">
        <v>1</v>
      </c>
      <c r="G407">
        <v>33</v>
      </c>
      <c r="H407">
        <v>3</v>
      </c>
      <c r="I407" t="s">
        <v>2350</v>
      </c>
      <c r="J407" t="s">
        <v>2351</v>
      </c>
      <c r="K407" t="s">
        <v>2352</v>
      </c>
      <c r="L407">
        <v>1327</v>
      </c>
      <c r="N407">
        <v>1005</v>
      </c>
      <c r="O407" t="s">
        <v>402</v>
      </c>
      <c r="P407" t="s">
        <v>402</v>
      </c>
      <c r="Q407">
        <v>1</v>
      </c>
      <c r="X407">
        <v>107</v>
      </c>
      <c r="Y407">
        <v>682.34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107</v>
      </c>
      <c r="AH407">
        <v>2</v>
      </c>
      <c r="AI407">
        <v>68584291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ROW(Source!A301)</f>
        <v>301</v>
      </c>
      <c r="B408">
        <v>68620539</v>
      </c>
      <c r="C408">
        <v>68584285</v>
      </c>
      <c r="D408">
        <v>68305813</v>
      </c>
      <c r="E408">
        <v>1</v>
      </c>
      <c r="F408">
        <v>1</v>
      </c>
      <c r="G408">
        <v>33</v>
      </c>
      <c r="H408">
        <v>3</v>
      </c>
      <c r="I408" t="s">
        <v>2344</v>
      </c>
      <c r="J408" t="s">
        <v>2345</v>
      </c>
      <c r="K408" t="s">
        <v>2346</v>
      </c>
      <c r="L408">
        <v>1301</v>
      </c>
      <c r="N408">
        <v>1003</v>
      </c>
      <c r="O408" t="s">
        <v>613</v>
      </c>
      <c r="P408" t="s">
        <v>613</v>
      </c>
      <c r="Q408">
        <v>1</v>
      </c>
      <c r="X408">
        <v>60</v>
      </c>
      <c r="Y408">
        <v>54.42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60</v>
      </c>
      <c r="AH408">
        <v>2</v>
      </c>
      <c r="AI408">
        <v>68584292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ROW(Source!A301)</f>
        <v>301</v>
      </c>
      <c r="B409">
        <v>68620540</v>
      </c>
      <c r="C409">
        <v>68584285</v>
      </c>
      <c r="D409">
        <v>68303825</v>
      </c>
      <c r="E409">
        <v>1</v>
      </c>
      <c r="F409">
        <v>1</v>
      </c>
      <c r="G409">
        <v>33</v>
      </c>
      <c r="H409">
        <v>3</v>
      </c>
      <c r="I409" t="s">
        <v>2347</v>
      </c>
      <c r="J409" t="s">
        <v>2348</v>
      </c>
      <c r="K409" t="s">
        <v>2349</v>
      </c>
      <c r="L409">
        <v>1346</v>
      </c>
      <c r="N409">
        <v>1009</v>
      </c>
      <c r="O409" t="s">
        <v>529</v>
      </c>
      <c r="P409" t="s">
        <v>529</v>
      </c>
      <c r="Q409">
        <v>1</v>
      </c>
      <c r="X409">
        <v>10.3</v>
      </c>
      <c r="Y409">
        <v>113.12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10.3</v>
      </c>
      <c r="AH409">
        <v>2</v>
      </c>
      <c r="AI409">
        <v>68584293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ROW(Source!A302)</f>
        <v>302</v>
      </c>
      <c r="B410">
        <v>68620544</v>
      </c>
      <c r="C410">
        <v>68584328</v>
      </c>
      <c r="D410">
        <v>68289694</v>
      </c>
      <c r="E410">
        <v>33</v>
      </c>
      <c r="F410">
        <v>1</v>
      </c>
      <c r="G410">
        <v>33</v>
      </c>
      <c r="H410">
        <v>1</v>
      </c>
      <c r="I410" t="s">
        <v>2072</v>
      </c>
      <c r="J410" t="s">
        <v>3</v>
      </c>
      <c r="K410" t="s">
        <v>2073</v>
      </c>
      <c r="L410">
        <v>1191</v>
      </c>
      <c r="N410">
        <v>1013</v>
      </c>
      <c r="O410" t="s">
        <v>2074</v>
      </c>
      <c r="P410" t="s">
        <v>2074</v>
      </c>
      <c r="Q410">
        <v>1</v>
      </c>
      <c r="X410">
        <v>19.14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3</v>
      </c>
      <c r="AG410">
        <v>19.14</v>
      </c>
      <c r="AH410">
        <v>2</v>
      </c>
      <c r="AI410">
        <v>68584329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ROW(Source!A302)</f>
        <v>302</v>
      </c>
      <c r="B411">
        <v>68620545</v>
      </c>
      <c r="C411">
        <v>68584328</v>
      </c>
      <c r="D411">
        <v>68303248</v>
      </c>
      <c r="E411">
        <v>1</v>
      </c>
      <c r="F411">
        <v>1</v>
      </c>
      <c r="G411">
        <v>33</v>
      </c>
      <c r="H411">
        <v>2</v>
      </c>
      <c r="I411" t="s">
        <v>2188</v>
      </c>
      <c r="J411" t="s">
        <v>2189</v>
      </c>
      <c r="K411" t="s">
        <v>2190</v>
      </c>
      <c r="L411">
        <v>1368</v>
      </c>
      <c r="N411">
        <v>1011</v>
      </c>
      <c r="O411" t="s">
        <v>341</v>
      </c>
      <c r="P411" t="s">
        <v>341</v>
      </c>
      <c r="Q411">
        <v>1</v>
      </c>
      <c r="X411">
        <v>5.36</v>
      </c>
      <c r="Y411">
        <v>0</v>
      </c>
      <c r="Z411">
        <v>8.0299999999999994</v>
      </c>
      <c r="AA411">
        <v>1.18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5.36</v>
      </c>
      <c r="AH411">
        <v>2</v>
      </c>
      <c r="AI411">
        <v>68584330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ROW(Source!A302)</f>
        <v>302</v>
      </c>
      <c r="B412">
        <v>68620546</v>
      </c>
      <c r="C412">
        <v>68584328</v>
      </c>
      <c r="D412">
        <v>68303184</v>
      </c>
      <c r="E412">
        <v>1</v>
      </c>
      <c r="F412">
        <v>1</v>
      </c>
      <c r="G412">
        <v>33</v>
      </c>
      <c r="H412">
        <v>2</v>
      </c>
      <c r="I412" t="s">
        <v>2311</v>
      </c>
      <c r="J412" t="s">
        <v>2312</v>
      </c>
      <c r="K412" t="s">
        <v>2313</v>
      </c>
      <c r="L412">
        <v>1368</v>
      </c>
      <c r="N412">
        <v>1011</v>
      </c>
      <c r="O412" t="s">
        <v>341</v>
      </c>
      <c r="P412" t="s">
        <v>341</v>
      </c>
      <c r="Q412">
        <v>1</v>
      </c>
      <c r="X412">
        <v>0.45</v>
      </c>
      <c r="Y412">
        <v>0</v>
      </c>
      <c r="Z412">
        <v>4.7699999999999996</v>
      </c>
      <c r="AA412">
        <v>0.01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0.45</v>
      </c>
      <c r="AH412">
        <v>2</v>
      </c>
      <c r="AI412">
        <v>68584331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ROW(Source!A302)</f>
        <v>302</v>
      </c>
      <c r="B413">
        <v>68620547</v>
      </c>
      <c r="C413">
        <v>68584328</v>
      </c>
      <c r="D413">
        <v>68303210</v>
      </c>
      <c r="E413">
        <v>1</v>
      </c>
      <c r="F413">
        <v>1</v>
      </c>
      <c r="G413">
        <v>33</v>
      </c>
      <c r="H413">
        <v>2</v>
      </c>
      <c r="I413" t="s">
        <v>2105</v>
      </c>
      <c r="J413" t="s">
        <v>2106</v>
      </c>
      <c r="K413" t="s">
        <v>2107</v>
      </c>
      <c r="L413">
        <v>1368</v>
      </c>
      <c r="N413">
        <v>1011</v>
      </c>
      <c r="O413" t="s">
        <v>341</v>
      </c>
      <c r="P413" t="s">
        <v>341</v>
      </c>
      <c r="Q413">
        <v>1</v>
      </c>
      <c r="X413">
        <v>7.3</v>
      </c>
      <c r="Y413">
        <v>0</v>
      </c>
      <c r="Z413">
        <v>5.27</v>
      </c>
      <c r="AA413">
        <v>0.01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7.3</v>
      </c>
      <c r="AH413">
        <v>2</v>
      </c>
      <c r="AI413">
        <v>68584332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ROW(Source!A302)</f>
        <v>302</v>
      </c>
      <c r="B414">
        <v>68620548</v>
      </c>
      <c r="C414">
        <v>68584328</v>
      </c>
      <c r="D414">
        <v>68304335</v>
      </c>
      <c r="E414">
        <v>1</v>
      </c>
      <c r="F414">
        <v>1</v>
      </c>
      <c r="G414">
        <v>33</v>
      </c>
      <c r="H414">
        <v>3</v>
      </c>
      <c r="I414" t="s">
        <v>2353</v>
      </c>
      <c r="J414" t="s">
        <v>2354</v>
      </c>
      <c r="K414" t="s">
        <v>2355</v>
      </c>
      <c r="L414">
        <v>1346</v>
      </c>
      <c r="N414">
        <v>1009</v>
      </c>
      <c r="O414" t="s">
        <v>529</v>
      </c>
      <c r="P414" t="s">
        <v>529</v>
      </c>
      <c r="Q414">
        <v>1</v>
      </c>
      <c r="X414">
        <v>0.94</v>
      </c>
      <c r="Y414">
        <v>304.43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0.94</v>
      </c>
      <c r="AH414">
        <v>2</v>
      </c>
      <c r="AI414">
        <v>68584333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ROW(Source!A302)</f>
        <v>302</v>
      </c>
      <c r="B415">
        <v>68620549</v>
      </c>
      <c r="C415">
        <v>68584328</v>
      </c>
      <c r="D415">
        <v>68308152</v>
      </c>
      <c r="E415">
        <v>1</v>
      </c>
      <c r="F415">
        <v>1</v>
      </c>
      <c r="G415">
        <v>33</v>
      </c>
      <c r="H415">
        <v>3</v>
      </c>
      <c r="I415" t="s">
        <v>2356</v>
      </c>
      <c r="J415" t="s">
        <v>2357</v>
      </c>
      <c r="K415" t="s">
        <v>2358</v>
      </c>
      <c r="L415">
        <v>1301</v>
      </c>
      <c r="N415">
        <v>1003</v>
      </c>
      <c r="O415" t="s">
        <v>613</v>
      </c>
      <c r="P415" t="s">
        <v>613</v>
      </c>
      <c r="Q415">
        <v>1</v>
      </c>
      <c r="X415">
        <v>105</v>
      </c>
      <c r="Y415">
        <v>120.92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105</v>
      </c>
      <c r="AH415">
        <v>2</v>
      </c>
      <c r="AI415">
        <v>68584334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ROW(Source!A303)</f>
        <v>303</v>
      </c>
      <c r="B416">
        <v>68620550</v>
      </c>
      <c r="C416">
        <v>68619751</v>
      </c>
      <c r="D416">
        <v>68289694</v>
      </c>
      <c r="E416">
        <v>33</v>
      </c>
      <c r="F416">
        <v>1</v>
      </c>
      <c r="G416">
        <v>33</v>
      </c>
      <c r="H416">
        <v>1</v>
      </c>
      <c r="I416" t="s">
        <v>2072</v>
      </c>
      <c r="J416" t="s">
        <v>3</v>
      </c>
      <c r="K416" t="s">
        <v>2073</v>
      </c>
      <c r="L416">
        <v>1191</v>
      </c>
      <c r="N416">
        <v>1013</v>
      </c>
      <c r="O416" t="s">
        <v>2074</v>
      </c>
      <c r="P416" t="s">
        <v>2074</v>
      </c>
      <c r="Q416">
        <v>1</v>
      </c>
      <c r="X416">
        <v>16.91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1</v>
      </c>
      <c r="AF416" t="s">
        <v>3</v>
      </c>
      <c r="AG416">
        <v>16.91</v>
      </c>
      <c r="AH416">
        <v>2</v>
      </c>
      <c r="AI416">
        <v>68619752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ROW(Source!A303)</f>
        <v>303</v>
      </c>
      <c r="B417">
        <v>68620551</v>
      </c>
      <c r="C417">
        <v>68619751</v>
      </c>
      <c r="D417">
        <v>68302772</v>
      </c>
      <c r="E417">
        <v>1</v>
      </c>
      <c r="F417">
        <v>1</v>
      </c>
      <c r="G417">
        <v>33</v>
      </c>
      <c r="H417">
        <v>2</v>
      </c>
      <c r="I417" t="s">
        <v>2275</v>
      </c>
      <c r="J417" t="s">
        <v>2276</v>
      </c>
      <c r="K417" t="s">
        <v>2277</v>
      </c>
      <c r="L417">
        <v>1368</v>
      </c>
      <c r="N417">
        <v>1011</v>
      </c>
      <c r="O417" t="s">
        <v>341</v>
      </c>
      <c r="P417" t="s">
        <v>341</v>
      </c>
      <c r="Q417">
        <v>1</v>
      </c>
      <c r="X417">
        <v>6.24</v>
      </c>
      <c r="Y417">
        <v>0</v>
      </c>
      <c r="Z417">
        <v>50.65</v>
      </c>
      <c r="AA417">
        <v>0.19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6.24</v>
      </c>
      <c r="AH417">
        <v>2</v>
      </c>
      <c r="AI417">
        <v>68619753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ROW(Source!A303)</f>
        <v>303</v>
      </c>
      <c r="B418">
        <v>68620552</v>
      </c>
      <c r="C418">
        <v>68619751</v>
      </c>
      <c r="D418">
        <v>68303249</v>
      </c>
      <c r="E418">
        <v>1</v>
      </c>
      <c r="F418">
        <v>1</v>
      </c>
      <c r="G418">
        <v>33</v>
      </c>
      <c r="H418">
        <v>2</v>
      </c>
      <c r="I418" t="s">
        <v>2278</v>
      </c>
      <c r="J418" t="s">
        <v>2279</v>
      </c>
      <c r="K418" t="s">
        <v>2280</v>
      </c>
      <c r="L418">
        <v>1368</v>
      </c>
      <c r="N418">
        <v>1011</v>
      </c>
      <c r="O418" t="s">
        <v>341</v>
      </c>
      <c r="P418" t="s">
        <v>341</v>
      </c>
      <c r="Q418">
        <v>1</v>
      </c>
      <c r="X418">
        <v>6.24</v>
      </c>
      <c r="Y418">
        <v>0</v>
      </c>
      <c r="Z418">
        <v>8.76</v>
      </c>
      <c r="AA418">
        <v>1.18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6.24</v>
      </c>
      <c r="AH418">
        <v>2</v>
      </c>
      <c r="AI418">
        <v>68619754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ROW(Source!A303)</f>
        <v>303</v>
      </c>
      <c r="B419">
        <v>68620553</v>
      </c>
      <c r="C419">
        <v>68619751</v>
      </c>
      <c r="D419">
        <v>68303210</v>
      </c>
      <c r="E419">
        <v>1</v>
      </c>
      <c r="F419">
        <v>1</v>
      </c>
      <c r="G419">
        <v>33</v>
      </c>
      <c r="H419">
        <v>2</v>
      </c>
      <c r="I419" t="s">
        <v>2105</v>
      </c>
      <c r="J419" t="s">
        <v>2106</v>
      </c>
      <c r="K419" t="s">
        <v>2107</v>
      </c>
      <c r="L419">
        <v>1368</v>
      </c>
      <c r="N419">
        <v>1011</v>
      </c>
      <c r="O419" t="s">
        <v>341</v>
      </c>
      <c r="P419" t="s">
        <v>341</v>
      </c>
      <c r="Q419">
        <v>1</v>
      </c>
      <c r="X419">
        <v>1.1299999999999999</v>
      </c>
      <c r="Y419">
        <v>0</v>
      </c>
      <c r="Z419">
        <v>5.27</v>
      </c>
      <c r="AA419">
        <v>0.01</v>
      </c>
      <c r="AB419">
        <v>0</v>
      </c>
      <c r="AC419">
        <v>0</v>
      </c>
      <c r="AD419">
        <v>1</v>
      </c>
      <c r="AE419">
        <v>0</v>
      </c>
      <c r="AF419" t="s">
        <v>3</v>
      </c>
      <c r="AG419">
        <v>1.1299999999999999</v>
      </c>
      <c r="AH419">
        <v>2</v>
      </c>
      <c r="AI419">
        <v>68619755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ROW(Source!A303)</f>
        <v>303</v>
      </c>
      <c r="B420">
        <v>68620554</v>
      </c>
      <c r="C420">
        <v>68619751</v>
      </c>
      <c r="D420">
        <v>68304501</v>
      </c>
      <c r="E420">
        <v>1</v>
      </c>
      <c r="F420">
        <v>1</v>
      </c>
      <c r="G420">
        <v>33</v>
      </c>
      <c r="H420">
        <v>3</v>
      </c>
      <c r="I420" t="s">
        <v>2359</v>
      </c>
      <c r="J420" t="s">
        <v>2360</v>
      </c>
      <c r="K420" t="s">
        <v>2361</v>
      </c>
      <c r="L420">
        <v>1354</v>
      </c>
      <c r="N420">
        <v>1010</v>
      </c>
      <c r="O420" t="s">
        <v>16</v>
      </c>
      <c r="P420" t="s">
        <v>16</v>
      </c>
      <c r="Q420">
        <v>1</v>
      </c>
      <c r="X420">
        <v>252.5</v>
      </c>
      <c r="Y420">
        <v>1.7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3</v>
      </c>
      <c r="AG420">
        <v>252.5</v>
      </c>
      <c r="AH420">
        <v>2</v>
      </c>
      <c r="AI420">
        <v>68619756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ROW(Source!A303)</f>
        <v>303</v>
      </c>
      <c r="B421">
        <v>68620555</v>
      </c>
      <c r="C421">
        <v>68619751</v>
      </c>
      <c r="D421">
        <v>68306151</v>
      </c>
      <c r="E421">
        <v>1</v>
      </c>
      <c r="F421">
        <v>1</v>
      </c>
      <c r="G421">
        <v>33</v>
      </c>
      <c r="H421">
        <v>3</v>
      </c>
      <c r="I421" t="s">
        <v>2362</v>
      </c>
      <c r="J421" t="s">
        <v>2363</v>
      </c>
      <c r="K421" t="s">
        <v>2364</v>
      </c>
      <c r="L421">
        <v>1301</v>
      </c>
      <c r="N421">
        <v>1003</v>
      </c>
      <c r="O421" t="s">
        <v>613</v>
      </c>
      <c r="P421" t="s">
        <v>613</v>
      </c>
      <c r="Q421">
        <v>1</v>
      </c>
      <c r="X421">
        <v>101</v>
      </c>
      <c r="Y421">
        <v>48.86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101</v>
      </c>
      <c r="AH421">
        <v>2</v>
      </c>
      <c r="AI421">
        <v>68619757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ROW(Source!A303)</f>
        <v>303</v>
      </c>
      <c r="B422">
        <v>68620556</v>
      </c>
      <c r="C422">
        <v>68619751</v>
      </c>
      <c r="D422">
        <v>68306152</v>
      </c>
      <c r="E422">
        <v>1</v>
      </c>
      <c r="F422">
        <v>1</v>
      </c>
      <c r="G422">
        <v>33</v>
      </c>
      <c r="H422">
        <v>3</v>
      </c>
      <c r="I422" t="s">
        <v>2365</v>
      </c>
      <c r="J422" t="s">
        <v>2366</v>
      </c>
      <c r="K422" t="s">
        <v>2367</v>
      </c>
      <c r="L422">
        <v>1354</v>
      </c>
      <c r="N422">
        <v>1010</v>
      </c>
      <c r="O422" t="s">
        <v>16</v>
      </c>
      <c r="P422" t="s">
        <v>16</v>
      </c>
      <c r="Q422">
        <v>1</v>
      </c>
      <c r="X422">
        <v>8</v>
      </c>
      <c r="Y422">
        <v>28.91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3</v>
      </c>
      <c r="AG422">
        <v>8</v>
      </c>
      <c r="AH422">
        <v>2</v>
      </c>
      <c r="AI422">
        <v>68619758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ROW(Source!A303)</f>
        <v>303</v>
      </c>
      <c r="B423">
        <v>68620557</v>
      </c>
      <c r="C423">
        <v>68619751</v>
      </c>
      <c r="D423">
        <v>68306153</v>
      </c>
      <c r="E423">
        <v>1</v>
      </c>
      <c r="F423">
        <v>1</v>
      </c>
      <c r="G423">
        <v>33</v>
      </c>
      <c r="H423">
        <v>3</v>
      </c>
      <c r="I423" t="s">
        <v>2368</v>
      </c>
      <c r="J423" t="s">
        <v>2369</v>
      </c>
      <c r="K423" t="s">
        <v>2370</v>
      </c>
      <c r="L423">
        <v>1354</v>
      </c>
      <c r="N423">
        <v>1010</v>
      </c>
      <c r="O423" t="s">
        <v>16</v>
      </c>
      <c r="P423" t="s">
        <v>16</v>
      </c>
      <c r="Q423">
        <v>1</v>
      </c>
      <c r="X423">
        <v>2</v>
      </c>
      <c r="Y423">
        <v>21.26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2</v>
      </c>
      <c r="AH423">
        <v>2</v>
      </c>
      <c r="AI423">
        <v>68619759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ROW(Source!A303)</f>
        <v>303</v>
      </c>
      <c r="B424">
        <v>68620558</v>
      </c>
      <c r="C424">
        <v>68619751</v>
      </c>
      <c r="D424">
        <v>68306154</v>
      </c>
      <c r="E424">
        <v>1</v>
      </c>
      <c r="F424">
        <v>1</v>
      </c>
      <c r="G424">
        <v>33</v>
      </c>
      <c r="H424">
        <v>3</v>
      </c>
      <c r="I424" t="s">
        <v>2371</v>
      </c>
      <c r="J424" t="s">
        <v>2372</v>
      </c>
      <c r="K424" t="s">
        <v>2373</v>
      </c>
      <c r="L424">
        <v>1354</v>
      </c>
      <c r="N424">
        <v>1010</v>
      </c>
      <c r="O424" t="s">
        <v>16</v>
      </c>
      <c r="P424" t="s">
        <v>16</v>
      </c>
      <c r="Q424">
        <v>1</v>
      </c>
      <c r="X424">
        <v>8</v>
      </c>
      <c r="Y424">
        <v>17.02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8</v>
      </c>
      <c r="AH424">
        <v>2</v>
      </c>
      <c r="AI424">
        <v>68619760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ROW(Source!A303)</f>
        <v>303</v>
      </c>
      <c r="B425">
        <v>68620559</v>
      </c>
      <c r="C425">
        <v>68619751</v>
      </c>
      <c r="D425">
        <v>68306155</v>
      </c>
      <c r="E425">
        <v>1</v>
      </c>
      <c r="F425">
        <v>1</v>
      </c>
      <c r="G425">
        <v>33</v>
      </c>
      <c r="H425">
        <v>3</v>
      </c>
      <c r="I425" t="s">
        <v>2374</v>
      </c>
      <c r="J425" t="s">
        <v>2375</v>
      </c>
      <c r="K425" t="s">
        <v>2376</v>
      </c>
      <c r="L425">
        <v>1354</v>
      </c>
      <c r="N425">
        <v>1010</v>
      </c>
      <c r="O425" t="s">
        <v>16</v>
      </c>
      <c r="P425" t="s">
        <v>16</v>
      </c>
      <c r="Q425">
        <v>1</v>
      </c>
      <c r="X425">
        <v>4</v>
      </c>
      <c r="Y425">
        <v>17.02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4</v>
      </c>
      <c r="AH425">
        <v>2</v>
      </c>
      <c r="AI425">
        <v>68619761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ROW(Source!A304)</f>
        <v>304</v>
      </c>
      <c r="B426">
        <v>68620560</v>
      </c>
      <c r="C426">
        <v>68584355</v>
      </c>
      <c r="D426">
        <v>68289694</v>
      </c>
      <c r="E426">
        <v>33</v>
      </c>
      <c r="F426">
        <v>1</v>
      </c>
      <c r="G426">
        <v>33</v>
      </c>
      <c r="H426">
        <v>1</v>
      </c>
      <c r="I426" t="s">
        <v>2072</v>
      </c>
      <c r="J426" t="s">
        <v>3</v>
      </c>
      <c r="K426" t="s">
        <v>2073</v>
      </c>
      <c r="L426">
        <v>1191</v>
      </c>
      <c r="N426">
        <v>1013</v>
      </c>
      <c r="O426" t="s">
        <v>2074</v>
      </c>
      <c r="P426" t="s">
        <v>2074</v>
      </c>
      <c r="Q426">
        <v>1</v>
      </c>
      <c r="X426">
        <v>33.56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3</v>
      </c>
      <c r="AG426">
        <v>33.56</v>
      </c>
      <c r="AH426">
        <v>2</v>
      </c>
      <c r="AI426">
        <v>68584356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ROW(Source!A304)</f>
        <v>304</v>
      </c>
      <c r="B427">
        <v>68620561</v>
      </c>
      <c r="C427">
        <v>68584355</v>
      </c>
      <c r="D427">
        <v>68303248</v>
      </c>
      <c r="E427">
        <v>1</v>
      </c>
      <c r="F427">
        <v>1</v>
      </c>
      <c r="G427">
        <v>33</v>
      </c>
      <c r="H427">
        <v>2</v>
      </c>
      <c r="I427" t="s">
        <v>2188</v>
      </c>
      <c r="J427" t="s">
        <v>2189</v>
      </c>
      <c r="K427" t="s">
        <v>2190</v>
      </c>
      <c r="L427">
        <v>1368</v>
      </c>
      <c r="N427">
        <v>1011</v>
      </c>
      <c r="O427" t="s">
        <v>341</v>
      </c>
      <c r="P427" t="s">
        <v>341</v>
      </c>
      <c r="Q427">
        <v>1</v>
      </c>
      <c r="X427">
        <v>0.21</v>
      </c>
      <c r="Y427">
        <v>0</v>
      </c>
      <c r="Z427">
        <v>8.0299999999999994</v>
      </c>
      <c r="AA427">
        <v>1.18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0.21</v>
      </c>
      <c r="AH427">
        <v>2</v>
      </c>
      <c r="AI427">
        <v>68584357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ROW(Source!A304)</f>
        <v>304</v>
      </c>
      <c r="B428">
        <v>68620562</v>
      </c>
      <c r="C428">
        <v>68584355</v>
      </c>
      <c r="D428">
        <v>68305308</v>
      </c>
      <c r="E428">
        <v>1</v>
      </c>
      <c r="F428">
        <v>1</v>
      </c>
      <c r="G428">
        <v>33</v>
      </c>
      <c r="H428">
        <v>3</v>
      </c>
      <c r="I428" t="s">
        <v>2185</v>
      </c>
      <c r="J428" t="s">
        <v>2186</v>
      </c>
      <c r="K428" t="s">
        <v>2187</v>
      </c>
      <c r="L428">
        <v>1339</v>
      </c>
      <c r="N428">
        <v>1007</v>
      </c>
      <c r="O428" t="s">
        <v>666</v>
      </c>
      <c r="P428" t="s">
        <v>666</v>
      </c>
      <c r="Q428">
        <v>1</v>
      </c>
      <c r="X428">
        <v>0.01</v>
      </c>
      <c r="Y428">
        <v>42.44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0.01</v>
      </c>
      <c r="AH428">
        <v>2</v>
      </c>
      <c r="AI428">
        <v>68584358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ROW(Source!A304)</f>
        <v>304</v>
      </c>
      <c r="B429">
        <v>68620563</v>
      </c>
      <c r="C429">
        <v>68584355</v>
      </c>
      <c r="D429">
        <v>68303612</v>
      </c>
      <c r="E429">
        <v>1</v>
      </c>
      <c r="F429">
        <v>1</v>
      </c>
      <c r="G429">
        <v>33</v>
      </c>
      <c r="H429">
        <v>3</v>
      </c>
      <c r="I429" t="s">
        <v>400</v>
      </c>
      <c r="J429" t="s">
        <v>403</v>
      </c>
      <c r="K429" t="s">
        <v>401</v>
      </c>
      <c r="L429">
        <v>1327</v>
      </c>
      <c r="N429">
        <v>1005</v>
      </c>
      <c r="O429" t="s">
        <v>402</v>
      </c>
      <c r="P429" t="s">
        <v>402</v>
      </c>
      <c r="Q429">
        <v>1</v>
      </c>
      <c r="X429">
        <v>10.199999999999999</v>
      </c>
      <c r="Y429">
        <v>622.76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10.199999999999999</v>
      </c>
      <c r="AH429">
        <v>2</v>
      </c>
      <c r="AI429">
        <v>68584359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ROW(Source!A304)</f>
        <v>304</v>
      </c>
      <c r="B430">
        <v>68620564</v>
      </c>
      <c r="C430">
        <v>68584355</v>
      </c>
      <c r="D430">
        <v>68306464</v>
      </c>
      <c r="E430">
        <v>1</v>
      </c>
      <c r="F430">
        <v>1</v>
      </c>
      <c r="G430">
        <v>33</v>
      </c>
      <c r="H430">
        <v>3</v>
      </c>
      <c r="I430" t="s">
        <v>2197</v>
      </c>
      <c r="J430" t="s">
        <v>2198</v>
      </c>
      <c r="K430" t="s">
        <v>2199</v>
      </c>
      <c r="L430">
        <v>1348</v>
      </c>
      <c r="N430">
        <v>1009</v>
      </c>
      <c r="O430" t="s">
        <v>550</v>
      </c>
      <c r="P430" t="s">
        <v>550</v>
      </c>
      <c r="Q430">
        <v>1000</v>
      </c>
      <c r="X430">
        <v>4.2999999999999997E-2</v>
      </c>
      <c r="Y430">
        <v>12292.81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3</v>
      </c>
      <c r="AG430">
        <v>4.2999999999999997E-2</v>
      </c>
      <c r="AH430">
        <v>2</v>
      </c>
      <c r="AI430">
        <v>68584360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ROW(Source!A304)</f>
        <v>304</v>
      </c>
      <c r="B431">
        <v>68620565</v>
      </c>
      <c r="C431">
        <v>68584355</v>
      </c>
      <c r="D431">
        <v>68306466</v>
      </c>
      <c r="E431">
        <v>1</v>
      </c>
      <c r="F431">
        <v>1</v>
      </c>
      <c r="G431">
        <v>33</v>
      </c>
      <c r="H431">
        <v>3</v>
      </c>
      <c r="I431" t="s">
        <v>2200</v>
      </c>
      <c r="J431" t="s">
        <v>2201</v>
      </c>
      <c r="K431" t="s">
        <v>2202</v>
      </c>
      <c r="L431">
        <v>1348</v>
      </c>
      <c r="N431">
        <v>1009</v>
      </c>
      <c r="O431" t="s">
        <v>550</v>
      </c>
      <c r="P431" t="s">
        <v>550</v>
      </c>
      <c r="Q431">
        <v>1000</v>
      </c>
      <c r="X431">
        <v>6.0000000000000001E-3</v>
      </c>
      <c r="Y431">
        <v>59880.6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3</v>
      </c>
      <c r="AG431">
        <v>6.0000000000000001E-3</v>
      </c>
      <c r="AH431">
        <v>2</v>
      </c>
      <c r="AI431">
        <v>68584361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ROW(Source!A305)</f>
        <v>305</v>
      </c>
      <c r="B432">
        <v>68620566</v>
      </c>
      <c r="C432">
        <v>68584388</v>
      </c>
      <c r="D432">
        <v>68289694</v>
      </c>
      <c r="E432">
        <v>33</v>
      </c>
      <c r="F432">
        <v>1</v>
      </c>
      <c r="G432">
        <v>33</v>
      </c>
      <c r="H432">
        <v>1</v>
      </c>
      <c r="I432" t="s">
        <v>2072</v>
      </c>
      <c r="J432" t="s">
        <v>3</v>
      </c>
      <c r="K432" t="s">
        <v>2073</v>
      </c>
      <c r="L432">
        <v>1191</v>
      </c>
      <c r="N432">
        <v>1013</v>
      </c>
      <c r="O432" t="s">
        <v>2074</v>
      </c>
      <c r="P432" t="s">
        <v>2074</v>
      </c>
      <c r="Q432">
        <v>1</v>
      </c>
      <c r="X432">
        <v>11.7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1</v>
      </c>
      <c r="AF432" t="s">
        <v>3</v>
      </c>
      <c r="AG432">
        <v>11.7</v>
      </c>
      <c r="AH432">
        <v>2</v>
      </c>
      <c r="AI432">
        <v>68584389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ROW(Source!A305)</f>
        <v>305</v>
      </c>
      <c r="B433">
        <v>68620567</v>
      </c>
      <c r="C433">
        <v>68584388</v>
      </c>
      <c r="D433">
        <v>68291585</v>
      </c>
      <c r="E433">
        <v>33</v>
      </c>
      <c r="F433">
        <v>1</v>
      </c>
      <c r="G433">
        <v>33</v>
      </c>
      <c r="H433">
        <v>3</v>
      </c>
      <c r="I433" t="s">
        <v>2168</v>
      </c>
      <c r="J433" t="s">
        <v>3</v>
      </c>
      <c r="K433" t="s">
        <v>2169</v>
      </c>
      <c r="L433">
        <v>1348</v>
      </c>
      <c r="N433">
        <v>1009</v>
      </c>
      <c r="O433" t="s">
        <v>550</v>
      </c>
      <c r="P433" t="s">
        <v>550</v>
      </c>
      <c r="Q433">
        <v>1000</v>
      </c>
      <c r="X433">
        <v>0.03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3</v>
      </c>
      <c r="AG433">
        <v>0.03</v>
      </c>
      <c r="AH433">
        <v>2</v>
      </c>
      <c r="AI433">
        <v>68584390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ROW(Source!A306)</f>
        <v>306</v>
      </c>
      <c r="B434">
        <v>68620568</v>
      </c>
      <c r="C434">
        <v>68584393</v>
      </c>
      <c r="D434">
        <v>68289694</v>
      </c>
      <c r="E434">
        <v>33</v>
      </c>
      <c r="F434">
        <v>1</v>
      </c>
      <c r="G434">
        <v>33</v>
      </c>
      <c r="H434">
        <v>1</v>
      </c>
      <c r="I434" t="s">
        <v>2072</v>
      </c>
      <c r="J434" t="s">
        <v>3</v>
      </c>
      <c r="K434" t="s">
        <v>2073</v>
      </c>
      <c r="L434">
        <v>1191</v>
      </c>
      <c r="N434">
        <v>1013</v>
      </c>
      <c r="O434" t="s">
        <v>2074</v>
      </c>
      <c r="P434" t="s">
        <v>2074</v>
      </c>
      <c r="Q434">
        <v>1</v>
      </c>
      <c r="X434">
        <v>0.6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1</v>
      </c>
      <c r="AF434" t="s">
        <v>3</v>
      </c>
      <c r="AG434">
        <v>0.6</v>
      </c>
      <c r="AH434">
        <v>2</v>
      </c>
      <c r="AI434">
        <v>68584394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ROW(Source!A307)</f>
        <v>307</v>
      </c>
      <c r="B435">
        <v>68620569</v>
      </c>
      <c r="C435">
        <v>68619762</v>
      </c>
      <c r="D435">
        <v>68289694</v>
      </c>
      <c r="E435">
        <v>33</v>
      </c>
      <c r="F435">
        <v>1</v>
      </c>
      <c r="G435">
        <v>33</v>
      </c>
      <c r="H435">
        <v>1</v>
      </c>
      <c r="I435" t="s">
        <v>2072</v>
      </c>
      <c r="J435" t="s">
        <v>3</v>
      </c>
      <c r="K435" t="s">
        <v>2073</v>
      </c>
      <c r="L435">
        <v>1191</v>
      </c>
      <c r="N435">
        <v>1013</v>
      </c>
      <c r="O435" t="s">
        <v>2074</v>
      </c>
      <c r="P435" t="s">
        <v>2074</v>
      </c>
      <c r="Q435">
        <v>1</v>
      </c>
      <c r="X435">
        <v>49.5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1</v>
      </c>
      <c r="AF435" t="s">
        <v>3</v>
      </c>
      <c r="AG435">
        <v>49.5</v>
      </c>
      <c r="AH435">
        <v>2</v>
      </c>
      <c r="AI435">
        <v>68619763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ROW(Source!A307)</f>
        <v>307</v>
      </c>
      <c r="B436">
        <v>68620570</v>
      </c>
      <c r="C436">
        <v>68619762</v>
      </c>
      <c r="D436">
        <v>68303249</v>
      </c>
      <c r="E436">
        <v>1</v>
      </c>
      <c r="F436">
        <v>1</v>
      </c>
      <c r="G436">
        <v>33</v>
      </c>
      <c r="H436">
        <v>2</v>
      </c>
      <c r="I436" t="s">
        <v>2278</v>
      </c>
      <c r="J436" t="s">
        <v>2279</v>
      </c>
      <c r="K436" t="s">
        <v>2280</v>
      </c>
      <c r="L436">
        <v>1368</v>
      </c>
      <c r="N436">
        <v>1011</v>
      </c>
      <c r="O436" t="s">
        <v>341</v>
      </c>
      <c r="P436" t="s">
        <v>341</v>
      </c>
      <c r="Q436">
        <v>1</v>
      </c>
      <c r="X436">
        <v>0.21</v>
      </c>
      <c r="Y436">
        <v>0</v>
      </c>
      <c r="Z436">
        <v>8.76</v>
      </c>
      <c r="AA436">
        <v>1.18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0.21</v>
      </c>
      <c r="AH436">
        <v>2</v>
      </c>
      <c r="AI436">
        <v>68619764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ROW(Source!A308)</f>
        <v>308</v>
      </c>
      <c r="B437">
        <v>68620571</v>
      </c>
      <c r="C437">
        <v>68584401</v>
      </c>
      <c r="D437">
        <v>68289694</v>
      </c>
      <c r="E437">
        <v>33</v>
      </c>
      <c r="F437">
        <v>1</v>
      </c>
      <c r="G437">
        <v>33</v>
      </c>
      <c r="H437">
        <v>1</v>
      </c>
      <c r="I437" t="s">
        <v>2072</v>
      </c>
      <c r="J437" t="s">
        <v>3</v>
      </c>
      <c r="K437" t="s">
        <v>2073</v>
      </c>
      <c r="L437">
        <v>1191</v>
      </c>
      <c r="N437">
        <v>1013</v>
      </c>
      <c r="O437" t="s">
        <v>2074</v>
      </c>
      <c r="P437" t="s">
        <v>2074</v>
      </c>
      <c r="Q437">
        <v>1</v>
      </c>
      <c r="X437">
        <v>74.3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1</v>
      </c>
      <c r="AF437" t="s">
        <v>301</v>
      </c>
      <c r="AG437">
        <v>44.58</v>
      </c>
      <c r="AH437">
        <v>2</v>
      </c>
      <c r="AI437">
        <v>68584402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ROW(Source!A308)</f>
        <v>308</v>
      </c>
      <c r="B438">
        <v>68620572</v>
      </c>
      <c r="C438">
        <v>68584401</v>
      </c>
      <c r="D438">
        <v>68291585</v>
      </c>
      <c r="E438">
        <v>33</v>
      </c>
      <c r="F438">
        <v>1</v>
      </c>
      <c r="G438">
        <v>33</v>
      </c>
      <c r="H438">
        <v>3</v>
      </c>
      <c r="I438" t="s">
        <v>2168</v>
      </c>
      <c r="J438" t="s">
        <v>3</v>
      </c>
      <c r="K438" t="s">
        <v>2169</v>
      </c>
      <c r="L438">
        <v>1348</v>
      </c>
      <c r="N438">
        <v>1009</v>
      </c>
      <c r="O438" t="s">
        <v>550</v>
      </c>
      <c r="P438" t="s">
        <v>550</v>
      </c>
      <c r="Q438">
        <v>1000</v>
      </c>
      <c r="X438">
        <v>4.41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3</v>
      </c>
      <c r="AG438">
        <v>4.41</v>
      </c>
      <c r="AH438">
        <v>2</v>
      </c>
      <c r="AI438">
        <v>68584403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ROW(Source!A309)</f>
        <v>309</v>
      </c>
      <c r="B439">
        <v>68620573</v>
      </c>
      <c r="C439">
        <v>68584406</v>
      </c>
      <c r="D439">
        <v>68289694</v>
      </c>
      <c r="E439">
        <v>33</v>
      </c>
      <c r="F439">
        <v>1</v>
      </c>
      <c r="G439">
        <v>33</v>
      </c>
      <c r="H439">
        <v>1</v>
      </c>
      <c r="I439" t="s">
        <v>2072</v>
      </c>
      <c r="J439" t="s">
        <v>3</v>
      </c>
      <c r="K439" t="s">
        <v>2073</v>
      </c>
      <c r="L439">
        <v>1191</v>
      </c>
      <c r="N439">
        <v>1013</v>
      </c>
      <c r="O439" t="s">
        <v>2074</v>
      </c>
      <c r="P439" t="s">
        <v>2074</v>
      </c>
      <c r="Q439">
        <v>1</v>
      </c>
      <c r="X439">
        <v>57.5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1</v>
      </c>
      <c r="AF439" t="s">
        <v>3</v>
      </c>
      <c r="AG439">
        <v>57.5</v>
      </c>
      <c r="AH439">
        <v>2</v>
      </c>
      <c r="AI439">
        <v>68584407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ROW(Source!A309)</f>
        <v>309</v>
      </c>
      <c r="B440">
        <v>68620574</v>
      </c>
      <c r="C440">
        <v>68584406</v>
      </c>
      <c r="D440">
        <v>68291585</v>
      </c>
      <c r="E440">
        <v>33</v>
      </c>
      <c r="F440">
        <v>1</v>
      </c>
      <c r="G440">
        <v>33</v>
      </c>
      <c r="H440">
        <v>3</v>
      </c>
      <c r="I440" t="s">
        <v>2168</v>
      </c>
      <c r="J440" t="s">
        <v>3</v>
      </c>
      <c r="K440" t="s">
        <v>2169</v>
      </c>
      <c r="L440">
        <v>1348</v>
      </c>
      <c r="N440">
        <v>1009</v>
      </c>
      <c r="O440" t="s">
        <v>550</v>
      </c>
      <c r="P440" t="s">
        <v>550</v>
      </c>
      <c r="Q440">
        <v>1000</v>
      </c>
      <c r="X440">
        <v>4.5999999999999996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4.5999999999999996</v>
      </c>
      <c r="AH440">
        <v>2</v>
      </c>
      <c r="AI440">
        <v>68584408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ROW(Source!A310)</f>
        <v>310</v>
      </c>
      <c r="B441">
        <v>68620575</v>
      </c>
      <c r="C441">
        <v>68584411</v>
      </c>
      <c r="D441">
        <v>68289694</v>
      </c>
      <c r="E441">
        <v>33</v>
      </c>
      <c r="F441">
        <v>1</v>
      </c>
      <c r="G441">
        <v>33</v>
      </c>
      <c r="H441">
        <v>1</v>
      </c>
      <c r="I441" t="s">
        <v>2072</v>
      </c>
      <c r="J441" t="s">
        <v>3</v>
      </c>
      <c r="K441" t="s">
        <v>2073</v>
      </c>
      <c r="L441">
        <v>1191</v>
      </c>
      <c r="N441">
        <v>1013</v>
      </c>
      <c r="O441" t="s">
        <v>2074</v>
      </c>
      <c r="P441" t="s">
        <v>2074</v>
      </c>
      <c r="Q441">
        <v>1</v>
      </c>
      <c r="X441">
        <v>49.1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1</v>
      </c>
      <c r="AF441" t="s">
        <v>3</v>
      </c>
      <c r="AG441">
        <v>49.1</v>
      </c>
      <c r="AH441">
        <v>2</v>
      </c>
      <c r="AI441">
        <v>68584412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ROW(Source!A310)</f>
        <v>310</v>
      </c>
      <c r="B442">
        <v>68620576</v>
      </c>
      <c r="C442">
        <v>68584411</v>
      </c>
      <c r="D442">
        <v>68291585</v>
      </c>
      <c r="E442">
        <v>33</v>
      </c>
      <c r="F442">
        <v>1</v>
      </c>
      <c r="G442">
        <v>33</v>
      </c>
      <c r="H442">
        <v>3</v>
      </c>
      <c r="I442" t="s">
        <v>2168</v>
      </c>
      <c r="J442" t="s">
        <v>3</v>
      </c>
      <c r="K442" t="s">
        <v>2169</v>
      </c>
      <c r="L442">
        <v>1348</v>
      </c>
      <c r="N442">
        <v>1009</v>
      </c>
      <c r="O442" t="s">
        <v>550</v>
      </c>
      <c r="P442" t="s">
        <v>550</v>
      </c>
      <c r="Q442">
        <v>1000</v>
      </c>
      <c r="X442">
        <v>4.5999999999999996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4.5999999999999996</v>
      </c>
      <c r="AH442">
        <v>2</v>
      </c>
      <c r="AI442">
        <v>68584413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ROW(Source!A311)</f>
        <v>311</v>
      </c>
      <c r="B443">
        <v>68620577</v>
      </c>
      <c r="C443">
        <v>68584416</v>
      </c>
      <c r="D443">
        <v>68289694</v>
      </c>
      <c r="E443">
        <v>33</v>
      </c>
      <c r="F443">
        <v>1</v>
      </c>
      <c r="G443">
        <v>33</v>
      </c>
      <c r="H443">
        <v>1</v>
      </c>
      <c r="I443" t="s">
        <v>2072</v>
      </c>
      <c r="J443" t="s">
        <v>3</v>
      </c>
      <c r="K443" t="s">
        <v>2073</v>
      </c>
      <c r="L443">
        <v>1191</v>
      </c>
      <c r="N443">
        <v>1013</v>
      </c>
      <c r="O443" t="s">
        <v>2074</v>
      </c>
      <c r="P443" t="s">
        <v>2074</v>
      </c>
      <c r="Q443">
        <v>1</v>
      </c>
      <c r="X443">
        <v>5.35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1</v>
      </c>
      <c r="AF443" t="s">
        <v>3</v>
      </c>
      <c r="AG443">
        <v>5.35</v>
      </c>
      <c r="AH443">
        <v>2</v>
      </c>
      <c r="AI443">
        <v>68584417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ROW(Source!A311)</f>
        <v>311</v>
      </c>
      <c r="B444">
        <v>68620578</v>
      </c>
      <c r="C444">
        <v>68584416</v>
      </c>
      <c r="D444">
        <v>68303239</v>
      </c>
      <c r="E444">
        <v>1</v>
      </c>
      <c r="F444">
        <v>1</v>
      </c>
      <c r="G444">
        <v>33</v>
      </c>
      <c r="H444">
        <v>2</v>
      </c>
      <c r="I444" t="s">
        <v>2377</v>
      </c>
      <c r="J444" t="s">
        <v>2378</v>
      </c>
      <c r="K444" t="s">
        <v>2379</v>
      </c>
      <c r="L444">
        <v>1368</v>
      </c>
      <c r="N444">
        <v>1011</v>
      </c>
      <c r="O444" t="s">
        <v>341</v>
      </c>
      <c r="P444" t="s">
        <v>341</v>
      </c>
      <c r="Q444">
        <v>1</v>
      </c>
      <c r="X444">
        <v>0.04</v>
      </c>
      <c r="Y444">
        <v>0</v>
      </c>
      <c r="Z444">
        <v>10.55</v>
      </c>
      <c r="AA444">
        <v>0.15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0.04</v>
      </c>
      <c r="AH444">
        <v>2</v>
      </c>
      <c r="AI444">
        <v>68584418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ROW(Source!A311)</f>
        <v>311</v>
      </c>
      <c r="B445">
        <v>68620579</v>
      </c>
      <c r="C445">
        <v>68584416</v>
      </c>
      <c r="D445">
        <v>68303676</v>
      </c>
      <c r="E445">
        <v>1</v>
      </c>
      <c r="F445">
        <v>1</v>
      </c>
      <c r="G445">
        <v>33</v>
      </c>
      <c r="H445">
        <v>3</v>
      </c>
      <c r="I445" t="s">
        <v>522</v>
      </c>
      <c r="J445" t="s">
        <v>525</v>
      </c>
      <c r="K445" t="s">
        <v>523</v>
      </c>
      <c r="L445">
        <v>1296</v>
      </c>
      <c r="N445">
        <v>1002</v>
      </c>
      <c r="O445" t="s">
        <v>524</v>
      </c>
      <c r="P445" t="s">
        <v>524</v>
      </c>
      <c r="Q445">
        <v>1</v>
      </c>
      <c r="X445">
        <v>10.3</v>
      </c>
      <c r="Y445">
        <v>105.2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10.3</v>
      </c>
      <c r="AH445">
        <v>2</v>
      </c>
      <c r="AI445">
        <v>68584419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ROW(Source!A314)</f>
        <v>314</v>
      </c>
      <c r="B446">
        <v>68620580</v>
      </c>
      <c r="C446">
        <v>68584425</v>
      </c>
      <c r="D446">
        <v>68289694</v>
      </c>
      <c r="E446">
        <v>33</v>
      </c>
      <c r="F446">
        <v>1</v>
      </c>
      <c r="G446">
        <v>33</v>
      </c>
      <c r="H446">
        <v>1</v>
      </c>
      <c r="I446" t="s">
        <v>2072</v>
      </c>
      <c r="J446" t="s">
        <v>3</v>
      </c>
      <c r="K446" t="s">
        <v>2073</v>
      </c>
      <c r="L446">
        <v>1191</v>
      </c>
      <c r="N446">
        <v>1013</v>
      </c>
      <c r="O446" t="s">
        <v>2074</v>
      </c>
      <c r="P446" t="s">
        <v>2074</v>
      </c>
      <c r="Q446">
        <v>1</v>
      </c>
      <c r="X446">
        <v>6.53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1</v>
      </c>
      <c r="AF446" t="s">
        <v>3</v>
      </c>
      <c r="AG446">
        <v>6.53</v>
      </c>
      <c r="AH446">
        <v>2</v>
      </c>
      <c r="AI446">
        <v>68584426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ROW(Source!A314)</f>
        <v>314</v>
      </c>
      <c r="B447">
        <v>68620581</v>
      </c>
      <c r="C447">
        <v>68584425</v>
      </c>
      <c r="D447">
        <v>68303239</v>
      </c>
      <c r="E447">
        <v>1</v>
      </c>
      <c r="F447">
        <v>1</v>
      </c>
      <c r="G447">
        <v>33</v>
      </c>
      <c r="H447">
        <v>2</v>
      </c>
      <c r="I447" t="s">
        <v>2377</v>
      </c>
      <c r="J447" t="s">
        <v>2378</v>
      </c>
      <c r="K447" t="s">
        <v>2379</v>
      </c>
      <c r="L447">
        <v>1368</v>
      </c>
      <c r="N447">
        <v>1011</v>
      </c>
      <c r="O447" t="s">
        <v>341</v>
      </c>
      <c r="P447" t="s">
        <v>341</v>
      </c>
      <c r="Q447">
        <v>1</v>
      </c>
      <c r="X447">
        <v>0.04</v>
      </c>
      <c r="Y447">
        <v>0</v>
      </c>
      <c r="Z447">
        <v>10.55</v>
      </c>
      <c r="AA447">
        <v>0.15</v>
      </c>
      <c r="AB447">
        <v>0</v>
      </c>
      <c r="AC447">
        <v>0</v>
      </c>
      <c r="AD447">
        <v>1</v>
      </c>
      <c r="AE447">
        <v>0</v>
      </c>
      <c r="AF447" t="s">
        <v>3</v>
      </c>
      <c r="AG447">
        <v>0.04</v>
      </c>
      <c r="AH447">
        <v>2</v>
      </c>
      <c r="AI447">
        <v>68584427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ROW(Source!A314)</f>
        <v>314</v>
      </c>
      <c r="B448">
        <v>68620582</v>
      </c>
      <c r="C448">
        <v>68584425</v>
      </c>
      <c r="D448">
        <v>68303676</v>
      </c>
      <c r="E448">
        <v>1</v>
      </c>
      <c r="F448">
        <v>1</v>
      </c>
      <c r="G448">
        <v>33</v>
      </c>
      <c r="H448">
        <v>3</v>
      </c>
      <c r="I448" t="s">
        <v>522</v>
      </c>
      <c r="J448" t="s">
        <v>525</v>
      </c>
      <c r="K448" t="s">
        <v>523</v>
      </c>
      <c r="L448">
        <v>1296</v>
      </c>
      <c r="N448">
        <v>1002</v>
      </c>
      <c r="O448" t="s">
        <v>524</v>
      </c>
      <c r="P448" t="s">
        <v>524</v>
      </c>
      <c r="Q448">
        <v>1</v>
      </c>
      <c r="X448">
        <v>10.3</v>
      </c>
      <c r="Y448">
        <v>105.2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3</v>
      </c>
      <c r="AG448">
        <v>10.3</v>
      </c>
      <c r="AH448">
        <v>2</v>
      </c>
      <c r="AI448">
        <v>68584428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ROW(Source!A315)</f>
        <v>315</v>
      </c>
      <c r="B449">
        <v>68620588</v>
      </c>
      <c r="C449">
        <v>68584443</v>
      </c>
      <c r="D449">
        <v>68289694</v>
      </c>
      <c r="E449">
        <v>33</v>
      </c>
      <c r="F449">
        <v>1</v>
      </c>
      <c r="G449">
        <v>33</v>
      </c>
      <c r="H449">
        <v>1</v>
      </c>
      <c r="I449" t="s">
        <v>2072</v>
      </c>
      <c r="J449" t="s">
        <v>3</v>
      </c>
      <c r="K449" t="s">
        <v>2073</v>
      </c>
      <c r="L449">
        <v>1191</v>
      </c>
      <c r="N449">
        <v>1013</v>
      </c>
      <c r="O449" t="s">
        <v>2074</v>
      </c>
      <c r="P449" t="s">
        <v>2074</v>
      </c>
      <c r="Q449">
        <v>1</v>
      </c>
      <c r="X449">
        <v>226.6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3</v>
      </c>
      <c r="AG449">
        <v>226.6</v>
      </c>
      <c r="AH449">
        <v>2</v>
      </c>
      <c r="AI449">
        <v>68584444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ROW(Source!A315)</f>
        <v>315</v>
      </c>
      <c r="B450">
        <v>68620589</v>
      </c>
      <c r="C450">
        <v>68584443</v>
      </c>
      <c r="D450">
        <v>68306373</v>
      </c>
      <c r="E450">
        <v>1</v>
      </c>
      <c r="F450">
        <v>1</v>
      </c>
      <c r="G450">
        <v>33</v>
      </c>
      <c r="H450">
        <v>3</v>
      </c>
      <c r="I450" t="s">
        <v>2380</v>
      </c>
      <c r="J450" t="s">
        <v>2381</v>
      </c>
      <c r="K450" t="s">
        <v>2382</v>
      </c>
      <c r="L450">
        <v>1339</v>
      </c>
      <c r="N450">
        <v>1007</v>
      </c>
      <c r="O450" t="s">
        <v>666</v>
      </c>
      <c r="P450" t="s">
        <v>666</v>
      </c>
      <c r="Q450">
        <v>1</v>
      </c>
      <c r="X450">
        <v>2.2000000000000002</v>
      </c>
      <c r="Y450">
        <v>3817.03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3</v>
      </c>
      <c r="AG450">
        <v>2.2000000000000002</v>
      </c>
      <c r="AH450">
        <v>2</v>
      </c>
      <c r="AI450">
        <v>68584445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ROW(Source!A315)</f>
        <v>315</v>
      </c>
      <c r="B451">
        <v>68620590</v>
      </c>
      <c r="C451">
        <v>68584443</v>
      </c>
      <c r="D451">
        <v>68291585</v>
      </c>
      <c r="E451">
        <v>33</v>
      </c>
      <c r="F451">
        <v>1</v>
      </c>
      <c r="G451">
        <v>33</v>
      </c>
      <c r="H451">
        <v>3</v>
      </c>
      <c r="I451" t="s">
        <v>2168</v>
      </c>
      <c r="J451" t="s">
        <v>3</v>
      </c>
      <c r="K451" t="s">
        <v>2169</v>
      </c>
      <c r="L451">
        <v>1348</v>
      </c>
      <c r="N451">
        <v>1009</v>
      </c>
      <c r="O451" t="s">
        <v>550</v>
      </c>
      <c r="P451" t="s">
        <v>550</v>
      </c>
      <c r="Q451">
        <v>1000</v>
      </c>
      <c r="X451">
        <v>3.38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3</v>
      </c>
      <c r="AG451">
        <v>3.38</v>
      </c>
      <c r="AH451">
        <v>2</v>
      </c>
      <c r="AI451">
        <v>68584446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ROW(Source!A316)</f>
        <v>316</v>
      </c>
      <c r="B452">
        <v>68620591</v>
      </c>
      <c r="C452">
        <v>68584464</v>
      </c>
      <c r="D452">
        <v>68289694</v>
      </c>
      <c r="E452">
        <v>33</v>
      </c>
      <c r="F452">
        <v>1</v>
      </c>
      <c r="G452">
        <v>33</v>
      </c>
      <c r="H452">
        <v>1</v>
      </c>
      <c r="I452" t="s">
        <v>2072</v>
      </c>
      <c r="J452" t="s">
        <v>3</v>
      </c>
      <c r="K452" t="s">
        <v>2073</v>
      </c>
      <c r="L452">
        <v>1191</v>
      </c>
      <c r="N452">
        <v>1013</v>
      </c>
      <c r="O452" t="s">
        <v>2074</v>
      </c>
      <c r="P452" t="s">
        <v>2074</v>
      </c>
      <c r="Q452">
        <v>1</v>
      </c>
      <c r="X452">
        <v>280.2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1</v>
      </c>
      <c r="AF452" t="s">
        <v>3</v>
      </c>
      <c r="AG452">
        <v>280.2</v>
      </c>
      <c r="AH452">
        <v>2</v>
      </c>
      <c r="AI452">
        <v>68584465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ROW(Source!A316)</f>
        <v>316</v>
      </c>
      <c r="B453">
        <v>68620592</v>
      </c>
      <c r="C453">
        <v>68584464</v>
      </c>
      <c r="D453">
        <v>68306373</v>
      </c>
      <c r="E453">
        <v>1</v>
      </c>
      <c r="F453">
        <v>1</v>
      </c>
      <c r="G453">
        <v>33</v>
      </c>
      <c r="H453">
        <v>3</v>
      </c>
      <c r="I453" t="s">
        <v>2380</v>
      </c>
      <c r="J453" t="s">
        <v>2381</v>
      </c>
      <c r="K453" t="s">
        <v>2382</v>
      </c>
      <c r="L453">
        <v>1339</v>
      </c>
      <c r="N453">
        <v>1007</v>
      </c>
      <c r="O453" t="s">
        <v>666</v>
      </c>
      <c r="P453" t="s">
        <v>666</v>
      </c>
      <c r="Q453">
        <v>1</v>
      </c>
      <c r="X453">
        <v>2.31</v>
      </c>
      <c r="Y453">
        <v>3817.03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2.31</v>
      </c>
      <c r="AH453">
        <v>2</v>
      </c>
      <c r="AI453">
        <v>68584466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ROW(Source!A316)</f>
        <v>316</v>
      </c>
      <c r="B454">
        <v>68620593</v>
      </c>
      <c r="C454">
        <v>68584464</v>
      </c>
      <c r="D454">
        <v>68291585</v>
      </c>
      <c r="E454">
        <v>33</v>
      </c>
      <c r="F454">
        <v>1</v>
      </c>
      <c r="G454">
        <v>33</v>
      </c>
      <c r="H454">
        <v>3</v>
      </c>
      <c r="I454" t="s">
        <v>2168</v>
      </c>
      <c r="J454" t="s">
        <v>3</v>
      </c>
      <c r="K454" t="s">
        <v>2169</v>
      </c>
      <c r="L454">
        <v>1348</v>
      </c>
      <c r="N454">
        <v>1009</v>
      </c>
      <c r="O454" t="s">
        <v>550</v>
      </c>
      <c r="P454" t="s">
        <v>550</v>
      </c>
      <c r="Q454">
        <v>1000</v>
      </c>
      <c r="X454">
        <v>3.38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3.38</v>
      </c>
      <c r="AH454">
        <v>2</v>
      </c>
      <c r="AI454">
        <v>68584467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ROW(Source!A317)</f>
        <v>317</v>
      </c>
      <c r="B455">
        <v>68620594</v>
      </c>
      <c r="C455">
        <v>68584485</v>
      </c>
      <c r="D455">
        <v>68289694</v>
      </c>
      <c r="E455">
        <v>33</v>
      </c>
      <c r="F455">
        <v>1</v>
      </c>
      <c r="G455">
        <v>33</v>
      </c>
      <c r="H455">
        <v>1</v>
      </c>
      <c r="I455" t="s">
        <v>2072</v>
      </c>
      <c r="J455" t="s">
        <v>3</v>
      </c>
      <c r="K455" t="s">
        <v>2073</v>
      </c>
      <c r="L455">
        <v>1191</v>
      </c>
      <c r="N455">
        <v>1013</v>
      </c>
      <c r="O455" t="s">
        <v>2074</v>
      </c>
      <c r="P455" t="s">
        <v>2074</v>
      </c>
      <c r="Q455">
        <v>1</v>
      </c>
      <c r="X455">
        <v>107.75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1</v>
      </c>
      <c r="AF455" t="s">
        <v>3</v>
      </c>
      <c r="AG455">
        <v>107.75</v>
      </c>
      <c r="AH455">
        <v>2</v>
      </c>
      <c r="AI455">
        <v>68584486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ROW(Source!A317)</f>
        <v>317</v>
      </c>
      <c r="B456">
        <v>68620595</v>
      </c>
      <c r="C456">
        <v>68584485</v>
      </c>
      <c r="D456">
        <v>68303239</v>
      </c>
      <c r="E456">
        <v>1</v>
      </c>
      <c r="F456">
        <v>1</v>
      </c>
      <c r="G456">
        <v>33</v>
      </c>
      <c r="H456">
        <v>2</v>
      </c>
      <c r="I456" t="s">
        <v>2377</v>
      </c>
      <c r="J456" t="s">
        <v>2378</v>
      </c>
      <c r="K456" t="s">
        <v>2379</v>
      </c>
      <c r="L456">
        <v>1368</v>
      </c>
      <c r="N456">
        <v>1011</v>
      </c>
      <c r="O456" t="s">
        <v>341</v>
      </c>
      <c r="P456" t="s">
        <v>341</v>
      </c>
      <c r="Q456">
        <v>1</v>
      </c>
      <c r="X456">
        <v>12.14</v>
      </c>
      <c r="Y456">
        <v>0</v>
      </c>
      <c r="Z456">
        <v>10.55</v>
      </c>
      <c r="AA456">
        <v>0.15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12.14</v>
      </c>
      <c r="AH456">
        <v>2</v>
      </c>
      <c r="AI456">
        <v>68584487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ROW(Source!A317)</f>
        <v>317</v>
      </c>
      <c r="B457">
        <v>68620596</v>
      </c>
      <c r="C457">
        <v>68584485</v>
      </c>
      <c r="D457">
        <v>68304161</v>
      </c>
      <c r="E457">
        <v>1</v>
      </c>
      <c r="F457">
        <v>1</v>
      </c>
      <c r="G457">
        <v>33</v>
      </c>
      <c r="H457">
        <v>3</v>
      </c>
      <c r="I457" t="s">
        <v>2383</v>
      </c>
      <c r="J457" t="s">
        <v>2384</v>
      </c>
      <c r="K457" t="s">
        <v>2385</v>
      </c>
      <c r="L457">
        <v>1301</v>
      </c>
      <c r="N457">
        <v>1003</v>
      </c>
      <c r="O457" t="s">
        <v>613</v>
      </c>
      <c r="P457" t="s">
        <v>613</v>
      </c>
      <c r="Q457">
        <v>1</v>
      </c>
      <c r="X457">
        <v>30.6</v>
      </c>
      <c r="Y457">
        <v>18.77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30.6</v>
      </c>
      <c r="AH457">
        <v>2</v>
      </c>
      <c r="AI457">
        <v>68584488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ROW(Source!A317)</f>
        <v>317</v>
      </c>
      <c r="B458">
        <v>68620597</v>
      </c>
      <c r="C458">
        <v>68584485</v>
      </c>
      <c r="D458">
        <v>68306149</v>
      </c>
      <c r="E458">
        <v>1</v>
      </c>
      <c r="F458">
        <v>1</v>
      </c>
      <c r="G458">
        <v>33</v>
      </c>
      <c r="H458">
        <v>3</v>
      </c>
      <c r="I458" t="s">
        <v>2386</v>
      </c>
      <c r="J458" t="s">
        <v>2387</v>
      </c>
      <c r="K458" t="s">
        <v>2388</v>
      </c>
      <c r="L458">
        <v>1301</v>
      </c>
      <c r="N458">
        <v>1003</v>
      </c>
      <c r="O458" t="s">
        <v>613</v>
      </c>
      <c r="P458" t="s">
        <v>613</v>
      </c>
      <c r="Q458">
        <v>1</v>
      </c>
      <c r="X458">
        <v>100</v>
      </c>
      <c r="Y458">
        <v>8.1199999999999992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100</v>
      </c>
      <c r="AH458">
        <v>2</v>
      </c>
      <c r="AI458">
        <v>68584489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ROW(Source!A317)</f>
        <v>317</v>
      </c>
      <c r="B459">
        <v>68620598</v>
      </c>
      <c r="C459">
        <v>68584485</v>
      </c>
      <c r="D459">
        <v>68305308</v>
      </c>
      <c r="E459">
        <v>1</v>
      </c>
      <c r="F459">
        <v>1</v>
      </c>
      <c r="G459">
        <v>33</v>
      </c>
      <c r="H459">
        <v>3</v>
      </c>
      <c r="I459" t="s">
        <v>2185</v>
      </c>
      <c r="J459" t="s">
        <v>2186</v>
      </c>
      <c r="K459" t="s">
        <v>2187</v>
      </c>
      <c r="L459">
        <v>1339</v>
      </c>
      <c r="N459">
        <v>1007</v>
      </c>
      <c r="O459" t="s">
        <v>666</v>
      </c>
      <c r="P459" t="s">
        <v>666</v>
      </c>
      <c r="Q459">
        <v>1</v>
      </c>
      <c r="X459">
        <v>1.04</v>
      </c>
      <c r="Y459">
        <v>42.44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3</v>
      </c>
      <c r="AG459">
        <v>1.04</v>
      </c>
      <c r="AH459">
        <v>2</v>
      </c>
      <c r="AI459">
        <v>68584490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ROW(Source!A317)</f>
        <v>317</v>
      </c>
      <c r="B460">
        <v>68620599</v>
      </c>
      <c r="C460">
        <v>68584485</v>
      </c>
      <c r="D460">
        <v>68305608</v>
      </c>
      <c r="E460">
        <v>1</v>
      </c>
      <c r="F460">
        <v>1</v>
      </c>
      <c r="G460">
        <v>33</v>
      </c>
      <c r="H460">
        <v>3</v>
      </c>
      <c r="I460" t="s">
        <v>2389</v>
      </c>
      <c r="J460" t="s">
        <v>2390</v>
      </c>
      <c r="K460" t="s">
        <v>2391</v>
      </c>
      <c r="L460">
        <v>1327</v>
      </c>
      <c r="N460">
        <v>1005</v>
      </c>
      <c r="O460" t="s">
        <v>402</v>
      </c>
      <c r="P460" t="s">
        <v>402</v>
      </c>
      <c r="Q460">
        <v>1</v>
      </c>
      <c r="X460">
        <v>5.0999999999999996</v>
      </c>
      <c r="Y460">
        <v>525.41999999999996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3</v>
      </c>
      <c r="AG460">
        <v>5.0999999999999996</v>
      </c>
      <c r="AH460">
        <v>2</v>
      </c>
      <c r="AI460">
        <v>68584491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ROW(Source!A317)</f>
        <v>317</v>
      </c>
      <c r="B461">
        <v>68620600</v>
      </c>
      <c r="C461">
        <v>68584485</v>
      </c>
      <c r="D461">
        <v>68303677</v>
      </c>
      <c r="E461">
        <v>1</v>
      </c>
      <c r="F461">
        <v>1</v>
      </c>
      <c r="G461">
        <v>33</v>
      </c>
      <c r="H461">
        <v>3</v>
      </c>
      <c r="I461" t="s">
        <v>2194</v>
      </c>
      <c r="J461" t="s">
        <v>2195</v>
      </c>
      <c r="K461" t="s">
        <v>2196</v>
      </c>
      <c r="L461">
        <v>1348</v>
      </c>
      <c r="N461">
        <v>1009</v>
      </c>
      <c r="O461" t="s">
        <v>550</v>
      </c>
      <c r="P461" t="s">
        <v>550</v>
      </c>
      <c r="Q461">
        <v>1000</v>
      </c>
      <c r="X461">
        <v>2.1000000000000001E-2</v>
      </c>
      <c r="Y461">
        <v>260360.17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3</v>
      </c>
      <c r="AG461">
        <v>2.1000000000000001E-2</v>
      </c>
      <c r="AH461">
        <v>2</v>
      </c>
      <c r="AI461">
        <v>68584492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ROW(Source!A317)</f>
        <v>317</v>
      </c>
      <c r="B462">
        <v>68620601</v>
      </c>
      <c r="C462">
        <v>68584485</v>
      </c>
      <c r="D462">
        <v>68306497</v>
      </c>
      <c r="E462">
        <v>1</v>
      </c>
      <c r="F462">
        <v>1</v>
      </c>
      <c r="G462">
        <v>33</v>
      </c>
      <c r="H462">
        <v>3</v>
      </c>
      <c r="I462" t="s">
        <v>548</v>
      </c>
      <c r="J462" t="s">
        <v>551</v>
      </c>
      <c r="K462" t="s">
        <v>549</v>
      </c>
      <c r="L462">
        <v>1348</v>
      </c>
      <c r="N462">
        <v>1009</v>
      </c>
      <c r="O462" t="s">
        <v>550</v>
      </c>
      <c r="P462" t="s">
        <v>550</v>
      </c>
      <c r="Q462">
        <v>1000</v>
      </c>
      <c r="X462">
        <v>1.734</v>
      </c>
      <c r="Y462">
        <v>15548.85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1.734</v>
      </c>
      <c r="AH462">
        <v>2</v>
      </c>
      <c r="AI462">
        <v>68584493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ROW(Source!A320)</f>
        <v>320</v>
      </c>
      <c r="B463">
        <v>68633635</v>
      </c>
      <c r="C463">
        <v>68633630</v>
      </c>
      <c r="D463">
        <v>68289694</v>
      </c>
      <c r="E463">
        <v>33</v>
      </c>
      <c r="F463">
        <v>1</v>
      </c>
      <c r="G463">
        <v>33</v>
      </c>
      <c r="H463">
        <v>1</v>
      </c>
      <c r="I463" t="s">
        <v>2072</v>
      </c>
      <c r="J463" t="s">
        <v>3</v>
      </c>
      <c r="K463" t="s">
        <v>2073</v>
      </c>
      <c r="L463">
        <v>1191</v>
      </c>
      <c r="N463">
        <v>1013</v>
      </c>
      <c r="O463" t="s">
        <v>2074</v>
      </c>
      <c r="P463" t="s">
        <v>2074</v>
      </c>
      <c r="Q463">
        <v>1</v>
      </c>
      <c r="X463">
        <v>35.729999999999997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 t="s">
        <v>3</v>
      </c>
      <c r="AG463">
        <v>35.729999999999997</v>
      </c>
      <c r="AH463">
        <v>2</v>
      </c>
      <c r="AI463">
        <v>68633631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ROW(Source!A320)</f>
        <v>320</v>
      </c>
      <c r="B464">
        <v>68633636</v>
      </c>
      <c r="C464">
        <v>68633630</v>
      </c>
      <c r="D464">
        <v>68305308</v>
      </c>
      <c r="E464">
        <v>1</v>
      </c>
      <c r="F464">
        <v>1</v>
      </c>
      <c r="G464">
        <v>33</v>
      </c>
      <c r="H464">
        <v>3</v>
      </c>
      <c r="I464" t="s">
        <v>2185</v>
      </c>
      <c r="J464" t="s">
        <v>2186</v>
      </c>
      <c r="K464" t="s">
        <v>2187</v>
      </c>
      <c r="L464">
        <v>1339</v>
      </c>
      <c r="N464">
        <v>1007</v>
      </c>
      <c r="O464" t="s">
        <v>666</v>
      </c>
      <c r="P464" t="s">
        <v>666</v>
      </c>
      <c r="Q464">
        <v>1</v>
      </c>
      <c r="X464">
        <v>0.152</v>
      </c>
      <c r="Y464">
        <v>42.44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0.152</v>
      </c>
      <c r="AH464">
        <v>2</v>
      </c>
      <c r="AI464">
        <v>68633632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ROW(Source!A320)</f>
        <v>320</v>
      </c>
      <c r="B465">
        <v>68633637</v>
      </c>
      <c r="C465">
        <v>68633630</v>
      </c>
      <c r="D465">
        <v>68303687</v>
      </c>
      <c r="E465">
        <v>1</v>
      </c>
      <c r="F465">
        <v>1</v>
      </c>
      <c r="G465">
        <v>33</v>
      </c>
      <c r="H465">
        <v>3</v>
      </c>
      <c r="I465" t="s">
        <v>561</v>
      </c>
      <c r="J465" t="s">
        <v>563</v>
      </c>
      <c r="K465" t="s">
        <v>562</v>
      </c>
      <c r="L465">
        <v>1348</v>
      </c>
      <c r="N465">
        <v>1009</v>
      </c>
      <c r="O465" t="s">
        <v>550</v>
      </c>
      <c r="P465" t="s">
        <v>550</v>
      </c>
      <c r="Q465">
        <v>1000</v>
      </c>
      <c r="X465">
        <v>4.5999999999999999E-3</v>
      </c>
      <c r="Y465">
        <v>107215.92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4.5999999999999999E-3</v>
      </c>
      <c r="AH465">
        <v>2</v>
      </c>
      <c r="AI465">
        <v>68633633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ROW(Source!A320)</f>
        <v>320</v>
      </c>
      <c r="B466">
        <v>68633638</v>
      </c>
      <c r="C466">
        <v>68633630</v>
      </c>
      <c r="D466">
        <v>68306455</v>
      </c>
      <c r="E466">
        <v>1</v>
      </c>
      <c r="F466">
        <v>1</v>
      </c>
      <c r="G466">
        <v>33</v>
      </c>
      <c r="H466">
        <v>3</v>
      </c>
      <c r="I466" t="s">
        <v>565</v>
      </c>
      <c r="J466" t="s">
        <v>567</v>
      </c>
      <c r="K466" t="s">
        <v>566</v>
      </c>
      <c r="L466">
        <v>1348</v>
      </c>
      <c r="N466">
        <v>1009</v>
      </c>
      <c r="O466" t="s">
        <v>550</v>
      </c>
      <c r="P466" t="s">
        <v>550</v>
      </c>
      <c r="Q466">
        <v>1000</v>
      </c>
      <c r="X466">
        <v>0.876</v>
      </c>
      <c r="Y466">
        <v>9743.9699999999993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0.876</v>
      </c>
      <c r="AH466">
        <v>2</v>
      </c>
      <c r="AI466">
        <v>68633634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ROW(Source!A325)</f>
        <v>325</v>
      </c>
      <c r="B467">
        <v>68620602</v>
      </c>
      <c r="C467">
        <v>68584517</v>
      </c>
      <c r="D467">
        <v>68289694</v>
      </c>
      <c r="E467">
        <v>33</v>
      </c>
      <c r="F467">
        <v>1</v>
      </c>
      <c r="G467">
        <v>33</v>
      </c>
      <c r="H467">
        <v>1</v>
      </c>
      <c r="I467" t="s">
        <v>2072</v>
      </c>
      <c r="J467" t="s">
        <v>3</v>
      </c>
      <c r="K467" t="s">
        <v>2073</v>
      </c>
      <c r="L467">
        <v>1191</v>
      </c>
      <c r="N467">
        <v>1013</v>
      </c>
      <c r="O467" t="s">
        <v>2074</v>
      </c>
      <c r="P467" t="s">
        <v>2074</v>
      </c>
      <c r="Q467">
        <v>1</v>
      </c>
      <c r="X467">
        <v>44.41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 t="s">
        <v>3</v>
      </c>
      <c r="AG467">
        <v>44.41</v>
      </c>
      <c r="AH467">
        <v>2</v>
      </c>
      <c r="AI467">
        <v>68584518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ROW(Source!A325)</f>
        <v>325</v>
      </c>
      <c r="B468">
        <v>68620603</v>
      </c>
      <c r="C468">
        <v>68584517</v>
      </c>
      <c r="D468">
        <v>68305308</v>
      </c>
      <c r="E468">
        <v>1</v>
      </c>
      <c r="F468">
        <v>1</v>
      </c>
      <c r="G468">
        <v>33</v>
      </c>
      <c r="H468">
        <v>3</v>
      </c>
      <c r="I468" t="s">
        <v>2185</v>
      </c>
      <c r="J468" t="s">
        <v>2186</v>
      </c>
      <c r="K468" t="s">
        <v>2187</v>
      </c>
      <c r="L468">
        <v>1339</v>
      </c>
      <c r="N468">
        <v>1007</v>
      </c>
      <c r="O468" t="s">
        <v>666</v>
      </c>
      <c r="P468" t="s">
        <v>666</v>
      </c>
      <c r="Q468">
        <v>1</v>
      </c>
      <c r="X468">
        <v>0.15959999999999999</v>
      </c>
      <c r="Y468">
        <v>42.44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</v>
      </c>
      <c r="AG468">
        <v>0.15959999999999999</v>
      </c>
      <c r="AH468">
        <v>2</v>
      </c>
      <c r="AI468">
        <v>68584519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ROW(Source!A325)</f>
        <v>325</v>
      </c>
      <c r="B469">
        <v>68620604</v>
      </c>
      <c r="C469">
        <v>68584517</v>
      </c>
      <c r="D469">
        <v>68303687</v>
      </c>
      <c r="E469">
        <v>1</v>
      </c>
      <c r="F469">
        <v>1</v>
      </c>
      <c r="G469">
        <v>33</v>
      </c>
      <c r="H469">
        <v>3</v>
      </c>
      <c r="I469" t="s">
        <v>561</v>
      </c>
      <c r="J469" t="s">
        <v>563</v>
      </c>
      <c r="K469" t="s">
        <v>562</v>
      </c>
      <c r="L469">
        <v>1348</v>
      </c>
      <c r="N469">
        <v>1009</v>
      </c>
      <c r="O469" t="s">
        <v>550</v>
      </c>
      <c r="P469" t="s">
        <v>550</v>
      </c>
      <c r="Q469">
        <v>1000</v>
      </c>
      <c r="X469">
        <v>4.8300000000000001E-3</v>
      </c>
      <c r="Y469">
        <v>107215.92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3</v>
      </c>
      <c r="AG469">
        <v>4.8300000000000001E-3</v>
      </c>
      <c r="AH469">
        <v>2</v>
      </c>
      <c r="AI469">
        <v>68584520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ROW(Source!A325)</f>
        <v>325</v>
      </c>
      <c r="B470">
        <v>68620605</v>
      </c>
      <c r="C470">
        <v>68584517</v>
      </c>
      <c r="D470">
        <v>68306455</v>
      </c>
      <c r="E470">
        <v>1</v>
      </c>
      <c r="F470">
        <v>1</v>
      </c>
      <c r="G470">
        <v>33</v>
      </c>
      <c r="H470">
        <v>3</v>
      </c>
      <c r="I470" t="s">
        <v>565</v>
      </c>
      <c r="J470" t="s">
        <v>567</v>
      </c>
      <c r="K470" t="s">
        <v>566</v>
      </c>
      <c r="L470">
        <v>1348</v>
      </c>
      <c r="N470">
        <v>1009</v>
      </c>
      <c r="O470" t="s">
        <v>550</v>
      </c>
      <c r="P470" t="s">
        <v>550</v>
      </c>
      <c r="Q470">
        <v>1000</v>
      </c>
      <c r="X470">
        <v>0.92400000000000004</v>
      </c>
      <c r="Y470">
        <v>9743.9699999999993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0.92400000000000004</v>
      </c>
      <c r="AH470">
        <v>2</v>
      </c>
      <c r="AI470">
        <v>68584521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ROW(Source!A330)</f>
        <v>330</v>
      </c>
      <c r="B471">
        <v>68620606</v>
      </c>
      <c r="C471">
        <v>68584560</v>
      </c>
      <c r="D471">
        <v>68289694</v>
      </c>
      <c r="E471">
        <v>33</v>
      </c>
      <c r="F471">
        <v>1</v>
      </c>
      <c r="G471">
        <v>33</v>
      </c>
      <c r="H471">
        <v>1</v>
      </c>
      <c r="I471" t="s">
        <v>2072</v>
      </c>
      <c r="J471" t="s">
        <v>3</v>
      </c>
      <c r="K471" t="s">
        <v>2073</v>
      </c>
      <c r="L471">
        <v>1191</v>
      </c>
      <c r="N471">
        <v>1013</v>
      </c>
      <c r="O471" t="s">
        <v>2074</v>
      </c>
      <c r="P471" t="s">
        <v>2074</v>
      </c>
      <c r="Q471">
        <v>1</v>
      </c>
      <c r="X471">
        <v>180.55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1</v>
      </c>
      <c r="AF471" t="s">
        <v>3</v>
      </c>
      <c r="AG471">
        <v>180.55</v>
      </c>
      <c r="AH471">
        <v>2</v>
      </c>
      <c r="AI471">
        <v>68584561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ROW(Source!A330)</f>
        <v>330</v>
      </c>
      <c r="B472">
        <v>68620607</v>
      </c>
      <c r="C472">
        <v>68584560</v>
      </c>
      <c r="D472">
        <v>68305693</v>
      </c>
      <c r="E472">
        <v>1</v>
      </c>
      <c r="F472">
        <v>1</v>
      </c>
      <c r="G472">
        <v>33</v>
      </c>
      <c r="H472">
        <v>3</v>
      </c>
      <c r="I472" t="s">
        <v>2392</v>
      </c>
      <c r="J472" t="s">
        <v>2393</v>
      </c>
      <c r="K472" t="s">
        <v>2394</v>
      </c>
      <c r="L472">
        <v>1327</v>
      </c>
      <c r="N472">
        <v>1005</v>
      </c>
      <c r="O472" t="s">
        <v>402</v>
      </c>
      <c r="P472" t="s">
        <v>402</v>
      </c>
      <c r="Q472">
        <v>1</v>
      </c>
      <c r="X472">
        <v>112</v>
      </c>
      <c r="Y472">
        <v>143.44999999999999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112</v>
      </c>
      <c r="AH472">
        <v>2</v>
      </c>
      <c r="AI472">
        <v>68584562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ROW(Source!A330)</f>
        <v>330</v>
      </c>
      <c r="B473">
        <v>68620608</v>
      </c>
      <c r="C473">
        <v>68584560</v>
      </c>
      <c r="D473">
        <v>68305360</v>
      </c>
      <c r="E473">
        <v>1</v>
      </c>
      <c r="F473">
        <v>1</v>
      </c>
      <c r="G473">
        <v>33</v>
      </c>
      <c r="H473">
        <v>3</v>
      </c>
      <c r="I473" t="s">
        <v>2395</v>
      </c>
      <c r="J473" t="s">
        <v>2396</v>
      </c>
      <c r="K473" t="s">
        <v>2397</v>
      </c>
      <c r="L473">
        <v>1348</v>
      </c>
      <c r="N473">
        <v>1009</v>
      </c>
      <c r="O473" t="s">
        <v>550</v>
      </c>
      <c r="P473" t="s">
        <v>550</v>
      </c>
      <c r="Q473">
        <v>1000</v>
      </c>
      <c r="X473">
        <v>0.02</v>
      </c>
      <c r="Y473">
        <v>183265.27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3</v>
      </c>
      <c r="AG473">
        <v>0.02</v>
      </c>
      <c r="AH473">
        <v>2</v>
      </c>
      <c r="AI473">
        <v>68584563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ROW(Source!A330)</f>
        <v>330</v>
      </c>
      <c r="B474">
        <v>68620609</v>
      </c>
      <c r="C474">
        <v>68584560</v>
      </c>
      <c r="D474">
        <v>68303704</v>
      </c>
      <c r="E474">
        <v>1</v>
      </c>
      <c r="F474">
        <v>1</v>
      </c>
      <c r="G474">
        <v>33</v>
      </c>
      <c r="H474">
        <v>3</v>
      </c>
      <c r="I474" t="s">
        <v>2257</v>
      </c>
      <c r="J474" t="s">
        <v>2258</v>
      </c>
      <c r="K474" t="s">
        <v>2259</v>
      </c>
      <c r="L474">
        <v>1348</v>
      </c>
      <c r="N474">
        <v>1009</v>
      </c>
      <c r="O474" t="s">
        <v>550</v>
      </c>
      <c r="P474" t="s">
        <v>550</v>
      </c>
      <c r="Q474">
        <v>1000</v>
      </c>
      <c r="X474">
        <v>1.6E-2</v>
      </c>
      <c r="Y474">
        <v>84932.35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3</v>
      </c>
      <c r="AG474">
        <v>1.6E-2</v>
      </c>
      <c r="AH474">
        <v>2</v>
      </c>
      <c r="AI474">
        <v>68584564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ROW(Source!A330)</f>
        <v>330</v>
      </c>
      <c r="B475">
        <v>68620610</v>
      </c>
      <c r="C475">
        <v>68584560</v>
      </c>
      <c r="D475">
        <v>68306491</v>
      </c>
      <c r="E475">
        <v>1</v>
      </c>
      <c r="F475">
        <v>1</v>
      </c>
      <c r="G475">
        <v>33</v>
      </c>
      <c r="H475">
        <v>3</v>
      </c>
      <c r="I475" t="s">
        <v>3077</v>
      </c>
      <c r="J475" t="s">
        <v>3078</v>
      </c>
      <c r="K475" t="s">
        <v>3079</v>
      </c>
      <c r="L475">
        <v>1346</v>
      </c>
      <c r="N475">
        <v>1009</v>
      </c>
      <c r="O475" t="s">
        <v>529</v>
      </c>
      <c r="P475" t="s">
        <v>529</v>
      </c>
      <c r="Q475">
        <v>1</v>
      </c>
      <c r="X475">
        <v>120</v>
      </c>
      <c r="Y475">
        <v>27.92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120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ROW(Source!A331)</f>
        <v>331</v>
      </c>
      <c r="B476">
        <v>68620611</v>
      </c>
      <c r="C476">
        <v>68619771</v>
      </c>
      <c r="D476">
        <v>68289694</v>
      </c>
      <c r="E476">
        <v>33</v>
      </c>
      <c r="F476">
        <v>1</v>
      </c>
      <c r="G476">
        <v>33</v>
      </c>
      <c r="H476">
        <v>1</v>
      </c>
      <c r="I476" t="s">
        <v>2072</v>
      </c>
      <c r="J476" t="s">
        <v>3</v>
      </c>
      <c r="K476" t="s">
        <v>2073</v>
      </c>
      <c r="L476">
        <v>1191</v>
      </c>
      <c r="N476">
        <v>1013</v>
      </c>
      <c r="O476" t="s">
        <v>2074</v>
      </c>
      <c r="P476" t="s">
        <v>2074</v>
      </c>
      <c r="Q476">
        <v>1</v>
      </c>
      <c r="X476">
        <v>6.31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1</v>
      </c>
      <c r="AF476" t="s">
        <v>3</v>
      </c>
      <c r="AG476">
        <v>6.31</v>
      </c>
      <c r="AH476">
        <v>2</v>
      </c>
      <c r="AI476">
        <v>68619772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ROW(Source!A331)</f>
        <v>331</v>
      </c>
      <c r="B477">
        <v>68620612</v>
      </c>
      <c r="C477">
        <v>68619771</v>
      </c>
      <c r="D477">
        <v>68303698</v>
      </c>
      <c r="E477">
        <v>1</v>
      </c>
      <c r="F477">
        <v>1</v>
      </c>
      <c r="G477">
        <v>33</v>
      </c>
      <c r="H477">
        <v>3</v>
      </c>
      <c r="I477" t="s">
        <v>2401</v>
      </c>
      <c r="J477" t="s">
        <v>2402</v>
      </c>
      <c r="K477" t="s">
        <v>2403</v>
      </c>
      <c r="L477">
        <v>1348</v>
      </c>
      <c r="N477">
        <v>1009</v>
      </c>
      <c r="O477" t="s">
        <v>550</v>
      </c>
      <c r="P477" t="s">
        <v>550</v>
      </c>
      <c r="Q477">
        <v>1000</v>
      </c>
      <c r="X477">
        <v>1.4999999999999999E-2</v>
      </c>
      <c r="Y477">
        <v>101819.3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1.4999999999999999E-2</v>
      </c>
      <c r="AH477">
        <v>2</v>
      </c>
      <c r="AI477">
        <v>68619773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ROW(Source!A332)</f>
        <v>332</v>
      </c>
      <c r="B478">
        <v>68620613</v>
      </c>
      <c r="C478">
        <v>68584571</v>
      </c>
      <c r="D478">
        <v>68289694</v>
      </c>
      <c r="E478">
        <v>33</v>
      </c>
      <c r="F478">
        <v>1</v>
      </c>
      <c r="G478">
        <v>33</v>
      </c>
      <c r="H478">
        <v>1</v>
      </c>
      <c r="I478" t="s">
        <v>2072</v>
      </c>
      <c r="J478" t="s">
        <v>3</v>
      </c>
      <c r="K478" t="s">
        <v>2073</v>
      </c>
      <c r="L478">
        <v>1191</v>
      </c>
      <c r="N478">
        <v>1013</v>
      </c>
      <c r="O478" t="s">
        <v>2074</v>
      </c>
      <c r="P478" t="s">
        <v>2074</v>
      </c>
      <c r="Q478">
        <v>1</v>
      </c>
      <c r="X478">
        <v>44.85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 t="s">
        <v>3</v>
      </c>
      <c r="AG478">
        <v>44.85</v>
      </c>
      <c r="AH478">
        <v>2</v>
      </c>
      <c r="AI478">
        <v>68584572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ROW(Source!A332)</f>
        <v>332</v>
      </c>
      <c r="B479">
        <v>68620614</v>
      </c>
      <c r="C479">
        <v>68584571</v>
      </c>
      <c r="D479">
        <v>68305678</v>
      </c>
      <c r="E479">
        <v>1</v>
      </c>
      <c r="F479">
        <v>1</v>
      </c>
      <c r="G479">
        <v>33</v>
      </c>
      <c r="H479">
        <v>3</v>
      </c>
      <c r="I479" t="s">
        <v>2251</v>
      </c>
      <c r="J479" t="s">
        <v>2252</v>
      </c>
      <c r="K479" t="s">
        <v>2253</v>
      </c>
      <c r="L479">
        <v>1348</v>
      </c>
      <c r="N479">
        <v>1009</v>
      </c>
      <c r="O479" t="s">
        <v>550</v>
      </c>
      <c r="P479" t="s">
        <v>550</v>
      </c>
      <c r="Q479">
        <v>1000</v>
      </c>
      <c r="X479">
        <v>5.0999999999999997E-2</v>
      </c>
      <c r="Y479">
        <v>50748.25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5.0999999999999997E-2</v>
      </c>
      <c r="AH479">
        <v>2</v>
      </c>
      <c r="AI479">
        <v>68584573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ROW(Source!A332)</f>
        <v>332</v>
      </c>
      <c r="B480">
        <v>68620615</v>
      </c>
      <c r="C480">
        <v>68584571</v>
      </c>
      <c r="D480">
        <v>68303765</v>
      </c>
      <c r="E480">
        <v>1</v>
      </c>
      <c r="F480">
        <v>1</v>
      </c>
      <c r="G480">
        <v>33</v>
      </c>
      <c r="H480">
        <v>3</v>
      </c>
      <c r="I480" t="s">
        <v>2404</v>
      </c>
      <c r="J480" t="s">
        <v>2405</v>
      </c>
      <c r="K480" t="s">
        <v>2406</v>
      </c>
      <c r="L480">
        <v>1348</v>
      </c>
      <c r="N480">
        <v>1009</v>
      </c>
      <c r="O480" t="s">
        <v>550</v>
      </c>
      <c r="P480" t="s">
        <v>550</v>
      </c>
      <c r="Q480">
        <v>1000</v>
      </c>
      <c r="X480">
        <v>1.6999999999999999E-3</v>
      </c>
      <c r="Y480">
        <v>161852.19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1.6999999999999999E-3</v>
      </c>
      <c r="AH480">
        <v>2</v>
      </c>
      <c r="AI480">
        <v>68584574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ROW(Source!A332)</f>
        <v>332</v>
      </c>
      <c r="B481">
        <v>68620616</v>
      </c>
      <c r="C481">
        <v>68584571</v>
      </c>
      <c r="D481">
        <v>68303703</v>
      </c>
      <c r="E481">
        <v>1</v>
      </c>
      <c r="F481">
        <v>1</v>
      </c>
      <c r="G481">
        <v>33</v>
      </c>
      <c r="H481">
        <v>3</v>
      </c>
      <c r="I481" t="s">
        <v>2407</v>
      </c>
      <c r="J481" t="s">
        <v>2408</v>
      </c>
      <c r="K481" t="s">
        <v>2409</v>
      </c>
      <c r="L481">
        <v>1348</v>
      </c>
      <c r="N481">
        <v>1009</v>
      </c>
      <c r="O481" t="s">
        <v>550</v>
      </c>
      <c r="P481" t="s">
        <v>550</v>
      </c>
      <c r="Q481">
        <v>1000</v>
      </c>
      <c r="X481">
        <v>6.3E-2</v>
      </c>
      <c r="Y481">
        <v>101932.34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6.3E-2</v>
      </c>
      <c r="AH481">
        <v>2</v>
      </c>
      <c r="AI481">
        <v>68584575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ROW(Source!A332)</f>
        <v>332</v>
      </c>
      <c r="B482">
        <v>68620617</v>
      </c>
      <c r="C482">
        <v>68584571</v>
      </c>
      <c r="D482">
        <v>68291289</v>
      </c>
      <c r="E482">
        <v>33</v>
      </c>
      <c r="F482">
        <v>1</v>
      </c>
      <c r="G482">
        <v>33</v>
      </c>
      <c r="H482">
        <v>3</v>
      </c>
      <c r="I482" t="s">
        <v>3080</v>
      </c>
      <c r="J482" t="s">
        <v>3</v>
      </c>
      <c r="K482" t="s">
        <v>3081</v>
      </c>
      <c r="L482">
        <v>1346</v>
      </c>
      <c r="N482">
        <v>1009</v>
      </c>
      <c r="O482" t="s">
        <v>529</v>
      </c>
      <c r="P482" t="s">
        <v>529</v>
      </c>
      <c r="Q482">
        <v>1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 t="s">
        <v>3</v>
      </c>
      <c r="AG482">
        <v>0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ROW(Source!A333)</f>
        <v>333</v>
      </c>
      <c r="B483">
        <v>68620622</v>
      </c>
      <c r="C483">
        <v>68584601</v>
      </c>
      <c r="D483">
        <v>68289694</v>
      </c>
      <c r="E483">
        <v>33</v>
      </c>
      <c r="F483">
        <v>1</v>
      </c>
      <c r="G483">
        <v>33</v>
      </c>
      <c r="H483">
        <v>1</v>
      </c>
      <c r="I483" t="s">
        <v>2072</v>
      </c>
      <c r="J483" t="s">
        <v>3</v>
      </c>
      <c r="K483" t="s">
        <v>2073</v>
      </c>
      <c r="L483">
        <v>1191</v>
      </c>
      <c r="N483">
        <v>1013</v>
      </c>
      <c r="O483" t="s">
        <v>2074</v>
      </c>
      <c r="P483" t="s">
        <v>2074</v>
      </c>
      <c r="Q483">
        <v>1</v>
      </c>
      <c r="X483">
        <v>56.35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1</v>
      </c>
      <c r="AF483" t="s">
        <v>3</v>
      </c>
      <c r="AG483">
        <v>56.35</v>
      </c>
      <c r="AH483">
        <v>2</v>
      </c>
      <c r="AI483">
        <v>68584602</v>
      </c>
      <c r="AJ483">
        <v>482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ROW(Source!A333)</f>
        <v>333</v>
      </c>
      <c r="B484">
        <v>68620623</v>
      </c>
      <c r="C484">
        <v>68584601</v>
      </c>
      <c r="D484">
        <v>68305678</v>
      </c>
      <c r="E484">
        <v>1</v>
      </c>
      <c r="F484">
        <v>1</v>
      </c>
      <c r="G484">
        <v>33</v>
      </c>
      <c r="H484">
        <v>3</v>
      </c>
      <c r="I484" t="s">
        <v>2251</v>
      </c>
      <c r="J484" t="s">
        <v>2252</v>
      </c>
      <c r="K484" t="s">
        <v>2253</v>
      </c>
      <c r="L484">
        <v>1348</v>
      </c>
      <c r="N484">
        <v>1009</v>
      </c>
      <c r="O484" t="s">
        <v>550</v>
      </c>
      <c r="P484" t="s">
        <v>550</v>
      </c>
      <c r="Q484">
        <v>1000</v>
      </c>
      <c r="X484">
        <v>5.5E-2</v>
      </c>
      <c r="Y484">
        <v>50748.25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5.5E-2</v>
      </c>
      <c r="AH484">
        <v>2</v>
      </c>
      <c r="AI484">
        <v>68584603</v>
      </c>
      <c r="AJ484">
        <v>483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ROW(Source!A333)</f>
        <v>333</v>
      </c>
      <c r="B485">
        <v>68620624</v>
      </c>
      <c r="C485">
        <v>68584601</v>
      </c>
      <c r="D485">
        <v>68303765</v>
      </c>
      <c r="E485">
        <v>1</v>
      </c>
      <c r="F485">
        <v>1</v>
      </c>
      <c r="G485">
        <v>33</v>
      </c>
      <c r="H485">
        <v>3</v>
      </c>
      <c r="I485" t="s">
        <v>2404</v>
      </c>
      <c r="J485" t="s">
        <v>2405</v>
      </c>
      <c r="K485" t="s">
        <v>2406</v>
      </c>
      <c r="L485">
        <v>1348</v>
      </c>
      <c r="N485">
        <v>1009</v>
      </c>
      <c r="O485" t="s">
        <v>550</v>
      </c>
      <c r="P485" t="s">
        <v>550</v>
      </c>
      <c r="Q485">
        <v>1000</v>
      </c>
      <c r="X485">
        <v>6.9999999999999999E-4</v>
      </c>
      <c r="Y485">
        <v>161852.19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6.9999999999999999E-4</v>
      </c>
      <c r="AH485">
        <v>2</v>
      </c>
      <c r="AI485">
        <v>68584604</v>
      </c>
      <c r="AJ485">
        <v>484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ROW(Source!A333)</f>
        <v>333</v>
      </c>
      <c r="B486">
        <v>68620625</v>
      </c>
      <c r="C486">
        <v>68584601</v>
      </c>
      <c r="D486">
        <v>68303703</v>
      </c>
      <c r="E486">
        <v>1</v>
      </c>
      <c r="F486">
        <v>1</v>
      </c>
      <c r="G486">
        <v>33</v>
      </c>
      <c r="H486">
        <v>3</v>
      </c>
      <c r="I486" t="s">
        <v>2407</v>
      </c>
      <c r="J486" t="s">
        <v>2408</v>
      </c>
      <c r="K486" t="s">
        <v>2409</v>
      </c>
      <c r="L486">
        <v>1348</v>
      </c>
      <c r="N486">
        <v>1009</v>
      </c>
      <c r="O486" t="s">
        <v>550</v>
      </c>
      <c r="P486" t="s">
        <v>550</v>
      </c>
      <c r="Q486">
        <v>1000</v>
      </c>
      <c r="X486">
        <v>6.3E-2</v>
      </c>
      <c r="Y486">
        <v>101932.34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6.3E-2</v>
      </c>
      <c r="AH486">
        <v>2</v>
      </c>
      <c r="AI486">
        <v>68584605</v>
      </c>
      <c r="AJ486">
        <v>485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ROW(Source!A333)</f>
        <v>333</v>
      </c>
      <c r="B487">
        <v>68620626</v>
      </c>
      <c r="C487">
        <v>68584601</v>
      </c>
      <c r="D487">
        <v>68291289</v>
      </c>
      <c r="E487">
        <v>33</v>
      </c>
      <c r="F487">
        <v>1</v>
      </c>
      <c r="G487">
        <v>33</v>
      </c>
      <c r="H487">
        <v>3</v>
      </c>
      <c r="I487" t="s">
        <v>3080</v>
      </c>
      <c r="J487" t="s">
        <v>3</v>
      </c>
      <c r="K487" t="s">
        <v>3081</v>
      </c>
      <c r="L487">
        <v>1346</v>
      </c>
      <c r="N487">
        <v>1009</v>
      </c>
      <c r="O487" t="s">
        <v>529</v>
      </c>
      <c r="P487" t="s">
        <v>529</v>
      </c>
      <c r="Q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 t="s">
        <v>3</v>
      </c>
      <c r="AG487">
        <v>0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ROW(Source!A334)</f>
        <v>334</v>
      </c>
      <c r="B488">
        <v>68620627</v>
      </c>
      <c r="C488">
        <v>68619774</v>
      </c>
      <c r="D488">
        <v>68289694</v>
      </c>
      <c r="E488">
        <v>33</v>
      </c>
      <c r="F488">
        <v>1</v>
      </c>
      <c r="G488">
        <v>33</v>
      </c>
      <c r="H488">
        <v>1</v>
      </c>
      <c r="I488" t="s">
        <v>2072</v>
      </c>
      <c r="J488" t="s">
        <v>3</v>
      </c>
      <c r="K488" t="s">
        <v>2073</v>
      </c>
      <c r="L488">
        <v>1191</v>
      </c>
      <c r="N488">
        <v>1013</v>
      </c>
      <c r="O488" t="s">
        <v>2074</v>
      </c>
      <c r="P488" t="s">
        <v>2074</v>
      </c>
      <c r="Q488">
        <v>1</v>
      </c>
      <c r="X488">
        <v>132.55000000000001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1</v>
      </c>
      <c r="AF488" t="s">
        <v>3</v>
      </c>
      <c r="AG488">
        <v>132.55000000000001</v>
      </c>
      <c r="AH488">
        <v>2</v>
      </c>
      <c r="AI488">
        <v>68619775</v>
      </c>
      <c r="AJ488">
        <v>486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ROW(Source!A334)</f>
        <v>334</v>
      </c>
      <c r="B489">
        <v>68620628</v>
      </c>
      <c r="C489">
        <v>68619774</v>
      </c>
      <c r="D489">
        <v>68303248</v>
      </c>
      <c r="E489">
        <v>1</v>
      </c>
      <c r="F489">
        <v>1</v>
      </c>
      <c r="G489">
        <v>33</v>
      </c>
      <c r="H489">
        <v>2</v>
      </c>
      <c r="I489" t="s">
        <v>2188</v>
      </c>
      <c r="J489" t="s">
        <v>2189</v>
      </c>
      <c r="K489" t="s">
        <v>2190</v>
      </c>
      <c r="L489">
        <v>1368</v>
      </c>
      <c r="N489">
        <v>1011</v>
      </c>
      <c r="O489" t="s">
        <v>341</v>
      </c>
      <c r="P489" t="s">
        <v>341</v>
      </c>
      <c r="Q489">
        <v>1</v>
      </c>
      <c r="X489">
        <v>1.69</v>
      </c>
      <c r="Y489">
        <v>0</v>
      </c>
      <c r="Z489">
        <v>8.0299999999999994</v>
      </c>
      <c r="AA489">
        <v>1.18</v>
      </c>
      <c r="AB489">
        <v>0</v>
      </c>
      <c r="AC489">
        <v>0</v>
      </c>
      <c r="AD489">
        <v>1</v>
      </c>
      <c r="AE489">
        <v>0</v>
      </c>
      <c r="AF489" t="s">
        <v>3</v>
      </c>
      <c r="AG489">
        <v>1.69</v>
      </c>
      <c r="AH489">
        <v>2</v>
      </c>
      <c r="AI489">
        <v>68619776</v>
      </c>
      <c r="AJ489">
        <v>487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ROW(Source!A334)</f>
        <v>334</v>
      </c>
      <c r="B490">
        <v>68620629</v>
      </c>
      <c r="C490">
        <v>68619774</v>
      </c>
      <c r="D490">
        <v>68305099</v>
      </c>
      <c r="E490">
        <v>1</v>
      </c>
      <c r="F490">
        <v>1</v>
      </c>
      <c r="G490">
        <v>33</v>
      </c>
      <c r="H490">
        <v>3</v>
      </c>
      <c r="I490" t="s">
        <v>2078</v>
      </c>
      <c r="J490" t="s">
        <v>2079</v>
      </c>
      <c r="K490" t="s">
        <v>2080</v>
      </c>
      <c r="L490">
        <v>1346</v>
      </c>
      <c r="N490">
        <v>1009</v>
      </c>
      <c r="O490" t="s">
        <v>529</v>
      </c>
      <c r="P490" t="s">
        <v>529</v>
      </c>
      <c r="Q490">
        <v>1</v>
      </c>
      <c r="X490">
        <v>0.5</v>
      </c>
      <c r="Y490">
        <v>29.29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0.5</v>
      </c>
      <c r="AH490">
        <v>2</v>
      </c>
      <c r="AI490">
        <v>68619777</v>
      </c>
      <c r="AJ490">
        <v>488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ROW(Source!A334)</f>
        <v>334</v>
      </c>
      <c r="B491">
        <v>68620630</v>
      </c>
      <c r="C491">
        <v>68619774</v>
      </c>
      <c r="D491">
        <v>68305308</v>
      </c>
      <c r="E491">
        <v>1</v>
      </c>
      <c r="F491">
        <v>1</v>
      </c>
      <c r="G491">
        <v>33</v>
      </c>
      <c r="H491">
        <v>3</v>
      </c>
      <c r="I491" t="s">
        <v>2185</v>
      </c>
      <c r="J491" t="s">
        <v>2186</v>
      </c>
      <c r="K491" t="s">
        <v>2187</v>
      </c>
      <c r="L491">
        <v>1339</v>
      </c>
      <c r="N491">
        <v>1007</v>
      </c>
      <c r="O491" t="s">
        <v>666</v>
      </c>
      <c r="P491" t="s">
        <v>666</v>
      </c>
      <c r="Q491">
        <v>1</v>
      </c>
      <c r="X491">
        <v>8.5000000000000006E-2</v>
      </c>
      <c r="Y491">
        <v>42.44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3</v>
      </c>
      <c r="AG491">
        <v>8.5000000000000006E-2</v>
      </c>
      <c r="AH491">
        <v>2</v>
      </c>
      <c r="AI491">
        <v>68619778</v>
      </c>
      <c r="AJ491">
        <v>489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ROW(Source!A334)</f>
        <v>334</v>
      </c>
      <c r="B492">
        <v>68620631</v>
      </c>
      <c r="C492">
        <v>68619774</v>
      </c>
      <c r="D492">
        <v>68303619</v>
      </c>
      <c r="E492">
        <v>1</v>
      </c>
      <c r="F492">
        <v>1</v>
      </c>
      <c r="G492">
        <v>33</v>
      </c>
      <c r="H492">
        <v>3</v>
      </c>
      <c r="I492" t="s">
        <v>405</v>
      </c>
      <c r="J492" t="s">
        <v>407</v>
      </c>
      <c r="K492" t="s">
        <v>406</v>
      </c>
      <c r="L492">
        <v>1327</v>
      </c>
      <c r="N492">
        <v>1005</v>
      </c>
      <c r="O492" t="s">
        <v>402</v>
      </c>
      <c r="P492" t="s">
        <v>402</v>
      </c>
      <c r="Q492">
        <v>1</v>
      </c>
      <c r="X492">
        <v>100</v>
      </c>
      <c r="Y492">
        <v>309.83999999999997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3</v>
      </c>
      <c r="AG492">
        <v>100</v>
      </c>
      <c r="AH492">
        <v>2</v>
      </c>
      <c r="AI492">
        <v>68619779</v>
      </c>
      <c r="AJ492">
        <v>490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ROW(Source!A334)</f>
        <v>334</v>
      </c>
      <c r="B493">
        <v>68620632</v>
      </c>
      <c r="C493">
        <v>68619774</v>
      </c>
      <c r="D493">
        <v>68303687</v>
      </c>
      <c r="E493">
        <v>1</v>
      </c>
      <c r="F493">
        <v>1</v>
      </c>
      <c r="G493">
        <v>33</v>
      </c>
      <c r="H493">
        <v>3</v>
      </c>
      <c r="I493" t="s">
        <v>561</v>
      </c>
      <c r="J493" t="s">
        <v>563</v>
      </c>
      <c r="K493" t="s">
        <v>562</v>
      </c>
      <c r="L493">
        <v>1348</v>
      </c>
      <c r="N493">
        <v>1009</v>
      </c>
      <c r="O493" t="s">
        <v>550</v>
      </c>
      <c r="P493" t="s">
        <v>550</v>
      </c>
      <c r="Q493">
        <v>1000</v>
      </c>
      <c r="X493">
        <v>2.0999999999999999E-3</v>
      </c>
      <c r="Y493">
        <v>107215.92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3</v>
      </c>
      <c r="AG493">
        <v>2.0999999999999999E-3</v>
      </c>
      <c r="AH493">
        <v>2</v>
      </c>
      <c r="AI493">
        <v>68619780</v>
      </c>
      <c r="AJ493">
        <v>491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ROW(Source!A334)</f>
        <v>334</v>
      </c>
      <c r="B494">
        <v>68620633</v>
      </c>
      <c r="C494">
        <v>68619774</v>
      </c>
      <c r="D494">
        <v>68306464</v>
      </c>
      <c r="E494">
        <v>1</v>
      </c>
      <c r="F494">
        <v>1</v>
      </c>
      <c r="G494">
        <v>33</v>
      </c>
      <c r="H494">
        <v>3</v>
      </c>
      <c r="I494" t="s">
        <v>2197</v>
      </c>
      <c r="J494" t="s">
        <v>2198</v>
      </c>
      <c r="K494" t="s">
        <v>2199</v>
      </c>
      <c r="L494">
        <v>1348</v>
      </c>
      <c r="N494">
        <v>1009</v>
      </c>
      <c r="O494" t="s">
        <v>550</v>
      </c>
      <c r="P494" t="s">
        <v>550</v>
      </c>
      <c r="Q494">
        <v>1000</v>
      </c>
      <c r="X494">
        <v>0.375</v>
      </c>
      <c r="Y494">
        <v>12292.81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0.375</v>
      </c>
      <c r="AH494">
        <v>2</v>
      </c>
      <c r="AI494">
        <v>68619781</v>
      </c>
      <c r="AJ494">
        <v>492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ROW(Source!A334)</f>
        <v>334</v>
      </c>
      <c r="B495">
        <v>68620634</v>
      </c>
      <c r="C495">
        <v>68619774</v>
      </c>
      <c r="D495">
        <v>68306466</v>
      </c>
      <c r="E495">
        <v>1</v>
      </c>
      <c r="F495">
        <v>1</v>
      </c>
      <c r="G495">
        <v>33</v>
      </c>
      <c r="H495">
        <v>3</v>
      </c>
      <c r="I495" t="s">
        <v>2200</v>
      </c>
      <c r="J495" t="s">
        <v>2201</v>
      </c>
      <c r="K495" t="s">
        <v>2202</v>
      </c>
      <c r="L495">
        <v>1348</v>
      </c>
      <c r="N495">
        <v>1009</v>
      </c>
      <c r="O495" t="s">
        <v>550</v>
      </c>
      <c r="P495" t="s">
        <v>550</v>
      </c>
      <c r="Q495">
        <v>1000</v>
      </c>
      <c r="X495">
        <v>0.05</v>
      </c>
      <c r="Y495">
        <v>59880.6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3</v>
      </c>
      <c r="AG495">
        <v>0.05</v>
      </c>
      <c r="AH495">
        <v>2</v>
      </c>
      <c r="AI495">
        <v>68619782</v>
      </c>
      <c r="AJ495">
        <v>493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ROW(Source!A335)</f>
        <v>335</v>
      </c>
      <c r="B496">
        <v>68620635</v>
      </c>
      <c r="C496">
        <v>68619783</v>
      </c>
      <c r="D496">
        <v>68289694</v>
      </c>
      <c r="E496">
        <v>33</v>
      </c>
      <c r="F496">
        <v>1</v>
      </c>
      <c r="G496">
        <v>33</v>
      </c>
      <c r="H496">
        <v>1</v>
      </c>
      <c r="I496" t="s">
        <v>2072</v>
      </c>
      <c r="J496" t="s">
        <v>3</v>
      </c>
      <c r="K496" t="s">
        <v>2073</v>
      </c>
      <c r="L496">
        <v>1191</v>
      </c>
      <c r="N496">
        <v>1013</v>
      </c>
      <c r="O496" t="s">
        <v>2074</v>
      </c>
      <c r="P496" t="s">
        <v>2074</v>
      </c>
      <c r="Q496">
        <v>1</v>
      </c>
      <c r="X496">
        <v>258.69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1</v>
      </c>
      <c r="AF496" t="s">
        <v>3</v>
      </c>
      <c r="AG496">
        <v>258.69</v>
      </c>
      <c r="AH496">
        <v>2</v>
      </c>
      <c r="AI496">
        <v>68619784</v>
      </c>
      <c r="AJ496">
        <v>494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ROW(Source!A335)</f>
        <v>335</v>
      </c>
      <c r="B497">
        <v>68620636</v>
      </c>
      <c r="C497">
        <v>68619783</v>
      </c>
      <c r="D497">
        <v>68303248</v>
      </c>
      <c r="E497">
        <v>1</v>
      </c>
      <c r="F497">
        <v>1</v>
      </c>
      <c r="G497">
        <v>33</v>
      </c>
      <c r="H497">
        <v>2</v>
      </c>
      <c r="I497" t="s">
        <v>2188</v>
      </c>
      <c r="J497" t="s">
        <v>2189</v>
      </c>
      <c r="K497" t="s">
        <v>2190</v>
      </c>
      <c r="L497">
        <v>1368</v>
      </c>
      <c r="N497">
        <v>1011</v>
      </c>
      <c r="O497" t="s">
        <v>341</v>
      </c>
      <c r="P497" t="s">
        <v>341</v>
      </c>
      <c r="Q497">
        <v>1</v>
      </c>
      <c r="X497">
        <v>1.69</v>
      </c>
      <c r="Y497">
        <v>0</v>
      </c>
      <c r="Z497">
        <v>8.0299999999999994</v>
      </c>
      <c r="AA497">
        <v>1.18</v>
      </c>
      <c r="AB497">
        <v>0</v>
      </c>
      <c r="AC497">
        <v>0</v>
      </c>
      <c r="AD497">
        <v>1</v>
      </c>
      <c r="AE497">
        <v>0</v>
      </c>
      <c r="AF497" t="s">
        <v>3</v>
      </c>
      <c r="AG497">
        <v>1.69</v>
      </c>
      <c r="AH497">
        <v>2</v>
      </c>
      <c r="AI497">
        <v>68619785</v>
      </c>
      <c r="AJ497">
        <v>495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ROW(Source!A335)</f>
        <v>335</v>
      </c>
      <c r="B498">
        <v>68620637</v>
      </c>
      <c r="C498">
        <v>68619783</v>
      </c>
      <c r="D498">
        <v>68305099</v>
      </c>
      <c r="E498">
        <v>1</v>
      </c>
      <c r="F498">
        <v>1</v>
      </c>
      <c r="G498">
        <v>33</v>
      </c>
      <c r="H498">
        <v>3</v>
      </c>
      <c r="I498" t="s">
        <v>2078</v>
      </c>
      <c r="J498" t="s">
        <v>2079</v>
      </c>
      <c r="K498" t="s">
        <v>2080</v>
      </c>
      <c r="L498">
        <v>1346</v>
      </c>
      <c r="N498">
        <v>1009</v>
      </c>
      <c r="O498" t="s">
        <v>529</v>
      </c>
      <c r="P498" t="s">
        <v>529</v>
      </c>
      <c r="Q498">
        <v>1</v>
      </c>
      <c r="X498">
        <v>0.5</v>
      </c>
      <c r="Y498">
        <v>29.29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3</v>
      </c>
      <c r="AG498">
        <v>0.5</v>
      </c>
      <c r="AH498">
        <v>2</v>
      </c>
      <c r="AI498">
        <v>68619786</v>
      </c>
      <c r="AJ498">
        <v>496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ROW(Source!A335)</f>
        <v>335</v>
      </c>
      <c r="B499">
        <v>68620638</v>
      </c>
      <c r="C499">
        <v>68619783</v>
      </c>
      <c r="D499">
        <v>68305308</v>
      </c>
      <c r="E499">
        <v>1</v>
      </c>
      <c r="F499">
        <v>1</v>
      </c>
      <c r="G499">
        <v>33</v>
      </c>
      <c r="H499">
        <v>3</v>
      </c>
      <c r="I499" t="s">
        <v>2185</v>
      </c>
      <c r="J499" t="s">
        <v>2186</v>
      </c>
      <c r="K499" t="s">
        <v>2187</v>
      </c>
      <c r="L499">
        <v>1339</v>
      </c>
      <c r="N499">
        <v>1007</v>
      </c>
      <c r="O499" t="s">
        <v>666</v>
      </c>
      <c r="P499" t="s">
        <v>666</v>
      </c>
      <c r="Q499">
        <v>1</v>
      </c>
      <c r="X499">
        <v>8.5000000000000006E-2</v>
      </c>
      <c r="Y499">
        <v>42.44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3</v>
      </c>
      <c r="AG499">
        <v>8.5000000000000006E-2</v>
      </c>
      <c r="AH499">
        <v>2</v>
      </c>
      <c r="AI499">
        <v>68619787</v>
      </c>
      <c r="AJ499">
        <v>497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ROW(Source!A335)</f>
        <v>335</v>
      </c>
      <c r="B500">
        <v>68620639</v>
      </c>
      <c r="C500">
        <v>68619783</v>
      </c>
      <c r="D500">
        <v>68303619</v>
      </c>
      <c r="E500">
        <v>1</v>
      </c>
      <c r="F500">
        <v>1</v>
      </c>
      <c r="G500">
        <v>33</v>
      </c>
      <c r="H500">
        <v>3</v>
      </c>
      <c r="I500" t="s">
        <v>405</v>
      </c>
      <c r="J500" t="s">
        <v>407</v>
      </c>
      <c r="K500" t="s">
        <v>406</v>
      </c>
      <c r="L500">
        <v>1327</v>
      </c>
      <c r="N500">
        <v>1005</v>
      </c>
      <c r="O500" t="s">
        <v>402</v>
      </c>
      <c r="P500" t="s">
        <v>402</v>
      </c>
      <c r="Q500">
        <v>1</v>
      </c>
      <c r="X500">
        <v>100</v>
      </c>
      <c r="Y500">
        <v>309.83999999999997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100</v>
      </c>
      <c r="AH500">
        <v>2</v>
      </c>
      <c r="AI500">
        <v>68619788</v>
      </c>
      <c r="AJ500">
        <v>498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ROW(Source!A335)</f>
        <v>335</v>
      </c>
      <c r="B501">
        <v>68620640</v>
      </c>
      <c r="C501">
        <v>68619783</v>
      </c>
      <c r="D501">
        <v>68303687</v>
      </c>
      <c r="E501">
        <v>1</v>
      </c>
      <c r="F501">
        <v>1</v>
      </c>
      <c r="G501">
        <v>33</v>
      </c>
      <c r="H501">
        <v>3</v>
      </c>
      <c r="I501" t="s">
        <v>561</v>
      </c>
      <c r="J501" t="s">
        <v>563</v>
      </c>
      <c r="K501" t="s">
        <v>562</v>
      </c>
      <c r="L501">
        <v>1348</v>
      </c>
      <c r="N501">
        <v>1009</v>
      </c>
      <c r="O501" t="s">
        <v>550</v>
      </c>
      <c r="P501" t="s">
        <v>550</v>
      </c>
      <c r="Q501">
        <v>1000</v>
      </c>
      <c r="X501">
        <v>2.0999999999999999E-3</v>
      </c>
      <c r="Y501">
        <v>107215.92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2.0999999999999999E-3</v>
      </c>
      <c r="AH501">
        <v>2</v>
      </c>
      <c r="AI501">
        <v>68619789</v>
      </c>
      <c r="AJ501">
        <v>499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ROW(Source!A335)</f>
        <v>335</v>
      </c>
      <c r="B502">
        <v>68620641</v>
      </c>
      <c r="C502">
        <v>68619783</v>
      </c>
      <c r="D502">
        <v>68306464</v>
      </c>
      <c r="E502">
        <v>1</v>
      </c>
      <c r="F502">
        <v>1</v>
      </c>
      <c r="G502">
        <v>33</v>
      </c>
      <c r="H502">
        <v>3</v>
      </c>
      <c r="I502" t="s">
        <v>2197</v>
      </c>
      <c r="J502" t="s">
        <v>2198</v>
      </c>
      <c r="K502" t="s">
        <v>2199</v>
      </c>
      <c r="L502">
        <v>1348</v>
      </c>
      <c r="N502">
        <v>1009</v>
      </c>
      <c r="O502" t="s">
        <v>550</v>
      </c>
      <c r="P502" t="s">
        <v>550</v>
      </c>
      <c r="Q502">
        <v>1000</v>
      </c>
      <c r="X502">
        <v>0.375</v>
      </c>
      <c r="Y502">
        <v>12292.81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0.375</v>
      </c>
      <c r="AH502">
        <v>2</v>
      </c>
      <c r="AI502">
        <v>68619790</v>
      </c>
      <c r="AJ502">
        <v>500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ROW(Source!A335)</f>
        <v>335</v>
      </c>
      <c r="B503">
        <v>68620642</v>
      </c>
      <c r="C503">
        <v>68619783</v>
      </c>
      <c r="D503">
        <v>68306466</v>
      </c>
      <c r="E503">
        <v>1</v>
      </c>
      <c r="F503">
        <v>1</v>
      </c>
      <c r="G503">
        <v>33</v>
      </c>
      <c r="H503">
        <v>3</v>
      </c>
      <c r="I503" t="s">
        <v>2200</v>
      </c>
      <c r="J503" t="s">
        <v>2201</v>
      </c>
      <c r="K503" t="s">
        <v>2202</v>
      </c>
      <c r="L503">
        <v>1348</v>
      </c>
      <c r="N503">
        <v>1009</v>
      </c>
      <c r="O503" t="s">
        <v>550</v>
      </c>
      <c r="P503" t="s">
        <v>550</v>
      </c>
      <c r="Q503">
        <v>1000</v>
      </c>
      <c r="X503">
        <v>0.05</v>
      </c>
      <c r="Y503">
        <v>59880.6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0.05</v>
      </c>
      <c r="AH503">
        <v>2</v>
      </c>
      <c r="AI503">
        <v>68619791</v>
      </c>
      <c r="AJ503">
        <v>501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ROW(Source!A336)</f>
        <v>336</v>
      </c>
      <c r="B504">
        <v>68620643</v>
      </c>
      <c r="C504">
        <v>68584645</v>
      </c>
      <c r="D504">
        <v>68289694</v>
      </c>
      <c r="E504">
        <v>33</v>
      </c>
      <c r="F504">
        <v>1</v>
      </c>
      <c r="G504">
        <v>33</v>
      </c>
      <c r="H504">
        <v>1</v>
      </c>
      <c r="I504" t="s">
        <v>2072</v>
      </c>
      <c r="J504" t="s">
        <v>3</v>
      </c>
      <c r="K504" t="s">
        <v>2073</v>
      </c>
      <c r="L504">
        <v>1191</v>
      </c>
      <c r="N504">
        <v>1013</v>
      </c>
      <c r="O504" t="s">
        <v>2074</v>
      </c>
      <c r="P504" t="s">
        <v>2074</v>
      </c>
      <c r="Q504">
        <v>1</v>
      </c>
      <c r="X504">
        <v>24.55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1</v>
      </c>
      <c r="AF504" t="s">
        <v>3</v>
      </c>
      <c r="AG504">
        <v>24.55</v>
      </c>
      <c r="AH504">
        <v>2</v>
      </c>
      <c r="AI504">
        <v>68584646</v>
      </c>
      <c r="AJ504">
        <v>502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ROW(Source!A336)</f>
        <v>336</v>
      </c>
      <c r="B505">
        <v>68620644</v>
      </c>
      <c r="C505">
        <v>68584645</v>
      </c>
      <c r="D505">
        <v>68303248</v>
      </c>
      <c r="E505">
        <v>1</v>
      </c>
      <c r="F505">
        <v>1</v>
      </c>
      <c r="G505">
        <v>33</v>
      </c>
      <c r="H505">
        <v>2</v>
      </c>
      <c r="I505" t="s">
        <v>2188</v>
      </c>
      <c r="J505" t="s">
        <v>2189</v>
      </c>
      <c r="K505" t="s">
        <v>2190</v>
      </c>
      <c r="L505">
        <v>1368</v>
      </c>
      <c r="N505">
        <v>1011</v>
      </c>
      <c r="O505" t="s">
        <v>341</v>
      </c>
      <c r="P505" t="s">
        <v>341</v>
      </c>
      <c r="Q505">
        <v>1</v>
      </c>
      <c r="X505">
        <v>0.01</v>
      </c>
      <c r="Y505">
        <v>0</v>
      </c>
      <c r="Z505">
        <v>8.0299999999999994</v>
      </c>
      <c r="AA505">
        <v>1.18</v>
      </c>
      <c r="AB505">
        <v>0</v>
      </c>
      <c r="AC505">
        <v>0</v>
      </c>
      <c r="AD505">
        <v>1</v>
      </c>
      <c r="AE505">
        <v>0</v>
      </c>
      <c r="AF505" t="s">
        <v>3</v>
      </c>
      <c r="AG505">
        <v>0.01</v>
      </c>
      <c r="AH505">
        <v>2</v>
      </c>
      <c r="AI505">
        <v>68584647</v>
      </c>
      <c r="AJ505">
        <v>503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ROW(Source!A336)</f>
        <v>336</v>
      </c>
      <c r="B506">
        <v>68620645</v>
      </c>
      <c r="C506">
        <v>68584645</v>
      </c>
      <c r="D506">
        <v>68305099</v>
      </c>
      <c r="E506">
        <v>1</v>
      </c>
      <c r="F506">
        <v>1</v>
      </c>
      <c r="G506">
        <v>33</v>
      </c>
      <c r="H506">
        <v>3</v>
      </c>
      <c r="I506" t="s">
        <v>2078</v>
      </c>
      <c r="J506" t="s">
        <v>2079</v>
      </c>
      <c r="K506" t="s">
        <v>2080</v>
      </c>
      <c r="L506">
        <v>1346</v>
      </c>
      <c r="N506">
        <v>1009</v>
      </c>
      <c r="O506" t="s">
        <v>529</v>
      </c>
      <c r="P506" t="s">
        <v>529</v>
      </c>
      <c r="Q506">
        <v>1</v>
      </c>
      <c r="X506">
        <v>2.5999999999999999E-2</v>
      </c>
      <c r="Y506">
        <v>29.29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3</v>
      </c>
      <c r="AG506">
        <v>2.5999999999999999E-2</v>
      </c>
      <c r="AH506">
        <v>2</v>
      </c>
      <c r="AI506">
        <v>68584648</v>
      </c>
      <c r="AJ506">
        <v>504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ROW(Source!A336)</f>
        <v>336</v>
      </c>
      <c r="B507">
        <v>68620646</v>
      </c>
      <c r="C507">
        <v>68584645</v>
      </c>
      <c r="D507">
        <v>68305308</v>
      </c>
      <c r="E507">
        <v>1</v>
      </c>
      <c r="F507">
        <v>1</v>
      </c>
      <c r="G507">
        <v>33</v>
      </c>
      <c r="H507">
        <v>3</v>
      </c>
      <c r="I507" t="s">
        <v>2185</v>
      </c>
      <c r="J507" t="s">
        <v>2186</v>
      </c>
      <c r="K507" t="s">
        <v>2187</v>
      </c>
      <c r="L507">
        <v>1339</v>
      </c>
      <c r="N507">
        <v>1007</v>
      </c>
      <c r="O507" t="s">
        <v>666</v>
      </c>
      <c r="P507" t="s">
        <v>666</v>
      </c>
      <c r="Q507">
        <v>1</v>
      </c>
      <c r="X507">
        <v>5.0000000000000001E-3</v>
      </c>
      <c r="Y507">
        <v>42.44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5.0000000000000001E-3</v>
      </c>
      <c r="AH507">
        <v>2</v>
      </c>
      <c r="AI507">
        <v>68584649</v>
      </c>
      <c r="AJ507">
        <v>505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ROW(Source!A336)</f>
        <v>336</v>
      </c>
      <c r="B508">
        <v>68620647</v>
      </c>
      <c r="C508">
        <v>68584645</v>
      </c>
      <c r="D508">
        <v>68303647</v>
      </c>
      <c r="E508">
        <v>1</v>
      </c>
      <c r="F508">
        <v>1</v>
      </c>
      <c r="G508">
        <v>33</v>
      </c>
      <c r="H508">
        <v>3</v>
      </c>
      <c r="I508" t="s">
        <v>2410</v>
      </c>
      <c r="J508" t="s">
        <v>2411</v>
      </c>
      <c r="K508" t="s">
        <v>2412</v>
      </c>
      <c r="L508">
        <v>1301</v>
      </c>
      <c r="N508">
        <v>1003</v>
      </c>
      <c r="O508" t="s">
        <v>613</v>
      </c>
      <c r="P508" t="s">
        <v>613</v>
      </c>
      <c r="Q508">
        <v>1</v>
      </c>
      <c r="X508">
        <v>100</v>
      </c>
      <c r="Y508">
        <v>153.33000000000001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100</v>
      </c>
      <c r="AH508">
        <v>2</v>
      </c>
      <c r="AI508">
        <v>68584650</v>
      </c>
      <c r="AJ508">
        <v>506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ROW(Source!A336)</f>
        <v>336</v>
      </c>
      <c r="B509">
        <v>68620648</v>
      </c>
      <c r="C509">
        <v>68584645</v>
      </c>
      <c r="D509">
        <v>68306379</v>
      </c>
      <c r="E509">
        <v>1</v>
      </c>
      <c r="F509">
        <v>1</v>
      </c>
      <c r="G509">
        <v>33</v>
      </c>
      <c r="H509">
        <v>3</v>
      </c>
      <c r="I509" t="s">
        <v>2173</v>
      </c>
      <c r="J509" t="s">
        <v>2174</v>
      </c>
      <c r="K509" t="s">
        <v>2175</v>
      </c>
      <c r="L509">
        <v>1339</v>
      </c>
      <c r="N509">
        <v>1007</v>
      </c>
      <c r="O509" t="s">
        <v>666</v>
      </c>
      <c r="P509" t="s">
        <v>666</v>
      </c>
      <c r="Q509">
        <v>1</v>
      </c>
      <c r="X509">
        <v>7.2999999999999995E-2</v>
      </c>
      <c r="Y509">
        <v>4592.2299999999996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3</v>
      </c>
      <c r="AG509">
        <v>7.2999999999999995E-2</v>
      </c>
      <c r="AH509">
        <v>2</v>
      </c>
      <c r="AI509">
        <v>68584651</v>
      </c>
      <c r="AJ509">
        <v>507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ROW(Source!A336)</f>
        <v>336</v>
      </c>
      <c r="B510">
        <v>68620649</v>
      </c>
      <c r="C510">
        <v>68584645</v>
      </c>
      <c r="D510">
        <v>68306449</v>
      </c>
      <c r="E510">
        <v>1</v>
      </c>
      <c r="F510">
        <v>1</v>
      </c>
      <c r="G510">
        <v>33</v>
      </c>
      <c r="H510">
        <v>3</v>
      </c>
      <c r="I510" t="s">
        <v>2413</v>
      </c>
      <c r="J510" t="s">
        <v>2414</v>
      </c>
      <c r="K510" t="s">
        <v>2415</v>
      </c>
      <c r="L510">
        <v>1348</v>
      </c>
      <c r="N510">
        <v>1009</v>
      </c>
      <c r="O510" t="s">
        <v>550</v>
      </c>
      <c r="P510" t="s">
        <v>550</v>
      </c>
      <c r="Q510">
        <v>1000</v>
      </c>
      <c r="X510">
        <v>3.8E-3</v>
      </c>
      <c r="Y510">
        <v>44081.11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3</v>
      </c>
      <c r="AG510">
        <v>3.8E-3</v>
      </c>
      <c r="AH510">
        <v>2</v>
      </c>
      <c r="AI510">
        <v>68584652</v>
      </c>
      <c r="AJ510">
        <v>508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ROW(Source!A337)</f>
        <v>337</v>
      </c>
      <c r="B511">
        <v>68620650</v>
      </c>
      <c r="C511">
        <v>68584660</v>
      </c>
      <c r="D511">
        <v>68289694</v>
      </c>
      <c r="E511">
        <v>33</v>
      </c>
      <c r="F511">
        <v>1</v>
      </c>
      <c r="G511">
        <v>33</v>
      </c>
      <c r="H511">
        <v>1</v>
      </c>
      <c r="I511" t="s">
        <v>2072</v>
      </c>
      <c r="J511" t="s">
        <v>3</v>
      </c>
      <c r="K511" t="s">
        <v>2073</v>
      </c>
      <c r="L511">
        <v>1191</v>
      </c>
      <c r="N511">
        <v>1013</v>
      </c>
      <c r="O511" t="s">
        <v>2074</v>
      </c>
      <c r="P511" t="s">
        <v>2074</v>
      </c>
      <c r="Q511">
        <v>1</v>
      </c>
      <c r="X511">
        <v>189.52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3</v>
      </c>
      <c r="AG511">
        <v>189.52</v>
      </c>
      <c r="AH511">
        <v>2</v>
      </c>
      <c r="AI511">
        <v>68584661</v>
      </c>
      <c r="AJ511">
        <v>509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ROW(Source!A337)</f>
        <v>337</v>
      </c>
      <c r="B512">
        <v>68620651</v>
      </c>
      <c r="C512">
        <v>68584660</v>
      </c>
      <c r="D512">
        <v>68303190</v>
      </c>
      <c r="E512">
        <v>1</v>
      </c>
      <c r="F512">
        <v>1</v>
      </c>
      <c r="G512">
        <v>33</v>
      </c>
      <c r="H512">
        <v>2</v>
      </c>
      <c r="I512" t="s">
        <v>2416</v>
      </c>
      <c r="J512" t="s">
        <v>2417</v>
      </c>
      <c r="K512" t="s">
        <v>2418</v>
      </c>
      <c r="L512">
        <v>1368</v>
      </c>
      <c r="N512">
        <v>1011</v>
      </c>
      <c r="O512" t="s">
        <v>341</v>
      </c>
      <c r="P512" t="s">
        <v>341</v>
      </c>
      <c r="Q512">
        <v>1</v>
      </c>
      <c r="X512">
        <v>0.32</v>
      </c>
      <c r="Y512">
        <v>0</v>
      </c>
      <c r="Z512">
        <v>5.44</v>
      </c>
      <c r="AA512">
        <v>0.01</v>
      </c>
      <c r="AB512">
        <v>0</v>
      </c>
      <c r="AC512">
        <v>0</v>
      </c>
      <c r="AD512">
        <v>1</v>
      </c>
      <c r="AE512">
        <v>0</v>
      </c>
      <c r="AF512" t="s">
        <v>3</v>
      </c>
      <c r="AG512">
        <v>0.32</v>
      </c>
      <c r="AH512">
        <v>2</v>
      </c>
      <c r="AI512">
        <v>68584662</v>
      </c>
      <c r="AJ512">
        <v>510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ROW(Source!A337)</f>
        <v>337</v>
      </c>
      <c r="B513">
        <v>68620652</v>
      </c>
      <c r="C513">
        <v>68584660</v>
      </c>
      <c r="D513">
        <v>68305099</v>
      </c>
      <c r="E513">
        <v>1</v>
      </c>
      <c r="F513">
        <v>1</v>
      </c>
      <c r="G513">
        <v>33</v>
      </c>
      <c r="H513">
        <v>3</v>
      </c>
      <c r="I513" t="s">
        <v>2078</v>
      </c>
      <c r="J513" t="s">
        <v>2079</v>
      </c>
      <c r="K513" t="s">
        <v>2080</v>
      </c>
      <c r="L513">
        <v>1346</v>
      </c>
      <c r="N513">
        <v>1009</v>
      </c>
      <c r="O513" t="s">
        <v>529</v>
      </c>
      <c r="P513" t="s">
        <v>529</v>
      </c>
      <c r="Q513">
        <v>1</v>
      </c>
      <c r="X513">
        <v>0.2</v>
      </c>
      <c r="Y513">
        <v>29.29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3</v>
      </c>
      <c r="AG513">
        <v>0.2</v>
      </c>
      <c r="AH513">
        <v>2</v>
      </c>
      <c r="AI513">
        <v>68584663</v>
      </c>
      <c r="AJ513">
        <v>511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ROW(Source!A337)</f>
        <v>337</v>
      </c>
      <c r="B514">
        <v>68620653</v>
      </c>
      <c r="C514">
        <v>68584660</v>
      </c>
      <c r="D514">
        <v>68305505</v>
      </c>
      <c r="E514">
        <v>1</v>
      </c>
      <c r="F514">
        <v>1</v>
      </c>
      <c r="G514">
        <v>33</v>
      </c>
      <c r="H514">
        <v>3</v>
      </c>
      <c r="I514" t="s">
        <v>2419</v>
      </c>
      <c r="J514" t="s">
        <v>2420</v>
      </c>
      <c r="K514" t="s">
        <v>2421</v>
      </c>
      <c r="L514">
        <v>1327</v>
      </c>
      <c r="N514">
        <v>1005</v>
      </c>
      <c r="O514" t="s">
        <v>402</v>
      </c>
      <c r="P514" t="s">
        <v>402</v>
      </c>
      <c r="Q514">
        <v>1</v>
      </c>
      <c r="X514">
        <v>105</v>
      </c>
      <c r="Y514">
        <v>467.06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3</v>
      </c>
      <c r="AG514">
        <v>105</v>
      </c>
      <c r="AH514">
        <v>2</v>
      </c>
      <c r="AI514">
        <v>68584664</v>
      </c>
      <c r="AJ514">
        <v>512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ROW(Source!A337)</f>
        <v>337</v>
      </c>
      <c r="B515">
        <v>68620654</v>
      </c>
      <c r="C515">
        <v>68584660</v>
      </c>
      <c r="D515">
        <v>68305363</v>
      </c>
      <c r="E515">
        <v>1</v>
      </c>
      <c r="F515">
        <v>1</v>
      </c>
      <c r="G515">
        <v>33</v>
      </c>
      <c r="H515">
        <v>3</v>
      </c>
      <c r="I515" t="s">
        <v>2422</v>
      </c>
      <c r="J515" t="s">
        <v>2423</v>
      </c>
      <c r="K515" t="s">
        <v>2424</v>
      </c>
      <c r="L515">
        <v>1348</v>
      </c>
      <c r="N515">
        <v>1009</v>
      </c>
      <c r="O515" t="s">
        <v>550</v>
      </c>
      <c r="P515" t="s">
        <v>550</v>
      </c>
      <c r="Q515">
        <v>1000</v>
      </c>
      <c r="X515">
        <v>0.03</v>
      </c>
      <c r="Y515">
        <v>117815.26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3</v>
      </c>
      <c r="AG515">
        <v>0.03</v>
      </c>
      <c r="AH515">
        <v>2</v>
      </c>
      <c r="AI515">
        <v>68584665</v>
      </c>
      <c r="AJ515">
        <v>513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ROW(Source!A337)</f>
        <v>337</v>
      </c>
      <c r="B516">
        <v>68620655</v>
      </c>
      <c r="C516">
        <v>68584660</v>
      </c>
      <c r="D516">
        <v>68303828</v>
      </c>
      <c r="E516">
        <v>1</v>
      </c>
      <c r="F516">
        <v>1</v>
      </c>
      <c r="G516">
        <v>33</v>
      </c>
      <c r="H516">
        <v>3</v>
      </c>
      <c r="I516" t="s">
        <v>2425</v>
      </c>
      <c r="J516" t="s">
        <v>2426</v>
      </c>
      <c r="K516" t="s">
        <v>2427</v>
      </c>
      <c r="L516">
        <v>1348</v>
      </c>
      <c r="N516">
        <v>1009</v>
      </c>
      <c r="O516" t="s">
        <v>550</v>
      </c>
      <c r="P516" t="s">
        <v>550</v>
      </c>
      <c r="Q516">
        <v>1000</v>
      </c>
      <c r="X516">
        <v>8.8999999999999999E-3</v>
      </c>
      <c r="Y516">
        <v>129319.44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8.8999999999999999E-3</v>
      </c>
      <c r="AH516">
        <v>2</v>
      </c>
      <c r="AI516">
        <v>68584666</v>
      </c>
      <c r="AJ516">
        <v>514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ROW(Source!A338)</f>
        <v>338</v>
      </c>
      <c r="B517">
        <v>68620656</v>
      </c>
      <c r="C517">
        <v>68584673</v>
      </c>
      <c r="D517">
        <v>68289694</v>
      </c>
      <c r="E517">
        <v>33</v>
      </c>
      <c r="F517">
        <v>1</v>
      </c>
      <c r="G517">
        <v>33</v>
      </c>
      <c r="H517">
        <v>1</v>
      </c>
      <c r="I517" t="s">
        <v>2072</v>
      </c>
      <c r="J517" t="s">
        <v>3</v>
      </c>
      <c r="K517" t="s">
        <v>2073</v>
      </c>
      <c r="L517">
        <v>1191</v>
      </c>
      <c r="N517">
        <v>1013</v>
      </c>
      <c r="O517" t="s">
        <v>2074</v>
      </c>
      <c r="P517" t="s">
        <v>2074</v>
      </c>
      <c r="Q517">
        <v>1</v>
      </c>
      <c r="X517">
        <v>0.35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1</v>
      </c>
      <c r="AF517" t="s">
        <v>3</v>
      </c>
      <c r="AG517">
        <v>0.35</v>
      </c>
      <c r="AH517">
        <v>2</v>
      </c>
      <c r="AI517">
        <v>68584674</v>
      </c>
      <c r="AJ517">
        <v>515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ROW(Source!A338)</f>
        <v>338</v>
      </c>
      <c r="B518">
        <v>68620657</v>
      </c>
      <c r="C518">
        <v>68584673</v>
      </c>
      <c r="D518">
        <v>68303434</v>
      </c>
      <c r="E518">
        <v>1</v>
      </c>
      <c r="F518">
        <v>1</v>
      </c>
      <c r="G518">
        <v>33</v>
      </c>
      <c r="H518">
        <v>3</v>
      </c>
      <c r="I518" t="s">
        <v>2428</v>
      </c>
      <c r="J518" t="s">
        <v>2429</v>
      </c>
      <c r="K518" t="s">
        <v>2430</v>
      </c>
      <c r="L518">
        <v>1348</v>
      </c>
      <c r="N518">
        <v>1009</v>
      </c>
      <c r="O518" t="s">
        <v>550</v>
      </c>
      <c r="P518" t="s">
        <v>550</v>
      </c>
      <c r="Q518">
        <v>1000</v>
      </c>
      <c r="X518">
        <v>9.0000000000000006E-5</v>
      </c>
      <c r="Y518">
        <v>6046.68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3</v>
      </c>
      <c r="AG518">
        <v>9.0000000000000006E-5</v>
      </c>
      <c r="AH518">
        <v>2</v>
      </c>
      <c r="AI518">
        <v>68584675</v>
      </c>
      <c r="AJ518">
        <v>516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ROW(Source!A338)</f>
        <v>338</v>
      </c>
      <c r="B519">
        <v>68620658</v>
      </c>
      <c r="C519">
        <v>68584673</v>
      </c>
      <c r="D519">
        <v>68305351</v>
      </c>
      <c r="E519">
        <v>1</v>
      </c>
      <c r="F519">
        <v>1</v>
      </c>
      <c r="G519">
        <v>33</v>
      </c>
      <c r="H519">
        <v>3</v>
      </c>
      <c r="I519" t="s">
        <v>2431</v>
      </c>
      <c r="J519" t="s">
        <v>2432</v>
      </c>
      <c r="K519" t="s">
        <v>2433</v>
      </c>
      <c r="L519">
        <v>1346</v>
      </c>
      <c r="N519">
        <v>1009</v>
      </c>
      <c r="O519" t="s">
        <v>529</v>
      </c>
      <c r="P519" t="s">
        <v>529</v>
      </c>
      <c r="Q519">
        <v>1</v>
      </c>
      <c r="X519">
        <v>0.1</v>
      </c>
      <c r="Y519">
        <v>332.89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0.1</v>
      </c>
      <c r="AH519">
        <v>2</v>
      </c>
      <c r="AI519">
        <v>68584676</v>
      </c>
      <c r="AJ519">
        <v>517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ROW(Source!A338)</f>
        <v>338</v>
      </c>
      <c r="B520">
        <v>68620659</v>
      </c>
      <c r="C520">
        <v>68584673</v>
      </c>
      <c r="D520">
        <v>68306378</v>
      </c>
      <c r="E520">
        <v>1</v>
      </c>
      <c r="F520">
        <v>1</v>
      </c>
      <c r="G520">
        <v>33</v>
      </c>
      <c r="H520">
        <v>3</v>
      </c>
      <c r="I520" t="s">
        <v>2269</v>
      </c>
      <c r="J520" t="s">
        <v>2270</v>
      </c>
      <c r="K520" t="s">
        <v>2271</v>
      </c>
      <c r="L520">
        <v>1339</v>
      </c>
      <c r="N520">
        <v>1007</v>
      </c>
      <c r="O520" t="s">
        <v>666</v>
      </c>
      <c r="P520" t="s">
        <v>666</v>
      </c>
      <c r="Q520">
        <v>1</v>
      </c>
      <c r="X520">
        <v>2E-3</v>
      </c>
      <c r="Y520">
        <v>4352.96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2E-3</v>
      </c>
      <c r="AH520">
        <v>2</v>
      </c>
      <c r="AI520">
        <v>68584677</v>
      </c>
      <c r="AJ520">
        <v>518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ROW(Source!A339)</f>
        <v>339</v>
      </c>
      <c r="B521">
        <v>68620660</v>
      </c>
      <c r="C521">
        <v>68584682</v>
      </c>
      <c r="D521">
        <v>68289694</v>
      </c>
      <c r="E521">
        <v>33</v>
      </c>
      <c r="F521">
        <v>1</v>
      </c>
      <c r="G521">
        <v>33</v>
      </c>
      <c r="H521">
        <v>1</v>
      </c>
      <c r="I521" t="s">
        <v>2072</v>
      </c>
      <c r="J521" t="s">
        <v>3</v>
      </c>
      <c r="K521" t="s">
        <v>2073</v>
      </c>
      <c r="L521">
        <v>1191</v>
      </c>
      <c r="N521">
        <v>1013</v>
      </c>
      <c r="O521" t="s">
        <v>2074</v>
      </c>
      <c r="P521" t="s">
        <v>2074</v>
      </c>
      <c r="Q521">
        <v>1</v>
      </c>
      <c r="X521">
        <v>0.97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3</v>
      </c>
      <c r="AG521">
        <v>0.97</v>
      </c>
      <c r="AH521">
        <v>2</v>
      </c>
      <c r="AI521">
        <v>68584683</v>
      </c>
      <c r="AJ521">
        <v>519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ROW(Source!A339)</f>
        <v>339</v>
      </c>
      <c r="B522">
        <v>68620661</v>
      </c>
      <c r="C522">
        <v>68584682</v>
      </c>
      <c r="D522">
        <v>68303210</v>
      </c>
      <c r="E522">
        <v>1</v>
      </c>
      <c r="F522">
        <v>1</v>
      </c>
      <c r="G522">
        <v>33</v>
      </c>
      <c r="H522">
        <v>2</v>
      </c>
      <c r="I522" t="s">
        <v>2105</v>
      </c>
      <c r="J522" t="s">
        <v>2106</v>
      </c>
      <c r="K522" t="s">
        <v>2107</v>
      </c>
      <c r="L522">
        <v>1368</v>
      </c>
      <c r="N522">
        <v>1011</v>
      </c>
      <c r="O522" t="s">
        <v>341</v>
      </c>
      <c r="P522" t="s">
        <v>341</v>
      </c>
      <c r="Q522">
        <v>1</v>
      </c>
      <c r="X522">
        <v>0.12</v>
      </c>
      <c r="Y522">
        <v>0</v>
      </c>
      <c r="Z522">
        <v>5.27</v>
      </c>
      <c r="AA522">
        <v>0.01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0.12</v>
      </c>
      <c r="AH522">
        <v>2</v>
      </c>
      <c r="AI522">
        <v>68584684</v>
      </c>
      <c r="AJ522">
        <v>520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ROW(Source!A340)</f>
        <v>340</v>
      </c>
      <c r="B523">
        <v>68620662</v>
      </c>
      <c r="C523">
        <v>68584687</v>
      </c>
      <c r="D523">
        <v>68289694</v>
      </c>
      <c r="E523">
        <v>33</v>
      </c>
      <c r="F523">
        <v>1</v>
      </c>
      <c r="G523">
        <v>33</v>
      </c>
      <c r="H523">
        <v>1</v>
      </c>
      <c r="I523" t="s">
        <v>2072</v>
      </c>
      <c r="J523" t="s">
        <v>3</v>
      </c>
      <c r="K523" t="s">
        <v>2073</v>
      </c>
      <c r="L523">
        <v>1191</v>
      </c>
      <c r="N523">
        <v>1013</v>
      </c>
      <c r="O523" t="s">
        <v>2074</v>
      </c>
      <c r="P523" t="s">
        <v>2074</v>
      </c>
      <c r="Q523">
        <v>1</v>
      </c>
      <c r="X523">
        <v>20.64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1</v>
      </c>
      <c r="AF523" t="s">
        <v>3</v>
      </c>
      <c r="AG523">
        <v>20.64</v>
      </c>
      <c r="AH523">
        <v>2</v>
      </c>
      <c r="AI523">
        <v>68584688</v>
      </c>
      <c r="AJ523">
        <v>521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ROW(Source!A341)</f>
        <v>341</v>
      </c>
      <c r="B524">
        <v>68620663</v>
      </c>
      <c r="C524">
        <v>68584690</v>
      </c>
      <c r="D524">
        <v>68289694</v>
      </c>
      <c r="E524">
        <v>33</v>
      </c>
      <c r="F524">
        <v>1</v>
      </c>
      <c r="G524">
        <v>33</v>
      </c>
      <c r="H524">
        <v>1</v>
      </c>
      <c r="I524" t="s">
        <v>2072</v>
      </c>
      <c r="J524" t="s">
        <v>3</v>
      </c>
      <c r="K524" t="s">
        <v>2073</v>
      </c>
      <c r="L524">
        <v>1191</v>
      </c>
      <c r="N524">
        <v>1013</v>
      </c>
      <c r="O524" t="s">
        <v>2074</v>
      </c>
      <c r="P524" t="s">
        <v>2074</v>
      </c>
      <c r="Q524">
        <v>1</v>
      </c>
      <c r="X524">
        <v>40.54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1</v>
      </c>
      <c r="AF524" t="s">
        <v>3</v>
      </c>
      <c r="AG524">
        <v>40.54</v>
      </c>
      <c r="AH524">
        <v>2</v>
      </c>
      <c r="AI524">
        <v>68584691</v>
      </c>
      <c r="AJ524">
        <v>522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ROW(Source!A341)</f>
        <v>341</v>
      </c>
      <c r="B525">
        <v>68620664</v>
      </c>
      <c r="C525">
        <v>68584690</v>
      </c>
      <c r="D525">
        <v>68303210</v>
      </c>
      <c r="E525">
        <v>1</v>
      </c>
      <c r="F525">
        <v>1</v>
      </c>
      <c r="G525">
        <v>33</v>
      </c>
      <c r="H525">
        <v>2</v>
      </c>
      <c r="I525" t="s">
        <v>2105</v>
      </c>
      <c r="J525" t="s">
        <v>2106</v>
      </c>
      <c r="K525" t="s">
        <v>2107</v>
      </c>
      <c r="L525">
        <v>1368</v>
      </c>
      <c r="N525">
        <v>1011</v>
      </c>
      <c r="O525" t="s">
        <v>341</v>
      </c>
      <c r="P525" t="s">
        <v>341</v>
      </c>
      <c r="Q525">
        <v>1</v>
      </c>
      <c r="X525">
        <v>11</v>
      </c>
      <c r="Y525">
        <v>0</v>
      </c>
      <c r="Z525">
        <v>5.27</v>
      </c>
      <c r="AA525">
        <v>0.01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11</v>
      </c>
      <c r="AH525">
        <v>2</v>
      </c>
      <c r="AI525">
        <v>68584692</v>
      </c>
      <c r="AJ525">
        <v>523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ROW(Source!A342)</f>
        <v>342</v>
      </c>
      <c r="B526">
        <v>68620665</v>
      </c>
      <c r="C526">
        <v>68584695</v>
      </c>
      <c r="D526">
        <v>68289694</v>
      </c>
      <c r="E526">
        <v>33</v>
      </c>
      <c r="F526">
        <v>1</v>
      </c>
      <c r="G526">
        <v>33</v>
      </c>
      <c r="H526">
        <v>1</v>
      </c>
      <c r="I526" t="s">
        <v>2072</v>
      </c>
      <c r="J526" t="s">
        <v>3</v>
      </c>
      <c r="K526" t="s">
        <v>2073</v>
      </c>
      <c r="L526">
        <v>1191</v>
      </c>
      <c r="N526">
        <v>1013</v>
      </c>
      <c r="O526" t="s">
        <v>2074</v>
      </c>
      <c r="P526" t="s">
        <v>2074</v>
      </c>
      <c r="Q526">
        <v>1</v>
      </c>
      <c r="X526">
        <v>1.84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1</v>
      </c>
      <c r="AF526" t="s">
        <v>3</v>
      </c>
      <c r="AG526">
        <v>1.84</v>
      </c>
      <c r="AH526">
        <v>2</v>
      </c>
      <c r="AI526">
        <v>68584696</v>
      </c>
      <c r="AJ526">
        <v>524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ROW(Source!A342)</f>
        <v>342</v>
      </c>
      <c r="B527">
        <v>68620666</v>
      </c>
      <c r="C527">
        <v>68584695</v>
      </c>
      <c r="D527">
        <v>68303176</v>
      </c>
      <c r="E527">
        <v>1</v>
      </c>
      <c r="F527">
        <v>1</v>
      </c>
      <c r="G527">
        <v>33</v>
      </c>
      <c r="H527">
        <v>2</v>
      </c>
      <c r="I527" t="s">
        <v>2434</v>
      </c>
      <c r="J527" t="s">
        <v>2435</v>
      </c>
      <c r="K527" t="s">
        <v>2436</v>
      </c>
      <c r="L527">
        <v>1368</v>
      </c>
      <c r="N527">
        <v>1011</v>
      </c>
      <c r="O527" t="s">
        <v>341</v>
      </c>
      <c r="P527" t="s">
        <v>341</v>
      </c>
      <c r="Q527">
        <v>1</v>
      </c>
      <c r="X527">
        <v>0.25</v>
      </c>
      <c r="Y527">
        <v>0</v>
      </c>
      <c r="Z527">
        <v>6.63</v>
      </c>
      <c r="AA527">
        <v>0.02</v>
      </c>
      <c r="AB527">
        <v>0</v>
      </c>
      <c r="AC527">
        <v>0</v>
      </c>
      <c r="AD527">
        <v>1</v>
      </c>
      <c r="AE527">
        <v>0</v>
      </c>
      <c r="AF527" t="s">
        <v>3</v>
      </c>
      <c r="AG527">
        <v>0.25</v>
      </c>
      <c r="AH527">
        <v>2</v>
      </c>
      <c r="AI527">
        <v>68584697</v>
      </c>
      <c r="AJ527">
        <v>525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ROW(Source!A342)</f>
        <v>342</v>
      </c>
      <c r="B528">
        <v>68620667</v>
      </c>
      <c r="C528">
        <v>68584695</v>
      </c>
      <c r="D528">
        <v>68305534</v>
      </c>
      <c r="E528">
        <v>1</v>
      </c>
      <c r="F528">
        <v>1</v>
      </c>
      <c r="G528">
        <v>33</v>
      </c>
      <c r="H528">
        <v>3</v>
      </c>
      <c r="I528" t="s">
        <v>648</v>
      </c>
      <c r="J528" t="s">
        <v>650</v>
      </c>
      <c r="K528" t="s">
        <v>649</v>
      </c>
      <c r="L528">
        <v>1327</v>
      </c>
      <c r="N528">
        <v>1005</v>
      </c>
      <c r="O528" t="s">
        <v>402</v>
      </c>
      <c r="P528" t="s">
        <v>402</v>
      </c>
      <c r="Q528">
        <v>1</v>
      </c>
      <c r="X528">
        <v>1.05</v>
      </c>
      <c r="Y528">
        <v>330.21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1.05</v>
      </c>
      <c r="AH528">
        <v>2</v>
      </c>
      <c r="AI528">
        <v>68584698</v>
      </c>
      <c r="AJ528">
        <v>526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ROW(Source!A342)</f>
        <v>342</v>
      </c>
      <c r="B529">
        <v>68620668</v>
      </c>
      <c r="C529">
        <v>68584695</v>
      </c>
      <c r="D529">
        <v>68291585</v>
      </c>
      <c r="E529">
        <v>33</v>
      </c>
      <c r="F529">
        <v>1</v>
      </c>
      <c r="G529">
        <v>33</v>
      </c>
      <c r="H529">
        <v>3</v>
      </c>
      <c r="I529" t="s">
        <v>2168</v>
      </c>
      <c r="J529" t="s">
        <v>3</v>
      </c>
      <c r="K529" t="s">
        <v>2169</v>
      </c>
      <c r="L529">
        <v>1348</v>
      </c>
      <c r="N529">
        <v>1009</v>
      </c>
      <c r="O529" t="s">
        <v>550</v>
      </c>
      <c r="P529" t="s">
        <v>550</v>
      </c>
      <c r="Q529">
        <v>1000</v>
      </c>
      <c r="X529">
        <v>8.0000000000000002E-3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8.0000000000000002E-3</v>
      </c>
      <c r="AH529">
        <v>2</v>
      </c>
      <c r="AI529">
        <v>68584699</v>
      </c>
      <c r="AJ529">
        <v>527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ROW(Source!A343)</f>
        <v>343</v>
      </c>
      <c r="B530">
        <v>68620669</v>
      </c>
      <c r="C530">
        <v>68584704</v>
      </c>
      <c r="D530">
        <v>68289694</v>
      </c>
      <c r="E530">
        <v>33</v>
      </c>
      <c r="F530">
        <v>1</v>
      </c>
      <c r="G530">
        <v>33</v>
      </c>
      <c r="H530">
        <v>1</v>
      </c>
      <c r="I530" t="s">
        <v>2072</v>
      </c>
      <c r="J530" t="s">
        <v>3</v>
      </c>
      <c r="K530" t="s">
        <v>2073</v>
      </c>
      <c r="L530">
        <v>1191</v>
      </c>
      <c r="N530">
        <v>1013</v>
      </c>
      <c r="O530" t="s">
        <v>2074</v>
      </c>
      <c r="P530" t="s">
        <v>2074</v>
      </c>
      <c r="Q530">
        <v>1</v>
      </c>
      <c r="X530">
        <v>1.84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3</v>
      </c>
      <c r="AG530">
        <v>1.84</v>
      </c>
      <c r="AH530">
        <v>2</v>
      </c>
      <c r="AI530">
        <v>68584705</v>
      </c>
      <c r="AJ530">
        <v>528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ROW(Source!A343)</f>
        <v>343</v>
      </c>
      <c r="B531">
        <v>68620670</v>
      </c>
      <c r="C531">
        <v>68584704</v>
      </c>
      <c r="D531">
        <v>68303176</v>
      </c>
      <c r="E531">
        <v>1</v>
      </c>
      <c r="F531">
        <v>1</v>
      </c>
      <c r="G531">
        <v>33</v>
      </c>
      <c r="H531">
        <v>2</v>
      </c>
      <c r="I531" t="s">
        <v>2434</v>
      </c>
      <c r="J531" t="s">
        <v>2435</v>
      </c>
      <c r="K531" t="s">
        <v>2436</v>
      </c>
      <c r="L531">
        <v>1368</v>
      </c>
      <c r="N531">
        <v>1011</v>
      </c>
      <c r="O531" t="s">
        <v>341</v>
      </c>
      <c r="P531" t="s">
        <v>341</v>
      </c>
      <c r="Q531">
        <v>1</v>
      </c>
      <c r="X531">
        <v>0.25</v>
      </c>
      <c r="Y531">
        <v>0</v>
      </c>
      <c r="Z531">
        <v>6.63</v>
      </c>
      <c r="AA531">
        <v>0.02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0.25</v>
      </c>
      <c r="AH531">
        <v>2</v>
      </c>
      <c r="AI531">
        <v>68584706</v>
      </c>
      <c r="AJ531">
        <v>529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ROW(Source!A343)</f>
        <v>343</v>
      </c>
      <c r="B532">
        <v>68620671</v>
      </c>
      <c r="C532">
        <v>68584704</v>
      </c>
      <c r="D532">
        <v>68305535</v>
      </c>
      <c r="E532">
        <v>1</v>
      </c>
      <c r="F532">
        <v>1</v>
      </c>
      <c r="G532">
        <v>33</v>
      </c>
      <c r="H532">
        <v>3</v>
      </c>
      <c r="I532" t="s">
        <v>2437</v>
      </c>
      <c r="J532" t="s">
        <v>2438</v>
      </c>
      <c r="K532" t="s">
        <v>2439</v>
      </c>
      <c r="L532">
        <v>1327</v>
      </c>
      <c r="N532">
        <v>1005</v>
      </c>
      <c r="O532" t="s">
        <v>402</v>
      </c>
      <c r="P532" t="s">
        <v>402</v>
      </c>
      <c r="Q532">
        <v>1</v>
      </c>
      <c r="X532">
        <v>1.05</v>
      </c>
      <c r="Y532">
        <v>1223.31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1.05</v>
      </c>
      <c r="AH532">
        <v>2</v>
      </c>
      <c r="AI532">
        <v>68584707</v>
      </c>
      <c r="AJ532">
        <v>530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ROW(Source!A343)</f>
        <v>343</v>
      </c>
      <c r="B533">
        <v>68620672</v>
      </c>
      <c r="C533">
        <v>68584704</v>
      </c>
      <c r="D533">
        <v>68291585</v>
      </c>
      <c r="E533">
        <v>33</v>
      </c>
      <c r="F533">
        <v>1</v>
      </c>
      <c r="G533">
        <v>33</v>
      </c>
      <c r="H533">
        <v>3</v>
      </c>
      <c r="I533" t="s">
        <v>2168</v>
      </c>
      <c r="J533" t="s">
        <v>3</v>
      </c>
      <c r="K533" t="s">
        <v>2169</v>
      </c>
      <c r="L533">
        <v>1348</v>
      </c>
      <c r="N533">
        <v>1009</v>
      </c>
      <c r="O533" t="s">
        <v>550</v>
      </c>
      <c r="P533" t="s">
        <v>550</v>
      </c>
      <c r="Q533">
        <v>1000</v>
      </c>
      <c r="X533">
        <v>8.0000000000000002E-3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8.0000000000000002E-3</v>
      </c>
      <c r="AH533">
        <v>2</v>
      </c>
      <c r="AI533">
        <v>68584708</v>
      </c>
      <c r="AJ533">
        <v>531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ROW(Source!A344)</f>
        <v>344</v>
      </c>
      <c r="B534">
        <v>68620673</v>
      </c>
      <c r="C534">
        <v>68584713</v>
      </c>
      <c r="D534">
        <v>68289694</v>
      </c>
      <c r="E534">
        <v>33</v>
      </c>
      <c r="F534">
        <v>1</v>
      </c>
      <c r="G534">
        <v>33</v>
      </c>
      <c r="H534">
        <v>1</v>
      </c>
      <c r="I534" t="s">
        <v>2072</v>
      </c>
      <c r="J534" t="s">
        <v>3</v>
      </c>
      <c r="K534" t="s">
        <v>2073</v>
      </c>
      <c r="L534">
        <v>1191</v>
      </c>
      <c r="N534">
        <v>1013</v>
      </c>
      <c r="O534" t="s">
        <v>2074</v>
      </c>
      <c r="P534" t="s">
        <v>2074</v>
      </c>
      <c r="Q534">
        <v>1</v>
      </c>
      <c r="X534">
        <v>448.5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1</v>
      </c>
      <c r="AF534" t="s">
        <v>3</v>
      </c>
      <c r="AG534">
        <v>448.5</v>
      </c>
      <c r="AH534">
        <v>2</v>
      </c>
      <c r="AI534">
        <v>68584714</v>
      </c>
      <c r="AJ534">
        <v>532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ROW(Source!A344)</f>
        <v>344</v>
      </c>
      <c r="B535">
        <v>68620674</v>
      </c>
      <c r="C535">
        <v>68584713</v>
      </c>
      <c r="D535">
        <v>68302413</v>
      </c>
      <c r="E535">
        <v>1</v>
      </c>
      <c r="F535">
        <v>1</v>
      </c>
      <c r="G535">
        <v>33</v>
      </c>
      <c r="H535">
        <v>2</v>
      </c>
      <c r="I535" t="s">
        <v>2440</v>
      </c>
      <c r="J535" t="s">
        <v>2441</v>
      </c>
      <c r="K535" t="s">
        <v>2442</v>
      </c>
      <c r="L535">
        <v>1368</v>
      </c>
      <c r="N535">
        <v>1011</v>
      </c>
      <c r="O535" t="s">
        <v>341</v>
      </c>
      <c r="P535" t="s">
        <v>341</v>
      </c>
      <c r="Q535">
        <v>1</v>
      </c>
      <c r="X535">
        <v>24.01</v>
      </c>
      <c r="Y535">
        <v>0</v>
      </c>
      <c r="Z535">
        <v>78.760000000000005</v>
      </c>
      <c r="AA535">
        <v>1.68</v>
      </c>
      <c r="AB535">
        <v>0</v>
      </c>
      <c r="AC535">
        <v>0</v>
      </c>
      <c r="AD535">
        <v>1</v>
      </c>
      <c r="AE535">
        <v>0</v>
      </c>
      <c r="AF535" t="s">
        <v>3</v>
      </c>
      <c r="AG535">
        <v>24.01</v>
      </c>
      <c r="AH535">
        <v>2</v>
      </c>
      <c r="AI535">
        <v>68584715</v>
      </c>
      <c r="AJ535">
        <v>533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ROW(Source!A344)</f>
        <v>344</v>
      </c>
      <c r="B536">
        <v>68620675</v>
      </c>
      <c r="C536">
        <v>68584713</v>
      </c>
      <c r="D536">
        <v>68305193</v>
      </c>
      <c r="E536">
        <v>1</v>
      </c>
      <c r="F536">
        <v>1</v>
      </c>
      <c r="G536">
        <v>33</v>
      </c>
      <c r="H536">
        <v>3</v>
      </c>
      <c r="I536" t="s">
        <v>2123</v>
      </c>
      <c r="J536" t="s">
        <v>2124</v>
      </c>
      <c r="K536" t="s">
        <v>2125</v>
      </c>
      <c r="L536">
        <v>1348</v>
      </c>
      <c r="N536">
        <v>1009</v>
      </c>
      <c r="O536" t="s">
        <v>550</v>
      </c>
      <c r="P536" t="s">
        <v>550</v>
      </c>
      <c r="Q536">
        <v>1000</v>
      </c>
      <c r="X536">
        <v>8.0000000000000002E-3</v>
      </c>
      <c r="Y536">
        <v>116329.32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3</v>
      </c>
      <c r="AG536">
        <v>8.0000000000000002E-3</v>
      </c>
      <c r="AH536">
        <v>2</v>
      </c>
      <c r="AI536">
        <v>68584716</v>
      </c>
      <c r="AJ536">
        <v>534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ROW(Source!A344)</f>
        <v>344</v>
      </c>
      <c r="B537">
        <v>68620676</v>
      </c>
      <c r="C537">
        <v>68584713</v>
      </c>
      <c r="D537">
        <v>68307408</v>
      </c>
      <c r="E537">
        <v>1</v>
      </c>
      <c r="F537">
        <v>1</v>
      </c>
      <c r="G537">
        <v>33</v>
      </c>
      <c r="H537">
        <v>3</v>
      </c>
      <c r="I537" t="s">
        <v>2443</v>
      </c>
      <c r="J537" t="s">
        <v>2444</v>
      </c>
      <c r="K537" t="s">
        <v>2445</v>
      </c>
      <c r="L537">
        <v>1348</v>
      </c>
      <c r="N537">
        <v>1009</v>
      </c>
      <c r="O537" t="s">
        <v>550</v>
      </c>
      <c r="P537" t="s">
        <v>550</v>
      </c>
      <c r="Q537">
        <v>1000</v>
      </c>
      <c r="X537">
        <v>2.3E-2</v>
      </c>
      <c r="Y537">
        <v>139438.91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3</v>
      </c>
      <c r="AG537">
        <v>2.3E-2</v>
      </c>
      <c r="AH537">
        <v>2</v>
      </c>
      <c r="AI537">
        <v>68584717</v>
      </c>
      <c r="AJ537">
        <v>535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ROW(Source!A344)</f>
        <v>344</v>
      </c>
      <c r="B538">
        <v>68620677</v>
      </c>
      <c r="C538">
        <v>68584713</v>
      </c>
      <c r="D538">
        <v>68307429</v>
      </c>
      <c r="E538">
        <v>1</v>
      </c>
      <c r="F538">
        <v>1</v>
      </c>
      <c r="G538">
        <v>33</v>
      </c>
      <c r="H538">
        <v>3</v>
      </c>
      <c r="I538" t="s">
        <v>2446</v>
      </c>
      <c r="J538" t="s">
        <v>2447</v>
      </c>
      <c r="K538" t="s">
        <v>2448</v>
      </c>
      <c r="L538">
        <v>1327</v>
      </c>
      <c r="N538">
        <v>1005</v>
      </c>
      <c r="O538" t="s">
        <v>402</v>
      </c>
      <c r="P538" t="s">
        <v>402</v>
      </c>
      <c r="Q538">
        <v>1</v>
      </c>
      <c r="X538">
        <v>105</v>
      </c>
      <c r="Y538">
        <v>1244.1300000000001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3</v>
      </c>
      <c r="AG538">
        <v>105</v>
      </c>
      <c r="AH538">
        <v>2</v>
      </c>
      <c r="AI538">
        <v>68584718</v>
      </c>
      <c r="AJ538">
        <v>536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ROW(Source!A345)</f>
        <v>345</v>
      </c>
      <c r="B539">
        <v>68620678</v>
      </c>
      <c r="C539">
        <v>68584724</v>
      </c>
      <c r="D539">
        <v>68289694</v>
      </c>
      <c r="E539">
        <v>33</v>
      </c>
      <c r="F539">
        <v>1</v>
      </c>
      <c r="G539">
        <v>33</v>
      </c>
      <c r="H539">
        <v>1</v>
      </c>
      <c r="I539" t="s">
        <v>2072</v>
      </c>
      <c r="J539" t="s">
        <v>3</v>
      </c>
      <c r="K539" t="s">
        <v>2073</v>
      </c>
      <c r="L539">
        <v>1191</v>
      </c>
      <c r="N539">
        <v>1013</v>
      </c>
      <c r="O539" t="s">
        <v>2074</v>
      </c>
      <c r="P539" t="s">
        <v>2074</v>
      </c>
      <c r="Q539">
        <v>1</v>
      </c>
      <c r="X539">
        <v>75.56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1</v>
      </c>
      <c r="AF539" t="s">
        <v>3</v>
      </c>
      <c r="AG539">
        <v>75.56</v>
      </c>
      <c r="AH539">
        <v>2</v>
      </c>
      <c r="AI539">
        <v>68584725</v>
      </c>
      <c r="AJ539">
        <v>537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ROW(Source!A345)</f>
        <v>345</v>
      </c>
      <c r="B540">
        <v>68620679</v>
      </c>
      <c r="C540">
        <v>68584724</v>
      </c>
      <c r="D540">
        <v>68302744</v>
      </c>
      <c r="E540">
        <v>1</v>
      </c>
      <c r="F540">
        <v>1</v>
      </c>
      <c r="G540">
        <v>33</v>
      </c>
      <c r="H540">
        <v>2</v>
      </c>
      <c r="I540" t="s">
        <v>2449</v>
      </c>
      <c r="J540" t="s">
        <v>2450</v>
      </c>
      <c r="K540" t="s">
        <v>2451</v>
      </c>
      <c r="L540">
        <v>1368</v>
      </c>
      <c r="N540">
        <v>1011</v>
      </c>
      <c r="O540" t="s">
        <v>341</v>
      </c>
      <c r="P540" t="s">
        <v>341</v>
      </c>
      <c r="Q540">
        <v>1</v>
      </c>
      <c r="X540">
        <v>3.48</v>
      </c>
      <c r="Y540">
        <v>0</v>
      </c>
      <c r="Z540">
        <v>44.01</v>
      </c>
      <c r="AA540">
        <v>0.41</v>
      </c>
      <c r="AB540">
        <v>0</v>
      </c>
      <c r="AC540">
        <v>0</v>
      </c>
      <c r="AD540">
        <v>1</v>
      </c>
      <c r="AE540">
        <v>0</v>
      </c>
      <c r="AF540" t="s">
        <v>3</v>
      </c>
      <c r="AG540">
        <v>3.48</v>
      </c>
      <c r="AH540">
        <v>2</v>
      </c>
      <c r="AI540">
        <v>68584726</v>
      </c>
      <c r="AJ540">
        <v>538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ROW(Source!A345)</f>
        <v>345</v>
      </c>
      <c r="B541">
        <v>68620680</v>
      </c>
      <c r="C541">
        <v>68584724</v>
      </c>
      <c r="D541">
        <v>68303202</v>
      </c>
      <c r="E541">
        <v>1</v>
      </c>
      <c r="F541">
        <v>1</v>
      </c>
      <c r="G541">
        <v>33</v>
      </c>
      <c r="H541">
        <v>2</v>
      </c>
      <c r="I541" t="s">
        <v>2452</v>
      </c>
      <c r="J541" t="s">
        <v>2453</v>
      </c>
      <c r="K541" t="s">
        <v>2454</v>
      </c>
      <c r="L541">
        <v>1368</v>
      </c>
      <c r="N541">
        <v>1011</v>
      </c>
      <c r="O541" t="s">
        <v>341</v>
      </c>
      <c r="P541" t="s">
        <v>341</v>
      </c>
      <c r="Q541">
        <v>1</v>
      </c>
      <c r="X541">
        <v>32.119999999999997</v>
      </c>
      <c r="Y541">
        <v>0</v>
      </c>
      <c r="Z541">
        <v>28.73</v>
      </c>
      <c r="AA541">
        <v>0.03</v>
      </c>
      <c r="AB541">
        <v>0</v>
      </c>
      <c r="AC541">
        <v>0</v>
      </c>
      <c r="AD541">
        <v>1</v>
      </c>
      <c r="AE541">
        <v>0</v>
      </c>
      <c r="AF541" t="s">
        <v>3</v>
      </c>
      <c r="AG541">
        <v>32.119999999999997</v>
      </c>
      <c r="AH541">
        <v>2</v>
      </c>
      <c r="AI541">
        <v>68584727</v>
      </c>
      <c r="AJ541">
        <v>539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ROW(Source!A345)</f>
        <v>345</v>
      </c>
      <c r="B542">
        <v>68620681</v>
      </c>
      <c r="C542">
        <v>68584724</v>
      </c>
      <c r="D542">
        <v>68302410</v>
      </c>
      <c r="E542">
        <v>1</v>
      </c>
      <c r="F542">
        <v>1</v>
      </c>
      <c r="G542">
        <v>33</v>
      </c>
      <c r="H542">
        <v>2</v>
      </c>
      <c r="I542" t="s">
        <v>2455</v>
      </c>
      <c r="J542" t="s">
        <v>2456</v>
      </c>
      <c r="K542" t="s">
        <v>2457</v>
      </c>
      <c r="L542">
        <v>1368</v>
      </c>
      <c r="N542">
        <v>1011</v>
      </c>
      <c r="O542" t="s">
        <v>341</v>
      </c>
      <c r="P542" t="s">
        <v>341</v>
      </c>
      <c r="Q542">
        <v>1</v>
      </c>
      <c r="X542">
        <v>5.78</v>
      </c>
      <c r="Y542">
        <v>0</v>
      </c>
      <c r="Z542">
        <v>19.66</v>
      </c>
      <c r="AA542">
        <v>0.1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5.78</v>
      </c>
      <c r="AH542">
        <v>2</v>
      </c>
      <c r="AI542">
        <v>68584728</v>
      </c>
      <c r="AJ542">
        <v>540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ROW(Source!A345)</f>
        <v>345</v>
      </c>
      <c r="B543">
        <v>68620682</v>
      </c>
      <c r="C543">
        <v>68584724</v>
      </c>
      <c r="D543">
        <v>68302422</v>
      </c>
      <c r="E543">
        <v>1</v>
      </c>
      <c r="F543">
        <v>1</v>
      </c>
      <c r="G543">
        <v>33</v>
      </c>
      <c r="H543">
        <v>2</v>
      </c>
      <c r="I543" t="s">
        <v>2458</v>
      </c>
      <c r="J543" t="s">
        <v>2459</v>
      </c>
      <c r="K543" t="s">
        <v>2460</v>
      </c>
      <c r="L543">
        <v>1368</v>
      </c>
      <c r="N543">
        <v>1011</v>
      </c>
      <c r="O543" t="s">
        <v>341</v>
      </c>
      <c r="P543" t="s">
        <v>341</v>
      </c>
      <c r="Q543">
        <v>1</v>
      </c>
      <c r="X543">
        <v>1.62</v>
      </c>
      <c r="Y543">
        <v>0</v>
      </c>
      <c r="Z543">
        <v>10.57</v>
      </c>
      <c r="AA543">
        <v>0.03</v>
      </c>
      <c r="AB543">
        <v>0</v>
      </c>
      <c r="AC543">
        <v>0</v>
      </c>
      <c r="AD543">
        <v>1</v>
      </c>
      <c r="AE543">
        <v>0</v>
      </c>
      <c r="AF543" t="s">
        <v>3</v>
      </c>
      <c r="AG543">
        <v>1.62</v>
      </c>
      <c r="AH543">
        <v>2</v>
      </c>
      <c r="AI543">
        <v>68584729</v>
      </c>
      <c r="AJ543">
        <v>541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ROW(Source!A345)</f>
        <v>345</v>
      </c>
      <c r="B544">
        <v>68620683</v>
      </c>
      <c r="C544">
        <v>68584724</v>
      </c>
      <c r="D544">
        <v>68305193</v>
      </c>
      <c r="E544">
        <v>1</v>
      </c>
      <c r="F544">
        <v>1</v>
      </c>
      <c r="G544">
        <v>33</v>
      </c>
      <c r="H544">
        <v>3</v>
      </c>
      <c r="I544" t="s">
        <v>2123</v>
      </c>
      <c r="J544" t="s">
        <v>2124</v>
      </c>
      <c r="K544" t="s">
        <v>2125</v>
      </c>
      <c r="L544">
        <v>1348</v>
      </c>
      <c r="N544">
        <v>1009</v>
      </c>
      <c r="O544" t="s">
        <v>550</v>
      </c>
      <c r="P544" t="s">
        <v>550</v>
      </c>
      <c r="Q544">
        <v>1000</v>
      </c>
      <c r="X544">
        <v>0.03</v>
      </c>
      <c r="Y544">
        <v>116329.32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3</v>
      </c>
      <c r="AG544">
        <v>0.03</v>
      </c>
      <c r="AH544">
        <v>2</v>
      </c>
      <c r="AI544">
        <v>68584730</v>
      </c>
      <c r="AJ544">
        <v>542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ROW(Source!A345)</f>
        <v>345</v>
      </c>
      <c r="B545">
        <v>68620684</v>
      </c>
      <c r="C545">
        <v>68584724</v>
      </c>
      <c r="D545">
        <v>68307409</v>
      </c>
      <c r="E545">
        <v>1</v>
      </c>
      <c r="F545">
        <v>1</v>
      </c>
      <c r="G545">
        <v>33</v>
      </c>
      <c r="H545">
        <v>3</v>
      </c>
      <c r="I545" t="s">
        <v>2461</v>
      </c>
      <c r="J545" t="s">
        <v>2462</v>
      </c>
      <c r="K545" t="s">
        <v>2463</v>
      </c>
      <c r="L545">
        <v>1348</v>
      </c>
      <c r="N545">
        <v>1009</v>
      </c>
      <c r="O545" t="s">
        <v>550</v>
      </c>
      <c r="P545" t="s">
        <v>550</v>
      </c>
      <c r="Q545">
        <v>1000</v>
      </c>
      <c r="X545">
        <v>1.4E-2</v>
      </c>
      <c r="Y545">
        <v>139438.91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3</v>
      </c>
      <c r="AG545">
        <v>1.4E-2</v>
      </c>
      <c r="AH545">
        <v>2</v>
      </c>
      <c r="AI545">
        <v>68584731</v>
      </c>
      <c r="AJ545">
        <v>543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ROW(Source!A345)</f>
        <v>345</v>
      </c>
      <c r="B546">
        <v>68620685</v>
      </c>
      <c r="C546">
        <v>68584724</v>
      </c>
      <c r="D546">
        <v>68307413</v>
      </c>
      <c r="E546">
        <v>1</v>
      </c>
      <c r="F546">
        <v>1</v>
      </c>
      <c r="G546">
        <v>33</v>
      </c>
      <c r="H546">
        <v>3</v>
      </c>
      <c r="I546" t="s">
        <v>2464</v>
      </c>
      <c r="J546" t="s">
        <v>2465</v>
      </c>
      <c r="K546" t="s">
        <v>2466</v>
      </c>
      <c r="L546">
        <v>1348</v>
      </c>
      <c r="N546">
        <v>1009</v>
      </c>
      <c r="O546" t="s">
        <v>550</v>
      </c>
      <c r="P546" t="s">
        <v>550</v>
      </c>
      <c r="Q546">
        <v>1000</v>
      </c>
      <c r="X546">
        <v>1</v>
      </c>
      <c r="Y546">
        <v>139438.91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3</v>
      </c>
      <c r="AG546">
        <v>1</v>
      </c>
      <c r="AH546">
        <v>2</v>
      </c>
      <c r="AI546">
        <v>68584732</v>
      </c>
      <c r="AJ546">
        <v>544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ROW(Source!A346)</f>
        <v>346</v>
      </c>
      <c r="B547">
        <v>68620686</v>
      </c>
      <c r="C547">
        <v>68584741</v>
      </c>
      <c r="D547">
        <v>68289694</v>
      </c>
      <c r="E547">
        <v>33</v>
      </c>
      <c r="F547">
        <v>1</v>
      </c>
      <c r="G547">
        <v>33</v>
      </c>
      <c r="H547">
        <v>1</v>
      </c>
      <c r="I547" t="s">
        <v>2072</v>
      </c>
      <c r="J547" t="s">
        <v>3</v>
      </c>
      <c r="K547" t="s">
        <v>2073</v>
      </c>
      <c r="L547">
        <v>1191</v>
      </c>
      <c r="N547">
        <v>1013</v>
      </c>
      <c r="O547" t="s">
        <v>2074</v>
      </c>
      <c r="P547" t="s">
        <v>2074</v>
      </c>
      <c r="Q547">
        <v>1</v>
      </c>
      <c r="X547">
        <v>202.4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1</v>
      </c>
      <c r="AF547" t="s">
        <v>3</v>
      </c>
      <c r="AG547">
        <v>202.4</v>
      </c>
      <c r="AH547">
        <v>2</v>
      </c>
      <c r="AI547">
        <v>68584742</v>
      </c>
      <c r="AJ547">
        <v>545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ROW(Source!A346)</f>
        <v>346</v>
      </c>
      <c r="B548">
        <v>68620687</v>
      </c>
      <c r="C548">
        <v>68584741</v>
      </c>
      <c r="D548">
        <v>68304442</v>
      </c>
      <c r="E548">
        <v>1</v>
      </c>
      <c r="F548">
        <v>1</v>
      </c>
      <c r="G548">
        <v>33</v>
      </c>
      <c r="H548">
        <v>3</v>
      </c>
      <c r="I548" t="s">
        <v>2467</v>
      </c>
      <c r="J548" t="s">
        <v>2468</v>
      </c>
      <c r="K548" t="s">
        <v>2469</v>
      </c>
      <c r="L548">
        <v>1035</v>
      </c>
      <c r="N548">
        <v>1013</v>
      </c>
      <c r="O548" t="s">
        <v>1547</v>
      </c>
      <c r="P548" t="s">
        <v>1547</v>
      </c>
      <c r="Q548">
        <v>1</v>
      </c>
      <c r="X548">
        <v>100</v>
      </c>
      <c r="Y548">
        <v>182.3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100</v>
      </c>
      <c r="AH548">
        <v>2</v>
      </c>
      <c r="AI548">
        <v>68584743</v>
      </c>
      <c r="AJ548">
        <v>546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ROW(Source!A346)</f>
        <v>346</v>
      </c>
      <c r="B549">
        <v>68620688</v>
      </c>
      <c r="C549">
        <v>68584741</v>
      </c>
      <c r="D549">
        <v>68304324</v>
      </c>
      <c r="E549">
        <v>1</v>
      </c>
      <c r="F549">
        <v>1</v>
      </c>
      <c r="G549">
        <v>33</v>
      </c>
      <c r="H549">
        <v>3</v>
      </c>
      <c r="I549" t="s">
        <v>2117</v>
      </c>
      <c r="J549" t="s">
        <v>2118</v>
      </c>
      <c r="K549" t="s">
        <v>2119</v>
      </c>
      <c r="L549">
        <v>1348</v>
      </c>
      <c r="N549">
        <v>1009</v>
      </c>
      <c r="O549" t="s">
        <v>550</v>
      </c>
      <c r="P549" t="s">
        <v>550</v>
      </c>
      <c r="Q549">
        <v>1000</v>
      </c>
      <c r="X549">
        <v>2.8500000000000001E-3</v>
      </c>
      <c r="Y549">
        <v>169525.77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2.8500000000000001E-3</v>
      </c>
      <c r="AH549">
        <v>2</v>
      </c>
      <c r="AI549">
        <v>68584744</v>
      </c>
      <c r="AJ549">
        <v>547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ROW(Source!A346)</f>
        <v>346</v>
      </c>
      <c r="B550">
        <v>68620689</v>
      </c>
      <c r="C550">
        <v>68584741</v>
      </c>
      <c r="D550">
        <v>68291263</v>
      </c>
      <c r="E550">
        <v>33</v>
      </c>
      <c r="F550">
        <v>1</v>
      </c>
      <c r="G550">
        <v>33</v>
      </c>
      <c r="H550">
        <v>3</v>
      </c>
      <c r="I550" t="s">
        <v>3082</v>
      </c>
      <c r="J550" t="s">
        <v>3</v>
      </c>
      <c r="K550" t="s">
        <v>3083</v>
      </c>
      <c r="L550">
        <v>1327</v>
      </c>
      <c r="N550">
        <v>1005</v>
      </c>
      <c r="O550" t="s">
        <v>402</v>
      </c>
      <c r="P550" t="s">
        <v>402</v>
      </c>
      <c r="Q550">
        <v>1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 t="s">
        <v>3</v>
      </c>
      <c r="AG550">
        <v>0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ROW(Source!A348)</f>
        <v>348</v>
      </c>
      <c r="B551">
        <v>68620690</v>
      </c>
      <c r="C551">
        <v>68584750</v>
      </c>
      <c r="D551">
        <v>68289694</v>
      </c>
      <c r="E551">
        <v>33</v>
      </c>
      <c r="F551">
        <v>1</v>
      </c>
      <c r="G551">
        <v>33</v>
      </c>
      <c r="H551">
        <v>1</v>
      </c>
      <c r="I551" t="s">
        <v>2072</v>
      </c>
      <c r="J551" t="s">
        <v>3</v>
      </c>
      <c r="K551" t="s">
        <v>2073</v>
      </c>
      <c r="L551">
        <v>1191</v>
      </c>
      <c r="N551">
        <v>1013</v>
      </c>
      <c r="O551" t="s">
        <v>2074</v>
      </c>
      <c r="P551" t="s">
        <v>2074</v>
      </c>
      <c r="Q551">
        <v>1</v>
      </c>
      <c r="X551">
        <v>24.19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1</v>
      </c>
      <c r="AF551" t="s">
        <v>3</v>
      </c>
      <c r="AG551">
        <v>24.19</v>
      </c>
      <c r="AH551">
        <v>2</v>
      </c>
      <c r="AI551">
        <v>68584751</v>
      </c>
      <c r="AJ551">
        <v>548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ROW(Source!A348)</f>
        <v>348</v>
      </c>
      <c r="B552">
        <v>68620691</v>
      </c>
      <c r="C552">
        <v>68584750</v>
      </c>
      <c r="D552">
        <v>68302637</v>
      </c>
      <c r="E552">
        <v>1</v>
      </c>
      <c r="F552">
        <v>1</v>
      </c>
      <c r="G552">
        <v>33</v>
      </c>
      <c r="H552">
        <v>2</v>
      </c>
      <c r="I552" t="s">
        <v>2470</v>
      </c>
      <c r="J552" t="s">
        <v>2471</v>
      </c>
      <c r="K552" t="s">
        <v>2472</v>
      </c>
      <c r="L552">
        <v>1368</v>
      </c>
      <c r="N552">
        <v>1011</v>
      </c>
      <c r="O552" t="s">
        <v>341</v>
      </c>
      <c r="P552" t="s">
        <v>341</v>
      </c>
      <c r="Q552">
        <v>1</v>
      </c>
      <c r="X552">
        <v>6.58</v>
      </c>
      <c r="Y552">
        <v>0</v>
      </c>
      <c r="Z552">
        <v>904.3</v>
      </c>
      <c r="AA552">
        <v>508.54</v>
      </c>
      <c r="AB552">
        <v>0</v>
      </c>
      <c r="AC552">
        <v>0</v>
      </c>
      <c r="AD552">
        <v>1</v>
      </c>
      <c r="AE552">
        <v>0</v>
      </c>
      <c r="AF552" t="s">
        <v>3</v>
      </c>
      <c r="AG552">
        <v>6.58</v>
      </c>
      <c r="AH552">
        <v>2</v>
      </c>
      <c r="AI552">
        <v>68584752</v>
      </c>
      <c r="AJ552">
        <v>549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ROW(Source!A348)</f>
        <v>348</v>
      </c>
      <c r="B553">
        <v>68620692</v>
      </c>
      <c r="C553">
        <v>68584750</v>
      </c>
      <c r="D553">
        <v>68303208</v>
      </c>
      <c r="E553">
        <v>1</v>
      </c>
      <c r="F553">
        <v>1</v>
      </c>
      <c r="G553">
        <v>33</v>
      </c>
      <c r="H553">
        <v>2</v>
      </c>
      <c r="I553" t="s">
        <v>2179</v>
      </c>
      <c r="J553" t="s">
        <v>2180</v>
      </c>
      <c r="K553" t="s">
        <v>2181</v>
      </c>
      <c r="L553">
        <v>1368</v>
      </c>
      <c r="N553">
        <v>1011</v>
      </c>
      <c r="O553" t="s">
        <v>341</v>
      </c>
      <c r="P553" t="s">
        <v>341</v>
      </c>
      <c r="Q553">
        <v>1</v>
      </c>
      <c r="X553">
        <v>6.58</v>
      </c>
      <c r="Y553">
        <v>0</v>
      </c>
      <c r="Z553">
        <v>6.02</v>
      </c>
      <c r="AA553">
        <v>0.02</v>
      </c>
      <c r="AB553">
        <v>0</v>
      </c>
      <c r="AC553">
        <v>0</v>
      </c>
      <c r="AD553">
        <v>1</v>
      </c>
      <c r="AE553">
        <v>0</v>
      </c>
      <c r="AF553" t="s">
        <v>3</v>
      </c>
      <c r="AG553">
        <v>6.58</v>
      </c>
      <c r="AH553">
        <v>2</v>
      </c>
      <c r="AI553">
        <v>68584753</v>
      </c>
      <c r="AJ553">
        <v>550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ROW(Source!A348)</f>
        <v>348</v>
      </c>
      <c r="B554">
        <v>68620693</v>
      </c>
      <c r="C554">
        <v>68584750</v>
      </c>
      <c r="D554">
        <v>68291585</v>
      </c>
      <c r="E554">
        <v>33</v>
      </c>
      <c r="F554">
        <v>1</v>
      </c>
      <c r="G554">
        <v>33</v>
      </c>
      <c r="H554">
        <v>3</v>
      </c>
      <c r="I554" t="s">
        <v>2168</v>
      </c>
      <c r="J554" t="s">
        <v>3</v>
      </c>
      <c r="K554" t="s">
        <v>2169</v>
      </c>
      <c r="L554">
        <v>1348</v>
      </c>
      <c r="N554">
        <v>1009</v>
      </c>
      <c r="O554" t="s">
        <v>550</v>
      </c>
      <c r="P554" t="s">
        <v>550</v>
      </c>
      <c r="Q554">
        <v>1000</v>
      </c>
      <c r="X554">
        <v>5.0000000000000001E-3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3</v>
      </c>
      <c r="AG554">
        <v>5.0000000000000001E-3</v>
      </c>
      <c r="AH554">
        <v>2</v>
      </c>
      <c r="AI554">
        <v>68584754</v>
      </c>
      <c r="AJ554">
        <v>551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ROW(Source!A349)</f>
        <v>349</v>
      </c>
      <c r="B555">
        <v>68620694</v>
      </c>
      <c r="C555">
        <v>68584759</v>
      </c>
      <c r="D555">
        <v>68289694</v>
      </c>
      <c r="E555">
        <v>33</v>
      </c>
      <c r="F555">
        <v>1</v>
      </c>
      <c r="G555">
        <v>33</v>
      </c>
      <c r="H555">
        <v>1</v>
      </c>
      <c r="I555" t="s">
        <v>2072</v>
      </c>
      <c r="J555" t="s">
        <v>3</v>
      </c>
      <c r="K555" t="s">
        <v>2073</v>
      </c>
      <c r="L555">
        <v>1191</v>
      </c>
      <c r="N555">
        <v>1013</v>
      </c>
      <c r="O555" t="s">
        <v>2074</v>
      </c>
      <c r="P555" t="s">
        <v>2074</v>
      </c>
      <c r="Q555">
        <v>1</v>
      </c>
      <c r="X555">
        <v>39.83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1</v>
      </c>
      <c r="AF555" t="s">
        <v>3</v>
      </c>
      <c r="AG555">
        <v>39.83</v>
      </c>
      <c r="AH555">
        <v>2</v>
      </c>
      <c r="AI555">
        <v>68584760</v>
      </c>
      <c r="AJ555">
        <v>552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ROW(Source!A349)</f>
        <v>349</v>
      </c>
      <c r="B556">
        <v>68620695</v>
      </c>
      <c r="C556">
        <v>68584759</v>
      </c>
      <c r="D556">
        <v>68302637</v>
      </c>
      <c r="E556">
        <v>1</v>
      </c>
      <c r="F556">
        <v>1</v>
      </c>
      <c r="G556">
        <v>33</v>
      </c>
      <c r="H556">
        <v>2</v>
      </c>
      <c r="I556" t="s">
        <v>2470</v>
      </c>
      <c r="J556" t="s">
        <v>2471</v>
      </c>
      <c r="K556" t="s">
        <v>2472</v>
      </c>
      <c r="L556">
        <v>1368</v>
      </c>
      <c r="N556">
        <v>1011</v>
      </c>
      <c r="O556" t="s">
        <v>341</v>
      </c>
      <c r="P556" t="s">
        <v>341</v>
      </c>
      <c r="Q556">
        <v>1</v>
      </c>
      <c r="X556">
        <v>10.41</v>
      </c>
      <c r="Y556">
        <v>0</v>
      </c>
      <c r="Z556">
        <v>904.3</v>
      </c>
      <c r="AA556">
        <v>508.54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10.41</v>
      </c>
      <c r="AH556">
        <v>2</v>
      </c>
      <c r="AI556">
        <v>68584761</v>
      </c>
      <c r="AJ556">
        <v>553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ROW(Source!A349)</f>
        <v>349</v>
      </c>
      <c r="B557">
        <v>68620696</v>
      </c>
      <c r="C557">
        <v>68584759</v>
      </c>
      <c r="D557">
        <v>68303208</v>
      </c>
      <c r="E557">
        <v>1</v>
      </c>
      <c r="F557">
        <v>1</v>
      </c>
      <c r="G557">
        <v>33</v>
      </c>
      <c r="H557">
        <v>2</v>
      </c>
      <c r="I557" t="s">
        <v>2179</v>
      </c>
      <c r="J557" t="s">
        <v>2180</v>
      </c>
      <c r="K557" t="s">
        <v>2181</v>
      </c>
      <c r="L557">
        <v>1368</v>
      </c>
      <c r="N557">
        <v>1011</v>
      </c>
      <c r="O557" t="s">
        <v>341</v>
      </c>
      <c r="P557" t="s">
        <v>341</v>
      </c>
      <c r="Q557">
        <v>1</v>
      </c>
      <c r="X557">
        <v>10.41</v>
      </c>
      <c r="Y557">
        <v>0</v>
      </c>
      <c r="Z557">
        <v>6.02</v>
      </c>
      <c r="AA557">
        <v>0.02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10.41</v>
      </c>
      <c r="AH557">
        <v>2</v>
      </c>
      <c r="AI557">
        <v>68584762</v>
      </c>
      <c r="AJ557">
        <v>554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ROW(Source!A349)</f>
        <v>349</v>
      </c>
      <c r="B558">
        <v>68620697</v>
      </c>
      <c r="C558">
        <v>68584759</v>
      </c>
      <c r="D558">
        <v>68291585</v>
      </c>
      <c r="E558">
        <v>33</v>
      </c>
      <c r="F558">
        <v>1</v>
      </c>
      <c r="G558">
        <v>33</v>
      </c>
      <c r="H558">
        <v>3</v>
      </c>
      <c r="I558" t="s">
        <v>2168</v>
      </c>
      <c r="J558" t="s">
        <v>3</v>
      </c>
      <c r="K558" t="s">
        <v>2169</v>
      </c>
      <c r="L558">
        <v>1348</v>
      </c>
      <c r="N558">
        <v>1009</v>
      </c>
      <c r="O558" t="s">
        <v>550</v>
      </c>
      <c r="P558" t="s">
        <v>550</v>
      </c>
      <c r="Q558">
        <v>1000</v>
      </c>
      <c r="X558">
        <v>5.0000000000000001E-3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5.0000000000000001E-3</v>
      </c>
      <c r="AH558">
        <v>2</v>
      </c>
      <c r="AI558">
        <v>68584763</v>
      </c>
      <c r="AJ558">
        <v>555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ROW(Source!A350)</f>
        <v>350</v>
      </c>
      <c r="B559">
        <v>68620698</v>
      </c>
      <c r="C559">
        <v>68584768</v>
      </c>
      <c r="D559">
        <v>68289694</v>
      </c>
      <c r="E559">
        <v>33</v>
      </c>
      <c r="F559">
        <v>1</v>
      </c>
      <c r="G559">
        <v>33</v>
      </c>
      <c r="H559">
        <v>1</v>
      </c>
      <c r="I559" t="s">
        <v>2072</v>
      </c>
      <c r="J559" t="s">
        <v>3</v>
      </c>
      <c r="K559" t="s">
        <v>2073</v>
      </c>
      <c r="L559">
        <v>1191</v>
      </c>
      <c r="N559">
        <v>1013</v>
      </c>
      <c r="O559" t="s">
        <v>2074</v>
      </c>
      <c r="P559" t="s">
        <v>2074</v>
      </c>
      <c r="Q559">
        <v>1</v>
      </c>
      <c r="X559">
        <v>14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1</v>
      </c>
      <c r="AF559" t="s">
        <v>3</v>
      </c>
      <c r="AG559">
        <v>14</v>
      </c>
      <c r="AH559">
        <v>2</v>
      </c>
      <c r="AI559">
        <v>68584769</v>
      </c>
      <c r="AJ559">
        <v>556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ROW(Source!A350)</f>
        <v>350</v>
      </c>
      <c r="B560">
        <v>68620699</v>
      </c>
      <c r="C560">
        <v>68584768</v>
      </c>
      <c r="D560">
        <v>68302637</v>
      </c>
      <c r="E560">
        <v>1</v>
      </c>
      <c r="F560">
        <v>1</v>
      </c>
      <c r="G560">
        <v>33</v>
      </c>
      <c r="H560">
        <v>2</v>
      </c>
      <c r="I560" t="s">
        <v>2470</v>
      </c>
      <c r="J560" t="s">
        <v>2471</v>
      </c>
      <c r="K560" t="s">
        <v>2472</v>
      </c>
      <c r="L560">
        <v>1368</v>
      </c>
      <c r="N560">
        <v>1011</v>
      </c>
      <c r="O560" t="s">
        <v>341</v>
      </c>
      <c r="P560" t="s">
        <v>341</v>
      </c>
      <c r="Q560">
        <v>1</v>
      </c>
      <c r="X560">
        <v>3.65</v>
      </c>
      <c r="Y560">
        <v>0</v>
      </c>
      <c r="Z560">
        <v>904.3</v>
      </c>
      <c r="AA560">
        <v>508.54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3.65</v>
      </c>
      <c r="AH560">
        <v>2</v>
      </c>
      <c r="AI560">
        <v>68584770</v>
      </c>
      <c r="AJ560">
        <v>557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ROW(Source!A350)</f>
        <v>350</v>
      </c>
      <c r="B561">
        <v>68620700</v>
      </c>
      <c r="C561">
        <v>68584768</v>
      </c>
      <c r="D561">
        <v>68303208</v>
      </c>
      <c r="E561">
        <v>1</v>
      </c>
      <c r="F561">
        <v>1</v>
      </c>
      <c r="G561">
        <v>33</v>
      </c>
      <c r="H561">
        <v>2</v>
      </c>
      <c r="I561" t="s">
        <v>2179</v>
      </c>
      <c r="J561" t="s">
        <v>2180</v>
      </c>
      <c r="K561" t="s">
        <v>2181</v>
      </c>
      <c r="L561">
        <v>1368</v>
      </c>
      <c r="N561">
        <v>1011</v>
      </c>
      <c r="O561" t="s">
        <v>341</v>
      </c>
      <c r="P561" t="s">
        <v>341</v>
      </c>
      <c r="Q561">
        <v>1</v>
      </c>
      <c r="X561">
        <v>3.65</v>
      </c>
      <c r="Y561">
        <v>0</v>
      </c>
      <c r="Z561">
        <v>6.02</v>
      </c>
      <c r="AA561">
        <v>0.02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3.65</v>
      </c>
      <c r="AH561">
        <v>2</v>
      </c>
      <c r="AI561">
        <v>68584771</v>
      </c>
      <c r="AJ561">
        <v>558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ROW(Source!A351)</f>
        <v>351</v>
      </c>
      <c r="B562">
        <v>68620701</v>
      </c>
      <c r="C562">
        <v>68584775</v>
      </c>
      <c r="D562">
        <v>68289694</v>
      </c>
      <c r="E562">
        <v>33</v>
      </c>
      <c r="F562">
        <v>1</v>
      </c>
      <c r="G562">
        <v>33</v>
      </c>
      <c r="H562">
        <v>1</v>
      </c>
      <c r="I562" t="s">
        <v>2072</v>
      </c>
      <c r="J562" t="s">
        <v>3</v>
      </c>
      <c r="K562" t="s">
        <v>2073</v>
      </c>
      <c r="L562">
        <v>1191</v>
      </c>
      <c r="N562">
        <v>1013</v>
      </c>
      <c r="O562" t="s">
        <v>2074</v>
      </c>
      <c r="P562" t="s">
        <v>2074</v>
      </c>
      <c r="Q562">
        <v>1</v>
      </c>
      <c r="X562">
        <v>55.16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1</v>
      </c>
      <c r="AF562" t="s">
        <v>3</v>
      </c>
      <c r="AG562">
        <v>55.16</v>
      </c>
      <c r="AH562">
        <v>2</v>
      </c>
      <c r="AI562">
        <v>68584776</v>
      </c>
      <c r="AJ562">
        <v>559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ROW(Source!A351)</f>
        <v>351</v>
      </c>
      <c r="B563">
        <v>68620702</v>
      </c>
      <c r="C563">
        <v>68584775</v>
      </c>
      <c r="D563">
        <v>68304040</v>
      </c>
      <c r="E563">
        <v>1</v>
      </c>
      <c r="F563">
        <v>1</v>
      </c>
      <c r="G563">
        <v>33</v>
      </c>
      <c r="H563">
        <v>3</v>
      </c>
      <c r="I563" t="s">
        <v>1209</v>
      </c>
      <c r="J563" t="s">
        <v>1211</v>
      </c>
      <c r="K563" t="s">
        <v>2473</v>
      </c>
      <c r="L563">
        <v>1348</v>
      </c>
      <c r="N563">
        <v>1009</v>
      </c>
      <c r="O563" t="s">
        <v>550</v>
      </c>
      <c r="P563" t="s">
        <v>550</v>
      </c>
      <c r="Q563">
        <v>1000</v>
      </c>
      <c r="X563">
        <v>5.0000000000000001E-4</v>
      </c>
      <c r="Y563">
        <v>84690.53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3</v>
      </c>
      <c r="AG563">
        <v>5.0000000000000001E-4</v>
      </c>
      <c r="AH563">
        <v>2</v>
      </c>
      <c r="AI563">
        <v>68584777</v>
      </c>
      <c r="AJ563">
        <v>560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ROW(Source!A351)</f>
        <v>351</v>
      </c>
      <c r="B564">
        <v>68620703</v>
      </c>
      <c r="C564">
        <v>68584775</v>
      </c>
      <c r="D564">
        <v>68304029</v>
      </c>
      <c r="E564">
        <v>1</v>
      </c>
      <c r="F564">
        <v>1</v>
      </c>
      <c r="G564">
        <v>33</v>
      </c>
      <c r="H564">
        <v>3</v>
      </c>
      <c r="I564" t="s">
        <v>2474</v>
      </c>
      <c r="J564" t="s">
        <v>2475</v>
      </c>
      <c r="K564" t="s">
        <v>2476</v>
      </c>
      <c r="L564">
        <v>1348</v>
      </c>
      <c r="N564">
        <v>1009</v>
      </c>
      <c r="O564" t="s">
        <v>550</v>
      </c>
      <c r="P564" t="s">
        <v>550</v>
      </c>
      <c r="Q564">
        <v>1000</v>
      </c>
      <c r="X564">
        <v>9.4999999999999998E-3</v>
      </c>
      <c r="Y564">
        <v>55620.54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</v>
      </c>
      <c r="AG564">
        <v>9.4999999999999998E-3</v>
      </c>
      <c r="AH564">
        <v>2</v>
      </c>
      <c r="AI564">
        <v>68584778</v>
      </c>
      <c r="AJ564">
        <v>561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ROW(Source!A351)</f>
        <v>351</v>
      </c>
      <c r="B565">
        <v>68620704</v>
      </c>
      <c r="C565">
        <v>68584775</v>
      </c>
      <c r="D565">
        <v>68304349</v>
      </c>
      <c r="E565">
        <v>1</v>
      </c>
      <c r="F565">
        <v>1</v>
      </c>
      <c r="G565">
        <v>33</v>
      </c>
      <c r="H565">
        <v>3</v>
      </c>
      <c r="I565" t="s">
        <v>2477</v>
      </c>
      <c r="J565" t="s">
        <v>2478</v>
      </c>
      <c r="K565" t="s">
        <v>2479</v>
      </c>
      <c r="L565">
        <v>1348</v>
      </c>
      <c r="N565">
        <v>1009</v>
      </c>
      <c r="O565" t="s">
        <v>550</v>
      </c>
      <c r="P565" t="s">
        <v>550</v>
      </c>
      <c r="Q565">
        <v>1000</v>
      </c>
      <c r="X565">
        <v>3.0000000000000001E-3</v>
      </c>
      <c r="Y565">
        <v>81885.100000000006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3</v>
      </c>
      <c r="AG565">
        <v>3.0000000000000001E-3</v>
      </c>
      <c r="AH565">
        <v>2</v>
      </c>
      <c r="AI565">
        <v>68584779</v>
      </c>
      <c r="AJ565">
        <v>562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ROW(Source!A351)</f>
        <v>351</v>
      </c>
      <c r="B566">
        <v>68620705</v>
      </c>
      <c r="C566">
        <v>68584775</v>
      </c>
      <c r="D566">
        <v>68303958</v>
      </c>
      <c r="E566">
        <v>1</v>
      </c>
      <c r="F566">
        <v>1</v>
      </c>
      <c r="G566">
        <v>33</v>
      </c>
      <c r="H566">
        <v>3</v>
      </c>
      <c r="I566" t="s">
        <v>2480</v>
      </c>
      <c r="J566" t="s">
        <v>2481</v>
      </c>
      <c r="K566" t="s">
        <v>2482</v>
      </c>
      <c r="L566">
        <v>1339</v>
      </c>
      <c r="N566">
        <v>1007</v>
      </c>
      <c r="O566" t="s">
        <v>666</v>
      </c>
      <c r="P566" t="s">
        <v>666</v>
      </c>
      <c r="Q566">
        <v>1</v>
      </c>
      <c r="X566">
        <v>0.09</v>
      </c>
      <c r="Y566">
        <v>5250.94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3</v>
      </c>
      <c r="AG566">
        <v>0.09</v>
      </c>
      <c r="AH566">
        <v>2</v>
      </c>
      <c r="AI566">
        <v>68584780</v>
      </c>
      <c r="AJ566">
        <v>563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ROW(Source!A351)</f>
        <v>351</v>
      </c>
      <c r="B567">
        <v>68620706</v>
      </c>
      <c r="C567">
        <v>68584775</v>
      </c>
      <c r="D567">
        <v>68306314</v>
      </c>
      <c r="E567">
        <v>1</v>
      </c>
      <c r="F567">
        <v>1</v>
      </c>
      <c r="G567">
        <v>33</v>
      </c>
      <c r="H567">
        <v>3</v>
      </c>
      <c r="I567" t="s">
        <v>2483</v>
      </c>
      <c r="J567" t="s">
        <v>2484</v>
      </c>
      <c r="K567" t="s">
        <v>2485</v>
      </c>
      <c r="L567">
        <v>1339</v>
      </c>
      <c r="N567">
        <v>1007</v>
      </c>
      <c r="O567" t="s">
        <v>666</v>
      </c>
      <c r="P567" t="s">
        <v>666</v>
      </c>
      <c r="Q567">
        <v>1</v>
      </c>
      <c r="X567">
        <v>1.04</v>
      </c>
      <c r="Y567">
        <v>5992.32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3</v>
      </c>
      <c r="AG567">
        <v>1.04</v>
      </c>
      <c r="AH567">
        <v>2</v>
      </c>
      <c r="AI567">
        <v>68584781</v>
      </c>
      <c r="AJ567">
        <v>564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ROW(Source!A351)</f>
        <v>351</v>
      </c>
      <c r="B568">
        <v>68620707</v>
      </c>
      <c r="C568">
        <v>68584775</v>
      </c>
      <c r="D568">
        <v>68306568</v>
      </c>
      <c r="E568">
        <v>1</v>
      </c>
      <c r="F568">
        <v>1</v>
      </c>
      <c r="G568">
        <v>33</v>
      </c>
      <c r="H568">
        <v>3</v>
      </c>
      <c r="I568" t="s">
        <v>2486</v>
      </c>
      <c r="J568" t="s">
        <v>2487</v>
      </c>
      <c r="K568" t="s">
        <v>2488</v>
      </c>
      <c r="L568">
        <v>1348</v>
      </c>
      <c r="N568">
        <v>1009</v>
      </c>
      <c r="O568" t="s">
        <v>550</v>
      </c>
      <c r="P568" t="s">
        <v>550</v>
      </c>
      <c r="Q568">
        <v>1000</v>
      </c>
      <c r="X568">
        <v>7.0000000000000007E-2</v>
      </c>
      <c r="Y568">
        <v>69589.759999999995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3</v>
      </c>
      <c r="AG568">
        <v>7.0000000000000007E-2</v>
      </c>
      <c r="AH568">
        <v>2</v>
      </c>
      <c r="AI568">
        <v>68584782</v>
      </c>
      <c r="AJ568">
        <v>565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ROW(Source!A352)</f>
        <v>352</v>
      </c>
      <c r="B569">
        <v>68620708</v>
      </c>
      <c r="C569">
        <v>68584790</v>
      </c>
      <c r="D569">
        <v>68289694</v>
      </c>
      <c r="E569">
        <v>33</v>
      </c>
      <c r="F569">
        <v>1</v>
      </c>
      <c r="G569">
        <v>33</v>
      </c>
      <c r="H569">
        <v>1</v>
      </c>
      <c r="I569" t="s">
        <v>2072</v>
      </c>
      <c r="J569" t="s">
        <v>3</v>
      </c>
      <c r="K569" t="s">
        <v>2073</v>
      </c>
      <c r="L569">
        <v>1191</v>
      </c>
      <c r="N569">
        <v>1013</v>
      </c>
      <c r="O569" t="s">
        <v>2074</v>
      </c>
      <c r="P569" t="s">
        <v>2074</v>
      </c>
      <c r="Q569">
        <v>1</v>
      </c>
      <c r="X569">
        <v>23.8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3</v>
      </c>
      <c r="AG569">
        <v>23.8</v>
      </c>
      <c r="AH569">
        <v>2</v>
      </c>
      <c r="AI569">
        <v>68584791</v>
      </c>
      <c r="AJ569">
        <v>566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ROW(Source!A352)</f>
        <v>352</v>
      </c>
      <c r="B570">
        <v>68620709</v>
      </c>
      <c r="C570">
        <v>68584790</v>
      </c>
      <c r="D570">
        <v>68306373</v>
      </c>
      <c r="E570">
        <v>1</v>
      </c>
      <c r="F570">
        <v>1</v>
      </c>
      <c r="G570">
        <v>33</v>
      </c>
      <c r="H570">
        <v>3</v>
      </c>
      <c r="I570" t="s">
        <v>2380</v>
      </c>
      <c r="J570" t="s">
        <v>2381</v>
      </c>
      <c r="K570" t="s">
        <v>2382</v>
      </c>
      <c r="L570">
        <v>1339</v>
      </c>
      <c r="N570">
        <v>1007</v>
      </c>
      <c r="O570" t="s">
        <v>666</v>
      </c>
      <c r="P570" t="s">
        <v>666</v>
      </c>
      <c r="Q570">
        <v>1</v>
      </c>
      <c r="X570">
        <v>0.11</v>
      </c>
      <c r="Y570">
        <v>3817.03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3</v>
      </c>
      <c r="AG570">
        <v>0.11</v>
      </c>
      <c r="AH570">
        <v>2</v>
      </c>
      <c r="AI570">
        <v>68584792</v>
      </c>
      <c r="AJ570">
        <v>567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ROW(Source!A353)</f>
        <v>353</v>
      </c>
      <c r="B571">
        <v>68620710</v>
      </c>
      <c r="C571">
        <v>68584795</v>
      </c>
      <c r="D571">
        <v>68289694</v>
      </c>
      <c r="E571">
        <v>33</v>
      </c>
      <c r="F571">
        <v>1</v>
      </c>
      <c r="G571">
        <v>33</v>
      </c>
      <c r="H571">
        <v>1</v>
      </c>
      <c r="I571" t="s">
        <v>2072</v>
      </c>
      <c r="J571" t="s">
        <v>3</v>
      </c>
      <c r="K571" t="s">
        <v>2073</v>
      </c>
      <c r="L571">
        <v>1191</v>
      </c>
      <c r="N571">
        <v>1013</v>
      </c>
      <c r="O571" t="s">
        <v>2074</v>
      </c>
      <c r="P571" t="s">
        <v>2074</v>
      </c>
      <c r="Q571">
        <v>1</v>
      </c>
      <c r="X571">
        <v>4.34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3</v>
      </c>
      <c r="AG571">
        <v>4.34</v>
      </c>
      <c r="AH571">
        <v>2</v>
      </c>
      <c r="AI571">
        <v>68584796</v>
      </c>
      <c r="AJ571">
        <v>568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ROW(Source!A353)</f>
        <v>353</v>
      </c>
      <c r="B572">
        <v>68620711</v>
      </c>
      <c r="C572">
        <v>68584795</v>
      </c>
      <c r="D572">
        <v>68306373</v>
      </c>
      <c r="E572">
        <v>1</v>
      </c>
      <c r="F572">
        <v>1</v>
      </c>
      <c r="G572">
        <v>33</v>
      </c>
      <c r="H572">
        <v>3</v>
      </c>
      <c r="I572" t="s">
        <v>2380</v>
      </c>
      <c r="J572" t="s">
        <v>2381</v>
      </c>
      <c r="K572" t="s">
        <v>2382</v>
      </c>
      <c r="L572">
        <v>1339</v>
      </c>
      <c r="N572">
        <v>1007</v>
      </c>
      <c r="O572" t="s">
        <v>666</v>
      </c>
      <c r="P572" t="s">
        <v>666</v>
      </c>
      <c r="Q572">
        <v>1</v>
      </c>
      <c r="X572">
        <v>5.5E-2</v>
      </c>
      <c r="Y572">
        <v>3817.03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5.5E-2</v>
      </c>
      <c r="AH572">
        <v>2</v>
      </c>
      <c r="AI572">
        <v>68584797</v>
      </c>
      <c r="AJ572">
        <v>569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ROW(Source!A354)</f>
        <v>354</v>
      </c>
      <c r="B573">
        <v>68620712</v>
      </c>
      <c r="C573">
        <v>68584800</v>
      </c>
      <c r="D573">
        <v>68289694</v>
      </c>
      <c r="E573">
        <v>33</v>
      </c>
      <c r="F573">
        <v>1</v>
      </c>
      <c r="G573">
        <v>33</v>
      </c>
      <c r="H573">
        <v>1</v>
      </c>
      <c r="I573" t="s">
        <v>2072</v>
      </c>
      <c r="J573" t="s">
        <v>3</v>
      </c>
      <c r="K573" t="s">
        <v>2073</v>
      </c>
      <c r="L573">
        <v>1191</v>
      </c>
      <c r="N573">
        <v>1013</v>
      </c>
      <c r="O573" t="s">
        <v>2074</v>
      </c>
      <c r="P573" t="s">
        <v>2074</v>
      </c>
      <c r="Q573">
        <v>1</v>
      </c>
      <c r="X573">
        <v>32.700000000000003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1</v>
      </c>
      <c r="AF573" t="s">
        <v>3</v>
      </c>
      <c r="AG573">
        <v>32.700000000000003</v>
      </c>
      <c r="AH573">
        <v>2</v>
      </c>
      <c r="AI573">
        <v>68584801</v>
      </c>
      <c r="AJ573">
        <v>570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ROW(Source!A354)</f>
        <v>354</v>
      </c>
      <c r="B574">
        <v>68620713</v>
      </c>
      <c r="C574">
        <v>68584800</v>
      </c>
      <c r="D574">
        <v>68306373</v>
      </c>
      <c r="E574">
        <v>1</v>
      </c>
      <c r="F574">
        <v>1</v>
      </c>
      <c r="G574">
        <v>33</v>
      </c>
      <c r="H574">
        <v>3</v>
      </c>
      <c r="I574" t="s">
        <v>2380</v>
      </c>
      <c r="J574" t="s">
        <v>2381</v>
      </c>
      <c r="K574" t="s">
        <v>2382</v>
      </c>
      <c r="L574">
        <v>1339</v>
      </c>
      <c r="N574">
        <v>1007</v>
      </c>
      <c r="O574" t="s">
        <v>666</v>
      </c>
      <c r="P574" t="s">
        <v>666</v>
      </c>
      <c r="Q574">
        <v>1</v>
      </c>
      <c r="X574">
        <v>0.11</v>
      </c>
      <c r="Y574">
        <v>3817.03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0.11</v>
      </c>
      <c r="AH574">
        <v>2</v>
      </c>
      <c r="AI574">
        <v>68584802</v>
      </c>
      <c r="AJ574">
        <v>571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ROW(Source!A355)</f>
        <v>355</v>
      </c>
      <c r="B575">
        <v>68620714</v>
      </c>
      <c r="C575">
        <v>68584822</v>
      </c>
      <c r="D575">
        <v>68289694</v>
      </c>
      <c r="E575">
        <v>33</v>
      </c>
      <c r="F575">
        <v>1</v>
      </c>
      <c r="G575">
        <v>33</v>
      </c>
      <c r="H575">
        <v>1</v>
      </c>
      <c r="I575" t="s">
        <v>2072</v>
      </c>
      <c r="J575" t="s">
        <v>3</v>
      </c>
      <c r="K575" t="s">
        <v>2073</v>
      </c>
      <c r="L575">
        <v>1191</v>
      </c>
      <c r="N575">
        <v>1013</v>
      </c>
      <c r="O575" t="s">
        <v>2074</v>
      </c>
      <c r="P575" t="s">
        <v>2074</v>
      </c>
      <c r="Q575">
        <v>1</v>
      </c>
      <c r="X575">
        <v>169.38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1</v>
      </c>
      <c r="AF575" t="s">
        <v>3</v>
      </c>
      <c r="AG575">
        <v>169.38</v>
      </c>
      <c r="AH575">
        <v>2</v>
      </c>
      <c r="AI575">
        <v>68584823</v>
      </c>
      <c r="AJ575">
        <v>572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ROW(Source!A355)</f>
        <v>355</v>
      </c>
      <c r="B576">
        <v>68620715</v>
      </c>
      <c r="C576">
        <v>68584822</v>
      </c>
      <c r="D576">
        <v>68291585</v>
      </c>
      <c r="E576">
        <v>33</v>
      </c>
      <c r="F576">
        <v>1</v>
      </c>
      <c r="G576">
        <v>33</v>
      </c>
      <c r="H576">
        <v>3</v>
      </c>
      <c r="I576" t="s">
        <v>2168</v>
      </c>
      <c r="J576" t="s">
        <v>3</v>
      </c>
      <c r="K576" t="s">
        <v>2169</v>
      </c>
      <c r="L576">
        <v>1348</v>
      </c>
      <c r="N576">
        <v>1009</v>
      </c>
      <c r="O576" t="s">
        <v>550</v>
      </c>
      <c r="P576" t="s">
        <v>550</v>
      </c>
      <c r="Q576">
        <v>1000</v>
      </c>
      <c r="X576">
        <v>10.76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3</v>
      </c>
      <c r="AG576">
        <v>10.76</v>
      </c>
      <c r="AH576">
        <v>2</v>
      </c>
      <c r="AI576">
        <v>68584824</v>
      </c>
      <c r="AJ576">
        <v>573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ROW(Source!A356)</f>
        <v>356</v>
      </c>
      <c r="B577">
        <v>68620716</v>
      </c>
      <c r="C577">
        <v>68584832</v>
      </c>
      <c r="D577">
        <v>68289694</v>
      </c>
      <c r="E577">
        <v>33</v>
      </c>
      <c r="F577">
        <v>1</v>
      </c>
      <c r="G577">
        <v>33</v>
      </c>
      <c r="H577">
        <v>1</v>
      </c>
      <c r="I577" t="s">
        <v>2072</v>
      </c>
      <c r="J577" t="s">
        <v>3</v>
      </c>
      <c r="K577" t="s">
        <v>2073</v>
      </c>
      <c r="L577">
        <v>1191</v>
      </c>
      <c r="N577">
        <v>1013</v>
      </c>
      <c r="O577" t="s">
        <v>2074</v>
      </c>
      <c r="P577" t="s">
        <v>2074</v>
      </c>
      <c r="Q577">
        <v>1</v>
      </c>
      <c r="X577">
        <v>99.76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1</v>
      </c>
      <c r="AF577" t="s">
        <v>3</v>
      </c>
      <c r="AG577">
        <v>99.76</v>
      </c>
      <c r="AH577">
        <v>2</v>
      </c>
      <c r="AI577">
        <v>68584833</v>
      </c>
      <c r="AJ577">
        <v>574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ROW(Source!A356)</f>
        <v>356</v>
      </c>
      <c r="B578">
        <v>68620717</v>
      </c>
      <c r="C578">
        <v>68584832</v>
      </c>
      <c r="D578">
        <v>68303168</v>
      </c>
      <c r="E578">
        <v>1</v>
      </c>
      <c r="F578">
        <v>1</v>
      </c>
      <c r="G578">
        <v>33</v>
      </c>
      <c r="H578">
        <v>2</v>
      </c>
      <c r="I578" t="s">
        <v>2489</v>
      </c>
      <c r="J578" t="s">
        <v>2490</v>
      </c>
      <c r="K578" t="s">
        <v>2491</v>
      </c>
      <c r="L578">
        <v>1368</v>
      </c>
      <c r="N578">
        <v>1011</v>
      </c>
      <c r="O578" t="s">
        <v>341</v>
      </c>
      <c r="P578" t="s">
        <v>341</v>
      </c>
      <c r="Q578">
        <v>1</v>
      </c>
      <c r="X578">
        <v>3.75</v>
      </c>
      <c r="Y578">
        <v>0</v>
      </c>
      <c r="Z578">
        <v>3.21</v>
      </c>
      <c r="AA578">
        <v>0.01</v>
      </c>
      <c r="AB578">
        <v>0</v>
      </c>
      <c r="AC578">
        <v>0</v>
      </c>
      <c r="AD578">
        <v>1</v>
      </c>
      <c r="AE578">
        <v>0</v>
      </c>
      <c r="AF578" t="s">
        <v>3</v>
      </c>
      <c r="AG578">
        <v>3.75</v>
      </c>
      <c r="AH578">
        <v>2</v>
      </c>
      <c r="AI578">
        <v>68584834</v>
      </c>
      <c r="AJ578">
        <v>575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ROW(Source!A356)</f>
        <v>356</v>
      </c>
      <c r="B579">
        <v>68620718</v>
      </c>
      <c r="C579">
        <v>68584832</v>
      </c>
      <c r="D579">
        <v>68303210</v>
      </c>
      <c r="E579">
        <v>1</v>
      </c>
      <c r="F579">
        <v>1</v>
      </c>
      <c r="G579">
        <v>33</v>
      </c>
      <c r="H579">
        <v>2</v>
      </c>
      <c r="I579" t="s">
        <v>2105</v>
      </c>
      <c r="J579" t="s">
        <v>2106</v>
      </c>
      <c r="K579" t="s">
        <v>2107</v>
      </c>
      <c r="L579">
        <v>1368</v>
      </c>
      <c r="N579">
        <v>1011</v>
      </c>
      <c r="O579" t="s">
        <v>341</v>
      </c>
      <c r="P579" t="s">
        <v>341</v>
      </c>
      <c r="Q579">
        <v>1</v>
      </c>
      <c r="X579">
        <v>2.5</v>
      </c>
      <c r="Y579">
        <v>0</v>
      </c>
      <c r="Z579">
        <v>5.27</v>
      </c>
      <c r="AA579">
        <v>0.01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2.5</v>
      </c>
      <c r="AH579">
        <v>2</v>
      </c>
      <c r="AI579">
        <v>68584835</v>
      </c>
      <c r="AJ579">
        <v>576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ROW(Source!A357)</f>
        <v>357</v>
      </c>
      <c r="B580">
        <v>68620719</v>
      </c>
      <c r="C580">
        <v>68584839</v>
      </c>
      <c r="D580">
        <v>68289694</v>
      </c>
      <c r="E580">
        <v>33</v>
      </c>
      <c r="F580">
        <v>1</v>
      </c>
      <c r="G580">
        <v>33</v>
      </c>
      <c r="H580">
        <v>1</v>
      </c>
      <c r="I580" t="s">
        <v>2072</v>
      </c>
      <c r="J580" t="s">
        <v>3</v>
      </c>
      <c r="K580" t="s">
        <v>2073</v>
      </c>
      <c r="L580">
        <v>1191</v>
      </c>
      <c r="N580">
        <v>1013</v>
      </c>
      <c r="O580" t="s">
        <v>2074</v>
      </c>
      <c r="P580" t="s">
        <v>2074</v>
      </c>
      <c r="Q580">
        <v>1</v>
      </c>
      <c r="X580">
        <v>20.94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1</v>
      </c>
      <c r="AF580" t="s">
        <v>3</v>
      </c>
      <c r="AG580">
        <v>20.94</v>
      </c>
      <c r="AH580">
        <v>2</v>
      </c>
      <c r="AI580">
        <v>68584840</v>
      </c>
      <c r="AJ580">
        <v>577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ROW(Source!A357)</f>
        <v>357</v>
      </c>
      <c r="B581">
        <v>68620720</v>
      </c>
      <c r="C581">
        <v>68584839</v>
      </c>
      <c r="D581">
        <v>68303210</v>
      </c>
      <c r="E581">
        <v>1</v>
      </c>
      <c r="F581">
        <v>1</v>
      </c>
      <c r="G581">
        <v>33</v>
      </c>
      <c r="H581">
        <v>2</v>
      </c>
      <c r="I581" t="s">
        <v>2105</v>
      </c>
      <c r="J581" t="s">
        <v>2106</v>
      </c>
      <c r="K581" t="s">
        <v>2107</v>
      </c>
      <c r="L581">
        <v>1368</v>
      </c>
      <c r="N581">
        <v>1011</v>
      </c>
      <c r="O581" t="s">
        <v>341</v>
      </c>
      <c r="P581" t="s">
        <v>341</v>
      </c>
      <c r="Q581">
        <v>1</v>
      </c>
      <c r="X581">
        <v>1.21</v>
      </c>
      <c r="Y581">
        <v>0</v>
      </c>
      <c r="Z581">
        <v>5.27</v>
      </c>
      <c r="AA581">
        <v>0.01</v>
      </c>
      <c r="AB581">
        <v>0</v>
      </c>
      <c r="AC581">
        <v>0</v>
      </c>
      <c r="AD581">
        <v>1</v>
      </c>
      <c r="AE581">
        <v>0</v>
      </c>
      <c r="AF581" t="s">
        <v>3</v>
      </c>
      <c r="AG581">
        <v>1.21</v>
      </c>
      <c r="AH581">
        <v>2</v>
      </c>
      <c r="AI581">
        <v>68584841</v>
      </c>
      <c r="AJ581">
        <v>578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ROW(Source!A357)</f>
        <v>357</v>
      </c>
      <c r="B582">
        <v>68620721</v>
      </c>
      <c r="C582">
        <v>68584839</v>
      </c>
      <c r="D582">
        <v>68291585</v>
      </c>
      <c r="E582">
        <v>33</v>
      </c>
      <c r="F582">
        <v>1</v>
      </c>
      <c r="G582">
        <v>33</v>
      </c>
      <c r="H582">
        <v>3</v>
      </c>
      <c r="I582" t="s">
        <v>2168</v>
      </c>
      <c r="J582" t="s">
        <v>3</v>
      </c>
      <c r="K582" t="s">
        <v>2169</v>
      </c>
      <c r="L582">
        <v>1348</v>
      </c>
      <c r="N582">
        <v>1009</v>
      </c>
      <c r="O582" t="s">
        <v>550</v>
      </c>
      <c r="P582" t="s">
        <v>550</v>
      </c>
      <c r="Q582">
        <v>1000</v>
      </c>
      <c r="X582">
        <v>1.66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3</v>
      </c>
      <c r="AG582">
        <v>1.66</v>
      </c>
      <c r="AH582">
        <v>2</v>
      </c>
      <c r="AI582">
        <v>68584842</v>
      </c>
      <c r="AJ582">
        <v>579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ROW(Source!A358)</f>
        <v>358</v>
      </c>
      <c r="B583">
        <v>68620722</v>
      </c>
      <c r="C583">
        <v>68584846</v>
      </c>
      <c r="D583">
        <v>68289694</v>
      </c>
      <c r="E583">
        <v>33</v>
      </c>
      <c r="F583">
        <v>1</v>
      </c>
      <c r="G583">
        <v>33</v>
      </c>
      <c r="H583">
        <v>1</v>
      </c>
      <c r="I583" t="s">
        <v>2072</v>
      </c>
      <c r="J583" t="s">
        <v>3</v>
      </c>
      <c r="K583" t="s">
        <v>2073</v>
      </c>
      <c r="L583">
        <v>1191</v>
      </c>
      <c r="N583">
        <v>1013</v>
      </c>
      <c r="O583" t="s">
        <v>2074</v>
      </c>
      <c r="P583" t="s">
        <v>2074</v>
      </c>
      <c r="Q583">
        <v>1</v>
      </c>
      <c r="X583">
        <v>13.09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1</v>
      </c>
      <c r="AF583" t="s">
        <v>3</v>
      </c>
      <c r="AG583">
        <v>13.09</v>
      </c>
      <c r="AH583">
        <v>2</v>
      </c>
      <c r="AI583">
        <v>68584847</v>
      </c>
      <c r="AJ583">
        <v>580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ROW(Source!A358)</f>
        <v>358</v>
      </c>
      <c r="B584">
        <v>68620723</v>
      </c>
      <c r="C584">
        <v>68584846</v>
      </c>
      <c r="D584">
        <v>68303210</v>
      </c>
      <c r="E584">
        <v>1</v>
      </c>
      <c r="F584">
        <v>1</v>
      </c>
      <c r="G584">
        <v>33</v>
      </c>
      <c r="H584">
        <v>2</v>
      </c>
      <c r="I584" t="s">
        <v>2105</v>
      </c>
      <c r="J584" t="s">
        <v>2106</v>
      </c>
      <c r="K584" t="s">
        <v>2107</v>
      </c>
      <c r="L584">
        <v>1368</v>
      </c>
      <c r="N584">
        <v>1011</v>
      </c>
      <c r="O584" t="s">
        <v>341</v>
      </c>
      <c r="P584" t="s">
        <v>341</v>
      </c>
      <c r="Q584">
        <v>1</v>
      </c>
      <c r="X584">
        <v>1.46</v>
      </c>
      <c r="Y584">
        <v>0</v>
      </c>
      <c r="Z584">
        <v>5.27</v>
      </c>
      <c r="AA584">
        <v>0.01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1.46</v>
      </c>
      <c r="AH584">
        <v>2</v>
      </c>
      <c r="AI584">
        <v>68584848</v>
      </c>
      <c r="AJ584">
        <v>581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ROW(Source!A358)</f>
        <v>358</v>
      </c>
      <c r="B585">
        <v>68620724</v>
      </c>
      <c r="C585">
        <v>68584846</v>
      </c>
      <c r="D585">
        <v>68291585</v>
      </c>
      <c r="E585">
        <v>33</v>
      </c>
      <c r="F585">
        <v>1</v>
      </c>
      <c r="G585">
        <v>33</v>
      </c>
      <c r="H585">
        <v>3</v>
      </c>
      <c r="I585" t="s">
        <v>2168</v>
      </c>
      <c r="J585" t="s">
        <v>3</v>
      </c>
      <c r="K585" t="s">
        <v>2169</v>
      </c>
      <c r="L585">
        <v>1348</v>
      </c>
      <c r="N585">
        <v>1009</v>
      </c>
      <c r="O585" t="s">
        <v>550</v>
      </c>
      <c r="P585" t="s">
        <v>550</v>
      </c>
      <c r="Q585">
        <v>1000</v>
      </c>
      <c r="X585">
        <v>1.25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1.25</v>
      </c>
      <c r="AH585">
        <v>2</v>
      </c>
      <c r="AI585">
        <v>68584849</v>
      </c>
      <c r="AJ585">
        <v>582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ROW(Source!A359)</f>
        <v>359</v>
      </c>
      <c r="B586">
        <v>68620725</v>
      </c>
      <c r="C586">
        <v>68584853</v>
      </c>
      <c r="D586">
        <v>68289694</v>
      </c>
      <c r="E586">
        <v>33</v>
      </c>
      <c r="F586">
        <v>1</v>
      </c>
      <c r="G586">
        <v>33</v>
      </c>
      <c r="H586">
        <v>1</v>
      </c>
      <c r="I586" t="s">
        <v>2072</v>
      </c>
      <c r="J586" t="s">
        <v>3</v>
      </c>
      <c r="K586" t="s">
        <v>2073</v>
      </c>
      <c r="L586">
        <v>1191</v>
      </c>
      <c r="N586">
        <v>1013</v>
      </c>
      <c r="O586" t="s">
        <v>2074</v>
      </c>
      <c r="P586" t="s">
        <v>2074</v>
      </c>
      <c r="Q586">
        <v>1</v>
      </c>
      <c r="X586">
        <v>13.12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1</v>
      </c>
      <c r="AF586" t="s">
        <v>3</v>
      </c>
      <c r="AG586">
        <v>13.12</v>
      </c>
      <c r="AH586">
        <v>2</v>
      </c>
      <c r="AI586">
        <v>68584854</v>
      </c>
      <c r="AJ586">
        <v>583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ROW(Source!A359)</f>
        <v>359</v>
      </c>
      <c r="B587">
        <v>68620726</v>
      </c>
      <c r="C587">
        <v>68584853</v>
      </c>
      <c r="D587">
        <v>68291585</v>
      </c>
      <c r="E587">
        <v>33</v>
      </c>
      <c r="F587">
        <v>1</v>
      </c>
      <c r="G587">
        <v>33</v>
      </c>
      <c r="H587">
        <v>3</v>
      </c>
      <c r="I587" t="s">
        <v>2168</v>
      </c>
      <c r="J587" t="s">
        <v>3</v>
      </c>
      <c r="K587" t="s">
        <v>2169</v>
      </c>
      <c r="L587">
        <v>1348</v>
      </c>
      <c r="N587">
        <v>1009</v>
      </c>
      <c r="O587" t="s">
        <v>550</v>
      </c>
      <c r="P587" t="s">
        <v>550</v>
      </c>
      <c r="Q587">
        <v>1000</v>
      </c>
      <c r="X587">
        <v>2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3</v>
      </c>
      <c r="AG587">
        <v>2</v>
      </c>
      <c r="AH587">
        <v>2</v>
      </c>
      <c r="AI587">
        <v>68584855</v>
      </c>
      <c r="AJ587">
        <v>584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ROW(Source!A360)</f>
        <v>360</v>
      </c>
      <c r="B588">
        <v>68620727</v>
      </c>
      <c r="C588">
        <v>68584858</v>
      </c>
      <c r="D588">
        <v>68289694</v>
      </c>
      <c r="E588">
        <v>33</v>
      </c>
      <c r="F588">
        <v>1</v>
      </c>
      <c r="G588">
        <v>33</v>
      </c>
      <c r="H588">
        <v>1</v>
      </c>
      <c r="I588" t="s">
        <v>2072</v>
      </c>
      <c r="J588" t="s">
        <v>3</v>
      </c>
      <c r="K588" t="s">
        <v>2073</v>
      </c>
      <c r="L588">
        <v>1191</v>
      </c>
      <c r="N588">
        <v>1013</v>
      </c>
      <c r="O588" t="s">
        <v>2074</v>
      </c>
      <c r="P588" t="s">
        <v>2074</v>
      </c>
      <c r="Q588">
        <v>1</v>
      </c>
      <c r="X588">
        <v>8.5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1</v>
      </c>
      <c r="AF588" t="s">
        <v>3</v>
      </c>
      <c r="AG588">
        <v>8.5</v>
      </c>
      <c r="AH588">
        <v>2</v>
      </c>
      <c r="AI588">
        <v>68584859</v>
      </c>
      <c r="AJ588">
        <v>585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ROW(Source!A360)</f>
        <v>360</v>
      </c>
      <c r="B589">
        <v>68620728</v>
      </c>
      <c r="C589">
        <v>68584858</v>
      </c>
      <c r="D589">
        <v>68303210</v>
      </c>
      <c r="E589">
        <v>1</v>
      </c>
      <c r="F589">
        <v>1</v>
      </c>
      <c r="G589">
        <v>33</v>
      </c>
      <c r="H589">
        <v>2</v>
      </c>
      <c r="I589" t="s">
        <v>2105</v>
      </c>
      <c r="J589" t="s">
        <v>2106</v>
      </c>
      <c r="K589" t="s">
        <v>2107</v>
      </c>
      <c r="L589">
        <v>1368</v>
      </c>
      <c r="N589">
        <v>1011</v>
      </c>
      <c r="O589" t="s">
        <v>341</v>
      </c>
      <c r="P589" t="s">
        <v>341</v>
      </c>
      <c r="Q589">
        <v>1</v>
      </c>
      <c r="X589">
        <v>5.3</v>
      </c>
      <c r="Y589">
        <v>0</v>
      </c>
      <c r="Z589">
        <v>5.27</v>
      </c>
      <c r="AA589">
        <v>0.01</v>
      </c>
      <c r="AB589">
        <v>0</v>
      </c>
      <c r="AC589">
        <v>0</v>
      </c>
      <c r="AD589">
        <v>1</v>
      </c>
      <c r="AE589">
        <v>0</v>
      </c>
      <c r="AF589" t="s">
        <v>3</v>
      </c>
      <c r="AG589">
        <v>5.3</v>
      </c>
      <c r="AH589">
        <v>2</v>
      </c>
      <c r="AI589">
        <v>68584860</v>
      </c>
      <c r="AJ589">
        <v>586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ROW(Source!A360)</f>
        <v>360</v>
      </c>
      <c r="B590">
        <v>68620729</v>
      </c>
      <c r="C590">
        <v>68584858</v>
      </c>
      <c r="D590">
        <v>68291585</v>
      </c>
      <c r="E590">
        <v>33</v>
      </c>
      <c r="F590">
        <v>1</v>
      </c>
      <c r="G590">
        <v>33</v>
      </c>
      <c r="H590">
        <v>3</v>
      </c>
      <c r="I590" t="s">
        <v>2168</v>
      </c>
      <c r="J590" t="s">
        <v>3</v>
      </c>
      <c r="K590" t="s">
        <v>2169</v>
      </c>
      <c r="L590">
        <v>1348</v>
      </c>
      <c r="N590">
        <v>1009</v>
      </c>
      <c r="O590" t="s">
        <v>550</v>
      </c>
      <c r="P590" t="s">
        <v>550</v>
      </c>
      <c r="Q590">
        <v>1000</v>
      </c>
      <c r="X590">
        <v>0.24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3</v>
      </c>
      <c r="AG590">
        <v>0.24</v>
      </c>
      <c r="AH590">
        <v>2</v>
      </c>
      <c r="AI590">
        <v>68584861</v>
      </c>
      <c r="AJ590">
        <v>587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ROW(Source!A361)</f>
        <v>361</v>
      </c>
      <c r="B591">
        <v>68620730</v>
      </c>
      <c r="C591">
        <v>68584865</v>
      </c>
      <c r="D591">
        <v>68289694</v>
      </c>
      <c r="E591">
        <v>33</v>
      </c>
      <c r="F591">
        <v>1</v>
      </c>
      <c r="G591">
        <v>33</v>
      </c>
      <c r="H591">
        <v>1</v>
      </c>
      <c r="I591" t="s">
        <v>2072</v>
      </c>
      <c r="J591" t="s">
        <v>3</v>
      </c>
      <c r="K591" t="s">
        <v>2073</v>
      </c>
      <c r="L591">
        <v>1191</v>
      </c>
      <c r="N591">
        <v>1013</v>
      </c>
      <c r="O591" t="s">
        <v>2074</v>
      </c>
      <c r="P591" t="s">
        <v>2074</v>
      </c>
      <c r="Q591">
        <v>1</v>
      </c>
      <c r="X591">
        <v>1.1599999999999999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3</v>
      </c>
      <c r="AG591">
        <v>1.1599999999999999</v>
      </c>
      <c r="AH591">
        <v>2</v>
      </c>
      <c r="AI591">
        <v>68584866</v>
      </c>
      <c r="AJ591">
        <v>588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ROW(Source!A361)</f>
        <v>361</v>
      </c>
      <c r="B592">
        <v>68620731</v>
      </c>
      <c r="C592">
        <v>68584865</v>
      </c>
      <c r="D592">
        <v>68305308</v>
      </c>
      <c r="E592">
        <v>1</v>
      </c>
      <c r="F592">
        <v>1</v>
      </c>
      <c r="G592">
        <v>33</v>
      </c>
      <c r="H592">
        <v>3</v>
      </c>
      <c r="I592" t="s">
        <v>2185</v>
      </c>
      <c r="J592" t="s">
        <v>2186</v>
      </c>
      <c r="K592" t="s">
        <v>2187</v>
      </c>
      <c r="L592">
        <v>1339</v>
      </c>
      <c r="N592">
        <v>1007</v>
      </c>
      <c r="O592" t="s">
        <v>666</v>
      </c>
      <c r="P592" t="s">
        <v>666</v>
      </c>
      <c r="Q592">
        <v>1</v>
      </c>
      <c r="X592">
        <v>7.5000000000000002E-4</v>
      </c>
      <c r="Y592">
        <v>42.44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7.5000000000000002E-4</v>
      </c>
      <c r="AH592">
        <v>2</v>
      </c>
      <c r="AI592">
        <v>68584867</v>
      </c>
      <c r="AJ592">
        <v>589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ROW(Source!A361)</f>
        <v>361</v>
      </c>
      <c r="B593">
        <v>68620732</v>
      </c>
      <c r="C593">
        <v>68584865</v>
      </c>
      <c r="D593">
        <v>68305563</v>
      </c>
      <c r="E593">
        <v>1</v>
      </c>
      <c r="F593">
        <v>1</v>
      </c>
      <c r="G593">
        <v>33</v>
      </c>
      <c r="H593">
        <v>3</v>
      </c>
      <c r="I593" t="s">
        <v>2492</v>
      </c>
      <c r="J593" t="s">
        <v>2493</v>
      </c>
      <c r="K593" t="s">
        <v>2494</v>
      </c>
      <c r="L593">
        <v>1301</v>
      </c>
      <c r="N593">
        <v>1003</v>
      </c>
      <c r="O593" t="s">
        <v>613</v>
      </c>
      <c r="P593" t="s">
        <v>613</v>
      </c>
      <c r="Q593">
        <v>1</v>
      </c>
      <c r="X593">
        <v>1.03</v>
      </c>
      <c r="Y593">
        <v>17.18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1.03</v>
      </c>
      <c r="AH593">
        <v>2</v>
      </c>
      <c r="AI593">
        <v>68584868</v>
      </c>
      <c r="AJ593">
        <v>590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ROW(Source!A361)</f>
        <v>361</v>
      </c>
      <c r="B594">
        <v>68620733</v>
      </c>
      <c r="C594">
        <v>68584865</v>
      </c>
      <c r="D594">
        <v>68305943</v>
      </c>
      <c r="E594">
        <v>1</v>
      </c>
      <c r="F594">
        <v>1</v>
      </c>
      <c r="G594">
        <v>33</v>
      </c>
      <c r="H594">
        <v>3</v>
      </c>
      <c r="I594" t="s">
        <v>2495</v>
      </c>
      <c r="J594" t="s">
        <v>2496</v>
      </c>
      <c r="K594" t="s">
        <v>2497</v>
      </c>
      <c r="L594">
        <v>1327</v>
      </c>
      <c r="N594">
        <v>1005</v>
      </c>
      <c r="O594" t="s">
        <v>402</v>
      </c>
      <c r="P594" t="s">
        <v>402</v>
      </c>
      <c r="Q594">
        <v>1</v>
      </c>
      <c r="X594">
        <v>1</v>
      </c>
      <c r="Y594">
        <v>879.13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1</v>
      </c>
      <c r="AH594">
        <v>2</v>
      </c>
      <c r="AI594">
        <v>68584869</v>
      </c>
      <c r="AJ594">
        <v>591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ROW(Source!A361)</f>
        <v>361</v>
      </c>
      <c r="B595">
        <v>68620734</v>
      </c>
      <c r="C595">
        <v>68584865</v>
      </c>
      <c r="D595">
        <v>68306385</v>
      </c>
      <c r="E595">
        <v>1</v>
      </c>
      <c r="F595">
        <v>1</v>
      </c>
      <c r="G595">
        <v>33</v>
      </c>
      <c r="H595">
        <v>3</v>
      </c>
      <c r="I595" t="s">
        <v>2498</v>
      </c>
      <c r="J595" t="s">
        <v>2499</v>
      </c>
      <c r="K595" t="s">
        <v>2500</v>
      </c>
      <c r="L595">
        <v>1346</v>
      </c>
      <c r="N595">
        <v>1009</v>
      </c>
      <c r="O595" t="s">
        <v>529</v>
      </c>
      <c r="P595" t="s">
        <v>529</v>
      </c>
      <c r="Q595">
        <v>1</v>
      </c>
      <c r="X595">
        <v>1.75</v>
      </c>
      <c r="Y595">
        <v>21.14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 t="s">
        <v>3</v>
      </c>
      <c r="AG595">
        <v>1.75</v>
      </c>
      <c r="AH595">
        <v>2</v>
      </c>
      <c r="AI595">
        <v>68584870</v>
      </c>
      <c r="AJ595">
        <v>592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ROW(Source!A362)</f>
        <v>362</v>
      </c>
      <c r="B596">
        <v>68620735</v>
      </c>
      <c r="C596">
        <v>68584891</v>
      </c>
      <c r="D596">
        <v>68289694</v>
      </c>
      <c r="E596">
        <v>33</v>
      </c>
      <c r="F596">
        <v>1</v>
      </c>
      <c r="G596">
        <v>33</v>
      </c>
      <c r="H596">
        <v>1</v>
      </c>
      <c r="I596" t="s">
        <v>2072</v>
      </c>
      <c r="J596" t="s">
        <v>3</v>
      </c>
      <c r="K596" t="s">
        <v>2073</v>
      </c>
      <c r="L596">
        <v>1191</v>
      </c>
      <c r="N596">
        <v>1013</v>
      </c>
      <c r="O596" t="s">
        <v>2074</v>
      </c>
      <c r="P596" t="s">
        <v>2074</v>
      </c>
      <c r="Q596">
        <v>1</v>
      </c>
      <c r="X596">
        <v>122.1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1</v>
      </c>
      <c r="AF596" t="s">
        <v>3</v>
      </c>
      <c r="AG596">
        <v>122.1</v>
      </c>
      <c r="AH596">
        <v>2</v>
      </c>
      <c r="AI596">
        <v>68584892</v>
      </c>
      <c r="AJ596">
        <v>593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ROW(Source!A362)</f>
        <v>362</v>
      </c>
      <c r="B597">
        <v>68620736</v>
      </c>
      <c r="C597">
        <v>68584891</v>
      </c>
      <c r="D597">
        <v>68303249</v>
      </c>
      <c r="E597">
        <v>1</v>
      </c>
      <c r="F597">
        <v>1</v>
      </c>
      <c r="G597">
        <v>33</v>
      </c>
      <c r="H597">
        <v>2</v>
      </c>
      <c r="I597" t="s">
        <v>2278</v>
      </c>
      <c r="J597" t="s">
        <v>2279</v>
      </c>
      <c r="K597" t="s">
        <v>2280</v>
      </c>
      <c r="L597">
        <v>1368</v>
      </c>
      <c r="N597">
        <v>1011</v>
      </c>
      <c r="O597" t="s">
        <v>341</v>
      </c>
      <c r="P597" t="s">
        <v>341</v>
      </c>
      <c r="Q597">
        <v>1</v>
      </c>
      <c r="X597">
        <v>19.95</v>
      </c>
      <c r="Y597">
        <v>0</v>
      </c>
      <c r="Z597">
        <v>8.76</v>
      </c>
      <c r="AA597">
        <v>1.18</v>
      </c>
      <c r="AB597">
        <v>0</v>
      </c>
      <c r="AC597">
        <v>0</v>
      </c>
      <c r="AD597">
        <v>1</v>
      </c>
      <c r="AE597">
        <v>0</v>
      </c>
      <c r="AF597" t="s">
        <v>3</v>
      </c>
      <c r="AG597">
        <v>19.95</v>
      </c>
      <c r="AH597">
        <v>2</v>
      </c>
      <c r="AI597">
        <v>68584893</v>
      </c>
      <c r="AJ597">
        <v>594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ROW(Source!A362)</f>
        <v>362</v>
      </c>
      <c r="B598">
        <v>68620737</v>
      </c>
      <c r="C598">
        <v>68584891</v>
      </c>
      <c r="D598">
        <v>68303210</v>
      </c>
      <c r="E598">
        <v>1</v>
      </c>
      <c r="F598">
        <v>1</v>
      </c>
      <c r="G598">
        <v>33</v>
      </c>
      <c r="H598">
        <v>2</v>
      </c>
      <c r="I598" t="s">
        <v>2105</v>
      </c>
      <c r="J598" t="s">
        <v>2106</v>
      </c>
      <c r="K598" t="s">
        <v>2107</v>
      </c>
      <c r="L598">
        <v>1368</v>
      </c>
      <c r="N598">
        <v>1011</v>
      </c>
      <c r="O598" t="s">
        <v>341</v>
      </c>
      <c r="P598" t="s">
        <v>341</v>
      </c>
      <c r="Q598">
        <v>1</v>
      </c>
      <c r="X598">
        <v>0.49</v>
      </c>
      <c r="Y598">
        <v>0</v>
      </c>
      <c r="Z598">
        <v>5.27</v>
      </c>
      <c r="AA598">
        <v>0.01</v>
      </c>
      <c r="AB598">
        <v>0</v>
      </c>
      <c r="AC598">
        <v>0</v>
      </c>
      <c r="AD598">
        <v>1</v>
      </c>
      <c r="AE598">
        <v>0</v>
      </c>
      <c r="AF598" t="s">
        <v>3</v>
      </c>
      <c r="AG598">
        <v>0.49</v>
      </c>
      <c r="AH598">
        <v>2</v>
      </c>
      <c r="AI598">
        <v>68584894</v>
      </c>
      <c r="AJ598">
        <v>595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ROW(Source!A362)</f>
        <v>362</v>
      </c>
      <c r="B599">
        <v>68620738</v>
      </c>
      <c r="C599">
        <v>68584891</v>
      </c>
      <c r="D599">
        <v>68304479</v>
      </c>
      <c r="E599">
        <v>1</v>
      </c>
      <c r="F599">
        <v>1</v>
      </c>
      <c r="G599">
        <v>33</v>
      </c>
      <c r="H599">
        <v>3</v>
      </c>
      <c r="I599" t="s">
        <v>2501</v>
      </c>
      <c r="J599" t="s">
        <v>2502</v>
      </c>
      <c r="K599" t="s">
        <v>2503</v>
      </c>
      <c r="L599">
        <v>1354</v>
      </c>
      <c r="N599">
        <v>1010</v>
      </c>
      <c r="O599" t="s">
        <v>16</v>
      </c>
      <c r="P599" t="s">
        <v>16</v>
      </c>
      <c r="Q599">
        <v>1</v>
      </c>
      <c r="X599">
        <v>312.5</v>
      </c>
      <c r="Y599">
        <v>8.0399999999999991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3</v>
      </c>
      <c r="AG599">
        <v>312.5</v>
      </c>
      <c r="AH599">
        <v>2</v>
      </c>
      <c r="AI599">
        <v>68584895</v>
      </c>
      <c r="AJ599">
        <v>596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ROW(Source!A362)</f>
        <v>362</v>
      </c>
      <c r="B600">
        <v>68620739</v>
      </c>
      <c r="C600">
        <v>68584891</v>
      </c>
      <c r="D600">
        <v>68304485</v>
      </c>
      <c r="E600">
        <v>1</v>
      </c>
      <c r="F600">
        <v>1</v>
      </c>
      <c r="G600">
        <v>33</v>
      </c>
      <c r="H600">
        <v>3</v>
      </c>
      <c r="I600" t="s">
        <v>2504</v>
      </c>
      <c r="J600" t="s">
        <v>2505</v>
      </c>
      <c r="K600" t="s">
        <v>2506</v>
      </c>
      <c r="L600">
        <v>1355</v>
      </c>
      <c r="N600">
        <v>1010</v>
      </c>
      <c r="O600" t="s">
        <v>91</v>
      </c>
      <c r="P600" t="s">
        <v>91</v>
      </c>
      <c r="Q600">
        <v>100</v>
      </c>
      <c r="X600">
        <v>1.056</v>
      </c>
      <c r="Y600">
        <v>139.71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3</v>
      </c>
      <c r="AG600">
        <v>1.056</v>
      </c>
      <c r="AH600">
        <v>2</v>
      </c>
      <c r="AI600">
        <v>68584896</v>
      </c>
      <c r="AJ600">
        <v>597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ROW(Source!A362)</f>
        <v>362</v>
      </c>
      <c r="B601">
        <v>68620740</v>
      </c>
      <c r="C601">
        <v>68584891</v>
      </c>
      <c r="D601">
        <v>68305494</v>
      </c>
      <c r="E601">
        <v>1</v>
      </c>
      <c r="F601">
        <v>1</v>
      </c>
      <c r="G601">
        <v>33</v>
      </c>
      <c r="H601">
        <v>3</v>
      </c>
      <c r="I601" t="s">
        <v>2507</v>
      </c>
      <c r="J601" t="s">
        <v>2508</v>
      </c>
      <c r="K601" t="s">
        <v>2509</v>
      </c>
      <c r="L601">
        <v>1296</v>
      </c>
      <c r="N601">
        <v>1002</v>
      </c>
      <c r="O601" t="s">
        <v>524</v>
      </c>
      <c r="P601" t="s">
        <v>524</v>
      </c>
      <c r="Q601">
        <v>1</v>
      </c>
      <c r="X601">
        <v>46.9</v>
      </c>
      <c r="Y601">
        <v>383.42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3</v>
      </c>
      <c r="AG601">
        <v>46.9</v>
      </c>
      <c r="AH601">
        <v>2</v>
      </c>
      <c r="AI601">
        <v>68584897</v>
      </c>
      <c r="AJ601">
        <v>598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ROW(Source!A362)</f>
        <v>362</v>
      </c>
      <c r="B602">
        <v>68620741</v>
      </c>
      <c r="C602">
        <v>68584891</v>
      </c>
      <c r="D602">
        <v>68308657</v>
      </c>
      <c r="E602">
        <v>1</v>
      </c>
      <c r="F602">
        <v>1</v>
      </c>
      <c r="G602">
        <v>33</v>
      </c>
      <c r="H602">
        <v>3</v>
      </c>
      <c r="I602" t="s">
        <v>2510</v>
      </c>
      <c r="J602" t="s">
        <v>2511</v>
      </c>
      <c r="K602" t="s">
        <v>2512</v>
      </c>
      <c r="L602">
        <v>1327</v>
      </c>
      <c r="N602">
        <v>1005</v>
      </c>
      <c r="O602" t="s">
        <v>402</v>
      </c>
      <c r="P602" t="s">
        <v>402</v>
      </c>
      <c r="Q602">
        <v>1</v>
      </c>
      <c r="X602">
        <v>100</v>
      </c>
      <c r="Y602">
        <v>4429.33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3</v>
      </c>
      <c r="AG602">
        <v>100</v>
      </c>
      <c r="AH602">
        <v>2</v>
      </c>
      <c r="AI602">
        <v>68584898</v>
      </c>
      <c r="AJ602">
        <v>599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ROW(Source!A363)</f>
        <v>363</v>
      </c>
      <c r="B603">
        <v>68620742</v>
      </c>
      <c r="C603">
        <v>68584906</v>
      </c>
      <c r="D603">
        <v>68289694</v>
      </c>
      <c r="E603">
        <v>33</v>
      </c>
      <c r="F603">
        <v>1</v>
      </c>
      <c r="G603">
        <v>33</v>
      </c>
      <c r="H603">
        <v>1</v>
      </c>
      <c r="I603" t="s">
        <v>2072</v>
      </c>
      <c r="J603" t="s">
        <v>3</v>
      </c>
      <c r="K603" t="s">
        <v>2073</v>
      </c>
      <c r="L603">
        <v>1191</v>
      </c>
      <c r="N603">
        <v>1013</v>
      </c>
      <c r="O603" t="s">
        <v>2074</v>
      </c>
      <c r="P603" t="s">
        <v>2074</v>
      </c>
      <c r="Q603">
        <v>1</v>
      </c>
      <c r="X603">
        <v>155.77000000000001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1</v>
      </c>
      <c r="AF603" t="s">
        <v>3</v>
      </c>
      <c r="AG603">
        <v>155.77000000000001</v>
      </c>
      <c r="AH603">
        <v>2</v>
      </c>
      <c r="AI603">
        <v>68584907</v>
      </c>
      <c r="AJ603">
        <v>600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ROW(Source!A363)</f>
        <v>363</v>
      </c>
      <c r="B604">
        <v>68620743</v>
      </c>
      <c r="C604">
        <v>68584906</v>
      </c>
      <c r="D604">
        <v>68303249</v>
      </c>
      <c r="E604">
        <v>1</v>
      </c>
      <c r="F604">
        <v>1</v>
      </c>
      <c r="G604">
        <v>33</v>
      </c>
      <c r="H604">
        <v>2</v>
      </c>
      <c r="I604" t="s">
        <v>2278</v>
      </c>
      <c r="J604" t="s">
        <v>2279</v>
      </c>
      <c r="K604" t="s">
        <v>2280</v>
      </c>
      <c r="L604">
        <v>1368</v>
      </c>
      <c r="N604">
        <v>1011</v>
      </c>
      <c r="O604" t="s">
        <v>341</v>
      </c>
      <c r="P604" t="s">
        <v>341</v>
      </c>
      <c r="Q604">
        <v>1</v>
      </c>
      <c r="X604">
        <v>22.6</v>
      </c>
      <c r="Y604">
        <v>0</v>
      </c>
      <c r="Z604">
        <v>8.76</v>
      </c>
      <c r="AA604">
        <v>1.18</v>
      </c>
      <c r="AB604">
        <v>0</v>
      </c>
      <c r="AC604">
        <v>0</v>
      </c>
      <c r="AD604">
        <v>1</v>
      </c>
      <c r="AE604">
        <v>0</v>
      </c>
      <c r="AF604" t="s">
        <v>3</v>
      </c>
      <c r="AG604">
        <v>22.6</v>
      </c>
      <c r="AH604">
        <v>2</v>
      </c>
      <c r="AI604">
        <v>68584908</v>
      </c>
      <c r="AJ604">
        <v>601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ROW(Source!A363)</f>
        <v>363</v>
      </c>
      <c r="B605">
        <v>68620744</v>
      </c>
      <c r="C605">
        <v>68584906</v>
      </c>
      <c r="D605">
        <v>68303210</v>
      </c>
      <c r="E605">
        <v>1</v>
      </c>
      <c r="F605">
        <v>1</v>
      </c>
      <c r="G605">
        <v>33</v>
      </c>
      <c r="H605">
        <v>2</v>
      </c>
      <c r="I605" t="s">
        <v>2105</v>
      </c>
      <c r="J605" t="s">
        <v>2106</v>
      </c>
      <c r="K605" t="s">
        <v>2107</v>
      </c>
      <c r="L605">
        <v>1368</v>
      </c>
      <c r="N605">
        <v>1011</v>
      </c>
      <c r="O605" t="s">
        <v>341</v>
      </c>
      <c r="P605" t="s">
        <v>341</v>
      </c>
      <c r="Q605">
        <v>1</v>
      </c>
      <c r="X605">
        <v>0.82</v>
      </c>
      <c r="Y605">
        <v>0</v>
      </c>
      <c r="Z605">
        <v>5.27</v>
      </c>
      <c r="AA605">
        <v>0.01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0.82</v>
      </c>
      <c r="AH605">
        <v>2</v>
      </c>
      <c r="AI605">
        <v>68584909</v>
      </c>
      <c r="AJ605">
        <v>602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ROW(Source!A363)</f>
        <v>363</v>
      </c>
      <c r="B606">
        <v>68620745</v>
      </c>
      <c r="C606">
        <v>68584906</v>
      </c>
      <c r="D606">
        <v>68304479</v>
      </c>
      <c r="E606">
        <v>1</v>
      </c>
      <c r="F606">
        <v>1</v>
      </c>
      <c r="G606">
        <v>33</v>
      </c>
      <c r="H606">
        <v>3</v>
      </c>
      <c r="I606" t="s">
        <v>2501</v>
      </c>
      <c r="J606" t="s">
        <v>2502</v>
      </c>
      <c r="K606" t="s">
        <v>2503</v>
      </c>
      <c r="L606">
        <v>1354</v>
      </c>
      <c r="N606">
        <v>1010</v>
      </c>
      <c r="O606" t="s">
        <v>16</v>
      </c>
      <c r="P606" t="s">
        <v>16</v>
      </c>
      <c r="Q606">
        <v>1</v>
      </c>
      <c r="X606">
        <v>353.9</v>
      </c>
      <c r="Y606">
        <v>8.0399999999999991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0</v>
      </c>
      <c r="AF606" t="s">
        <v>3</v>
      </c>
      <c r="AG606">
        <v>353.9</v>
      </c>
      <c r="AH606">
        <v>2</v>
      </c>
      <c r="AI606">
        <v>68584910</v>
      </c>
      <c r="AJ606">
        <v>603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ROW(Source!A363)</f>
        <v>363</v>
      </c>
      <c r="B607">
        <v>68620746</v>
      </c>
      <c r="C607">
        <v>68584906</v>
      </c>
      <c r="D607">
        <v>68304485</v>
      </c>
      <c r="E607">
        <v>1</v>
      </c>
      <c r="F607">
        <v>1</v>
      </c>
      <c r="G607">
        <v>33</v>
      </c>
      <c r="H607">
        <v>3</v>
      </c>
      <c r="I607" t="s">
        <v>2504</v>
      </c>
      <c r="J607" t="s">
        <v>2505</v>
      </c>
      <c r="K607" t="s">
        <v>2506</v>
      </c>
      <c r="L607">
        <v>1355</v>
      </c>
      <c r="N607">
        <v>1010</v>
      </c>
      <c r="O607" t="s">
        <v>91</v>
      </c>
      <c r="P607" t="s">
        <v>91</v>
      </c>
      <c r="Q607">
        <v>100</v>
      </c>
      <c r="X607">
        <v>1.7969999999999999</v>
      </c>
      <c r="Y607">
        <v>139.71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 t="s">
        <v>3</v>
      </c>
      <c r="AG607">
        <v>1.7969999999999999</v>
      </c>
      <c r="AH607">
        <v>2</v>
      </c>
      <c r="AI607">
        <v>68584911</v>
      </c>
      <c r="AJ607">
        <v>604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ROW(Source!A363)</f>
        <v>363</v>
      </c>
      <c r="B608">
        <v>68620747</v>
      </c>
      <c r="C608">
        <v>68584906</v>
      </c>
      <c r="D608">
        <v>68305494</v>
      </c>
      <c r="E608">
        <v>1</v>
      </c>
      <c r="F608">
        <v>1</v>
      </c>
      <c r="G608">
        <v>33</v>
      </c>
      <c r="H608">
        <v>3</v>
      </c>
      <c r="I608" t="s">
        <v>2507</v>
      </c>
      <c r="J608" t="s">
        <v>2508</v>
      </c>
      <c r="K608" t="s">
        <v>2509</v>
      </c>
      <c r="L608">
        <v>1296</v>
      </c>
      <c r="N608">
        <v>1002</v>
      </c>
      <c r="O608" t="s">
        <v>524</v>
      </c>
      <c r="P608" t="s">
        <v>524</v>
      </c>
      <c r="Q608">
        <v>1</v>
      </c>
      <c r="X608">
        <v>55.3</v>
      </c>
      <c r="Y608">
        <v>383.42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3</v>
      </c>
      <c r="AG608">
        <v>55.3</v>
      </c>
      <c r="AH608">
        <v>2</v>
      </c>
      <c r="AI608">
        <v>68584912</v>
      </c>
      <c r="AJ608">
        <v>605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ROW(Source!A363)</f>
        <v>363</v>
      </c>
      <c r="B609">
        <v>68620748</v>
      </c>
      <c r="C609">
        <v>68584906</v>
      </c>
      <c r="D609">
        <v>68308658</v>
      </c>
      <c r="E609">
        <v>1</v>
      </c>
      <c r="F609">
        <v>1</v>
      </c>
      <c r="G609">
        <v>33</v>
      </c>
      <c r="H609">
        <v>3</v>
      </c>
      <c r="I609" t="s">
        <v>2513</v>
      </c>
      <c r="J609" t="s">
        <v>2514</v>
      </c>
      <c r="K609" t="s">
        <v>2515</v>
      </c>
      <c r="L609">
        <v>1327</v>
      </c>
      <c r="N609">
        <v>1005</v>
      </c>
      <c r="O609" t="s">
        <v>402</v>
      </c>
      <c r="P609" t="s">
        <v>402</v>
      </c>
      <c r="Q609">
        <v>1</v>
      </c>
      <c r="X609">
        <v>100</v>
      </c>
      <c r="Y609">
        <v>5913.47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3</v>
      </c>
      <c r="AG609">
        <v>100</v>
      </c>
      <c r="AH609">
        <v>2</v>
      </c>
      <c r="AI609">
        <v>68584913</v>
      </c>
      <c r="AJ609">
        <v>606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ROW(Source!A364)</f>
        <v>364</v>
      </c>
      <c r="B610">
        <v>68620749</v>
      </c>
      <c r="C610">
        <v>68584921</v>
      </c>
      <c r="D610">
        <v>68289694</v>
      </c>
      <c r="E610">
        <v>33</v>
      </c>
      <c r="F610">
        <v>1</v>
      </c>
      <c r="G610">
        <v>33</v>
      </c>
      <c r="H610">
        <v>1</v>
      </c>
      <c r="I610" t="s">
        <v>2072</v>
      </c>
      <c r="J610" t="s">
        <v>3</v>
      </c>
      <c r="K610" t="s">
        <v>2073</v>
      </c>
      <c r="L610">
        <v>1191</v>
      </c>
      <c r="N610">
        <v>1013</v>
      </c>
      <c r="O610" t="s">
        <v>2074</v>
      </c>
      <c r="P610" t="s">
        <v>2074</v>
      </c>
      <c r="Q610">
        <v>1</v>
      </c>
      <c r="X610">
        <v>83.06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1</v>
      </c>
      <c r="AF610" t="s">
        <v>3</v>
      </c>
      <c r="AG610">
        <v>83.06</v>
      </c>
      <c r="AH610">
        <v>2</v>
      </c>
      <c r="AI610">
        <v>68584922</v>
      </c>
      <c r="AJ610">
        <v>607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ROW(Source!A364)</f>
        <v>364</v>
      </c>
      <c r="B611">
        <v>68620750</v>
      </c>
      <c r="C611">
        <v>68584921</v>
      </c>
      <c r="D611">
        <v>68303249</v>
      </c>
      <c r="E611">
        <v>1</v>
      </c>
      <c r="F611">
        <v>1</v>
      </c>
      <c r="G611">
        <v>33</v>
      </c>
      <c r="H611">
        <v>2</v>
      </c>
      <c r="I611" t="s">
        <v>2278</v>
      </c>
      <c r="J611" t="s">
        <v>2279</v>
      </c>
      <c r="K611" t="s">
        <v>2280</v>
      </c>
      <c r="L611">
        <v>1368</v>
      </c>
      <c r="N611">
        <v>1011</v>
      </c>
      <c r="O611" t="s">
        <v>341</v>
      </c>
      <c r="P611" t="s">
        <v>341</v>
      </c>
      <c r="Q611">
        <v>1</v>
      </c>
      <c r="X611">
        <v>0.76</v>
      </c>
      <c r="Y611">
        <v>0</v>
      </c>
      <c r="Z611">
        <v>8.76</v>
      </c>
      <c r="AA611">
        <v>1.18</v>
      </c>
      <c r="AB611">
        <v>0</v>
      </c>
      <c r="AC611">
        <v>0</v>
      </c>
      <c r="AD611">
        <v>1</v>
      </c>
      <c r="AE611">
        <v>0</v>
      </c>
      <c r="AF611" t="s">
        <v>3</v>
      </c>
      <c r="AG611">
        <v>0.76</v>
      </c>
      <c r="AH611">
        <v>2</v>
      </c>
      <c r="AI611">
        <v>68584923</v>
      </c>
      <c r="AJ611">
        <v>608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ROW(Source!A364)</f>
        <v>364</v>
      </c>
      <c r="B612">
        <v>68620751</v>
      </c>
      <c r="C612">
        <v>68584921</v>
      </c>
      <c r="D612">
        <v>68303188</v>
      </c>
      <c r="E612">
        <v>1</v>
      </c>
      <c r="F612">
        <v>1</v>
      </c>
      <c r="G612">
        <v>33</v>
      </c>
      <c r="H612">
        <v>2</v>
      </c>
      <c r="I612" t="s">
        <v>2516</v>
      </c>
      <c r="J612" t="s">
        <v>2517</v>
      </c>
      <c r="K612" t="s">
        <v>2518</v>
      </c>
      <c r="L612">
        <v>1368</v>
      </c>
      <c r="N612">
        <v>1011</v>
      </c>
      <c r="O612" t="s">
        <v>341</v>
      </c>
      <c r="P612" t="s">
        <v>341</v>
      </c>
      <c r="Q612">
        <v>1</v>
      </c>
      <c r="X612">
        <v>0.18</v>
      </c>
      <c r="Y612">
        <v>0</v>
      </c>
      <c r="Z612">
        <v>3.79</v>
      </c>
      <c r="AA612">
        <v>0.01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0.18</v>
      </c>
      <c r="AH612">
        <v>2</v>
      </c>
      <c r="AI612">
        <v>68584924</v>
      </c>
      <c r="AJ612">
        <v>609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ROW(Source!A364)</f>
        <v>364</v>
      </c>
      <c r="B613">
        <v>68620752</v>
      </c>
      <c r="C613">
        <v>68584921</v>
      </c>
      <c r="D613">
        <v>68303210</v>
      </c>
      <c r="E613">
        <v>1</v>
      </c>
      <c r="F613">
        <v>1</v>
      </c>
      <c r="G613">
        <v>33</v>
      </c>
      <c r="H613">
        <v>2</v>
      </c>
      <c r="I613" t="s">
        <v>2105</v>
      </c>
      <c r="J613" t="s">
        <v>2106</v>
      </c>
      <c r="K613" t="s">
        <v>2107</v>
      </c>
      <c r="L613">
        <v>1368</v>
      </c>
      <c r="N613">
        <v>1011</v>
      </c>
      <c r="O613" t="s">
        <v>341</v>
      </c>
      <c r="P613" t="s">
        <v>341</v>
      </c>
      <c r="Q613">
        <v>1</v>
      </c>
      <c r="X613">
        <v>2.5</v>
      </c>
      <c r="Y613">
        <v>0</v>
      </c>
      <c r="Z613">
        <v>5.27</v>
      </c>
      <c r="AA613">
        <v>0.01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2.5</v>
      </c>
      <c r="AH613">
        <v>2</v>
      </c>
      <c r="AI613">
        <v>68584925</v>
      </c>
      <c r="AJ613">
        <v>610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ROW(Source!A364)</f>
        <v>364</v>
      </c>
      <c r="B614">
        <v>68620753</v>
      </c>
      <c r="C614">
        <v>68584921</v>
      </c>
      <c r="D614">
        <v>68304438</v>
      </c>
      <c r="E614">
        <v>1</v>
      </c>
      <c r="F614">
        <v>1</v>
      </c>
      <c r="G614">
        <v>33</v>
      </c>
      <c r="H614">
        <v>3</v>
      </c>
      <c r="I614" t="s">
        <v>2519</v>
      </c>
      <c r="J614" t="s">
        <v>2520</v>
      </c>
      <c r="K614" t="s">
        <v>2521</v>
      </c>
      <c r="L614">
        <v>1355</v>
      </c>
      <c r="N614">
        <v>1010</v>
      </c>
      <c r="O614" t="s">
        <v>91</v>
      </c>
      <c r="P614" t="s">
        <v>91</v>
      </c>
      <c r="Q614">
        <v>100</v>
      </c>
      <c r="X614">
        <v>1.49</v>
      </c>
      <c r="Y614">
        <v>115.25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1.49</v>
      </c>
      <c r="AH614">
        <v>2</v>
      </c>
      <c r="AI614">
        <v>68584926</v>
      </c>
      <c r="AJ614">
        <v>611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ROW(Source!A364)</f>
        <v>364</v>
      </c>
      <c r="B615">
        <v>68620754</v>
      </c>
      <c r="C615">
        <v>68584921</v>
      </c>
      <c r="D615">
        <v>68304440</v>
      </c>
      <c r="E615">
        <v>1</v>
      </c>
      <c r="F615">
        <v>1</v>
      </c>
      <c r="G615">
        <v>33</v>
      </c>
      <c r="H615">
        <v>3</v>
      </c>
      <c r="I615" t="s">
        <v>2522</v>
      </c>
      <c r="J615" t="s">
        <v>2523</v>
      </c>
      <c r="K615" t="s">
        <v>2524</v>
      </c>
      <c r="L615">
        <v>1355</v>
      </c>
      <c r="N615">
        <v>1010</v>
      </c>
      <c r="O615" t="s">
        <v>91</v>
      </c>
      <c r="P615" t="s">
        <v>91</v>
      </c>
      <c r="Q615">
        <v>100</v>
      </c>
      <c r="X615">
        <v>19.43</v>
      </c>
      <c r="Y615">
        <v>32.380000000000003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3</v>
      </c>
      <c r="AG615">
        <v>19.43</v>
      </c>
      <c r="AH615">
        <v>2</v>
      </c>
      <c r="AI615">
        <v>68584927</v>
      </c>
      <c r="AJ615">
        <v>612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ROW(Source!A364)</f>
        <v>364</v>
      </c>
      <c r="B616">
        <v>68620755</v>
      </c>
      <c r="C616">
        <v>68584921</v>
      </c>
      <c r="D616">
        <v>68305456</v>
      </c>
      <c r="E616">
        <v>1</v>
      </c>
      <c r="F616">
        <v>1</v>
      </c>
      <c r="G616">
        <v>33</v>
      </c>
      <c r="H616">
        <v>3</v>
      </c>
      <c r="I616" t="s">
        <v>2525</v>
      </c>
      <c r="J616" t="s">
        <v>2526</v>
      </c>
      <c r="K616" t="s">
        <v>2527</v>
      </c>
      <c r="L616">
        <v>1327</v>
      </c>
      <c r="N616">
        <v>1005</v>
      </c>
      <c r="O616" t="s">
        <v>402</v>
      </c>
      <c r="P616" t="s">
        <v>402</v>
      </c>
      <c r="Q616">
        <v>1</v>
      </c>
      <c r="X616">
        <v>112</v>
      </c>
      <c r="Y616">
        <v>100.31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3</v>
      </c>
      <c r="AG616">
        <v>112</v>
      </c>
      <c r="AH616">
        <v>2</v>
      </c>
      <c r="AI616">
        <v>68584928</v>
      </c>
      <c r="AJ616">
        <v>613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ROW(Source!A364)</f>
        <v>364</v>
      </c>
      <c r="B617">
        <v>68620756</v>
      </c>
      <c r="C617">
        <v>68584921</v>
      </c>
      <c r="D617">
        <v>68305715</v>
      </c>
      <c r="E617">
        <v>1</v>
      </c>
      <c r="F617">
        <v>1</v>
      </c>
      <c r="G617">
        <v>33</v>
      </c>
      <c r="H617">
        <v>3</v>
      </c>
      <c r="I617" t="s">
        <v>2528</v>
      </c>
      <c r="J617" t="s">
        <v>2529</v>
      </c>
      <c r="K617" t="s">
        <v>2530</v>
      </c>
      <c r="L617">
        <v>1301</v>
      </c>
      <c r="N617">
        <v>1003</v>
      </c>
      <c r="O617" t="s">
        <v>613</v>
      </c>
      <c r="P617" t="s">
        <v>613</v>
      </c>
      <c r="Q617">
        <v>1</v>
      </c>
      <c r="X617">
        <v>80</v>
      </c>
      <c r="Y617">
        <v>7.66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3</v>
      </c>
      <c r="AG617">
        <v>80</v>
      </c>
      <c r="AH617">
        <v>2</v>
      </c>
      <c r="AI617">
        <v>68584929</v>
      </c>
      <c r="AJ617">
        <v>614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ROW(Source!A364)</f>
        <v>364</v>
      </c>
      <c r="B618">
        <v>68620757</v>
      </c>
      <c r="C618">
        <v>68584921</v>
      </c>
      <c r="D618">
        <v>68305717</v>
      </c>
      <c r="E618">
        <v>1</v>
      </c>
      <c r="F618">
        <v>1</v>
      </c>
      <c r="G618">
        <v>33</v>
      </c>
      <c r="H618">
        <v>3</v>
      </c>
      <c r="I618" t="s">
        <v>2531</v>
      </c>
      <c r="J618" t="s">
        <v>2532</v>
      </c>
      <c r="K618" t="s">
        <v>2533</v>
      </c>
      <c r="L618">
        <v>1301</v>
      </c>
      <c r="N618">
        <v>1003</v>
      </c>
      <c r="O618" t="s">
        <v>613</v>
      </c>
      <c r="P618" t="s">
        <v>613</v>
      </c>
      <c r="Q618">
        <v>1</v>
      </c>
      <c r="X618">
        <v>116</v>
      </c>
      <c r="Y618">
        <v>8.32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3</v>
      </c>
      <c r="AG618">
        <v>116</v>
      </c>
      <c r="AH618">
        <v>2</v>
      </c>
      <c r="AI618">
        <v>68584930</v>
      </c>
      <c r="AJ618">
        <v>615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ROW(Source!A364)</f>
        <v>364</v>
      </c>
      <c r="B619">
        <v>68620758</v>
      </c>
      <c r="C619">
        <v>68584921</v>
      </c>
      <c r="D619">
        <v>68305724</v>
      </c>
      <c r="E619">
        <v>1</v>
      </c>
      <c r="F619">
        <v>1</v>
      </c>
      <c r="G619">
        <v>33</v>
      </c>
      <c r="H619">
        <v>3</v>
      </c>
      <c r="I619" t="s">
        <v>2534</v>
      </c>
      <c r="J619" t="s">
        <v>2535</v>
      </c>
      <c r="K619" t="s">
        <v>2536</v>
      </c>
      <c r="L619">
        <v>1301</v>
      </c>
      <c r="N619">
        <v>1003</v>
      </c>
      <c r="O619" t="s">
        <v>613</v>
      </c>
      <c r="P619" t="s">
        <v>613</v>
      </c>
      <c r="Q619">
        <v>1</v>
      </c>
      <c r="X619">
        <v>118</v>
      </c>
      <c r="Y619">
        <v>2.95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3</v>
      </c>
      <c r="AG619">
        <v>118</v>
      </c>
      <c r="AH619">
        <v>2</v>
      </c>
      <c r="AI619">
        <v>68584931</v>
      </c>
      <c r="AJ619">
        <v>616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ROW(Source!A364)</f>
        <v>364</v>
      </c>
      <c r="B620">
        <v>68620759</v>
      </c>
      <c r="C620">
        <v>68584921</v>
      </c>
      <c r="D620">
        <v>68303825</v>
      </c>
      <c r="E620">
        <v>1</v>
      </c>
      <c r="F620">
        <v>1</v>
      </c>
      <c r="G620">
        <v>33</v>
      </c>
      <c r="H620">
        <v>3</v>
      </c>
      <c r="I620" t="s">
        <v>2347</v>
      </c>
      <c r="J620" t="s">
        <v>2348</v>
      </c>
      <c r="K620" t="s">
        <v>2349</v>
      </c>
      <c r="L620">
        <v>1346</v>
      </c>
      <c r="N620">
        <v>1009</v>
      </c>
      <c r="O620" t="s">
        <v>529</v>
      </c>
      <c r="P620" t="s">
        <v>529</v>
      </c>
      <c r="Q620">
        <v>1</v>
      </c>
      <c r="X620">
        <v>10</v>
      </c>
      <c r="Y620">
        <v>113.12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10</v>
      </c>
      <c r="AH620">
        <v>2</v>
      </c>
      <c r="AI620">
        <v>68584932</v>
      </c>
      <c r="AJ620">
        <v>617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ROW(Source!A364)</f>
        <v>364</v>
      </c>
      <c r="B621">
        <v>68620760</v>
      </c>
      <c r="C621">
        <v>68584921</v>
      </c>
      <c r="D621">
        <v>68303927</v>
      </c>
      <c r="E621">
        <v>1</v>
      </c>
      <c r="F621">
        <v>1</v>
      </c>
      <c r="G621">
        <v>33</v>
      </c>
      <c r="H621">
        <v>3</v>
      </c>
      <c r="I621" t="s">
        <v>2537</v>
      </c>
      <c r="J621" t="s">
        <v>2538</v>
      </c>
      <c r="K621" t="s">
        <v>2539</v>
      </c>
      <c r="L621">
        <v>1339</v>
      </c>
      <c r="N621">
        <v>1007</v>
      </c>
      <c r="O621" t="s">
        <v>666</v>
      </c>
      <c r="P621" t="s">
        <v>666</v>
      </c>
      <c r="Q621">
        <v>1</v>
      </c>
      <c r="X621">
        <v>0.13900000000000001</v>
      </c>
      <c r="Y621">
        <v>8225.9500000000007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3</v>
      </c>
      <c r="AG621">
        <v>0.13900000000000001</v>
      </c>
      <c r="AH621">
        <v>2</v>
      </c>
      <c r="AI621">
        <v>68584933</v>
      </c>
      <c r="AJ621">
        <v>618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ROW(Source!A364)</f>
        <v>364</v>
      </c>
      <c r="B622">
        <v>68620761</v>
      </c>
      <c r="C622">
        <v>68584921</v>
      </c>
      <c r="D622">
        <v>68306468</v>
      </c>
      <c r="E622">
        <v>1</v>
      </c>
      <c r="F622">
        <v>1</v>
      </c>
      <c r="G622">
        <v>33</v>
      </c>
      <c r="H622">
        <v>3</v>
      </c>
      <c r="I622" t="s">
        <v>2540</v>
      </c>
      <c r="J622" t="s">
        <v>2541</v>
      </c>
      <c r="K622" t="s">
        <v>2542</v>
      </c>
      <c r="L622">
        <v>1346</v>
      </c>
      <c r="N622">
        <v>1009</v>
      </c>
      <c r="O622" t="s">
        <v>529</v>
      </c>
      <c r="P622" t="s">
        <v>529</v>
      </c>
      <c r="Q622">
        <v>1</v>
      </c>
      <c r="X622">
        <v>5</v>
      </c>
      <c r="Y622">
        <v>120.93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5</v>
      </c>
      <c r="AH622">
        <v>2</v>
      </c>
      <c r="AI622">
        <v>68584934</v>
      </c>
      <c r="AJ622">
        <v>619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ROW(Source!A364)</f>
        <v>364</v>
      </c>
      <c r="B623">
        <v>68620762</v>
      </c>
      <c r="C623">
        <v>68584921</v>
      </c>
      <c r="D623">
        <v>68306469</v>
      </c>
      <c r="E623">
        <v>1</v>
      </c>
      <c r="F623">
        <v>1</v>
      </c>
      <c r="G623">
        <v>33</v>
      </c>
      <c r="H623">
        <v>3</v>
      </c>
      <c r="I623" t="s">
        <v>2543</v>
      </c>
      <c r="J623" t="s">
        <v>2544</v>
      </c>
      <c r="K623" t="s">
        <v>2545</v>
      </c>
      <c r="L623">
        <v>1346</v>
      </c>
      <c r="N623">
        <v>1009</v>
      </c>
      <c r="O623" t="s">
        <v>529</v>
      </c>
      <c r="P623" t="s">
        <v>529</v>
      </c>
      <c r="Q623">
        <v>1</v>
      </c>
      <c r="X623">
        <v>76</v>
      </c>
      <c r="Y623">
        <v>14.53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76</v>
      </c>
      <c r="AH623">
        <v>2</v>
      </c>
      <c r="AI623">
        <v>68584935</v>
      </c>
      <c r="AJ623">
        <v>620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ROW(Source!A364)</f>
        <v>364</v>
      </c>
      <c r="B624">
        <v>68620763</v>
      </c>
      <c r="C624">
        <v>68584921</v>
      </c>
      <c r="D624">
        <v>68306385</v>
      </c>
      <c r="E624">
        <v>1</v>
      </c>
      <c r="F624">
        <v>1</v>
      </c>
      <c r="G624">
        <v>33</v>
      </c>
      <c r="H624">
        <v>3</v>
      </c>
      <c r="I624" t="s">
        <v>2498</v>
      </c>
      <c r="J624" t="s">
        <v>2499</v>
      </c>
      <c r="K624" t="s">
        <v>2500</v>
      </c>
      <c r="L624">
        <v>1346</v>
      </c>
      <c r="N624">
        <v>1009</v>
      </c>
      <c r="O624" t="s">
        <v>529</v>
      </c>
      <c r="P624" t="s">
        <v>529</v>
      </c>
      <c r="Q624">
        <v>1</v>
      </c>
      <c r="X624">
        <v>34</v>
      </c>
      <c r="Y624">
        <v>21.14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34</v>
      </c>
      <c r="AH624">
        <v>2</v>
      </c>
      <c r="AI624">
        <v>68584936</v>
      </c>
      <c r="AJ624">
        <v>621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ROW(Source!A364)</f>
        <v>364</v>
      </c>
      <c r="B625">
        <v>68620764</v>
      </c>
      <c r="C625">
        <v>68584921</v>
      </c>
      <c r="D625">
        <v>68307723</v>
      </c>
      <c r="E625">
        <v>1</v>
      </c>
      <c r="F625">
        <v>1</v>
      </c>
      <c r="G625">
        <v>33</v>
      </c>
      <c r="H625">
        <v>3</v>
      </c>
      <c r="I625" t="s">
        <v>2546</v>
      </c>
      <c r="J625" t="s">
        <v>2547</v>
      </c>
      <c r="K625" t="s">
        <v>2548</v>
      </c>
      <c r="L625">
        <v>1301</v>
      </c>
      <c r="N625">
        <v>1003</v>
      </c>
      <c r="O625" t="s">
        <v>613</v>
      </c>
      <c r="P625" t="s">
        <v>613</v>
      </c>
      <c r="Q625">
        <v>1</v>
      </c>
      <c r="X625">
        <v>122</v>
      </c>
      <c r="Y625">
        <v>103.09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3</v>
      </c>
      <c r="AG625">
        <v>122</v>
      </c>
      <c r="AH625">
        <v>2</v>
      </c>
      <c r="AI625">
        <v>68584937</v>
      </c>
      <c r="AJ625">
        <v>622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ROW(Source!A364)</f>
        <v>364</v>
      </c>
      <c r="B626">
        <v>68620765</v>
      </c>
      <c r="C626">
        <v>68584921</v>
      </c>
      <c r="D626">
        <v>68307722</v>
      </c>
      <c r="E626">
        <v>1</v>
      </c>
      <c r="F626">
        <v>1</v>
      </c>
      <c r="G626">
        <v>33</v>
      </c>
      <c r="H626">
        <v>3</v>
      </c>
      <c r="I626" t="s">
        <v>2549</v>
      </c>
      <c r="J626" t="s">
        <v>2550</v>
      </c>
      <c r="K626" t="s">
        <v>2551</v>
      </c>
      <c r="L626">
        <v>1301</v>
      </c>
      <c r="N626">
        <v>1003</v>
      </c>
      <c r="O626" t="s">
        <v>613</v>
      </c>
      <c r="P626" t="s">
        <v>613</v>
      </c>
      <c r="Q626">
        <v>1</v>
      </c>
      <c r="X626">
        <v>234</v>
      </c>
      <c r="Y626">
        <v>125.28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234</v>
      </c>
      <c r="AH626">
        <v>2</v>
      </c>
      <c r="AI626">
        <v>68584938</v>
      </c>
      <c r="AJ626">
        <v>623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ROW(Source!A365)</f>
        <v>365</v>
      </c>
      <c r="B627">
        <v>68620766</v>
      </c>
      <c r="C627">
        <v>68584956</v>
      </c>
      <c r="D627">
        <v>68289694</v>
      </c>
      <c r="E627">
        <v>33</v>
      </c>
      <c r="F627">
        <v>1</v>
      </c>
      <c r="G627">
        <v>33</v>
      </c>
      <c r="H627">
        <v>1</v>
      </c>
      <c r="I627" t="s">
        <v>2072</v>
      </c>
      <c r="J627" t="s">
        <v>3</v>
      </c>
      <c r="K627" t="s">
        <v>2073</v>
      </c>
      <c r="L627">
        <v>1191</v>
      </c>
      <c r="N627">
        <v>1013</v>
      </c>
      <c r="O627" t="s">
        <v>2074</v>
      </c>
      <c r="P627" t="s">
        <v>2074</v>
      </c>
      <c r="Q627">
        <v>1</v>
      </c>
      <c r="X627">
        <v>75.900000000000006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1</v>
      </c>
      <c r="AF627" t="s">
        <v>3</v>
      </c>
      <c r="AG627">
        <v>75.900000000000006</v>
      </c>
      <c r="AH627">
        <v>2</v>
      </c>
      <c r="AI627">
        <v>68584957</v>
      </c>
      <c r="AJ627">
        <v>624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ROW(Source!A365)</f>
        <v>365</v>
      </c>
      <c r="B628">
        <v>68620767</v>
      </c>
      <c r="C628">
        <v>68584956</v>
      </c>
      <c r="D628">
        <v>68303210</v>
      </c>
      <c r="E628">
        <v>1</v>
      </c>
      <c r="F628">
        <v>1</v>
      </c>
      <c r="G628">
        <v>33</v>
      </c>
      <c r="H628">
        <v>2</v>
      </c>
      <c r="I628" t="s">
        <v>2105</v>
      </c>
      <c r="J628" t="s">
        <v>2106</v>
      </c>
      <c r="K628" t="s">
        <v>2107</v>
      </c>
      <c r="L628">
        <v>1368</v>
      </c>
      <c r="N628">
        <v>1011</v>
      </c>
      <c r="O628" t="s">
        <v>341</v>
      </c>
      <c r="P628" t="s">
        <v>341</v>
      </c>
      <c r="Q628">
        <v>1</v>
      </c>
      <c r="X628">
        <v>16.25</v>
      </c>
      <c r="Y628">
        <v>0</v>
      </c>
      <c r="Z628">
        <v>5.27</v>
      </c>
      <c r="AA628">
        <v>0.01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16.25</v>
      </c>
      <c r="AH628">
        <v>2</v>
      </c>
      <c r="AI628">
        <v>68584958</v>
      </c>
      <c r="AJ628">
        <v>625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ROW(Source!A365)</f>
        <v>365</v>
      </c>
      <c r="B629">
        <v>68620769</v>
      </c>
      <c r="C629">
        <v>68584956</v>
      </c>
      <c r="D629">
        <v>68291453</v>
      </c>
      <c r="E629">
        <v>33</v>
      </c>
      <c r="F629">
        <v>1</v>
      </c>
      <c r="G629">
        <v>33</v>
      </c>
      <c r="H629">
        <v>3</v>
      </c>
      <c r="I629" t="s">
        <v>2552</v>
      </c>
      <c r="J629" t="s">
        <v>3</v>
      </c>
      <c r="K629" t="s">
        <v>2554</v>
      </c>
      <c r="L629">
        <v>1348</v>
      </c>
      <c r="N629">
        <v>1009</v>
      </c>
      <c r="O629" t="s">
        <v>550</v>
      </c>
      <c r="P629" t="s">
        <v>550</v>
      </c>
      <c r="Q629">
        <v>1000</v>
      </c>
      <c r="X629">
        <v>4.4999999999999997E-3</v>
      </c>
      <c r="Y629">
        <v>265670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4.4999999999999997E-3</v>
      </c>
      <c r="AH629">
        <v>2</v>
      </c>
      <c r="AI629">
        <v>68584960</v>
      </c>
      <c r="AJ629">
        <v>626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ROW(Source!A365)</f>
        <v>365</v>
      </c>
      <c r="B630">
        <v>68620768</v>
      </c>
      <c r="C630">
        <v>68584956</v>
      </c>
      <c r="D630">
        <v>68305457</v>
      </c>
      <c r="E630">
        <v>1</v>
      </c>
      <c r="F630">
        <v>1</v>
      </c>
      <c r="G630">
        <v>33</v>
      </c>
      <c r="H630">
        <v>3</v>
      </c>
      <c r="I630" t="s">
        <v>2555</v>
      </c>
      <c r="J630" t="s">
        <v>2556</v>
      </c>
      <c r="K630" t="s">
        <v>2557</v>
      </c>
      <c r="L630">
        <v>1327</v>
      </c>
      <c r="N630">
        <v>1005</v>
      </c>
      <c r="O630" t="s">
        <v>402</v>
      </c>
      <c r="P630" t="s">
        <v>402</v>
      </c>
      <c r="Q630">
        <v>1</v>
      </c>
      <c r="X630">
        <v>121.3</v>
      </c>
      <c r="Y630">
        <v>106.92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3</v>
      </c>
      <c r="AG630">
        <v>121.3</v>
      </c>
      <c r="AH630">
        <v>2</v>
      </c>
      <c r="AI630">
        <v>68584959</v>
      </c>
      <c r="AJ630">
        <v>627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ROW(Source!A366)</f>
        <v>366</v>
      </c>
      <c r="B631">
        <v>68620770</v>
      </c>
      <c r="C631">
        <v>68584965</v>
      </c>
      <c r="D631">
        <v>68289694</v>
      </c>
      <c r="E631">
        <v>33</v>
      </c>
      <c r="F631">
        <v>1</v>
      </c>
      <c r="G631">
        <v>33</v>
      </c>
      <c r="H631">
        <v>1</v>
      </c>
      <c r="I631" t="s">
        <v>2072</v>
      </c>
      <c r="J631" t="s">
        <v>3</v>
      </c>
      <c r="K631" t="s">
        <v>2073</v>
      </c>
      <c r="L631">
        <v>1191</v>
      </c>
      <c r="N631">
        <v>1013</v>
      </c>
      <c r="O631" t="s">
        <v>2074</v>
      </c>
      <c r="P631" t="s">
        <v>2074</v>
      </c>
      <c r="Q631">
        <v>1</v>
      </c>
      <c r="X631">
        <v>128.91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1</v>
      </c>
      <c r="AF631" t="s">
        <v>3</v>
      </c>
      <c r="AG631">
        <v>128.91</v>
      </c>
      <c r="AH631">
        <v>2</v>
      </c>
      <c r="AI631">
        <v>68584966</v>
      </c>
      <c r="AJ631">
        <v>628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ROW(Source!A366)</f>
        <v>366</v>
      </c>
      <c r="B632">
        <v>68620771</v>
      </c>
      <c r="C632">
        <v>68584965</v>
      </c>
      <c r="D632">
        <v>68303249</v>
      </c>
      <c r="E632">
        <v>1</v>
      </c>
      <c r="F632">
        <v>1</v>
      </c>
      <c r="G632">
        <v>33</v>
      </c>
      <c r="H632">
        <v>2</v>
      </c>
      <c r="I632" t="s">
        <v>2278</v>
      </c>
      <c r="J632" t="s">
        <v>2279</v>
      </c>
      <c r="K632" t="s">
        <v>2280</v>
      </c>
      <c r="L632">
        <v>1368</v>
      </c>
      <c r="N632">
        <v>1011</v>
      </c>
      <c r="O632" t="s">
        <v>341</v>
      </c>
      <c r="P632" t="s">
        <v>341</v>
      </c>
      <c r="Q632">
        <v>1</v>
      </c>
      <c r="X632">
        <v>1.1200000000000001</v>
      </c>
      <c r="Y632">
        <v>0</v>
      </c>
      <c r="Z632">
        <v>8.76</v>
      </c>
      <c r="AA632">
        <v>1.18</v>
      </c>
      <c r="AB632">
        <v>0</v>
      </c>
      <c r="AC632">
        <v>0</v>
      </c>
      <c r="AD632">
        <v>1</v>
      </c>
      <c r="AE632">
        <v>0</v>
      </c>
      <c r="AF632" t="s">
        <v>3</v>
      </c>
      <c r="AG632">
        <v>1.1200000000000001</v>
      </c>
      <c r="AH632">
        <v>2</v>
      </c>
      <c r="AI632">
        <v>68584967</v>
      </c>
      <c r="AJ632">
        <v>629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ROW(Source!A366)</f>
        <v>366</v>
      </c>
      <c r="B633">
        <v>68620772</v>
      </c>
      <c r="C633">
        <v>68584965</v>
      </c>
      <c r="D633">
        <v>68303188</v>
      </c>
      <c r="E633">
        <v>1</v>
      </c>
      <c r="F633">
        <v>1</v>
      </c>
      <c r="G633">
        <v>33</v>
      </c>
      <c r="H633">
        <v>2</v>
      </c>
      <c r="I633" t="s">
        <v>2516</v>
      </c>
      <c r="J633" t="s">
        <v>2517</v>
      </c>
      <c r="K633" t="s">
        <v>2518</v>
      </c>
      <c r="L633">
        <v>1368</v>
      </c>
      <c r="N633">
        <v>1011</v>
      </c>
      <c r="O633" t="s">
        <v>341</v>
      </c>
      <c r="P633" t="s">
        <v>341</v>
      </c>
      <c r="Q633">
        <v>1</v>
      </c>
      <c r="X633">
        <v>1.01</v>
      </c>
      <c r="Y633">
        <v>0</v>
      </c>
      <c r="Z633">
        <v>3.79</v>
      </c>
      <c r="AA633">
        <v>0.01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1.01</v>
      </c>
      <c r="AH633">
        <v>2</v>
      </c>
      <c r="AI633">
        <v>68584968</v>
      </c>
      <c r="AJ633">
        <v>630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ROW(Source!A366)</f>
        <v>366</v>
      </c>
      <c r="B634">
        <v>68620773</v>
      </c>
      <c r="C634">
        <v>68584965</v>
      </c>
      <c r="D634">
        <v>68303210</v>
      </c>
      <c r="E634">
        <v>1</v>
      </c>
      <c r="F634">
        <v>1</v>
      </c>
      <c r="G634">
        <v>33</v>
      </c>
      <c r="H634">
        <v>2</v>
      </c>
      <c r="I634" t="s">
        <v>2105</v>
      </c>
      <c r="J634" t="s">
        <v>2106</v>
      </c>
      <c r="K634" t="s">
        <v>2107</v>
      </c>
      <c r="L634">
        <v>1368</v>
      </c>
      <c r="N634">
        <v>1011</v>
      </c>
      <c r="O634" t="s">
        <v>341</v>
      </c>
      <c r="P634" t="s">
        <v>341</v>
      </c>
      <c r="Q634">
        <v>1</v>
      </c>
      <c r="X634">
        <v>4.88</v>
      </c>
      <c r="Y634">
        <v>0</v>
      </c>
      <c r="Z634">
        <v>5.27</v>
      </c>
      <c r="AA634">
        <v>0.01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4.88</v>
      </c>
      <c r="AH634">
        <v>2</v>
      </c>
      <c r="AI634">
        <v>68584969</v>
      </c>
      <c r="AJ634">
        <v>631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ROW(Source!A366)</f>
        <v>366</v>
      </c>
      <c r="B635">
        <v>68620774</v>
      </c>
      <c r="C635">
        <v>68584965</v>
      </c>
      <c r="D635">
        <v>68304438</v>
      </c>
      <c r="E635">
        <v>1</v>
      </c>
      <c r="F635">
        <v>1</v>
      </c>
      <c r="G635">
        <v>33</v>
      </c>
      <c r="H635">
        <v>3</v>
      </c>
      <c r="I635" t="s">
        <v>2519</v>
      </c>
      <c r="J635" t="s">
        <v>2520</v>
      </c>
      <c r="K635" t="s">
        <v>2521</v>
      </c>
      <c r="L635">
        <v>1355</v>
      </c>
      <c r="N635">
        <v>1010</v>
      </c>
      <c r="O635" t="s">
        <v>91</v>
      </c>
      <c r="P635" t="s">
        <v>91</v>
      </c>
      <c r="Q635">
        <v>100</v>
      </c>
      <c r="X635">
        <v>1.63</v>
      </c>
      <c r="Y635">
        <v>115.25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3</v>
      </c>
      <c r="AG635">
        <v>1.63</v>
      </c>
      <c r="AH635">
        <v>2</v>
      </c>
      <c r="AI635">
        <v>68584970</v>
      </c>
      <c r="AJ635">
        <v>632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ROW(Source!A366)</f>
        <v>366</v>
      </c>
      <c r="B636">
        <v>68620775</v>
      </c>
      <c r="C636">
        <v>68584965</v>
      </c>
      <c r="D636">
        <v>68304440</v>
      </c>
      <c r="E636">
        <v>1</v>
      </c>
      <c r="F636">
        <v>1</v>
      </c>
      <c r="G636">
        <v>33</v>
      </c>
      <c r="H636">
        <v>3</v>
      </c>
      <c r="I636" t="s">
        <v>2522</v>
      </c>
      <c r="J636" t="s">
        <v>2523</v>
      </c>
      <c r="K636" t="s">
        <v>2524</v>
      </c>
      <c r="L636">
        <v>1355</v>
      </c>
      <c r="N636">
        <v>1010</v>
      </c>
      <c r="O636" t="s">
        <v>91</v>
      </c>
      <c r="P636" t="s">
        <v>91</v>
      </c>
      <c r="Q636">
        <v>100</v>
      </c>
      <c r="X636">
        <v>37.880000000000003</v>
      </c>
      <c r="Y636">
        <v>32.380000000000003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3</v>
      </c>
      <c r="AG636">
        <v>37.880000000000003</v>
      </c>
      <c r="AH636">
        <v>2</v>
      </c>
      <c r="AI636">
        <v>68584971</v>
      </c>
      <c r="AJ636">
        <v>633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ROW(Source!A366)</f>
        <v>366</v>
      </c>
      <c r="B637">
        <v>68620776</v>
      </c>
      <c r="C637">
        <v>68584965</v>
      </c>
      <c r="D637">
        <v>68304373</v>
      </c>
      <c r="E637">
        <v>1</v>
      </c>
      <c r="F637">
        <v>1</v>
      </c>
      <c r="G637">
        <v>33</v>
      </c>
      <c r="H637">
        <v>3</v>
      </c>
      <c r="I637" t="s">
        <v>2317</v>
      </c>
      <c r="J637" t="s">
        <v>2318</v>
      </c>
      <c r="K637" t="s">
        <v>2319</v>
      </c>
      <c r="L637">
        <v>1355</v>
      </c>
      <c r="N637">
        <v>1010</v>
      </c>
      <c r="O637" t="s">
        <v>91</v>
      </c>
      <c r="P637" t="s">
        <v>91</v>
      </c>
      <c r="Q637">
        <v>100</v>
      </c>
      <c r="X637">
        <v>0.7</v>
      </c>
      <c r="Y637">
        <v>399.26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3</v>
      </c>
      <c r="AG637">
        <v>0.7</v>
      </c>
      <c r="AH637">
        <v>2</v>
      </c>
      <c r="AI637">
        <v>68584972</v>
      </c>
      <c r="AJ637">
        <v>634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ROW(Source!A366)</f>
        <v>366</v>
      </c>
      <c r="B638">
        <v>68620777</v>
      </c>
      <c r="C638">
        <v>68584965</v>
      </c>
      <c r="D638">
        <v>68304630</v>
      </c>
      <c r="E638">
        <v>1</v>
      </c>
      <c r="F638">
        <v>1</v>
      </c>
      <c r="G638">
        <v>33</v>
      </c>
      <c r="H638">
        <v>3</v>
      </c>
      <c r="I638" t="s">
        <v>2558</v>
      </c>
      <c r="J638" t="s">
        <v>2559</v>
      </c>
      <c r="K638" t="s">
        <v>2560</v>
      </c>
      <c r="L638">
        <v>1339</v>
      </c>
      <c r="N638">
        <v>1007</v>
      </c>
      <c r="O638" t="s">
        <v>666</v>
      </c>
      <c r="P638" t="s">
        <v>666</v>
      </c>
      <c r="Q638">
        <v>1</v>
      </c>
      <c r="X638">
        <v>5.15</v>
      </c>
      <c r="Y638">
        <v>5661.15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3</v>
      </c>
      <c r="AG638">
        <v>5.15</v>
      </c>
      <c r="AH638">
        <v>2</v>
      </c>
      <c r="AI638">
        <v>68584973</v>
      </c>
      <c r="AJ638">
        <v>635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ROW(Source!A366)</f>
        <v>366</v>
      </c>
      <c r="B639">
        <v>68620778</v>
      </c>
      <c r="C639">
        <v>68584965</v>
      </c>
      <c r="D639">
        <v>68305457</v>
      </c>
      <c r="E639">
        <v>1</v>
      </c>
      <c r="F639">
        <v>1</v>
      </c>
      <c r="G639">
        <v>33</v>
      </c>
      <c r="H639">
        <v>3</v>
      </c>
      <c r="I639" t="s">
        <v>2555</v>
      </c>
      <c r="J639" t="s">
        <v>2556</v>
      </c>
      <c r="K639" t="s">
        <v>2557</v>
      </c>
      <c r="L639">
        <v>1327</v>
      </c>
      <c r="N639">
        <v>1005</v>
      </c>
      <c r="O639" t="s">
        <v>402</v>
      </c>
      <c r="P639" t="s">
        <v>402</v>
      </c>
      <c r="Q639">
        <v>1</v>
      </c>
      <c r="X639">
        <v>226</v>
      </c>
      <c r="Y639">
        <v>106.92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226</v>
      </c>
      <c r="AH639">
        <v>2</v>
      </c>
      <c r="AI639">
        <v>68584974</v>
      </c>
      <c r="AJ639">
        <v>636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ROW(Source!A366)</f>
        <v>366</v>
      </c>
      <c r="B640">
        <v>68620779</v>
      </c>
      <c r="C640">
        <v>68584965</v>
      </c>
      <c r="D640">
        <v>68305714</v>
      </c>
      <c r="E640">
        <v>1</v>
      </c>
      <c r="F640">
        <v>1</v>
      </c>
      <c r="G640">
        <v>33</v>
      </c>
      <c r="H640">
        <v>3</v>
      </c>
      <c r="I640" t="s">
        <v>2561</v>
      </c>
      <c r="J640" t="s">
        <v>2562</v>
      </c>
      <c r="K640" t="s">
        <v>2563</v>
      </c>
      <c r="L640">
        <v>1301</v>
      </c>
      <c r="N640">
        <v>1003</v>
      </c>
      <c r="O640" t="s">
        <v>613</v>
      </c>
      <c r="P640" t="s">
        <v>613</v>
      </c>
      <c r="Q640">
        <v>1</v>
      </c>
      <c r="X640">
        <v>117</v>
      </c>
      <c r="Y640">
        <v>5.91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3</v>
      </c>
      <c r="AG640">
        <v>117</v>
      </c>
      <c r="AH640">
        <v>2</v>
      </c>
      <c r="AI640">
        <v>68584975</v>
      </c>
      <c r="AJ640">
        <v>637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ROW(Source!A366)</f>
        <v>366</v>
      </c>
      <c r="B641">
        <v>68620780</v>
      </c>
      <c r="C641">
        <v>68584965</v>
      </c>
      <c r="D641">
        <v>68305715</v>
      </c>
      <c r="E641">
        <v>1</v>
      </c>
      <c r="F641">
        <v>1</v>
      </c>
      <c r="G641">
        <v>33</v>
      </c>
      <c r="H641">
        <v>3</v>
      </c>
      <c r="I641" t="s">
        <v>2528</v>
      </c>
      <c r="J641" t="s">
        <v>2529</v>
      </c>
      <c r="K641" t="s">
        <v>2530</v>
      </c>
      <c r="L641">
        <v>1301</v>
      </c>
      <c r="N641">
        <v>1003</v>
      </c>
      <c r="O641" t="s">
        <v>613</v>
      </c>
      <c r="P641" t="s">
        <v>613</v>
      </c>
      <c r="Q641">
        <v>1</v>
      </c>
      <c r="X641">
        <v>162</v>
      </c>
      <c r="Y641">
        <v>7.66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162</v>
      </c>
      <c r="AH641">
        <v>2</v>
      </c>
      <c r="AI641">
        <v>68584976</v>
      </c>
      <c r="AJ641">
        <v>638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ROW(Source!A366)</f>
        <v>366</v>
      </c>
      <c r="B642">
        <v>68620781</v>
      </c>
      <c r="C642">
        <v>68584965</v>
      </c>
      <c r="D642">
        <v>68305724</v>
      </c>
      <c r="E642">
        <v>1</v>
      </c>
      <c r="F642">
        <v>1</v>
      </c>
      <c r="G642">
        <v>33</v>
      </c>
      <c r="H642">
        <v>3</v>
      </c>
      <c r="I642" t="s">
        <v>2534</v>
      </c>
      <c r="J642" t="s">
        <v>2535</v>
      </c>
      <c r="K642" t="s">
        <v>2536</v>
      </c>
      <c r="L642">
        <v>1301</v>
      </c>
      <c r="N642">
        <v>1003</v>
      </c>
      <c r="O642" t="s">
        <v>613</v>
      </c>
      <c r="P642" t="s">
        <v>613</v>
      </c>
      <c r="Q642">
        <v>1</v>
      </c>
      <c r="X642">
        <v>177</v>
      </c>
      <c r="Y642">
        <v>2.95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177</v>
      </c>
      <c r="AH642">
        <v>2</v>
      </c>
      <c r="AI642">
        <v>68584977</v>
      </c>
      <c r="AJ642">
        <v>639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ROW(Source!A366)</f>
        <v>366</v>
      </c>
      <c r="B643">
        <v>68620782</v>
      </c>
      <c r="C643">
        <v>68584965</v>
      </c>
      <c r="D643">
        <v>68303825</v>
      </c>
      <c r="E643">
        <v>1</v>
      </c>
      <c r="F643">
        <v>1</v>
      </c>
      <c r="G643">
        <v>33</v>
      </c>
      <c r="H643">
        <v>3</v>
      </c>
      <c r="I643" t="s">
        <v>2347</v>
      </c>
      <c r="J643" t="s">
        <v>2348</v>
      </c>
      <c r="K643" t="s">
        <v>2349</v>
      </c>
      <c r="L643">
        <v>1346</v>
      </c>
      <c r="N643">
        <v>1009</v>
      </c>
      <c r="O643" t="s">
        <v>529</v>
      </c>
      <c r="P643" t="s">
        <v>529</v>
      </c>
      <c r="Q643">
        <v>1</v>
      </c>
      <c r="X643">
        <v>20</v>
      </c>
      <c r="Y643">
        <v>113.12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20</v>
      </c>
      <c r="AH643">
        <v>2</v>
      </c>
      <c r="AI643">
        <v>68584978</v>
      </c>
      <c r="AJ643">
        <v>640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ROW(Source!A366)</f>
        <v>366</v>
      </c>
      <c r="B644">
        <v>68620783</v>
      </c>
      <c r="C644">
        <v>68584965</v>
      </c>
      <c r="D644">
        <v>68303927</v>
      </c>
      <c r="E644">
        <v>1</v>
      </c>
      <c r="F644">
        <v>1</v>
      </c>
      <c r="G644">
        <v>33</v>
      </c>
      <c r="H644">
        <v>3</v>
      </c>
      <c r="I644" t="s">
        <v>2537</v>
      </c>
      <c r="J644" t="s">
        <v>2538</v>
      </c>
      <c r="K644" t="s">
        <v>2539</v>
      </c>
      <c r="L644">
        <v>1339</v>
      </c>
      <c r="N644">
        <v>1007</v>
      </c>
      <c r="O644" t="s">
        <v>666</v>
      </c>
      <c r="P644" t="s">
        <v>666</v>
      </c>
      <c r="Q644">
        <v>1</v>
      </c>
      <c r="X644">
        <v>0.14599999999999999</v>
      </c>
      <c r="Y644">
        <v>8225.9500000000007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0.14599999999999999</v>
      </c>
      <c r="AH644">
        <v>2</v>
      </c>
      <c r="AI644">
        <v>68584979</v>
      </c>
      <c r="AJ644">
        <v>641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ROW(Source!A366)</f>
        <v>366</v>
      </c>
      <c r="B645">
        <v>68620784</v>
      </c>
      <c r="C645">
        <v>68584965</v>
      </c>
      <c r="D645">
        <v>68306468</v>
      </c>
      <c r="E645">
        <v>1</v>
      </c>
      <c r="F645">
        <v>1</v>
      </c>
      <c r="G645">
        <v>33</v>
      </c>
      <c r="H645">
        <v>3</v>
      </c>
      <c r="I645" t="s">
        <v>2540</v>
      </c>
      <c r="J645" t="s">
        <v>2541</v>
      </c>
      <c r="K645" t="s">
        <v>2542</v>
      </c>
      <c r="L645">
        <v>1346</v>
      </c>
      <c r="N645">
        <v>1009</v>
      </c>
      <c r="O645" t="s">
        <v>529</v>
      </c>
      <c r="P645" t="s">
        <v>529</v>
      </c>
      <c r="Q645">
        <v>1</v>
      </c>
      <c r="X645">
        <v>10</v>
      </c>
      <c r="Y645">
        <v>120.93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3</v>
      </c>
      <c r="AG645">
        <v>10</v>
      </c>
      <c r="AH645">
        <v>2</v>
      </c>
      <c r="AI645">
        <v>68584980</v>
      </c>
      <c r="AJ645">
        <v>642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ROW(Source!A366)</f>
        <v>366</v>
      </c>
      <c r="B646">
        <v>68620785</v>
      </c>
      <c r="C646">
        <v>68584965</v>
      </c>
      <c r="D646">
        <v>68306385</v>
      </c>
      <c r="E646">
        <v>1</v>
      </c>
      <c r="F646">
        <v>1</v>
      </c>
      <c r="G646">
        <v>33</v>
      </c>
      <c r="H646">
        <v>3</v>
      </c>
      <c r="I646" t="s">
        <v>2498</v>
      </c>
      <c r="J646" t="s">
        <v>2499</v>
      </c>
      <c r="K646" t="s">
        <v>2500</v>
      </c>
      <c r="L646">
        <v>1346</v>
      </c>
      <c r="N646">
        <v>1009</v>
      </c>
      <c r="O646" t="s">
        <v>529</v>
      </c>
      <c r="P646" t="s">
        <v>529</v>
      </c>
      <c r="Q646">
        <v>1</v>
      </c>
      <c r="X646">
        <v>77</v>
      </c>
      <c r="Y646">
        <v>21.14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3</v>
      </c>
      <c r="AG646">
        <v>77</v>
      </c>
      <c r="AH646">
        <v>2</v>
      </c>
      <c r="AI646">
        <v>68584981</v>
      </c>
      <c r="AJ646">
        <v>643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ROW(Source!A366)</f>
        <v>366</v>
      </c>
      <c r="B647">
        <v>68620786</v>
      </c>
      <c r="C647">
        <v>68584965</v>
      </c>
      <c r="D647">
        <v>68307723</v>
      </c>
      <c r="E647">
        <v>1</v>
      </c>
      <c r="F647">
        <v>1</v>
      </c>
      <c r="G647">
        <v>33</v>
      </c>
      <c r="H647">
        <v>3</v>
      </c>
      <c r="I647" t="s">
        <v>2546</v>
      </c>
      <c r="J647" t="s">
        <v>2547</v>
      </c>
      <c r="K647" t="s">
        <v>2548</v>
      </c>
      <c r="L647">
        <v>1301</v>
      </c>
      <c r="N647">
        <v>1003</v>
      </c>
      <c r="O647" t="s">
        <v>613</v>
      </c>
      <c r="P647" t="s">
        <v>613</v>
      </c>
      <c r="Q647">
        <v>1</v>
      </c>
      <c r="X647">
        <v>158</v>
      </c>
      <c r="Y647">
        <v>103.09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3</v>
      </c>
      <c r="AG647">
        <v>158</v>
      </c>
      <c r="AH647">
        <v>2</v>
      </c>
      <c r="AI647">
        <v>68584982</v>
      </c>
      <c r="AJ647">
        <v>644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ROW(Source!A366)</f>
        <v>366</v>
      </c>
      <c r="B648">
        <v>68620787</v>
      </c>
      <c r="C648">
        <v>68584965</v>
      </c>
      <c r="D648">
        <v>68307731</v>
      </c>
      <c r="E648">
        <v>1</v>
      </c>
      <c r="F648">
        <v>1</v>
      </c>
      <c r="G648">
        <v>33</v>
      </c>
      <c r="H648">
        <v>3</v>
      </c>
      <c r="I648" t="s">
        <v>2564</v>
      </c>
      <c r="J648" t="s">
        <v>2565</v>
      </c>
      <c r="K648" t="s">
        <v>2566</v>
      </c>
      <c r="L648">
        <v>1354</v>
      </c>
      <c r="N648">
        <v>1010</v>
      </c>
      <c r="O648" t="s">
        <v>16</v>
      </c>
      <c r="P648" t="s">
        <v>16</v>
      </c>
      <c r="Q648">
        <v>1</v>
      </c>
      <c r="X648">
        <v>28</v>
      </c>
      <c r="Y648">
        <v>74.34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3</v>
      </c>
      <c r="AG648">
        <v>28</v>
      </c>
      <c r="AH648">
        <v>2</v>
      </c>
      <c r="AI648">
        <v>68584983</v>
      </c>
      <c r="AJ648">
        <v>645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ROW(Source!A366)</f>
        <v>366</v>
      </c>
      <c r="B649">
        <v>68620788</v>
      </c>
      <c r="C649">
        <v>68584965</v>
      </c>
      <c r="D649">
        <v>68307722</v>
      </c>
      <c r="E649">
        <v>1</v>
      </c>
      <c r="F649">
        <v>1</v>
      </c>
      <c r="G649">
        <v>33</v>
      </c>
      <c r="H649">
        <v>3</v>
      </c>
      <c r="I649" t="s">
        <v>2549</v>
      </c>
      <c r="J649" t="s">
        <v>2550</v>
      </c>
      <c r="K649" t="s">
        <v>2551</v>
      </c>
      <c r="L649">
        <v>1301</v>
      </c>
      <c r="N649">
        <v>1003</v>
      </c>
      <c r="O649" t="s">
        <v>613</v>
      </c>
      <c r="P649" t="s">
        <v>613</v>
      </c>
      <c r="Q649">
        <v>1</v>
      </c>
      <c r="X649">
        <v>254</v>
      </c>
      <c r="Y649">
        <v>125.28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254</v>
      </c>
      <c r="AH649">
        <v>2</v>
      </c>
      <c r="AI649">
        <v>68584984</v>
      </c>
      <c r="AJ649">
        <v>646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ROW(Source!A367)</f>
        <v>367</v>
      </c>
      <c r="B650">
        <v>68620789</v>
      </c>
      <c r="C650">
        <v>68585019</v>
      </c>
      <c r="D650">
        <v>68289694</v>
      </c>
      <c r="E650">
        <v>33</v>
      </c>
      <c r="F650">
        <v>1</v>
      </c>
      <c r="G650">
        <v>33</v>
      </c>
      <c r="H650">
        <v>1</v>
      </c>
      <c r="I650" t="s">
        <v>2072</v>
      </c>
      <c r="J650" t="s">
        <v>3</v>
      </c>
      <c r="K650" t="s">
        <v>2073</v>
      </c>
      <c r="L650">
        <v>1191</v>
      </c>
      <c r="N650">
        <v>1013</v>
      </c>
      <c r="O650" t="s">
        <v>2074</v>
      </c>
      <c r="P650" t="s">
        <v>2074</v>
      </c>
      <c r="Q650">
        <v>1</v>
      </c>
      <c r="X650">
        <v>0.21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1</v>
      </c>
      <c r="AF650" t="s">
        <v>3</v>
      </c>
      <c r="AG650">
        <v>0.21</v>
      </c>
      <c r="AH650">
        <v>2</v>
      </c>
      <c r="AI650">
        <v>68585020</v>
      </c>
      <c r="AJ650">
        <v>647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ROW(Source!A367)</f>
        <v>367</v>
      </c>
      <c r="B651">
        <v>68620790</v>
      </c>
      <c r="C651">
        <v>68585019</v>
      </c>
      <c r="D651">
        <v>68305598</v>
      </c>
      <c r="E651">
        <v>1</v>
      </c>
      <c r="F651">
        <v>1</v>
      </c>
      <c r="G651">
        <v>33</v>
      </c>
      <c r="H651">
        <v>3</v>
      </c>
      <c r="I651" t="s">
        <v>2567</v>
      </c>
      <c r="J651" t="s">
        <v>2568</v>
      </c>
      <c r="K651" t="s">
        <v>2569</v>
      </c>
      <c r="L651">
        <v>1327</v>
      </c>
      <c r="N651">
        <v>1005</v>
      </c>
      <c r="O651" t="s">
        <v>402</v>
      </c>
      <c r="P651" t="s">
        <v>402</v>
      </c>
      <c r="Q651">
        <v>1</v>
      </c>
      <c r="X651">
        <v>1.07</v>
      </c>
      <c r="Y651">
        <v>21.81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1.07</v>
      </c>
      <c r="AH651">
        <v>2</v>
      </c>
      <c r="AI651">
        <v>68585021</v>
      </c>
      <c r="AJ651">
        <v>648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ROW(Source!A367)</f>
        <v>367</v>
      </c>
      <c r="B652">
        <v>68620791</v>
      </c>
      <c r="C652">
        <v>68585019</v>
      </c>
      <c r="D652">
        <v>68305363</v>
      </c>
      <c r="E652">
        <v>1</v>
      </c>
      <c r="F652">
        <v>1</v>
      </c>
      <c r="G652">
        <v>33</v>
      </c>
      <c r="H652">
        <v>3</v>
      </c>
      <c r="I652" t="s">
        <v>2422</v>
      </c>
      <c r="J652" t="s">
        <v>2423</v>
      </c>
      <c r="K652" t="s">
        <v>2424</v>
      </c>
      <c r="L652">
        <v>1348</v>
      </c>
      <c r="N652">
        <v>1009</v>
      </c>
      <c r="O652" t="s">
        <v>550</v>
      </c>
      <c r="P652" t="s">
        <v>550</v>
      </c>
      <c r="Q652">
        <v>1000</v>
      </c>
      <c r="X652">
        <v>9.0000000000000006E-5</v>
      </c>
      <c r="Y652">
        <v>117815.26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9.0000000000000006E-5</v>
      </c>
      <c r="AH652">
        <v>2</v>
      </c>
      <c r="AI652">
        <v>68585022</v>
      </c>
      <c r="AJ652">
        <v>649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ROW(Source!A368)</f>
        <v>368</v>
      </c>
      <c r="B653">
        <v>68620792</v>
      </c>
      <c r="C653">
        <v>68585026</v>
      </c>
      <c r="D653">
        <v>68289694</v>
      </c>
      <c r="E653">
        <v>33</v>
      </c>
      <c r="F653">
        <v>1</v>
      </c>
      <c r="G653">
        <v>33</v>
      </c>
      <c r="H653">
        <v>1</v>
      </c>
      <c r="I653" t="s">
        <v>2072</v>
      </c>
      <c r="J653" t="s">
        <v>3</v>
      </c>
      <c r="K653" t="s">
        <v>2073</v>
      </c>
      <c r="L653">
        <v>1191</v>
      </c>
      <c r="N653">
        <v>1013</v>
      </c>
      <c r="O653" t="s">
        <v>2074</v>
      </c>
      <c r="P653" t="s">
        <v>2074</v>
      </c>
      <c r="Q653">
        <v>1</v>
      </c>
      <c r="X653">
        <v>41.4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1</v>
      </c>
      <c r="AF653" t="s">
        <v>3</v>
      </c>
      <c r="AG653">
        <v>41.4</v>
      </c>
      <c r="AH653">
        <v>2</v>
      </c>
      <c r="AI653">
        <v>68585027</v>
      </c>
      <c r="AJ653">
        <v>650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ROW(Source!A368)</f>
        <v>368</v>
      </c>
      <c r="B654">
        <v>68620793</v>
      </c>
      <c r="C654">
        <v>68585026</v>
      </c>
      <c r="D654">
        <v>68305464</v>
      </c>
      <c r="E654">
        <v>1</v>
      </c>
      <c r="F654">
        <v>1</v>
      </c>
      <c r="G654">
        <v>33</v>
      </c>
      <c r="H654">
        <v>3</v>
      </c>
      <c r="I654" t="s">
        <v>2570</v>
      </c>
      <c r="J654" t="s">
        <v>2571</v>
      </c>
      <c r="K654" t="s">
        <v>2572</v>
      </c>
      <c r="L654">
        <v>1327</v>
      </c>
      <c r="N654">
        <v>1005</v>
      </c>
      <c r="O654" t="s">
        <v>402</v>
      </c>
      <c r="P654" t="s">
        <v>402</v>
      </c>
      <c r="Q654">
        <v>1</v>
      </c>
      <c r="X654">
        <v>41</v>
      </c>
      <c r="Y654">
        <v>28.4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3</v>
      </c>
      <c r="AG654">
        <v>41</v>
      </c>
      <c r="AH654">
        <v>2</v>
      </c>
      <c r="AI654">
        <v>68585028</v>
      </c>
      <c r="AJ654">
        <v>651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ROW(Source!A368)</f>
        <v>368</v>
      </c>
      <c r="B655">
        <v>68620794</v>
      </c>
      <c r="C655">
        <v>68585026</v>
      </c>
      <c r="D655">
        <v>68305678</v>
      </c>
      <c r="E655">
        <v>1</v>
      </c>
      <c r="F655">
        <v>1</v>
      </c>
      <c r="G655">
        <v>33</v>
      </c>
      <c r="H655">
        <v>3</v>
      </c>
      <c r="I655" t="s">
        <v>2251</v>
      </c>
      <c r="J655" t="s">
        <v>2252</v>
      </c>
      <c r="K655" t="s">
        <v>2253</v>
      </c>
      <c r="L655">
        <v>1348</v>
      </c>
      <c r="N655">
        <v>1009</v>
      </c>
      <c r="O655" t="s">
        <v>550</v>
      </c>
      <c r="P655" t="s">
        <v>550</v>
      </c>
      <c r="Q655">
        <v>1000</v>
      </c>
      <c r="X655">
        <v>5.0000000000000001E-3</v>
      </c>
      <c r="Y655">
        <v>50748.25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3</v>
      </c>
      <c r="AG655">
        <v>5.0000000000000001E-3</v>
      </c>
      <c r="AH655">
        <v>2</v>
      </c>
      <c r="AI655">
        <v>68585029</v>
      </c>
      <c r="AJ655">
        <v>652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ROW(Source!A369)</f>
        <v>369</v>
      </c>
      <c r="B656">
        <v>68620795</v>
      </c>
      <c r="C656">
        <v>68585033</v>
      </c>
      <c r="D656">
        <v>68289694</v>
      </c>
      <c r="E656">
        <v>33</v>
      </c>
      <c r="F656">
        <v>1</v>
      </c>
      <c r="G656">
        <v>33</v>
      </c>
      <c r="H656">
        <v>1</v>
      </c>
      <c r="I656" t="s">
        <v>2072</v>
      </c>
      <c r="J656" t="s">
        <v>3</v>
      </c>
      <c r="K656" t="s">
        <v>2073</v>
      </c>
      <c r="L656">
        <v>1191</v>
      </c>
      <c r="N656">
        <v>1013</v>
      </c>
      <c r="O656" t="s">
        <v>2074</v>
      </c>
      <c r="P656" t="s">
        <v>2074</v>
      </c>
      <c r="Q656">
        <v>1</v>
      </c>
      <c r="X656">
        <v>26.56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1</v>
      </c>
      <c r="AF656" t="s">
        <v>3</v>
      </c>
      <c r="AG656">
        <v>26.56</v>
      </c>
      <c r="AH656">
        <v>2</v>
      </c>
      <c r="AI656">
        <v>68585034</v>
      </c>
      <c r="AJ656">
        <v>653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ROW(Source!A369)</f>
        <v>369</v>
      </c>
      <c r="B657">
        <v>68620796</v>
      </c>
      <c r="C657">
        <v>68585033</v>
      </c>
      <c r="D657">
        <v>68305678</v>
      </c>
      <c r="E657">
        <v>1</v>
      </c>
      <c r="F657">
        <v>1</v>
      </c>
      <c r="G657">
        <v>33</v>
      </c>
      <c r="H657">
        <v>3</v>
      </c>
      <c r="I657" t="s">
        <v>2251</v>
      </c>
      <c r="J657" t="s">
        <v>2252</v>
      </c>
      <c r="K657" t="s">
        <v>2253</v>
      </c>
      <c r="L657">
        <v>1348</v>
      </c>
      <c r="N657">
        <v>1009</v>
      </c>
      <c r="O657" t="s">
        <v>550</v>
      </c>
      <c r="P657" t="s">
        <v>550</v>
      </c>
      <c r="Q657">
        <v>1000</v>
      </c>
      <c r="X657">
        <v>5.0000000000000001E-3</v>
      </c>
      <c r="Y657">
        <v>50748.25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5.0000000000000001E-3</v>
      </c>
      <c r="AH657">
        <v>2</v>
      </c>
      <c r="AI657">
        <v>68585035</v>
      </c>
      <c r="AJ657">
        <v>654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ROW(Source!A369)</f>
        <v>369</v>
      </c>
      <c r="B658">
        <v>68620797</v>
      </c>
      <c r="C658">
        <v>68585033</v>
      </c>
      <c r="D658">
        <v>68303765</v>
      </c>
      <c r="E658">
        <v>1</v>
      </c>
      <c r="F658">
        <v>1</v>
      </c>
      <c r="G658">
        <v>33</v>
      </c>
      <c r="H658">
        <v>3</v>
      </c>
      <c r="I658" t="s">
        <v>2404</v>
      </c>
      <c r="J658" t="s">
        <v>2405</v>
      </c>
      <c r="K658" t="s">
        <v>2406</v>
      </c>
      <c r="L658">
        <v>1348</v>
      </c>
      <c r="N658">
        <v>1009</v>
      </c>
      <c r="O658" t="s">
        <v>550</v>
      </c>
      <c r="P658" t="s">
        <v>550</v>
      </c>
      <c r="Q658">
        <v>1000</v>
      </c>
      <c r="X658">
        <v>1.6999999999999999E-3</v>
      </c>
      <c r="Y658">
        <v>161852.19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1.6999999999999999E-3</v>
      </c>
      <c r="AH658">
        <v>2</v>
      </c>
      <c r="AI658">
        <v>68585036</v>
      </c>
      <c r="AJ658">
        <v>655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ROW(Source!A369)</f>
        <v>369</v>
      </c>
      <c r="B659">
        <v>68620798</v>
      </c>
      <c r="C659">
        <v>68585033</v>
      </c>
      <c r="D659">
        <v>68303703</v>
      </c>
      <c r="E659">
        <v>1</v>
      </c>
      <c r="F659">
        <v>1</v>
      </c>
      <c r="G659">
        <v>33</v>
      </c>
      <c r="H659">
        <v>3</v>
      </c>
      <c r="I659" t="s">
        <v>2407</v>
      </c>
      <c r="J659" t="s">
        <v>2408</v>
      </c>
      <c r="K659" t="s">
        <v>2409</v>
      </c>
      <c r="L659">
        <v>1348</v>
      </c>
      <c r="N659">
        <v>1009</v>
      </c>
      <c r="O659" t="s">
        <v>550</v>
      </c>
      <c r="P659" t="s">
        <v>550</v>
      </c>
      <c r="Q659">
        <v>1000</v>
      </c>
      <c r="X659">
        <v>6.3E-2</v>
      </c>
      <c r="Y659">
        <v>101932.34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3</v>
      </c>
      <c r="AG659">
        <v>6.3E-2</v>
      </c>
      <c r="AH659">
        <v>2</v>
      </c>
      <c r="AI659">
        <v>68585037</v>
      </c>
      <c r="AJ659">
        <v>656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ROW(Source!A369)</f>
        <v>369</v>
      </c>
      <c r="B660">
        <v>68620799</v>
      </c>
      <c r="C660">
        <v>68585033</v>
      </c>
      <c r="D660">
        <v>68291289</v>
      </c>
      <c r="E660">
        <v>33</v>
      </c>
      <c r="F660">
        <v>1</v>
      </c>
      <c r="G660">
        <v>33</v>
      </c>
      <c r="H660">
        <v>3</v>
      </c>
      <c r="I660" t="s">
        <v>3080</v>
      </c>
      <c r="J660" t="s">
        <v>3</v>
      </c>
      <c r="K660" t="s">
        <v>3081</v>
      </c>
      <c r="L660">
        <v>1346</v>
      </c>
      <c r="N660">
        <v>1009</v>
      </c>
      <c r="O660" t="s">
        <v>529</v>
      </c>
      <c r="P660" t="s">
        <v>529</v>
      </c>
      <c r="Q660">
        <v>1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 t="s">
        <v>3</v>
      </c>
      <c r="AG660">
        <v>0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ROW(Source!A370)</f>
        <v>370</v>
      </c>
      <c r="B661">
        <v>68620800</v>
      </c>
      <c r="C661">
        <v>68585147</v>
      </c>
      <c r="D661">
        <v>68289694</v>
      </c>
      <c r="E661">
        <v>33</v>
      </c>
      <c r="F661">
        <v>1</v>
      </c>
      <c r="G661">
        <v>33</v>
      </c>
      <c r="H661">
        <v>1</v>
      </c>
      <c r="I661" t="s">
        <v>2072</v>
      </c>
      <c r="J661" t="s">
        <v>3</v>
      </c>
      <c r="K661" t="s">
        <v>2073</v>
      </c>
      <c r="L661">
        <v>1191</v>
      </c>
      <c r="N661">
        <v>1013</v>
      </c>
      <c r="O661" t="s">
        <v>2074</v>
      </c>
      <c r="P661" t="s">
        <v>2074</v>
      </c>
      <c r="Q661">
        <v>1</v>
      </c>
      <c r="X661">
        <v>7.0000000000000007E-2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1</v>
      </c>
      <c r="AF661" t="s">
        <v>3</v>
      </c>
      <c r="AG661">
        <v>7.0000000000000007E-2</v>
      </c>
      <c r="AH661">
        <v>2</v>
      </c>
      <c r="AI661">
        <v>68585148</v>
      </c>
      <c r="AJ661">
        <v>657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ROW(Source!A370)</f>
        <v>370</v>
      </c>
      <c r="B662">
        <v>68620801</v>
      </c>
      <c r="C662">
        <v>68585147</v>
      </c>
      <c r="D662">
        <v>68303210</v>
      </c>
      <c r="E662">
        <v>1</v>
      </c>
      <c r="F662">
        <v>1</v>
      </c>
      <c r="G662">
        <v>33</v>
      </c>
      <c r="H662">
        <v>2</v>
      </c>
      <c r="I662" t="s">
        <v>2105</v>
      </c>
      <c r="J662" t="s">
        <v>2106</v>
      </c>
      <c r="K662" t="s">
        <v>2107</v>
      </c>
      <c r="L662">
        <v>1368</v>
      </c>
      <c r="N662">
        <v>1011</v>
      </c>
      <c r="O662" t="s">
        <v>341</v>
      </c>
      <c r="P662" t="s">
        <v>341</v>
      </c>
      <c r="Q662">
        <v>1</v>
      </c>
      <c r="X662">
        <v>0.01</v>
      </c>
      <c r="Y662">
        <v>0</v>
      </c>
      <c r="Z662">
        <v>5.27</v>
      </c>
      <c r="AA662">
        <v>0.01</v>
      </c>
      <c r="AB662">
        <v>0</v>
      </c>
      <c r="AC662">
        <v>0</v>
      </c>
      <c r="AD662">
        <v>1</v>
      </c>
      <c r="AE662">
        <v>0</v>
      </c>
      <c r="AF662" t="s">
        <v>3</v>
      </c>
      <c r="AG662">
        <v>0.01</v>
      </c>
      <c r="AH662">
        <v>2</v>
      </c>
      <c r="AI662">
        <v>68585149</v>
      </c>
      <c r="AJ662">
        <v>658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ROW(Source!A371)</f>
        <v>371</v>
      </c>
      <c r="B663">
        <v>68620802</v>
      </c>
      <c r="C663">
        <v>68585152</v>
      </c>
      <c r="D663">
        <v>68289694</v>
      </c>
      <c r="E663">
        <v>33</v>
      </c>
      <c r="F663">
        <v>1</v>
      </c>
      <c r="G663">
        <v>33</v>
      </c>
      <c r="H663">
        <v>1</v>
      </c>
      <c r="I663" t="s">
        <v>2072</v>
      </c>
      <c r="J663" t="s">
        <v>3</v>
      </c>
      <c r="K663" t="s">
        <v>2073</v>
      </c>
      <c r="L663">
        <v>1191</v>
      </c>
      <c r="N663">
        <v>1013</v>
      </c>
      <c r="O663" t="s">
        <v>2074</v>
      </c>
      <c r="P663" t="s">
        <v>2074</v>
      </c>
      <c r="Q663">
        <v>1</v>
      </c>
      <c r="X663">
        <v>0.17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 t="s">
        <v>3</v>
      </c>
      <c r="AG663">
        <v>0.17</v>
      </c>
      <c r="AH663">
        <v>2</v>
      </c>
      <c r="AI663">
        <v>68585153</v>
      </c>
      <c r="AJ663">
        <v>659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ROW(Source!A371)</f>
        <v>371</v>
      </c>
      <c r="B664">
        <v>68620803</v>
      </c>
      <c r="C664">
        <v>68585152</v>
      </c>
      <c r="D664">
        <v>68303248</v>
      </c>
      <c r="E664">
        <v>1</v>
      </c>
      <c r="F664">
        <v>1</v>
      </c>
      <c r="G664">
        <v>33</v>
      </c>
      <c r="H664">
        <v>2</v>
      </c>
      <c r="I664" t="s">
        <v>2188</v>
      </c>
      <c r="J664" t="s">
        <v>2189</v>
      </c>
      <c r="K664" t="s">
        <v>2190</v>
      </c>
      <c r="L664">
        <v>1368</v>
      </c>
      <c r="N664">
        <v>1011</v>
      </c>
      <c r="O664" t="s">
        <v>341</v>
      </c>
      <c r="P664" t="s">
        <v>341</v>
      </c>
      <c r="Q664">
        <v>1</v>
      </c>
      <c r="X664">
        <v>4.0000000000000001E-3</v>
      </c>
      <c r="Y664">
        <v>0</v>
      </c>
      <c r="Z664">
        <v>8.0299999999999994</v>
      </c>
      <c r="AA664">
        <v>1.18</v>
      </c>
      <c r="AB664">
        <v>0</v>
      </c>
      <c r="AC664">
        <v>0</v>
      </c>
      <c r="AD664">
        <v>1</v>
      </c>
      <c r="AE664">
        <v>0</v>
      </c>
      <c r="AF664" t="s">
        <v>3</v>
      </c>
      <c r="AG664">
        <v>4.0000000000000001E-3</v>
      </c>
      <c r="AH664">
        <v>2</v>
      </c>
      <c r="AI664">
        <v>68585154</v>
      </c>
      <c r="AJ664">
        <v>660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ROW(Source!A371)</f>
        <v>371</v>
      </c>
      <c r="B665">
        <v>68620804</v>
      </c>
      <c r="C665">
        <v>68585152</v>
      </c>
      <c r="D665">
        <v>68303249</v>
      </c>
      <c r="E665">
        <v>1</v>
      </c>
      <c r="F665">
        <v>1</v>
      </c>
      <c r="G665">
        <v>33</v>
      </c>
      <c r="H665">
        <v>2</v>
      </c>
      <c r="I665" t="s">
        <v>2278</v>
      </c>
      <c r="J665" t="s">
        <v>2279</v>
      </c>
      <c r="K665" t="s">
        <v>2280</v>
      </c>
      <c r="L665">
        <v>1368</v>
      </c>
      <c r="N665">
        <v>1011</v>
      </c>
      <c r="O665" t="s">
        <v>341</v>
      </c>
      <c r="P665" t="s">
        <v>341</v>
      </c>
      <c r="Q665">
        <v>1</v>
      </c>
      <c r="X665">
        <v>0.02</v>
      </c>
      <c r="Y665">
        <v>0</v>
      </c>
      <c r="Z665">
        <v>8.76</v>
      </c>
      <c r="AA665">
        <v>1.18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0.02</v>
      </c>
      <c r="AH665">
        <v>2</v>
      </c>
      <c r="AI665">
        <v>68585155</v>
      </c>
      <c r="AJ665">
        <v>661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ROW(Source!A371)</f>
        <v>371</v>
      </c>
      <c r="B666">
        <v>68620805</v>
      </c>
      <c r="C666">
        <v>68585152</v>
      </c>
      <c r="D666">
        <v>68303184</v>
      </c>
      <c r="E666">
        <v>1</v>
      </c>
      <c r="F666">
        <v>1</v>
      </c>
      <c r="G666">
        <v>33</v>
      </c>
      <c r="H666">
        <v>2</v>
      </c>
      <c r="I666" t="s">
        <v>2311</v>
      </c>
      <c r="J666" t="s">
        <v>2312</v>
      </c>
      <c r="K666" t="s">
        <v>2313</v>
      </c>
      <c r="L666">
        <v>1368</v>
      </c>
      <c r="N666">
        <v>1011</v>
      </c>
      <c r="O666" t="s">
        <v>341</v>
      </c>
      <c r="P666" t="s">
        <v>341</v>
      </c>
      <c r="Q666">
        <v>1</v>
      </c>
      <c r="X666">
        <v>0.01</v>
      </c>
      <c r="Y666">
        <v>0</v>
      </c>
      <c r="Z666">
        <v>4.7699999999999996</v>
      </c>
      <c r="AA666">
        <v>0.01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0.01</v>
      </c>
      <c r="AH666">
        <v>2</v>
      </c>
      <c r="AI666">
        <v>68585156</v>
      </c>
      <c r="AJ666">
        <v>662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ROW(Source!A371)</f>
        <v>371</v>
      </c>
      <c r="B667">
        <v>68620806</v>
      </c>
      <c r="C667">
        <v>68585152</v>
      </c>
      <c r="D667">
        <v>68303210</v>
      </c>
      <c r="E667">
        <v>1</v>
      </c>
      <c r="F667">
        <v>1</v>
      </c>
      <c r="G667">
        <v>33</v>
      </c>
      <c r="H667">
        <v>2</v>
      </c>
      <c r="I667" t="s">
        <v>2105</v>
      </c>
      <c r="J667" t="s">
        <v>2106</v>
      </c>
      <c r="K667" t="s">
        <v>2107</v>
      </c>
      <c r="L667">
        <v>1368</v>
      </c>
      <c r="N667">
        <v>1011</v>
      </c>
      <c r="O667" t="s">
        <v>341</v>
      </c>
      <c r="P667" t="s">
        <v>341</v>
      </c>
      <c r="Q667">
        <v>1</v>
      </c>
      <c r="X667">
        <v>0.01</v>
      </c>
      <c r="Y667">
        <v>0</v>
      </c>
      <c r="Z667">
        <v>5.27</v>
      </c>
      <c r="AA667">
        <v>0.01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0.01</v>
      </c>
      <c r="AH667">
        <v>2</v>
      </c>
      <c r="AI667">
        <v>68585157</v>
      </c>
      <c r="AJ667">
        <v>663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ROW(Source!A371)</f>
        <v>371</v>
      </c>
      <c r="B668">
        <v>68620807</v>
      </c>
      <c r="C668">
        <v>68585152</v>
      </c>
      <c r="D668">
        <v>68304416</v>
      </c>
      <c r="E668">
        <v>1</v>
      </c>
      <c r="F668">
        <v>1</v>
      </c>
      <c r="G668">
        <v>33</v>
      </c>
      <c r="H668">
        <v>3</v>
      </c>
      <c r="I668" t="s">
        <v>2573</v>
      </c>
      <c r="J668" t="s">
        <v>2574</v>
      </c>
      <c r="K668" t="s">
        <v>2575</v>
      </c>
      <c r="L668">
        <v>1355</v>
      </c>
      <c r="N668">
        <v>1010</v>
      </c>
      <c r="O668" t="s">
        <v>91</v>
      </c>
      <c r="P668" t="s">
        <v>91</v>
      </c>
      <c r="Q668">
        <v>100</v>
      </c>
      <c r="X668">
        <v>1.6400000000000001E-2</v>
      </c>
      <c r="Y668">
        <v>388.01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1.6400000000000001E-2</v>
      </c>
      <c r="AH668">
        <v>2</v>
      </c>
      <c r="AI668">
        <v>68585158</v>
      </c>
      <c r="AJ668">
        <v>664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ROW(Source!A371)</f>
        <v>371</v>
      </c>
      <c r="B669">
        <v>68620808</v>
      </c>
      <c r="C669">
        <v>68585152</v>
      </c>
      <c r="D669">
        <v>68304501</v>
      </c>
      <c r="E669">
        <v>1</v>
      </c>
      <c r="F669">
        <v>1</v>
      </c>
      <c r="G669">
        <v>33</v>
      </c>
      <c r="H669">
        <v>3</v>
      </c>
      <c r="I669" t="s">
        <v>2359</v>
      </c>
      <c r="J669" t="s">
        <v>2360</v>
      </c>
      <c r="K669" t="s">
        <v>2361</v>
      </c>
      <c r="L669">
        <v>1354</v>
      </c>
      <c r="N669">
        <v>1010</v>
      </c>
      <c r="O669" t="s">
        <v>16</v>
      </c>
      <c r="P669" t="s">
        <v>16</v>
      </c>
      <c r="Q669">
        <v>1</v>
      </c>
      <c r="X669">
        <v>0.54</v>
      </c>
      <c r="Y669">
        <v>1.7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3</v>
      </c>
      <c r="AG669">
        <v>0.54</v>
      </c>
      <c r="AH669">
        <v>2</v>
      </c>
      <c r="AI669">
        <v>68585159</v>
      </c>
      <c r="AJ669">
        <v>665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ROW(Source!A371)</f>
        <v>371</v>
      </c>
      <c r="B670">
        <v>68620809</v>
      </c>
      <c r="C670">
        <v>68585152</v>
      </c>
      <c r="D670">
        <v>68291221</v>
      </c>
      <c r="E670">
        <v>33</v>
      </c>
      <c r="F670">
        <v>1</v>
      </c>
      <c r="G670">
        <v>33</v>
      </c>
      <c r="H670">
        <v>3</v>
      </c>
      <c r="I670" t="s">
        <v>3084</v>
      </c>
      <c r="J670" t="s">
        <v>3</v>
      </c>
      <c r="K670" t="s">
        <v>3085</v>
      </c>
      <c r="L670">
        <v>1301</v>
      </c>
      <c r="N670">
        <v>1003</v>
      </c>
      <c r="O670" t="s">
        <v>613</v>
      </c>
      <c r="P670" t="s">
        <v>613</v>
      </c>
      <c r="Q670">
        <v>1</v>
      </c>
      <c r="X670">
        <v>1.01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 t="s">
        <v>3</v>
      </c>
      <c r="AG670">
        <v>1.01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ROW(Source!A377)</f>
        <v>377</v>
      </c>
      <c r="B671">
        <v>68620810</v>
      </c>
      <c r="C671">
        <v>68585173</v>
      </c>
      <c r="D671">
        <v>68289694</v>
      </c>
      <c r="E671">
        <v>33</v>
      </c>
      <c r="F671">
        <v>1</v>
      </c>
      <c r="G671">
        <v>33</v>
      </c>
      <c r="H671">
        <v>1</v>
      </c>
      <c r="I671" t="s">
        <v>2072</v>
      </c>
      <c r="J671" t="s">
        <v>3</v>
      </c>
      <c r="K671" t="s">
        <v>2073</v>
      </c>
      <c r="L671">
        <v>1191</v>
      </c>
      <c r="N671">
        <v>1013</v>
      </c>
      <c r="O671" t="s">
        <v>2074</v>
      </c>
      <c r="P671" t="s">
        <v>2074</v>
      </c>
      <c r="Q671">
        <v>1</v>
      </c>
      <c r="X671">
        <v>46.19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1</v>
      </c>
      <c r="AF671" t="s">
        <v>3</v>
      </c>
      <c r="AG671">
        <v>46.19</v>
      </c>
      <c r="AH671">
        <v>2</v>
      </c>
      <c r="AI671">
        <v>68585174</v>
      </c>
      <c r="AJ671">
        <v>666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ROW(Source!A377)</f>
        <v>377</v>
      </c>
      <c r="B672">
        <v>68620811</v>
      </c>
      <c r="C672">
        <v>68585173</v>
      </c>
      <c r="D672">
        <v>68303434</v>
      </c>
      <c r="E672">
        <v>1</v>
      </c>
      <c r="F672">
        <v>1</v>
      </c>
      <c r="G672">
        <v>33</v>
      </c>
      <c r="H672">
        <v>3</v>
      </c>
      <c r="I672" t="s">
        <v>2428</v>
      </c>
      <c r="J672" t="s">
        <v>2429</v>
      </c>
      <c r="K672" t="s">
        <v>2430</v>
      </c>
      <c r="L672">
        <v>1348</v>
      </c>
      <c r="N672">
        <v>1009</v>
      </c>
      <c r="O672" t="s">
        <v>550</v>
      </c>
      <c r="P672" t="s">
        <v>550</v>
      </c>
      <c r="Q672">
        <v>1000</v>
      </c>
      <c r="X672">
        <v>0.05</v>
      </c>
      <c r="Y672">
        <v>6046.68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0.05</v>
      </c>
      <c r="AH672">
        <v>2</v>
      </c>
      <c r="AI672">
        <v>68585175</v>
      </c>
      <c r="AJ672">
        <v>667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ROW(Source!A377)</f>
        <v>377</v>
      </c>
      <c r="B673">
        <v>68620812</v>
      </c>
      <c r="C673">
        <v>68585173</v>
      </c>
      <c r="D673">
        <v>68312024</v>
      </c>
      <c r="E673">
        <v>1</v>
      </c>
      <c r="F673">
        <v>1</v>
      </c>
      <c r="G673">
        <v>33</v>
      </c>
      <c r="H673">
        <v>3</v>
      </c>
      <c r="I673" t="s">
        <v>2576</v>
      </c>
      <c r="J673" t="s">
        <v>2577</v>
      </c>
      <c r="K673" t="s">
        <v>2578</v>
      </c>
      <c r="L673">
        <v>1354</v>
      </c>
      <c r="N673">
        <v>1010</v>
      </c>
      <c r="O673" t="s">
        <v>16</v>
      </c>
      <c r="P673" t="s">
        <v>16</v>
      </c>
      <c r="Q673">
        <v>1</v>
      </c>
      <c r="X673">
        <v>100</v>
      </c>
      <c r="Y673">
        <v>249.49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100</v>
      </c>
      <c r="AH673">
        <v>2</v>
      </c>
      <c r="AI673">
        <v>68585176</v>
      </c>
      <c r="AJ673">
        <v>668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ROW(Source!A378)</f>
        <v>378</v>
      </c>
      <c r="B674">
        <v>68620813</v>
      </c>
      <c r="C674">
        <v>68585180</v>
      </c>
      <c r="D674">
        <v>68289694</v>
      </c>
      <c r="E674">
        <v>33</v>
      </c>
      <c r="F674">
        <v>1</v>
      </c>
      <c r="G674">
        <v>33</v>
      </c>
      <c r="H674">
        <v>1</v>
      </c>
      <c r="I674" t="s">
        <v>2072</v>
      </c>
      <c r="J674" t="s">
        <v>3</v>
      </c>
      <c r="K674" t="s">
        <v>2073</v>
      </c>
      <c r="L674">
        <v>1191</v>
      </c>
      <c r="N674">
        <v>1013</v>
      </c>
      <c r="O674" t="s">
        <v>2074</v>
      </c>
      <c r="P674" t="s">
        <v>2074</v>
      </c>
      <c r="Q674">
        <v>1</v>
      </c>
      <c r="X674">
        <v>0.2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1</v>
      </c>
      <c r="AF674" t="s">
        <v>776</v>
      </c>
      <c r="AG674">
        <v>4.0000000000000008E-2</v>
      </c>
      <c r="AH674">
        <v>2</v>
      </c>
      <c r="AI674">
        <v>68585181</v>
      </c>
      <c r="AJ674">
        <v>669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ROW(Source!A378)</f>
        <v>378</v>
      </c>
      <c r="B675">
        <v>68620814</v>
      </c>
      <c r="C675">
        <v>68585180</v>
      </c>
      <c r="D675">
        <v>68303210</v>
      </c>
      <c r="E675">
        <v>1</v>
      </c>
      <c r="F675">
        <v>1</v>
      </c>
      <c r="G675">
        <v>33</v>
      </c>
      <c r="H675">
        <v>2</v>
      </c>
      <c r="I675" t="s">
        <v>2105</v>
      </c>
      <c r="J675" t="s">
        <v>2106</v>
      </c>
      <c r="K675" t="s">
        <v>2107</v>
      </c>
      <c r="L675">
        <v>1368</v>
      </c>
      <c r="N675">
        <v>1011</v>
      </c>
      <c r="O675" t="s">
        <v>341</v>
      </c>
      <c r="P675" t="s">
        <v>341</v>
      </c>
      <c r="Q675">
        <v>1</v>
      </c>
      <c r="X675">
        <v>0.02</v>
      </c>
      <c r="Y675">
        <v>0</v>
      </c>
      <c r="Z675">
        <v>5.27</v>
      </c>
      <c r="AA675">
        <v>0.01</v>
      </c>
      <c r="AB675">
        <v>0</v>
      </c>
      <c r="AC675">
        <v>0</v>
      </c>
      <c r="AD675">
        <v>1</v>
      </c>
      <c r="AE675">
        <v>0</v>
      </c>
      <c r="AF675" t="s">
        <v>776</v>
      </c>
      <c r="AG675">
        <v>4.0000000000000001E-3</v>
      </c>
      <c r="AH675">
        <v>2</v>
      </c>
      <c r="AI675">
        <v>68585182</v>
      </c>
      <c r="AJ675">
        <v>670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ROW(Source!A378)</f>
        <v>378</v>
      </c>
      <c r="B676">
        <v>68620815</v>
      </c>
      <c r="C676">
        <v>68585180</v>
      </c>
      <c r="D676">
        <v>68303340</v>
      </c>
      <c r="E676">
        <v>1</v>
      </c>
      <c r="F676">
        <v>1</v>
      </c>
      <c r="G676">
        <v>33</v>
      </c>
      <c r="H676">
        <v>3</v>
      </c>
      <c r="I676" t="s">
        <v>2108</v>
      </c>
      <c r="J676" t="s">
        <v>2109</v>
      </c>
      <c r="K676" t="s">
        <v>2110</v>
      </c>
      <c r="L676">
        <v>1296</v>
      </c>
      <c r="N676">
        <v>1002</v>
      </c>
      <c r="O676" t="s">
        <v>524</v>
      </c>
      <c r="P676" t="s">
        <v>524</v>
      </c>
      <c r="Q676">
        <v>1</v>
      </c>
      <c r="X676">
        <v>2.76E-2</v>
      </c>
      <c r="Y676">
        <v>1644.04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347</v>
      </c>
      <c r="AG676">
        <v>0</v>
      </c>
      <c r="AH676">
        <v>2</v>
      </c>
      <c r="AI676">
        <v>68585183</v>
      </c>
      <c r="AJ676">
        <v>671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ROW(Source!A378)</f>
        <v>378</v>
      </c>
      <c r="B677">
        <v>68620816</v>
      </c>
      <c r="C677">
        <v>68585180</v>
      </c>
      <c r="D677">
        <v>68304433</v>
      </c>
      <c r="E677">
        <v>1</v>
      </c>
      <c r="F677">
        <v>1</v>
      </c>
      <c r="G677">
        <v>33</v>
      </c>
      <c r="H677">
        <v>3</v>
      </c>
      <c r="I677" t="s">
        <v>2579</v>
      </c>
      <c r="J677" t="s">
        <v>2580</v>
      </c>
      <c r="K677" t="s">
        <v>2581</v>
      </c>
      <c r="L677">
        <v>1355</v>
      </c>
      <c r="N677">
        <v>1010</v>
      </c>
      <c r="O677" t="s">
        <v>91</v>
      </c>
      <c r="P677" t="s">
        <v>91</v>
      </c>
      <c r="Q677">
        <v>100</v>
      </c>
      <c r="X677">
        <v>0.04</v>
      </c>
      <c r="Y677">
        <v>74.5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347</v>
      </c>
      <c r="AG677">
        <v>0</v>
      </c>
      <c r="AH677">
        <v>2</v>
      </c>
      <c r="AI677">
        <v>68585184</v>
      </c>
      <c r="AJ677">
        <v>672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ROW(Source!A378)</f>
        <v>378</v>
      </c>
      <c r="B678">
        <v>68620817</v>
      </c>
      <c r="C678">
        <v>68585180</v>
      </c>
      <c r="D678">
        <v>68311049</v>
      </c>
      <c r="E678">
        <v>1</v>
      </c>
      <c r="F678">
        <v>1</v>
      </c>
      <c r="G678">
        <v>33</v>
      </c>
      <c r="H678">
        <v>3</v>
      </c>
      <c r="I678" t="s">
        <v>2582</v>
      </c>
      <c r="J678" t="s">
        <v>2583</v>
      </c>
      <c r="K678" t="s">
        <v>2584</v>
      </c>
      <c r="L678">
        <v>1354</v>
      </c>
      <c r="N678">
        <v>1010</v>
      </c>
      <c r="O678" t="s">
        <v>16</v>
      </c>
      <c r="P678" t="s">
        <v>16</v>
      </c>
      <c r="Q678">
        <v>1</v>
      </c>
      <c r="X678">
        <v>1</v>
      </c>
      <c r="Y678">
        <v>522.61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347</v>
      </c>
      <c r="AG678">
        <v>0</v>
      </c>
      <c r="AH678">
        <v>2</v>
      </c>
      <c r="AI678">
        <v>68585185</v>
      </c>
      <c r="AJ678">
        <v>673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ROW(Source!A379)</f>
        <v>379</v>
      </c>
      <c r="B679">
        <v>68620818</v>
      </c>
      <c r="C679">
        <v>68585191</v>
      </c>
      <c r="D679">
        <v>68289694</v>
      </c>
      <c r="E679">
        <v>33</v>
      </c>
      <c r="F679">
        <v>1</v>
      </c>
      <c r="G679">
        <v>33</v>
      </c>
      <c r="H679">
        <v>1</v>
      </c>
      <c r="I679" t="s">
        <v>2072</v>
      </c>
      <c r="J679" t="s">
        <v>3</v>
      </c>
      <c r="K679" t="s">
        <v>2073</v>
      </c>
      <c r="L679">
        <v>1191</v>
      </c>
      <c r="N679">
        <v>1013</v>
      </c>
      <c r="O679" t="s">
        <v>2074</v>
      </c>
      <c r="P679" t="s">
        <v>2074</v>
      </c>
      <c r="Q679">
        <v>1</v>
      </c>
      <c r="X679">
        <v>0.41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1</v>
      </c>
      <c r="AF679" t="s">
        <v>776</v>
      </c>
      <c r="AG679">
        <v>8.2000000000000003E-2</v>
      </c>
      <c r="AH679">
        <v>2</v>
      </c>
      <c r="AI679">
        <v>68585192</v>
      </c>
      <c r="AJ679">
        <v>674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ROW(Source!A379)</f>
        <v>379</v>
      </c>
      <c r="B680">
        <v>68620819</v>
      </c>
      <c r="C680">
        <v>68585191</v>
      </c>
      <c r="D680">
        <v>68303248</v>
      </c>
      <c r="E680">
        <v>1</v>
      </c>
      <c r="F680">
        <v>1</v>
      </c>
      <c r="G680">
        <v>33</v>
      </c>
      <c r="H680">
        <v>2</v>
      </c>
      <c r="I680" t="s">
        <v>2188</v>
      </c>
      <c r="J680" t="s">
        <v>2189</v>
      </c>
      <c r="K680" t="s">
        <v>2190</v>
      </c>
      <c r="L680">
        <v>1368</v>
      </c>
      <c r="N680">
        <v>1011</v>
      </c>
      <c r="O680" t="s">
        <v>341</v>
      </c>
      <c r="P680" t="s">
        <v>341</v>
      </c>
      <c r="Q680">
        <v>1</v>
      </c>
      <c r="X680">
        <v>0.21</v>
      </c>
      <c r="Y680">
        <v>0</v>
      </c>
      <c r="Z680">
        <v>8.0299999999999994</v>
      </c>
      <c r="AA680">
        <v>1.18</v>
      </c>
      <c r="AB680">
        <v>0</v>
      </c>
      <c r="AC680">
        <v>0</v>
      </c>
      <c r="AD680">
        <v>1</v>
      </c>
      <c r="AE680">
        <v>0</v>
      </c>
      <c r="AF680" t="s">
        <v>776</v>
      </c>
      <c r="AG680">
        <v>4.2000000000000003E-2</v>
      </c>
      <c r="AH680">
        <v>2</v>
      </c>
      <c r="AI680">
        <v>68585193</v>
      </c>
      <c r="AJ680">
        <v>675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ROW(Source!A379)</f>
        <v>379</v>
      </c>
      <c r="B681">
        <v>68620820</v>
      </c>
      <c r="C681">
        <v>68585191</v>
      </c>
      <c r="D681">
        <v>68303210</v>
      </c>
      <c r="E681">
        <v>1</v>
      </c>
      <c r="F681">
        <v>1</v>
      </c>
      <c r="G681">
        <v>33</v>
      </c>
      <c r="H681">
        <v>2</v>
      </c>
      <c r="I681" t="s">
        <v>2105</v>
      </c>
      <c r="J681" t="s">
        <v>2106</v>
      </c>
      <c r="K681" t="s">
        <v>2107</v>
      </c>
      <c r="L681">
        <v>1368</v>
      </c>
      <c r="N681">
        <v>1011</v>
      </c>
      <c r="O681" t="s">
        <v>341</v>
      </c>
      <c r="P681" t="s">
        <v>341</v>
      </c>
      <c r="Q681">
        <v>1</v>
      </c>
      <c r="X681">
        <v>0.02</v>
      </c>
      <c r="Y681">
        <v>0</v>
      </c>
      <c r="Z681">
        <v>5.27</v>
      </c>
      <c r="AA681">
        <v>0.01</v>
      </c>
      <c r="AB681">
        <v>0</v>
      </c>
      <c r="AC681">
        <v>0</v>
      </c>
      <c r="AD681">
        <v>1</v>
      </c>
      <c r="AE681">
        <v>0</v>
      </c>
      <c r="AF681" t="s">
        <v>776</v>
      </c>
      <c r="AG681">
        <v>4.0000000000000001E-3</v>
      </c>
      <c r="AH681">
        <v>2</v>
      </c>
      <c r="AI681">
        <v>68585194</v>
      </c>
      <c r="AJ681">
        <v>676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ROW(Source!A379)</f>
        <v>379</v>
      </c>
      <c r="B682">
        <v>68620821</v>
      </c>
      <c r="C682">
        <v>68585191</v>
      </c>
      <c r="D682">
        <v>68304433</v>
      </c>
      <c r="E682">
        <v>1</v>
      </c>
      <c r="F682">
        <v>1</v>
      </c>
      <c r="G682">
        <v>33</v>
      </c>
      <c r="H682">
        <v>3</v>
      </c>
      <c r="I682" t="s">
        <v>2579</v>
      </c>
      <c r="J682" t="s">
        <v>2580</v>
      </c>
      <c r="K682" t="s">
        <v>2581</v>
      </c>
      <c r="L682">
        <v>1355</v>
      </c>
      <c r="N682">
        <v>1010</v>
      </c>
      <c r="O682" t="s">
        <v>91</v>
      </c>
      <c r="P682" t="s">
        <v>91</v>
      </c>
      <c r="Q682">
        <v>100</v>
      </c>
      <c r="X682">
        <v>0.04</v>
      </c>
      <c r="Y682">
        <v>74.5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347</v>
      </c>
      <c r="AG682">
        <v>0</v>
      </c>
      <c r="AH682">
        <v>2</v>
      </c>
      <c r="AI682">
        <v>68585195</v>
      </c>
      <c r="AJ682">
        <v>677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ROW(Source!A379)</f>
        <v>379</v>
      </c>
      <c r="B683">
        <v>68620822</v>
      </c>
      <c r="C683">
        <v>68585191</v>
      </c>
      <c r="D683">
        <v>68304481</v>
      </c>
      <c r="E683">
        <v>1</v>
      </c>
      <c r="F683">
        <v>1</v>
      </c>
      <c r="G683">
        <v>33</v>
      </c>
      <c r="H683">
        <v>3</v>
      </c>
      <c r="I683" t="s">
        <v>2585</v>
      </c>
      <c r="J683" t="s">
        <v>2586</v>
      </c>
      <c r="K683" t="s">
        <v>2587</v>
      </c>
      <c r="L683">
        <v>1355</v>
      </c>
      <c r="N683">
        <v>1010</v>
      </c>
      <c r="O683" t="s">
        <v>91</v>
      </c>
      <c r="P683" t="s">
        <v>91</v>
      </c>
      <c r="Q683">
        <v>100</v>
      </c>
      <c r="X683">
        <v>0.04</v>
      </c>
      <c r="Y683">
        <v>36.36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347</v>
      </c>
      <c r="AG683">
        <v>0</v>
      </c>
      <c r="AH683">
        <v>2</v>
      </c>
      <c r="AI683">
        <v>68585196</v>
      </c>
      <c r="AJ683">
        <v>678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ROW(Source!A379)</f>
        <v>379</v>
      </c>
      <c r="B684">
        <v>68620823</v>
      </c>
      <c r="C684">
        <v>68585191</v>
      </c>
      <c r="D684">
        <v>68311073</v>
      </c>
      <c r="E684">
        <v>1</v>
      </c>
      <c r="F684">
        <v>1</v>
      </c>
      <c r="G684">
        <v>33</v>
      </c>
      <c r="H684">
        <v>3</v>
      </c>
      <c r="I684" t="s">
        <v>2588</v>
      </c>
      <c r="J684" t="s">
        <v>2589</v>
      </c>
      <c r="K684" t="s">
        <v>2590</v>
      </c>
      <c r="L684">
        <v>1354</v>
      </c>
      <c r="N684">
        <v>1010</v>
      </c>
      <c r="O684" t="s">
        <v>16</v>
      </c>
      <c r="P684" t="s">
        <v>16</v>
      </c>
      <c r="Q684">
        <v>1</v>
      </c>
      <c r="X684">
        <v>1</v>
      </c>
      <c r="Y684">
        <v>413.75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347</v>
      </c>
      <c r="AG684">
        <v>0</v>
      </c>
      <c r="AH684">
        <v>2</v>
      </c>
      <c r="AI684">
        <v>68585197</v>
      </c>
      <c r="AJ684">
        <v>679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ROW(Source!A380)</f>
        <v>380</v>
      </c>
      <c r="B685">
        <v>68620824</v>
      </c>
      <c r="C685">
        <v>68585204</v>
      </c>
      <c r="D685">
        <v>68289694</v>
      </c>
      <c r="E685">
        <v>33</v>
      </c>
      <c r="F685">
        <v>1</v>
      </c>
      <c r="G685">
        <v>33</v>
      </c>
      <c r="H685">
        <v>1</v>
      </c>
      <c r="I685" t="s">
        <v>2072</v>
      </c>
      <c r="J685" t="s">
        <v>3</v>
      </c>
      <c r="K685" t="s">
        <v>2073</v>
      </c>
      <c r="L685">
        <v>1191</v>
      </c>
      <c r="N685">
        <v>1013</v>
      </c>
      <c r="O685" t="s">
        <v>2074</v>
      </c>
      <c r="P685" t="s">
        <v>2074</v>
      </c>
      <c r="Q685">
        <v>1</v>
      </c>
      <c r="X685">
        <v>0.17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1</v>
      </c>
      <c r="AF685" t="s">
        <v>776</v>
      </c>
      <c r="AG685">
        <v>3.4000000000000002E-2</v>
      </c>
      <c r="AH685">
        <v>2</v>
      </c>
      <c r="AI685">
        <v>68585205</v>
      </c>
      <c r="AJ685">
        <v>680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ROW(Source!A380)</f>
        <v>380</v>
      </c>
      <c r="B686">
        <v>68620825</v>
      </c>
      <c r="C686">
        <v>68585204</v>
      </c>
      <c r="D686">
        <v>68306106</v>
      </c>
      <c r="E686">
        <v>1</v>
      </c>
      <c r="F686">
        <v>1</v>
      </c>
      <c r="G686">
        <v>33</v>
      </c>
      <c r="H686">
        <v>3</v>
      </c>
      <c r="I686" t="s">
        <v>2591</v>
      </c>
      <c r="J686" t="s">
        <v>2592</v>
      </c>
      <c r="K686" t="s">
        <v>2593</v>
      </c>
      <c r="L686">
        <v>1346</v>
      </c>
      <c r="N686">
        <v>1009</v>
      </c>
      <c r="O686" t="s">
        <v>529</v>
      </c>
      <c r="P686" t="s">
        <v>529</v>
      </c>
      <c r="Q686">
        <v>1</v>
      </c>
      <c r="X686">
        <v>3.9539999999999999E-2</v>
      </c>
      <c r="Y686">
        <v>862.04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347</v>
      </c>
      <c r="AG686">
        <v>0</v>
      </c>
      <c r="AH686">
        <v>2</v>
      </c>
      <c r="AI686">
        <v>68585206</v>
      </c>
      <c r="AJ686">
        <v>681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ROW(Source!A380)</f>
        <v>380</v>
      </c>
      <c r="B687">
        <v>68620826</v>
      </c>
      <c r="C687">
        <v>68585204</v>
      </c>
      <c r="D687">
        <v>68311065</v>
      </c>
      <c r="E687">
        <v>1</v>
      </c>
      <c r="F687">
        <v>1</v>
      </c>
      <c r="G687">
        <v>33</v>
      </c>
      <c r="H687">
        <v>3</v>
      </c>
      <c r="I687" t="s">
        <v>2594</v>
      </c>
      <c r="J687" t="s">
        <v>2595</v>
      </c>
      <c r="K687" t="s">
        <v>2596</v>
      </c>
      <c r="L687">
        <v>1354</v>
      </c>
      <c r="N687">
        <v>1010</v>
      </c>
      <c r="O687" t="s">
        <v>16</v>
      </c>
      <c r="P687" t="s">
        <v>16</v>
      </c>
      <c r="Q687">
        <v>1</v>
      </c>
      <c r="X687">
        <v>1</v>
      </c>
      <c r="Y687">
        <v>471.35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0</v>
      </c>
      <c r="AF687" t="s">
        <v>347</v>
      </c>
      <c r="AG687">
        <v>0</v>
      </c>
      <c r="AH687">
        <v>2</v>
      </c>
      <c r="AI687">
        <v>68585207</v>
      </c>
      <c r="AJ687">
        <v>682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ROW(Source!A381)</f>
        <v>381</v>
      </c>
      <c r="B688">
        <v>68620827</v>
      </c>
      <c r="C688">
        <v>68585211</v>
      </c>
      <c r="D688">
        <v>68289694</v>
      </c>
      <c r="E688">
        <v>33</v>
      </c>
      <c r="F688">
        <v>1</v>
      </c>
      <c r="G688">
        <v>33</v>
      </c>
      <c r="H688">
        <v>1</v>
      </c>
      <c r="I688" t="s">
        <v>2072</v>
      </c>
      <c r="J688" t="s">
        <v>3</v>
      </c>
      <c r="K688" t="s">
        <v>2073</v>
      </c>
      <c r="L688">
        <v>1191</v>
      </c>
      <c r="N688">
        <v>1013</v>
      </c>
      <c r="O688" t="s">
        <v>2074</v>
      </c>
      <c r="P688" t="s">
        <v>2074</v>
      </c>
      <c r="Q688">
        <v>1</v>
      </c>
      <c r="X688">
        <v>0.2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1</v>
      </c>
      <c r="AF688" t="s">
        <v>3</v>
      </c>
      <c r="AG688">
        <v>0.2</v>
      </c>
      <c r="AH688">
        <v>2</v>
      </c>
      <c r="AI688">
        <v>68585212</v>
      </c>
      <c r="AJ688">
        <v>683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ROW(Source!A381)</f>
        <v>381</v>
      </c>
      <c r="B689">
        <v>68620828</v>
      </c>
      <c r="C689">
        <v>68585211</v>
      </c>
      <c r="D689">
        <v>68303210</v>
      </c>
      <c r="E689">
        <v>1</v>
      </c>
      <c r="F689">
        <v>1</v>
      </c>
      <c r="G689">
        <v>33</v>
      </c>
      <c r="H689">
        <v>2</v>
      </c>
      <c r="I689" t="s">
        <v>2105</v>
      </c>
      <c r="J689" t="s">
        <v>2106</v>
      </c>
      <c r="K689" t="s">
        <v>2107</v>
      </c>
      <c r="L689">
        <v>1368</v>
      </c>
      <c r="N689">
        <v>1011</v>
      </c>
      <c r="O689" t="s">
        <v>341</v>
      </c>
      <c r="P689" t="s">
        <v>341</v>
      </c>
      <c r="Q689">
        <v>1</v>
      </c>
      <c r="X689">
        <v>0.02</v>
      </c>
      <c r="Y689">
        <v>0</v>
      </c>
      <c r="Z689">
        <v>5.27</v>
      </c>
      <c r="AA689">
        <v>0.01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0.02</v>
      </c>
      <c r="AH689">
        <v>2</v>
      </c>
      <c r="AI689">
        <v>68585213</v>
      </c>
      <c r="AJ689">
        <v>684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ROW(Source!A381)</f>
        <v>381</v>
      </c>
      <c r="B690">
        <v>68620829</v>
      </c>
      <c r="C690">
        <v>68585211</v>
      </c>
      <c r="D690">
        <v>68303340</v>
      </c>
      <c r="E690">
        <v>1</v>
      </c>
      <c r="F690">
        <v>1</v>
      </c>
      <c r="G690">
        <v>33</v>
      </c>
      <c r="H690">
        <v>3</v>
      </c>
      <c r="I690" t="s">
        <v>2108</v>
      </c>
      <c r="J690" t="s">
        <v>2109</v>
      </c>
      <c r="K690" t="s">
        <v>2110</v>
      </c>
      <c r="L690">
        <v>1296</v>
      </c>
      <c r="N690">
        <v>1002</v>
      </c>
      <c r="O690" t="s">
        <v>524</v>
      </c>
      <c r="P690" t="s">
        <v>524</v>
      </c>
      <c r="Q690">
        <v>1</v>
      </c>
      <c r="X690">
        <v>2.76E-2</v>
      </c>
      <c r="Y690">
        <v>1644.04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2.76E-2</v>
      </c>
      <c r="AH690">
        <v>2</v>
      </c>
      <c r="AI690">
        <v>68585214</v>
      </c>
      <c r="AJ690">
        <v>685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ROW(Source!A381)</f>
        <v>381</v>
      </c>
      <c r="B691">
        <v>68620830</v>
      </c>
      <c r="C691">
        <v>68585211</v>
      </c>
      <c r="D691">
        <v>68304433</v>
      </c>
      <c r="E691">
        <v>1</v>
      </c>
      <c r="F691">
        <v>1</v>
      </c>
      <c r="G691">
        <v>33</v>
      </c>
      <c r="H691">
        <v>3</v>
      </c>
      <c r="I691" t="s">
        <v>2579</v>
      </c>
      <c r="J691" t="s">
        <v>2580</v>
      </c>
      <c r="K691" t="s">
        <v>2581</v>
      </c>
      <c r="L691">
        <v>1355</v>
      </c>
      <c r="N691">
        <v>1010</v>
      </c>
      <c r="O691" t="s">
        <v>91</v>
      </c>
      <c r="P691" t="s">
        <v>91</v>
      </c>
      <c r="Q691">
        <v>100</v>
      </c>
      <c r="X691">
        <v>0.04</v>
      </c>
      <c r="Y691">
        <v>74.5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0.04</v>
      </c>
      <c r="AH691">
        <v>2</v>
      </c>
      <c r="AI691">
        <v>68585215</v>
      </c>
      <c r="AJ691">
        <v>686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ROW(Source!A381)</f>
        <v>381</v>
      </c>
      <c r="B692">
        <v>68620831</v>
      </c>
      <c r="C692">
        <v>68585211</v>
      </c>
      <c r="D692">
        <v>68311049</v>
      </c>
      <c r="E692">
        <v>1</v>
      </c>
      <c r="F692">
        <v>1</v>
      </c>
      <c r="G692">
        <v>33</v>
      </c>
      <c r="H692">
        <v>3</v>
      </c>
      <c r="I692" t="s">
        <v>2582</v>
      </c>
      <c r="J692" t="s">
        <v>2583</v>
      </c>
      <c r="K692" t="s">
        <v>2584</v>
      </c>
      <c r="L692">
        <v>1354</v>
      </c>
      <c r="N692">
        <v>1010</v>
      </c>
      <c r="O692" t="s">
        <v>16</v>
      </c>
      <c r="P692" t="s">
        <v>16</v>
      </c>
      <c r="Q692">
        <v>1</v>
      </c>
      <c r="X692">
        <v>1</v>
      </c>
      <c r="Y692">
        <v>522.61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3</v>
      </c>
      <c r="AG692">
        <v>1</v>
      </c>
      <c r="AH692">
        <v>2</v>
      </c>
      <c r="AI692">
        <v>68585216</v>
      </c>
      <c r="AJ692">
        <v>687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ROW(Source!A382)</f>
        <v>382</v>
      </c>
      <c r="B693">
        <v>68620832</v>
      </c>
      <c r="C693">
        <v>68585222</v>
      </c>
      <c r="D693">
        <v>68289694</v>
      </c>
      <c r="E693">
        <v>33</v>
      </c>
      <c r="F693">
        <v>1</v>
      </c>
      <c r="G693">
        <v>33</v>
      </c>
      <c r="H693">
        <v>1</v>
      </c>
      <c r="I693" t="s">
        <v>2072</v>
      </c>
      <c r="J693" t="s">
        <v>3</v>
      </c>
      <c r="K693" t="s">
        <v>2073</v>
      </c>
      <c r="L693">
        <v>1191</v>
      </c>
      <c r="N693">
        <v>1013</v>
      </c>
      <c r="O693" t="s">
        <v>2074</v>
      </c>
      <c r="P693" t="s">
        <v>2074</v>
      </c>
      <c r="Q693">
        <v>1</v>
      </c>
      <c r="X693">
        <v>0.41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1</v>
      </c>
      <c r="AF693" t="s">
        <v>3</v>
      </c>
      <c r="AG693">
        <v>0.41</v>
      </c>
      <c r="AH693">
        <v>2</v>
      </c>
      <c r="AI693">
        <v>68585223</v>
      </c>
      <c r="AJ693">
        <v>688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ROW(Source!A382)</f>
        <v>382</v>
      </c>
      <c r="B694">
        <v>68620833</v>
      </c>
      <c r="C694">
        <v>68585222</v>
      </c>
      <c r="D694">
        <v>68303248</v>
      </c>
      <c r="E694">
        <v>1</v>
      </c>
      <c r="F694">
        <v>1</v>
      </c>
      <c r="G694">
        <v>33</v>
      </c>
      <c r="H694">
        <v>2</v>
      </c>
      <c r="I694" t="s">
        <v>2188</v>
      </c>
      <c r="J694" t="s">
        <v>2189</v>
      </c>
      <c r="K694" t="s">
        <v>2190</v>
      </c>
      <c r="L694">
        <v>1368</v>
      </c>
      <c r="N694">
        <v>1011</v>
      </c>
      <c r="O694" t="s">
        <v>341</v>
      </c>
      <c r="P694" t="s">
        <v>341</v>
      </c>
      <c r="Q694">
        <v>1</v>
      </c>
      <c r="X694">
        <v>0.21</v>
      </c>
      <c r="Y694">
        <v>0</v>
      </c>
      <c r="Z694">
        <v>8.0299999999999994</v>
      </c>
      <c r="AA694">
        <v>1.18</v>
      </c>
      <c r="AB694">
        <v>0</v>
      </c>
      <c r="AC694">
        <v>0</v>
      </c>
      <c r="AD694">
        <v>1</v>
      </c>
      <c r="AE694">
        <v>0</v>
      </c>
      <c r="AF694" t="s">
        <v>3</v>
      </c>
      <c r="AG694">
        <v>0.21</v>
      </c>
      <c r="AH694">
        <v>2</v>
      </c>
      <c r="AI694">
        <v>68585224</v>
      </c>
      <c r="AJ694">
        <v>689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ROW(Source!A382)</f>
        <v>382</v>
      </c>
      <c r="B695">
        <v>68620834</v>
      </c>
      <c r="C695">
        <v>68585222</v>
      </c>
      <c r="D695">
        <v>68303210</v>
      </c>
      <c r="E695">
        <v>1</v>
      </c>
      <c r="F695">
        <v>1</v>
      </c>
      <c r="G695">
        <v>33</v>
      </c>
      <c r="H695">
        <v>2</v>
      </c>
      <c r="I695" t="s">
        <v>2105</v>
      </c>
      <c r="J695" t="s">
        <v>2106</v>
      </c>
      <c r="K695" t="s">
        <v>2107</v>
      </c>
      <c r="L695">
        <v>1368</v>
      </c>
      <c r="N695">
        <v>1011</v>
      </c>
      <c r="O695" t="s">
        <v>341</v>
      </c>
      <c r="P695" t="s">
        <v>341</v>
      </c>
      <c r="Q695">
        <v>1</v>
      </c>
      <c r="X695">
        <v>0.02</v>
      </c>
      <c r="Y695">
        <v>0</v>
      </c>
      <c r="Z695">
        <v>5.27</v>
      </c>
      <c r="AA695">
        <v>0.01</v>
      </c>
      <c r="AB695">
        <v>0</v>
      </c>
      <c r="AC695">
        <v>0</v>
      </c>
      <c r="AD695">
        <v>1</v>
      </c>
      <c r="AE695">
        <v>0</v>
      </c>
      <c r="AF695" t="s">
        <v>3</v>
      </c>
      <c r="AG695">
        <v>0.02</v>
      </c>
      <c r="AH695">
        <v>2</v>
      </c>
      <c r="AI695">
        <v>68585225</v>
      </c>
      <c r="AJ695">
        <v>690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ROW(Source!A382)</f>
        <v>382</v>
      </c>
      <c r="B696">
        <v>68620835</v>
      </c>
      <c r="C696">
        <v>68585222</v>
      </c>
      <c r="D696">
        <v>68304433</v>
      </c>
      <c r="E696">
        <v>1</v>
      </c>
      <c r="F696">
        <v>1</v>
      </c>
      <c r="G696">
        <v>33</v>
      </c>
      <c r="H696">
        <v>3</v>
      </c>
      <c r="I696" t="s">
        <v>2579</v>
      </c>
      <c r="J696" t="s">
        <v>2580</v>
      </c>
      <c r="K696" t="s">
        <v>2581</v>
      </c>
      <c r="L696">
        <v>1355</v>
      </c>
      <c r="N696">
        <v>1010</v>
      </c>
      <c r="O696" t="s">
        <v>91</v>
      </c>
      <c r="P696" t="s">
        <v>91</v>
      </c>
      <c r="Q696">
        <v>100</v>
      </c>
      <c r="X696">
        <v>0.04</v>
      </c>
      <c r="Y696">
        <v>74.5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0.04</v>
      </c>
      <c r="AH696">
        <v>2</v>
      </c>
      <c r="AI696">
        <v>68585226</v>
      </c>
      <c r="AJ696">
        <v>691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ROW(Source!A382)</f>
        <v>382</v>
      </c>
      <c r="B697">
        <v>68620836</v>
      </c>
      <c r="C697">
        <v>68585222</v>
      </c>
      <c r="D697">
        <v>68304481</v>
      </c>
      <c r="E697">
        <v>1</v>
      </c>
      <c r="F697">
        <v>1</v>
      </c>
      <c r="G697">
        <v>33</v>
      </c>
      <c r="H697">
        <v>3</v>
      </c>
      <c r="I697" t="s">
        <v>2585</v>
      </c>
      <c r="J697" t="s">
        <v>2586</v>
      </c>
      <c r="K697" t="s">
        <v>2587</v>
      </c>
      <c r="L697">
        <v>1355</v>
      </c>
      <c r="N697">
        <v>1010</v>
      </c>
      <c r="O697" t="s">
        <v>91</v>
      </c>
      <c r="P697" t="s">
        <v>91</v>
      </c>
      <c r="Q697">
        <v>100</v>
      </c>
      <c r="X697">
        <v>0.04</v>
      </c>
      <c r="Y697">
        <v>36.36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0.04</v>
      </c>
      <c r="AH697">
        <v>2</v>
      </c>
      <c r="AI697">
        <v>68585227</v>
      </c>
      <c r="AJ697">
        <v>692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ROW(Source!A382)</f>
        <v>382</v>
      </c>
      <c r="B698">
        <v>68620837</v>
      </c>
      <c r="C698">
        <v>68585222</v>
      </c>
      <c r="D698">
        <v>68311073</v>
      </c>
      <c r="E698">
        <v>1</v>
      </c>
      <c r="F698">
        <v>1</v>
      </c>
      <c r="G698">
        <v>33</v>
      </c>
      <c r="H698">
        <v>3</v>
      </c>
      <c r="I698" t="s">
        <v>2588</v>
      </c>
      <c r="J698" t="s">
        <v>2589</v>
      </c>
      <c r="K698" t="s">
        <v>2590</v>
      </c>
      <c r="L698">
        <v>1354</v>
      </c>
      <c r="N698">
        <v>1010</v>
      </c>
      <c r="O698" t="s">
        <v>16</v>
      </c>
      <c r="P698" t="s">
        <v>16</v>
      </c>
      <c r="Q698">
        <v>1</v>
      </c>
      <c r="X698">
        <v>1</v>
      </c>
      <c r="Y698">
        <v>413.75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1</v>
      </c>
      <c r="AH698">
        <v>2</v>
      </c>
      <c r="AI698">
        <v>68585228</v>
      </c>
      <c r="AJ698">
        <v>693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ROW(Source!A383)</f>
        <v>383</v>
      </c>
      <c r="B699">
        <v>68620838</v>
      </c>
      <c r="C699">
        <v>68585235</v>
      </c>
      <c r="D699">
        <v>68289694</v>
      </c>
      <c r="E699">
        <v>33</v>
      </c>
      <c r="F699">
        <v>1</v>
      </c>
      <c r="G699">
        <v>33</v>
      </c>
      <c r="H699">
        <v>1</v>
      </c>
      <c r="I699" t="s">
        <v>2072</v>
      </c>
      <c r="J699" t="s">
        <v>3</v>
      </c>
      <c r="K699" t="s">
        <v>2073</v>
      </c>
      <c r="L699">
        <v>1191</v>
      </c>
      <c r="N699">
        <v>1013</v>
      </c>
      <c r="O699" t="s">
        <v>2074</v>
      </c>
      <c r="P699" t="s">
        <v>2074</v>
      </c>
      <c r="Q699">
        <v>1</v>
      </c>
      <c r="X699">
        <v>0.17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1</v>
      </c>
      <c r="AF699" t="s">
        <v>3</v>
      </c>
      <c r="AG699">
        <v>0.17</v>
      </c>
      <c r="AH699">
        <v>2</v>
      </c>
      <c r="AI699">
        <v>68585236</v>
      </c>
      <c r="AJ699">
        <v>694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ROW(Source!A383)</f>
        <v>383</v>
      </c>
      <c r="B700">
        <v>68620839</v>
      </c>
      <c r="C700">
        <v>68585235</v>
      </c>
      <c r="D700">
        <v>68306106</v>
      </c>
      <c r="E700">
        <v>1</v>
      </c>
      <c r="F700">
        <v>1</v>
      </c>
      <c r="G700">
        <v>33</v>
      </c>
      <c r="H700">
        <v>3</v>
      </c>
      <c r="I700" t="s">
        <v>2591</v>
      </c>
      <c r="J700" t="s">
        <v>2592</v>
      </c>
      <c r="K700" t="s">
        <v>2593</v>
      </c>
      <c r="L700">
        <v>1346</v>
      </c>
      <c r="N700">
        <v>1009</v>
      </c>
      <c r="O700" t="s">
        <v>529</v>
      </c>
      <c r="P700" t="s">
        <v>529</v>
      </c>
      <c r="Q700">
        <v>1</v>
      </c>
      <c r="X700">
        <v>3.9539999999999999E-2</v>
      </c>
      <c r="Y700">
        <v>862.04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3.9539999999999999E-2</v>
      </c>
      <c r="AH700">
        <v>2</v>
      </c>
      <c r="AI700">
        <v>68585237</v>
      </c>
      <c r="AJ700">
        <v>695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ROW(Source!A383)</f>
        <v>383</v>
      </c>
      <c r="B701">
        <v>68620840</v>
      </c>
      <c r="C701">
        <v>68585235</v>
      </c>
      <c r="D701">
        <v>68311065</v>
      </c>
      <c r="E701">
        <v>1</v>
      </c>
      <c r="F701">
        <v>1</v>
      </c>
      <c r="G701">
        <v>33</v>
      </c>
      <c r="H701">
        <v>3</v>
      </c>
      <c r="I701" t="s">
        <v>2594</v>
      </c>
      <c r="J701" t="s">
        <v>2595</v>
      </c>
      <c r="K701" t="s">
        <v>2596</v>
      </c>
      <c r="L701">
        <v>1354</v>
      </c>
      <c r="N701">
        <v>1010</v>
      </c>
      <c r="O701" t="s">
        <v>16</v>
      </c>
      <c r="P701" t="s">
        <v>16</v>
      </c>
      <c r="Q701">
        <v>1</v>
      </c>
      <c r="X701">
        <v>1</v>
      </c>
      <c r="Y701">
        <v>471.35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0</v>
      </c>
      <c r="AF701" t="s">
        <v>3</v>
      </c>
      <c r="AG701">
        <v>1</v>
      </c>
      <c r="AH701">
        <v>2</v>
      </c>
      <c r="AI701">
        <v>68585238</v>
      </c>
      <c r="AJ701">
        <v>696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ROW(Source!A419)</f>
        <v>419</v>
      </c>
      <c r="B702">
        <v>68620841</v>
      </c>
      <c r="C702">
        <v>68619298</v>
      </c>
      <c r="D702">
        <v>68289694</v>
      </c>
      <c r="E702">
        <v>33</v>
      </c>
      <c r="F702">
        <v>1</v>
      </c>
      <c r="G702">
        <v>33</v>
      </c>
      <c r="H702">
        <v>1</v>
      </c>
      <c r="I702" t="s">
        <v>2072</v>
      </c>
      <c r="J702" t="s">
        <v>3</v>
      </c>
      <c r="K702" t="s">
        <v>2073</v>
      </c>
      <c r="L702">
        <v>1191</v>
      </c>
      <c r="N702">
        <v>1013</v>
      </c>
      <c r="O702" t="s">
        <v>2074</v>
      </c>
      <c r="P702" t="s">
        <v>2074</v>
      </c>
      <c r="Q702">
        <v>1</v>
      </c>
      <c r="X702">
        <v>18.850000000000001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1</v>
      </c>
      <c r="AF702" t="s">
        <v>3</v>
      </c>
      <c r="AG702">
        <v>18.850000000000001</v>
      </c>
      <c r="AH702">
        <v>2</v>
      </c>
      <c r="AI702">
        <v>68619299</v>
      </c>
      <c r="AJ702">
        <v>697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ROW(Source!A419)</f>
        <v>419</v>
      </c>
      <c r="B703">
        <v>68620842</v>
      </c>
      <c r="C703">
        <v>68619298</v>
      </c>
      <c r="D703">
        <v>68303210</v>
      </c>
      <c r="E703">
        <v>1</v>
      </c>
      <c r="F703">
        <v>1</v>
      </c>
      <c r="G703">
        <v>33</v>
      </c>
      <c r="H703">
        <v>2</v>
      </c>
      <c r="I703" t="s">
        <v>2105</v>
      </c>
      <c r="J703" t="s">
        <v>2106</v>
      </c>
      <c r="K703" t="s">
        <v>2107</v>
      </c>
      <c r="L703">
        <v>1368</v>
      </c>
      <c r="N703">
        <v>1011</v>
      </c>
      <c r="O703" t="s">
        <v>341</v>
      </c>
      <c r="P703" t="s">
        <v>341</v>
      </c>
      <c r="Q703">
        <v>1</v>
      </c>
      <c r="X703">
        <v>1.97</v>
      </c>
      <c r="Y703">
        <v>0</v>
      </c>
      <c r="Z703">
        <v>5.27</v>
      </c>
      <c r="AA703">
        <v>0.01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1.97</v>
      </c>
      <c r="AH703">
        <v>2</v>
      </c>
      <c r="AI703">
        <v>68619300</v>
      </c>
      <c r="AJ703">
        <v>698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ROW(Source!A419)</f>
        <v>419</v>
      </c>
      <c r="B704">
        <v>68620844</v>
      </c>
      <c r="C704">
        <v>68619298</v>
      </c>
      <c r="D704">
        <v>68305099</v>
      </c>
      <c r="E704">
        <v>1</v>
      </c>
      <c r="F704">
        <v>1</v>
      </c>
      <c r="G704">
        <v>33</v>
      </c>
      <c r="H704">
        <v>3</v>
      </c>
      <c r="I704" t="s">
        <v>2078</v>
      </c>
      <c r="J704" t="s">
        <v>2079</v>
      </c>
      <c r="K704" t="s">
        <v>2080</v>
      </c>
      <c r="L704">
        <v>1346</v>
      </c>
      <c r="N704">
        <v>1009</v>
      </c>
      <c r="O704" t="s">
        <v>529</v>
      </c>
      <c r="P704" t="s">
        <v>529</v>
      </c>
      <c r="Q704">
        <v>1</v>
      </c>
      <c r="X704">
        <v>0.2</v>
      </c>
      <c r="Y704">
        <v>29.29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3</v>
      </c>
      <c r="AG704">
        <v>0.2</v>
      </c>
      <c r="AH704">
        <v>2</v>
      </c>
      <c r="AI704">
        <v>68619301</v>
      </c>
      <c r="AJ704">
        <v>699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ROW(Source!A419)</f>
        <v>419</v>
      </c>
      <c r="B705">
        <v>68620845</v>
      </c>
      <c r="C705">
        <v>68619298</v>
      </c>
      <c r="D705">
        <v>68303528</v>
      </c>
      <c r="E705">
        <v>1</v>
      </c>
      <c r="F705">
        <v>1</v>
      </c>
      <c r="G705">
        <v>33</v>
      </c>
      <c r="H705">
        <v>3</v>
      </c>
      <c r="I705" t="s">
        <v>2597</v>
      </c>
      <c r="J705" t="s">
        <v>2598</v>
      </c>
      <c r="K705" t="s">
        <v>2599</v>
      </c>
      <c r="L705">
        <v>1346</v>
      </c>
      <c r="N705">
        <v>1009</v>
      </c>
      <c r="O705" t="s">
        <v>529</v>
      </c>
      <c r="P705" t="s">
        <v>529</v>
      </c>
      <c r="Q705">
        <v>1</v>
      </c>
      <c r="X705">
        <v>0.3</v>
      </c>
      <c r="Y705">
        <v>362.85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0</v>
      </c>
      <c r="AF705" t="s">
        <v>3</v>
      </c>
      <c r="AG705">
        <v>0.3</v>
      </c>
      <c r="AH705">
        <v>2</v>
      </c>
      <c r="AI705">
        <v>68619302</v>
      </c>
      <c r="AJ705">
        <v>700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ROW(Source!A419)</f>
        <v>419</v>
      </c>
      <c r="B706">
        <v>68620843</v>
      </c>
      <c r="C706">
        <v>68619298</v>
      </c>
      <c r="D706">
        <v>68291415</v>
      </c>
      <c r="E706">
        <v>33</v>
      </c>
      <c r="F706">
        <v>1</v>
      </c>
      <c r="G706">
        <v>33</v>
      </c>
      <c r="H706">
        <v>3</v>
      </c>
      <c r="I706" t="s">
        <v>2138</v>
      </c>
      <c r="J706" t="s">
        <v>3</v>
      </c>
      <c r="K706" t="s">
        <v>2140</v>
      </c>
      <c r="L706">
        <v>1346</v>
      </c>
      <c r="N706">
        <v>1009</v>
      </c>
      <c r="O706" t="s">
        <v>529</v>
      </c>
      <c r="P706" t="s">
        <v>529</v>
      </c>
      <c r="Q706">
        <v>1</v>
      </c>
      <c r="X706">
        <v>1</v>
      </c>
      <c r="Y706">
        <v>122.46272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3</v>
      </c>
      <c r="AG706">
        <v>1</v>
      </c>
      <c r="AH706">
        <v>2</v>
      </c>
      <c r="AI706">
        <v>68619303</v>
      </c>
      <c r="AJ706">
        <v>701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ROW(Source!A420)</f>
        <v>420</v>
      </c>
      <c r="B707">
        <v>68620846</v>
      </c>
      <c r="C707">
        <v>68619309</v>
      </c>
      <c r="D707">
        <v>68289694</v>
      </c>
      <c r="E707">
        <v>33</v>
      </c>
      <c r="F707">
        <v>1</v>
      </c>
      <c r="G707">
        <v>33</v>
      </c>
      <c r="H707">
        <v>1</v>
      </c>
      <c r="I707" t="s">
        <v>2072</v>
      </c>
      <c r="J707" t="s">
        <v>3</v>
      </c>
      <c r="K707" t="s">
        <v>2073</v>
      </c>
      <c r="L707">
        <v>1191</v>
      </c>
      <c r="N707">
        <v>1013</v>
      </c>
      <c r="O707" t="s">
        <v>2074</v>
      </c>
      <c r="P707" t="s">
        <v>2074</v>
      </c>
      <c r="Q707">
        <v>1</v>
      </c>
      <c r="X707">
        <v>18.54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1</v>
      </c>
      <c r="AF707" t="s">
        <v>3</v>
      </c>
      <c r="AG707">
        <v>18.54</v>
      </c>
      <c r="AH707">
        <v>2</v>
      </c>
      <c r="AI707">
        <v>68619310</v>
      </c>
      <c r="AJ707">
        <v>702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ROW(Source!A420)</f>
        <v>420</v>
      </c>
      <c r="B708">
        <v>68620847</v>
      </c>
      <c r="C708">
        <v>68619309</v>
      </c>
      <c r="D708">
        <v>68303210</v>
      </c>
      <c r="E708">
        <v>1</v>
      </c>
      <c r="F708">
        <v>1</v>
      </c>
      <c r="G708">
        <v>33</v>
      </c>
      <c r="H708">
        <v>2</v>
      </c>
      <c r="I708" t="s">
        <v>2105</v>
      </c>
      <c r="J708" t="s">
        <v>2106</v>
      </c>
      <c r="K708" t="s">
        <v>2107</v>
      </c>
      <c r="L708">
        <v>1368</v>
      </c>
      <c r="N708">
        <v>1011</v>
      </c>
      <c r="O708" t="s">
        <v>341</v>
      </c>
      <c r="P708" t="s">
        <v>341</v>
      </c>
      <c r="Q708">
        <v>1</v>
      </c>
      <c r="X708">
        <v>1.97</v>
      </c>
      <c r="Y708">
        <v>0</v>
      </c>
      <c r="Z708">
        <v>5.27</v>
      </c>
      <c r="AA708">
        <v>0.01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1.97</v>
      </c>
      <c r="AH708">
        <v>2</v>
      </c>
      <c r="AI708">
        <v>68619311</v>
      </c>
      <c r="AJ708">
        <v>703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ROW(Source!A420)</f>
        <v>420</v>
      </c>
      <c r="B709">
        <v>68620849</v>
      </c>
      <c r="C709">
        <v>68619309</v>
      </c>
      <c r="D709">
        <v>68305099</v>
      </c>
      <c r="E709">
        <v>1</v>
      </c>
      <c r="F709">
        <v>1</v>
      </c>
      <c r="G709">
        <v>33</v>
      </c>
      <c r="H709">
        <v>3</v>
      </c>
      <c r="I709" t="s">
        <v>2078</v>
      </c>
      <c r="J709" t="s">
        <v>2079</v>
      </c>
      <c r="K709" t="s">
        <v>2080</v>
      </c>
      <c r="L709">
        <v>1346</v>
      </c>
      <c r="N709">
        <v>1009</v>
      </c>
      <c r="O709" t="s">
        <v>529</v>
      </c>
      <c r="P709" t="s">
        <v>529</v>
      </c>
      <c r="Q709">
        <v>1</v>
      </c>
      <c r="X709">
        <v>0.2</v>
      </c>
      <c r="Y709">
        <v>29.29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3</v>
      </c>
      <c r="AG709">
        <v>0.2</v>
      </c>
      <c r="AH709">
        <v>2</v>
      </c>
      <c r="AI709">
        <v>68619312</v>
      </c>
      <c r="AJ709">
        <v>704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ROW(Source!A420)</f>
        <v>420</v>
      </c>
      <c r="B710">
        <v>68620850</v>
      </c>
      <c r="C710">
        <v>68619309</v>
      </c>
      <c r="D710">
        <v>68303528</v>
      </c>
      <c r="E710">
        <v>1</v>
      </c>
      <c r="F710">
        <v>1</v>
      </c>
      <c r="G710">
        <v>33</v>
      </c>
      <c r="H710">
        <v>3</v>
      </c>
      <c r="I710" t="s">
        <v>2597</v>
      </c>
      <c r="J710" t="s">
        <v>2598</v>
      </c>
      <c r="K710" t="s">
        <v>2599</v>
      </c>
      <c r="L710">
        <v>1346</v>
      </c>
      <c r="N710">
        <v>1009</v>
      </c>
      <c r="O710" t="s">
        <v>529</v>
      </c>
      <c r="P710" t="s">
        <v>529</v>
      </c>
      <c r="Q710">
        <v>1</v>
      </c>
      <c r="X710">
        <v>0.3</v>
      </c>
      <c r="Y710">
        <v>362.85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3</v>
      </c>
      <c r="AG710">
        <v>0.3</v>
      </c>
      <c r="AH710">
        <v>2</v>
      </c>
      <c r="AI710">
        <v>68619313</v>
      </c>
      <c r="AJ710">
        <v>705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ROW(Source!A420)</f>
        <v>420</v>
      </c>
      <c r="B711">
        <v>68620848</v>
      </c>
      <c r="C711">
        <v>68619309</v>
      </c>
      <c r="D711">
        <v>68291415</v>
      </c>
      <c r="E711">
        <v>33</v>
      </c>
      <c r="F711">
        <v>1</v>
      </c>
      <c r="G711">
        <v>33</v>
      </c>
      <c r="H711">
        <v>3</v>
      </c>
      <c r="I711" t="s">
        <v>2138</v>
      </c>
      <c r="J711" t="s">
        <v>3</v>
      </c>
      <c r="K711" t="s">
        <v>2140</v>
      </c>
      <c r="L711">
        <v>1346</v>
      </c>
      <c r="N711">
        <v>1009</v>
      </c>
      <c r="O711" t="s">
        <v>529</v>
      </c>
      <c r="P711" t="s">
        <v>529</v>
      </c>
      <c r="Q711">
        <v>1</v>
      </c>
      <c r="X711">
        <v>1</v>
      </c>
      <c r="Y711">
        <v>122.46272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3</v>
      </c>
      <c r="AG711">
        <v>1</v>
      </c>
      <c r="AH711">
        <v>2</v>
      </c>
      <c r="AI711">
        <v>68619314</v>
      </c>
      <c r="AJ711">
        <v>706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ROW(Source!A421)</f>
        <v>421</v>
      </c>
      <c r="B712">
        <v>68620851</v>
      </c>
      <c r="C712">
        <v>68619320</v>
      </c>
      <c r="D712">
        <v>68289694</v>
      </c>
      <c r="E712">
        <v>33</v>
      </c>
      <c r="F712">
        <v>1</v>
      </c>
      <c r="G712">
        <v>33</v>
      </c>
      <c r="H712">
        <v>1</v>
      </c>
      <c r="I712" t="s">
        <v>2072</v>
      </c>
      <c r="J712" t="s">
        <v>3</v>
      </c>
      <c r="K712" t="s">
        <v>2073</v>
      </c>
      <c r="L712">
        <v>1191</v>
      </c>
      <c r="N712">
        <v>1013</v>
      </c>
      <c r="O712" t="s">
        <v>2074</v>
      </c>
      <c r="P712" t="s">
        <v>2074</v>
      </c>
      <c r="Q712">
        <v>1</v>
      </c>
      <c r="X712">
        <v>10.4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1</v>
      </c>
      <c r="AF712" t="s">
        <v>3</v>
      </c>
      <c r="AG712">
        <v>10.4</v>
      </c>
      <c r="AH712">
        <v>2</v>
      </c>
      <c r="AI712">
        <v>68619321</v>
      </c>
      <c r="AJ712">
        <v>707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ROW(Source!A422)</f>
        <v>422</v>
      </c>
      <c r="B713">
        <v>68620852</v>
      </c>
      <c r="C713">
        <v>68619323</v>
      </c>
      <c r="D713">
        <v>68289694</v>
      </c>
      <c r="E713">
        <v>33</v>
      </c>
      <c r="F713">
        <v>1</v>
      </c>
      <c r="G713">
        <v>33</v>
      </c>
      <c r="H713">
        <v>1</v>
      </c>
      <c r="I713" t="s">
        <v>2072</v>
      </c>
      <c r="J713" t="s">
        <v>3</v>
      </c>
      <c r="K713" t="s">
        <v>2073</v>
      </c>
      <c r="L713">
        <v>1191</v>
      </c>
      <c r="N713">
        <v>1013</v>
      </c>
      <c r="O713" t="s">
        <v>2074</v>
      </c>
      <c r="P713" t="s">
        <v>2074</v>
      </c>
      <c r="Q713">
        <v>1</v>
      </c>
      <c r="X713">
        <v>20.5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1</v>
      </c>
      <c r="AF713" t="s">
        <v>3</v>
      </c>
      <c r="AG713">
        <v>20.5</v>
      </c>
      <c r="AH713">
        <v>2</v>
      </c>
      <c r="AI713">
        <v>68619324</v>
      </c>
      <c r="AJ713">
        <v>708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ROW(Source!A422)</f>
        <v>422</v>
      </c>
      <c r="B714">
        <v>68620853</v>
      </c>
      <c r="C714">
        <v>68619323</v>
      </c>
      <c r="D714">
        <v>68304425</v>
      </c>
      <c r="E714">
        <v>1</v>
      </c>
      <c r="F714">
        <v>1</v>
      </c>
      <c r="G714">
        <v>33</v>
      </c>
      <c r="H714">
        <v>3</v>
      </c>
      <c r="I714" t="s">
        <v>2600</v>
      </c>
      <c r="J714" t="s">
        <v>2601</v>
      </c>
      <c r="K714" t="s">
        <v>2602</v>
      </c>
      <c r="L714">
        <v>1348</v>
      </c>
      <c r="N714">
        <v>1009</v>
      </c>
      <c r="O714" t="s">
        <v>550</v>
      </c>
      <c r="P714" t="s">
        <v>550</v>
      </c>
      <c r="Q714">
        <v>1000</v>
      </c>
      <c r="X714">
        <v>1E-3</v>
      </c>
      <c r="Y714">
        <v>246997.59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1E-3</v>
      </c>
      <c r="AH714">
        <v>2</v>
      </c>
      <c r="AI714">
        <v>68619325</v>
      </c>
      <c r="AJ714">
        <v>709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ROW(Source!A422)</f>
        <v>422</v>
      </c>
      <c r="B715">
        <v>68620854</v>
      </c>
      <c r="C715">
        <v>68619323</v>
      </c>
      <c r="D715">
        <v>68308268</v>
      </c>
      <c r="E715">
        <v>1</v>
      </c>
      <c r="F715">
        <v>1</v>
      </c>
      <c r="G715">
        <v>33</v>
      </c>
      <c r="H715">
        <v>3</v>
      </c>
      <c r="I715" t="s">
        <v>2603</v>
      </c>
      <c r="J715" t="s">
        <v>2604</v>
      </c>
      <c r="K715" t="s">
        <v>2605</v>
      </c>
      <c r="L715">
        <v>1354</v>
      </c>
      <c r="N715">
        <v>1010</v>
      </c>
      <c r="O715" t="s">
        <v>16</v>
      </c>
      <c r="P715" t="s">
        <v>16</v>
      </c>
      <c r="Q715">
        <v>1</v>
      </c>
      <c r="X715">
        <v>100</v>
      </c>
      <c r="Y715">
        <v>45.75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100</v>
      </c>
      <c r="AH715">
        <v>2</v>
      </c>
      <c r="AI715">
        <v>68619326</v>
      </c>
      <c r="AJ715">
        <v>710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ROW(Source!A423)</f>
        <v>423</v>
      </c>
      <c r="B716">
        <v>68620855</v>
      </c>
      <c r="C716">
        <v>68619348</v>
      </c>
      <c r="D716">
        <v>68289694</v>
      </c>
      <c r="E716">
        <v>33</v>
      </c>
      <c r="F716">
        <v>1</v>
      </c>
      <c r="G716">
        <v>33</v>
      </c>
      <c r="H716">
        <v>1</v>
      </c>
      <c r="I716" t="s">
        <v>2072</v>
      </c>
      <c r="J716" t="s">
        <v>3</v>
      </c>
      <c r="K716" t="s">
        <v>2073</v>
      </c>
      <c r="L716">
        <v>1191</v>
      </c>
      <c r="N716">
        <v>1013</v>
      </c>
      <c r="O716" t="s">
        <v>2074</v>
      </c>
      <c r="P716" t="s">
        <v>2074</v>
      </c>
      <c r="Q716">
        <v>1</v>
      </c>
      <c r="X716">
        <v>22.35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1</v>
      </c>
      <c r="AF716" t="s">
        <v>3</v>
      </c>
      <c r="AG716">
        <v>22.35</v>
      </c>
      <c r="AH716">
        <v>2</v>
      </c>
      <c r="AI716">
        <v>68619349</v>
      </c>
      <c r="AJ716">
        <v>711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ROW(Source!A423)</f>
        <v>423</v>
      </c>
      <c r="B717">
        <v>68620856</v>
      </c>
      <c r="C717">
        <v>68619348</v>
      </c>
      <c r="D717">
        <v>68303210</v>
      </c>
      <c r="E717">
        <v>1</v>
      </c>
      <c r="F717">
        <v>1</v>
      </c>
      <c r="G717">
        <v>33</v>
      </c>
      <c r="H717">
        <v>2</v>
      </c>
      <c r="I717" t="s">
        <v>2105</v>
      </c>
      <c r="J717" t="s">
        <v>2106</v>
      </c>
      <c r="K717" t="s">
        <v>2107</v>
      </c>
      <c r="L717">
        <v>1368</v>
      </c>
      <c r="N717">
        <v>1011</v>
      </c>
      <c r="O717" t="s">
        <v>341</v>
      </c>
      <c r="P717" t="s">
        <v>341</v>
      </c>
      <c r="Q717">
        <v>1</v>
      </c>
      <c r="X717">
        <v>5.8</v>
      </c>
      <c r="Y717">
        <v>0</v>
      </c>
      <c r="Z717">
        <v>5.27</v>
      </c>
      <c r="AA717">
        <v>0.01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5.8</v>
      </c>
      <c r="AH717">
        <v>2</v>
      </c>
      <c r="AI717">
        <v>68619350</v>
      </c>
      <c r="AJ717">
        <v>712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ROW(Source!A423)</f>
        <v>423</v>
      </c>
      <c r="B718">
        <v>68620857</v>
      </c>
      <c r="C718">
        <v>68619348</v>
      </c>
      <c r="D718">
        <v>68304440</v>
      </c>
      <c r="E718">
        <v>1</v>
      </c>
      <c r="F718">
        <v>1</v>
      </c>
      <c r="G718">
        <v>33</v>
      </c>
      <c r="H718">
        <v>3</v>
      </c>
      <c r="I718" t="s">
        <v>2522</v>
      </c>
      <c r="J718" t="s">
        <v>2523</v>
      </c>
      <c r="K718" t="s">
        <v>2524</v>
      </c>
      <c r="L718">
        <v>1355</v>
      </c>
      <c r="N718">
        <v>1010</v>
      </c>
      <c r="O718" t="s">
        <v>91</v>
      </c>
      <c r="P718" t="s">
        <v>91</v>
      </c>
      <c r="Q718">
        <v>100</v>
      </c>
      <c r="X718">
        <v>2</v>
      </c>
      <c r="Y718">
        <v>32.380000000000003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3</v>
      </c>
      <c r="AG718">
        <v>2</v>
      </c>
      <c r="AH718">
        <v>2</v>
      </c>
      <c r="AI718">
        <v>68619351</v>
      </c>
      <c r="AJ718">
        <v>713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ROW(Source!A423)</f>
        <v>423</v>
      </c>
      <c r="B719">
        <v>68620858</v>
      </c>
      <c r="C719">
        <v>68619348</v>
      </c>
      <c r="D719">
        <v>68308286</v>
      </c>
      <c r="E719">
        <v>1</v>
      </c>
      <c r="F719">
        <v>1</v>
      </c>
      <c r="G719">
        <v>33</v>
      </c>
      <c r="H719">
        <v>3</v>
      </c>
      <c r="I719" t="s">
        <v>2606</v>
      </c>
      <c r="J719" t="s">
        <v>2607</v>
      </c>
      <c r="K719" t="s">
        <v>2608</v>
      </c>
      <c r="L719">
        <v>1354</v>
      </c>
      <c r="N719">
        <v>1010</v>
      </c>
      <c r="O719" t="s">
        <v>16</v>
      </c>
      <c r="P719" t="s">
        <v>16</v>
      </c>
      <c r="Q719">
        <v>1</v>
      </c>
      <c r="X719">
        <v>100</v>
      </c>
      <c r="Y719">
        <v>27.18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3</v>
      </c>
      <c r="AG719">
        <v>100</v>
      </c>
      <c r="AH719">
        <v>2</v>
      </c>
      <c r="AI719">
        <v>68619352</v>
      </c>
      <c r="AJ719">
        <v>714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ROW(Source!A424)</f>
        <v>424</v>
      </c>
      <c r="B720">
        <v>68620859</v>
      </c>
      <c r="C720">
        <v>68619330</v>
      </c>
      <c r="D720">
        <v>68289694</v>
      </c>
      <c r="E720">
        <v>33</v>
      </c>
      <c r="F720">
        <v>1</v>
      </c>
      <c r="G720">
        <v>33</v>
      </c>
      <c r="H720">
        <v>1</v>
      </c>
      <c r="I720" t="s">
        <v>2072</v>
      </c>
      <c r="J720" t="s">
        <v>3</v>
      </c>
      <c r="K720" t="s">
        <v>2073</v>
      </c>
      <c r="L720">
        <v>1191</v>
      </c>
      <c r="N720">
        <v>1013</v>
      </c>
      <c r="O720" t="s">
        <v>2074</v>
      </c>
      <c r="P720" t="s">
        <v>2074</v>
      </c>
      <c r="Q720">
        <v>1</v>
      </c>
      <c r="X720">
        <v>13.18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1</v>
      </c>
      <c r="AF720" t="s">
        <v>3</v>
      </c>
      <c r="AG720">
        <v>13.18</v>
      </c>
      <c r="AH720">
        <v>2</v>
      </c>
      <c r="AI720">
        <v>68619331</v>
      </c>
      <c r="AJ720">
        <v>715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ROW(Source!A424)</f>
        <v>424</v>
      </c>
      <c r="B721">
        <v>68620861</v>
      </c>
      <c r="C721">
        <v>68619330</v>
      </c>
      <c r="D721">
        <v>68305099</v>
      </c>
      <c r="E721">
        <v>1</v>
      </c>
      <c r="F721">
        <v>1</v>
      </c>
      <c r="G721">
        <v>33</v>
      </c>
      <c r="H721">
        <v>3</v>
      </c>
      <c r="I721" t="s">
        <v>2078</v>
      </c>
      <c r="J721" t="s">
        <v>2079</v>
      </c>
      <c r="K721" t="s">
        <v>2080</v>
      </c>
      <c r="L721">
        <v>1346</v>
      </c>
      <c r="N721">
        <v>1009</v>
      </c>
      <c r="O721" t="s">
        <v>529</v>
      </c>
      <c r="P721" t="s">
        <v>529</v>
      </c>
      <c r="Q721">
        <v>1</v>
      </c>
      <c r="X721">
        <v>0.3</v>
      </c>
      <c r="Y721">
        <v>29.29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0</v>
      </c>
      <c r="AF721" t="s">
        <v>3</v>
      </c>
      <c r="AG721">
        <v>0.3</v>
      </c>
      <c r="AH721">
        <v>2</v>
      </c>
      <c r="AI721">
        <v>68619332</v>
      </c>
      <c r="AJ721">
        <v>716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ROW(Source!A424)</f>
        <v>424</v>
      </c>
      <c r="B722">
        <v>68620862</v>
      </c>
      <c r="C722">
        <v>68619330</v>
      </c>
      <c r="D722">
        <v>68303528</v>
      </c>
      <c r="E722">
        <v>1</v>
      </c>
      <c r="F722">
        <v>1</v>
      </c>
      <c r="G722">
        <v>33</v>
      </c>
      <c r="H722">
        <v>3</v>
      </c>
      <c r="I722" t="s">
        <v>2597</v>
      </c>
      <c r="J722" t="s">
        <v>2598</v>
      </c>
      <c r="K722" t="s">
        <v>2599</v>
      </c>
      <c r="L722">
        <v>1346</v>
      </c>
      <c r="N722">
        <v>1009</v>
      </c>
      <c r="O722" t="s">
        <v>529</v>
      </c>
      <c r="P722" t="s">
        <v>529</v>
      </c>
      <c r="Q722">
        <v>1</v>
      </c>
      <c r="X722">
        <v>0.4</v>
      </c>
      <c r="Y722">
        <v>362.85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0</v>
      </c>
      <c r="AF722" t="s">
        <v>3</v>
      </c>
      <c r="AG722">
        <v>0.4</v>
      </c>
      <c r="AH722">
        <v>2</v>
      </c>
      <c r="AI722">
        <v>68619333</v>
      </c>
      <c r="AJ722">
        <v>717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ROW(Source!A424)</f>
        <v>424</v>
      </c>
      <c r="B723">
        <v>68620860</v>
      </c>
      <c r="C723">
        <v>68619330</v>
      </c>
      <c r="D723">
        <v>68291415</v>
      </c>
      <c r="E723">
        <v>33</v>
      </c>
      <c r="F723">
        <v>1</v>
      </c>
      <c r="G723">
        <v>33</v>
      </c>
      <c r="H723">
        <v>3</v>
      </c>
      <c r="I723" t="s">
        <v>2138</v>
      </c>
      <c r="J723" t="s">
        <v>3</v>
      </c>
      <c r="K723" t="s">
        <v>2140</v>
      </c>
      <c r="L723">
        <v>1346</v>
      </c>
      <c r="N723">
        <v>1009</v>
      </c>
      <c r="O723" t="s">
        <v>529</v>
      </c>
      <c r="P723" t="s">
        <v>529</v>
      </c>
      <c r="Q723">
        <v>1</v>
      </c>
      <c r="X723">
        <v>1.5</v>
      </c>
      <c r="Y723">
        <v>122.46272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3</v>
      </c>
      <c r="AG723">
        <v>1.5</v>
      </c>
      <c r="AH723">
        <v>2</v>
      </c>
      <c r="AI723">
        <v>68619334</v>
      </c>
      <c r="AJ723">
        <v>718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ROW(Source!A424)</f>
        <v>424</v>
      </c>
      <c r="B724">
        <v>68620863</v>
      </c>
      <c r="C724">
        <v>68619330</v>
      </c>
      <c r="D724">
        <v>68308287</v>
      </c>
      <c r="E724">
        <v>1</v>
      </c>
      <c r="F724">
        <v>1</v>
      </c>
      <c r="G724">
        <v>33</v>
      </c>
      <c r="H724">
        <v>3</v>
      </c>
      <c r="I724" t="s">
        <v>2609</v>
      </c>
      <c r="J724" t="s">
        <v>2610</v>
      </c>
      <c r="K724" t="s">
        <v>2611</v>
      </c>
      <c r="L724">
        <v>1354</v>
      </c>
      <c r="N724">
        <v>1010</v>
      </c>
      <c r="O724" t="s">
        <v>16</v>
      </c>
      <c r="P724" t="s">
        <v>16</v>
      </c>
      <c r="Q724">
        <v>1</v>
      </c>
      <c r="X724">
        <v>100</v>
      </c>
      <c r="Y724">
        <v>113.23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3</v>
      </c>
      <c r="AG724">
        <v>100</v>
      </c>
      <c r="AH724">
        <v>2</v>
      </c>
      <c r="AI724">
        <v>68619335</v>
      </c>
      <c r="AJ724">
        <v>719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ROW(Source!A425)</f>
        <v>425</v>
      </c>
      <c r="B725">
        <v>68620864</v>
      </c>
      <c r="C725">
        <v>68619341</v>
      </c>
      <c r="D725">
        <v>68289694</v>
      </c>
      <c r="E725">
        <v>33</v>
      </c>
      <c r="F725">
        <v>1</v>
      </c>
      <c r="G725">
        <v>33</v>
      </c>
      <c r="H725">
        <v>1</v>
      </c>
      <c r="I725" t="s">
        <v>2072</v>
      </c>
      <c r="J725" t="s">
        <v>3</v>
      </c>
      <c r="K725" t="s">
        <v>2073</v>
      </c>
      <c r="L725">
        <v>1191</v>
      </c>
      <c r="N725">
        <v>1013</v>
      </c>
      <c r="O725" t="s">
        <v>2074</v>
      </c>
      <c r="P725" t="s">
        <v>2074</v>
      </c>
      <c r="Q725">
        <v>1</v>
      </c>
      <c r="X725">
        <v>61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1</v>
      </c>
      <c r="AF725" t="s">
        <v>3</v>
      </c>
      <c r="AG725">
        <v>61</v>
      </c>
      <c r="AH725">
        <v>2</v>
      </c>
      <c r="AI725">
        <v>68619342</v>
      </c>
      <c r="AJ725">
        <v>720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ROW(Source!A425)</f>
        <v>425</v>
      </c>
      <c r="B726">
        <v>68620865</v>
      </c>
      <c r="C726">
        <v>68619341</v>
      </c>
      <c r="D726">
        <v>68304425</v>
      </c>
      <c r="E726">
        <v>1</v>
      </c>
      <c r="F726">
        <v>1</v>
      </c>
      <c r="G726">
        <v>33</v>
      </c>
      <c r="H726">
        <v>3</v>
      </c>
      <c r="I726" t="s">
        <v>2600</v>
      </c>
      <c r="J726" t="s">
        <v>2601</v>
      </c>
      <c r="K726" t="s">
        <v>2602</v>
      </c>
      <c r="L726">
        <v>1348</v>
      </c>
      <c r="N726">
        <v>1009</v>
      </c>
      <c r="O726" t="s">
        <v>550</v>
      </c>
      <c r="P726" t="s">
        <v>550</v>
      </c>
      <c r="Q726">
        <v>1000</v>
      </c>
      <c r="X726">
        <v>1E-3</v>
      </c>
      <c r="Y726">
        <v>246997.59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3</v>
      </c>
      <c r="AG726">
        <v>1E-3</v>
      </c>
      <c r="AH726">
        <v>2</v>
      </c>
      <c r="AI726">
        <v>68619343</v>
      </c>
      <c r="AJ726">
        <v>721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ROW(Source!A425)</f>
        <v>425</v>
      </c>
      <c r="B727">
        <v>68620866</v>
      </c>
      <c r="C727">
        <v>68619341</v>
      </c>
      <c r="D727">
        <v>68308247</v>
      </c>
      <c r="E727">
        <v>1</v>
      </c>
      <c r="F727">
        <v>1</v>
      </c>
      <c r="G727">
        <v>33</v>
      </c>
      <c r="H727">
        <v>3</v>
      </c>
      <c r="I727" t="s">
        <v>2612</v>
      </c>
      <c r="J727" t="s">
        <v>2613</v>
      </c>
      <c r="K727" t="s">
        <v>2614</v>
      </c>
      <c r="L727">
        <v>1354</v>
      </c>
      <c r="N727">
        <v>1010</v>
      </c>
      <c r="O727" t="s">
        <v>16</v>
      </c>
      <c r="P727" t="s">
        <v>16</v>
      </c>
      <c r="Q727">
        <v>1</v>
      </c>
      <c r="X727">
        <v>100</v>
      </c>
      <c r="Y727">
        <v>628.72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3</v>
      </c>
      <c r="AG727">
        <v>100</v>
      </c>
      <c r="AH727">
        <v>2</v>
      </c>
      <c r="AI727">
        <v>68619344</v>
      </c>
      <c r="AJ727">
        <v>722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ROW(Source!A426)</f>
        <v>426</v>
      </c>
      <c r="B728">
        <v>68620867</v>
      </c>
      <c r="C728">
        <v>68585429</v>
      </c>
      <c r="D728">
        <v>68289694</v>
      </c>
      <c r="E728">
        <v>33</v>
      </c>
      <c r="F728">
        <v>1</v>
      </c>
      <c r="G728">
        <v>33</v>
      </c>
      <c r="H728">
        <v>1</v>
      </c>
      <c r="I728" t="s">
        <v>2072</v>
      </c>
      <c r="J728" t="s">
        <v>3</v>
      </c>
      <c r="K728" t="s">
        <v>2073</v>
      </c>
      <c r="L728">
        <v>1191</v>
      </c>
      <c r="N728">
        <v>1013</v>
      </c>
      <c r="O728" t="s">
        <v>2074</v>
      </c>
      <c r="P728" t="s">
        <v>2074</v>
      </c>
      <c r="Q728">
        <v>1</v>
      </c>
      <c r="X728">
        <v>13.6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1</v>
      </c>
      <c r="AF728" t="s">
        <v>3</v>
      </c>
      <c r="AG728">
        <v>13.6</v>
      </c>
      <c r="AH728">
        <v>2</v>
      </c>
      <c r="AI728">
        <v>68585430</v>
      </c>
      <c r="AJ728">
        <v>723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ROW(Source!A426)</f>
        <v>426</v>
      </c>
      <c r="B729">
        <v>68620868</v>
      </c>
      <c r="C729">
        <v>68585429</v>
      </c>
      <c r="D729">
        <v>68304425</v>
      </c>
      <c r="E729">
        <v>1</v>
      </c>
      <c r="F729">
        <v>1</v>
      </c>
      <c r="G729">
        <v>33</v>
      </c>
      <c r="H729">
        <v>3</v>
      </c>
      <c r="I729" t="s">
        <v>2600</v>
      </c>
      <c r="J729" t="s">
        <v>2601</v>
      </c>
      <c r="K729" t="s">
        <v>2602</v>
      </c>
      <c r="L729">
        <v>1348</v>
      </c>
      <c r="N729">
        <v>1009</v>
      </c>
      <c r="O729" t="s">
        <v>550</v>
      </c>
      <c r="P729" t="s">
        <v>550</v>
      </c>
      <c r="Q729">
        <v>1000</v>
      </c>
      <c r="X729">
        <v>1E-3</v>
      </c>
      <c r="Y729">
        <v>246997.59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3</v>
      </c>
      <c r="AG729">
        <v>1E-3</v>
      </c>
      <c r="AH729">
        <v>2</v>
      </c>
      <c r="AI729">
        <v>68585431</v>
      </c>
      <c r="AJ729">
        <v>724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ROW(Source!A426)</f>
        <v>426</v>
      </c>
      <c r="B730">
        <v>68620869</v>
      </c>
      <c r="C730">
        <v>68585429</v>
      </c>
      <c r="D730">
        <v>68308271</v>
      </c>
      <c r="E730">
        <v>1</v>
      </c>
      <c r="F730">
        <v>1</v>
      </c>
      <c r="G730">
        <v>33</v>
      </c>
      <c r="H730">
        <v>3</v>
      </c>
      <c r="I730" t="s">
        <v>826</v>
      </c>
      <c r="J730" t="s">
        <v>828</v>
      </c>
      <c r="K730" t="s">
        <v>827</v>
      </c>
      <c r="L730">
        <v>1354</v>
      </c>
      <c r="N730">
        <v>1010</v>
      </c>
      <c r="O730" t="s">
        <v>16</v>
      </c>
      <c r="P730" t="s">
        <v>16</v>
      </c>
      <c r="Q730">
        <v>1</v>
      </c>
      <c r="X730">
        <v>100</v>
      </c>
      <c r="Y730">
        <v>41.19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3</v>
      </c>
      <c r="AG730">
        <v>100</v>
      </c>
      <c r="AH730">
        <v>2</v>
      </c>
      <c r="AI730">
        <v>68585432</v>
      </c>
      <c r="AJ730">
        <v>725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ROW(Source!A429)</f>
        <v>429</v>
      </c>
      <c r="B731">
        <v>68620870</v>
      </c>
      <c r="C731">
        <v>68585554</v>
      </c>
      <c r="D731">
        <v>68289694</v>
      </c>
      <c r="E731">
        <v>33</v>
      </c>
      <c r="F731">
        <v>1</v>
      </c>
      <c r="G731">
        <v>33</v>
      </c>
      <c r="H731">
        <v>1</v>
      </c>
      <c r="I731" t="s">
        <v>2072</v>
      </c>
      <c r="J731" t="s">
        <v>3</v>
      </c>
      <c r="K731" t="s">
        <v>2073</v>
      </c>
      <c r="L731">
        <v>1191</v>
      </c>
      <c r="N731">
        <v>1013</v>
      </c>
      <c r="O731" t="s">
        <v>2074</v>
      </c>
      <c r="P731" t="s">
        <v>2074</v>
      </c>
      <c r="Q731">
        <v>1</v>
      </c>
      <c r="X731">
        <v>0.31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1</v>
      </c>
      <c r="AF731" t="s">
        <v>348</v>
      </c>
      <c r="AG731">
        <v>6.2E-2</v>
      </c>
      <c r="AH731">
        <v>2</v>
      </c>
      <c r="AI731">
        <v>68585555</v>
      </c>
      <c r="AJ731">
        <v>726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ROW(Source!A429)</f>
        <v>429</v>
      </c>
      <c r="B732">
        <v>68620871</v>
      </c>
      <c r="C732">
        <v>68585554</v>
      </c>
      <c r="D732">
        <v>68303210</v>
      </c>
      <c r="E732">
        <v>1</v>
      </c>
      <c r="F732">
        <v>1</v>
      </c>
      <c r="G732">
        <v>33</v>
      </c>
      <c r="H732">
        <v>2</v>
      </c>
      <c r="I732" t="s">
        <v>2105</v>
      </c>
      <c r="J732" t="s">
        <v>2106</v>
      </c>
      <c r="K732" t="s">
        <v>2107</v>
      </c>
      <c r="L732">
        <v>1368</v>
      </c>
      <c r="N732">
        <v>1011</v>
      </c>
      <c r="O732" t="s">
        <v>341</v>
      </c>
      <c r="P732" t="s">
        <v>341</v>
      </c>
      <c r="Q732">
        <v>1</v>
      </c>
      <c r="X732">
        <v>0.25</v>
      </c>
      <c r="Y732">
        <v>0</v>
      </c>
      <c r="Z732">
        <v>5.27</v>
      </c>
      <c r="AA732">
        <v>0.01</v>
      </c>
      <c r="AB732">
        <v>0</v>
      </c>
      <c r="AC732">
        <v>0</v>
      </c>
      <c r="AD732">
        <v>1</v>
      </c>
      <c r="AE732">
        <v>0</v>
      </c>
      <c r="AF732" t="s">
        <v>348</v>
      </c>
      <c r="AG732">
        <v>0.05</v>
      </c>
      <c r="AH732">
        <v>2</v>
      </c>
      <c r="AI732">
        <v>68585556</v>
      </c>
      <c r="AJ732">
        <v>727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ROW(Source!A429)</f>
        <v>429</v>
      </c>
      <c r="B733">
        <v>68620872</v>
      </c>
      <c r="C733">
        <v>68585554</v>
      </c>
      <c r="D733">
        <v>68308281</v>
      </c>
      <c r="E733">
        <v>1</v>
      </c>
      <c r="F733">
        <v>1</v>
      </c>
      <c r="G733">
        <v>33</v>
      </c>
      <c r="H733">
        <v>3</v>
      </c>
      <c r="I733" t="s">
        <v>2615</v>
      </c>
      <c r="J733" t="s">
        <v>2616</v>
      </c>
      <c r="K733" t="s">
        <v>2617</v>
      </c>
      <c r="L733">
        <v>1354</v>
      </c>
      <c r="N733">
        <v>1010</v>
      </c>
      <c r="O733" t="s">
        <v>16</v>
      </c>
      <c r="P733" t="s">
        <v>16</v>
      </c>
      <c r="Q733">
        <v>1</v>
      </c>
      <c r="X733">
        <v>1</v>
      </c>
      <c r="Y733">
        <v>11009.21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0</v>
      </c>
      <c r="AF733" t="s">
        <v>347</v>
      </c>
      <c r="AG733">
        <v>0</v>
      </c>
      <c r="AH733">
        <v>2</v>
      </c>
      <c r="AI733">
        <v>68585557</v>
      </c>
      <c r="AJ733">
        <v>728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ROW(Source!A430)</f>
        <v>430</v>
      </c>
      <c r="B734">
        <v>68620873</v>
      </c>
      <c r="C734">
        <v>68585561</v>
      </c>
      <c r="D734">
        <v>68289694</v>
      </c>
      <c r="E734">
        <v>33</v>
      </c>
      <c r="F734">
        <v>1</v>
      </c>
      <c r="G734">
        <v>33</v>
      </c>
      <c r="H734">
        <v>1</v>
      </c>
      <c r="I734" t="s">
        <v>2072</v>
      </c>
      <c r="J734" t="s">
        <v>3</v>
      </c>
      <c r="K734" t="s">
        <v>2073</v>
      </c>
      <c r="L734">
        <v>1191</v>
      </c>
      <c r="N734">
        <v>1013</v>
      </c>
      <c r="O734" t="s">
        <v>2074</v>
      </c>
      <c r="P734" t="s">
        <v>2074</v>
      </c>
      <c r="Q734">
        <v>1</v>
      </c>
      <c r="X734">
        <v>1.28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1</v>
      </c>
      <c r="AF734" t="s">
        <v>776</v>
      </c>
      <c r="AG734">
        <v>0.25600000000000001</v>
      </c>
      <c r="AH734">
        <v>2</v>
      </c>
      <c r="AI734">
        <v>68585562</v>
      </c>
      <c r="AJ734">
        <v>729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ROW(Source!A430)</f>
        <v>430</v>
      </c>
      <c r="B735">
        <v>68620874</v>
      </c>
      <c r="C735">
        <v>68585561</v>
      </c>
      <c r="D735">
        <v>68302738</v>
      </c>
      <c r="E735">
        <v>1</v>
      </c>
      <c r="F735">
        <v>1</v>
      </c>
      <c r="G735">
        <v>33</v>
      </c>
      <c r="H735">
        <v>2</v>
      </c>
      <c r="I735" t="s">
        <v>2618</v>
      </c>
      <c r="J735" t="s">
        <v>2619</v>
      </c>
      <c r="K735" t="s">
        <v>2620</v>
      </c>
      <c r="L735">
        <v>1368</v>
      </c>
      <c r="N735">
        <v>1011</v>
      </c>
      <c r="O735" t="s">
        <v>341</v>
      </c>
      <c r="P735" t="s">
        <v>341</v>
      </c>
      <c r="Q735">
        <v>1</v>
      </c>
      <c r="X735">
        <v>0.32</v>
      </c>
      <c r="Y735">
        <v>0</v>
      </c>
      <c r="Z735">
        <v>29.61</v>
      </c>
      <c r="AA735">
        <v>0.16</v>
      </c>
      <c r="AB735">
        <v>0</v>
      </c>
      <c r="AC735">
        <v>0</v>
      </c>
      <c r="AD735">
        <v>1</v>
      </c>
      <c r="AE735">
        <v>0</v>
      </c>
      <c r="AF735" t="s">
        <v>776</v>
      </c>
      <c r="AG735">
        <v>6.4000000000000001E-2</v>
      </c>
      <c r="AH735">
        <v>2</v>
      </c>
      <c r="AI735">
        <v>68585563</v>
      </c>
      <c r="AJ735">
        <v>730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ROW(Source!A430)</f>
        <v>430</v>
      </c>
      <c r="B736">
        <v>68620875</v>
      </c>
      <c r="C736">
        <v>68585561</v>
      </c>
      <c r="D736">
        <v>68303248</v>
      </c>
      <c r="E736">
        <v>1</v>
      </c>
      <c r="F736">
        <v>1</v>
      </c>
      <c r="G736">
        <v>33</v>
      </c>
      <c r="H736">
        <v>2</v>
      </c>
      <c r="I736" t="s">
        <v>2188</v>
      </c>
      <c r="J736" t="s">
        <v>2189</v>
      </c>
      <c r="K736" t="s">
        <v>2190</v>
      </c>
      <c r="L736">
        <v>1368</v>
      </c>
      <c r="N736">
        <v>1011</v>
      </c>
      <c r="O736" t="s">
        <v>341</v>
      </c>
      <c r="P736" t="s">
        <v>341</v>
      </c>
      <c r="Q736">
        <v>1</v>
      </c>
      <c r="X736">
        <v>0.14000000000000001</v>
      </c>
      <c r="Y736">
        <v>0</v>
      </c>
      <c r="Z736">
        <v>8.0299999999999994</v>
      </c>
      <c r="AA736">
        <v>1.18</v>
      </c>
      <c r="AB736">
        <v>0</v>
      </c>
      <c r="AC736">
        <v>0</v>
      </c>
      <c r="AD736">
        <v>1</v>
      </c>
      <c r="AE736">
        <v>0</v>
      </c>
      <c r="AF736" t="s">
        <v>776</v>
      </c>
      <c r="AG736">
        <v>2.8000000000000004E-2</v>
      </c>
      <c r="AH736">
        <v>2</v>
      </c>
      <c r="AI736">
        <v>68585564</v>
      </c>
      <c r="AJ736">
        <v>731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ROW(Source!A430)</f>
        <v>430</v>
      </c>
      <c r="B737">
        <v>68620876</v>
      </c>
      <c r="C737">
        <v>68585561</v>
      </c>
      <c r="D737">
        <v>68303176</v>
      </c>
      <c r="E737">
        <v>1</v>
      </c>
      <c r="F737">
        <v>1</v>
      </c>
      <c r="G737">
        <v>33</v>
      </c>
      <c r="H737">
        <v>2</v>
      </c>
      <c r="I737" t="s">
        <v>2434</v>
      </c>
      <c r="J737" t="s">
        <v>2435</v>
      </c>
      <c r="K737" t="s">
        <v>2436</v>
      </c>
      <c r="L737">
        <v>1368</v>
      </c>
      <c r="N737">
        <v>1011</v>
      </c>
      <c r="O737" t="s">
        <v>341</v>
      </c>
      <c r="P737" t="s">
        <v>341</v>
      </c>
      <c r="Q737">
        <v>1</v>
      </c>
      <c r="X737">
        <v>0.02</v>
      </c>
      <c r="Y737">
        <v>0</v>
      </c>
      <c r="Z737">
        <v>6.63</v>
      </c>
      <c r="AA737">
        <v>0.02</v>
      </c>
      <c r="AB737">
        <v>0</v>
      </c>
      <c r="AC737">
        <v>0</v>
      </c>
      <c r="AD737">
        <v>1</v>
      </c>
      <c r="AE737">
        <v>0</v>
      </c>
      <c r="AF737" t="s">
        <v>776</v>
      </c>
      <c r="AG737">
        <v>4.0000000000000001E-3</v>
      </c>
      <c r="AH737">
        <v>2</v>
      </c>
      <c r="AI737">
        <v>68585565</v>
      </c>
      <c r="AJ737">
        <v>732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ROW(Source!A430)</f>
        <v>430</v>
      </c>
      <c r="B738">
        <v>68620877</v>
      </c>
      <c r="C738">
        <v>68585561</v>
      </c>
      <c r="D738">
        <v>68303210</v>
      </c>
      <c r="E738">
        <v>1</v>
      </c>
      <c r="F738">
        <v>1</v>
      </c>
      <c r="G738">
        <v>33</v>
      </c>
      <c r="H738">
        <v>2</v>
      </c>
      <c r="I738" t="s">
        <v>2105</v>
      </c>
      <c r="J738" t="s">
        <v>2106</v>
      </c>
      <c r="K738" t="s">
        <v>2107</v>
      </c>
      <c r="L738">
        <v>1368</v>
      </c>
      <c r="N738">
        <v>1011</v>
      </c>
      <c r="O738" t="s">
        <v>341</v>
      </c>
      <c r="P738" t="s">
        <v>341</v>
      </c>
      <c r="Q738">
        <v>1</v>
      </c>
      <c r="X738">
        <v>0.19</v>
      </c>
      <c r="Y738">
        <v>0</v>
      </c>
      <c r="Z738">
        <v>5.27</v>
      </c>
      <c r="AA738">
        <v>0.01</v>
      </c>
      <c r="AB738">
        <v>0</v>
      </c>
      <c r="AC738">
        <v>0</v>
      </c>
      <c r="AD738">
        <v>1</v>
      </c>
      <c r="AE738">
        <v>0</v>
      </c>
      <c r="AF738" t="s">
        <v>776</v>
      </c>
      <c r="AG738">
        <v>3.8000000000000006E-2</v>
      </c>
      <c r="AH738">
        <v>2</v>
      </c>
      <c r="AI738">
        <v>68585566</v>
      </c>
      <c r="AJ738">
        <v>733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ROW(Source!A430)</f>
        <v>430</v>
      </c>
      <c r="B739">
        <v>68620878</v>
      </c>
      <c r="C739">
        <v>68585561</v>
      </c>
      <c r="D739">
        <v>68304332</v>
      </c>
      <c r="E739">
        <v>1</v>
      </c>
      <c r="F739">
        <v>1</v>
      </c>
      <c r="G739">
        <v>33</v>
      </c>
      <c r="H739">
        <v>3</v>
      </c>
      <c r="I739" t="s">
        <v>2621</v>
      </c>
      <c r="J739" t="s">
        <v>2622</v>
      </c>
      <c r="K739" t="s">
        <v>2623</v>
      </c>
      <c r="L739">
        <v>1346</v>
      </c>
      <c r="N739">
        <v>1009</v>
      </c>
      <c r="O739" t="s">
        <v>529</v>
      </c>
      <c r="P739" t="s">
        <v>529</v>
      </c>
      <c r="Q739">
        <v>1</v>
      </c>
      <c r="X739">
        <v>0.02</v>
      </c>
      <c r="Y739">
        <v>193.76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0</v>
      </c>
      <c r="AF739" t="s">
        <v>347</v>
      </c>
      <c r="AG739">
        <v>0</v>
      </c>
      <c r="AH739">
        <v>2</v>
      </c>
      <c r="AI739">
        <v>68585567</v>
      </c>
      <c r="AJ739">
        <v>734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ROW(Source!A430)</f>
        <v>430</v>
      </c>
      <c r="B740">
        <v>68620879</v>
      </c>
      <c r="C740">
        <v>68585561</v>
      </c>
      <c r="D740">
        <v>68308281</v>
      </c>
      <c r="E740">
        <v>1</v>
      </c>
      <c r="F740">
        <v>1</v>
      </c>
      <c r="G740">
        <v>33</v>
      </c>
      <c r="H740">
        <v>3</v>
      </c>
      <c r="I740" t="s">
        <v>2615</v>
      </c>
      <c r="J740" t="s">
        <v>2616</v>
      </c>
      <c r="K740" t="s">
        <v>2617</v>
      </c>
      <c r="L740">
        <v>1354</v>
      </c>
      <c r="N740">
        <v>1010</v>
      </c>
      <c r="O740" t="s">
        <v>16</v>
      </c>
      <c r="P740" t="s">
        <v>16</v>
      </c>
      <c r="Q740">
        <v>1</v>
      </c>
      <c r="X740">
        <v>1</v>
      </c>
      <c r="Y740">
        <v>11009.21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0</v>
      </c>
      <c r="AF740" t="s">
        <v>347</v>
      </c>
      <c r="AG740">
        <v>0</v>
      </c>
      <c r="AH740">
        <v>2</v>
      </c>
      <c r="AI740">
        <v>68585568</v>
      </c>
      <c r="AJ740">
        <v>735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ROW(Source!A431)</f>
        <v>431</v>
      </c>
      <c r="B741">
        <v>68620880</v>
      </c>
      <c r="C741">
        <v>68585605</v>
      </c>
      <c r="D741">
        <v>68289694</v>
      </c>
      <c r="E741">
        <v>33</v>
      </c>
      <c r="F741">
        <v>1</v>
      </c>
      <c r="G741">
        <v>33</v>
      </c>
      <c r="H741">
        <v>1</v>
      </c>
      <c r="I741" t="s">
        <v>2072</v>
      </c>
      <c r="J741" t="s">
        <v>3</v>
      </c>
      <c r="K741" t="s">
        <v>2073</v>
      </c>
      <c r="L741">
        <v>1191</v>
      </c>
      <c r="N741">
        <v>1013</v>
      </c>
      <c r="O741" t="s">
        <v>2074</v>
      </c>
      <c r="P741" t="s">
        <v>2074</v>
      </c>
      <c r="Q741">
        <v>1</v>
      </c>
      <c r="X741">
        <v>0.31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1</v>
      </c>
      <c r="AF741" t="s">
        <v>3</v>
      </c>
      <c r="AG741">
        <v>0.31</v>
      </c>
      <c r="AH741">
        <v>2</v>
      </c>
      <c r="AI741">
        <v>68585606</v>
      </c>
      <c r="AJ741">
        <v>736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ROW(Source!A431)</f>
        <v>431</v>
      </c>
      <c r="B742">
        <v>68620881</v>
      </c>
      <c r="C742">
        <v>68585605</v>
      </c>
      <c r="D742">
        <v>68303210</v>
      </c>
      <c r="E742">
        <v>1</v>
      </c>
      <c r="F742">
        <v>1</v>
      </c>
      <c r="G742">
        <v>33</v>
      </c>
      <c r="H742">
        <v>2</v>
      </c>
      <c r="I742" t="s">
        <v>2105</v>
      </c>
      <c r="J742" t="s">
        <v>2106</v>
      </c>
      <c r="K742" t="s">
        <v>2107</v>
      </c>
      <c r="L742">
        <v>1368</v>
      </c>
      <c r="N742">
        <v>1011</v>
      </c>
      <c r="O742" t="s">
        <v>341</v>
      </c>
      <c r="P742" t="s">
        <v>341</v>
      </c>
      <c r="Q742">
        <v>1</v>
      </c>
      <c r="X742">
        <v>0.25</v>
      </c>
      <c r="Y742">
        <v>0</v>
      </c>
      <c r="Z742">
        <v>5.27</v>
      </c>
      <c r="AA742">
        <v>0.01</v>
      </c>
      <c r="AB742">
        <v>0</v>
      </c>
      <c r="AC742">
        <v>0</v>
      </c>
      <c r="AD742">
        <v>1</v>
      </c>
      <c r="AE742">
        <v>0</v>
      </c>
      <c r="AF742" t="s">
        <v>3</v>
      </c>
      <c r="AG742">
        <v>0.25</v>
      </c>
      <c r="AH742">
        <v>2</v>
      </c>
      <c r="AI742">
        <v>68585607</v>
      </c>
      <c r="AJ742">
        <v>737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ROW(Source!A431)</f>
        <v>431</v>
      </c>
      <c r="B743">
        <v>68620882</v>
      </c>
      <c r="C743">
        <v>68585605</v>
      </c>
      <c r="D743">
        <v>68308281</v>
      </c>
      <c r="E743">
        <v>1</v>
      </c>
      <c r="F743">
        <v>1</v>
      </c>
      <c r="G743">
        <v>33</v>
      </c>
      <c r="H743">
        <v>3</v>
      </c>
      <c r="I743" t="s">
        <v>2615</v>
      </c>
      <c r="J743" t="s">
        <v>2616</v>
      </c>
      <c r="K743" t="s">
        <v>2617</v>
      </c>
      <c r="L743">
        <v>1354</v>
      </c>
      <c r="N743">
        <v>1010</v>
      </c>
      <c r="O743" t="s">
        <v>16</v>
      </c>
      <c r="P743" t="s">
        <v>16</v>
      </c>
      <c r="Q743">
        <v>1</v>
      </c>
      <c r="X743">
        <v>1</v>
      </c>
      <c r="Y743">
        <v>11009.21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3</v>
      </c>
      <c r="AG743">
        <v>1</v>
      </c>
      <c r="AH743">
        <v>2</v>
      </c>
      <c r="AI743">
        <v>68585608</v>
      </c>
      <c r="AJ743">
        <v>738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ROW(Source!A432)</f>
        <v>432</v>
      </c>
      <c r="B744">
        <v>68620883</v>
      </c>
      <c r="C744">
        <v>68585612</v>
      </c>
      <c r="D744">
        <v>68289694</v>
      </c>
      <c r="E744">
        <v>33</v>
      </c>
      <c r="F744">
        <v>1</v>
      </c>
      <c r="G744">
        <v>33</v>
      </c>
      <c r="H744">
        <v>1</v>
      </c>
      <c r="I744" t="s">
        <v>2072</v>
      </c>
      <c r="J744" t="s">
        <v>3</v>
      </c>
      <c r="K744" t="s">
        <v>2073</v>
      </c>
      <c r="L744">
        <v>1191</v>
      </c>
      <c r="N744">
        <v>1013</v>
      </c>
      <c r="O744" t="s">
        <v>2074</v>
      </c>
      <c r="P744" t="s">
        <v>2074</v>
      </c>
      <c r="Q744">
        <v>1</v>
      </c>
      <c r="X744">
        <v>1.28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1</v>
      </c>
      <c r="AF744" t="s">
        <v>3</v>
      </c>
      <c r="AG744">
        <v>1.28</v>
      </c>
      <c r="AH744">
        <v>2</v>
      </c>
      <c r="AI744">
        <v>68585613</v>
      </c>
      <c r="AJ744">
        <v>739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ROW(Source!A432)</f>
        <v>432</v>
      </c>
      <c r="B745">
        <v>68620884</v>
      </c>
      <c r="C745">
        <v>68585612</v>
      </c>
      <c r="D745">
        <v>68302738</v>
      </c>
      <c r="E745">
        <v>1</v>
      </c>
      <c r="F745">
        <v>1</v>
      </c>
      <c r="G745">
        <v>33</v>
      </c>
      <c r="H745">
        <v>2</v>
      </c>
      <c r="I745" t="s">
        <v>2618</v>
      </c>
      <c r="J745" t="s">
        <v>2619</v>
      </c>
      <c r="K745" t="s">
        <v>2620</v>
      </c>
      <c r="L745">
        <v>1368</v>
      </c>
      <c r="N745">
        <v>1011</v>
      </c>
      <c r="O745" t="s">
        <v>341</v>
      </c>
      <c r="P745" t="s">
        <v>341</v>
      </c>
      <c r="Q745">
        <v>1</v>
      </c>
      <c r="X745">
        <v>0.32</v>
      </c>
      <c r="Y745">
        <v>0</v>
      </c>
      <c r="Z745">
        <v>29.61</v>
      </c>
      <c r="AA745">
        <v>0.16</v>
      </c>
      <c r="AB745">
        <v>0</v>
      </c>
      <c r="AC745">
        <v>0</v>
      </c>
      <c r="AD745">
        <v>1</v>
      </c>
      <c r="AE745">
        <v>0</v>
      </c>
      <c r="AF745" t="s">
        <v>3</v>
      </c>
      <c r="AG745">
        <v>0.32</v>
      </c>
      <c r="AH745">
        <v>2</v>
      </c>
      <c r="AI745">
        <v>68585614</v>
      </c>
      <c r="AJ745">
        <v>740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ROW(Source!A432)</f>
        <v>432</v>
      </c>
      <c r="B746">
        <v>68620885</v>
      </c>
      <c r="C746">
        <v>68585612</v>
      </c>
      <c r="D746">
        <v>68303248</v>
      </c>
      <c r="E746">
        <v>1</v>
      </c>
      <c r="F746">
        <v>1</v>
      </c>
      <c r="G746">
        <v>33</v>
      </c>
      <c r="H746">
        <v>2</v>
      </c>
      <c r="I746" t="s">
        <v>2188</v>
      </c>
      <c r="J746" t="s">
        <v>2189</v>
      </c>
      <c r="K746" t="s">
        <v>2190</v>
      </c>
      <c r="L746">
        <v>1368</v>
      </c>
      <c r="N746">
        <v>1011</v>
      </c>
      <c r="O746" t="s">
        <v>341</v>
      </c>
      <c r="P746" t="s">
        <v>341</v>
      </c>
      <c r="Q746">
        <v>1</v>
      </c>
      <c r="X746">
        <v>0.14000000000000001</v>
      </c>
      <c r="Y746">
        <v>0</v>
      </c>
      <c r="Z746">
        <v>8.0299999999999994</v>
      </c>
      <c r="AA746">
        <v>1.18</v>
      </c>
      <c r="AB746">
        <v>0</v>
      </c>
      <c r="AC746">
        <v>0</v>
      </c>
      <c r="AD746">
        <v>1</v>
      </c>
      <c r="AE746">
        <v>0</v>
      </c>
      <c r="AF746" t="s">
        <v>3</v>
      </c>
      <c r="AG746">
        <v>0.14000000000000001</v>
      </c>
      <c r="AH746">
        <v>2</v>
      </c>
      <c r="AI746">
        <v>68585615</v>
      </c>
      <c r="AJ746">
        <v>741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ROW(Source!A432)</f>
        <v>432</v>
      </c>
      <c r="B747">
        <v>68620886</v>
      </c>
      <c r="C747">
        <v>68585612</v>
      </c>
      <c r="D747">
        <v>68303176</v>
      </c>
      <c r="E747">
        <v>1</v>
      </c>
      <c r="F747">
        <v>1</v>
      </c>
      <c r="G747">
        <v>33</v>
      </c>
      <c r="H747">
        <v>2</v>
      </c>
      <c r="I747" t="s">
        <v>2434</v>
      </c>
      <c r="J747" t="s">
        <v>2435</v>
      </c>
      <c r="K747" t="s">
        <v>2436</v>
      </c>
      <c r="L747">
        <v>1368</v>
      </c>
      <c r="N747">
        <v>1011</v>
      </c>
      <c r="O747" t="s">
        <v>341</v>
      </c>
      <c r="P747" t="s">
        <v>341</v>
      </c>
      <c r="Q747">
        <v>1</v>
      </c>
      <c r="X747">
        <v>0.02</v>
      </c>
      <c r="Y747">
        <v>0</v>
      </c>
      <c r="Z747">
        <v>6.63</v>
      </c>
      <c r="AA747">
        <v>0.02</v>
      </c>
      <c r="AB747">
        <v>0</v>
      </c>
      <c r="AC747">
        <v>0</v>
      </c>
      <c r="AD747">
        <v>1</v>
      </c>
      <c r="AE747">
        <v>0</v>
      </c>
      <c r="AF747" t="s">
        <v>3</v>
      </c>
      <c r="AG747">
        <v>0.02</v>
      </c>
      <c r="AH747">
        <v>2</v>
      </c>
      <c r="AI747">
        <v>68585616</v>
      </c>
      <c r="AJ747">
        <v>742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ROW(Source!A432)</f>
        <v>432</v>
      </c>
      <c r="B748">
        <v>68620887</v>
      </c>
      <c r="C748">
        <v>68585612</v>
      </c>
      <c r="D748">
        <v>68303210</v>
      </c>
      <c r="E748">
        <v>1</v>
      </c>
      <c r="F748">
        <v>1</v>
      </c>
      <c r="G748">
        <v>33</v>
      </c>
      <c r="H748">
        <v>2</v>
      </c>
      <c r="I748" t="s">
        <v>2105</v>
      </c>
      <c r="J748" t="s">
        <v>2106</v>
      </c>
      <c r="K748" t="s">
        <v>2107</v>
      </c>
      <c r="L748">
        <v>1368</v>
      </c>
      <c r="N748">
        <v>1011</v>
      </c>
      <c r="O748" t="s">
        <v>341</v>
      </c>
      <c r="P748" t="s">
        <v>341</v>
      </c>
      <c r="Q748">
        <v>1</v>
      </c>
      <c r="X748">
        <v>0.19</v>
      </c>
      <c r="Y748">
        <v>0</v>
      </c>
      <c r="Z748">
        <v>5.27</v>
      </c>
      <c r="AA748">
        <v>0.01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0.19</v>
      </c>
      <c r="AH748">
        <v>2</v>
      </c>
      <c r="AI748">
        <v>68585617</v>
      </c>
      <c r="AJ748">
        <v>743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ROW(Source!A432)</f>
        <v>432</v>
      </c>
      <c r="B749">
        <v>68620888</v>
      </c>
      <c r="C749">
        <v>68585612</v>
      </c>
      <c r="D749">
        <v>68304332</v>
      </c>
      <c r="E749">
        <v>1</v>
      </c>
      <c r="F749">
        <v>1</v>
      </c>
      <c r="G749">
        <v>33</v>
      </c>
      <c r="H749">
        <v>3</v>
      </c>
      <c r="I749" t="s">
        <v>2621</v>
      </c>
      <c r="J749" t="s">
        <v>2622</v>
      </c>
      <c r="K749" t="s">
        <v>2623</v>
      </c>
      <c r="L749">
        <v>1346</v>
      </c>
      <c r="N749">
        <v>1009</v>
      </c>
      <c r="O749" t="s">
        <v>529</v>
      </c>
      <c r="P749" t="s">
        <v>529</v>
      </c>
      <c r="Q749">
        <v>1</v>
      </c>
      <c r="X749">
        <v>0.02</v>
      </c>
      <c r="Y749">
        <v>193.76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0.02</v>
      </c>
      <c r="AH749">
        <v>2</v>
      </c>
      <c r="AI749">
        <v>68585618</v>
      </c>
      <c r="AJ749">
        <v>744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ROW(Source!A432)</f>
        <v>432</v>
      </c>
      <c r="B750">
        <v>68620889</v>
      </c>
      <c r="C750">
        <v>68585612</v>
      </c>
      <c r="D750">
        <v>68308281</v>
      </c>
      <c r="E750">
        <v>1</v>
      </c>
      <c r="F750">
        <v>1</v>
      </c>
      <c r="G750">
        <v>33</v>
      </c>
      <c r="H750">
        <v>3</v>
      </c>
      <c r="I750" t="s">
        <v>2615</v>
      </c>
      <c r="J750" t="s">
        <v>2616</v>
      </c>
      <c r="K750" t="s">
        <v>2617</v>
      </c>
      <c r="L750">
        <v>1354</v>
      </c>
      <c r="N750">
        <v>1010</v>
      </c>
      <c r="O750" t="s">
        <v>16</v>
      </c>
      <c r="P750" t="s">
        <v>16</v>
      </c>
      <c r="Q750">
        <v>1</v>
      </c>
      <c r="X750">
        <v>1</v>
      </c>
      <c r="Y750">
        <v>11009.21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3</v>
      </c>
      <c r="AG750">
        <v>1</v>
      </c>
      <c r="AH750">
        <v>2</v>
      </c>
      <c r="AI750">
        <v>68585619</v>
      </c>
      <c r="AJ750">
        <v>745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ROW(Source!A433)</f>
        <v>433</v>
      </c>
      <c r="B751">
        <v>68620890</v>
      </c>
      <c r="C751">
        <v>68585654</v>
      </c>
      <c r="D751">
        <v>68289694</v>
      </c>
      <c r="E751">
        <v>33</v>
      </c>
      <c r="F751">
        <v>1</v>
      </c>
      <c r="G751">
        <v>33</v>
      </c>
      <c r="H751">
        <v>1</v>
      </c>
      <c r="I751" t="s">
        <v>2072</v>
      </c>
      <c r="J751" t="s">
        <v>3</v>
      </c>
      <c r="K751" t="s">
        <v>2073</v>
      </c>
      <c r="L751">
        <v>1191</v>
      </c>
      <c r="N751">
        <v>1013</v>
      </c>
      <c r="O751" t="s">
        <v>2074</v>
      </c>
      <c r="P751" t="s">
        <v>2074</v>
      </c>
      <c r="Q751">
        <v>1</v>
      </c>
      <c r="X751">
        <v>115.88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1</v>
      </c>
      <c r="AF751" t="s">
        <v>3</v>
      </c>
      <c r="AG751">
        <v>115.88</v>
      </c>
      <c r="AH751">
        <v>2</v>
      </c>
      <c r="AI751">
        <v>68585655</v>
      </c>
      <c r="AJ751">
        <v>746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ROW(Source!A433)</f>
        <v>433</v>
      </c>
      <c r="B752">
        <v>68620891</v>
      </c>
      <c r="C752">
        <v>68585654</v>
      </c>
      <c r="D752">
        <v>68305494</v>
      </c>
      <c r="E752">
        <v>1</v>
      </c>
      <c r="F752">
        <v>1</v>
      </c>
      <c r="G752">
        <v>33</v>
      </c>
      <c r="H752">
        <v>3</v>
      </c>
      <c r="I752" t="s">
        <v>2507</v>
      </c>
      <c r="J752" t="s">
        <v>2508</v>
      </c>
      <c r="K752" t="s">
        <v>2509</v>
      </c>
      <c r="L752">
        <v>1296</v>
      </c>
      <c r="N752">
        <v>1002</v>
      </c>
      <c r="O752" t="s">
        <v>524</v>
      </c>
      <c r="P752" t="s">
        <v>524</v>
      </c>
      <c r="Q752">
        <v>1</v>
      </c>
      <c r="X752">
        <v>25</v>
      </c>
      <c r="Y752">
        <v>383.42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25</v>
      </c>
      <c r="AH752">
        <v>2</v>
      </c>
      <c r="AI752">
        <v>68585656</v>
      </c>
      <c r="AJ752">
        <v>747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ROW(Source!A434)</f>
        <v>434</v>
      </c>
      <c r="B753">
        <v>68620959</v>
      </c>
      <c r="C753">
        <v>68585881</v>
      </c>
      <c r="D753">
        <v>68289694</v>
      </c>
      <c r="E753">
        <v>33</v>
      </c>
      <c r="F753">
        <v>1</v>
      </c>
      <c r="G753">
        <v>33</v>
      </c>
      <c r="H753">
        <v>1</v>
      </c>
      <c r="I753" t="s">
        <v>2072</v>
      </c>
      <c r="J753" t="s">
        <v>3</v>
      </c>
      <c r="K753" t="s">
        <v>2073</v>
      </c>
      <c r="L753">
        <v>1191</v>
      </c>
      <c r="N753">
        <v>1013</v>
      </c>
      <c r="O753" t="s">
        <v>2074</v>
      </c>
      <c r="P753" t="s">
        <v>2074</v>
      </c>
      <c r="Q753">
        <v>1</v>
      </c>
      <c r="X753">
        <v>7.4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1</v>
      </c>
      <c r="AF753" t="s">
        <v>3</v>
      </c>
      <c r="AG753">
        <v>7.4</v>
      </c>
      <c r="AH753">
        <v>2</v>
      </c>
      <c r="AI753">
        <v>68585882</v>
      </c>
      <c r="AJ753">
        <v>748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ROW(Source!A434)</f>
        <v>434</v>
      </c>
      <c r="B754">
        <v>68620960</v>
      </c>
      <c r="C754">
        <v>68585881</v>
      </c>
      <c r="D754">
        <v>68305428</v>
      </c>
      <c r="E754">
        <v>1</v>
      </c>
      <c r="F754">
        <v>1</v>
      </c>
      <c r="G754">
        <v>33</v>
      </c>
      <c r="H754">
        <v>3</v>
      </c>
      <c r="I754" t="s">
        <v>2624</v>
      </c>
      <c r="J754" t="s">
        <v>2625</v>
      </c>
      <c r="K754" t="s">
        <v>2626</v>
      </c>
      <c r="L754">
        <v>1301</v>
      </c>
      <c r="N754">
        <v>1003</v>
      </c>
      <c r="O754" t="s">
        <v>613</v>
      </c>
      <c r="P754" t="s">
        <v>613</v>
      </c>
      <c r="Q754">
        <v>1</v>
      </c>
      <c r="X754">
        <v>13</v>
      </c>
      <c r="Y754">
        <v>1.59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13</v>
      </c>
      <c r="AH754">
        <v>2</v>
      </c>
      <c r="AI754">
        <v>68585883</v>
      </c>
      <c r="AJ754">
        <v>749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ROW(Source!A434)</f>
        <v>434</v>
      </c>
      <c r="B755">
        <v>68620961</v>
      </c>
      <c r="C755">
        <v>68585881</v>
      </c>
      <c r="D755">
        <v>68305367</v>
      </c>
      <c r="E755">
        <v>1</v>
      </c>
      <c r="F755">
        <v>1</v>
      </c>
      <c r="G755">
        <v>33</v>
      </c>
      <c r="H755">
        <v>3</v>
      </c>
      <c r="I755" t="s">
        <v>2627</v>
      </c>
      <c r="J755" t="s">
        <v>2628</v>
      </c>
      <c r="K755" t="s">
        <v>2629</v>
      </c>
      <c r="L755">
        <v>1296</v>
      </c>
      <c r="N755">
        <v>1002</v>
      </c>
      <c r="O755" t="s">
        <v>524</v>
      </c>
      <c r="P755" t="s">
        <v>524</v>
      </c>
      <c r="Q755">
        <v>1</v>
      </c>
      <c r="X755">
        <v>0.56999999999999995</v>
      </c>
      <c r="Y755">
        <v>539.24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0.56999999999999995</v>
      </c>
      <c r="AH755">
        <v>2</v>
      </c>
      <c r="AI755">
        <v>68585884</v>
      </c>
      <c r="AJ755">
        <v>750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ROW(Source!A434)</f>
        <v>434</v>
      </c>
      <c r="B756">
        <v>68620962</v>
      </c>
      <c r="C756">
        <v>68585881</v>
      </c>
      <c r="D756">
        <v>68291219</v>
      </c>
      <c r="E756">
        <v>33</v>
      </c>
      <c r="F756">
        <v>1</v>
      </c>
      <c r="G756">
        <v>33</v>
      </c>
      <c r="H756">
        <v>3</v>
      </c>
      <c r="I756" t="s">
        <v>3086</v>
      </c>
      <c r="J756" t="s">
        <v>3</v>
      </c>
      <c r="K756" t="s">
        <v>3087</v>
      </c>
      <c r="L756">
        <v>1301</v>
      </c>
      <c r="N756">
        <v>1003</v>
      </c>
      <c r="O756" t="s">
        <v>613</v>
      </c>
      <c r="P756" t="s">
        <v>613</v>
      </c>
      <c r="Q756">
        <v>1</v>
      </c>
      <c r="X756">
        <v>101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 t="s">
        <v>3</v>
      </c>
      <c r="AG756">
        <v>101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ROW(Source!A435)</f>
        <v>435</v>
      </c>
      <c r="B757">
        <v>68620963</v>
      </c>
      <c r="C757">
        <v>68585889</v>
      </c>
      <c r="D757">
        <v>68289694</v>
      </c>
      <c r="E757">
        <v>33</v>
      </c>
      <c r="F757">
        <v>1</v>
      </c>
      <c r="G757">
        <v>33</v>
      </c>
      <c r="H757">
        <v>1</v>
      </c>
      <c r="I757" t="s">
        <v>2072</v>
      </c>
      <c r="J757" t="s">
        <v>3</v>
      </c>
      <c r="K757" t="s">
        <v>2073</v>
      </c>
      <c r="L757">
        <v>1191</v>
      </c>
      <c r="N757">
        <v>1013</v>
      </c>
      <c r="O757" t="s">
        <v>2074</v>
      </c>
      <c r="P757" t="s">
        <v>2074</v>
      </c>
      <c r="Q757">
        <v>1</v>
      </c>
      <c r="X757">
        <v>8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3</v>
      </c>
      <c r="AG757">
        <v>8</v>
      </c>
      <c r="AH757">
        <v>2</v>
      </c>
      <c r="AI757">
        <v>68585890</v>
      </c>
      <c r="AJ757">
        <v>751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ROW(Source!A435)</f>
        <v>435</v>
      </c>
      <c r="B758">
        <v>68620964</v>
      </c>
      <c r="C758">
        <v>68585889</v>
      </c>
      <c r="D758">
        <v>68305428</v>
      </c>
      <c r="E758">
        <v>1</v>
      </c>
      <c r="F758">
        <v>1</v>
      </c>
      <c r="G758">
        <v>33</v>
      </c>
      <c r="H758">
        <v>3</v>
      </c>
      <c r="I758" t="s">
        <v>2624</v>
      </c>
      <c r="J758" t="s">
        <v>2625</v>
      </c>
      <c r="K758" t="s">
        <v>2626</v>
      </c>
      <c r="L758">
        <v>1301</v>
      </c>
      <c r="N758">
        <v>1003</v>
      </c>
      <c r="O758" t="s">
        <v>613</v>
      </c>
      <c r="P758" t="s">
        <v>613</v>
      </c>
      <c r="Q758">
        <v>1</v>
      </c>
      <c r="X758">
        <v>13</v>
      </c>
      <c r="Y758">
        <v>1.59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 t="s">
        <v>3</v>
      </c>
      <c r="AG758">
        <v>13</v>
      </c>
      <c r="AH758">
        <v>2</v>
      </c>
      <c r="AI758">
        <v>68585891</v>
      </c>
      <c r="AJ758">
        <v>752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ROW(Source!A435)</f>
        <v>435</v>
      </c>
      <c r="B759">
        <v>68620965</v>
      </c>
      <c r="C759">
        <v>68585889</v>
      </c>
      <c r="D759">
        <v>68305367</v>
      </c>
      <c r="E759">
        <v>1</v>
      </c>
      <c r="F759">
        <v>1</v>
      </c>
      <c r="G759">
        <v>33</v>
      </c>
      <c r="H759">
        <v>3</v>
      </c>
      <c r="I759" t="s">
        <v>2627</v>
      </c>
      <c r="J759" t="s">
        <v>2628</v>
      </c>
      <c r="K759" t="s">
        <v>2629</v>
      </c>
      <c r="L759">
        <v>1296</v>
      </c>
      <c r="N759">
        <v>1002</v>
      </c>
      <c r="O759" t="s">
        <v>524</v>
      </c>
      <c r="P759" t="s">
        <v>524</v>
      </c>
      <c r="Q759">
        <v>1</v>
      </c>
      <c r="X759">
        <v>0.56999999999999995</v>
      </c>
      <c r="Y759">
        <v>539.24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0.56999999999999995</v>
      </c>
      <c r="AH759">
        <v>2</v>
      </c>
      <c r="AI759">
        <v>68585892</v>
      </c>
      <c r="AJ759">
        <v>753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ROW(Source!A435)</f>
        <v>435</v>
      </c>
      <c r="B760">
        <v>68620966</v>
      </c>
      <c r="C760">
        <v>68585889</v>
      </c>
      <c r="D760">
        <v>68291219</v>
      </c>
      <c r="E760">
        <v>33</v>
      </c>
      <c r="F760">
        <v>1</v>
      </c>
      <c r="G760">
        <v>33</v>
      </c>
      <c r="H760">
        <v>3</v>
      </c>
      <c r="I760" t="s">
        <v>3086</v>
      </c>
      <c r="J760" t="s">
        <v>3</v>
      </c>
      <c r="K760" t="s">
        <v>3087</v>
      </c>
      <c r="L760">
        <v>1301</v>
      </c>
      <c r="N760">
        <v>1003</v>
      </c>
      <c r="O760" t="s">
        <v>613</v>
      </c>
      <c r="P760" t="s">
        <v>613</v>
      </c>
      <c r="Q760">
        <v>1</v>
      </c>
      <c r="X760">
        <v>101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 t="s">
        <v>3</v>
      </c>
      <c r="AG760">
        <v>101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ROW(Source!A438)</f>
        <v>438</v>
      </c>
      <c r="B761">
        <v>68620967</v>
      </c>
      <c r="C761">
        <v>68585922</v>
      </c>
      <c r="D761">
        <v>68289694</v>
      </c>
      <c r="E761">
        <v>33</v>
      </c>
      <c r="F761">
        <v>1</v>
      </c>
      <c r="G761">
        <v>33</v>
      </c>
      <c r="H761">
        <v>1</v>
      </c>
      <c r="I761" t="s">
        <v>2072</v>
      </c>
      <c r="J761" t="s">
        <v>3</v>
      </c>
      <c r="K761" t="s">
        <v>2073</v>
      </c>
      <c r="L761">
        <v>1191</v>
      </c>
      <c r="N761">
        <v>1013</v>
      </c>
      <c r="O761" t="s">
        <v>2074</v>
      </c>
      <c r="P761" t="s">
        <v>2074</v>
      </c>
      <c r="Q761">
        <v>1</v>
      </c>
      <c r="X761">
        <v>41.41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3</v>
      </c>
      <c r="AG761">
        <v>41.41</v>
      </c>
      <c r="AH761">
        <v>2</v>
      </c>
      <c r="AI761">
        <v>68585923</v>
      </c>
      <c r="AJ761">
        <v>754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ROW(Source!A438)</f>
        <v>438</v>
      </c>
      <c r="B762">
        <v>68620968</v>
      </c>
      <c r="C762">
        <v>68585922</v>
      </c>
      <c r="D762">
        <v>68304037</v>
      </c>
      <c r="E762">
        <v>1</v>
      </c>
      <c r="F762">
        <v>1</v>
      </c>
      <c r="G762">
        <v>33</v>
      </c>
      <c r="H762">
        <v>3</v>
      </c>
      <c r="I762" t="s">
        <v>2630</v>
      </c>
      <c r="J762" t="s">
        <v>2631</v>
      </c>
      <c r="K762" t="s">
        <v>2632</v>
      </c>
      <c r="L762">
        <v>1348</v>
      </c>
      <c r="N762">
        <v>1009</v>
      </c>
      <c r="O762" t="s">
        <v>550</v>
      </c>
      <c r="P762" t="s">
        <v>550</v>
      </c>
      <c r="Q762">
        <v>1000</v>
      </c>
      <c r="X762">
        <v>6.0000000000000001E-3</v>
      </c>
      <c r="Y762">
        <v>81290.539999999994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3</v>
      </c>
      <c r="AG762">
        <v>6.0000000000000001E-3</v>
      </c>
      <c r="AH762">
        <v>2</v>
      </c>
      <c r="AI762">
        <v>68585924</v>
      </c>
      <c r="AJ762">
        <v>755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ROW(Source!A438)</f>
        <v>438</v>
      </c>
      <c r="B763">
        <v>68620969</v>
      </c>
      <c r="C763">
        <v>68585922</v>
      </c>
      <c r="D763">
        <v>68304187</v>
      </c>
      <c r="E763">
        <v>1</v>
      </c>
      <c r="F763">
        <v>1</v>
      </c>
      <c r="G763">
        <v>33</v>
      </c>
      <c r="H763">
        <v>3</v>
      </c>
      <c r="I763" t="s">
        <v>2633</v>
      </c>
      <c r="J763" t="s">
        <v>2634</v>
      </c>
      <c r="K763" t="s">
        <v>2635</v>
      </c>
      <c r="L763">
        <v>1348</v>
      </c>
      <c r="N763">
        <v>1009</v>
      </c>
      <c r="O763" t="s">
        <v>550</v>
      </c>
      <c r="P763" t="s">
        <v>550</v>
      </c>
      <c r="Q763">
        <v>1000</v>
      </c>
      <c r="X763">
        <v>0.184</v>
      </c>
      <c r="Y763">
        <v>87359.53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3</v>
      </c>
      <c r="AG763">
        <v>0.184</v>
      </c>
      <c r="AH763">
        <v>2</v>
      </c>
      <c r="AI763">
        <v>68585925</v>
      </c>
      <c r="AJ763">
        <v>756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ROW(Source!A438)</f>
        <v>438</v>
      </c>
      <c r="B764">
        <v>68620970</v>
      </c>
      <c r="C764">
        <v>68585922</v>
      </c>
      <c r="D764">
        <v>68304349</v>
      </c>
      <c r="E764">
        <v>1</v>
      </c>
      <c r="F764">
        <v>1</v>
      </c>
      <c r="G764">
        <v>33</v>
      </c>
      <c r="H764">
        <v>3</v>
      </c>
      <c r="I764" t="s">
        <v>2477</v>
      </c>
      <c r="J764" t="s">
        <v>2478</v>
      </c>
      <c r="K764" t="s">
        <v>2479</v>
      </c>
      <c r="L764">
        <v>1348</v>
      </c>
      <c r="N764">
        <v>1009</v>
      </c>
      <c r="O764" t="s">
        <v>550</v>
      </c>
      <c r="P764" t="s">
        <v>550</v>
      </c>
      <c r="Q764">
        <v>1000</v>
      </c>
      <c r="X764">
        <v>4.0000000000000001E-3</v>
      </c>
      <c r="Y764">
        <v>81885.100000000006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3</v>
      </c>
      <c r="AG764">
        <v>4.0000000000000001E-3</v>
      </c>
      <c r="AH764">
        <v>2</v>
      </c>
      <c r="AI764">
        <v>68585926</v>
      </c>
      <c r="AJ764">
        <v>757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ROW(Source!A438)</f>
        <v>438</v>
      </c>
      <c r="B765">
        <v>68620971</v>
      </c>
      <c r="C765">
        <v>68585922</v>
      </c>
      <c r="D765">
        <v>68291585</v>
      </c>
      <c r="E765">
        <v>33</v>
      </c>
      <c r="F765">
        <v>1</v>
      </c>
      <c r="G765">
        <v>33</v>
      </c>
      <c r="H765">
        <v>3</v>
      </c>
      <c r="I765" t="s">
        <v>2168</v>
      </c>
      <c r="J765" t="s">
        <v>3</v>
      </c>
      <c r="K765" t="s">
        <v>2169</v>
      </c>
      <c r="L765">
        <v>1348</v>
      </c>
      <c r="N765">
        <v>1009</v>
      </c>
      <c r="O765" t="s">
        <v>550</v>
      </c>
      <c r="P765" t="s">
        <v>550</v>
      </c>
      <c r="Q765">
        <v>1000</v>
      </c>
      <c r="X765">
        <v>0.224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3</v>
      </c>
      <c r="AG765">
        <v>0.224</v>
      </c>
      <c r="AH765">
        <v>2</v>
      </c>
      <c r="AI765">
        <v>68585927</v>
      </c>
      <c r="AJ765">
        <v>758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ROW(Source!A474)</f>
        <v>474</v>
      </c>
      <c r="B766">
        <v>68621000</v>
      </c>
      <c r="C766">
        <v>68586387</v>
      </c>
      <c r="D766">
        <v>68289694</v>
      </c>
      <c r="E766">
        <v>33</v>
      </c>
      <c r="F766">
        <v>1</v>
      </c>
      <c r="G766">
        <v>33</v>
      </c>
      <c r="H766">
        <v>1</v>
      </c>
      <c r="I766" t="s">
        <v>2072</v>
      </c>
      <c r="J766" t="s">
        <v>3</v>
      </c>
      <c r="K766" t="s">
        <v>2073</v>
      </c>
      <c r="L766">
        <v>1191</v>
      </c>
      <c r="N766">
        <v>1013</v>
      </c>
      <c r="O766" t="s">
        <v>2074</v>
      </c>
      <c r="P766" t="s">
        <v>2074</v>
      </c>
      <c r="Q766">
        <v>1</v>
      </c>
      <c r="X766">
        <v>47.3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1</v>
      </c>
      <c r="AF766" t="s">
        <v>3</v>
      </c>
      <c r="AG766">
        <v>47.3</v>
      </c>
      <c r="AH766">
        <v>2</v>
      </c>
      <c r="AI766">
        <v>68586388</v>
      </c>
      <c r="AJ766">
        <v>759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ROW(Source!A474)</f>
        <v>474</v>
      </c>
      <c r="B767">
        <v>68621001</v>
      </c>
      <c r="C767">
        <v>68586387</v>
      </c>
      <c r="D767">
        <v>68302739</v>
      </c>
      <c r="E767">
        <v>1</v>
      </c>
      <c r="F767">
        <v>1</v>
      </c>
      <c r="G767">
        <v>33</v>
      </c>
      <c r="H767">
        <v>2</v>
      </c>
      <c r="I767" t="s">
        <v>2636</v>
      </c>
      <c r="J767" t="s">
        <v>2637</v>
      </c>
      <c r="K767" t="s">
        <v>2638</v>
      </c>
      <c r="L767">
        <v>1368</v>
      </c>
      <c r="N767">
        <v>1011</v>
      </c>
      <c r="O767" t="s">
        <v>341</v>
      </c>
      <c r="P767" t="s">
        <v>341</v>
      </c>
      <c r="Q767">
        <v>1</v>
      </c>
      <c r="X767">
        <v>4.7</v>
      </c>
      <c r="Y767">
        <v>0</v>
      </c>
      <c r="Z767">
        <v>430.41</v>
      </c>
      <c r="AA767">
        <v>8.44</v>
      </c>
      <c r="AB767">
        <v>0</v>
      </c>
      <c r="AC767">
        <v>0</v>
      </c>
      <c r="AD767">
        <v>1</v>
      </c>
      <c r="AE767">
        <v>0</v>
      </c>
      <c r="AF767" t="s">
        <v>3</v>
      </c>
      <c r="AG767">
        <v>4.7</v>
      </c>
      <c r="AH767">
        <v>2</v>
      </c>
      <c r="AI767">
        <v>68586389</v>
      </c>
      <c r="AJ767">
        <v>760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ROW(Source!A474)</f>
        <v>474</v>
      </c>
      <c r="B768">
        <v>68621002</v>
      </c>
      <c r="C768">
        <v>68586387</v>
      </c>
      <c r="D768">
        <v>68291585</v>
      </c>
      <c r="E768">
        <v>33</v>
      </c>
      <c r="F768">
        <v>1</v>
      </c>
      <c r="G768">
        <v>33</v>
      </c>
      <c r="H768">
        <v>3</v>
      </c>
      <c r="I768" t="s">
        <v>2168</v>
      </c>
      <c r="J768" t="s">
        <v>3</v>
      </c>
      <c r="K768" t="s">
        <v>2169</v>
      </c>
      <c r="L768">
        <v>1348</v>
      </c>
      <c r="N768">
        <v>1009</v>
      </c>
      <c r="O768" t="s">
        <v>550</v>
      </c>
      <c r="P768" t="s">
        <v>550</v>
      </c>
      <c r="Q768">
        <v>1000</v>
      </c>
      <c r="X768">
        <v>2.5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2.5</v>
      </c>
      <c r="AH768">
        <v>2</v>
      </c>
      <c r="AI768">
        <v>68586390</v>
      </c>
      <c r="AJ768">
        <v>761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ROW(Source!A475)</f>
        <v>475</v>
      </c>
      <c r="B769">
        <v>68621003</v>
      </c>
      <c r="C769">
        <v>68586394</v>
      </c>
      <c r="D769">
        <v>68289694</v>
      </c>
      <c r="E769">
        <v>33</v>
      </c>
      <c r="F769">
        <v>1</v>
      </c>
      <c r="G769">
        <v>33</v>
      </c>
      <c r="H769">
        <v>1</v>
      </c>
      <c r="I769" t="s">
        <v>2072</v>
      </c>
      <c r="J769" t="s">
        <v>3</v>
      </c>
      <c r="K769" t="s">
        <v>2073</v>
      </c>
      <c r="L769">
        <v>1191</v>
      </c>
      <c r="N769">
        <v>1013</v>
      </c>
      <c r="O769" t="s">
        <v>2074</v>
      </c>
      <c r="P769" t="s">
        <v>2074</v>
      </c>
      <c r="Q769">
        <v>1</v>
      </c>
      <c r="X769">
        <v>1.87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1</v>
      </c>
      <c r="AF769" t="s">
        <v>3</v>
      </c>
      <c r="AG769">
        <v>1.87</v>
      </c>
      <c r="AH769">
        <v>2</v>
      </c>
      <c r="AI769">
        <v>68586395</v>
      </c>
      <c r="AJ769">
        <v>762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ROW(Source!A475)</f>
        <v>475</v>
      </c>
      <c r="B770">
        <v>68621004</v>
      </c>
      <c r="C770">
        <v>68586394</v>
      </c>
      <c r="D770">
        <v>68302739</v>
      </c>
      <c r="E770">
        <v>1</v>
      </c>
      <c r="F770">
        <v>1</v>
      </c>
      <c r="G770">
        <v>33</v>
      </c>
      <c r="H770">
        <v>2</v>
      </c>
      <c r="I770" t="s">
        <v>2636</v>
      </c>
      <c r="J770" t="s">
        <v>2637</v>
      </c>
      <c r="K770" t="s">
        <v>2638</v>
      </c>
      <c r="L770">
        <v>1368</v>
      </c>
      <c r="N770">
        <v>1011</v>
      </c>
      <c r="O770" t="s">
        <v>341</v>
      </c>
      <c r="P770" t="s">
        <v>341</v>
      </c>
      <c r="Q770">
        <v>1</v>
      </c>
      <c r="X770">
        <v>0.05</v>
      </c>
      <c r="Y770">
        <v>0</v>
      </c>
      <c r="Z770">
        <v>430.41</v>
      </c>
      <c r="AA770">
        <v>8.44</v>
      </c>
      <c r="AB770">
        <v>0</v>
      </c>
      <c r="AC770">
        <v>0</v>
      </c>
      <c r="AD770">
        <v>1</v>
      </c>
      <c r="AE770">
        <v>0</v>
      </c>
      <c r="AF770" t="s">
        <v>3</v>
      </c>
      <c r="AG770">
        <v>0.05</v>
      </c>
      <c r="AH770">
        <v>2</v>
      </c>
      <c r="AI770">
        <v>68586396</v>
      </c>
      <c r="AJ770">
        <v>763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ROW(Source!A475)</f>
        <v>475</v>
      </c>
      <c r="B771">
        <v>68621005</v>
      </c>
      <c r="C771">
        <v>68586394</v>
      </c>
      <c r="D771">
        <v>68303249</v>
      </c>
      <c r="E771">
        <v>1</v>
      </c>
      <c r="F771">
        <v>1</v>
      </c>
      <c r="G771">
        <v>33</v>
      </c>
      <c r="H771">
        <v>2</v>
      </c>
      <c r="I771" t="s">
        <v>2278</v>
      </c>
      <c r="J771" t="s">
        <v>2279</v>
      </c>
      <c r="K771" t="s">
        <v>2280</v>
      </c>
      <c r="L771">
        <v>1368</v>
      </c>
      <c r="N771">
        <v>1011</v>
      </c>
      <c r="O771" t="s">
        <v>341</v>
      </c>
      <c r="P771" t="s">
        <v>341</v>
      </c>
      <c r="Q771">
        <v>1</v>
      </c>
      <c r="X771">
        <v>0.14000000000000001</v>
      </c>
      <c r="Y771">
        <v>0</v>
      </c>
      <c r="Z771">
        <v>8.76</v>
      </c>
      <c r="AA771">
        <v>1.18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0.14000000000000001</v>
      </c>
      <c r="AH771">
        <v>2</v>
      </c>
      <c r="AI771">
        <v>68586397</v>
      </c>
      <c r="AJ771">
        <v>764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ROW(Source!A475)</f>
        <v>475</v>
      </c>
      <c r="B772">
        <v>68621006</v>
      </c>
      <c r="C772">
        <v>68586394</v>
      </c>
      <c r="D772">
        <v>68304207</v>
      </c>
      <c r="E772">
        <v>1</v>
      </c>
      <c r="F772">
        <v>1</v>
      </c>
      <c r="G772">
        <v>33</v>
      </c>
      <c r="H772">
        <v>3</v>
      </c>
      <c r="I772" t="s">
        <v>2639</v>
      </c>
      <c r="J772" t="s">
        <v>2640</v>
      </c>
      <c r="K772" t="s">
        <v>2641</v>
      </c>
      <c r="L772">
        <v>1348</v>
      </c>
      <c r="N772">
        <v>1009</v>
      </c>
      <c r="O772" t="s">
        <v>550</v>
      </c>
      <c r="P772" t="s">
        <v>550</v>
      </c>
      <c r="Q772">
        <v>1000</v>
      </c>
      <c r="X772">
        <v>3.0000000000000001E-5</v>
      </c>
      <c r="Y772">
        <v>72769.279999999999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0</v>
      </c>
      <c r="AF772" t="s">
        <v>3</v>
      </c>
      <c r="AG772">
        <v>3.0000000000000001E-5</v>
      </c>
      <c r="AH772">
        <v>2</v>
      </c>
      <c r="AI772">
        <v>68586398</v>
      </c>
      <c r="AJ772">
        <v>765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ROW(Source!A475)</f>
        <v>475</v>
      </c>
      <c r="B773">
        <v>68621007</v>
      </c>
      <c r="C773">
        <v>68586394</v>
      </c>
      <c r="D773">
        <v>68304538</v>
      </c>
      <c r="E773">
        <v>1</v>
      </c>
      <c r="F773">
        <v>1</v>
      </c>
      <c r="G773">
        <v>33</v>
      </c>
      <c r="H773">
        <v>3</v>
      </c>
      <c r="I773" t="s">
        <v>2642</v>
      </c>
      <c r="J773" t="s">
        <v>2643</v>
      </c>
      <c r="K773" t="s">
        <v>2644</v>
      </c>
      <c r="L773">
        <v>1339</v>
      </c>
      <c r="N773">
        <v>1007</v>
      </c>
      <c r="O773" t="s">
        <v>666</v>
      </c>
      <c r="P773" t="s">
        <v>666</v>
      </c>
      <c r="Q773">
        <v>1</v>
      </c>
      <c r="X773">
        <v>6.0000000000000002E-5</v>
      </c>
      <c r="Y773">
        <v>573.77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6.0000000000000002E-5</v>
      </c>
      <c r="AH773">
        <v>2</v>
      </c>
      <c r="AI773">
        <v>68586399</v>
      </c>
      <c r="AJ773">
        <v>766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ROW(Source!A475)</f>
        <v>475</v>
      </c>
      <c r="B774">
        <v>68621009</v>
      </c>
      <c r="C774">
        <v>68586394</v>
      </c>
      <c r="D774">
        <v>68305203</v>
      </c>
      <c r="E774">
        <v>1</v>
      </c>
      <c r="F774">
        <v>1</v>
      </c>
      <c r="G774">
        <v>33</v>
      </c>
      <c r="H774">
        <v>3</v>
      </c>
      <c r="I774" t="s">
        <v>2645</v>
      </c>
      <c r="J774" t="s">
        <v>2646</v>
      </c>
      <c r="K774" t="s">
        <v>2647</v>
      </c>
      <c r="L774">
        <v>1348</v>
      </c>
      <c r="N774">
        <v>1009</v>
      </c>
      <c r="O774" t="s">
        <v>550</v>
      </c>
      <c r="P774" t="s">
        <v>550</v>
      </c>
      <c r="Q774">
        <v>1000</v>
      </c>
      <c r="X774">
        <v>2.0000000000000002E-5</v>
      </c>
      <c r="Y774">
        <v>2296413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2.0000000000000002E-5</v>
      </c>
      <c r="AH774">
        <v>2</v>
      </c>
      <c r="AI774">
        <v>68586401</v>
      </c>
      <c r="AJ774">
        <v>767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ROW(Source!A475)</f>
        <v>475</v>
      </c>
      <c r="B775">
        <v>68621010</v>
      </c>
      <c r="C775">
        <v>68586394</v>
      </c>
      <c r="D775">
        <v>68305308</v>
      </c>
      <c r="E775">
        <v>1</v>
      </c>
      <c r="F775">
        <v>1</v>
      </c>
      <c r="G775">
        <v>33</v>
      </c>
      <c r="H775">
        <v>3</v>
      </c>
      <c r="I775" t="s">
        <v>2185</v>
      </c>
      <c r="J775" t="s">
        <v>2186</v>
      </c>
      <c r="K775" t="s">
        <v>2187</v>
      </c>
      <c r="L775">
        <v>1339</v>
      </c>
      <c r="N775">
        <v>1007</v>
      </c>
      <c r="O775" t="s">
        <v>666</v>
      </c>
      <c r="P775" t="s">
        <v>666</v>
      </c>
      <c r="Q775">
        <v>1</v>
      </c>
      <c r="X775">
        <v>2.0000000000000002E-5</v>
      </c>
      <c r="Y775">
        <v>42.44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2.0000000000000002E-5</v>
      </c>
      <c r="AH775">
        <v>2</v>
      </c>
      <c r="AI775">
        <v>68586402</v>
      </c>
      <c r="AJ775">
        <v>768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ROW(Source!A475)</f>
        <v>475</v>
      </c>
      <c r="B776">
        <v>68621011</v>
      </c>
      <c r="C776">
        <v>68586394</v>
      </c>
      <c r="D776">
        <v>68310029</v>
      </c>
      <c r="E776">
        <v>1</v>
      </c>
      <c r="F776">
        <v>1</v>
      </c>
      <c r="G776">
        <v>33</v>
      </c>
      <c r="H776">
        <v>3</v>
      </c>
      <c r="I776" t="s">
        <v>2648</v>
      </c>
      <c r="J776" t="s">
        <v>2649</v>
      </c>
      <c r="K776" t="s">
        <v>2650</v>
      </c>
      <c r="L776">
        <v>1301</v>
      </c>
      <c r="N776">
        <v>1003</v>
      </c>
      <c r="O776" t="s">
        <v>613</v>
      </c>
      <c r="P776" t="s">
        <v>613</v>
      </c>
      <c r="Q776">
        <v>1</v>
      </c>
      <c r="X776">
        <v>2.9000000000000001E-2</v>
      </c>
      <c r="Y776">
        <v>1024.6600000000001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2.9000000000000001E-2</v>
      </c>
      <c r="AH776">
        <v>2</v>
      </c>
      <c r="AI776">
        <v>68586403</v>
      </c>
      <c r="AJ776">
        <v>769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ROW(Source!A475)</f>
        <v>475</v>
      </c>
      <c r="B777">
        <v>68621012</v>
      </c>
      <c r="C777">
        <v>68586394</v>
      </c>
      <c r="D777">
        <v>68310037</v>
      </c>
      <c r="E777">
        <v>1</v>
      </c>
      <c r="F777">
        <v>1</v>
      </c>
      <c r="G777">
        <v>33</v>
      </c>
      <c r="H777">
        <v>3</v>
      </c>
      <c r="I777" t="s">
        <v>2651</v>
      </c>
      <c r="J777" t="s">
        <v>2652</v>
      </c>
      <c r="K777" t="s">
        <v>2653</v>
      </c>
      <c r="L777">
        <v>1301</v>
      </c>
      <c r="N777">
        <v>1003</v>
      </c>
      <c r="O777" t="s">
        <v>613</v>
      </c>
      <c r="P777" t="s">
        <v>613</v>
      </c>
      <c r="Q777">
        <v>1</v>
      </c>
      <c r="X777">
        <v>1.02</v>
      </c>
      <c r="Y777">
        <v>1246.82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1.02</v>
      </c>
      <c r="AH777">
        <v>2</v>
      </c>
      <c r="AI777">
        <v>68586404</v>
      </c>
      <c r="AJ777">
        <v>770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ROW(Source!A475)</f>
        <v>475</v>
      </c>
      <c r="B778">
        <v>68621008</v>
      </c>
      <c r="C778">
        <v>68586394</v>
      </c>
      <c r="D778">
        <v>68303441</v>
      </c>
      <c r="E778">
        <v>1</v>
      </c>
      <c r="F778">
        <v>1</v>
      </c>
      <c r="G778">
        <v>33</v>
      </c>
      <c r="H778">
        <v>3</v>
      </c>
      <c r="I778" t="s">
        <v>2654</v>
      </c>
      <c r="J778" t="s">
        <v>2655</v>
      </c>
      <c r="K778" t="s">
        <v>2656</v>
      </c>
      <c r="L778">
        <v>1348</v>
      </c>
      <c r="N778">
        <v>1009</v>
      </c>
      <c r="O778" t="s">
        <v>550</v>
      </c>
      <c r="P778" t="s">
        <v>550</v>
      </c>
      <c r="Q778">
        <v>1000</v>
      </c>
      <c r="X778">
        <v>2.0000000000000002E-5</v>
      </c>
      <c r="Y778">
        <v>36563.71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2.0000000000000002E-5</v>
      </c>
      <c r="AH778">
        <v>2</v>
      </c>
      <c r="AI778">
        <v>68586400</v>
      </c>
      <c r="AJ778">
        <v>771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ROW(Source!A475)</f>
        <v>475</v>
      </c>
      <c r="B779">
        <v>68621013</v>
      </c>
      <c r="C779">
        <v>68586394</v>
      </c>
      <c r="D779">
        <v>68308094</v>
      </c>
      <c r="E779">
        <v>1</v>
      </c>
      <c r="F779">
        <v>1</v>
      </c>
      <c r="G779">
        <v>33</v>
      </c>
      <c r="H779">
        <v>3</v>
      </c>
      <c r="I779" t="s">
        <v>2657</v>
      </c>
      <c r="J779" t="s">
        <v>2658</v>
      </c>
      <c r="K779" t="s">
        <v>2659</v>
      </c>
      <c r="L779">
        <v>1354</v>
      </c>
      <c r="N779">
        <v>1010</v>
      </c>
      <c r="O779" t="s">
        <v>16</v>
      </c>
      <c r="P779" t="s">
        <v>16</v>
      </c>
      <c r="Q779">
        <v>1</v>
      </c>
      <c r="X779">
        <v>1</v>
      </c>
      <c r="Y779">
        <v>177.67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0</v>
      </c>
      <c r="AF779" t="s">
        <v>3</v>
      </c>
      <c r="AG779">
        <v>1</v>
      </c>
      <c r="AH779">
        <v>2</v>
      </c>
      <c r="AI779">
        <v>68586405</v>
      </c>
      <c r="AJ779">
        <v>772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ROW(Source!A476)</f>
        <v>476</v>
      </c>
      <c r="B780">
        <v>68621014</v>
      </c>
      <c r="C780">
        <v>68586426</v>
      </c>
      <c r="D780">
        <v>68289694</v>
      </c>
      <c r="E780">
        <v>33</v>
      </c>
      <c r="F780">
        <v>1</v>
      </c>
      <c r="G780">
        <v>33</v>
      </c>
      <c r="H780">
        <v>1</v>
      </c>
      <c r="I780" t="s">
        <v>2072</v>
      </c>
      <c r="J780" t="s">
        <v>3</v>
      </c>
      <c r="K780" t="s">
        <v>2073</v>
      </c>
      <c r="L780">
        <v>1191</v>
      </c>
      <c r="N780">
        <v>1013</v>
      </c>
      <c r="O780" t="s">
        <v>2074</v>
      </c>
      <c r="P780" t="s">
        <v>2074</v>
      </c>
      <c r="Q780">
        <v>1</v>
      </c>
      <c r="X780">
        <v>14.28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1</v>
      </c>
      <c r="AF780" t="s">
        <v>3</v>
      </c>
      <c r="AG780">
        <v>14.28</v>
      </c>
      <c r="AH780">
        <v>2</v>
      </c>
      <c r="AI780">
        <v>68586427</v>
      </c>
      <c r="AJ780">
        <v>773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ROW(Source!A476)</f>
        <v>476</v>
      </c>
      <c r="B781">
        <v>68621015</v>
      </c>
      <c r="C781">
        <v>68586426</v>
      </c>
      <c r="D781">
        <v>68291585</v>
      </c>
      <c r="E781">
        <v>33</v>
      </c>
      <c r="F781">
        <v>1</v>
      </c>
      <c r="G781">
        <v>33</v>
      </c>
      <c r="H781">
        <v>3</v>
      </c>
      <c r="I781" t="s">
        <v>2168</v>
      </c>
      <c r="J781" t="s">
        <v>3</v>
      </c>
      <c r="K781" t="s">
        <v>2169</v>
      </c>
      <c r="L781">
        <v>1348</v>
      </c>
      <c r="N781">
        <v>1009</v>
      </c>
      <c r="O781" t="s">
        <v>550</v>
      </c>
      <c r="P781" t="s">
        <v>550</v>
      </c>
      <c r="Q781">
        <v>1000</v>
      </c>
      <c r="X781">
        <v>0.62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0.62</v>
      </c>
      <c r="AH781">
        <v>2</v>
      </c>
      <c r="AI781">
        <v>68586428</v>
      </c>
      <c r="AJ781">
        <v>774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ROW(Source!A477)</f>
        <v>477</v>
      </c>
      <c r="B782">
        <v>68621016</v>
      </c>
      <c r="C782">
        <v>68586431</v>
      </c>
      <c r="D782">
        <v>68289694</v>
      </c>
      <c r="E782">
        <v>33</v>
      </c>
      <c r="F782">
        <v>1</v>
      </c>
      <c r="G782">
        <v>33</v>
      </c>
      <c r="H782">
        <v>1</v>
      </c>
      <c r="I782" t="s">
        <v>2072</v>
      </c>
      <c r="J782" t="s">
        <v>3</v>
      </c>
      <c r="K782" t="s">
        <v>2073</v>
      </c>
      <c r="L782">
        <v>1191</v>
      </c>
      <c r="N782">
        <v>1013</v>
      </c>
      <c r="O782" t="s">
        <v>2074</v>
      </c>
      <c r="P782" t="s">
        <v>2074</v>
      </c>
      <c r="Q782">
        <v>1</v>
      </c>
      <c r="X782">
        <v>69.87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1</v>
      </c>
      <c r="AF782" t="s">
        <v>882</v>
      </c>
      <c r="AG782">
        <v>41.922000000000004</v>
      </c>
      <c r="AH782">
        <v>2</v>
      </c>
      <c r="AI782">
        <v>68586432</v>
      </c>
      <c r="AJ782">
        <v>775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ROW(Source!A477)</f>
        <v>477</v>
      </c>
      <c r="B783">
        <v>68621017</v>
      </c>
      <c r="C783">
        <v>68586431</v>
      </c>
      <c r="D783">
        <v>68302650</v>
      </c>
      <c r="E783">
        <v>1</v>
      </c>
      <c r="F783">
        <v>1</v>
      </c>
      <c r="G783">
        <v>33</v>
      </c>
      <c r="H783">
        <v>2</v>
      </c>
      <c r="I783" t="s">
        <v>2176</v>
      </c>
      <c r="J783" t="s">
        <v>2177</v>
      </c>
      <c r="K783" t="s">
        <v>2178</v>
      </c>
      <c r="L783">
        <v>1368</v>
      </c>
      <c r="N783">
        <v>1011</v>
      </c>
      <c r="O783" t="s">
        <v>341</v>
      </c>
      <c r="P783" t="s">
        <v>341</v>
      </c>
      <c r="Q783">
        <v>1</v>
      </c>
      <c r="X783">
        <v>1.44</v>
      </c>
      <c r="Y783">
        <v>0</v>
      </c>
      <c r="Z783">
        <v>7.69</v>
      </c>
      <c r="AA783">
        <v>0.04</v>
      </c>
      <c r="AB783">
        <v>0</v>
      </c>
      <c r="AC783">
        <v>0</v>
      </c>
      <c r="AD783">
        <v>1</v>
      </c>
      <c r="AE783">
        <v>0</v>
      </c>
      <c r="AF783" t="s">
        <v>882</v>
      </c>
      <c r="AG783">
        <v>0.86399999999999999</v>
      </c>
      <c r="AH783">
        <v>2</v>
      </c>
      <c r="AI783">
        <v>68586433</v>
      </c>
      <c r="AJ783">
        <v>776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ROW(Source!A477)</f>
        <v>477</v>
      </c>
      <c r="B784">
        <v>68621018</v>
      </c>
      <c r="C784">
        <v>68586431</v>
      </c>
      <c r="D784">
        <v>68303208</v>
      </c>
      <c r="E784">
        <v>1</v>
      </c>
      <c r="F784">
        <v>1</v>
      </c>
      <c r="G784">
        <v>33</v>
      </c>
      <c r="H784">
        <v>2</v>
      </c>
      <c r="I784" t="s">
        <v>2179</v>
      </c>
      <c r="J784" t="s">
        <v>2180</v>
      </c>
      <c r="K784" t="s">
        <v>2181</v>
      </c>
      <c r="L784">
        <v>1368</v>
      </c>
      <c r="N784">
        <v>1011</v>
      </c>
      <c r="O784" t="s">
        <v>341</v>
      </c>
      <c r="P784" t="s">
        <v>341</v>
      </c>
      <c r="Q784">
        <v>1</v>
      </c>
      <c r="X784">
        <v>1.44</v>
      </c>
      <c r="Y784">
        <v>0</v>
      </c>
      <c r="Z784">
        <v>6.02</v>
      </c>
      <c r="AA784">
        <v>0.02</v>
      </c>
      <c r="AB784">
        <v>0</v>
      </c>
      <c r="AC784">
        <v>0</v>
      </c>
      <c r="AD784">
        <v>1</v>
      </c>
      <c r="AE784">
        <v>0</v>
      </c>
      <c r="AF784" t="s">
        <v>882</v>
      </c>
      <c r="AG784">
        <v>0.86399999999999999</v>
      </c>
      <c r="AH784">
        <v>2</v>
      </c>
      <c r="AI784">
        <v>68586434</v>
      </c>
      <c r="AJ784">
        <v>777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ROW(Source!A477)</f>
        <v>477</v>
      </c>
      <c r="B785">
        <v>68621019</v>
      </c>
      <c r="C785">
        <v>68586431</v>
      </c>
      <c r="D785">
        <v>68291585</v>
      </c>
      <c r="E785">
        <v>33</v>
      </c>
      <c r="F785">
        <v>1</v>
      </c>
      <c r="G785">
        <v>33</v>
      </c>
      <c r="H785">
        <v>3</v>
      </c>
      <c r="I785" t="s">
        <v>2168</v>
      </c>
      <c r="J785" t="s">
        <v>3</v>
      </c>
      <c r="K785" t="s">
        <v>2169</v>
      </c>
      <c r="L785">
        <v>1348</v>
      </c>
      <c r="N785">
        <v>1009</v>
      </c>
      <c r="O785" t="s">
        <v>550</v>
      </c>
      <c r="P785" t="s">
        <v>550</v>
      </c>
      <c r="Q785">
        <v>1000</v>
      </c>
      <c r="X785">
        <v>5.2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5.2</v>
      </c>
      <c r="AH785">
        <v>2</v>
      </c>
      <c r="AI785">
        <v>68586435</v>
      </c>
      <c r="AJ785">
        <v>778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ROW(Source!A478)</f>
        <v>478</v>
      </c>
      <c r="B786">
        <v>68621020</v>
      </c>
      <c r="C786">
        <v>68619795</v>
      </c>
      <c r="D786">
        <v>68289694</v>
      </c>
      <c r="E786">
        <v>33</v>
      </c>
      <c r="F786">
        <v>1</v>
      </c>
      <c r="G786">
        <v>33</v>
      </c>
      <c r="H786">
        <v>1</v>
      </c>
      <c r="I786" t="s">
        <v>2072</v>
      </c>
      <c r="J786" t="s">
        <v>3</v>
      </c>
      <c r="K786" t="s">
        <v>2073</v>
      </c>
      <c r="L786">
        <v>1191</v>
      </c>
      <c r="N786">
        <v>1013</v>
      </c>
      <c r="O786" t="s">
        <v>2074</v>
      </c>
      <c r="P786" t="s">
        <v>2074</v>
      </c>
      <c r="Q786">
        <v>1</v>
      </c>
      <c r="X786">
        <v>40.729999999999997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1</v>
      </c>
      <c r="AF786" t="s">
        <v>3</v>
      </c>
      <c r="AG786">
        <v>40.729999999999997</v>
      </c>
      <c r="AH786">
        <v>2</v>
      </c>
      <c r="AI786">
        <v>68619796</v>
      </c>
      <c r="AJ786">
        <v>779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ROW(Source!A478)</f>
        <v>478</v>
      </c>
      <c r="B787">
        <v>68621021</v>
      </c>
      <c r="C787">
        <v>68619795</v>
      </c>
      <c r="D787">
        <v>68302650</v>
      </c>
      <c r="E787">
        <v>1</v>
      </c>
      <c r="F787">
        <v>1</v>
      </c>
      <c r="G787">
        <v>33</v>
      </c>
      <c r="H787">
        <v>2</v>
      </c>
      <c r="I787" t="s">
        <v>2176</v>
      </c>
      <c r="J787" t="s">
        <v>2177</v>
      </c>
      <c r="K787" t="s">
        <v>2178</v>
      </c>
      <c r="L787">
        <v>1368</v>
      </c>
      <c r="N787">
        <v>1011</v>
      </c>
      <c r="O787" t="s">
        <v>341</v>
      </c>
      <c r="P787" t="s">
        <v>341</v>
      </c>
      <c r="Q787">
        <v>1</v>
      </c>
      <c r="X787">
        <v>0.27</v>
      </c>
      <c r="Y787">
        <v>0</v>
      </c>
      <c r="Z787">
        <v>7.69</v>
      </c>
      <c r="AA787">
        <v>0.04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0.27</v>
      </c>
      <c r="AH787">
        <v>2</v>
      </c>
      <c r="AI787">
        <v>68619797</v>
      </c>
      <c r="AJ787">
        <v>780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ROW(Source!A478)</f>
        <v>478</v>
      </c>
      <c r="B788">
        <v>68621022</v>
      </c>
      <c r="C788">
        <v>68619795</v>
      </c>
      <c r="D788">
        <v>68303208</v>
      </c>
      <c r="E788">
        <v>1</v>
      </c>
      <c r="F788">
        <v>1</v>
      </c>
      <c r="G788">
        <v>33</v>
      </c>
      <c r="H788">
        <v>2</v>
      </c>
      <c r="I788" t="s">
        <v>2179</v>
      </c>
      <c r="J788" t="s">
        <v>2180</v>
      </c>
      <c r="K788" t="s">
        <v>2181</v>
      </c>
      <c r="L788">
        <v>1368</v>
      </c>
      <c r="N788">
        <v>1011</v>
      </c>
      <c r="O788" t="s">
        <v>341</v>
      </c>
      <c r="P788" t="s">
        <v>341</v>
      </c>
      <c r="Q788">
        <v>1</v>
      </c>
      <c r="X788">
        <v>0.27</v>
      </c>
      <c r="Y788">
        <v>0</v>
      </c>
      <c r="Z788">
        <v>6.02</v>
      </c>
      <c r="AA788">
        <v>0.02</v>
      </c>
      <c r="AB788">
        <v>0</v>
      </c>
      <c r="AC788">
        <v>0</v>
      </c>
      <c r="AD788">
        <v>1</v>
      </c>
      <c r="AE788">
        <v>0</v>
      </c>
      <c r="AF788" t="s">
        <v>3</v>
      </c>
      <c r="AG788">
        <v>0.27</v>
      </c>
      <c r="AH788">
        <v>2</v>
      </c>
      <c r="AI788">
        <v>68619798</v>
      </c>
      <c r="AJ788">
        <v>781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ROW(Source!A478)</f>
        <v>478</v>
      </c>
      <c r="B789">
        <v>68621023</v>
      </c>
      <c r="C789">
        <v>68619795</v>
      </c>
      <c r="D789">
        <v>68303445</v>
      </c>
      <c r="E789">
        <v>1</v>
      </c>
      <c r="F789">
        <v>1</v>
      </c>
      <c r="G789">
        <v>33</v>
      </c>
      <c r="H789">
        <v>3</v>
      </c>
      <c r="I789" t="s">
        <v>2182</v>
      </c>
      <c r="J789" t="s">
        <v>2183</v>
      </c>
      <c r="K789" t="s">
        <v>2184</v>
      </c>
      <c r="L789">
        <v>1348</v>
      </c>
      <c r="N789">
        <v>1009</v>
      </c>
      <c r="O789" t="s">
        <v>550</v>
      </c>
      <c r="P789" t="s">
        <v>550</v>
      </c>
      <c r="Q789">
        <v>1000</v>
      </c>
      <c r="X789">
        <v>0.01</v>
      </c>
      <c r="Y789">
        <v>5240.32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0.01</v>
      </c>
      <c r="AH789">
        <v>2</v>
      </c>
      <c r="AI789">
        <v>68619799</v>
      </c>
      <c r="AJ789">
        <v>782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ROW(Source!A478)</f>
        <v>478</v>
      </c>
      <c r="B790">
        <v>68621024</v>
      </c>
      <c r="C790">
        <v>68619795</v>
      </c>
      <c r="D790">
        <v>68305308</v>
      </c>
      <c r="E790">
        <v>1</v>
      </c>
      <c r="F790">
        <v>1</v>
      </c>
      <c r="G790">
        <v>33</v>
      </c>
      <c r="H790">
        <v>3</v>
      </c>
      <c r="I790" t="s">
        <v>2185</v>
      </c>
      <c r="J790" t="s">
        <v>2186</v>
      </c>
      <c r="K790" t="s">
        <v>2187</v>
      </c>
      <c r="L790">
        <v>1339</v>
      </c>
      <c r="N790">
        <v>1007</v>
      </c>
      <c r="O790" t="s">
        <v>666</v>
      </c>
      <c r="P790" t="s">
        <v>666</v>
      </c>
      <c r="Q790">
        <v>1</v>
      </c>
      <c r="X790">
        <v>0.05</v>
      </c>
      <c r="Y790">
        <v>42.44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0.05</v>
      </c>
      <c r="AH790">
        <v>2</v>
      </c>
      <c r="AI790">
        <v>68619800</v>
      </c>
      <c r="AJ790">
        <v>783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ROW(Source!A478)</f>
        <v>478</v>
      </c>
      <c r="B791">
        <v>68621025</v>
      </c>
      <c r="C791">
        <v>68619795</v>
      </c>
      <c r="D791">
        <v>68306379</v>
      </c>
      <c r="E791">
        <v>1</v>
      </c>
      <c r="F791">
        <v>1</v>
      </c>
      <c r="G791">
        <v>33</v>
      </c>
      <c r="H791">
        <v>3</v>
      </c>
      <c r="I791" t="s">
        <v>2173</v>
      </c>
      <c r="J791" t="s">
        <v>2174</v>
      </c>
      <c r="K791" t="s">
        <v>2175</v>
      </c>
      <c r="L791">
        <v>1339</v>
      </c>
      <c r="N791">
        <v>1007</v>
      </c>
      <c r="O791" t="s">
        <v>666</v>
      </c>
      <c r="P791" t="s">
        <v>666</v>
      </c>
      <c r="Q791">
        <v>1</v>
      </c>
      <c r="X791">
        <v>0.31</v>
      </c>
      <c r="Y791">
        <v>4592.2299999999996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3</v>
      </c>
      <c r="AG791">
        <v>0.31</v>
      </c>
      <c r="AH791">
        <v>2</v>
      </c>
      <c r="AI791">
        <v>68619801</v>
      </c>
      <c r="AJ791">
        <v>784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ROW(Source!A478)</f>
        <v>478</v>
      </c>
      <c r="B792">
        <v>68621026</v>
      </c>
      <c r="C792">
        <v>68619795</v>
      </c>
      <c r="D792">
        <v>68291585</v>
      </c>
      <c r="E792">
        <v>33</v>
      </c>
      <c r="F792">
        <v>1</v>
      </c>
      <c r="G792">
        <v>33</v>
      </c>
      <c r="H792">
        <v>3</v>
      </c>
      <c r="I792" t="s">
        <v>2168</v>
      </c>
      <c r="J792" t="s">
        <v>3</v>
      </c>
      <c r="K792" t="s">
        <v>2169</v>
      </c>
      <c r="L792">
        <v>1348</v>
      </c>
      <c r="N792">
        <v>1009</v>
      </c>
      <c r="O792" t="s">
        <v>550</v>
      </c>
      <c r="P792" t="s">
        <v>550</v>
      </c>
      <c r="Q792">
        <v>1000</v>
      </c>
      <c r="X792">
        <v>0.3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0.3</v>
      </c>
      <c r="AH792">
        <v>2</v>
      </c>
      <c r="AI792">
        <v>68619802</v>
      </c>
      <c r="AJ792">
        <v>785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ROW(Source!A479)</f>
        <v>479</v>
      </c>
      <c r="B793">
        <v>68621027</v>
      </c>
      <c r="C793">
        <v>68619810</v>
      </c>
      <c r="D793">
        <v>68289694</v>
      </c>
      <c r="E793">
        <v>33</v>
      </c>
      <c r="F793">
        <v>1</v>
      </c>
      <c r="G793">
        <v>33</v>
      </c>
      <c r="H793">
        <v>1</v>
      </c>
      <c r="I793" t="s">
        <v>2072</v>
      </c>
      <c r="J793" t="s">
        <v>3</v>
      </c>
      <c r="K793" t="s">
        <v>2073</v>
      </c>
      <c r="L793">
        <v>1191</v>
      </c>
      <c r="N793">
        <v>1013</v>
      </c>
      <c r="O793" t="s">
        <v>2074</v>
      </c>
      <c r="P793" t="s">
        <v>2074</v>
      </c>
      <c r="Q793">
        <v>1</v>
      </c>
      <c r="X793">
        <v>69.349999999999994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3</v>
      </c>
      <c r="AG793">
        <v>69.349999999999994</v>
      </c>
      <c r="AH793">
        <v>2</v>
      </c>
      <c r="AI793">
        <v>68619811</v>
      </c>
      <c r="AJ793">
        <v>786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ROW(Source!A479)</f>
        <v>479</v>
      </c>
      <c r="B794">
        <v>68621028</v>
      </c>
      <c r="C794">
        <v>68619810</v>
      </c>
      <c r="D794">
        <v>68302650</v>
      </c>
      <c r="E794">
        <v>1</v>
      </c>
      <c r="F794">
        <v>1</v>
      </c>
      <c r="G794">
        <v>33</v>
      </c>
      <c r="H794">
        <v>2</v>
      </c>
      <c r="I794" t="s">
        <v>2176</v>
      </c>
      <c r="J794" t="s">
        <v>2177</v>
      </c>
      <c r="K794" t="s">
        <v>2178</v>
      </c>
      <c r="L794">
        <v>1368</v>
      </c>
      <c r="N794">
        <v>1011</v>
      </c>
      <c r="O794" t="s">
        <v>341</v>
      </c>
      <c r="P794" t="s">
        <v>341</v>
      </c>
      <c r="Q794">
        <v>1</v>
      </c>
      <c r="X794">
        <v>0.63</v>
      </c>
      <c r="Y794">
        <v>0</v>
      </c>
      <c r="Z794">
        <v>7.69</v>
      </c>
      <c r="AA794">
        <v>0.04</v>
      </c>
      <c r="AB794">
        <v>0</v>
      </c>
      <c r="AC794">
        <v>0</v>
      </c>
      <c r="AD794">
        <v>1</v>
      </c>
      <c r="AE794">
        <v>0</v>
      </c>
      <c r="AF794" t="s">
        <v>3</v>
      </c>
      <c r="AG794">
        <v>0.63</v>
      </c>
      <c r="AH794">
        <v>2</v>
      </c>
      <c r="AI794">
        <v>68619812</v>
      </c>
      <c r="AJ794">
        <v>787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ROW(Source!A479)</f>
        <v>479</v>
      </c>
      <c r="B795">
        <v>68621029</v>
      </c>
      <c r="C795">
        <v>68619810</v>
      </c>
      <c r="D795">
        <v>68303208</v>
      </c>
      <c r="E795">
        <v>1</v>
      </c>
      <c r="F795">
        <v>1</v>
      </c>
      <c r="G795">
        <v>33</v>
      </c>
      <c r="H795">
        <v>2</v>
      </c>
      <c r="I795" t="s">
        <v>2179</v>
      </c>
      <c r="J795" t="s">
        <v>2180</v>
      </c>
      <c r="K795" t="s">
        <v>2181</v>
      </c>
      <c r="L795">
        <v>1368</v>
      </c>
      <c r="N795">
        <v>1011</v>
      </c>
      <c r="O795" t="s">
        <v>341</v>
      </c>
      <c r="P795" t="s">
        <v>341</v>
      </c>
      <c r="Q795">
        <v>1</v>
      </c>
      <c r="X795">
        <v>0.63</v>
      </c>
      <c r="Y795">
        <v>0</v>
      </c>
      <c r="Z795">
        <v>6.02</v>
      </c>
      <c r="AA795">
        <v>0.02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0.63</v>
      </c>
      <c r="AH795">
        <v>2</v>
      </c>
      <c r="AI795">
        <v>68619813</v>
      </c>
      <c r="AJ795">
        <v>788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ROW(Source!A479)</f>
        <v>479</v>
      </c>
      <c r="B796">
        <v>68621030</v>
      </c>
      <c r="C796">
        <v>68619810</v>
      </c>
      <c r="D796">
        <v>68303445</v>
      </c>
      <c r="E796">
        <v>1</v>
      </c>
      <c r="F796">
        <v>1</v>
      </c>
      <c r="G796">
        <v>33</v>
      </c>
      <c r="H796">
        <v>3</v>
      </c>
      <c r="I796" t="s">
        <v>2182</v>
      </c>
      <c r="J796" t="s">
        <v>2183</v>
      </c>
      <c r="K796" t="s">
        <v>2184</v>
      </c>
      <c r="L796">
        <v>1348</v>
      </c>
      <c r="N796">
        <v>1009</v>
      </c>
      <c r="O796" t="s">
        <v>550</v>
      </c>
      <c r="P796" t="s">
        <v>550</v>
      </c>
      <c r="Q796">
        <v>1000</v>
      </c>
      <c r="X796">
        <v>0.02</v>
      </c>
      <c r="Y796">
        <v>5240.32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0.02</v>
      </c>
      <c r="AH796">
        <v>2</v>
      </c>
      <c r="AI796">
        <v>68619814</v>
      </c>
      <c r="AJ796">
        <v>789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ROW(Source!A479)</f>
        <v>479</v>
      </c>
      <c r="B797">
        <v>68621031</v>
      </c>
      <c r="C797">
        <v>68619810</v>
      </c>
      <c r="D797">
        <v>68305308</v>
      </c>
      <c r="E797">
        <v>1</v>
      </c>
      <c r="F797">
        <v>1</v>
      </c>
      <c r="G797">
        <v>33</v>
      </c>
      <c r="H797">
        <v>3</v>
      </c>
      <c r="I797" t="s">
        <v>2185</v>
      </c>
      <c r="J797" t="s">
        <v>2186</v>
      </c>
      <c r="K797" t="s">
        <v>2187</v>
      </c>
      <c r="L797">
        <v>1339</v>
      </c>
      <c r="N797">
        <v>1007</v>
      </c>
      <c r="O797" t="s">
        <v>666</v>
      </c>
      <c r="P797" t="s">
        <v>666</v>
      </c>
      <c r="Q797">
        <v>1</v>
      </c>
      <c r="X797">
        <v>7.0000000000000007E-2</v>
      </c>
      <c r="Y797">
        <v>42.44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7.0000000000000007E-2</v>
      </c>
      <c r="AH797">
        <v>2</v>
      </c>
      <c r="AI797">
        <v>68619815</v>
      </c>
      <c r="AJ797">
        <v>790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ROW(Source!A479)</f>
        <v>479</v>
      </c>
      <c r="B798">
        <v>68621032</v>
      </c>
      <c r="C798">
        <v>68619810</v>
      </c>
      <c r="D798">
        <v>68306379</v>
      </c>
      <c r="E798">
        <v>1</v>
      </c>
      <c r="F798">
        <v>1</v>
      </c>
      <c r="G798">
        <v>33</v>
      </c>
      <c r="H798">
        <v>3</v>
      </c>
      <c r="I798" t="s">
        <v>2173</v>
      </c>
      <c r="J798" t="s">
        <v>2174</v>
      </c>
      <c r="K798" t="s">
        <v>2175</v>
      </c>
      <c r="L798">
        <v>1339</v>
      </c>
      <c r="N798">
        <v>1007</v>
      </c>
      <c r="O798" t="s">
        <v>666</v>
      </c>
      <c r="P798" t="s">
        <v>666</v>
      </c>
      <c r="Q798">
        <v>1</v>
      </c>
      <c r="X798">
        <v>0.71</v>
      </c>
      <c r="Y798">
        <v>4592.2299999999996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3</v>
      </c>
      <c r="AG798">
        <v>0.71</v>
      </c>
      <c r="AH798">
        <v>2</v>
      </c>
      <c r="AI798">
        <v>68619816</v>
      </c>
      <c r="AJ798">
        <v>791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ROW(Source!A479)</f>
        <v>479</v>
      </c>
      <c r="B799">
        <v>68621033</v>
      </c>
      <c r="C799">
        <v>68619810</v>
      </c>
      <c r="D799">
        <v>68291585</v>
      </c>
      <c r="E799">
        <v>33</v>
      </c>
      <c r="F799">
        <v>1</v>
      </c>
      <c r="G799">
        <v>33</v>
      </c>
      <c r="H799">
        <v>3</v>
      </c>
      <c r="I799" t="s">
        <v>2168</v>
      </c>
      <c r="J799" t="s">
        <v>3</v>
      </c>
      <c r="K799" t="s">
        <v>2169</v>
      </c>
      <c r="L799">
        <v>1348</v>
      </c>
      <c r="N799">
        <v>1009</v>
      </c>
      <c r="O799" t="s">
        <v>550</v>
      </c>
      <c r="P799" t="s">
        <v>550</v>
      </c>
      <c r="Q799">
        <v>1000</v>
      </c>
      <c r="X799">
        <v>0.7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3</v>
      </c>
      <c r="AG799">
        <v>0.7</v>
      </c>
      <c r="AH799">
        <v>2</v>
      </c>
      <c r="AI799">
        <v>68619817</v>
      </c>
      <c r="AJ799">
        <v>792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ROW(Source!A480)</f>
        <v>480</v>
      </c>
      <c r="B800">
        <v>68621034</v>
      </c>
      <c r="C800">
        <v>68586470</v>
      </c>
      <c r="D800">
        <v>68289694</v>
      </c>
      <c r="E800">
        <v>33</v>
      </c>
      <c r="F800">
        <v>1</v>
      </c>
      <c r="G800">
        <v>33</v>
      </c>
      <c r="H800">
        <v>1</v>
      </c>
      <c r="I800" t="s">
        <v>2072</v>
      </c>
      <c r="J800" t="s">
        <v>3</v>
      </c>
      <c r="K800" t="s">
        <v>2073</v>
      </c>
      <c r="L800">
        <v>1191</v>
      </c>
      <c r="N800">
        <v>1013</v>
      </c>
      <c r="O800" t="s">
        <v>2074</v>
      </c>
      <c r="P800" t="s">
        <v>2074</v>
      </c>
      <c r="Q800">
        <v>1</v>
      </c>
      <c r="X800">
        <v>364.69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1</v>
      </c>
      <c r="AF800" t="s">
        <v>3</v>
      </c>
      <c r="AG800">
        <v>364.69</v>
      </c>
      <c r="AH800">
        <v>2</v>
      </c>
      <c r="AI800">
        <v>68586471</v>
      </c>
      <c r="AJ800">
        <v>793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ROW(Source!A480)</f>
        <v>480</v>
      </c>
      <c r="B801">
        <v>68621035</v>
      </c>
      <c r="C801">
        <v>68586470</v>
      </c>
      <c r="D801">
        <v>68302772</v>
      </c>
      <c r="E801">
        <v>1</v>
      </c>
      <c r="F801">
        <v>1</v>
      </c>
      <c r="G801">
        <v>33</v>
      </c>
      <c r="H801">
        <v>2</v>
      </c>
      <c r="I801" t="s">
        <v>2275</v>
      </c>
      <c r="J801" t="s">
        <v>2276</v>
      </c>
      <c r="K801" t="s">
        <v>2277</v>
      </c>
      <c r="L801">
        <v>1368</v>
      </c>
      <c r="N801">
        <v>1011</v>
      </c>
      <c r="O801" t="s">
        <v>341</v>
      </c>
      <c r="P801" t="s">
        <v>341</v>
      </c>
      <c r="Q801">
        <v>1</v>
      </c>
      <c r="X801">
        <v>20.14</v>
      </c>
      <c r="Y801">
        <v>0</v>
      </c>
      <c r="Z801">
        <v>50.65</v>
      </c>
      <c r="AA801">
        <v>0.19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20.14</v>
      </c>
      <c r="AH801">
        <v>2</v>
      </c>
      <c r="AI801">
        <v>68586472</v>
      </c>
      <c r="AJ801">
        <v>794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ROW(Source!A480)</f>
        <v>480</v>
      </c>
      <c r="B802">
        <v>68621036</v>
      </c>
      <c r="C802">
        <v>68586470</v>
      </c>
      <c r="D802">
        <v>68303226</v>
      </c>
      <c r="E802">
        <v>1</v>
      </c>
      <c r="F802">
        <v>1</v>
      </c>
      <c r="G802">
        <v>33</v>
      </c>
      <c r="H802">
        <v>2</v>
      </c>
      <c r="I802" t="s">
        <v>2191</v>
      </c>
      <c r="J802" t="s">
        <v>2192</v>
      </c>
      <c r="K802" t="s">
        <v>2193</v>
      </c>
      <c r="L802">
        <v>1368</v>
      </c>
      <c r="N802">
        <v>1011</v>
      </c>
      <c r="O802" t="s">
        <v>341</v>
      </c>
      <c r="P802" t="s">
        <v>341</v>
      </c>
      <c r="Q802">
        <v>1</v>
      </c>
      <c r="X802">
        <v>1.19</v>
      </c>
      <c r="Y802">
        <v>0</v>
      </c>
      <c r="Z802">
        <v>554.77</v>
      </c>
      <c r="AA802">
        <v>481.85</v>
      </c>
      <c r="AB802">
        <v>0</v>
      </c>
      <c r="AC802">
        <v>0</v>
      </c>
      <c r="AD802">
        <v>1</v>
      </c>
      <c r="AE802">
        <v>0</v>
      </c>
      <c r="AF802" t="s">
        <v>3</v>
      </c>
      <c r="AG802">
        <v>1.19</v>
      </c>
      <c r="AH802">
        <v>2</v>
      </c>
      <c r="AI802">
        <v>68586473</v>
      </c>
      <c r="AJ802">
        <v>795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ROW(Source!A480)</f>
        <v>480</v>
      </c>
      <c r="B803">
        <v>68621037</v>
      </c>
      <c r="C803">
        <v>68586470</v>
      </c>
      <c r="D803">
        <v>68303239</v>
      </c>
      <c r="E803">
        <v>1</v>
      </c>
      <c r="F803">
        <v>1</v>
      </c>
      <c r="G803">
        <v>33</v>
      </c>
      <c r="H803">
        <v>2</v>
      </c>
      <c r="I803" t="s">
        <v>2377</v>
      </c>
      <c r="J803" t="s">
        <v>2378</v>
      </c>
      <c r="K803" t="s">
        <v>2379</v>
      </c>
      <c r="L803">
        <v>1368</v>
      </c>
      <c r="N803">
        <v>1011</v>
      </c>
      <c r="O803" t="s">
        <v>341</v>
      </c>
      <c r="P803" t="s">
        <v>341</v>
      </c>
      <c r="Q803">
        <v>1</v>
      </c>
      <c r="X803">
        <v>38.479999999999997</v>
      </c>
      <c r="Y803">
        <v>0</v>
      </c>
      <c r="Z803">
        <v>10.55</v>
      </c>
      <c r="AA803">
        <v>0.15</v>
      </c>
      <c r="AB803">
        <v>0</v>
      </c>
      <c r="AC803">
        <v>0</v>
      </c>
      <c r="AD803">
        <v>1</v>
      </c>
      <c r="AE803">
        <v>0</v>
      </c>
      <c r="AF803" t="s">
        <v>3</v>
      </c>
      <c r="AG803">
        <v>38.479999999999997</v>
      </c>
      <c r="AH803">
        <v>2</v>
      </c>
      <c r="AI803">
        <v>68586474</v>
      </c>
      <c r="AJ803">
        <v>796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ROW(Source!A480)</f>
        <v>480</v>
      </c>
      <c r="B804">
        <v>68621038</v>
      </c>
      <c r="C804">
        <v>68586470</v>
      </c>
      <c r="D804">
        <v>68305308</v>
      </c>
      <c r="E804">
        <v>1</v>
      </c>
      <c r="F804">
        <v>1</v>
      </c>
      <c r="G804">
        <v>33</v>
      </c>
      <c r="H804">
        <v>3</v>
      </c>
      <c r="I804" t="s">
        <v>2185</v>
      </c>
      <c r="J804" t="s">
        <v>2186</v>
      </c>
      <c r="K804" t="s">
        <v>2187</v>
      </c>
      <c r="L804">
        <v>1339</v>
      </c>
      <c r="N804">
        <v>1007</v>
      </c>
      <c r="O804" t="s">
        <v>666</v>
      </c>
      <c r="P804" t="s">
        <v>666</v>
      </c>
      <c r="Q804">
        <v>1</v>
      </c>
      <c r="X804">
        <v>0.32</v>
      </c>
      <c r="Y804">
        <v>42.44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3</v>
      </c>
      <c r="AG804">
        <v>0.32</v>
      </c>
      <c r="AH804">
        <v>2</v>
      </c>
      <c r="AI804">
        <v>68586475</v>
      </c>
      <c r="AJ804">
        <v>797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ROW(Source!A480)</f>
        <v>480</v>
      </c>
      <c r="B805">
        <v>68621039</v>
      </c>
      <c r="C805">
        <v>68586470</v>
      </c>
      <c r="D805">
        <v>68303612</v>
      </c>
      <c r="E805">
        <v>1</v>
      </c>
      <c r="F805">
        <v>1</v>
      </c>
      <c r="G805">
        <v>33</v>
      </c>
      <c r="H805">
        <v>3</v>
      </c>
      <c r="I805" t="s">
        <v>400</v>
      </c>
      <c r="J805" t="s">
        <v>403</v>
      </c>
      <c r="K805" t="s">
        <v>401</v>
      </c>
      <c r="L805">
        <v>1327</v>
      </c>
      <c r="N805">
        <v>1005</v>
      </c>
      <c r="O805" t="s">
        <v>402</v>
      </c>
      <c r="P805" t="s">
        <v>402</v>
      </c>
      <c r="Q805">
        <v>1</v>
      </c>
      <c r="X805">
        <v>102</v>
      </c>
      <c r="Y805">
        <v>622.76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3</v>
      </c>
      <c r="AG805">
        <v>102</v>
      </c>
      <c r="AH805">
        <v>2</v>
      </c>
      <c r="AI805">
        <v>68586476</v>
      </c>
      <c r="AJ805">
        <v>798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ROW(Source!A480)</f>
        <v>480</v>
      </c>
      <c r="B806">
        <v>68621040</v>
      </c>
      <c r="C806">
        <v>68586470</v>
      </c>
      <c r="D806">
        <v>68303675</v>
      </c>
      <c r="E806">
        <v>1</v>
      </c>
      <c r="F806">
        <v>1</v>
      </c>
      <c r="G806">
        <v>33</v>
      </c>
      <c r="H806">
        <v>3</v>
      </c>
      <c r="I806" t="s">
        <v>527</v>
      </c>
      <c r="J806" t="s">
        <v>530</v>
      </c>
      <c r="K806" t="s">
        <v>528</v>
      </c>
      <c r="L806">
        <v>1346</v>
      </c>
      <c r="N806">
        <v>1009</v>
      </c>
      <c r="O806" t="s">
        <v>529</v>
      </c>
      <c r="P806" t="s">
        <v>529</v>
      </c>
      <c r="Q806">
        <v>1</v>
      </c>
      <c r="X806">
        <v>30.9</v>
      </c>
      <c r="Y806">
        <v>236.5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30.9</v>
      </c>
      <c r="AH806">
        <v>2</v>
      </c>
      <c r="AI806">
        <v>68586477</v>
      </c>
      <c r="AJ806">
        <v>799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ROW(Source!A480)</f>
        <v>480</v>
      </c>
      <c r="B807">
        <v>68621041</v>
      </c>
      <c r="C807">
        <v>68586470</v>
      </c>
      <c r="D807">
        <v>68306464</v>
      </c>
      <c r="E807">
        <v>1</v>
      </c>
      <c r="F807">
        <v>1</v>
      </c>
      <c r="G807">
        <v>33</v>
      </c>
      <c r="H807">
        <v>3</v>
      </c>
      <c r="I807" t="s">
        <v>2197</v>
      </c>
      <c r="J807" t="s">
        <v>2198</v>
      </c>
      <c r="K807" t="s">
        <v>2199</v>
      </c>
      <c r="L807">
        <v>1348</v>
      </c>
      <c r="N807">
        <v>1009</v>
      </c>
      <c r="O807" t="s">
        <v>550</v>
      </c>
      <c r="P807" t="s">
        <v>550</v>
      </c>
      <c r="Q807">
        <v>1000</v>
      </c>
      <c r="X807">
        <v>0.92700000000000005</v>
      </c>
      <c r="Y807">
        <v>12292.81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0.92700000000000005</v>
      </c>
      <c r="AH807">
        <v>2</v>
      </c>
      <c r="AI807">
        <v>68586478</v>
      </c>
      <c r="AJ807">
        <v>800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ROW(Source!A480)</f>
        <v>480</v>
      </c>
      <c r="B808">
        <v>68621042</v>
      </c>
      <c r="C808">
        <v>68586470</v>
      </c>
      <c r="D808">
        <v>68306466</v>
      </c>
      <c r="E808">
        <v>1</v>
      </c>
      <c r="F808">
        <v>1</v>
      </c>
      <c r="G808">
        <v>33</v>
      </c>
      <c r="H808">
        <v>3</v>
      </c>
      <c r="I808" t="s">
        <v>2200</v>
      </c>
      <c r="J808" t="s">
        <v>2201</v>
      </c>
      <c r="K808" t="s">
        <v>2202</v>
      </c>
      <c r="L808">
        <v>1348</v>
      </c>
      <c r="N808">
        <v>1009</v>
      </c>
      <c r="O808" t="s">
        <v>550</v>
      </c>
      <c r="P808" t="s">
        <v>550</v>
      </c>
      <c r="Q808">
        <v>1000</v>
      </c>
      <c r="X808">
        <v>4.8000000000000001E-2</v>
      </c>
      <c r="Y808">
        <v>59880.6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4.8000000000000001E-2</v>
      </c>
      <c r="AH808">
        <v>2</v>
      </c>
      <c r="AI808">
        <v>68586479</v>
      </c>
      <c r="AJ808">
        <v>801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ROW(Source!A481)</f>
        <v>481</v>
      </c>
      <c r="B809">
        <v>68621043</v>
      </c>
      <c r="C809">
        <v>68586489</v>
      </c>
      <c r="D809">
        <v>68289694</v>
      </c>
      <c r="E809">
        <v>33</v>
      </c>
      <c r="F809">
        <v>1</v>
      </c>
      <c r="G809">
        <v>33</v>
      </c>
      <c r="H809">
        <v>1</v>
      </c>
      <c r="I809" t="s">
        <v>2072</v>
      </c>
      <c r="J809" t="s">
        <v>3</v>
      </c>
      <c r="K809" t="s">
        <v>2073</v>
      </c>
      <c r="L809">
        <v>1191</v>
      </c>
      <c r="N809">
        <v>1013</v>
      </c>
      <c r="O809" t="s">
        <v>2074</v>
      </c>
      <c r="P809" t="s">
        <v>2074</v>
      </c>
      <c r="Q809">
        <v>1</v>
      </c>
      <c r="X809">
        <v>540.16999999999996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1</v>
      </c>
      <c r="AF809" t="s">
        <v>3</v>
      </c>
      <c r="AG809">
        <v>540.16999999999996</v>
      </c>
      <c r="AH809">
        <v>2</v>
      </c>
      <c r="AI809">
        <v>68586490</v>
      </c>
      <c r="AJ809">
        <v>802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ROW(Source!A481)</f>
        <v>481</v>
      </c>
      <c r="B810">
        <v>68621044</v>
      </c>
      <c r="C810">
        <v>68586489</v>
      </c>
      <c r="D810">
        <v>68302772</v>
      </c>
      <c r="E810">
        <v>1</v>
      </c>
      <c r="F810">
        <v>1</v>
      </c>
      <c r="G810">
        <v>33</v>
      </c>
      <c r="H810">
        <v>2</v>
      </c>
      <c r="I810" t="s">
        <v>2275</v>
      </c>
      <c r="J810" t="s">
        <v>2276</v>
      </c>
      <c r="K810" t="s">
        <v>2277</v>
      </c>
      <c r="L810">
        <v>1368</v>
      </c>
      <c r="N810">
        <v>1011</v>
      </c>
      <c r="O810" t="s">
        <v>341</v>
      </c>
      <c r="P810" t="s">
        <v>341</v>
      </c>
      <c r="Q810">
        <v>1</v>
      </c>
      <c r="X810">
        <v>25.82</v>
      </c>
      <c r="Y810">
        <v>0</v>
      </c>
      <c r="Z810">
        <v>50.65</v>
      </c>
      <c r="AA810">
        <v>0.19</v>
      </c>
      <c r="AB810">
        <v>0</v>
      </c>
      <c r="AC810">
        <v>0</v>
      </c>
      <c r="AD810">
        <v>1</v>
      </c>
      <c r="AE810">
        <v>0</v>
      </c>
      <c r="AF810" t="s">
        <v>3</v>
      </c>
      <c r="AG810">
        <v>25.82</v>
      </c>
      <c r="AH810">
        <v>2</v>
      </c>
      <c r="AI810">
        <v>68586491</v>
      </c>
      <c r="AJ810">
        <v>803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ROW(Source!A481)</f>
        <v>481</v>
      </c>
      <c r="B811">
        <v>68621045</v>
      </c>
      <c r="C811">
        <v>68586489</v>
      </c>
      <c r="D811">
        <v>68303226</v>
      </c>
      <c r="E811">
        <v>1</v>
      </c>
      <c r="F811">
        <v>1</v>
      </c>
      <c r="G811">
        <v>33</v>
      </c>
      <c r="H811">
        <v>2</v>
      </c>
      <c r="I811" t="s">
        <v>2191</v>
      </c>
      <c r="J811" t="s">
        <v>2192</v>
      </c>
      <c r="K811" t="s">
        <v>2193</v>
      </c>
      <c r="L811">
        <v>1368</v>
      </c>
      <c r="N811">
        <v>1011</v>
      </c>
      <c r="O811" t="s">
        <v>341</v>
      </c>
      <c r="P811" t="s">
        <v>341</v>
      </c>
      <c r="Q811">
        <v>1</v>
      </c>
      <c r="X811">
        <v>4.8600000000000003</v>
      </c>
      <c r="Y811">
        <v>0</v>
      </c>
      <c r="Z811">
        <v>554.77</v>
      </c>
      <c r="AA811">
        <v>481.85</v>
      </c>
      <c r="AB811">
        <v>0</v>
      </c>
      <c r="AC811">
        <v>0</v>
      </c>
      <c r="AD811">
        <v>1</v>
      </c>
      <c r="AE811">
        <v>0</v>
      </c>
      <c r="AF811" t="s">
        <v>3</v>
      </c>
      <c r="AG811">
        <v>4.8600000000000003</v>
      </c>
      <c r="AH811">
        <v>2</v>
      </c>
      <c r="AI811">
        <v>68586492</v>
      </c>
      <c r="AJ811">
        <v>804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ROW(Source!A481)</f>
        <v>481</v>
      </c>
      <c r="B812">
        <v>68621046</v>
      </c>
      <c r="C812">
        <v>68586489</v>
      </c>
      <c r="D812">
        <v>68303239</v>
      </c>
      <c r="E812">
        <v>1</v>
      </c>
      <c r="F812">
        <v>1</v>
      </c>
      <c r="G812">
        <v>33</v>
      </c>
      <c r="H812">
        <v>2</v>
      </c>
      <c r="I812" t="s">
        <v>2377</v>
      </c>
      <c r="J812" t="s">
        <v>2378</v>
      </c>
      <c r="K812" t="s">
        <v>2379</v>
      </c>
      <c r="L812">
        <v>1368</v>
      </c>
      <c r="N812">
        <v>1011</v>
      </c>
      <c r="O812" t="s">
        <v>341</v>
      </c>
      <c r="P812" t="s">
        <v>341</v>
      </c>
      <c r="Q812">
        <v>1</v>
      </c>
      <c r="X812">
        <v>39.880000000000003</v>
      </c>
      <c r="Y812">
        <v>0</v>
      </c>
      <c r="Z812">
        <v>10.55</v>
      </c>
      <c r="AA812">
        <v>0.15</v>
      </c>
      <c r="AB812">
        <v>0</v>
      </c>
      <c r="AC812">
        <v>0</v>
      </c>
      <c r="AD812">
        <v>1</v>
      </c>
      <c r="AE812">
        <v>0</v>
      </c>
      <c r="AF812" t="s">
        <v>3</v>
      </c>
      <c r="AG812">
        <v>39.880000000000003</v>
      </c>
      <c r="AH812">
        <v>2</v>
      </c>
      <c r="AI812">
        <v>68586493</v>
      </c>
      <c r="AJ812">
        <v>805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ROW(Source!A481)</f>
        <v>481</v>
      </c>
      <c r="B813">
        <v>68621047</v>
      </c>
      <c r="C813">
        <v>68586489</v>
      </c>
      <c r="D813">
        <v>68305308</v>
      </c>
      <c r="E813">
        <v>1</v>
      </c>
      <c r="F813">
        <v>1</v>
      </c>
      <c r="G813">
        <v>33</v>
      </c>
      <c r="H813">
        <v>3</v>
      </c>
      <c r="I813" t="s">
        <v>2185</v>
      </c>
      <c r="J813" t="s">
        <v>2186</v>
      </c>
      <c r="K813" t="s">
        <v>2187</v>
      </c>
      <c r="L813">
        <v>1339</v>
      </c>
      <c r="N813">
        <v>1007</v>
      </c>
      <c r="O813" t="s">
        <v>666</v>
      </c>
      <c r="P813" t="s">
        <v>666</v>
      </c>
      <c r="Q813">
        <v>1</v>
      </c>
      <c r="X813">
        <v>0.56000000000000005</v>
      </c>
      <c r="Y813">
        <v>42.44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3</v>
      </c>
      <c r="AG813">
        <v>0.56000000000000005</v>
      </c>
      <c r="AH813">
        <v>2</v>
      </c>
      <c r="AI813">
        <v>68586494</v>
      </c>
      <c r="AJ813">
        <v>806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ROW(Source!A481)</f>
        <v>481</v>
      </c>
      <c r="B814">
        <v>68621048</v>
      </c>
      <c r="C814">
        <v>68586489</v>
      </c>
      <c r="D814">
        <v>68303612</v>
      </c>
      <c r="E814">
        <v>1</v>
      </c>
      <c r="F814">
        <v>1</v>
      </c>
      <c r="G814">
        <v>33</v>
      </c>
      <c r="H814">
        <v>3</v>
      </c>
      <c r="I814" t="s">
        <v>400</v>
      </c>
      <c r="J814" t="s">
        <v>403</v>
      </c>
      <c r="K814" t="s">
        <v>401</v>
      </c>
      <c r="L814">
        <v>1327</v>
      </c>
      <c r="N814">
        <v>1005</v>
      </c>
      <c r="O814" t="s">
        <v>402</v>
      </c>
      <c r="P814" t="s">
        <v>402</v>
      </c>
      <c r="Q814">
        <v>1</v>
      </c>
      <c r="X814">
        <v>112</v>
      </c>
      <c r="Y814">
        <v>622.76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112</v>
      </c>
      <c r="AH814">
        <v>2</v>
      </c>
      <c r="AI814">
        <v>68586495</v>
      </c>
      <c r="AJ814">
        <v>807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ROW(Source!A481)</f>
        <v>481</v>
      </c>
      <c r="B815">
        <v>68621049</v>
      </c>
      <c r="C815">
        <v>68586489</v>
      </c>
      <c r="D815">
        <v>68303675</v>
      </c>
      <c r="E815">
        <v>1</v>
      </c>
      <c r="F815">
        <v>1</v>
      </c>
      <c r="G815">
        <v>33</v>
      </c>
      <c r="H815">
        <v>3</v>
      </c>
      <c r="I815" t="s">
        <v>527</v>
      </c>
      <c r="J815" t="s">
        <v>530</v>
      </c>
      <c r="K815" t="s">
        <v>528</v>
      </c>
      <c r="L815">
        <v>1346</v>
      </c>
      <c r="N815">
        <v>1009</v>
      </c>
      <c r="O815" t="s">
        <v>529</v>
      </c>
      <c r="P815" t="s">
        <v>529</v>
      </c>
      <c r="Q815">
        <v>1</v>
      </c>
      <c r="X815">
        <v>30.9</v>
      </c>
      <c r="Y815">
        <v>236.5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30.9</v>
      </c>
      <c r="AH815">
        <v>2</v>
      </c>
      <c r="AI815">
        <v>68586496</v>
      </c>
      <c r="AJ815">
        <v>808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ROW(Source!A481)</f>
        <v>481</v>
      </c>
      <c r="B816">
        <v>68621050</v>
      </c>
      <c r="C816">
        <v>68586489</v>
      </c>
      <c r="D816">
        <v>68306464</v>
      </c>
      <c r="E816">
        <v>1</v>
      </c>
      <c r="F816">
        <v>1</v>
      </c>
      <c r="G816">
        <v>33</v>
      </c>
      <c r="H816">
        <v>3</v>
      </c>
      <c r="I816" t="s">
        <v>2197</v>
      </c>
      <c r="J816" t="s">
        <v>2198</v>
      </c>
      <c r="K816" t="s">
        <v>2199</v>
      </c>
      <c r="L816">
        <v>1348</v>
      </c>
      <c r="N816">
        <v>1009</v>
      </c>
      <c r="O816" t="s">
        <v>550</v>
      </c>
      <c r="P816" t="s">
        <v>550</v>
      </c>
      <c r="Q816">
        <v>1000</v>
      </c>
      <c r="X816">
        <v>0.82399999999999995</v>
      </c>
      <c r="Y816">
        <v>12292.81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3</v>
      </c>
      <c r="AG816">
        <v>0.82399999999999995</v>
      </c>
      <c r="AH816">
        <v>2</v>
      </c>
      <c r="AI816">
        <v>68586497</v>
      </c>
      <c r="AJ816">
        <v>809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ROW(Source!A481)</f>
        <v>481</v>
      </c>
      <c r="B817">
        <v>68621051</v>
      </c>
      <c r="C817">
        <v>68586489</v>
      </c>
      <c r="D817">
        <v>68306466</v>
      </c>
      <c r="E817">
        <v>1</v>
      </c>
      <c r="F817">
        <v>1</v>
      </c>
      <c r="G817">
        <v>33</v>
      </c>
      <c r="H817">
        <v>3</v>
      </c>
      <c r="I817" t="s">
        <v>2200</v>
      </c>
      <c r="J817" t="s">
        <v>2201</v>
      </c>
      <c r="K817" t="s">
        <v>2202</v>
      </c>
      <c r="L817">
        <v>1348</v>
      </c>
      <c r="N817">
        <v>1009</v>
      </c>
      <c r="O817" t="s">
        <v>550</v>
      </c>
      <c r="P817" t="s">
        <v>550</v>
      </c>
      <c r="Q817">
        <v>1000</v>
      </c>
      <c r="X817">
        <v>4.8000000000000001E-2</v>
      </c>
      <c r="Y817">
        <v>59880.6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3</v>
      </c>
      <c r="AG817">
        <v>4.8000000000000001E-2</v>
      </c>
      <c r="AH817">
        <v>2</v>
      </c>
      <c r="AI817">
        <v>68586498</v>
      </c>
      <c r="AJ817">
        <v>810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ROW(Source!A482)</f>
        <v>482</v>
      </c>
      <c r="B818">
        <v>68621052</v>
      </c>
      <c r="C818">
        <v>68586508</v>
      </c>
      <c r="D818">
        <v>68289694</v>
      </c>
      <c r="E818">
        <v>33</v>
      </c>
      <c r="F818">
        <v>1</v>
      </c>
      <c r="G818">
        <v>33</v>
      </c>
      <c r="H818">
        <v>1</v>
      </c>
      <c r="I818" t="s">
        <v>2072</v>
      </c>
      <c r="J818" t="s">
        <v>3</v>
      </c>
      <c r="K818" t="s">
        <v>2073</v>
      </c>
      <c r="L818">
        <v>1191</v>
      </c>
      <c r="N818">
        <v>1013</v>
      </c>
      <c r="O818" t="s">
        <v>2074</v>
      </c>
      <c r="P818" t="s">
        <v>2074</v>
      </c>
      <c r="Q818">
        <v>1</v>
      </c>
      <c r="X818">
        <v>84.7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1</v>
      </c>
      <c r="AF818" t="s">
        <v>3</v>
      </c>
      <c r="AG818">
        <v>84.7</v>
      </c>
      <c r="AH818">
        <v>2</v>
      </c>
      <c r="AI818">
        <v>68586509</v>
      </c>
      <c r="AJ818">
        <v>811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ROW(Source!A482)</f>
        <v>482</v>
      </c>
      <c r="B819">
        <v>68621053</v>
      </c>
      <c r="C819">
        <v>68586508</v>
      </c>
      <c r="D819">
        <v>68302772</v>
      </c>
      <c r="E819">
        <v>1</v>
      </c>
      <c r="F819">
        <v>1</v>
      </c>
      <c r="G819">
        <v>33</v>
      </c>
      <c r="H819">
        <v>2</v>
      </c>
      <c r="I819" t="s">
        <v>2275</v>
      </c>
      <c r="J819" t="s">
        <v>2276</v>
      </c>
      <c r="K819" t="s">
        <v>2277</v>
      </c>
      <c r="L819">
        <v>1368</v>
      </c>
      <c r="N819">
        <v>1011</v>
      </c>
      <c r="O819" t="s">
        <v>341</v>
      </c>
      <c r="P819" t="s">
        <v>341</v>
      </c>
      <c r="Q819">
        <v>1</v>
      </c>
      <c r="X819">
        <v>2.14</v>
      </c>
      <c r="Y819">
        <v>0</v>
      </c>
      <c r="Z819">
        <v>50.65</v>
      </c>
      <c r="AA819">
        <v>0.19</v>
      </c>
      <c r="AB819">
        <v>0</v>
      </c>
      <c r="AC819">
        <v>0</v>
      </c>
      <c r="AD819">
        <v>1</v>
      </c>
      <c r="AE819">
        <v>0</v>
      </c>
      <c r="AF819" t="s">
        <v>3</v>
      </c>
      <c r="AG819">
        <v>2.14</v>
      </c>
      <c r="AH819">
        <v>2</v>
      </c>
      <c r="AI819">
        <v>68586510</v>
      </c>
      <c r="AJ819">
        <v>812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ROW(Source!A482)</f>
        <v>482</v>
      </c>
      <c r="B820">
        <v>68621054</v>
      </c>
      <c r="C820">
        <v>68586508</v>
      </c>
      <c r="D820">
        <v>68303226</v>
      </c>
      <c r="E820">
        <v>1</v>
      </c>
      <c r="F820">
        <v>1</v>
      </c>
      <c r="G820">
        <v>33</v>
      </c>
      <c r="H820">
        <v>2</v>
      </c>
      <c r="I820" t="s">
        <v>2191</v>
      </c>
      <c r="J820" t="s">
        <v>2192</v>
      </c>
      <c r="K820" t="s">
        <v>2193</v>
      </c>
      <c r="L820">
        <v>1368</v>
      </c>
      <c r="N820">
        <v>1011</v>
      </c>
      <c r="O820" t="s">
        <v>341</v>
      </c>
      <c r="P820" t="s">
        <v>341</v>
      </c>
      <c r="Q820">
        <v>1</v>
      </c>
      <c r="X820">
        <v>2.7</v>
      </c>
      <c r="Y820">
        <v>0</v>
      </c>
      <c r="Z820">
        <v>554.77</v>
      </c>
      <c r="AA820">
        <v>481.85</v>
      </c>
      <c r="AB820">
        <v>0</v>
      </c>
      <c r="AC820">
        <v>0</v>
      </c>
      <c r="AD820">
        <v>1</v>
      </c>
      <c r="AE820">
        <v>0</v>
      </c>
      <c r="AF820" t="s">
        <v>3</v>
      </c>
      <c r="AG820">
        <v>2.7</v>
      </c>
      <c r="AH820">
        <v>2</v>
      </c>
      <c r="AI820">
        <v>68586511</v>
      </c>
      <c r="AJ820">
        <v>813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ROW(Source!A482)</f>
        <v>482</v>
      </c>
      <c r="B821">
        <v>68621055</v>
      </c>
      <c r="C821">
        <v>68586508</v>
      </c>
      <c r="D821">
        <v>68303239</v>
      </c>
      <c r="E821">
        <v>1</v>
      </c>
      <c r="F821">
        <v>1</v>
      </c>
      <c r="G821">
        <v>33</v>
      </c>
      <c r="H821">
        <v>2</v>
      </c>
      <c r="I821" t="s">
        <v>2377</v>
      </c>
      <c r="J821" t="s">
        <v>2378</v>
      </c>
      <c r="K821" t="s">
        <v>2379</v>
      </c>
      <c r="L821">
        <v>1368</v>
      </c>
      <c r="N821">
        <v>1011</v>
      </c>
      <c r="O821" t="s">
        <v>341</v>
      </c>
      <c r="P821" t="s">
        <v>341</v>
      </c>
      <c r="Q821">
        <v>1</v>
      </c>
      <c r="X821">
        <v>2.64</v>
      </c>
      <c r="Y821">
        <v>0</v>
      </c>
      <c r="Z821">
        <v>10.55</v>
      </c>
      <c r="AA821">
        <v>0.15</v>
      </c>
      <c r="AB821">
        <v>0</v>
      </c>
      <c r="AC821">
        <v>0</v>
      </c>
      <c r="AD821">
        <v>1</v>
      </c>
      <c r="AE821">
        <v>0</v>
      </c>
      <c r="AF821" t="s">
        <v>3</v>
      </c>
      <c r="AG821">
        <v>2.64</v>
      </c>
      <c r="AH821">
        <v>2</v>
      </c>
      <c r="AI821">
        <v>68586512</v>
      </c>
      <c r="AJ821">
        <v>814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ROW(Source!A482)</f>
        <v>482</v>
      </c>
      <c r="B822">
        <v>68621056</v>
      </c>
      <c r="C822">
        <v>68586508</v>
      </c>
      <c r="D822">
        <v>68305308</v>
      </c>
      <c r="E822">
        <v>1</v>
      </c>
      <c r="F822">
        <v>1</v>
      </c>
      <c r="G822">
        <v>33</v>
      </c>
      <c r="H822">
        <v>3</v>
      </c>
      <c r="I822" t="s">
        <v>2185</v>
      </c>
      <c r="J822" t="s">
        <v>2186</v>
      </c>
      <c r="K822" t="s">
        <v>2187</v>
      </c>
      <c r="L822">
        <v>1339</v>
      </c>
      <c r="N822">
        <v>1007</v>
      </c>
      <c r="O822" t="s">
        <v>666</v>
      </c>
      <c r="P822" t="s">
        <v>666</v>
      </c>
      <c r="Q822">
        <v>1</v>
      </c>
      <c r="X822">
        <v>0.04</v>
      </c>
      <c r="Y822">
        <v>42.44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0.04</v>
      </c>
      <c r="AH822">
        <v>2</v>
      </c>
      <c r="AI822">
        <v>68586513</v>
      </c>
      <c r="AJ822">
        <v>815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ROW(Source!A482)</f>
        <v>482</v>
      </c>
      <c r="B823">
        <v>68621057</v>
      </c>
      <c r="C823">
        <v>68586508</v>
      </c>
      <c r="D823">
        <v>68303612</v>
      </c>
      <c r="E823">
        <v>1</v>
      </c>
      <c r="F823">
        <v>1</v>
      </c>
      <c r="G823">
        <v>33</v>
      </c>
      <c r="H823">
        <v>3</v>
      </c>
      <c r="I823" t="s">
        <v>400</v>
      </c>
      <c r="J823" t="s">
        <v>403</v>
      </c>
      <c r="K823" t="s">
        <v>401</v>
      </c>
      <c r="L823">
        <v>1327</v>
      </c>
      <c r="N823">
        <v>1005</v>
      </c>
      <c r="O823" t="s">
        <v>402</v>
      </c>
      <c r="P823" t="s">
        <v>402</v>
      </c>
      <c r="Q823">
        <v>1</v>
      </c>
      <c r="X823">
        <v>11.2</v>
      </c>
      <c r="Y823">
        <v>622.76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3</v>
      </c>
      <c r="AG823">
        <v>11.2</v>
      </c>
      <c r="AH823">
        <v>2</v>
      </c>
      <c r="AI823">
        <v>68586514</v>
      </c>
      <c r="AJ823">
        <v>816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ROW(Source!A482)</f>
        <v>482</v>
      </c>
      <c r="B824">
        <v>68621058</v>
      </c>
      <c r="C824">
        <v>68586508</v>
      </c>
      <c r="D824">
        <v>68306464</v>
      </c>
      <c r="E824">
        <v>1</v>
      </c>
      <c r="F824">
        <v>1</v>
      </c>
      <c r="G824">
        <v>33</v>
      </c>
      <c r="H824">
        <v>3</v>
      </c>
      <c r="I824" t="s">
        <v>2197</v>
      </c>
      <c r="J824" t="s">
        <v>2198</v>
      </c>
      <c r="K824" t="s">
        <v>2199</v>
      </c>
      <c r="L824">
        <v>1348</v>
      </c>
      <c r="N824">
        <v>1009</v>
      </c>
      <c r="O824" t="s">
        <v>550</v>
      </c>
      <c r="P824" t="s">
        <v>550</v>
      </c>
      <c r="Q824">
        <v>1000</v>
      </c>
      <c r="X824">
        <v>4.5999999999999999E-2</v>
      </c>
      <c r="Y824">
        <v>12292.81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3</v>
      </c>
      <c r="AG824">
        <v>4.5999999999999999E-2</v>
      </c>
      <c r="AH824">
        <v>2</v>
      </c>
      <c r="AI824">
        <v>68586515</v>
      </c>
      <c r="AJ824">
        <v>817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ROW(Source!A482)</f>
        <v>482</v>
      </c>
      <c r="B825">
        <v>68621059</v>
      </c>
      <c r="C825">
        <v>68586508</v>
      </c>
      <c r="D825">
        <v>68306466</v>
      </c>
      <c r="E825">
        <v>1</v>
      </c>
      <c r="F825">
        <v>1</v>
      </c>
      <c r="G825">
        <v>33</v>
      </c>
      <c r="H825">
        <v>3</v>
      </c>
      <c r="I825" t="s">
        <v>2200</v>
      </c>
      <c r="J825" t="s">
        <v>2201</v>
      </c>
      <c r="K825" t="s">
        <v>2202</v>
      </c>
      <c r="L825">
        <v>1348</v>
      </c>
      <c r="N825">
        <v>1009</v>
      </c>
      <c r="O825" t="s">
        <v>550</v>
      </c>
      <c r="P825" t="s">
        <v>550</v>
      </c>
      <c r="Q825">
        <v>1000</v>
      </c>
      <c r="X825">
        <v>4.8000000000000001E-2</v>
      </c>
      <c r="Y825">
        <v>59880.6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4.8000000000000001E-2</v>
      </c>
      <c r="AH825">
        <v>2</v>
      </c>
      <c r="AI825">
        <v>68586516</v>
      </c>
      <c r="AJ825">
        <v>818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ROW(Source!A518)</f>
        <v>518</v>
      </c>
      <c r="B826">
        <v>68621084</v>
      </c>
      <c r="C826">
        <v>68619928</v>
      </c>
      <c r="D826">
        <v>68289694</v>
      </c>
      <c r="E826">
        <v>33</v>
      </c>
      <c r="F826">
        <v>1</v>
      </c>
      <c r="G826">
        <v>33</v>
      </c>
      <c r="H826">
        <v>1</v>
      </c>
      <c r="I826" t="s">
        <v>2072</v>
      </c>
      <c r="J826" t="s">
        <v>3</v>
      </c>
      <c r="K826" t="s">
        <v>2073</v>
      </c>
      <c r="L826">
        <v>1191</v>
      </c>
      <c r="N826">
        <v>1013</v>
      </c>
      <c r="O826" t="s">
        <v>2074</v>
      </c>
      <c r="P826" t="s">
        <v>2074</v>
      </c>
      <c r="Q826">
        <v>1</v>
      </c>
      <c r="X826">
        <v>0.95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1</v>
      </c>
      <c r="AF826" t="s">
        <v>776</v>
      </c>
      <c r="AG826">
        <v>0.19</v>
      </c>
      <c r="AH826">
        <v>2</v>
      </c>
      <c r="AI826">
        <v>68619947</v>
      </c>
      <c r="AJ826">
        <v>819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ROW(Source!A518)</f>
        <v>518</v>
      </c>
      <c r="B827">
        <v>68621085</v>
      </c>
      <c r="C827">
        <v>68619928</v>
      </c>
      <c r="D827">
        <v>68305470</v>
      </c>
      <c r="E827">
        <v>1</v>
      </c>
      <c r="F827">
        <v>1</v>
      </c>
      <c r="G827">
        <v>33</v>
      </c>
      <c r="H827">
        <v>3</v>
      </c>
      <c r="I827" t="s">
        <v>2660</v>
      </c>
      <c r="J827" t="s">
        <v>2661</v>
      </c>
      <c r="K827" t="s">
        <v>2662</v>
      </c>
      <c r="L827">
        <v>1348</v>
      </c>
      <c r="N827">
        <v>1009</v>
      </c>
      <c r="O827" t="s">
        <v>550</v>
      </c>
      <c r="P827" t="s">
        <v>550</v>
      </c>
      <c r="Q827">
        <v>1000</v>
      </c>
      <c r="X827">
        <v>4.0000000000000002E-4</v>
      </c>
      <c r="Y827">
        <v>379660.3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347</v>
      </c>
      <c r="AG827">
        <v>0</v>
      </c>
      <c r="AH827">
        <v>2</v>
      </c>
      <c r="AI827">
        <v>68619948</v>
      </c>
      <c r="AJ827">
        <v>820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ROW(Source!A518)</f>
        <v>518</v>
      </c>
      <c r="B828">
        <v>68621086</v>
      </c>
      <c r="C828">
        <v>68619928</v>
      </c>
      <c r="D828">
        <v>68305348</v>
      </c>
      <c r="E828">
        <v>1</v>
      </c>
      <c r="F828">
        <v>1</v>
      </c>
      <c r="G828">
        <v>33</v>
      </c>
      <c r="H828">
        <v>3</v>
      </c>
      <c r="I828" t="s">
        <v>2663</v>
      </c>
      <c r="J828" t="s">
        <v>2664</v>
      </c>
      <c r="K828" t="s">
        <v>2665</v>
      </c>
      <c r="L828">
        <v>1348</v>
      </c>
      <c r="N828">
        <v>1009</v>
      </c>
      <c r="O828" t="s">
        <v>550</v>
      </c>
      <c r="P828" t="s">
        <v>550</v>
      </c>
      <c r="Q828">
        <v>1000</v>
      </c>
      <c r="X828">
        <v>1.2E-4</v>
      </c>
      <c r="Y828">
        <v>215191.22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347</v>
      </c>
      <c r="AG828">
        <v>0</v>
      </c>
      <c r="AH828">
        <v>2</v>
      </c>
      <c r="AI828">
        <v>68619949</v>
      </c>
      <c r="AJ828">
        <v>821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ROW(Source!A518)</f>
        <v>518</v>
      </c>
      <c r="B829">
        <v>68621087</v>
      </c>
      <c r="C829">
        <v>68619928</v>
      </c>
      <c r="D829">
        <v>68291071</v>
      </c>
      <c r="E829">
        <v>33</v>
      </c>
      <c r="F829">
        <v>1</v>
      </c>
      <c r="G829">
        <v>33</v>
      </c>
      <c r="H829">
        <v>3</v>
      </c>
      <c r="I829" t="s">
        <v>3088</v>
      </c>
      <c r="J829" t="s">
        <v>3</v>
      </c>
      <c r="K829" t="s">
        <v>3089</v>
      </c>
      <c r="L829">
        <v>1346</v>
      </c>
      <c r="N829">
        <v>1009</v>
      </c>
      <c r="O829" t="s">
        <v>529</v>
      </c>
      <c r="P829" t="s">
        <v>529</v>
      </c>
      <c r="Q829">
        <v>1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 t="s">
        <v>347</v>
      </c>
      <c r="AG829">
        <v>0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ROW(Source!A519)</f>
        <v>519</v>
      </c>
      <c r="B830">
        <v>68621088</v>
      </c>
      <c r="C830">
        <v>68619861</v>
      </c>
      <c r="D830">
        <v>68289694</v>
      </c>
      <c r="E830">
        <v>33</v>
      </c>
      <c r="F830">
        <v>1</v>
      </c>
      <c r="G830">
        <v>33</v>
      </c>
      <c r="H830">
        <v>1</v>
      </c>
      <c r="I830" t="s">
        <v>2072</v>
      </c>
      <c r="J830" t="s">
        <v>3</v>
      </c>
      <c r="K830" t="s">
        <v>2073</v>
      </c>
      <c r="L830">
        <v>1191</v>
      </c>
      <c r="N830">
        <v>1013</v>
      </c>
      <c r="O830" t="s">
        <v>2074</v>
      </c>
      <c r="P830" t="s">
        <v>2074</v>
      </c>
      <c r="Q830">
        <v>1</v>
      </c>
      <c r="X830">
        <v>0.95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1</v>
      </c>
      <c r="AF830" t="s">
        <v>3</v>
      </c>
      <c r="AG830">
        <v>0.95</v>
      </c>
      <c r="AH830">
        <v>2</v>
      </c>
      <c r="AI830">
        <v>68619862</v>
      </c>
      <c r="AJ830">
        <v>822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ROW(Source!A519)</f>
        <v>519</v>
      </c>
      <c r="B831">
        <v>68621089</v>
      </c>
      <c r="C831">
        <v>68619861</v>
      </c>
      <c r="D831">
        <v>68305470</v>
      </c>
      <c r="E831">
        <v>1</v>
      </c>
      <c r="F831">
        <v>1</v>
      </c>
      <c r="G831">
        <v>33</v>
      </c>
      <c r="H831">
        <v>3</v>
      </c>
      <c r="I831" t="s">
        <v>2660</v>
      </c>
      <c r="J831" t="s">
        <v>2661</v>
      </c>
      <c r="K831" t="s">
        <v>2662</v>
      </c>
      <c r="L831">
        <v>1348</v>
      </c>
      <c r="N831">
        <v>1009</v>
      </c>
      <c r="O831" t="s">
        <v>550</v>
      </c>
      <c r="P831" t="s">
        <v>550</v>
      </c>
      <c r="Q831">
        <v>1000</v>
      </c>
      <c r="X831">
        <v>4.0000000000000002E-4</v>
      </c>
      <c r="Y831">
        <v>379660.3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0</v>
      </c>
      <c r="AF831" t="s">
        <v>3</v>
      </c>
      <c r="AG831">
        <v>4.0000000000000002E-4</v>
      </c>
      <c r="AH831">
        <v>2</v>
      </c>
      <c r="AI831">
        <v>68619863</v>
      </c>
      <c r="AJ831">
        <v>823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ROW(Source!A519)</f>
        <v>519</v>
      </c>
      <c r="B832">
        <v>68621090</v>
      </c>
      <c r="C832">
        <v>68619861</v>
      </c>
      <c r="D832">
        <v>68305348</v>
      </c>
      <c r="E832">
        <v>1</v>
      </c>
      <c r="F832">
        <v>1</v>
      </c>
      <c r="G832">
        <v>33</v>
      </c>
      <c r="H832">
        <v>3</v>
      </c>
      <c r="I832" t="s">
        <v>2663</v>
      </c>
      <c r="J832" t="s">
        <v>2664</v>
      </c>
      <c r="K832" t="s">
        <v>2665</v>
      </c>
      <c r="L832">
        <v>1348</v>
      </c>
      <c r="N832">
        <v>1009</v>
      </c>
      <c r="O832" t="s">
        <v>550</v>
      </c>
      <c r="P832" t="s">
        <v>550</v>
      </c>
      <c r="Q832">
        <v>1000</v>
      </c>
      <c r="X832">
        <v>1.2E-4</v>
      </c>
      <c r="Y832">
        <v>215191.22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1.2E-4</v>
      </c>
      <c r="AH832">
        <v>2</v>
      </c>
      <c r="AI832">
        <v>68619864</v>
      </c>
      <c r="AJ832">
        <v>824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ROW(Source!A519)</f>
        <v>519</v>
      </c>
      <c r="B833">
        <v>68621091</v>
      </c>
      <c r="C833">
        <v>68619861</v>
      </c>
      <c r="D833">
        <v>68291071</v>
      </c>
      <c r="E833">
        <v>33</v>
      </c>
      <c r="F833">
        <v>1</v>
      </c>
      <c r="G833">
        <v>33</v>
      </c>
      <c r="H833">
        <v>3</v>
      </c>
      <c r="I833" t="s">
        <v>3088</v>
      </c>
      <c r="J833" t="s">
        <v>3</v>
      </c>
      <c r="K833" t="s">
        <v>3089</v>
      </c>
      <c r="L833">
        <v>1346</v>
      </c>
      <c r="N833">
        <v>1009</v>
      </c>
      <c r="O833" t="s">
        <v>529</v>
      </c>
      <c r="P833" t="s">
        <v>529</v>
      </c>
      <c r="Q833">
        <v>1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 t="s">
        <v>3</v>
      </c>
      <c r="AG833">
        <v>0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ROW(Source!A521)</f>
        <v>521</v>
      </c>
      <c r="B834">
        <v>68621092</v>
      </c>
      <c r="C834">
        <v>68586936</v>
      </c>
      <c r="D834">
        <v>68289694</v>
      </c>
      <c r="E834">
        <v>33</v>
      </c>
      <c r="F834">
        <v>1</v>
      </c>
      <c r="G834">
        <v>33</v>
      </c>
      <c r="H834">
        <v>1</v>
      </c>
      <c r="I834" t="s">
        <v>2072</v>
      </c>
      <c r="J834" t="s">
        <v>3</v>
      </c>
      <c r="K834" t="s">
        <v>2073</v>
      </c>
      <c r="L834">
        <v>1191</v>
      </c>
      <c r="N834">
        <v>1013</v>
      </c>
      <c r="O834" t="s">
        <v>2074</v>
      </c>
      <c r="P834" t="s">
        <v>2074</v>
      </c>
      <c r="Q834">
        <v>1</v>
      </c>
      <c r="X834">
        <v>15.86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1</v>
      </c>
      <c r="AF834" t="s">
        <v>3</v>
      </c>
      <c r="AG834">
        <v>15.86</v>
      </c>
      <c r="AH834">
        <v>2</v>
      </c>
      <c r="AI834">
        <v>68586937</v>
      </c>
      <c r="AJ834">
        <v>825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ROW(Source!A521)</f>
        <v>521</v>
      </c>
      <c r="B835">
        <v>68621093</v>
      </c>
      <c r="C835">
        <v>68586936</v>
      </c>
      <c r="D835">
        <v>68303351</v>
      </c>
      <c r="E835">
        <v>1</v>
      </c>
      <c r="F835">
        <v>1</v>
      </c>
      <c r="G835">
        <v>33</v>
      </c>
      <c r="H835">
        <v>3</v>
      </c>
      <c r="I835" t="s">
        <v>2666</v>
      </c>
      <c r="J835" t="s">
        <v>2667</v>
      </c>
      <c r="K835" t="s">
        <v>2668</v>
      </c>
      <c r="L835">
        <v>1348</v>
      </c>
      <c r="N835">
        <v>1009</v>
      </c>
      <c r="O835" t="s">
        <v>550</v>
      </c>
      <c r="P835" t="s">
        <v>550</v>
      </c>
      <c r="Q835">
        <v>1000</v>
      </c>
      <c r="X835">
        <v>0.25</v>
      </c>
      <c r="Y835">
        <v>36958.54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0.25</v>
      </c>
      <c r="AH835">
        <v>2</v>
      </c>
      <c r="AI835">
        <v>68586938</v>
      </c>
      <c r="AJ835">
        <v>826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ROW(Source!A522)</f>
        <v>522</v>
      </c>
      <c r="B836">
        <v>68621094</v>
      </c>
      <c r="C836">
        <v>68586941</v>
      </c>
      <c r="D836">
        <v>68289694</v>
      </c>
      <c r="E836">
        <v>33</v>
      </c>
      <c r="F836">
        <v>1</v>
      </c>
      <c r="G836">
        <v>33</v>
      </c>
      <c r="H836">
        <v>1</v>
      </c>
      <c r="I836" t="s">
        <v>2072</v>
      </c>
      <c r="J836" t="s">
        <v>3</v>
      </c>
      <c r="K836" t="s">
        <v>2073</v>
      </c>
      <c r="L836">
        <v>1191</v>
      </c>
      <c r="N836">
        <v>1013</v>
      </c>
      <c r="O836" t="s">
        <v>2074</v>
      </c>
      <c r="P836" t="s">
        <v>2074</v>
      </c>
      <c r="Q836">
        <v>1</v>
      </c>
      <c r="X836">
        <v>120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3</v>
      </c>
      <c r="AG836">
        <v>120</v>
      </c>
      <c r="AH836">
        <v>2</v>
      </c>
      <c r="AI836">
        <v>68586942</v>
      </c>
      <c r="AJ836">
        <v>827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ROW(Source!A522)</f>
        <v>522</v>
      </c>
      <c r="B837">
        <v>68621095</v>
      </c>
      <c r="C837">
        <v>68586941</v>
      </c>
      <c r="D837">
        <v>68303351</v>
      </c>
      <c r="E837">
        <v>1</v>
      </c>
      <c r="F837">
        <v>1</v>
      </c>
      <c r="G837">
        <v>33</v>
      </c>
      <c r="H837">
        <v>3</v>
      </c>
      <c r="I837" t="s">
        <v>2666</v>
      </c>
      <c r="J837" t="s">
        <v>2667</v>
      </c>
      <c r="K837" t="s">
        <v>2668</v>
      </c>
      <c r="L837">
        <v>1348</v>
      </c>
      <c r="N837">
        <v>1009</v>
      </c>
      <c r="O837" t="s">
        <v>550</v>
      </c>
      <c r="P837" t="s">
        <v>550</v>
      </c>
      <c r="Q837">
        <v>1000</v>
      </c>
      <c r="X837">
        <v>0.05</v>
      </c>
      <c r="Y837">
        <v>36958.54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0.05</v>
      </c>
      <c r="AH837">
        <v>2</v>
      </c>
      <c r="AI837">
        <v>68586943</v>
      </c>
      <c r="AJ837">
        <v>828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ROW(Source!A522)</f>
        <v>522</v>
      </c>
      <c r="B838">
        <v>68621096</v>
      </c>
      <c r="C838">
        <v>68586941</v>
      </c>
      <c r="D838">
        <v>68303489</v>
      </c>
      <c r="E838">
        <v>1</v>
      </c>
      <c r="F838">
        <v>1</v>
      </c>
      <c r="G838">
        <v>33</v>
      </c>
      <c r="H838">
        <v>3</v>
      </c>
      <c r="I838" t="s">
        <v>2669</v>
      </c>
      <c r="J838" t="s">
        <v>2670</v>
      </c>
      <c r="K838" t="s">
        <v>2671</v>
      </c>
      <c r="L838">
        <v>1327</v>
      </c>
      <c r="N838">
        <v>1005</v>
      </c>
      <c r="O838" t="s">
        <v>402</v>
      </c>
      <c r="P838" t="s">
        <v>402</v>
      </c>
      <c r="Q838">
        <v>1</v>
      </c>
      <c r="X838">
        <v>135</v>
      </c>
      <c r="Y838">
        <v>127.31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135</v>
      </c>
      <c r="AH838">
        <v>2</v>
      </c>
      <c r="AI838">
        <v>68586944</v>
      </c>
      <c r="AJ838">
        <v>829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ROW(Source!A522)</f>
        <v>522</v>
      </c>
      <c r="B839">
        <v>68621097</v>
      </c>
      <c r="C839">
        <v>68586941</v>
      </c>
      <c r="D839">
        <v>68303554</v>
      </c>
      <c r="E839">
        <v>1</v>
      </c>
      <c r="F839">
        <v>1</v>
      </c>
      <c r="G839">
        <v>33</v>
      </c>
      <c r="H839">
        <v>3</v>
      </c>
      <c r="I839" t="s">
        <v>2672</v>
      </c>
      <c r="J839" t="s">
        <v>2673</v>
      </c>
      <c r="K839" t="s">
        <v>2674</v>
      </c>
      <c r="L839">
        <v>1346</v>
      </c>
      <c r="N839">
        <v>1009</v>
      </c>
      <c r="O839" t="s">
        <v>529</v>
      </c>
      <c r="P839" t="s">
        <v>529</v>
      </c>
      <c r="Q839">
        <v>1</v>
      </c>
      <c r="X839">
        <v>3.45</v>
      </c>
      <c r="Y839">
        <v>59.25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3.45</v>
      </c>
      <c r="AH839">
        <v>2</v>
      </c>
      <c r="AI839">
        <v>68586945</v>
      </c>
      <c r="AJ839">
        <v>830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ROW(Source!A522)</f>
        <v>522</v>
      </c>
      <c r="B840">
        <v>68621098</v>
      </c>
      <c r="C840">
        <v>68586941</v>
      </c>
      <c r="D840">
        <v>68303531</v>
      </c>
      <c r="E840">
        <v>1</v>
      </c>
      <c r="F840">
        <v>1</v>
      </c>
      <c r="G840">
        <v>33</v>
      </c>
      <c r="H840">
        <v>3</v>
      </c>
      <c r="I840" t="s">
        <v>2138</v>
      </c>
      <c r="J840" t="s">
        <v>2139</v>
      </c>
      <c r="K840" t="s">
        <v>2140</v>
      </c>
      <c r="L840">
        <v>1348</v>
      </c>
      <c r="N840">
        <v>1009</v>
      </c>
      <c r="O840" t="s">
        <v>550</v>
      </c>
      <c r="P840" t="s">
        <v>550</v>
      </c>
      <c r="Q840">
        <v>1000</v>
      </c>
      <c r="X840">
        <v>0.05</v>
      </c>
      <c r="Y840">
        <v>122462.72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0.05</v>
      </c>
      <c r="AH840">
        <v>2</v>
      </c>
      <c r="AI840">
        <v>68586946</v>
      </c>
      <c r="AJ840">
        <v>831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ROW(Source!A522)</f>
        <v>522</v>
      </c>
      <c r="B841">
        <v>68621099</v>
      </c>
      <c r="C841">
        <v>68586941</v>
      </c>
      <c r="D841">
        <v>68306377</v>
      </c>
      <c r="E841">
        <v>1</v>
      </c>
      <c r="F841">
        <v>1</v>
      </c>
      <c r="G841">
        <v>33</v>
      </c>
      <c r="H841">
        <v>3</v>
      </c>
      <c r="I841" t="s">
        <v>2675</v>
      </c>
      <c r="J841" t="s">
        <v>2676</v>
      </c>
      <c r="K841" t="s">
        <v>2677</v>
      </c>
      <c r="L841">
        <v>1339</v>
      </c>
      <c r="N841">
        <v>1007</v>
      </c>
      <c r="O841" t="s">
        <v>666</v>
      </c>
      <c r="P841" t="s">
        <v>666</v>
      </c>
      <c r="Q841">
        <v>1</v>
      </c>
      <c r="X841">
        <v>0.76</v>
      </c>
      <c r="Y841">
        <v>4284.54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</v>
      </c>
      <c r="AG841">
        <v>0.76</v>
      </c>
      <c r="AH841">
        <v>2</v>
      </c>
      <c r="AI841">
        <v>68586947</v>
      </c>
      <c r="AJ841">
        <v>832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ROW(Source!A523)</f>
        <v>523</v>
      </c>
      <c r="B842">
        <v>68621100</v>
      </c>
      <c r="C842">
        <v>68619833</v>
      </c>
      <c r="D842">
        <v>68289694</v>
      </c>
      <c r="E842">
        <v>33</v>
      </c>
      <c r="F842">
        <v>1</v>
      </c>
      <c r="G842">
        <v>33</v>
      </c>
      <c r="H842">
        <v>1</v>
      </c>
      <c r="I842" t="s">
        <v>2072</v>
      </c>
      <c r="J842" t="s">
        <v>3</v>
      </c>
      <c r="K842" t="s">
        <v>2073</v>
      </c>
      <c r="L842">
        <v>1191</v>
      </c>
      <c r="N842">
        <v>1013</v>
      </c>
      <c r="O842" t="s">
        <v>2074</v>
      </c>
      <c r="P842" t="s">
        <v>2074</v>
      </c>
      <c r="Q842">
        <v>1</v>
      </c>
      <c r="X842">
        <v>120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1</v>
      </c>
      <c r="AF842" t="s">
        <v>3</v>
      </c>
      <c r="AG842">
        <v>120</v>
      </c>
      <c r="AH842">
        <v>2</v>
      </c>
      <c r="AI842">
        <v>68619834</v>
      </c>
      <c r="AJ842">
        <v>833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ROW(Source!A523)</f>
        <v>523</v>
      </c>
      <c r="B843">
        <v>68621101</v>
      </c>
      <c r="C843">
        <v>68619833</v>
      </c>
      <c r="D843">
        <v>68302739</v>
      </c>
      <c r="E843">
        <v>1</v>
      </c>
      <c r="F843">
        <v>1</v>
      </c>
      <c r="G843">
        <v>33</v>
      </c>
      <c r="H843">
        <v>2</v>
      </c>
      <c r="I843" t="s">
        <v>2636</v>
      </c>
      <c r="J843" t="s">
        <v>2637</v>
      </c>
      <c r="K843" t="s">
        <v>2638</v>
      </c>
      <c r="L843">
        <v>1368</v>
      </c>
      <c r="N843">
        <v>1011</v>
      </c>
      <c r="O843" t="s">
        <v>341</v>
      </c>
      <c r="P843" t="s">
        <v>341</v>
      </c>
      <c r="Q843">
        <v>1</v>
      </c>
      <c r="X843">
        <v>0.5</v>
      </c>
      <c r="Y843">
        <v>0</v>
      </c>
      <c r="Z843">
        <v>430.41</v>
      </c>
      <c r="AA843">
        <v>8.44</v>
      </c>
      <c r="AB843">
        <v>0</v>
      </c>
      <c r="AC843">
        <v>0</v>
      </c>
      <c r="AD843">
        <v>1</v>
      </c>
      <c r="AE843">
        <v>0</v>
      </c>
      <c r="AF843" t="s">
        <v>3</v>
      </c>
      <c r="AG843">
        <v>0.5</v>
      </c>
      <c r="AH843">
        <v>2</v>
      </c>
      <c r="AI843">
        <v>68619835</v>
      </c>
      <c r="AJ843">
        <v>834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ROW(Source!A523)</f>
        <v>523</v>
      </c>
      <c r="B844">
        <v>68621102</v>
      </c>
      <c r="C844">
        <v>68619833</v>
      </c>
      <c r="D844">
        <v>68303351</v>
      </c>
      <c r="E844">
        <v>1</v>
      </c>
      <c r="F844">
        <v>1</v>
      </c>
      <c r="G844">
        <v>33</v>
      </c>
      <c r="H844">
        <v>3</v>
      </c>
      <c r="I844" t="s">
        <v>2666</v>
      </c>
      <c r="J844" t="s">
        <v>2667</v>
      </c>
      <c r="K844" t="s">
        <v>2668</v>
      </c>
      <c r="L844">
        <v>1348</v>
      </c>
      <c r="N844">
        <v>1009</v>
      </c>
      <c r="O844" t="s">
        <v>550</v>
      </c>
      <c r="P844" t="s">
        <v>550</v>
      </c>
      <c r="Q844">
        <v>1000</v>
      </c>
      <c r="X844">
        <v>0.05</v>
      </c>
      <c r="Y844">
        <v>36958.54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3</v>
      </c>
      <c r="AG844">
        <v>0.05</v>
      </c>
      <c r="AH844">
        <v>2</v>
      </c>
      <c r="AI844">
        <v>68619836</v>
      </c>
      <c r="AJ844">
        <v>835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ROW(Source!A523)</f>
        <v>523</v>
      </c>
      <c r="B845">
        <v>68621103</v>
      </c>
      <c r="C845">
        <v>68619833</v>
      </c>
      <c r="D845">
        <v>68303494</v>
      </c>
      <c r="E845">
        <v>1</v>
      </c>
      <c r="F845">
        <v>1</v>
      </c>
      <c r="G845">
        <v>33</v>
      </c>
      <c r="H845">
        <v>3</v>
      </c>
      <c r="I845" t="s">
        <v>2678</v>
      </c>
      <c r="J845" t="s">
        <v>2679</v>
      </c>
      <c r="K845" t="s">
        <v>2680</v>
      </c>
      <c r="L845">
        <v>1327</v>
      </c>
      <c r="N845">
        <v>1005</v>
      </c>
      <c r="O845" t="s">
        <v>402</v>
      </c>
      <c r="P845" t="s">
        <v>402</v>
      </c>
      <c r="Q845">
        <v>1</v>
      </c>
      <c r="X845">
        <v>135</v>
      </c>
      <c r="Y845">
        <v>242.24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135</v>
      </c>
      <c r="AH845">
        <v>2</v>
      </c>
      <c r="AI845">
        <v>68619837</v>
      </c>
      <c r="AJ845">
        <v>836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ROW(Source!A523)</f>
        <v>523</v>
      </c>
      <c r="B846">
        <v>68621104</v>
      </c>
      <c r="C846">
        <v>68619833</v>
      </c>
      <c r="D846">
        <v>68303554</v>
      </c>
      <c r="E846">
        <v>1</v>
      </c>
      <c r="F846">
        <v>1</v>
      </c>
      <c r="G846">
        <v>33</v>
      </c>
      <c r="H846">
        <v>3</v>
      </c>
      <c r="I846" t="s">
        <v>2672</v>
      </c>
      <c r="J846" t="s">
        <v>2673</v>
      </c>
      <c r="K846" t="s">
        <v>2674</v>
      </c>
      <c r="L846">
        <v>1346</v>
      </c>
      <c r="N846">
        <v>1009</v>
      </c>
      <c r="O846" t="s">
        <v>529</v>
      </c>
      <c r="P846" t="s">
        <v>529</v>
      </c>
      <c r="Q846">
        <v>1</v>
      </c>
      <c r="X846">
        <v>3.45</v>
      </c>
      <c r="Y846">
        <v>59.25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3.45</v>
      </c>
      <c r="AH846">
        <v>2</v>
      </c>
      <c r="AI846">
        <v>68619838</v>
      </c>
      <c r="AJ846">
        <v>837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ROW(Source!A523)</f>
        <v>523</v>
      </c>
      <c r="B847">
        <v>68621105</v>
      </c>
      <c r="C847">
        <v>68619833</v>
      </c>
      <c r="D847">
        <v>68306377</v>
      </c>
      <c r="E847">
        <v>1</v>
      </c>
      <c r="F847">
        <v>1</v>
      </c>
      <c r="G847">
        <v>33</v>
      </c>
      <c r="H847">
        <v>3</v>
      </c>
      <c r="I847" t="s">
        <v>2675</v>
      </c>
      <c r="J847" t="s">
        <v>2676</v>
      </c>
      <c r="K847" t="s">
        <v>2677</v>
      </c>
      <c r="L847">
        <v>1339</v>
      </c>
      <c r="N847">
        <v>1007</v>
      </c>
      <c r="O847" t="s">
        <v>666</v>
      </c>
      <c r="P847" t="s">
        <v>666</v>
      </c>
      <c r="Q847">
        <v>1</v>
      </c>
      <c r="X847">
        <v>0.76</v>
      </c>
      <c r="Y847">
        <v>4284.54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0.76</v>
      </c>
      <c r="AH847">
        <v>2</v>
      </c>
      <c r="AI847">
        <v>68619839</v>
      </c>
      <c r="AJ847">
        <v>838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ROW(Source!A524)</f>
        <v>524</v>
      </c>
      <c r="B848">
        <v>68623590</v>
      </c>
      <c r="C848">
        <v>68623584</v>
      </c>
      <c r="D848">
        <v>68289694</v>
      </c>
      <c r="E848">
        <v>33</v>
      </c>
      <c r="F848">
        <v>1</v>
      </c>
      <c r="G848">
        <v>33</v>
      </c>
      <c r="H848">
        <v>1</v>
      </c>
      <c r="I848" t="s">
        <v>2072</v>
      </c>
      <c r="J848" t="s">
        <v>3</v>
      </c>
      <c r="K848" t="s">
        <v>2073</v>
      </c>
      <c r="L848">
        <v>1191</v>
      </c>
      <c r="N848">
        <v>1013</v>
      </c>
      <c r="O848" t="s">
        <v>2074</v>
      </c>
      <c r="P848" t="s">
        <v>2074</v>
      </c>
      <c r="Q848">
        <v>1</v>
      </c>
      <c r="X848">
        <v>3.05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348</v>
      </c>
      <c r="AG848">
        <v>0.61</v>
      </c>
      <c r="AH848">
        <v>2</v>
      </c>
      <c r="AI848">
        <v>68623585</v>
      </c>
      <c r="AJ848">
        <v>839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ROW(Source!A524)</f>
        <v>524</v>
      </c>
      <c r="B849">
        <v>68623591</v>
      </c>
      <c r="C849">
        <v>68623584</v>
      </c>
      <c r="D849">
        <v>68304324</v>
      </c>
      <c r="E849">
        <v>1</v>
      </c>
      <c r="F849">
        <v>1</v>
      </c>
      <c r="G849">
        <v>33</v>
      </c>
      <c r="H849">
        <v>3</v>
      </c>
      <c r="I849" t="s">
        <v>2117</v>
      </c>
      <c r="J849" t="s">
        <v>2118</v>
      </c>
      <c r="K849" t="s">
        <v>2119</v>
      </c>
      <c r="L849">
        <v>1348</v>
      </c>
      <c r="N849">
        <v>1009</v>
      </c>
      <c r="O849" t="s">
        <v>550</v>
      </c>
      <c r="P849" t="s">
        <v>550</v>
      </c>
      <c r="Q849">
        <v>1000</v>
      </c>
      <c r="X849">
        <v>3.0000000000000001E-5</v>
      </c>
      <c r="Y849">
        <v>169525.77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347</v>
      </c>
      <c r="AG849">
        <v>0</v>
      </c>
      <c r="AH849">
        <v>2</v>
      </c>
      <c r="AI849">
        <v>68623586</v>
      </c>
      <c r="AJ849">
        <v>840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ROW(Source!A524)</f>
        <v>524</v>
      </c>
      <c r="B850">
        <v>68623592</v>
      </c>
      <c r="C850">
        <v>68623584</v>
      </c>
      <c r="D850">
        <v>68291039</v>
      </c>
      <c r="E850">
        <v>33</v>
      </c>
      <c r="F850">
        <v>1</v>
      </c>
      <c r="G850">
        <v>33</v>
      </c>
      <c r="H850">
        <v>3</v>
      </c>
      <c r="I850" t="s">
        <v>2681</v>
      </c>
      <c r="J850" t="s">
        <v>3</v>
      </c>
      <c r="K850" t="s">
        <v>2682</v>
      </c>
      <c r="L850">
        <v>1346</v>
      </c>
      <c r="N850">
        <v>1009</v>
      </c>
      <c r="O850" t="s">
        <v>529</v>
      </c>
      <c r="P850" t="s">
        <v>529</v>
      </c>
      <c r="Q850">
        <v>1</v>
      </c>
      <c r="X850">
        <v>0.115</v>
      </c>
      <c r="Y850">
        <v>373.39699999999999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0</v>
      </c>
      <c r="AF850" t="s">
        <v>347</v>
      </c>
      <c r="AG850">
        <v>0</v>
      </c>
      <c r="AH850">
        <v>2</v>
      </c>
      <c r="AI850">
        <v>68623587</v>
      </c>
      <c r="AJ850">
        <v>841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ROW(Source!A524)</f>
        <v>524</v>
      </c>
      <c r="B851">
        <v>68623593</v>
      </c>
      <c r="C851">
        <v>68623584</v>
      </c>
      <c r="D851">
        <v>68305738</v>
      </c>
      <c r="E851">
        <v>1</v>
      </c>
      <c r="F851">
        <v>1</v>
      </c>
      <c r="G851">
        <v>33</v>
      </c>
      <c r="H851">
        <v>3</v>
      </c>
      <c r="I851" t="s">
        <v>2683</v>
      </c>
      <c r="J851" t="s">
        <v>2684</v>
      </c>
      <c r="K851" t="s">
        <v>2685</v>
      </c>
      <c r="L851">
        <v>1348</v>
      </c>
      <c r="N851">
        <v>1009</v>
      </c>
      <c r="O851" t="s">
        <v>550</v>
      </c>
      <c r="P851" t="s">
        <v>550</v>
      </c>
      <c r="Q851">
        <v>1000</v>
      </c>
      <c r="X851">
        <v>5.0000000000000002E-5</v>
      </c>
      <c r="Y851">
        <v>331739.46999999997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0</v>
      </c>
      <c r="AF851" t="s">
        <v>347</v>
      </c>
      <c r="AG851">
        <v>0</v>
      </c>
      <c r="AH851">
        <v>2</v>
      </c>
      <c r="AI851">
        <v>68623588</v>
      </c>
      <c r="AJ851">
        <v>842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ROW(Source!A524)</f>
        <v>524</v>
      </c>
      <c r="B852">
        <v>68623594</v>
      </c>
      <c r="C852">
        <v>68623584</v>
      </c>
      <c r="D852">
        <v>68311704</v>
      </c>
      <c r="E852">
        <v>1</v>
      </c>
      <c r="F852">
        <v>1</v>
      </c>
      <c r="G852">
        <v>33</v>
      </c>
      <c r="H852">
        <v>3</v>
      </c>
      <c r="I852" t="s">
        <v>2686</v>
      </c>
      <c r="J852" t="s">
        <v>2687</v>
      </c>
      <c r="K852" t="s">
        <v>2688</v>
      </c>
      <c r="L852">
        <v>1354</v>
      </c>
      <c r="N852">
        <v>1010</v>
      </c>
      <c r="O852" t="s">
        <v>16</v>
      </c>
      <c r="P852" t="s">
        <v>16</v>
      </c>
      <c r="Q852">
        <v>1</v>
      </c>
      <c r="X852">
        <v>1</v>
      </c>
      <c r="Y852">
        <v>2373.09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0</v>
      </c>
      <c r="AF852" t="s">
        <v>347</v>
      </c>
      <c r="AG852">
        <v>0</v>
      </c>
      <c r="AH852">
        <v>2</v>
      </c>
      <c r="AI852">
        <v>68623589</v>
      </c>
      <c r="AJ852">
        <v>843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ROW(Source!A525)</f>
        <v>525</v>
      </c>
      <c r="B853">
        <v>68623579</v>
      </c>
      <c r="C853">
        <v>68623578</v>
      </c>
      <c r="D853">
        <v>68289694</v>
      </c>
      <c r="E853">
        <v>33</v>
      </c>
      <c r="F853">
        <v>1</v>
      </c>
      <c r="G853">
        <v>33</v>
      </c>
      <c r="H853">
        <v>1</v>
      </c>
      <c r="I853" t="s">
        <v>2072</v>
      </c>
      <c r="J853" t="s">
        <v>3</v>
      </c>
      <c r="K853" t="s">
        <v>2073</v>
      </c>
      <c r="L853">
        <v>1191</v>
      </c>
      <c r="N853">
        <v>1013</v>
      </c>
      <c r="O853" t="s">
        <v>2074</v>
      </c>
      <c r="P853" t="s">
        <v>2074</v>
      </c>
      <c r="Q853">
        <v>1</v>
      </c>
      <c r="X853">
        <v>3.05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1</v>
      </c>
      <c r="AF853" t="s">
        <v>3</v>
      </c>
      <c r="AG853">
        <v>3.05</v>
      </c>
      <c r="AH853">
        <v>2</v>
      </c>
      <c r="AI853">
        <v>68623579</v>
      </c>
      <c r="AJ853">
        <v>844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ROW(Source!A525)</f>
        <v>525</v>
      </c>
      <c r="B854">
        <v>68623580</v>
      </c>
      <c r="C854">
        <v>68623578</v>
      </c>
      <c r="D854">
        <v>68304324</v>
      </c>
      <c r="E854">
        <v>1</v>
      </c>
      <c r="F854">
        <v>1</v>
      </c>
      <c r="G854">
        <v>33</v>
      </c>
      <c r="H854">
        <v>3</v>
      </c>
      <c r="I854" t="s">
        <v>2117</v>
      </c>
      <c r="J854" t="s">
        <v>2118</v>
      </c>
      <c r="K854" t="s">
        <v>2119</v>
      </c>
      <c r="L854">
        <v>1348</v>
      </c>
      <c r="N854">
        <v>1009</v>
      </c>
      <c r="O854" t="s">
        <v>550</v>
      </c>
      <c r="P854" t="s">
        <v>550</v>
      </c>
      <c r="Q854">
        <v>1000</v>
      </c>
      <c r="X854">
        <v>3.0000000000000001E-5</v>
      </c>
      <c r="Y854">
        <v>169525.77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3</v>
      </c>
      <c r="AG854">
        <v>3.0000000000000001E-5</v>
      </c>
      <c r="AH854">
        <v>2</v>
      </c>
      <c r="AI854">
        <v>68623580</v>
      </c>
      <c r="AJ854">
        <v>845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ROW(Source!A525)</f>
        <v>525</v>
      </c>
      <c r="B855">
        <v>68623583</v>
      </c>
      <c r="C855">
        <v>68623578</v>
      </c>
      <c r="D855">
        <v>68291039</v>
      </c>
      <c r="E855">
        <v>33</v>
      </c>
      <c r="F855">
        <v>1</v>
      </c>
      <c r="G855">
        <v>33</v>
      </c>
      <c r="H855">
        <v>3</v>
      </c>
      <c r="I855" t="s">
        <v>2681</v>
      </c>
      <c r="J855" t="s">
        <v>3</v>
      </c>
      <c r="K855" t="s">
        <v>2682</v>
      </c>
      <c r="L855">
        <v>1346</v>
      </c>
      <c r="N855">
        <v>1009</v>
      </c>
      <c r="O855" t="s">
        <v>529</v>
      </c>
      <c r="P855" t="s">
        <v>529</v>
      </c>
      <c r="Q855">
        <v>1</v>
      </c>
      <c r="X855">
        <v>0.115</v>
      </c>
      <c r="Y855">
        <v>373.39699999999999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0</v>
      </c>
      <c r="AF855" t="s">
        <v>3</v>
      </c>
      <c r="AG855">
        <v>0.115</v>
      </c>
      <c r="AH855">
        <v>2</v>
      </c>
      <c r="AI855">
        <v>68623583</v>
      </c>
      <c r="AJ855">
        <v>846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ROW(Source!A525)</f>
        <v>525</v>
      </c>
      <c r="B856">
        <v>68623581</v>
      </c>
      <c r="C856">
        <v>68623578</v>
      </c>
      <c r="D856">
        <v>68305738</v>
      </c>
      <c r="E856">
        <v>1</v>
      </c>
      <c r="F856">
        <v>1</v>
      </c>
      <c r="G856">
        <v>33</v>
      </c>
      <c r="H856">
        <v>3</v>
      </c>
      <c r="I856" t="s">
        <v>2683</v>
      </c>
      <c r="J856" t="s">
        <v>2684</v>
      </c>
      <c r="K856" t="s">
        <v>2685</v>
      </c>
      <c r="L856">
        <v>1348</v>
      </c>
      <c r="N856">
        <v>1009</v>
      </c>
      <c r="O856" t="s">
        <v>550</v>
      </c>
      <c r="P856" t="s">
        <v>550</v>
      </c>
      <c r="Q856">
        <v>1000</v>
      </c>
      <c r="X856">
        <v>5.0000000000000002E-5</v>
      </c>
      <c r="Y856">
        <v>331739.46999999997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5.0000000000000002E-5</v>
      </c>
      <c r="AH856">
        <v>2</v>
      </c>
      <c r="AI856">
        <v>68623581</v>
      </c>
      <c r="AJ856">
        <v>847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ROW(Source!A525)</f>
        <v>525</v>
      </c>
      <c r="B857">
        <v>68623582</v>
      </c>
      <c r="C857">
        <v>68623578</v>
      </c>
      <c r="D857">
        <v>68311704</v>
      </c>
      <c r="E857">
        <v>1</v>
      </c>
      <c r="F857">
        <v>1</v>
      </c>
      <c r="G857">
        <v>33</v>
      </c>
      <c r="H857">
        <v>3</v>
      </c>
      <c r="I857" t="s">
        <v>2686</v>
      </c>
      <c r="J857" t="s">
        <v>2687</v>
      </c>
      <c r="K857" t="s">
        <v>2688</v>
      </c>
      <c r="L857">
        <v>1354</v>
      </c>
      <c r="N857">
        <v>1010</v>
      </c>
      <c r="O857" t="s">
        <v>16</v>
      </c>
      <c r="P857" t="s">
        <v>16</v>
      </c>
      <c r="Q857">
        <v>1</v>
      </c>
      <c r="X857">
        <v>1</v>
      </c>
      <c r="Y857">
        <v>2373.09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3</v>
      </c>
      <c r="AG857">
        <v>1</v>
      </c>
      <c r="AH857">
        <v>2</v>
      </c>
      <c r="AI857">
        <v>68623582</v>
      </c>
      <c r="AJ857">
        <v>848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ROW(Source!A526)</f>
        <v>526</v>
      </c>
      <c r="B858">
        <v>68621106</v>
      </c>
      <c r="C858">
        <v>68587029</v>
      </c>
      <c r="D858">
        <v>68289694</v>
      </c>
      <c r="E858">
        <v>33</v>
      </c>
      <c r="F858">
        <v>1</v>
      </c>
      <c r="G858">
        <v>33</v>
      </c>
      <c r="H858">
        <v>1</v>
      </c>
      <c r="I858" t="s">
        <v>2072</v>
      </c>
      <c r="J858" t="s">
        <v>3</v>
      </c>
      <c r="K858" t="s">
        <v>2073</v>
      </c>
      <c r="L858">
        <v>1191</v>
      </c>
      <c r="N858">
        <v>1013</v>
      </c>
      <c r="O858" t="s">
        <v>2074</v>
      </c>
      <c r="P858" t="s">
        <v>2074</v>
      </c>
      <c r="Q858">
        <v>1</v>
      </c>
      <c r="X858">
        <v>70.25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1</v>
      </c>
      <c r="AF858" t="s">
        <v>3</v>
      </c>
      <c r="AG858">
        <v>70.25</v>
      </c>
      <c r="AH858">
        <v>2</v>
      </c>
      <c r="AI858">
        <v>68587030</v>
      </c>
      <c r="AJ858">
        <v>849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ROW(Source!A526)</f>
        <v>526</v>
      </c>
      <c r="B859">
        <v>68621107</v>
      </c>
      <c r="C859">
        <v>68587029</v>
      </c>
      <c r="D859">
        <v>68304037</v>
      </c>
      <c r="E859">
        <v>1</v>
      </c>
      <c r="F859">
        <v>1</v>
      </c>
      <c r="G859">
        <v>33</v>
      </c>
      <c r="H859">
        <v>3</v>
      </c>
      <c r="I859" t="s">
        <v>2630</v>
      </c>
      <c r="J859" t="s">
        <v>2631</v>
      </c>
      <c r="K859" t="s">
        <v>2632</v>
      </c>
      <c r="L859">
        <v>1348</v>
      </c>
      <c r="N859">
        <v>1009</v>
      </c>
      <c r="O859" t="s">
        <v>550</v>
      </c>
      <c r="P859" t="s">
        <v>550</v>
      </c>
      <c r="Q859">
        <v>1000</v>
      </c>
      <c r="X859">
        <v>1.2E-2</v>
      </c>
      <c r="Y859">
        <v>81290.539999999994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3</v>
      </c>
      <c r="AG859">
        <v>1.2E-2</v>
      </c>
      <c r="AH859">
        <v>2</v>
      </c>
      <c r="AI859">
        <v>68587031</v>
      </c>
      <c r="AJ859">
        <v>850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ROW(Source!A526)</f>
        <v>526</v>
      </c>
      <c r="B860">
        <v>68621108</v>
      </c>
      <c r="C860">
        <v>68587029</v>
      </c>
      <c r="D860">
        <v>68304187</v>
      </c>
      <c r="E860">
        <v>1</v>
      </c>
      <c r="F860">
        <v>1</v>
      </c>
      <c r="G860">
        <v>33</v>
      </c>
      <c r="H860">
        <v>3</v>
      </c>
      <c r="I860" t="s">
        <v>2633</v>
      </c>
      <c r="J860" t="s">
        <v>2634</v>
      </c>
      <c r="K860" t="s">
        <v>2635</v>
      </c>
      <c r="L860">
        <v>1348</v>
      </c>
      <c r="N860">
        <v>1009</v>
      </c>
      <c r="O860" t="s">
        <v>550</v>
      </c>
      <c r="P860" t="s">
        <v>550</v>
      </c>
      <c r="Q860">
        <v>1000</v>
      </c>
      <c r="X860">
        <v>0.41199999999999998</v>
      </c>
      <c r="Y860">
        <v>87359.53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3</v>
      </c>
      <c r="AG860">
        <v>0.41199999999999998</v>
      </c>
      <c r="AH860">
        <v>2</v>
      </c>
      <c r="AI860">
        <v>68587032</v>
      </c>
      <c r="AJ860">
        <v>851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ROW(Source!A526)</f>
        <v>526</v>
      </c>
      <c r="B861">
        <v>68621109</v>
      </c>
      <c r="C861">
        <v>68587029</v>
      </c>
      <c r="D861">
        <v>68304349</v>
      </c>
      <c r="E861">
        <v>1</v>
      </c>
      <c r="F861">
        <v>1</v>
      </c>
      <c r="G861">
        <v>33</v>
      </c>
      <c r="H861">
        <v>3</v>
      </c>
      <c r="I861" t="s">
        <v>2477</v>
      </c>
      <c r="J861" t="s">
        <v>2478</v>
      </c>
      <c r="K861" t="s">
        <v>2479</v>
      </c>
      <c r="L861">
        <v>1348</v>
      </c>
      <c r="N861">
        <v>1009</v>
      </c>
      <c r="O861" t="s">
        <v>550</v>
      </c>
      <c r="P861" t="s">
        <v>550</v>
      </c>
      <c r="Q861">
        <v>1000</v>
      </c>
      <c r="X861">
        <v>4.0000000000000001E-3</v>
      </c>
      <c r="Y861">
        <v>81885.100000000006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3</v>
      </c>
      <c r="AG861">
        <v>4.0000000000000001E-3</v>
      </c>
      <c r="AH861">
        <v>2</v>
      </c>
      <c r="AI861">
        <v>68587033</v>
      </c>
      <c r="AJ861">
        <v>852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ROW(Source!A526)</f>
        <v>526</v>
      </c>
      <c r="B862">
        <v>68621110</v>
      </c>
      <c r="C862">
        <v>68587029</v>
      </c>
      <c r="D862">
        <v>68291585</v>
      </c>
      <c r="E862">
        <v>33</v>
      </c>
      <c r="F862">
        <v>1</v>
      </c>
      <c r="G862">
        <v>33</v>
      </c>
      <c r="H862">
        <v>3</v>
      </c>
      <c r="I862" t="s">
        <v>2168</v>
      </c>
      <c r="J862" t="s">
        <v>3</v>
      </c>
      <c r="K862" t="s">
        <v>2169</v>
      </c>
      <c r="L862">
        <v>1348</v>
      </c>
      <c r="N862">
        <v>1009</v>
      </c>
      <c r="O862" t="s">
        <v>550</v>
      </c>
      <c r="P862" t="s">
        <v>550</v>
      </c>
      <c r="Q862">
        <v>1000</v>
      </c>
      <c r="X862">
        <v>0.49199999999999999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</v>
      </c>
      <c r="AG862">
        <v>0.49199999999999999</v>
      </c>
      <c r="AH862">
        <v>2</v>
      </c>
      <c r="AI862">
        <v>68587034</v>
      </c>
      <c r="AJ862">
        <v>853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ROW(Source!A562)</f>
        <v>562</v>
      </c>
      <c r="B863">
        <v>68621111</v>
      </c>
      <c r="C863">
        <v>68587155</v>
      </c>
      <c r="D863">
        <v>68289694</v>
      </c>
      <c r="E863">
        <v>33</v>
      </c>
      <c r="F863">
        <v>1</v>
      </c>
      <c r="G863">
        <v>33</v>
      </c>
      <c r="H863">
        <v>1</v>
      </c>
      <c r="I863" t="s">
        <v>2072</v>
      </c>
      <c r="J863" t="s">
        <v>3</v>
      </c>
      <c r="K863" t="s">
        <v>2073</v>
      </c>
      <c r="L863">
        <v>1191</v>
      </c>
      <c r="N863">
        <v>1013</v>
      </c>
      <c r="O863" t="s">
        <v>2074</v>
      </c>
      <c r="P863" t="s">
        <v>2074</v>
      </c>
      <c r="Q863">
        <v>1</v>
      </c>
      <c r="X863">
        <v>159.4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1</v>
      </c>
      <c r="AF863" t="s">
        <v>3</v>
      </c>
      <c r="AG863">
        <v>159.4</v>
      </c>
      <c r="AH863">
        <v>2</v>
      </c>
      <c r="AI863">
        <v>68587156</v>
      </c>
      <c r="AJ863">
        <v>854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ROW(Source!A562)</f>
        <v>562</v>
      </c>
      <c r="B864">
        <v>68621112</v>
      </c>
      <c r="C864">
        <v>68587155</v>
      </c>
      <c r="D864">
        <v>68302738</v>
      </c>
      <c r="E864">
        <v>1</v>
      </c>
      <c r="F864">
        <v>1</v>
      </c>
      <c r="G864">
        <v>33</v>
      </c>
      <c r="H864">
        <v>2</v>
      </c>
      <c r="I864" t="s">
        <v>2618</v>
      </c>
      <c r="J864" t="s">
        <v>2619</v>
      </c>
      <c r="K864" t="s">
        <v>2620</v>
      </c>
      <c r="L864">
        <v>1368</v>
      </c>
      <c r="N864">
        <v>1011</v>
      </c>
      <c r="O864" t="s">
        <v>341</v>
      </c>
      <c r="P864" t="s">
        <v>341</v>
      </c>
      <c r="Q864">
        <v>1</v>
      </c>
      <c r="X864">
        <v>2.7</v>
      </c>
      <c r="Y864">
        <v>0</v>
      </c>
      <c r="Z864">
        <v>29.61</v>
      </c>
      <c r="AA864">
        <v>0.16</v>
      </c>
      <c r="AB864">
        <v>0</v>
      </c>
      <c r="AC864">
        <v>0</v>
      </c>
      <c r="AD864">
        <v>1</v>
      </c>
      <c r="AE864">
        <v>0</v>
      </c>
      <c r="AF864" t="s">
        <v>3</v>
      </c>
      <c r="AG864">
        <v>2.7</v>
      </c>
      <c r="AH864">
        <v>2</v>
      </c>
      <c r="AI864">
        <v>68587157</v>
      </c>
      <c r="AJ864">
        <v>855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ROW(Source!A562)</f>
        <v>562</v>
      </c>
      <c r="B865">
        <v>68621113</v>
      </c>
      <c r="C865">
        <v>68587155</v>
      </c>
      <c r="D865">
        <v>68303248</v>
      </c>
      <c r="E865">
        <v>1</v>
      </c>
      <c r="F865">
        <v>1</v>
      </c>
      <c r="G865">
        <v>33</v>
      </c>
      <c r="H865">
        <v>2</v>
      </c>
      <c r="I865" t="s">
        <v>2188</v>
      </c>
      <c r="J865" t="s">
        <v>2189</v>
      </c>
      <c r="K865" t="s">
        <v>2190</v>
      </c>
      <c r="L865">
        <v>1368</v>
      </c>
      <c r="N865">
        <v>1011</v>
      </c>
      <c r="O865" t="s">
        <v>341</v>
      </c>
      <c r="P865" t="s">
        <v>341</v>
      </c>
      <c r="Q865">
        <v>1</v>
      </c>
      <c r="X865">
        <v>4.08</v>
      </c>
      <c r="Y865">
        <v>0</v>
      </c>
      <c r="Z865">
        <v>8.0299999999999994</v>
      </c>
      <c r="AA865">
        <v>1.18</v>
      </c>
      <c r="AB865">
        <v>0</v>
      </c>
      <c r="AC865">
        <v>0</v>
      </c>
      <c r="AD865">
        <v>1</v>
      </c>
      <c r="AE865">
        <v>0</v>
      </c>
      <c r="AF865" t="s">
        <v>3</v>
      </c>
      <c r="AG865">
        <v>4.08</v>
      </c>
      <c r="AH865">
        <v>2</v>
      </c>
      <c r="AI865">
        <v>68587158</v>
      </c>
      <c r="AJ865">
        <v>856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ROW(Source!A562)</f>
        <v>562</v>
      </c>
      <c r="B866">
        <v>68621117</v>
      </c>
      <c r="C866">
        <v>68587155</v>
      </c>
      <c r="D866">
        <v>68310378</v>
      </c>
      <c r="E866">
        <v>1</v>
      </c>
      <c r="F866">
        <v>1</v>
      </c>
      <c r="G866">
        <v>33</v>
      </c>
      <c r="H866">
        <v>3</v>
      </c>
      <c r="I866" t="s">
        <v>2689</v>
      </c>
      <c r="J866" t="s">
        <v>2690</v>
      </c>
      <c r="K866" t="s">
        <v>2691</v>
      </c>
      <c r="L866">
        <v>1354</v>
      </c>
      <c r="N866">
        <v>1010</v>
      </c>
      <c r="O866" t="s">
        <v>16</v>
      </c>
      <c r="P866" t="s">
        <v>16</v>
      </c>
      <c r="Q866">
        <v>1</v>
      </c>
      <c r="X866">
        <v>20</v>
      </c>
      <c r="Y866">
        <v>222.81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20</v>
      </c>
      <c r="AH866">
        <v>2</v>
      </c>
      <c r="AI866">
        <v>68587162</v>
      </c>
      <c r="AJ866">
        <v>857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ROW(Source!A562)</f>
        <v>562</v>
      </c>
      <c r="B867">
        <v>68621118</v>
      </c>
      <c r="C867">
        <v>68587155</v>
      </c>
      <c r="D867">
        <v>68310390</v>
      </c>
      <c r="E867">
        <v>1</v>
      </c>
      <c r="F867">
        <v>1</v>
      </c>
      <c r="G867">
        <v>33</v>
      </c>
      <c r="H867">
        <v>3</v>
      </c>
      <c r="I867" t="s">
        <v>2692</v>
      </c>
      <c r="J867" t="s">
        <v>2693</v>
      </c>
      <c r="K867" t="s">
        <v>2694</v>
      </c>
      <c r="L867">
        <v>1301</v>
      </c>
      <c r="N867">
        <v>1003</v>
      </c>
      <c r="O867" t="s">
        <v>613</v>
      </c>
      <c r="P867" t="s">
        <v>613</v>
      </c>
      <c r="Q867">
        <v>1</v>
      </c>
      <c r="X867">
        <v>93.6</v>
      </c>
      <c r="Y867">
        <v>73.87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 t="s">
        <v>3</v>
      </c>
      <c r="AG867">
        <v>93.6</v>
      </c>
      <c r="AH867">
        <v>2</v>
      </c>
      <c r="AI867">
        <v>68587163</v>
      </c>
      <c r="AJ867">
        <v>858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ROW(Source!A562)</f>
        <v>562</v>
      </c>
      <c r="B868">
        <v>68621119</v>
      </c>
      <c r="C868">
        <v>68587155</v>
      </c>
      <c r="D868">
        <v>68310382</v>
      </c>
      <c r="E868">
        <v>1</v>
      </c>
      <c r="F868">
        <v>1</v>
      </c>
      <c r="G868">
        <v>33</v>
      </c>
      <c r="H868">
        <v>3</v>
      </c>
      <c r="I868" t="s">
        <v>2695</v>
      </c>
      <c r="J868" t="s">
        <v>2696</v>
      </c>
      <c r="K868" t="s">
        <v>2697</v>
      </c>
      <c r="L868">
        <v>1354</v>
      </c>
      <c r="N868">
        <v>1010</v>
      </c>
      <c r="O868" t="s">
        <v>16</v>
      </c>
      <c r="P868" t="s">
        <v>16</v>
      </c>
      <c r="Q868">
        <v>1</v>
      </c>
      <c r="X868">
        <v>20</v>
      </c>
      <c r="Y868">
        <v>188.37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20</v>
      </c>
      <c r="AH868">
        <v>2</v>
      </c>
      <c r="AI868">
        <v>68587164</v>
      </c>
      <c r="AJ868">
        <v>859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ROW(Source!A562)</f>
        <v>562</v>
      </c>
      <c r="B869">
        <v>68621120</v>
      </c>
      <c r="C869">
        <v>68587155</v>
      </c>
      <c r="D869">
        <v>68309356</v>
      </c>
      <c r="E869">
        <v>1</v>
      </c>
      <c r="F869">
        <v>1</v>
      </c>
      <c r="G869">
        <v>33</v>
      </c>
      <c r="H869">
        <v>3</v>
      </c>
      <c r="I869" t="s">
        <v>2698</v>
      </c>
      <c r="J869" t="s">
        <v>2699</v>
      </c>
      <c r="K869" t="s">
        <v>2700</v>
      </c>
      <c r="L869">
        <v>1301</v>
      </c>
      <c r="N869">
        <v>1003</v>
      </c>
      <c r="O869" t="s">
        <v>613</v>
      </c>
      <c r="P869" t="s">
        <v>613</v>
      </c>
      <c r="Q869">
        <v>1</v>
      </c>
      <c r="X869">
        <v>4</v>
      </c>
      <c r="Y869">
        <v>46.55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3</v>
      </c>
      <c r="AG869">
        <v>4</v>
      </c>
      <c r="AH869">
        <v>2</v>
      </c>
      <c r="AI869">
        <v>68587165</v>
      </c>
      <c r="AJ869">
        <v>860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ROW(Source!A562)</f>
        <v>562</v>
      </c>
      <c r="B870">
        <v>68621114</v>
      </c>
      <c r="C870">
        <v>68587155</v>
      </c>
      <c r="D870">
        <v>68305652</v>
      </c>
      <c r="E870">
        <v>1</v>
      </c>
      <c r="F870">
        <v>1</v>
      </c>
      <c r="G870">
        <v>33</v>
      </c>
      <c r="H870">
        <v>3</v>
      </c>
      <c r="I870" t="s">
        <v>2701</v>
      </c>
      <c r="J870" t="s">
        <v>2702</v>
      </c>
      <c r="K870" t="s">
        <v>2703</v>
      </c>
      <c r="L870">
        <v>1354</v>
      </c>
      <c r="N870">
        <v>1010</v>
      </c>
      <c r="O870" t="s">
        <v>16</v>
      </c>
      <c r="P870" t="s">
        <v>16</v>
      </c>
      <c r="Q870">
        <v>1</v>
      </c>
      <c r="X870">
        <v>84</v>
      </c>
      <c r="Y870">
        <v>1.79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84</v>
      </c>
      <c r="AH870">
        <v>2</v>
      </c>
      <c r="AI870">
        <v>68587159</v>
      </c>
      <c r="AJ870">
        <v>861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ROW(Source!A562)</f>
        <v>562</v>
      </c>
      <c r="B871">
        <v>68621121</v>
      </c>
      <c r="C871">
        <v>68587155</v>
      </c>
      <c r="D871">
        <v>68310591</v>
      </c>
      <c r="E871">
        <v>1</v>
      </c>
      <c r="F871">
        <v>1</v>
      </c>
      <c r="G871">
        <v>33</v>
      </c>
      <c r="H871">
        <v>3</v>
      </c>
      <c r="I871" t="s">
        <v>2704</v>
      </c>
      <c r="J871" t="s">
        <v>2705</v>
      </c>
      <c r="K871" t="s">
        <v>2706</v>
      </c>
      <c r="L871">
        <v>1354</v>
      </c>
      <c r="N871">
        <v>1010</v>
      </c>
      <c r="O871" t="s">
        <v>16</v>
      </c>
      <c r="P871" t="s">
        <v>16</v>
      </c>
      <c r="Q871">
        <v>1</v>
      </c>
      <c r="X871">
        <v>20</v>
      </c>
      <c r="Y871">
        <v>112.78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0</v>
      </c>
      <c r="AF871" t="s">
        <v>3</v>
      </c>
      <c r="AG871">
        <v>20</v>
      </c>
      <c r="AH871">
        <v>2</v>
      </c>
      <c r="AI871">
        <v>68587166</v>
      </c>
      <c r="AJ871">
        <v>862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ROW(Source!A562)</f>
        <v>562</v>
      </c>
      <c r="B872">
        <v>68621115</v>
      </c>
      <c r="C872">
        <v>68587155</v>
      </c>
      <c r="D872">
        <v>68303532</v>
      </c>
      <c r="E872">
        <v>1</v>
      </c>
      <c r="F872">
        <v>1</v>
      </c>
      <c r="G872">
        <v>33</v>
      </c>
      <c r="H872">
        <v>3</v>
      </c>
      <c r="I872" t="s">
        <v>2129</v>
      </c>
      <c r="J872" t="s">
        <v>2130</v>
      </c>
      <c r="K872" t="s">
        <v>2131</v>
      </c>
      <c r="L872">
        <v>1339</v>
      </c>
      <c r="N872">
        <v>1007</v>
      </c>
      <c r="O872" t="s">
        <v>666</v>
      </c>
      <c r="P872" t="s">
        <v>666</v>
      </c>
      <c r="Q872">
        <v>1</v>
      </c>
      <c r="X872">
        <v>0.48</v>
      </c>
      <c r="Y872">
        <v>79.62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3</v>
      </c>
      <c r="AG872">
        <v>0.48</v>
      </c>
      <c r="AH872">
        <v>2</v>
      </c>
      <c r="AI872">
        <v>68587160</v>
      </c>
      <c r="AJ872">
        <v>863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ROW(Source!A562)</f>
        <v>562</v>
      </c>
      <c r="B873">
        <v>68621116</v>
      </c>
      <c r="C873">
        <v>68587155</v>
      </c>
      <c r="D873">
        <v>68303524</v>
      </c>
      <c r="E873">
        <v>1</v>
      </c>
      <c r="F873">
        <v>1</v>
      </c>
      <c r="G873">
        <v>33</v>
      </c>
      <c r="H873">
        <v>3</v>
      </c>
      <c r="I873" t="s">
        <v>2132</v>
      </c>
      <c r="J873" t="s">
        <v>2133</v>
      </c>
      <c r="K873" t="s">
        <v>2134</v>
      </c>
      <c r="L873">
        <v>1339</v>
      </c>
      <c r="N873">
        <v>1007</v>
      </c>
      <c r="O873" t="s">
        <v>666</v>
      </c>
      <c r="P873" t="s">
        <v>666</v>
      </c>
      <c r="Q873">
        <v>1</v>
      </c>
      <c r="X873">
        <v>0.21</v>
      </c>
      <c r="Y873">
        <v>715.78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3</v>
      </c>
      <c r="AG873">
        <v>0.21</v>
      </c>
      <c r="AH873">
        <v>2</v>
      </c>
      <c r="AI873">
        <v>68587161</v>
      </c>
      <c r="AJ873">
        <v>864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ROW(Source!A563)</f>
        <v>563</v>
      </c>
      <c r="B874">
        <v>68621122</v>
      </c>
      <c r="C874">
        <v>68587178</v>
      </c>
      <c r="D874">
        <v>68289694</v>
      </c>
      <c r="E874">
        <v>33</v>
      </c>
      <c r="F874">
        <v>1</v>
      </c>
      <c r="G874">
        <v>33</v>
      </c>
      <c r="H874">
        <v>1</v>
      </c>
      <c r="I874" t="s">
        <v>2072</v>
      </c>
      <c r="J874" t="s">
        <v>3</v>
      </c>
      <c r="K874" t="s">
        <v>2073</v>
      </c>
      <c r="L874">
        <v>1191</v>
      </c>
      <c r="N874">
        <v>1013</v>
      </c>
      <c r="O874" t="s">
        <v>2074</v>
      </c>
      <c r="P874" t="s">
        <v>2074</v>
      </c>
      <c r="Q874">
        <v>1</v>
      </c>
      <c r="X874">
        <v>172.3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1</v>
      </c>
      <c r="AF874" t="s">
        <v>3</v>
      </c>
      <c r="AG874">
        <v>172.3</v>
      </c>
      <c r="AH874">
        <v>2</v>
      </c>
      <c r="AI874">
        <v>68587179</v>
      </c>
      <c r="AJ874">
        <v>865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ROW(Source!A563)</f>
        <v>563</v>
      </c>
      <c r="B875">
        <v>68621123</v>
      </c>
      <c r="C875">
        <v>68587178</v>
      </c>
      <c r="D875">
        <v>68302738</v>
      </c>
      <c r="E875">
        <v>1</v>
      </c>
      <c r="F875">
        <v>1</v>
      </c>
      <c r="G875">
        <v>33</v>
      </c>
      <c r="H875">
        <v>2</v>
      </c>
      <c r="I875" t="s">
        <v>2618</v>
      </c>
      <c r="J875" t="s">
        <v>2619</v>
      </c>
      <c r="K875" t="s">
        <v>2620</v>
      </c>
      <c r="L875">
        <v>1368</v>
      </c>
      <c r="N875">
        <v>1011</v>
      </c>
      <c r="O875" t="s">
        <v>341</v>
      </c>
      <c r="P875" t="s">
        <v>341</v>
      </c>
      <c r="Q875">
        <v>1</v>
      </c>
      <c r="X875">
        <v>2.7</v>
      </c>
      <c r="Y875">
        <v>0</v>
      </c>
      <c r="Z875">
        <v>29.61</v>
      </c>
      <c r="AA875">
        <v>0.16</v>
      </c>
      <c r="AB875">
        <v>0</v>
      </c>
      <c r="AC875">
        <v>0</v>
      </c>
      <c r="AD875">
        <v>1</v>
      </c>
      <c r="AE875">
        <v>0</v>
      </c>
      <c r="AF875" t="s">
        <v>3</v>
      </c>
      <c r="AG875">
        <v>2.7</v>
      </c>
      <c r="AH875">
        <v>2</v>
      </c>
      <c r="AI875">
        <v>68587180</v>
      </c>
      <c r="AJ875">
        <v>866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ROW(Source!A563)</f>
        <v>563</v>
      </c>
      <c r="B876">
        <v>68621124</v>
      </c>
      <c r="C876">
        <v>68587178</v>
      </c>
      <c r="D876">
        <v>68303248</v>
      </c>
      <c r="E876">
        <v>1</v>
      </c>
      <c r="F876">
        <v>1</v>
      </c>
      <c r="G876">
        <v>33</v>
      </c>
      <c r="H876">
        <v>2</v>
      </c>
      <c r="I876" t="s">
        <v>2188</v>
      </c>
      <c r="J876" t="s">
        <v>2189</v>
      </c>
      <c r="K876" t="s">
        <v>2190</v>
      </c>
      <c r="L876">
        <v>1368</v>
      </c>
      <c r="N876">
        <v>1011</v>
      </c>
      <c r="O876" t="s">
        <v>341</v>
      </c>
      <c r="P876" t="s">
        <v>341</v>
      </c>
      <c r="Q876">
        <v>1</v>
      </c>
      <c r="X876">
        <v>4.3600000000000003</v>
      </c>
      <c r="Y876">
        <v>0</v>
      </c>
      <c r="Z876">
        <v>8.0299999999999994</v>
      </c>
      <c r="AA876">
        <v>1.18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4.3600000000000003</v>
      </c>
      <c r="AH876">
        <v>2</v>
      </c>
      <c r="AI876">
        <v>68587181</v>
      </c>
      <c r="AJ876">
        <v>867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ROW(Source!A563)</f>
        <v>563</v>
      </c>
      <c r="B877">
        <v>68621128</v>
      </c>
      <c r="C877">
        <v>68587178</v>
      </c>
      <c r="D877">
        <v>68310387</v>
      </c>
      <c r="E877">
        <v>1</v>
      </c>
      <c r="F877">
        <v>1</v>
      </c>
      <c r="G877">
        <v>33</v>
      </c>
      <c r="H877">
        <v>3</v>
      </c>
      <c r="I877" t="s">
        <v>2707</v>
      </c>
      <c r="J877" t="s">
        <v>2708</v>
      </c>
      <c r="K877" t="s">
        <v>2709</v>
      </c>
      <c r="L877">
        <v>1354</v>
      </c>
      <c r="N877">
        <v>1010</v>
      </c>
      <c r="O877" t="s">
        <v>16</v>
      </c>
      <c r="P877" t="s">
        <v>16</v>
      </c>
      <c r="Q877">
        <v>1</v>
      </c>
      <c r="X877">
        <v>10</v>
      </c>
      <c r="Y877">
        <v>411.28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10</v>
      </c>
      <c r="AH877">
        <v>2</v>
      </c>
      <c r="AI877">
        <v>68587185</v>
      </c>
      <c r="AJ877">
        <v>868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ROW(Source!A563)</f>
        <v>563</v>
      </c>
      <c r="B878">
        <v>68621129</v>
      </c>
      <c r="C878">
        <v>68587178</v>
      </c>
      <c r="D878">
        <v>68310391</v>
      </c>
      <c r="E878">
        <v>1</v>
      </c>
      <c r="F878">
        <v>1</v>
      </c>
      <c r="G878">
        <v>33</v>
      </c>
      <c r="H878">
        <v>3</v>
      </c>
      <c r="I878" t="s">
        <v>2710</v>
      </c>
      <c r="J878" t="s">
        <v>2711</v>
      </c>
      <c r="K878" t="s">
        <v>2712</v>
      </c>
      <c r="L878">
        <v>1301</v>
      </c>
      <c r="N878">
        <v>1003</v>
      </c>
      <c r="O878" t="s">
        <v>613</v>
      </c>
      <c r="P878" t="s">
        <v>613</v>
      </c>
      <c r="Q878">
        <v>1</v>
      </c>
      <c r="X878">
        <v>95.8</v>
      </c>
      <c r="Y878">
        <v>115.46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0</v>
      </c>
      <c r="AF878" t="s">
        <v>3</v>
      </c>
      <c r="AG878">
        <v>95.8</v>
      </c>
      <c r="AH878">
        <v>2</v>
      </c>
      <c r="AI878">
        <v>68587186</v>
      </c>
      <c r="AJ878">
        <v>869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ROW(Source!A563)</f>
        <v>563</v>
      </c>
      <c r="B879">
        <v>68621130</v>
      </c>
      <c r="C879">
        <v>68587178</v>
      </c>
      <c r="D879">
        <v>68310379</v>
      </c>
      <c r="E879">
        <v>1</v>
      </c>
      <c r="F879">
        <v>1</v>
      </c>
      <c r="G879">
        <v>33</v>
      </c>
      <c r="H879">
        <v>3</v>
      </c>
      <c r="I879" t="s">
        <v>2713</v>
      </c>
      <c r="J879" t="s">
        <v>2714</v>
      </c>
      <c r="K879" t="s">
        <v>2715</v>
      </c>
      <c r="L879">
        <v>1354</v>
      </c>
      <c r="N879">
        <v>1010</v>
      </c>
      <c r="O879" t="s">
        <v>16</v>
      </c>
      <c r="P879" t="s">
        <v>16</v>
      </c>
      <c r="Q879">
        <v>1</v>
      </c>
      <c r="X879">
        <v>20</v>
      </c>
      <c r="Y879">
        <v>352.54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3</v>
      </c>
      <c r="AG879">
        <v>20</v>
      </c>
      <c r="AH879">
        <v>2</v>
      </c>
      <c r="AI879">
        <v>68587187</v>
      </c>
      <c r="AJ879">
        <v>870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ROW(Source!A563)</f>
        <v>563</v>
      </c>
      <c r="B880">
        <v>68621131</v>
      </c>
      <c r="C880">
        <v>68587178</v>
      </c>
      <c r="D880">
        <v>68310383</v>
      </c>
      <c r="E880">
        <v>1</v>
      </c>
      <c r="F880">
        <v>1</v>
      </c>
      <c r="G880">
        <v>33</v>
      </c>
      <c r="H880">
        <v>3</v>
      </c>
      <c r="I880" t="s">
        <v>2716</v>
      </c>
      <c r="J880" t="s">
        <v>2717</v>
      </c>
      <c r="K880" t="s">
        <v>2718</v>
      </c>
      <c r="L880">
        <v>1354</v>
      </c>
      <c r="N880">
        <v>1010</v>
      </c>
      <c r="O880" t="s">
        <v>16</v>
      </c>
      <c r="P880" t="s">
        <v>16</v>
      </c>
      <c r="Q880">
        <v>1</v>
      </c>
      <c r="X880">
        <v>20</v>
      </c>
      <c r="Y880">
        <v>213.23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 t="s">
        <v>3</v>
      </c>
      <c r="AG880">
        <v>20</v>
      </c>
      <c r="AH880">
        <v>2</v>
      </c>
      <c r="AI880">
        <v>68587188</v>
      </c>
      <c r="AJ880">
        <v>871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ROW(Source!A563)</f>
        <v>563</v>
      </c>
      <c r="B881">
        <v>68621132</v>
      </c>
      <c r="C881">
        <v>68587178</v>
      </c>
      <c r="D881">
        <v>68309356</v>
      </c>
      <c r="E881">
        <v>1</v>
      </c>
      <c r="F881">
        <v>1</v>
      </c>
      <c r="G881">
        <v>33</v>
      </c>
      <c r="H881">
        <v>3</v>
      </c>
      <c r="I881" t="s">
        <v>2698</v>
      </c>
      <c r="J881" t="s">
        <v>2699</v>
      </c>
      <c r="K881" t="s">
        <v>2700</v>
      </c>
      <c r="L881">
        <v>1301</v>
      </c>
      <c r="N881">
        <v>1003</v>
      </c>
      <c r="O881" t="s">
        <v>613</v>
      </c>
      <c r="P881" t="s">
        <v>613</v>
      </c>
      <c r="Q881">
        <v>1</v>
      </c>
      <c r="X881">
        <v>6</v>
      </c>
      <c r="Y881">
        <v>46.55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6</v>
      </c>
      <c r="AH881">
        <v>2</v>
      </c>
      <c r="AI881">
        <v>68587189</v>
      </c>
      <c r="AJ881">
        <v>872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ROW(Source!A563)</f>
        <v>563</v>
      </c>
      <c r="B882">
        <v>68621125</v>
      </c>
      <c r="C882">
        <v>68587178</v>
      </c>
      <c r="D882">
        <v>68305652</v>
      </c>
      <c r="E882">
        <v>1</v>
      </c>
      <c r="F882">
        <v>1</v>
      </c>
      <c r="G882">
        <v>33</v>
      </c>
      <c r="H882">
        <v>3</v>
      </c>
      <c r="I882" t="s">
        <v>2701</v>
      </c>
      <c r="J882" t="s">
        <v>2702</v>
      </c>
      <c r="K882" t="s">
        <v>2703</v>
      </c>
      <c r="L882">
        <v>1354</v>
      </c>
      <c r="N882">
        <v>1010</v>
      </c>
      <c r="O882" t="s">
        <v>16</v>
      </c>
      <c r="P882" t="s">
        <v>16</v>
      </c>
      <c r="Q882">
        <v>1</v>
      </c>
      <c r="X882">
        <v>66</v>
      </c>
      <c r="Y882">
        <v>1.79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66</v>
      </c>
      <c r="AH882">
        <v>2</v>
      </c>
      <c r="AI882">
        <v>68587182</v>
      </c>
      <c r="AJ882">
        <v>873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ROW(Source!A563)</f>
        <v>563</v>
      </c>
      <c r="B883">
        <v>68621133</v>
      </c>
      <c r="C883">
        <v>68587178</v>
      </c>
      <c r="D883">
        <v>68310592</v>
      </c>
      <c r="E883">
        <v>1</v>
      </c>
      <c r="F883">
        <v>1</v>
      </c>
      <c r="G883">
        <v>33</v>
      </c>
      <c r="H883">
        <v>3</v>
      </c>
      <c r="I883" t="s">
        <v>2719</v>
      </c>
      <c r="J883" t="s">
        <v>2720</v>
      </c>
      <c r="K883" t="s">
        <v>2721</v>
      </c>
      <c r="L883">
        <v>1354</v>
      </c>
      <c r="N883">
        <v>1010</v>
      </c>
      <c r="O883" t="s">
        <v>16</v>
      </c>
      <c r="P883" t="s">
        <v>16</v>
      </c>
      <c r="Q883">
        <v>1</v>
      </c>
      <c r="X883">
        <v>20</v>
      </c>
      <c r="Y883">
        <v>132.12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20</v>
      </c>
      <c r="AH883">
        <v>2</v>
      </c>
      <c r="AI883">
        <v>68587190</v>
      </c>
      <c r="AJ883">
        <v>874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ROW(Source!A563)</f>
        <v>563</v>
      </c>
      <c r="B884">
        <v>68621126</v>
      </c>
      <c r="C884">
        <v>68587178</v>
      </c>
      <c r="D884">
        <v>68303532</v>
      </c>
      <c r="E884">
        <v>1</v>
      </c>
      <c r="F884">
        <v>1</v>
      </c>
      <c r="G884">
        <v>33</v>
      </c>
      <c r="H884">
        <v>3</v>
      </c>
      <c r="I884" t="s">
        <v>2129</v>
      </c>
      <c r="J884" t="s">
        <v>2130</v>
      </c>
      <c r="K884" t="s">
        <v>2131</v>
      </c>
      <c r="L884">
        <v>1339</v>
      </c>
      <c r="N884">
        <v>1007</v>
      </c>
      <c r="O884" t="s">
        <v>666</v>
      </c>
      <c r="P884" t="s">
        <v>666</v>
      </c>
      <c r="Q884">
        <v>1</v>
      </c>
      <c r="X884">
        <v>0.48</v>
      </c>
      <c r="Y884">
        <v>79.62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0.48</v>
      </c>
      <c r="AH884">
        <v>2</v>
      </c>
      <c r="AI884">
        <v>68587183</v>
      </c>
      <c r="AJ884">
        <v>875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ROW(Source!A563)</f>
        <v>563</v>
      </c>
      <c r="B885">
        <v>68621127</v>
      </c>
      <c r="C885">
        <v>68587178</v>
      </c>
      <c r="D885">
        <v>68303524</v>
      </c>
      <c r="E885">
        <v>1</v>
      </c>
      <c r="F885">
        <v>1</v>
      </c>
      <c r="G885">
        <v>33</v>
      </c>
      <c r="H885">
        <v>3</v>
      </c>
      <c r="I885" t="s">
        <v>2132</v>
      </c>
      <c r="J885" t="s">
        <v>2133</v>
      </c>
      <c r="K885" t="s">
        <v>2134</v>
      </c>
      <c r="L885">
        <v>1339</v>
      </c>
      <c r="N885">
        <v>1007</v>
      </c>
      <c r="O885" t="s">
        <v>666</v>
      </c>
      <c r="P885" t="s">
        <v>666</v>
      </c>
      <c r="Q885">
        <v>1</v>
      </c>
      <c r="X885">
        <v>0.21</v>
      </c>
      <c r="Y885">
        <v>715.78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0.21</v>
      </c>
      <c r="AH885">
        <v>2</v>
      </c>
      <c r="AI885">
        <v>68587184</v>
      </c>
      <c r="AJ885">
        <v>876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ROW(Source!A564)</f>
        <v>564</v>
      </c>
      <c r="B886">
        <v>68621134</v>
      </c>
      <c r="C886">
        <v>68587203</v>
      </c>
      <c r="D886">
        <v>68289694</v>
      </c>
      <c r="E886">
        <v>33</v>
      </c>
      <c r="F886">
        <v>1</v>
      </c>
      <c r="G886">
        <v>33</v>
      </c>
      <c r="H886">
        <v>1</v>
      </c>
      <c r="I886" t="s">
        <v>2072</v>
      </c>
      <c r="J886" t="s">
        <v>3</v>
      </c>
      <c r="K886" t="s">
        <v>2073</v>
      </c>
      <c r="L886">
        <v>1191</v>
      </c>
      <c r="N886">
        <v>1013</v>
      </c>
      <c r="O886" t="s">
        <v>2074</v>
      </c>
      <c r="P886" t="s">
        <v>2074</v>
      </c>
      <c r="Q886">
        <v>1</v>
      </c>
      <c r="X886">
        <v>181.2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1</v>
      </c>
      <c r="AF886" t="s">
        <v>3</v>
      </c>
      <c r="AG886">
        <v>181.2</v>
      </c>
      <c r="AH886">
        <v>2</v>
      </c>
      <c r="AI886">
        <v>68587204</v>
      </c>
      <c r="AJ886">
        <v>877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ROW(Source!A564)</f>
        <v>564</v>
      </c>
      <c r="B887">
        <v>68621135</v>
      </c>
      <c r="C887">
        <v>68587203</v>
      </c>
      <c r="D887">
        <v>68302738</v>
      </c>
      <c r="E887">
        <v>1</v>
      </c>
      <c r="F887">
        <v>1</v>
      </c>
      <c r="G887">
        <v>33</v>
      </c>
      <c r="H887">
        <v>2</v>
      </c>
      <c r="I887" t="s">
        <v>2618</v>
      </c>
      <c r="J887" t="s">
        <v>2619</v>
      </c>
      <c r="K887" t="s">
        <v>2620</v>
      </c>
      <c r="L887">
        <v>1368</v>
      </c>
      <c r="N887">
        <v>1011</v>
      </c>
      <c r="O887" t="s">
        <v>341</v>
      </c>
      <c r="P887" t="s">
        <v>341</v>
      </c>
      <c r="Q887">
        <v>1</v>
      </c>
      <c r="X887">
        <v>2.7</v>
      </c>
      <c r="Y887">
        <v>0</v>
      </c>
      <c r="Z887">
        <v>29.61</v>
      </c>
      <c r="AA887">
        <v>0.16</v>
      </c>
      <c r="AB887">
        <v>0</v>
      </c>
      <c r="AC887">
        <v>0</v>
      </c>
      <c r="AD887">
        <v>1</v>
      </c>
      <c r="AE887">
        <v>0</v>
      </c>
      <c r="AF887" t="s">
        <v>3</v>
      </c>
      <c r="AG887">
        <v>2.7</v>
      </c>
      <c r="AH887">
        <v>2</v>
      </c>
      <c r="AI887">
        <v>68587205</v>
      </c>
      <c r="AJ887">
        <v>878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ROW(Source!A564)</f>
        <v>564</v>
      </c>
      <c r="B888">
        <v>68621136</v>
      </c>
      <c r="C888">
        <v>68587203</v>
      </c>
      <c r="D888">
        <v>68303248</v>
      </c>
      <c r="E888">
        <v>1</v>
      </c>
      <c r="F888">
        <v>1</v>
      </c>
      <c r="G888">
        <v>33</v>
      </c>
      <c r="H888">
        <v>2</v>
      </c>
      <c r="I888" t="s">
        <v>2188</v>
      </c>
      <c r="J888" t="s">
        <v>2189</v>
      </c>
      <c r="K888" t="s">
        <v>2190</v>
      </c>
      <c r="L888">
        <v>1368</v>
      </c>
      <c r="N888">
        <v>1011</v>
      </c>
      <c r="O888" t="s">
        <v>341</v>
      </c>
      <c r="P888" t="s">
        <v>341</v>
      </c>
      <c r="Q888">
        <v>1</v>
      </c>
      <c r="X888">
        <v>4.6399999999999997</v>
      </c>
      <c r="Y888">
        <v>0</v>
      </c>
      <c r="Z888">
        <v>8.0299999999999994</v>
      </c>
      <c r="AA888">
        <v>1.18</v>
      </c>
      <c r="AB888">
        <v>0</v>
      </c>
      <c r="AC888">
        <v>0</v>
      </c>
      <c r="AD888">
        <v>1</v>
      </c>
      <c r="AE888">
        <v>0</v>
      </c>
      <c r="AF888" t="s">
        <v>3</v>
      </c>
      <c r="AG888">
        <v>4.6399999999999997</v>
      </c>
      <c r="AH888">
        <v>2</v>
      </c>
      <c r="AI888">
        <v>68587206</v>
      </c>
      <c r="AJ888">
        <v>879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ROW(Source!A564)</f>
        <v>564</v>
      </c>
      <c r="B889">
        <v>68621140</v>
      </c>
      <c r="C889">
        <v>68587203</v>
      </c>
      <c r="D889">
        <v>68310388</v>
      </c>
      <c r="E889">
        <v>1</v>
      </c>
      <c r="F889">
        <v>1</v>
      </c>
      <c r="G889">
        <v>33</v>
      </c>
      <c r="H889">
        <v>3</v>
      </c>
      <c r="I889" t="s">
        <v>2722</v>
      </c>
      <c r="J889" t="s">
        <v>2723</v>
      </c>
      <c r="K889" t="s">
        <v>2724</v>
      </c>
      <c r="L889">
        <v>1354</v>
      </c>
      <c r="N889">
        <v>1010</v>
      </c>
      <c r="O889" t="s">
        <v>16</v>
      </c>
      <c r="P889" t="s">
        <v>16</v>
      </c>
      <c r="Q889">
        <v>1</v>
      </c>
      <c r="X889">
        <v>10</v>
      </c>
      <c r="Y889">
        <v>735.58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 t="s">
        <v>3</v>
      </c>
      <c r="AG889">
        <v>10</v>
      </c>
      <c r="AH889">
        <v>2</v>
      </c>
      <c r="AI889">
        <v>68587210</v>
      </c>
      <c r="AJ889">
        <v>880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ROW(Source!A564)</f>
        <v>564</v>
      </c>
      <c r="B890">
        <v>68621141</v>
      </c>
      <c r="C890">
        <v>68587203</v>
      </c>
      <c r="D890">
        <v>68310392</v>
      </c>
      <c r="E890">
        <v>1</v>
      </c>
      <c r="F890">
        <v>1</v>
      </c>
      <c r="G890">
        <v>33</v>
      </c>
      <c r="H890">
        <v>3</v>
      </c>
      <c r="I890" t="s">
        <v>2725</v>
      </c>
      <c r="J890" t="s">
        <v>2726</v>
      </c>
      <c r="K890" t="s">
        <v>2727</v>
      </c>
      <c r="L890">
        <v>1301</v>
      </c>
      <c r="N890">
        <v>1003</v>
      </c>
      <c r="O890" t="s">
        <v>613</v>
      </c>
      <c r="P890" t="s">
        <v>613</v>
      </c>
      <c r="Q890">
        <v>1</v>
      </c>
      <c r="X890">
        <v>97.8</v>
      </c>
      <c r="Y890">
        <v>203.52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</v>
      </c>
      <c r="AG890">
        <v>97.8</v>
      </c>
      <c r="AH890">
        <v>2</v>
      </c>
      <c r="AI890">
        <v>68587211</v>
      </c>
      <c r="AJ890">
        <v>881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ROW(Source!A564)</f>
        <v>564</v>
      </c>
      <c r="B891">
        <v>68621142</v>
      </c>
      <c r="C891">
        <v>68587203</v>
      </c>
      <c r="D891">
        <v>68310380</v>
      </c>
      <c r="E891">
        <v>1</v>
      </c>
      <c r="F891">
        <v>1</v>
      </c>
      <c r="G891">
        <v>33</v>
      </c>
      <c r="H891">
        <v>3</v>
      </c>
      <c r="I891" t="s">
        <v>2728</v>
      </c>
      <c r="J891" t="s">
        <v>2729</v>
      </c>
      <c r="K891" t="s">
        <v>2730</v>
      </c>
      <c r="L891">
        <v>1354</v>
      </c>
      <c r="N891">
        <v>1010</v>
      </c>
      <c r="O891" t="s">
        <v>16</v>
      </c>
      <c r="P891" t="s">
        <v>16</v>
      </c>
      <c r="Q891">
        <v>1</v>
      </c>
      <c r="X891">
        <v>20</v>
      </c>
      <c r="Y891">
        <v>447.35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20</v>
      </c>
      <c r="AH891">
        <v>2</v>
      </c>
      <c r="AI891">
        <v>68587212</v>
      </c>
      <c r="AJ891">
        <v>882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ROW(Source!A564)</f>
        <v>564</v>
      </c>
      <c r="B892">
        <v>68621143</v>
      </c>
      <c r="C892">
        <v>68587203</v>
      </c>
      <c r="D892">
        <v>68310384</v>
      </c>
      <c r="E892">
        <v>1</v>
      </c>
      <c r="F892">
        <v>1</v>
      </c>
      <c r="G892">
        <v>33</v>
      </c>
      <c r="H892">
        <v>3</v>
      </c>
      <c r="I892" t="s">
        <v>2731</v>
      </c>
      <c r="J892" t="s">
        <v>2732</v>
      </c>
      <c r="K892" t="s">
        <v>2733</v>
      </c>
      <c r="L892">
        <v>1354</v>
      </c>
      <c r="N892">
        <v>1010</v>
      </c>
      <c r="O892" t="s">
        <v>16</v>
      </c>
      <c r="P892" t="s">
        <v>16</v>
      </c>
      <c r="Q892">
        <v>1</v>
      </c>
      <c r="X892">
        <v>20</v>
      </c>
      <c r="Y892">
        <v>363.7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3</v>
      </c>
      <c r="AG892">
        <v>20</v>
      </c>
      <c r="AH892">
        <v>2</v>
      </c>
      <c r="AI892">
        <v>68587213</v>
      </c>
      <c r="AJ892">
        <v>883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ROW(Source!A564)</f>
        <v>564</v>
      </c>
      <c r="B893">
        <v>68621144</v>
      </c>
      <c r="C893">
        <v>68587203</v>
      </c>
      <c r="D893">
        <v>68309356</v>
      </c>
      <c r="E893">
        <v>1</v>
      </c>
      <c r="F893">
        <v>1</v>
      </c>
      <c r="G893">
        <v>33</v>
      </c>
      <c r="H893">
        <v>3</v>
      </c>
      <c r="I893" t="s">
        <v>2698</v>
      </c>
      <c r="J893" t="s">
        <v>2699</v>
      </c>
      <c r="K893" t="s">
        <v>2700</v>
      </c>
      <c r="L893">
        <v>1301</v>
      </c>
      <c r="N893">
        <v>1003</v>
      </c>
      <c r="O893" t="s">
        <v>613</v>
      </c>
      <c r="P893" t="s">
        <v>613</v>
      </c>
      <c r="Q893">
        <v>1</v>
      </c>
      <c r="X893">
        <v>7</v>
      </c>
      <c r="Y893">
        <v>46.55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7</v>
      </c>
      <c r="AH893">
        <v>2</v>
      </c>
      <c r="AI893">
        <v>68587214</v>
      </c>
      <c r="AJ893">
        <v>884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ROW(Source!A564)</f>
        <v>564</v>
      </c>
      <c r="B894">
        <v>68621137</v>
      </c>
      <c r="C894">
        <v>68587203</v>
      </c>
      <c r="D894">
        <v>68305652</v>
      </c>
      <c r="E894">
        <v>1</v>
      </c>
      <c r="F894">
        <v>1</v>
      </c>
      <c r="G894">
        <v>33</v>
      </c>
      <c r="H894">
        <v>3</v>
      </c>
      <c r="I894" t="s">
        <v>2701</v>
      </c>
      <c r="J894" t="s">
        <v>2702</v>
      </c>
      <c r="K894" t="s">
        <v>2703</v>
      </c>
      <c r="L894">
        <v>1354</v>
      </c>
      <c r="N894">
        <v>1010</v>
      </c>
      <c r="O894" t="s">
        <v>16</v>
      </c>
      <c r="P894" t="s">
        <v>16</v>
      </c>
      <c r="Q894">
        <v>1</v>
      </c>
      <c r="X894">
        <v>56</v>
      </c>
      <c r="Y894">
        <v>1.79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3</v>
      </c>
      <c r="AG894">
        <v>56</v>
      </c>
      <c r="AH894">
        <v>2</v>
      </c>
      <c r="AI894">
        <v>68587207</v>
      </c>
      <c r="AJ894">
        <v>885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ROW(Source!A564)</f>
        <v>564</v>
      </c>
      <c r="B895">
        <v>68621145</v>
      </c>
      <c r="C895">
        <v>68587203</v>
      </c>
      <c r="D895">
        <v>68310593</v>
      </c>
      <c r="E895">
        <v>1</v>
      </c>
      <c r="F895">
        <v>1</v>
      </c>
      <c r="G895">
        <v>33</v>
      </c>
      <c r="H895">
        <v>3</v>
      </c>
      <c r="I895" t="s">
        <v>2734</v>
      </c>
      <c r="J895" t="s">
        <v>2735</v>
      </c>
      <c r="K895" t="s">
        <v>2736</v>
      </c>
      <c r="L895">
        <v>1354</v>
      </c>
      <c r="N895">
        <v>1010</v>
      </c>
      <c r="O895" t="s">
        <v>16</v>
      </c>
      <c r="P895" t="s">
        <v>16</v>
      </c>
      <c r="Q895">
        <v>1</v>
      </c>
      <c r="X895">
        <v>20</v>
      </c>
      <c r="Y895">
        <v>434.47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20</v>
      </c>
      <c r="AH895">
        <v>2</v>
      </c>
      <c r="AI895">
        <v>68587215</v>
      </c>
      <c r="AJ895">
        <v>886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ROW(Source!A564)</f>
        <v>564</v>
      </c>
      <c r="B896">
        <v>68621138</v>
      </c>
      <c r="C896">
        <v>68587203</v>
      </c>
      <c r="D896">
        <v>68303532</v>
      </c>
      <c r="E896">
        <v>1</v>
      </c>
      <c r="F896">
        <v>1</v>
      </c>
      <c r="G896">
        <v>33</v>
      </c>
      <c r="H896">
        <v>3</v>
      </c>
      <c r="I896" t="s">
        <v>2129</v>
      </c>
      <c r="J896" t="s">
        <v>2130</v>
      </c>
      <c r="K896" t="s">
        <v>2131</v>
      </c>
      <c r="L896">
        <v>1339</v>
      </c>
      <c r="N896">
        <v>1007</v>
      </c>
      <c r="O896" t="s">
        <v>666</v>
      </c>
      <c r="P896" t="s">
        <v>666</v>
      </c>
      <c r="Q896">
        <v>1</v>
      </c>
      <c r="X896">
        <v>0.48</v>
      </c>
      <c r="Y896">
        <v>79.62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3</v>
      </c>
      <c r="AG896">
        <v>0.48</v>
      </c>
      <c r="AH896">
        <v>2</v>
      </c>
      <c r="AI896">
        <v>68587208</v>
      </c>
      <c r="AJ896">
        <v>887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ROW(Source!A564)</f>
        <v>564</v>
      </c>
      <c r="B897">
        <v>68621139</v>
      </c>
      <c r="C897">
        <v>68587203</v>
      </c>
      <c r="D897">
        <v>68303524</v>
      </c>
      <c r="E897">
        <v>1</v>
      </c>
      <c r="F897">
        <v>1</v>
      </c>
      <c r="G897">
        <v>33</v>
      </c>
      <c r="H897">
        <v>3</v>
      </c>
      <c r="I897" t="s">
        <v>2132</v>
      </c>
      <c r="J897" t="s">
        <v>2133</v>
      </c>
      <c r="K897" t="s">
        <v>2134</v>
      </c>
      <c r="L897">
        <v>1339</v>
      </c>
      <c r="N897">
        <v>1007</v>
      </c>
      <c r="O897" t="s">
        <v>666</v>
      </c>
      <c r="P897" t="s">
        <v>666</v>
      </c>
      <c r="Q897">
        <v>1</v>
      </c>
      <c r="X897">
        <v>0.21</v>
      </c>
      <c r="Y897">
        <v>715.78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3</v>
      </c>
      <c r="AG897">
        <v>0.21</v>
      </c>
      <c r="AH897">
        <v>2</v>
      </c>
      <c r="AI897">
        <v>68587209</v>
      </c>
      <c r="AJ897">
        <v>888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ROW(Source!A565)</f>
        <v>565</v>
      </c>
      <c r="B898">
        <v>68621146</v>
      </c>
      <c r="C898">
        <v>68619357</v>
      </c>
      <c r="D898">
        <v>68289694</v>
      </c>
      <c r="E898">
        <v>33</v>
      </c>
      <c r="F898">
        <v>1</v>
      </c>
      <c r="G898">
        <v>33</v>
      </c>
      <c r="H898">
        <v>1</v>
      </c>
      <c r="I898" t="s">
        <v>2072</v>
      </c>
      <c r="J898" t="s">
        <v>3</v>
      </c>
      <c r="K898" t="s">
        <v>2073</v>
      </c>
      <c r="L898">
        <v>1191</v>
      </c>
      <c r="N898">
        <v>1013</v>
      </c>
      <c r="O898" t="s">
        <v>2074</v>
      </c>
      <c r="P898" t="s">
        <v>2074</v>
      </c>
      <c r="Q898">
        <v>1</v>
      </c>
      <c r="X898">
        <v>188.6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1</v>
      </c>
      <c r="AF898" t="s">
        <v>348</v>
      </c>
      <c r="AG898">
        <v>37.72</v>
      </c>
      <c r="AH898">
        <v>2</v>
      </c>
      <c r="AI898">
        <v>68619358</v>
      </c>
      <c r="AJ898">
        <v>889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ROW(Source!A565)</f>
        <v>565</v>
      </c>
      <c r="B899">
        <v>68621147</v>
      </c>
      <c r="C899">
        <v>68619357</v>
      </c>
      <c r="D899">
        <v>68302737</v>
      </c>
      <c r="E899">
        <v>1</v>
      </c>
      <c r="F899">
        <v>1</v>
      </c>
      <c r="G899">
        <v>33</v>
      </c>
      <c r="H899">
        <v>2</v>
      </c>
      <c r="I899" t="s">
        <v>2737</v>
      </c>
      <c r="J899" t="s">
        <v>2738</v>
      </c>
      <c r="K899" t="s">
        <v>2739</v>
      </c>
      <c r="L899">
        <v>1368</v>
      </c>
      <c r="N899">
        <v>1011</v>
      </c>
      <c r="O899" t="s">
        <v>341</v>
      </c>
      <c r="P899" t="s">
        <v>341</v>
      </c>
      <c r="Q899">
        <v>1</v>
      </c>
      <c r="X899">
        <v>14.29</v>
      </c>
      <c r="Y899">
        <v>0</v>
      </c>
      <c r="Z899">
        <v>1308.4000000000001</v>
      </c>
      <c r="AA899">
        <v>880.79</v>
      </c>
      <c r="AB899">
        <v>0</v>
      </c>
      <c r="AC899">
        <v>0</v>
      </c>
      <c r="AD899">
        <v>1</v>
      </c>
      <c r="AE899">
        <v>0</v>
      </c>
      <c r="AF899" t="s">
        <v>348</v>
      </c>
      <c r="AG899">
        <v>2.8580000000000001</v>
      </c>
      <c r="AH899">
        <v>2</v>
      </c>
      <c r="AI899">
        <v>68619359</v>
      </c>
      <c r="AJ899">
        <v>890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ROW(Source!A565)</f>
        <v>565</v>
      </c>
      <c r="B900">
        <v>68621148</v>
      </c>
      <c r="C900">
        <v>68619357</v>
      </c>
      <c r="D900">
        <v>68291093</v>
      </c>
      <c r="E900">
        <v>33</v>
      </c>
      <c r="F900">
        <v>1</v>
      </c>
      <c r="G900">
        <v>33</v>
      </c>
      <c r="H900">
        <v>3</v>
      </c>
      <c r="I900" t="s">
        <v>3090</v>
      </c>
      <c r="J900" t="s">
        <v>3</v>
      </c>
      <c r="K900" t="s">
        <v>3091</v>
      </c>
      <c r="L900">
        <v>1354</v>
      </c>
      <c r="N900">
        <v>1010</v>
      </c>
      <c r="O900" t="s">
        <v>16</v>
      </c>
      <c r="P900" t="s">
        <v>16</v>
      </c>
      <c r="Q900">
        <v>1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 t="s">
        <v>347</v>
      </c>
      <c r="AG900">
        <v>0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ROW(Source!A565)</f>
        <v>565</v>
      </c>
      <c r="B901">
        <v>68621149</v>
      </c>
      <c r="C901">
        <v>68619357</v>
      </c>
      <c r="D901">
        <v>68304431</v>
      </c>
      <c r="E901">
        <v>1</v>
      </c>
      <c r="F901">
        <v>1</v>
      </c>
      <c r="G901">
        <v>33</v>
      </c>
      <c r="H901">
        <v>3</v>
      </c>
      <c r="I901" t="s">
        <v>2740</v>
      </c>
      <c r="J901" t="s">
        <v>2741</v>
      </c>
      <c r="K901" t="s">
        <v>2742</v>
      </c>
      <c r="L901">
        <v>1346</v>
      </c>
      <c r="N901">
        <v>1009</v>
      </c>
      <c r="O901" t="s">
        <v>529</v>
      </c>
      <c r="P901" t="s">
        <v>529</v>
      </c>
      <c r="Q901">
        <v>1</v>
      </c>
      <c r="X901">
        <v>0.55000000000000004</v>
      </c>
      <c r="Y901">
        <v>158.5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0</v>
      </c>
      <c r="AF901" t="s">
        <v>347</v>
      </c>
      <c r="AG901">
        <v>0</v>
      </c>
      <c r="AH901">
        <v>2</v>
      </c>
      <c r="AI901">
        <v>68619361</v>
      </c>
      <c r="AJ901">
        <v>891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ROW(Source!A565)</f>
        <v>565</v>
      </c>
      <c r="B902">
        <v>68621150</v>
      </c>
      <c r="C902">
        <v>68619357</v>
      </c>
      <c r="D902">
        <v>68304354</v>
      </c>
      <c r="E902">
        <v>1</v>
      </c>
      <c r="F902">
        <v>1</v>
      </c>
      <c r="G902">
        <v>33</v>
      </c>
      <c r="H902">
        <v>3</v>
      </c>
      <c r="I902" t="s">
        <v>2114</v>
      </c>
      <c r="J902" t="s">
        <v>2115</v>
      </c>
      <c r="K902" t="s">
        <v>2116</v>
      </c>
      <c r="L902">
        <v>1348</v>
      </c>
      <c r="N902">
        <v>1009</v>
      </c>
      <c r="O902" t="s">
        <v>550</v>
      </c>
      <c r="P902" t="s">
        <v>550</v>
      </c>
      <c r="Q902">
        <v>1000</v>
      </c>
      <c r="X902">
        <v>8.4999999999999995E-4</v>
      </c>
      <c r="Y902">
        <v>263734.13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0</v>
      </c>
      <c r="AF902" t="s">
        <v>347</v>
      </c>
      <c r="AG902">
        <v>0</v>
      </c>
      <c r="AH902">
        <v>2</v>
      </c>
      <c r="AI902">
        <v>68619362</v>
      </c>
      <c r="AJ902">
        <v>892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ROW(Source!A565)</f>
        <v>565</v>
      </c>
      <c r="B903">
        <v>68621151</v>
      </c>
      <c r="C903">
        <v>68619357</v>
      </c>
      <c r="D903">
        <v>68304383</v>
      </c>
      <c r="E903">
        <v>1</v>
      </c>
      <c r="F903">
        <v>1</v>
      </c>
      <c r="G903">
        <v>33</v>
      </c>
      <c r="H903">
        <v>3</v>
      </c>
      <c r="I903" t="s">
        <v>2743</v>
      </c>
      <c r="J903" t="s">
        <v>2744</v>
      </c>
      <c r="K903" t="s">
        <v>2745</v>
      </c>
      <c r="L903">
        <v>1355</v>
      </c>
      <c r="N903">
        <v>1010</v>
      </c>
      <c r="O903" t="s">
        <v>91</v>
      </c>
      <c r="P903" t="s">
        <v>91</v>
      </c>
      <c r="Q903">
        <v>100</v>
      </c>
      <c r="X903">
        <v>1</v>
      </c>
      <c r="Y903">
        <v>1422.83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0</v>
      </c>
      <c r="AF903" t="s">
        <v>347</v>
      </c>
      <c r="AG903">
        <v>0</v>
      </c>
      <c r="AH903">
        <v>2</v>
      </c>
      <c r="AI903">
        <v>68619363</v>
      </c>
      <c r="AJ903">
        <v>893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ROW(Source!A565)</f>
        <v>565</v>
      </c>
      <c r="B904">
        <v>68621152</v>
      </c>
      <c r="C904">
        <v>68619357</v>
      </c>
      <c r="D904">
        <v>68305068</v>
      </c>
      <c r="E904">
        <v>1</v>
      </c>
      <c r="F904">
        <v>1</v>
      </c>
      <c r="G904">
        <v>33</v>
      </c>
      <c r="H904">
        <v>3</v>
      </c>
      <c r="I904" t="s">
        <v>2746</v>
      </c>
      <c r="J904" t="s">
        <v>2747</v>
      </c>
      <c r="K904" t="s">
        <v>2748</v>
      </c>
      <c r="L904">
        <v>1346</v>
      </c>
      <c r="N904">
        <v>1009</v>
      </c>
      <c r="O904" t="s">
        <v>529</v>
      </c>
      <c r="P904" t="s">
        <v>529</v>
      </c>
      <c r="Q904">
        <v>1</v>
      </c>
      <c r="X904">
        <v>0.25</v>
      </c>
      <c r="Y904">
        <v>97.11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0</v>
      </c>
      <c r="AF904" t="s">
        <v>347</v>
      </c>
      <c r="AG904">
        <v>0</v>
      </c>
      <c r="AH904">
        <v>2</v>
      </c>
      <c r="AI904">
        <v>68619364</v>
      </c>
      <c r="AJ904">
        <v>894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ROW(Source!A565)</f>
        <v>565</v>
      </c>
      <c r="B905">
        <v>68621155</v>
      </c>
      <c r="C905">
        <v>68619357</v>
      </c>
      <c r="D905">
        <v>68291111</v>
      </c>
      <c r="E905">
        <v>33</v>
      </c>
      <c r="F905">
        <v>1</v>
      </c>
      <c r="G905">
        <v>33</v>
      </c>
      <c r="H905">
        <v>3</v>
      </c>
      <c r="I905" t="s">
        <v>2749</v>
      </c>
      <c r="J905" t="s">
        <v>3</v>
      </c>
      <c r="K905" t="s">
        <v>2750</v>
      </c>
      <c r="L905">
        <v>1346</v>
      </c>
      <c r="N905">
        <v>1009</v>
      </c>
      <c r="O905" t="s">
        <v>529</v>
      </c>
      <c r="P905" t="s">
        <v>529</v>
      </c>
      <c r="Q905">
        <v>1</v>
      </c>
      <c r="X905">
        <v>1.6000000000000001E-3</v>
      </c>
      <c r="Y905">
        <v>55.951599999999999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347</v>
      </c>
      <c r="AG905">
        <v>0</v>
      </c>
      <c r="AH905">
        <v>2</v>
      </c>
      <c r="AI905">
        <v>68619367</v>
      </c>
      <c r="AJ905">
        <v>895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ROW(Source!A565)</f>
        <v>565</v>
      </c>
      <c r="B906">
        <v>68621153</v>
      </c>
      <c r="C906">
        <v>68619357</v>
      </c>
      <c r="D906">
        <v>68305308</v>
      </c>
      <c r="E906">
        <v>1</v>
      </c>
      <c r="F906">
        <v>1</v>
      </c>
      <c r="G906">
        <v>33</v>
      </c>
      <c r="H906">
        <v>3</v>
      </c>
      <c r="I906" t="s">
        <v>2185</v>
      </c>
      <c r="J906" t="s">
        <v>2186</v>
      </c>
      <c r="K906" t="s">
        <v>2187</v>
      </c>
      <c r="L906">
        <v>1339</v>
      </c>
      <c r="N906">
        <v>1007</v>
      </c>
      <c r="O906" t="s">
        <v>666</v>
      </c>
      <c r="P906" t="s">
        <v>666</v>
      </c>
      <c r="Q906">
        <v>1</v>
      </c>
      <c r="X906">
        <v>0.47</v>
      </c>
      <c r="Y906">
        <v>42.44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0</v>
      </c>
      <c r="AF906" t="s">
        <v>347</v>
      </c>
      <c r="AG906">
        <v>0</v>
      </c>
      <c r="AH906">
        <v>2</v>
      </c>
      <c r="AI906">
        <v>68619365</v>
      </c>
      <c r="AJ906">
        <v>896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ROW(Source!A565)</f>
        <v>565</v>
      </c>
      <c r="B907">
        <v>68621154</v>
      </c>
      <c r="C907">
        <v>68619357</v>
      </c>
      <c r="D907">
        <v>68305365</v>
      </c>
      <c r="E907">
        <v>1</v>
      </c>
      <c r="F907">
        <v>1</v>
      </c>
      <c r="G907">
        <v>33</v>
      </c>
      <c r="H907">
        <v>3</v>
      </c>
      <c r="I907" t="s">
        <v>2751</v>
      </c>
      <c r="J907" t="s">
        <v>2752</v>
      </c>
      <c r="K907" t="s">
        <v>2753</v>
      </c>
      <c r="L907">
        <v>1346</v>
      </c>
      <c r="N907">
        <v>1009</v>
      </c>
      <c r="O907" t="s">
        <v>529</v>
      </c>
      <c r="P907" t="s">
        <v>529</v>
      </c>
      <c r="Q907">
        <v>1</v>
      </c>
      <c r="X907">
        <v>0.25</v>
      </c>
      <c r="Y907">
        <v>494.94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347</v>
      </c>
      <c r="AG907">
        <v>0</v>
      </c>
      <c r="AH907">
        <v>2</v>
      </c>
      <c r="AI907">
        <v>68619366</v>
      </c>
      <c r="AJ907">
        <v>897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ROW(Source!A565)</f>
        <v>565</v>
      </c>
      <c r="B908">
        <v>68621156</v>
      </c>
      <c r="C908">
        <v>68619357</v>
      </c>
      <c r="D908">
        <v>68291091</v>
      </c>
      <c r="E908">
        <v>33</v>
      </c>
      <c r="F908">
        <v>1</v>
      </c>
      <c r="G908">
        <v>33</v>
      </c>
      <c r="H908">
        <v>3</v>
      </c>
      <c r="I908" t="s">
        <v>3092</v>
      </c>
      <c r="J908" t="s">
        <v>3</v>
      </c>
      <c r="K908" t="s">
        <v>3093</v>
      </c>
      <c r="L908">
        <v>1301</v>
      </c>
      <c r="N908">
        <v>1003</v>
      </c>
      <c r="O908" t="s">
        <v>613</v>
      </c>
      <c r="P908" t="s">
        <v>613</v>
      </c>
      <c r="Q908">
        <v>1</v>
      </c>
      <c r="X908">
        <v>89.9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 t="s">
        <v>347</v>
      </c>
      <c r="AG908">
        <v>0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ROW(Source!A565)</f>
        <v>565</v>
      </c>
      <c r="B909">
        <v>68621157</v>
      </c>
      <c r="C909">
        <v>68619357</v>
      </c>
      <c r="D909">
        <v>68291087</v>
      </c>
      <c r="E909">
        <v>33</v>
      </c>
      <c r="F909">
        <v>1</v>
      </c>
      <c r="G909">
        <v>33</v>
      </c>
      <c r="H909">
        <v>3</v>
      </c>
      <c r="I909" t="s">
        <v>3094</v>
      </c>
      <c r="J909" t="s">
        <v>3</v>
      </c>
      <c r="K909" t="s">
        <v>3095</v>
      </c>
      <c r="L909">
        <v>1354</v>
      </c>
      <c r="N909">
        <v>1010</v>
      </c>
      <c r="O909" t="s">
        <v>16</v>
      </c>
      <c r="P909" t="s">
        <v>16</v>
      </c>
      <c r="Q909">
        <v>1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 t="s">
        <v>347</v>
      </c>
      <c r="AG909">
        <v>0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ROW(Source!A565)</f>
        <v>565</v>
      </c>
      <c r="B910">
        <v>68621158</v>
      </c>
      <c r="C910">
        <v>68619357</v>
      </c>
      <c r="D910">
        <v>68291089</v>
      </c>
      <c r="E910">
        <v>33</v>
      </c>
      <c r="F910">
        <v>1</v>
      </c>
      <c r="G910">
        <v>33</v>
      </c>
      <c r="H910">
        <v>3</v>
      </c>
      <c r="I910" t="s">
        <v>3096</v>
      </c>
      <c r="J910" t="s">
        <v>3</v>
      </c>
      <c r="K910" t="s">
        <v>3097</v>
      </c>
      <c r="L910">
        <v>1354</v>
      </c>
      <c r="N910">
        <v>1010</v>
      </c>
      <c r="O910" t="s">
        <v>16</v>
      </c>
      <c r="P910" t="s">
        <v>16</v>
      </c>
      <c r="Q910">
        <v>1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 t="s">
        <v>347</v>
      </c>
      <c r="AG910">
        <v>0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ROW(Source!A566)</f>
        <v>566</v>
      </c>
      <c r="B911">
        <v>68621159</v>
      </c>
      <c r="C911">
        <v>68619375</v>
      </c>
      <c r="D911">
        <v>68289694</v>
      </c>
      <c r="E911">
        <v>33</v>
      </c>
      <c r="F911">
        <v>1</v>
      </c>
      <c r="G911">
        <v>33</v>
      </c>
      <c r="H911">
        <v>1</v>
      </c>
      <c r="I911" t="s">
        <v>2072</v>
      </c>
      <c r="J911" t="s">
        <v>3</v>
      </c>
      <c r="K911" t="s">
        <v>2073</v>
      </c>
      <c r="L911">
        <v>1191</v>
      </c>
      <c r="N911">
        <v>1013</v>
      </c>
      <c r="O911" t="s">
        <v>2074</v>
      </c>
      <c r="P911" t="s">
        <v>2074</v>
      </c>
      <c r="Q911">
        <v>1</v>
      </c>
      <c r="X911">
        <v>148.35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1</v>
      </c>
      <c r="AF911" t="s">
        <v>348</v>
      </c>
      <c r="AG911">
        <v>29.67</v>
      </c>
      <c r="AH911">
        <v>2</v>
      </c>
      <c r="AI911">
        <v>68619398</v>
      </c>
      <c r="AJ911">
        <v>898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ROW(Source!A566)</f>
        <v>566</v>
      </c>
      <c r="B912">
        <v>68621160</v>
      </c>
      <c r="C912">
        <v>68619375</v>
      </c>
      <c r="D912">
        <v>68302737</v>
      </c>
      <c r="E912">
        <v>1</v>
      </c>
      <c r="F912">
        <v>1</v>
      </c>
      <c r="G912">
        <v>33</v>
      </c>
      <c r="H912">
        <v>2</v>
      </c>
      <c r="I912" t="s">
        <v>2737</v>
      </c>
      <c r="J912" t="s">
        <v>2738</v>
      </c>
      <c r="K912" t="s">
        <v>2739</v>
      </c>
      <c r="L912">
        <v>1368</v>
      </c>
      <c r="N912">
        <v>1011</v>
      </c>
      <c r="O912" t="s">
        <v>341</v>
      </c>
      <c r="P912" t="s">
        <v>341</v>
      </c>
      <c r="Q912">
        <v>1</v>
      </c>
      <c r="X912">
        <v>8.6999999999999993</v>
      </c>
      <c r="Y912">
        <v>0</v>
      </c>
      <c r="Z912">
        <v>1308.4000000000001</v>
      </c>
      <c r="AA912">
        <v>880.79</v>
      </c>
      <c r="AB912">
        <v>0</v>
      </c>
      <c r="AC912">
        <v>0</v>
      </c>
      <c r="AD912">
        <v>1</v>
      </c>
      <c r="AE912">
        <v>0</v>
      </c>
      <c r="AF912" t="s">
        <v>348</v>
      </c>
      <c r="AG912">
        <v>1.74</v>
      </c>
      <c r="AH912">
        <v>2</v>
      </c>
      <c r="AI912">
        <v>68619399</v>
      </c>
      <c r="AJ912">
        <v>899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ROW(Source!A566)</f>
        <v>566</v>
      </c>
      <c r="B913">
        <v>68621161</v>
      </c>
      <c r="C913">
        <v>68619375</v>
      </c>
      <c r="D913">
        <v>68291093</v>
      </c>
      <c r="E913">
        <v>33</v>
      </c>
      <c r="F913">
        <v>1</v>
      </c>
      <c r="G913">
        <v>33</v>
      </c>
      <c r="H913">
        <v>3</v>
      </c>
      <c r="I913" t="s">
        <v>3090</v>
      </c>
      <c r="J913" t="s">
        <v>3</v>
      </c>
      <c r="K913" t="s">
        <v>3091</v>
      </c>
      <c r="L913">
        <v>1354</v>
      </c>
      <c r="N913">
        <v>1010</v>
      </c>
      <c r="O913" t="s">
        <v>16</v>
      </c>
      <c r="P913" t="s">
        <v>16</v>
      </c>
      <c r="Q913">
        <v>1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 t="s">
        <v>347</v>
      </c>
      <c r="AG913">
        <v>0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ROW(Source!A566)</f>
        <v>566</v>
      </c>
      <c r="B914">
        <v>68621162</v>
      </c>
      <c r="C914">
        <v>68619375</v>
      </c>
      <c r="D914">
        <v>68304431</v>
      </c>
      <c r="E914">
        <v>1</v>
      </c>
      <c r="F914">
        <v>1</v>
      </c>
      <c r="G914">
        <v>33</v>
      </c>
      <c r="H914">
        <v>3</v>
      </c>
      <c r="I914" t="s">
        <v>2740</v>
      </c>
      <c r="J914" t="s">
        <v>2741</v>
      </c>
      <c r="K914" t="s">
        <v>2742</v>
      </c>
      <c r="L914">
        <v>1346</v>
      </c>
      <c r="N914">
        <v>1009</v>
      </c>
      <c r="O914" t="s">
        <v>529</v>
      </c>
      <c r="P914" t="s">
        <v>529</v>
      </c>
      <c r="Q914">
        <v>1</v>
      </c>
      <c r="X914">
        <v>0.38</v>
      </c>
      <c r="Y914">
        <v>158.5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347</v>
      </c>
      <c r="AG914">
        <v>0</v>
      </c>
      <c r="AH914">
        <v>2</v>
      </c>
      <c r="AI914">
        <v>68619401</v>
      </c>
      <c r="AJ914">
        <v>900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ROW(Source!A566)</f>
        <v>566</v>
      </c>
      <c r="B915">
        <v>68621163</v>
      </c>
      <c r="C915">
        <v>68619375</v>
      </c>
      <c r="D915">
        <v>68304354</v>
      </c>
      <c r="E915">
        <v>1</v>
      </c>
      <c r="F915">
        <v>1</v>
      </c>
      <c r="G915">
        <v>33</v>
      </c>
      <c r="H915">
        <v>3</v>
      </c>
      <c r="I915" t="s">
        <v>2114</v>
      </c>
      <c r="J915" t="s">
        <v>2115</v>
      </c>
      <c r="K915" t="s">
        <v>2116</v>
      </c>
      <c r="L915">
        <v>1348</v>
      </c>
      <c r="N915">
        <v>1009</v>
      </c>
      <c r="O915" t="s">
        <v>550</v>
      </c>
      <c r="P915" t="s">
        <v>550</v>
      </c>
      <c r="Q915">
        <v>1000</v>
      </c>
      <c r="X915">
        <v>5.9000000000000003E-4</v>
      </c>
      <c r="Y915">
        <v>263734.13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0</v>
      </c>
      <c r="AF915" t="s">
        <v>347</v>
      </c>
      <c r="AG915">
        <v>0</v>
      </c>
      <c r="AH915">
        <v>2</v>
      </c>
      <c r="AI915">
        <v>68619402</v>
      </c>
      <c r="AJ915">
        <v>901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ROW(Source!A566)</f>
        <v>566</v>
      </c>
      <c r="B916">
        <v>68621164</v>
      </c>
      <c r="C916">
        <v>68619375</v>
      </c>
      <c r="D916">
        <v>68304383</v>
      </c>
      <c r="E916">
        <v>1</v>
      </c>
      <c r="F916">
        <v>1</v>
      </c>
      <c r="G916">
        <v>33</v>
      </c>
      <c r="H916">
        <v>3</v>
      </c>
      <c r="I916" t="s">
        <v>2743</v>
      </c>
      <c r="J916" t="s">
        <v>2744</v>
      </c>
      <c r="K916" t="s">
        <v>2745</v>
      </c>
      <c r="L916">
        <v>1355</v>
      </c>
      <c r="N916">
        <v>1010</v>
      </c>
      <c r="O916" t="s">
        <v>91</v>
      </c>
      <c r="P916" t="s">
        <v>91</v>
      </c>
      <c r="Q916">
        <v>100</v>
      </c>
      <c r="X916">
        <v>0.69</v>
      </c>
      <c r="Y916">
        <v>1422.83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 t="s">
        <v>347</v>
      </c>
      <c r="AG916">
        <v>0</v>
      </c>
      <c r="AH916">
        <v>2</v>
      </c>
      <c r="AI916">
        <v>68619403</v>
      </c>
      <c r="AJ916">
        <v>902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ROW(Source!A566)</f>
        <v>566</v>
      </c>
      <c r="B917">
        <v>68621165</v>
      </c>
      <c r="C917">
        <v>68619375</v>
      </c>
      <c r="D917">
        <v>68305068</v>
      </c>
      <c r="E917">
        <v>1</v>
      </c>
      <c r="F917">
        <v>1</v>
      </c>
      <c r="G917">
        <v>33</v>
      </c>
      <c r="H917">
        <v>3</v>
      </c>
      <c r="I917" t="s">
        <v>2746</v>
      </c>
      <c r="J917" t="s">
        <v>2747</v>
      </c>
      <c r="K917" t="s">
        <v>2748</v>
      </c>
      <c r="L917">
        <v>1346</v>
      </c>
      <c r="N917">
        <v>1009</v>
      </c>
      <c r="O917" t="s">
        <v>529</v>
      </c>
      <c r="P917" t="s">
        <v>529</v>
      </c>
      <c r="Q917">
        <v>1</v>
      </c>
      <c r="X917">
        <v>0.25</v>
      </c>
      <c r="Y917">
        <v>97.11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0</v>
      </c>
      <c r="AF917" t="s">
        <v>347</v>
      </c>
      <c r="AG917">
        <v>0</v>
      </c>
      <c r="AH917">
        <v>2</v>
      </c>
      <c r="AI917">
        <v>68619404</v>
      </c>
      <c r="AJ917">
        <v>903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ROW(Source!A566)</f>
        <v>566</v>
      </c>
      <c r="B918">
        <v>68621168</v>
      </c>
      <c r="C918">
        <v>68619375</v>
      </c>
      <c r="D918">
        <v>68291111</v>
      </c>
      <c r="E918">
        <v>33</v>
      </c>
      <c r="F918">
        <v>1</v>
      </c>
      <c r="G918">
        <v>33</v>
      </c>
      <c r="H918">
        <v>3</v>
      </c>
      <c r="I918" t="s">
        <v>2749</v>
      </c>
      <c r="J918" t="s">
        <v>3</v>
      </c>
      <c r="K918" t="s">
        <v>2750</v>
      </c>
      <c r="L918">
        <v>1346</v>
      </c>
      <c r="N918">
        <v>1009</v>
      </c>
      <c r="O918" t="s">
        <v>529</v>
      </c>
      <c r="P918" t="s">
        <v>529</v>
      </c>
      <c r="Q918">
        <v>1</v>
      </c>
      <c r="X918">
        <v>2.5000000000000001E-3</v>
      </c>
      <c r="Y918">
        <v>55.951599999999999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0</v>
      </c>
      <c r="AF918" t="s">
        <v>347</v>
      </c>
      <c r="AG918">
        <v>0</v>
      </c>
      <c r="AH918">
        <v>2</v>
      </c>
      <c r="AI918">
        <v>68619407</v>
      </c>
      <c r="AJ918">
        <v>904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ROW(Source!A566)</f>
        <v>566</v>
      </c>
      <c r="B919">
        <v>68621166</v>
      </c>
      <c r="C919">
        <v>68619375</v>
      </c>
      <c r="D919">
        <v>68305308</v>
      </c>
      <c r="E919">
        <v>1</v>
      </c>
      <c r="F919">
        <v>1</v>
      </c>
      <c r="G919">
        <v>33</v>
      </c>
      <c r="H919">
        <v>3</v>
      </c>
      <c r="I919" t="s">
        <v>2185</v>
      </c>
      <c r="J919" t="s">
        <v>2186</v>
      </c>
      <c r="K919" t="s">
        <v>2187</v>
      </c>
      <c r="L919">
        <v>1339</v>
      </c>
      <c r="N919">
        <v>1007</v>
      </c>
      <c r="O919" t="s">
        <v>666</v>
      </c>
      <c r="P919" t="s">
        <v>666</v>
      </c>
      <c r="Q919">
        <v>1</v>
      </c>
      <c r="X919">
        <v>0.74</v>
      </c>
      <c r="Y919">
        <v>42.44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347</v>
      </c>
      <c r="AG919">
        <v>0</v>
      </c>
      <c r="AH919">
        <v>2</v>
      </c>
      <c r="AI919">
        <v>68619405</v>
      </c>
      <c r="AJ919">
        <v>905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ROW(Source!A566)</f>
        <v>566</v>
      </c>
      <c r="B920">
        <v>68621167</v>
      </c>
      <c r="C920">
        <v>68619375</v>
      </c>
      <c r="D920">
        <v>68305365</v>
      </c>
      <c r="E920">
        <v>1</v>
      </c>
      <c r="F920">
        <v>1</v>
      </c>
      <c r="G920">
        <v>33</v>
      </c>
      <c r="H920">
        <v>3</v>
      </c>
      <c r="I920" t="s">
        <v>2751</v>
      </c>
      <c r="J920" t="s">
        <v>2752</v>
      </c>
      <c r="K920" t="s">
        <v>2753</v>
      </c>
      <c r="L920">
        <v>1346</v>
      </c>
      <c r="N920">
        <v>1009</v>
      </c>
      <c r="O920" t="s">
        <v>529</v>
      </c>
      <c r="P920" t="s">
        <v>529</v>
      </c>
      <c r="Q920">
        <v>1</v>
      </c>
      <c r="X920">
        <v>0.2</v>
      </c>
      <c r="Y920">
        <v>494.94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347</v>
      </c>
      <c r="AG920">
        <v>0</v>
      </c>
      <c r="AH920">
        <v>2</v>
      </c>
      <c r="AI920">
        <v>68619406</v>
      </c>
      <c r="AJ920">
        <v>906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ROW(Source!A566)</f>
        <v>566</v>
      </c>
      <c r="B921">
        <v>68621169</v>
      </c>
      <c r="C921">
        <v>68619375</v>
      </c>
      <c r="D921">
        <v>68291091</v>
      </c>
      <c r="E921">
        <v>33</v>
      </c>
      <c r="F921">
        <v>1</v>
      </c>
      <c r="G921">
        <v>33</v>
      </c>
      <c r="H921">
        <v>3</v>
      </c>
      <c r="I921" t="s">
        <v>3092</v>
      </c>
      <c r="J921" t="s">
        <v>3</v>
      </c>
      <c r="K921" t="s">
        <v>3093</v>
      </c>
      <c r="L921">
        <v>1301</v>
      </c>
      <c r="N921">
        <v>1003</v>
      </c>
      <c r="O921" t="s">
        <v>613</v>
      </c>
      <c r="P921" t="s">
        <v>613</v>
      </c>
      <c r="Q921">
        <v>1</v>
      </c>
      <c r="X921">
        <v>92.9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 t="s">
        <v>347</v>
      </c>
      <c r="AG921">
        <v>0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ROW(Source!A566)</f>
        <v>566</v>
      </c>
      <c r="B922">
        <v>68621170</v>
      </c>
      <c r="C922">
        <v>68619375</v>
      </c>
      <c r="D922">
        <v>68291087</v>
      </c>
      <c r="E922">
        <v>33</v>
      </c>
      <c r="F922">
        <v>1</v>
      </c>
      <c r="G922">
        <v>33</v>
      </c>
      <c r="H922">
        <v>3</v>
      </c>
      <c r="I922" t="s">
        <v>3094</v>
      </c>
      <c r="J922" t="s">
        <v>3</v>
      </c>
      <c r="K922" t="s">
        <v>3095</v>
      </c>
      <c r="L922">
        <v>1354</v>
      </c>
      <c r="N922">
        <v>1010</v>
      </c>
      <c r="O922" t="s">
        <v>16</v>
      </c>
      <c r="P922" t="s">
        <v>16</v>
      </c>
      <c r="Q922">
        <v>1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 t="s">
        <v>347</v>
      </c>
      <c r="AG922">
        <v>0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ROW(Source!A566)</f>
        <v>566</v>
      </c>
      <c r="B923">
        <v>68621171</v>
      </c>
      <c r="C923">
        <v>68619375</v>
      </c>
      <c r="D923">
        <v>68291089</v>
      </c>
      <c r="E923">
        <v>33</v>
      </c>
      <c r="F923">
        <v>1</v>
      </c>
      <c r="G923">
        <v>33</v>
      </c>
      <c r="H923">
        <v>3</v>
      </c>
      <c r="I923" t="s">
        <v>3096</v>
      </c>
      <c r="J923" t="s">
        <v>3</v>
      </c>
      <c r="K923" t="s">
        <v>3097</v>
      </c>
      <c r="L923">
        <v>1354</v>
      </c>
      <c r="N923">
        <v>1010</v>
      </c>
      <c r="O923" t="s">
        <v>16</v>
      </c>
      <c r="P923" t="s">
        <v>16</v>
      </c>
      <c r="Q923">
        <v>1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 t="s">
        <v>347</v>
      </c>
      <c r="AG923">
        <v>0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ROW(Source!A567)</f>
        <v>567</v>
      </c>
      <c r="B924">
        <v>68621172</v>
      </c>
      <c r="C924">
        <v>68619416</v>
      </c>
      <c r="D924">
        <v>68289694</v>
      </c>
      <c r="E924">
        <v>33</v>
      </c>
      <c r="F924">
        <v>1</v>
      </c>
      <c r="G924">
        <v>33</v>
      </c>
      <c r="H924">
        <v>1</v>
      </c>
      <c r="I924" t="s">
        <v>2072</v>
      </c>
      <c r="J924" t="s">
        <v>3</v>
      </c>
      <c r="K924" t="s">
        <v>2073</v>
      </c>
      <c r="L924">
        <v>1191</v>
      </c>
      <c r="N924">
        <v>1013</v>
      </c>
      <c r="O924" t="s">
        <v>2074</v>
      </c>
      <c r="P924" t="s">
        <v>2074</v>
      </c>
      <c r="Q924">
        <v>1</v>
      </c>
      <c r="X924">
        <v>120.75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1</v>
      </c>
      <c r="AF924" t="s">
        <v>348</v>
      </c>
      <c r="AG924">
        <v>24.150000000000002</v>
      </c>
      <c r="AH924">
        <v>2</v>
      </c>
      <c r="AI924">
        <v>68619439</v>
      </c>
      <c r="AJ924">
        <v>907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ROW(Source!A567)</f>
        <v>567</v>
      </c>
      <c r="B925">
        <v>68621173</v>
      </c>
      <c r="C925">
        <v>68619416</v>
      </c>
      <c r="D925">
        <v>68302737</v>
      </c>
      <c r="E925">
        <v>1</v>
      </c>
      <c r="F925">
        <v>1</v>
      </c>
      <c r="G925">
        <v>33</v>
      </c>
      <c r="H925">
        <v>2</v>
      </c>
      <c r="I925" t="s">
        <v>2737</v>
      </c>
      <c r="J925" t="s">
        <v>2738</v>
      </c>
      <c r="K925" t="s">
        <v>2739</v>
      </c>
      <c r="L925">
        <v>1368</v>
      </c>
      <c r="N925">
        <v>1011</v>
      </c>
      <c r="O925" t="s">
        <v>341</v>
      </c>
      <c r="P925" t="s">
        <v>341</v>
      </c>
      <c r="Q925">
        <v>1</v>
      </c>
      <c r="X925">
        <v>4.9800000000000004</v>
      </c>
      <c r="Y925">
        <v>0</v>
      </c>
      <c r="Z925">
        <v>1308.4000000000001</v>
      </c>
      <c r="AA925">
        <v>880.79</v>
      </c>
      <c r="AB925">
        <v>0</v>
      </c>
      <c r="AC925">
        <v>0</v>
      </c>
      <c r="AD925">
        <v>1</v>
      </c>
      <c r="AE925">
        <v>0</v>
      </c>
      <c r="AF925" t="s">
        <v>348</v>
      </c>
      <c r="AG925">
        <v>0.99600000000000011</v>
      </c>
      <c r="AH925">
        <v>2</v>
      </c>
      <c r="AI925">
        <v>68619440</v>
      </c>
      <c r="AJ925">
        <v>908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ROW(Source!A567)</f>
        <v>567</v>
      </c>
      <c r="B926">
        <v>68621174</v>
      </c>
      <c r="C926">
        <v>68619416</v>
      </c>
      <c r="D926">
        <v>68291093</v>
      </c>
      <c r="E926">
        <v>33</v>
      </c>
      <c r="F926">
        <v>1</v>
      </c>
      <c r="G926">
        <v>33</v>
      </c>
      <c r="H926">
        <v>3</v>
      </c>
      <c r="I926" t="s">
        <v>3090</v>
      </c>
      <c r="J926" t="s">
        <v>3</v>
      </c>
      <c r="K926" t="s">
        <v>3091</v>
      </c>
      <c r="L926">
        <v>1354</v>
      </c>
      <c r="N926">
        <v>1010</v>
      </c>
      <c r="O926" t="s">
        <v>16</v>
      </c>
      <c r="P926" t="s">
        <v>16</v>
      </c>
      <c r="Q926">
        <v>1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 t="s">
        <v>347</v>
      </c>
      <c r="AG926">
        <v>0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ROW(Source!A567)</f>
        <v>567</v>
      </c>
      <c r="B927">
        <v>68621175</v>
      </c>
      <c r="C927">
        <v>68619416</v>
      </c>
      <c r="D927">
        <v>68304431</v>
      </c>
      <c r="E927">
        <v>1</v>
      </c>
      <c r="F927">
        <v>1</v>
      </c>
      <c r="G927">
        <v>33</v>
      </c>
      <c r="H927">
        <v>3</v>
      </c>
      <c r="I927" t="s">
        <v>2740</v>
      </c>
      <c r="J927" t="s">
        <v>2741</v>
      </c>
      <c r="K927" t="s">
        <v>2742</v>
      </c>
      <c r="L927">
        <v>1346</v>
      </c>
      <c r="N927">
        <v>1009</v>
      </c>
      <c r="O927" t="s">
        <v>529</v>
      </c>
      <c r="P927" t="s">
        <v>529</v>
      </c>
      <c r="Q927">
        <v>1</v>
      </c>
      <c r="X927">
        <v>0.33</v>
      </c>
      <c r="Y927">
        <v>158.5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347</v>
      </c>
      <c r="AG927">
        <v>0</v>
      </c>
      <c r="AH927">
        <v>2</v>
      </c>
      <c r="AI927">
        <v>68619442</v>
      </c>
      <c r="AJ927">
        <v>909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ROW(Source!A567)</f>
        <v>567</v>
      </c>
      <c r="B928">
        <v>68621176</v>
      </c>
      <c r="C928">
        <v>68619416</v>
      </c>
      <c r="D928">
        <v>68304354</v>
      </c>
      <c r="E928">
        <v>1</v>
      </c>
      <c r="F928">
        <v>1</v>
      </c>
      <c r="G928">
        <v>33</v>
      </c>
      <c r="H928">
        <v>3</v>
      </c>
      <c r="I928" t="s">
        <v>2114</v>
      </c>
      <c r="J928" t="s">
        <v>2115</v>
      </c>
      <c r="K928" t="s">
        <v>2116</v>
      </c>
      <c r="L928">
        <v>1348</v>
      </c>
      <c r="N928">
        <v>1009</v>
      </c>
      <c r="O928" t="s">
        <v>550</v>
      </c>
      <c r="P928" t="s">
        <v>550</v>
      </c>
      <c r="Q928">
        <v>1000</v>
      </c>
      <c r="X928">
        <v>5.1000000000000004E-4</v>
      </c>
      <c r="Y928">
        <v>263734.13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 t="s">
        <v>347</v>
      </c>
      <c r="AG928">
        <v>0</v>
      </c>
      <c r="AH928">
        <v>2</v>
      </c>
      <c r="AI928">
        <v>68619443</v>
      </c>
      <c r="AJ928">
        <v>910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ROW(Source!A567)</f>
        <v>567</v>
      </c>
      <c r="B929">
        <v>68621177</v>
      </c>
      <c r="C929">
        <v>68619416</v>
      </c>
      <c r="D929">
        <v>68304383</v>
      </c>
      <c r="E929">
        <v>1</v>
      </c>
      <c r="F929">
        <v>1</v>
      </c>
      <c r="G929">
        <v>33</v>
      </c>
      <c r="H929">
        <v>3</v>
      </c>
      <c r="I929" t="s">
        <v>2743</v>
      </c>
      <c r="J929" t="s">
        <v>2744</v>
      </c>
      <c r="K929" t="s">
        <v>2745</v>
      </c>
      <c r="L929">
        <v>1355</v>
      </c>
      <c r="N929">
        <v>1010</v>
      </c>
      <c r="O929" t="s">
        <v>91</v>
      </c>
      <c r="P929" t="s">
        <v>91</v>
      </c>
      <c r="Q929">
        <v>100</v>
      </c>
      <c r="X929">
        <v>0.6</v>
      </c>
      <c r="Y929">
        <v>1422.83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347</v>
      </c>
      <c r="AG929">
        <v>0</v>
      </c>
      <c r="AH929">
        <v>2</v>
      </c>
      <c r="AI929">
        <v>68619444</v>
      </c>
      <c r="AJ929">
        <v>911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ROW(Source!A567)</f>
        <v>567</v>
      </c>
      <c r="B930">
        <v>68621178</v>
      </c>
      <c r="C930">
        <v>68619416</v>
      </c>
      <c r="D930">
        <v>68305068</v>
      </c>
      <c r="E930">
        <v>1</v>
      </c>
      <c r="F930">
        <v>1</v>
      </c>
      <c r="G930">
        <v>33</v>
      </c>
      <c r="H930">
        <v>3</v>
      </c>
      <c r="I930" t="s">
        <v>2746</v>
      </c>
      <c r="J930" t="s">
        <v>2747</v>
      </c>
      <c r="K930" t="s">
        <v>2748</v>
      </c>
      <c r="L930">
        <v>1346</v>
      </c>
      <c r="N930">
        <v>1009</v>
      </c>
      <c r="O930" t="s">
        <v>529</v>
      </c>
      <c r="P930" t="s">
        <v>529</v>
      </c>
      <c r="Q930">
        <v>1</v>
      </c>
      <c r="X930">
        <v>0.2</v>
      </c>
      <c r="Y930">
        <v>97.11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347</v>
      </c>
      <c r="AG930">
        <v>0</v>
      </c>
      <c r="AH930">
        <v>2</v>
      </c>
      <c r="AI930">
        <v>68619445</v>
      </c>
      <c r="AJ930">
        <v>912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ROW(Source!A567)</f>
        <v>567</v>
      </c>
      <c r="B931">
        <v>68621181</v>
      </c>
      <c r="C931">
        <v>68619416</v>
      </c>
      <c r="D931">
        <v>68291111</v>
      </c>
      <c r="E931">
        <v>33</v>
      </c>
      <c r="F931">
        <v>1</v>
      </c>
      <c r="G931">
        <v>33</v>
      </c>
      <c r="H931">
        <v>3</v>
      </c>
      <c r="I931" t="s">
        <v>2749</v>
      </c>
      <c r="J931" t="s">
        <v>3</v>
      </c>
      <c r="K931" t="s">
        <v>2750</v>
      </c>
      <c r="L931">
        <v>1346</v>
      </c>
      <c r="N931">
        <v>1009</v>
      </c>
      <c r="O931" t="s">
        <v>529</v>
      </c>
      <c r="P931" t="s">
        <v>529</v>
      </c>
      <c r="Q931">
        <v>1</v>
      </c>
      <c r="X931">
        <v>4.0000000000000001E-3</v>
      </c>
      <c r="Y931">
        <v>55.951599999999999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0</v>
      </c>
      <c r="AF931" t="s">
        <v>347</v>
      </c>
      <c r="AG931">
        <v>0</v>
      </c>
      <c r="AH931">
        <v>2</v>
      </c>
      <c r="AI931">
        <v>68619448</v>
      </c>
      <c r="AJ931">
        <v>913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ROW(Source!A567)</f>
        <v>567</v>
      </c>
      <c r="B932">
        <v>68621179</v>
      </c>
      <c r="C932">
        <v>68619416</v>
      </c>
      <c r="D932">
        <v>68305308</v>
      </c>
      <c r="E932">
        <v>1</v>
      </c>
      <c r="F932">
        <v>1</v>
      </c>
      <c r="G932">
        <v>33</v>
      </c>
      <c r="H932">
        <v>3</v>
      </c>
      <c r="I932" t="s">
        <v>2185</v>
      </c>
      <c r="J932" t="s">
        <v>2186</v>
      </c>
      <c r="K932" t="s">
        <v>2187</v>
      </c>
      <c r="L932">
        <v>1339</v>
      </c>
      <c r="N932">
        <v>1007</v>
      </c>
      <c r="O932" t="s">
        <v>666</v>
      </c>
      <c r="P932" t="s">
        <v>666</v>
      </c>
      <c r="Q932">
        <v>1</v>
      </c>
      <c r="X932">
        <v>1.21</v>
      </c>
      <c r="Y932">
        <v>42.44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347</v>
      </c>
      <c r="AG932">
        <v>0</v>
      </c>
      <c r="AH932">
        <v>2</v>
      </c>
      <c r="AI932">
        <v>68619446</v>
      </c>
      <c r="AJ932">
        <v>914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ROW(Source!A567)</f>
        <v>567</v>
      </c>
      <c r="B933">
        <v>68621180</v>
      </c>
      <c r="C933">
        <v>68619416</v>
      </c>
      <c r="D933">
        <v>68305365</v>
      </c>
      <c r="E933">
        <v>1</v>
      </c>
      <c r="F933">
        <v>1</v>
      </c>
      <c r="G933">
        <v>33</v>
      </c>
      <c r="H933">
        <v>3</v>
      </c>
      <c r="I933" t="s">
        <v>2751</v>
      </c>
      <c r="J933" t="s">
        <v>2752</v>
      </c>
      <c r="K933" t="s">
        <v>2753</v>
      </c>
      <c r="L933">
        <v>1346</v>
      </c>
      <c r="N933">
        <v>1009</v>
      </c>
      <c r="O933" t="s">
        <v>529</v>
      </c>
      <c r="P933" t="s">
        <v>529</v>
      </c>
      <c r="Q933">
        <v>1</v>
      </c>
      <c r="X933">
        <v>0.17</v>
      </c>
      <c r="Y933">
        <v>494.94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347</v>
      </c>
      <c r="AG933">
        <v>0</v>
      </c>
      <c r="AH933">
        <v>2</v>
      </c>
      <c r="AI933">
        <v>68619447</v>
      </c>
      <c r="AJ933">
        <v>915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ROW(Source!A567)</f>
        <v>567</v>
      </c>
      <c r="B934">
        <v>68621182</v>
      </c>
      <c r="C934">
        <v>68619416</v>
      </c>
      <c r="D934">
        <v>68291091</v>
      </c>
      <c r="E934">
        <v>33</v>
      </c>
      <c r="F934">
        <v>1</v>
      </c>
      <c r="G934">
        <v>33</v>
      </c>
      <c r="H934">
        <v>3</v>
      </c>
      <c r="I934" t="s">
        <v>3092</v>
      </c>
      <c r="J934" t="s">
        <v>3</v>
      </c>
      <c r="K934" t="s">
        <v>3093</v>
      </c>
      <c r="L934">
        <v>1301</v>
      </c>
      <c r="N934">
        <v>1003</v>
      </c>
      <c r="O934" t="s">
        <v>613</v>
      </c>
      <c r="P934" t="s">
        <v>613</v>
      </c>
      <c r="Q934">
        <v>1</v>
      </c>
      <c r="X934">
        <v>93.8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 t="s">
        <v>347</v>
      </c>
      <c r="AG934">
        <v>0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ROW(Source!A567)</f>
        <v>567</v>
      </c>
      <c r="B935">
        <v>68621183</v>
      </c>
      <c r="C935">
        <v>68619416</v>
      </c>
      <c r="D935">
        <v>68291087</v>
      </c>
      <c r="E935">
        <v>33</v>
      </c>
      <c r="F935">
        <v>1</v>
      </c>
      <c r="G935">
        <v>33</v>
      </c>
      <c r="H935">
        <v>3</v>
      </c>
      <c r="I935" t="s">
        <v>3094</v>
      </c>
      <c r="J935" t="s">
        <v>3</v>
      </c>
      <c r="K935" t="s">
        <v>3095</v>
      </c>
      <c r="L935">
        <v>1354</v>
      </c>
      <c r="N935">
        <v>1010</v>
      </c>
      <c r="O935" t="s">
        <v>16</v>
      </c>
      <c r="P935" t="s">
        <v>16</v>
      </c>
      <c r="Q935">
        <v>1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 t="s">
        <v>347</v>
      </c>
      <c r="AG935">
        <v>0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ROW(Source!A567)</f>
        <v>567</v>
      </c>
      <c r="B936">
        <v>68621184</v>
      </c>
      <c r="C936">
        <v>68619416</v>
      </c>
      <c r="D936">
        <v>68291089</v>
      </c>
      <c r="E936">
        <v>33</v>
      </c>
      <c r="F936">
        <v>1</v>
      </c>
      <c r="G936">
        <v>33</v>
      </c>
      <c r="H936">
        <v>3</v>
      </c>
      <c r="I936" t="s">
        <v>3096</v>
      </c>
      <c r="J936" t="s">
        <v>3</v>
      </c>
      <c r="K936" t="s">
        <v>3097</v>
      </c>
      <c r="L936">
        <v>1354</v>
      </c>
      <c r="N936">
        <v>1010</v>
      </c>
      <c r="O936" t="s">
        <v>16</v>
      </c>
      <c r="P936" t="s">
        <v>16</v>
      </c>
      <c r="Q936">
        <v>1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 t="s">
        <v>347</v>
      </c>
      <c r="AG936">
        <v>0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ROW(Source!A568)</f>
        <v>568</v>
      </c>
      <c r="B937">
        <v>68621185</v>
      </c>
      <c r="C937">
        <v>68587435</v>
      </c>
      <c r="D937">
        <v>68289694</v>
      </c>
      <c r="E937">
        <v>33</v>
      </c>
      <c r="F937">
        <v>1</v>
      </c>
      <c r="G937">
        <v>33</v>
      </c>
      <c r="H937">
        <v>1</v>
      </c>
      <c r="I937" t="s">
        <v>2072</v>
      </c>
      <c r="J937" t="s">
        <v>3</v>
      </c>
      <c r="K937" t="s">
        <v>2073</v>
      </c>
      <c r="L937">
        <v>1191</v>
      </c>
      <c r="N937">
        <v>1013</v>
      </c>
      <c r="O937" t="s">
        <v>2074</v>
      </c>
      <c r="P937" t="s">
        <v>2074</v>
      </c>
      <c r="Q937">
        <v>1</v>
      </c>
      <c r="X937">
        <v>188.6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1</v>
      </c>
      <c r="AF937" t="s">
        <v>3</v>
      </c>
      <c r="AG937">
        <v>188.6</v>
      </c>
      <c r="AH937">
        <v>2</v>
      </c>
      <c r="AI937">
        <v>68587436</v>
      </c>
      <c r="AJ937">
        <v>916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ROW(Source!A568)</f>
        <v>568</v>
      </c>
      <c r="B938">
        <v>68621186</v>
      </c>
      <c r="C938">
        <v>68587435</v>
      </c>
      <c r="D938">
        <v>68302737</v>
      </c>
      <c r="E938">
        <v>1</v>
      </c>
      <c r="F938">
        <v>1</v>
      </c>
      <c r="G938">
        <v>33</v>
      </c>
      <c r="H938">
        <v>2</v>
      </c>
      <c r="I938" t="s">
        <v>2737</v>
      </c>
      <c r="J938" t="s">
        <v>2738</v>
      </c>
      <c r="K938" t="s">
        <v>2739</v>
      </c>
      <c r="L938">
        <v>1368</v>
      </c>
      <c r="N938">
        <v>1011</v>
      </c>
      <c r="O938" t="s">
        <v>341</v>
      </c>
      <c r="P938" t="s">
        <v>341</v>
      </c>
      <c r="Q938">
        <v>1</v>
      </c>
      <c r="X938">
        <v>14.29</v>
      </c>
      <c r="Y938">
        <v>0</v>
      </c>
      <c r="Z938">
        <v>1308.4000000000001</v>
      </c>
      <c r="AA938">
        <v>880.79</v>
      </c>
      <c r="AB938">
        <v>0</v>
      </c>
      <c r="AC938">
        <v>0</v>
      </c>
      <c r="AD938">
        <v>1</v>
      </c>
      <c r="AE938">
        <v>0</v>
      </c>
      <c r="AF938" t="s">
        <v>3</v>
      </c>
      <c r="AG938">
        <v>14.29</v>
      </c>
      <c r="AH938">
        <v>2</v>
      </c>
      <c r="AI938">
        <v>68587437</v>
      </c>
      <c r="AJ938">
        <v>917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ROW(Source!A568)</f>
        <v>568</v>
      </c>
      <c r="B939">
        <v>68621187</v>
      </c>
      <c r="C939">
        <v>68587435</v>
      </c>
      <c r="D939">
        <v>68291093</v>
      </c>
      <c r="E939">
        <v>33</v>
      </c>
      <c r="F939">
        <v>1</v>
      </c>
      <c r="G939">
        <v>33</v>
      </c>
      <c r="H939">
        <v>3</v>
      </c>
      <c r="I939" t="s">
        <v>3090</v>
      </c>
      <c r="J939" t="s">
        <v>3</v>
      </c>
      <c r="K939" t="s">
        <v>3091</v>
      </c>
      <c r="L939">
        <v>1354</v>
      </c>
      <c r="N939">
        <v>1010</v>
      </c>
      <c r="O939" t="s">
        <v>16</v>
      </c>
      <c r="P939" t="s">
        <v>16</v>
      </c>
      <c r="Q939">
        <v>1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 t="s">
        <v>3</v>
      </c>
      <c r="AG939">
        <v>0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ROW(Source!A568)</f>
        <v>568</v>
      </c>
      <c r="B940">
        <v>68621188</v>
      </c>
      <c r="C940">
        <v>68587435</v>
      </c>
      <c r="D940">
        <v>68304431</v>
      </c>
      <c r="E940">
        <v>1</v>
      </c>
      <c r="F940">
        <v>1</v>
      </c>
      <c r="G940">
        <v>33</v>
      </c>
      <c r="H940">
        <v>3</v>
      </c>
      <c r="I940" t="s">
        <v>2740</v>
      </c>
      <c r="J940" t="s">
        <v>2741</v>
      </c>
      <c r="K940" t="s">
        <v>2742</v>
      </c>
      <c r="L940">
        <v>1346</v>
      </c>
      <c r="N940">
        <v>1009</v>
      </c>
      <c r="O940" t="s">
        <v>529</v>
      </c>
      <c r="P940" t="s">
        <v>529</v>
      </c>
      <c r="Q940">
        <v>1</v>
      </c>
      <c r="X940">
        <v>0.55000000000000004</v>
      </c>
      <c r="Y940">
        <v>158.5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3</v>
      </c>
      <c r="AG940">
        <v>0.55000000000000004</v>
      </c>
      <c r="AH940">
        <v>2</v>
      </c>
      <c r="AI940">
        <v>68587438</v>
      </c>
      <c r="AJ940">
        <v>918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ROW(Source!A568)</f>
        <v>568</v>
      </c>
      <c r="B941">
        <v>68621189</v>
      </c>
      <c r="C941">
        <v>68587435</v>
      </c>
      <c r="D941">
        <v>68304354</v>
      </c>
      <c r="E941">
        <v>1</v>
      </c>
      <c r="F941">
        <v>1</v>
      </c>
      <c r="G941">
        <v>33</v>
      </c>
      <c r="H941">
        <v>3</v>
      </c>
      <c r="I941" t="s">
        <v>2114</v>
      </c>
      <c r="J941" t="s">
        <v>2115</v>
      </c>
      <c r="K941" t="s">
        <v>2116</v>
      </c>
      <c r="L941">
        <v>1348</v>
      </c>
      <c r="N941">
        <v>1009</v>
      </c>
      <c r="O941" t="s">
        <v>550</v>
      </c>
      <c r="P941" t="s">
        <v>550</v>
      </c>
      <c r="Q941">
        <v>1000</v>
      </c>
      <c r="X941">
        <v>8.4999999999999995E-4</v>
      </c>
      <c r="Y941">
        <v>263734.13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0</v>
      </c>
      <c r="AF941" t="s">
        <v>3</v>
      </c>
      <c r="AG941">
        <v>8.4999999999999995E-4</v>
      </c>
      <c r="AH941">
        <v>2</v>
      </c>
      <c r="AI941">
        <v>68587439</v>
      </c>
      <c r="AJ941">
        <v>919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ROW(Source!A568)</f>
        <v>568</v>
      </c>
      <c r="B942">
        <v>68621190</v>
      </c>
      <c r="C942">
        <v>68587435</v>
      </c>
      <c r="D942">
        <v>68304383</v>
      </c>
      <c r="E942">
        <v>1</v>
      </c>
      <c r="F942">
        <v>1</v>
      </c>
      <c r="G942">
        <v>33</v>
      </c>
      <c r="H942">
        <v>3</v>
      </c>
      <c r="I942" t="s">
        <v>2743</v>
      </c>
      <c r="J942" t="s">
        <v>2744</v>
      </c>
      <c r="K942" t="s">
        <v>2745</v>
      </c>
      <c r="L942">
        <v>1355</v>
      </c>
      <c r="N942">
        <v>1010</v>
      </c>
      <c r="O942" t="s">
        <v>91</v>
      </c>
      <c r="P942" t="s">
        <v>91</v>
      </c>
      <c r="Q942">
        <v>100</v>
      </c>
      <c r="X942">
        <v>1</v>
      </c>
      <c r="Y942">
        <v>1422.83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0</v>
      </c>
      <c r="AF942" t="s">
        <v>3</v>
      </c>
      <c r="AG942">
        <v>1</v>
      </c>
      <c r="AH942">
        <v>2</v>
      </c>
      <c r="AI942">
        <v>68587440</v>
      </c>
      <c r="AJ942">
        <v>920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ROW(Source!A568)</f>
        <v>568</v>
      </c>
      <c r="B943">
        <v>68621191</v>
      </c>
      <c r="C943">
        <v>68587435</v>
      </c>
      <c r="D943">
        <v>68305068</v>
      </c>
      <c r="E943">
        <v>1</v>
      </c>
      <c r="F943">
        <v>1</v>
      </c>
      <c r="G943">
        <v>33</v>
      </c>
      <c r="H943">
        <v>3</v>
      </c>
      <c r="I943" t="s">
        <v>2746</v>
      </c>
      <c r="J943" t="s">
        <v>2747</v>
      </c>
      <c r="K943" t="s">
        <v>2748</v>
      </c>
      <c r="L943">
        <v>1346</v>
      </c>
      <c r="N943">
        <v>1009</v>
      </c>
      <c r="O943" t="s">
        <v>529</v>
      </c>
      <c r="P943" t="s">
        <v>529</v>
      </c>
      <c r="Q943">
        <v>1</v>
      </c>
      <c r="X943">
        <v>0.25</v>
      </c>
      <c r="Y943">
        <v>97.11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0.25</v>
      </c>
      <c r="AH943">
        <v>2</v>
      </c>
      <c r="AI943">
        <v>68587441</v>
      </c>
      <c r="AJ943">
        <v>921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ROW(Source!A568)</f>
        <v>568</v>
      </c>
      <c r="B944">
        <v>68621194</v>
      </c>
      <c r="C944">
        <v>68587435</v>
      </c>
      <c r="D944">
        <v>68291111</v>
      </c>
      <c r="E944">
        <v>33</v>
      </c>
      <c r="F944">
        <v>1</v>
      </c>
      <c r="G944">
        <v>33</v>
      </c>
      <c r="H944">
        <v>3</v>
      </c>
      <c r="I944" t="s">
        <v>2749</v>
      </c>
      <c r="J944" t="s">
        <v>3</v>
      </c>
      <c r="K944" t="s">
        <v>2750</v>
      </c>
      <c r="L944">
        <v>1346</v>
      </c>
      <c r="N944">
        <v>1009</v>
      </c>
      <c r="O944" t="s">
        <v>529</v>
      </c>
      <c r="P944" t="s">
        <v>529</v>
      </c>
      <c r="Q944">
        <v>1</v>
      </c>
      <c r="X944">
        <v>1.6000000000000001E-3</v>
      </c>
      <c r="Y944">
        <v>55.951599999999999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1.6000000000000001E-3</v>
      </c>
      <c r="AH944">
        <v>2</v>
      </c>
      <c r="AI944">
        <v>68587442</v>
      </c>
      <c r="AJ944">
        <v>922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ROW(Source!A568)</f>
        <v>568</v>
      </c>
      <c r="B945">
        <v>68621192</v>
      </c>
      <c r="C945">
        <v>68587435</v>
      </c>
      <c r="D945">
        <v>68305308</v>
      </c>
      <c r="E945">
        <v>1</v>
      </c>
      <c r="F945">
        <v>1</v>
      </c>
      <c r="G945">
        <v>33</v>
      </c>
      <c r="H945">
        <v>3</v>
      </c>
      <c r="I945" t="s">
        <v>2185</v>
      </c>
      <c r="J945" t="s">
        <v>2186</v>
      </c>
      <c r="K945" t="s">
        <v>2187</v>
      </c>
      <c r="L945">
        <v>1339</v>
      </c>
      <c r="N945">
        <v>1007</v>
      </c>
      <c r="O945" t="s">
        <v>666</v>
      </c>
      <c r="P945" t="s">
        <v>666</v>
      </c>
      <c r="Q945">
        <v>1</v>
      </c>
      <c r="X945">
        <v>0.47</v>
      </c>
      <c r="Y945">
        <v>42.44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3</v>
      </c>
      <c r="AG945">
        <v>0.47</v>
      </c>
      <c r="AH945">
        <v>2</v>
      </c>
      <c r="AI945">
        <v>68587443</v>
      </c>
      <c r="AJ945">
        <v>923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ROW(Source!A568)</f>
        <v>568</v>
      </c>
      <c r="B946">
        <v>68621193</v>
      </c>
      <c r="C946">
        <v>68587435</v>
      </c>
      <c r="D946">
        <v>68305365</v>
      </c>
      <c r="E946">
        <v>1</v>
      </c>
      <c r="F946">
        <v>1</v>
      </c>
      <c r="G946">
        <v>33</v>
      </c>
      <c r="H946">
        <v>3</v>
      </c>
      <c r="I946" t="s">
        <v>2751</v>
      </c>
      <c r="J946" t="s">
        <v>2752</v>
      </c>
      <c r="K946" t="s">
        <v>2753</v>
      </c>
      <c r="L946">
        <v>1346</v>
      </c>
      <c r="N946">
        <v>1009</v>
      </c>
      <c r="O946" t="s">
        <v>529</v>
      </c>
      <c r="P946" t="s">
        <v>529</v>
      </c>
      <c r="Q946">
        <v>1</v>
      </c>
      <c r="X946">
        <v>0.25</v>
      </c>
      <c r="Y946">
        <v>494.94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0.25</v>
      </c>
      <c r="AH946">
        <v>2</v>
      </c>
      <c r="AI946">
        <v>68587444</v>
      </c>
      <c r="AJ946">
        <v>924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ROW(Source!A568)</f>
        <v>568</v>
      </c>
      <c r="B947">
        <v>68621195</v>
      </c>
      <c r="C947">
        <v>68587435</v>
      </c>
      <c r="D947">
        <v>68291091</v>
      </c>
      <c r="E947">
        <v>33</v>
      </c>
      <c r="F947">
        <v>1</v>
      </c>
      <c r="G947">
        <v>33</v>
      </c>
      <c r="H947">
        <v>3</v>
      </c>
      <c r="I947" t="s">
        <v>3092</v>
      </c>
      <c r="J947" t="s">
        <v>3</v>
      </c>
      <c r="K947" t="s">
        <v>3093</v>
      </c>
      <c r="L947">
        <v>1301</v>
      </c>
      <c r="N947">
        <v>1003</v>
      </c>
      <c r="O947" t="s">
        <v>613</v>
      </c>
      <c r="P947" t="s">
        <v>613</v>
      </c>
      <c r="Q947">
        <v>1</v>
      </c>
      <c r="X947">
        <v>89.9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 t="s">
        <v>3</v>
      </c>
      <c r="AG947">
        <v>89.9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ROW(Source!A568)</f>
        <v>568</v>
      </c>
      <c r="B948">
        <v>68621196</v>
      </c>
      <c r="C948">
        <v>68587435</v>
      </c>
      <c r="D948">
        <v>68291087</v>
      </c>
      <c r="E948">
        <v>33</v>
      </c>
      <c r="F948">
        <v>1</v>
      </c>
      <c r="G948">
        <v>33</v>
      </c>
      <c r="H948">
        <v>3</v>
      </c>
      <c r="I948" t="s">
        <v>3094</v>
      </c>
      <c r="J948" t="s">
        <v>3</v>
      </c>
      <c r="K948" t="s">
        <v>3095</v>
      </c>
      <c r="L948">
        <v>1354</v>
      </c>
      <c r="N948">
        <v>1010</v>
      </c>
      <c r="O948" t="s">
        <v>16</v>
      </c>
      <c r="P948" t="s">
        <v>16</v>
      </c>
      <c r="Q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 t="s">
        <v>3</v>
      </c>
      <c r="AG948">
        <v>0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ROW(Source!A568)</f>
        <v>568</v>
      </c>
      <c r="B949">
        <v>68621197</v>
      </c>
      <c r="C949">
        <v>68587435</v>
      </c>
      <c r="D949">
        <v>68291089</v>
      </c>
      <c r="E949">
        <v>33</v>
      </c>
      <c r="F949">
        <v>1</v>
      </c>
      <c r="G949">
        <v>33</v>
      </c>
      <c r="H949">
        <v>3</v>
      </c>
      <c r="I949" t="s">
        <v>3096</v>
      </c>
      <c r="J949" t="s">
        <v>3</v>
      </c>
      <c r="K949" t="s">
        <v>3097</v>
      </c>
      <c r="L949">
        <v>1354</v>
      </c>
      <c r="N949">
        <v>1010</v>
      </c>
      <c r="O949" t="s">
        <v>16</v>
      </c>
      <c r="P949" t="s">
        <v>16</v>
      </c>
      <c r="Q949">
        <v>1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 t="s">
        <v>3</v>
      </c>
      <c r="AG949">
        <v>0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ROW(Source!A584)</f>
        <v>584</v>
      </c>
      <c r="B950">
        <v>68621198</v>
      </c>
      <c r="C950">
        <v>68587473</v>
      </c>
      <c r="D950">
        <v>68289694</v>
      </c>
      <c r="E950">
        <v>33</v>
      </c>
      <c r="F950">
        <v>1</v>
      </c>
      <c r="G950">
        <v>33</v>
      </c>
      <c r="H950">
        <v>1</v>
      </c>
      <c r="I950" t="s">
        <v>2072</v>
      </c>
      <c r="J950" t="s">
        <v>3</v>
      </c>
      <c r="K950" t="s">
        <v>2073</v>
      </c>
      <c r="L950">
        <v>1191</v>
      </c>
      <c r="N950">
        <v>1013</v>
      </c>
      <c r="O950" t="s">
        <v>2074</v>
      </c>
      <c r="P950" t="s">
        <v>2074</v>
      </c>
      <c r="Q950">
        <v>1</v>
      </c>
      <c r="X950">
        <v>148.35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1</v>
      </c>
      <c r="AF950" t="s">
        <v>3</v>
      </c>
      <c r="AG950">
        <v>148.35</v>
      </c>
      <c r="AH950">
        <v>2</v>
      </c>
      <c r="AI950">
        <v>68587474</v>
      </c>
      <c r="AJ950">
        <v>925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ROW(Source!A584)</f>
        <v>584</v>
      </c>
      <c r="B951">
        <v>68621199</v>
      </c>
      <c r="C951">
        <v>68587473</v>
      </c>
      <c r="D951">
        <v>68302737</v>
      </c>
      <c r="E951">
        <v>1</v>
      </c>
      <c r="F951">
        <v>1</v>
      </c>
      <c r="G951">
        <v>33</v>
      </c>
      <c r="H951">
        <v>2</v>
      </c>
      <c r="I951" t="s">
        <v>2737</v>
      </c>
      <c r="J951" t="s">
        <v>2738</v>
      </c>
      <c r="K951" t="s">
        <v>2739</v>
      </c>
      <c r="L951">
        <v>1368</v>
      </c>
      <c r="N951">
        <v>1011</v>
      </c>
      <c r="O951" t="s">
        <v>341</v>
      </c>
      <c r="P951" t="s">
        <v>341</v>
      </c>
      <c r="Q951">
        <v>1</v>
      </c>
      <c r="X951">
        <v>8.6999999999999993</v>
      </c>
      <c r="Y951">
        <v>0</v>
      </c>
      <c r="Z951">
        <v>1308.4000000000001</v>
      </c>
      <c r="AA951">
        <v>880.79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8.6999999999999993</v>
      </c>
      <c r="AH951">
        <v>2</v>
      </c>
      <c r="AI951">
        <v>68587475</v>
      </c>
      <c r="AJ951">
        <v>926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ROW(Source!A584)</f>
        <v>584</v>
      </c>
      <c r="B952">
        <v>68621200</v>
      </c>
      <c r="C952">
        <v>68587473</v>
      </c>
      <c r="D952">
        <v>68291093</v>
      </c>
      <c r="E952">
        <v>33</v>
      </c>
      <c r="F952">
        <v>1</v>
      </c>
      <c r="G952">
        <v>33</v>
      </c>
      <c r="H952">
        <v>3</v>
      </c>
      <c r="I952" t="s">
        <v>3090</v>
      </c>
      <c r="J952" t="s">
        <v>3</v>
      </c>
      <c r="K952" t="s">
        <v>3091</v>
      </c>
      <c r="L952">
        <v>1354</v>
      </c>
      <c r="N952">
        <v>1010</v>
      </c>
      <c r="O952" t="s">
        <v>16</v>
      </c>
      <c r="P952" t="s">
        <v>16</v>
      </c>
      <c r="Q952">
        <v>1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 t="s">
        <v>3</v>
      </c>
      <c r="AG952">
        <v>0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ROW(Source!A584)</f>
        <v>584</v>
      </c>
      <c r="B953">
        <v>68621201</v>
      </c>
      <c r="C953">
        <v>68587473</v>
      </c>
      <c r="D953">
        <v>68304431</v>
      </c>
      <c r="E953">
        <v>1</v>
      </c>
      <c r="F953">
        <v>1</v>
      </c>
      <c r="G953">
        <v>33</v>
      </c>
      <c r="H953">
        <v>3</v>
      </c>
      <c r="I953" t="s">
        <v>2740</v>
      </c>
      <c r="J953" t="s">
        <v>2741</v>
      </c>
      <c r="K953" t="s">
        <v>2742</v>
      </c>
      <c r="L953">
        <v>1346</v>
      </c>
      <c r="N953">
        <v>1009</v>
      </c>
      <c r="O953" t="s">
        <v>529</v>
      </c>
      <c r="P953" t="s">
        <v>529</v>
      </c>
      <c r="Q953">
        <v>1</v>
      </c>
      <c r="X953">
        <v>0.38</v>
      </c>
      <c r="Y953">
        <v>158.5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0.38</v>
      </c>
      <c r="AH953">
        <v>2</v>
      </c>
      <c r="AI953">
        <v>68587476</v>
      </c>
      <c r="AJ953">
        <v>927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ROW(Source!A584)</f>
        <v>584</v>
      </c>
      <c r="B954">
        <v>68621202</v>
      </c>
      <c r="C954">
        <v>68587473</v>
      </c>
      <c r="D954">
        <v>68304354</v>
      </c>
      <c r="E954">
        <v>1</v>
      </c>
      <c r="F954">
        <v>1</v>
      </c>
      <c r="G954">
        <v>33</v>
      </c>
      <c r="H954">
        <v>3</v>
      </c>
      <c r="I954" t="s">
        <v>2114</v>
      </c>
      <c r="J954" t="s">
        <v>2115</v>
      </c>
      <c r="K954" t="s">
        <v>2116</v>
      </c>
      <c r="L954">
        <v>1348</v>
      </c>
      <c r="N954">
        <v>1009</v>
      </c>
      <c r="O954" t="s">
        <v>550</v>
      </c>
      <c r="P954" t="s">
        <v>550</v>
      </c>
      <c r="Q954">
        <v>1000</v>
      </c>
      <c r="X954">
        <v>5.9000000000000003E-4</v>
      </c>
      <c r="Y954">
        <v>263734.13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0</v>
      </c>
      <c r="AF954" t="s">
        <v>3</v>
      </c>
      <c r="AG954">
        <v>5.9000000000000003E-4</v>
      </c>
      <c r="AH954">
        <v>2</v>
      </c>
      <c r="AI954">
        <v>68587477</v>
      </c>
      <c r="AJ954">
        <v>928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ROW(Source!A584)</f>
        <v>584</v>
      </c>
      <c r="B955">
        <v>68621203</v>
      </c>
      <c r="C955">
        <v>68587473</v>
      </c>
      <c r="D955">
        <v>68304383</v>
      </c>
      <c r="E955">
        <v>1</v>
      </c>
      <c r="F955">
        <v>1</v>
      </c>
      <c r="G955">
        <v>33</v>
      </c>
      <c r="H955">
        <v>3</v>
      </c>
      <c r="I955" t="s">
        <v>2743</v>
      </c>
      <c r="J955" t="s">
        <v>2744</v>
      </c>
      <c r="K955" t="s">
        <v>2745</v>
      </c>
      <c r="L955">
        <v>1355</v>
      </c>
      <c r="N955">
        <v>1010</v>
      </c>
      <c r="O955" t="s">
        <v>91</v>
      </c>
      <c r="P955" t="s">
        <v>91</v>
      </c>
      <c r="Q955">
        <v>100</v>
      </c>
      <c r="X955">
        <v>0.69</v>
      </c>
      <c r="Y955">
        <v>1422.83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0</v>
      </c>
      <c r="AF955" t="s">
        <v>3</v>
      </c>
      <c r="AG955">
        <v>0.69</v>
      </c>
      <c r="AH955">
        <v>2</v>
      </c>
      <c r="AI955">
        <v>68587478</v>
      </c>
      <c r="AJ955">
        <v>929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ROW(Source!A584)</f>
        <v>584</v>
      </c>
      <c r="B956">
        <v>68621204</v>
      </c>
      <c r="C956">
        <v>68587473</v>
      </c>
      <c r="D956">
        <v>68305068</v>
      </c>
      <c r="E956">
        <v>1</v>
      </c>
      <c r="F956">
        <v>1</v>
      </c>
      <c r="G956">
        <v>33</v>
      </c>
      <c r="H956">
        <v>3</v>
      </c>
      <c r="I956" t="s">
        <v>2746</v>
      </c>
      <c r="J956" t="s">
        <v>2747</v>
      </c>
      <c r="K956" t="s">
        <v>2748</v>
      </c>
      <c r="L956">
        <v>1346</v>
      </c>
      <c r="N956">
        <v>1009</v>
      </c>
      <c r="O956" t="s">
        <v>529</v>
      </c>
      <c r="P956" t="s">
        <v>529</v>
      </c>
      <c r="Q956">
        <v>1</v>
      </c>
      <c r="X956">
        <v>0.25</v>
      </c>
      <c r="Y956">
        <v>97.11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0.25</v>
      </c>
      <c r="AH956">
        <v>2</v>
      </c>
      <c r="AI956">
        <v>68587479</v>
      </c>
      <c r="AJ956">
        <v>930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ROW(Source!A584)</f>
        <v>584</v>
      </c>
      <c r="B957">
        <v>68621207</v>
      </c>
      <c r="C957">
        <v>68587473</v>
      </c>
      <c r="D957">
        <v>68291111</v>
      </c>
      <c r="E957">
        <v>33</v>
      </c>
      <c r="F957">
        <v>1</v>
      </c>
      <c r="G957">
        <v>33</v>
      </c>
      <c r="H957">
        <v>3</v>
      </c>
      <c r="I957" t="s">
        <v>2749</v>
      </c>
      <c r="J957" t="s">
        <v>3</v>
      </c>
      <c r="K957" t="s">
        <v>2750</v>
      </c>
      <c r="L957">
        <v>1346</v>
      </c>
      <c r="N957">
        <v>1009</v>
      </c>
      <c r="O957" t="s">
        <v>529</v>
      </c>
      <c r="P957" t="s">
        <v>529</v>
      </c>
      <c r="Q957">
        <v>1</v>
      </c>
      <c r="X957">
        <v>2.5000000000000001E-3</v>
      </c>
      <c r="Y957">
        <v>55.951599999999999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2.5000000000000001E-3</v>
      </c>
      <c r="AH957">
        <v>2</v>
      </c>
      <c r="AI957">
        <v>68587480</v>
      </c>
      <c r="AJ957">
        <v>931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ROW(Source!A584)</f>
        <v>584</v>
      </c>
      <c r="B958">
        <v>68621205</v>
      </c>
      <c r="C958">
        <v>68587473</v>
      </c>
      <c r="D958">
        <v>68305308</v>
      </c>
      <c r="E958">
        <v>1</v>
      </c>
      <c r="F958">
        <v>1</v>
      </c>
      <c r="G958">
        <v>33</v>
      </c>
      <c r="H958">
        <v>3</v>
      </c>
      <c r="I958" t="s">
        <v>2185</v>
      </c>
      <c r="J958" t="s">
        <v>2186</v>
      </c>
      <c r="K958" t="s">
        <v>2187</v>
      </c>
      <c r="L958">
        <v>1339</v>
      </c>
      <c r="N958">
        <v>1007</v>
      </c>
      <c r="O958" t="s">
        <v>666</v>
      </c>
      <c r="P958" t="s">
        <v>666</v>
      </c>
      <c r="Q958">
        <v>1</v>
      </c>
      <c r="X958">
        <v>0.74</v>
      </c>
      <c r="Y958">
        <v>42.44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0.74</v>
      </c>
      <c r="AH958">
        <v>2</v>
      </c>
      <c r="AI958">
        <v>68587481</v>
      </c>
      <c r="AJ958">
        <v>932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ROW(Source!A584)</f>
        <v>584</v>
      </c>
      <c r="B959">
        <v>68621206</v>
      </c>
      <c r="C959">
        <v>68587473</v>
      </c>
      <c r="D959">
        <v>68305365</v>
      </c>
      <c r="E959">
        <v>1</v>
      </c>
      <c r="F959">
        <v>1</v>
      </c>
      <c r="G959">
        <v>33</v>
      </c>
      <c r="H959">
        <v>3</v>
      </c>
      <c r="I959" t="s">
        <v>2751</v>
      </c>
      <c r="J959" t="s">
        <v>2752</v>
      </c>
      <c r="K959" t="s">
        <v>2753</v>
      </c>
      <c r="L959">
        <v>1346</v>
      </c>
      <c r="N959">
        <v>1009</v>
      </c>
      <c r="O959" t="s">
        <v>529</v>
      </c>
      <c r="P959" t="s">
        <v>529</v>
      </c>
      <c r="Q959">
        <v>1</v>
      </c>
      <c r="X959">
        <v>0.2</v>
      </c>
      <c r="Y959">
        <v>494.94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 t="s">
        <v>3</v>
      </c>
      <c r="AG959">
        <v>0.2</v>
      </c>
      <c r="AH959">
        <v>2</v>
      </c>
      <c r="AI959">
        <v>68587482</v>
      </c>
      <c r="AJ959">
        <v>933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ROW(Source!A584)</f>
        <v>584</v>
      </c>
      <c r="B960">
        <v>68621208</v>
      </c>
      <c r="C960">
        <v>68587473</v>
      </c>
      <c r="D960">
        <v>68291091</v>
      </c>
      <c r="E960">
        <v>33</v>
      </c>
      <c r="F960">
        <v>1</v>
      </c>
      <c r="G960">
        <v>33</v>
      </c>
      <c r="H960">
        <v>3</v>
      </c>
      <c r="I960" t="s">
        <v>3092</v>
      </c>
      <c r="J960" t="s">
        <v>3</v>
      </c>
      <c r="K960" t="s">
        <v>3093</v>
      </c>
      <c r="L960">
        <v>1301</v>
      </c>
      <c r="N960">
        <v>1003</v>
      </c>
      <c r="O960" t="s">
        <v>613</v>
      </c>
      <c r="P960" t="s">
        <v>613</v>
      </c>
      <c r="Q960">
        <v>1</v>
      </c>
      <c r="X960">
        <v>92.9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 t="s">
        <v>3</v>
      </c>
      <c r="AG960">
        <v>92.9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ROW(Source!A584)</f>
        <v>584</v>
      </c>
      <c r="B961">
        <v>68621209</v>
      </c>
      <c r="C961">
        <v>68587473</v>
      </c>
      <c r="D961">
        <v>68291087</v>
      </c>
      <c r="E961">
        <v>33</v>
      </c>
      <c r="F961">
        <v>1</v>
      </c>
      <c r="G961">
        <v>33</v>
      </c>
      <c r="H961">
        <v>3</v>
      </c>
      <c r="I961" t="s">
        <v>3094</v>
      </c>
      <c r="J961" t="s">
        <v>3</v>
      </c>
      <c r="K961" t="s">
        <v>3095</v>
      </c>
      <c r="L961">
        <v>1354</v>
      </c>
      <c r="N961">
        <v>1010</v>
      </c>
      <c r="O961" t="s">
        <v>16</v>
      </c>
      <c r="P961" t="s">
        <v>16</v>
      </c>
      <c r="Q961">
        <v>1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 t="s">
        <v>3</v>
      </c>
      <c r="AG961">
        <v>0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ROW(Source!A584)</f>
        <v>584</v>
      </c>
      <c r="B962">
        <v>68621210</v>
      </c>
      <c r="C962">
        <v>68587473</v>
      </c>
      <c r="D962">
        <v>68291089</v>
      </c>
      <c r="E962">
        <v>33</v>
      </c>
      <c r="F962">
        <v>1</v>
      </c>
      <c r="G962">
        <v>33</v>
      </c>
      <c r="H962">
        <v>3</v>
      </c>
      <c r="I962" t="s">
        <v>3096</v>
      </c>
      <c r="J962" t="s">
        <v>3</v>
      </c>
      <c r="K962" t="s">
        <v>3097</v>
      </c>
      <c r="L962">
        <v>1354</v>
      </c>
      <c r="N962">
        <v>1010</v>
      </c>
      <c r="O962" t="s">
        <v>16</v>
      </c>
      <c r="P962" t="s">
        <v>16</v>
      </c>
      <c r="Q962">
        <v>1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 t="s">
        <v>3</v>
      </c>
      <c r="AG962">
        <v>0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ROW(Source!A596)</f>
        <v>596</v>
      </c>
      <c r="B963">
        <v>68621211</v>
      </c>
      <c r="C963">
        <v>68587507</v>
      </c>
      <c r="D963">
        <v>68289694</v>
      </c>
      <c r="E963">
        <v>33</v>
      </c>
      <c r="F963">
        <v>1</v>
      </c>
      <c r="G963">
        <v>33</v>
      </c>
      <c r="H963">
        <v>1</v>
      </c>
      <c r="I963" t="s">
        <v>2072</v>
      </c>
      <c r="J963" t="s">
        <v>3</v>
      </c>
      <c r="K963" t="s">
        <v>2073</v>
      </c>
      <c r="L963">
        <v>1191</v>
      </c>
      <c r="N963">
        <v>1013</v>
      </c>
      <c r="O963" t="s">
        <v>2074</v>
      </c>
      <c r="P963" t="s">
        <v>2074</v>
      </c>
      <c r="Q963">
        <v>1</v>
      </c>
      <c r="X963">
        <v>120.75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1</v>
      </c>
      <c r="AF963" t="s">
        <v>3</v>
      </c>
      <c r="AG963">
        <v>120.75</v>
      </c>
      <c r="AH963">
        <v>2</v>
      </c>
      <c r="AI963">
        <v>68587508</v>
      </c>
      <c r="AJ963">
        <v>934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ROW(Source!A596)</f>
        <v>596</v>
      </c>
      <c r="B964">
        <v>68621212</v>
      </c>
      <c r="C964">
        <v>68587507</v>
      </c>
      <c r="D964">
        <v>68302737</v>
      </c>
      <c r="E964">
        <v>1</v>
      </c>
      <c r="F964">
        <v>1</v>
      </c>
      <c r="G964">
        <v>33</v>
      </c>
      <c r="H964">
        <v>2</v>
      </c>
      <c r="I964" t="s">
        <v>2737</v>
      </c>
      <c r="J964" t="s">
        <v>2738</v>
      </c>
      <c r="K964" t="s">
        <v>2739</v>
      </c>
      <c r="L964">
        <v>1368</v>
      </c>
      <c r="N964">
        <v>1011</v>
      </c>
      <c r="O964" t="s">
        <v>341</v>
      </c>
      <c r="P964" t="s">
        <v>341</v>
      </c>
      <c r="Q964">
        <v>1</v>
      </c>
      <c r="X964">
        <v>4.9800000000000004</v>
      </c>
      <c r="Y964">
        <v>0</v>
      </c>
      <c r="Z964">
        <v>1308.4000000000001</v>
      </c>
      <c r="AA964">
        <v>880.79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4.9800000000000004</v>
      </c>
      <c r="AH964">
        <v>2</v>
      </c>
      <c r="AI964">
        <v>68587509</v>
      </c>
      <c r="AJ964">
        <v>935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ROW(Source!A596)</f>
        <v>596</v>
      </c>
      <c r="B965">
        <v>68621213</v>
      </c>
      <c r="C965">
        <v>68587507</v>
      </c>
      <c r="D965">
        <v>68291093</v>
      </c>
      <c r="E965">
        <v>33</v>
      </c>
      <c r="F965">
        <v>1</v>
      </c>
      <c r="G965">
        <v>33</v>
      </c>
      <c r="H965">
        <v>3</v>
      </c>
      <c r="I965" t="s">
        <v>3090</v>
      </c>
      <c r="J965" t="s">
        <v>3</v>
      </c>
      <c r="K965" t="s">
        <v>3091</v>
      </c>
      <c r="L965">
        <v>1354</v>
      </c>
      <c r="N965">
        <v>1010</v>
      </c>
      <c r="O965" t="s">
        <v>16</v>
      </c>
      <c r="P965" t="s">
        <v>16</v>
      </c>
      <c r="Q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 t="s">
        <v>3</v>
      </c>
      <c r="AG965">
        <v>0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ROW(Source!A596)</f>
        <v>596</v>
      </c>
      <c r="B966">
        <v>68621214</v>
      </c>
      <c r="C966">
        <v>68587507</v>
      </c>
      <c r="D966">
        <v>68304431</v>
      </c>
      <c r="E966">
        <v>1</v>
      </c>
      <c r="F966">
        <v>1</v>
      </c>
      <c r="G966">
        <v>33</v>
      </c>
      <c r="H966">
        <v>3</v>
      </c>
      <c r="I966" t="s">
        <v>2740</v>
      </c>
      <c r="J966" t="s">
        <v>2741</v>
      </c>
      <c r="K966" t="s">
        <v>2742</v>
      </c>
      <c r="L966">
        <v>1346</v>
      </c>
      <c r="N966">
        <v>1009</v>
      </c>
      <c r="O966" t="s">
        <v>529</v>
      </c>
      <c r="P966" t="s">
        <v>529</v>
      </c>
      <c r="Q966">
        <v>1</v>
      </c>
      <c r="X966">
        <v>0.33</v>
      </c>
      <c r="Y966">
        <v>158.5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3</v>
      </c>
      <c r="AG966">
        <v>0.33</v>
      </c>
      <c r="AH966">
        <v>2</v>
      </c>
      <c r="AI966">
        <v>68587510</v>
      </c>
      <c r="AJ966">
        <v>936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ROW(Source!A596)</f>
        <v>596</v>
      </c>
      <c r="B967">
        <v>68621215</v>
      </c>
      <c r="C967">
        <v>68587507</v>
      </c>
      <c r="D967">
        <v>68304354</v>
      </c>
      <c r="E967">
        <v>1</v>
      </c>
      <c r="F967">
        <v>1</v>
      </c>
      <c r="G967">
        <v>33</v>
      </c>
      <c r="H967">
        <v>3</v>
      </c>
      <c r="I967" t="s">
        <v>2114</v>
      </c>
      <c r="J967" t="s">
        <v>2115</v>
      </c>
      <c r="K967" t="s">
        <v>2116</v>
      </c>
      <c r="L967">
        <v>1348</v>
      </c>
      <c r="N967">
        <v>1009</v>
      </c>
      <c r="O967" t="s">
        <v>550</v>
      </c>
      <c r="P967" t="s">
        <v>550</v>
      </c>
      <c r="Q967">
        <v>1000</v>
      </c>
      <c r="X967">
        <v>5.1000000000000004E-4</v>
      </c>
      <c r="Y967">
        <v>263734.13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0</v>
      </c>
      <c r="AF967" t="s">
        <v>3</v>
      </c>
      <c r="AG967">
        <v>5.1000000000000004E-4</v>
      </c>
      <c r="AH967">
        <v>2</v>
      </c>
      <c r="AI967">
        <v>68587511</v>
      </c>
      <c r="AJ967">
        <v>937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ROW(Source!A596)</f>
        <v>596</v>
      </c>
      <c r="B968">
        <v>68621216</v>
      </c>
      <c r="C968">
        <v>68587507</v>
      </c>
      <c r="D968">
        <v>68304383</v>
      </c>
      <c r="E968">
        <v>1</v>
      </c>
      <c r="F968">
        <v>1</v>
      </c>
      <c r="G968">
        <v>33</v>
      </c>
      <c r="H968">
        <v>3</v>
      </c>
      <c r="I968" t="s">
        <v>2743</v>
      </c>
      <c r="J968" t="s">
        <v>2744</v>
      </c>
      <c r="K968" t="s">
        <v>2745</v>
      </c>
      <c r="L968">
        <v>1355</v>
      </c>
      <c r="N968">
        <v>1010</v>
      </c>
      <c r="O968" t="s">
        <v>91</v>
      </c>
      <c r="P968" t="s">
        <v>91</v>
      </c>
      <c r="Q968">
        <v>100</v>
      </c>
      <c r="X968">
        <v>0.6</v>
      </c>
      <c r="Y968">
        <v>1422.83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0</v>
      </c>
      <c r="AF968" t="s">
        <v>3</v>
      </c>
      <c r="AG968">
        <v>0.6</v>
      </c>
      <c r="AH968">
        <v>2</v>
      </c>
      <c r="AI968">
        <v>68587512</v>
      </c>
      <c r="AJ968">
        <v>938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ROW(Source!A596)</f>
        <v>596</v>
      </c>
      <c r="B969">
        <v>68621217</v>
      </c>
      <c r="C969">
        <v>68587507</v>
      </c>
      <c r="D969">
        <v>68305068</v>
      </c>
      <c r="E969">
        <v>1</v>
      </c>
      <c r="F969">
        <v>1</v>
      </c>
      <c r="G969">
        <v>33</v>
      </c>
      <c r="H969">
        <v>3</v>
      </c>
      <c r="I969" t="s">
        <v>2746</v>
      </c>
      <c r="J969" t="s">
        <v>2747</v>
      </c>
      <c r="K969" t="s">
        <v>2748</v>
      </c>
      <c r="L969">
        <v>1346</v>
      </c>
      <c r="N969">
        <v>1009</v>
      </c>
      <c r="O969" t="s">
        <v>529</v>
      </c>
      <c r="P969" t="s">
        <v>529</v>
      </c>
      <c r="Q969">
        <v>1</v>
      </c>
      <c r="X969">
        <v>0.2</v>
      </c>
      <c r="Y969">
        <v>97.11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0</v>
      </c>
      <c r="AF969" t="s">
        <v>3</v>
      </c>
      <c r="AG969">
        <v>0.2</v>
      </c>
      <c r="AH969">
        <v>2</v>
      </c>
      <c r="AI969">
        <v>68587513</v>
      </c>
      <c r="AJ969">
        <v>939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ROW(Source!A596)</f>
        <v>596</v>
      </c>
      <c r="B970">
        <v>68621220</v>
      </c>
      <c r="C970">
        <v>68587507</v>
      </c>
      <c r="D970">
        <v>68291111</v>
      </c>
      <c r="E970">
        <v>33</v>
      </c>
      <c r="F970">
        <v>1</v>
      </c>
      <c r="G970">
        <v>33</v>
      </c>
      <c r="H970">
        <v>3</v>
      </c>
      <c r="I970" t="s">
        <v>2749</v>
      </c>
      <c r="J970" t="s">
        <v>3</v>
      </c>
      <c r="K970" t="s">
        <v>2750</v>
      </c>
      <c r="L970">
        <v>1346</v>
      </c>
      <c r="N970">
        <v>1009</v>
      </c>
      <c r="O970" t="s">
        <v>529</v>
      </c>
      <c r="P970" t="s">
        <v>529</v>
      </c>
      <c r="Q970">
        <v>1</v>
      </c>
      <c r="X970">
        <v>4.0000000000000001E-3</v>
      </c>
      <c r="Y970">
        <v>55.951599999999999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4.0000000000000001E-3</v>
      </c>
      <c r="AH970">
        <v>2</v>
      </c>
      <c r="AI970">
        <v>68587514</v>
      </c>
      <c r="AJ970">
        <v>940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ROW(Source!A596)</f>
        <v>596</v>
      </c>
      <c r="B971">
        <v>68621218</v>
      </c>
      <c r="C971">
        <v>68587507</v>
      </c>
      <c r="D971">
        <v>68305308</v>
      </c>
      <c r="E971">
        <v>1</v>
      </c>
      <c r="F971">
        <v>1</v>
      </c>
      <c r="G971">
        <v>33</v>
      </c>
      <c r="H971">
        <v>3</v>
      </c>
      <c r="I971" t="s">
        <v>2185</v>
      </c>
      <c r="J971" t="s">
        <v>2186</v>
      </c>
      <c r="K971" t="s">
        <v>2187</v>
      </c>
      <c r="L971">
        <v>1339</v>
      </c>
      <c r="N971">
        <v>1007</v>
      </c>
      <c r="O971" t="s">
        <v>666</v>
      </c>
      <c r="P971" t="s">
        <v>666</v>
      </c>
      <c r="Q971">
        <v>1</v>
      </c>
      <c r="X971">
        <v>1.21</v>
      </c>
      <c r="Y971">
        <v>42.44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 t="s">
        <v>3</v>
      </c>
      <c r="AG971">
        <v>1.21</v>
      </c>
      <c r="AH971">
        <v>2</v>
      </c>
      <c r="AI971">
        <v>68587515</v>
      </c>
      <c r="AJ971">
        <v>941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ROW(Source!A596)</f>
        <v>596</v>
      </c>
      <c r="B972">
        <v>68621219</v>
      </c>
      <c r="C972">
        <v>68587507</v>
      </c>
      <c r="D972">
        <v>68305365</v>
      </c>
      <c r="E972">
        <v>1</v>
      </c>
      <c r="F972">
        <v>1</v>
      </c>
      <c r="G972">
        <v>33</v>
      </c>
      <c r="H972">
        <v>3</v>
      </c>
      <c r="I972" t="s">
        <v>2751</v>
      </c>
      <c r="J972" t="s">
        <v>2752</v>
      </c>
      <c r="K972" t="s">
        <v>2753</v>
      </c>
      <c r="L972">
        <v>1346</v>
      </c>
      <c r="N972">
        <v>1009</v>
      </c>
      <c r="O972" t="s">
        <v>529</v>
      </c>
      <c r="P972" t="s">
        <v>529</v>
      </c>
      <c r="Q972">
        <v>1</v>
      </c>
      <c r="X972">
        <v>0.17</v>
      </c>
      <c r="Y972">
        <v>494.94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0.17</v>
      </c>
      <c r="AH972">
        <v>2</v>
      </c>
      <c r="AI972">
        <v>68587516</v>
      </c>
      <c r="AJ972">
        <v>942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ROW(Source!A596)</f>
        <v>596</v>
      </c>
      <c r="B973">
        <v>68621221</v>
      </c>
      <c r="C973">
        <v>68587507</v>
      </c>
      <c r="D973">
        <v>68291091</v>
      </c>
      <c r="E973">
        <v>33</v>
      </c>
      <c r="F973">
        <v>1</v>
      </c>
      <c r="G973">
        <v>33</v>
      </c>
      <c r="H973">
        <v>3</v>
      </c>
      <c r="I973" t="s">
        <v>3092</v>
      </c>
      <c r="J973" t="s">
        <v>3</v>
      </c>
      <c r="K973" t="s">
        <v>3093</v>
      </c>
      <c r="L973">
        <v>1301</v>
      </c>
      <c r="N973">
        <v>1003</v>
      </c>
      <c r="O973" t="s">
        <v>613</v>
      </c>
      <c r="P973" t="s">
        <v>613</v>
      </c>
      <c r="Q973">
        <v>1</v>
      </c>
      <c r="X973">
        <v>93.8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 t="s">
        <v>3</v>
      </c>
      <c r="AG973">
        <v>93.8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ROW(Source!A596)</f>
        <v>596</v>
      </c>
      <c r="B974">
        <v>68621222</v>
      </c>
      <c r="C974">
        <v>68587507</v>
      </c>
      <c r="D974">
        <v>68291087</v>
      </c>
      <c r="E974">
        <v>33</v>
      </c>
      <c r="F974">
        <v>1</v>
      </c>
      <c r="G974">
        <v>33</v>
      </c>
      <c r="H974">
        <v>3</v>
      </c>
      <c r="I974" t="s">
        <v>3094</v>
      </c>
      <c r="J974" t="s">
        <v>3</v>
      </c>
      <c r="K974" t="s">
        <v>3095</v>
      </c>
      <c r="L974">
        <v>1354</v>
      </c>
      <c r="N974">
        <v>1010</v>
      </c>
      <c r="O974" t="s">
        <v>16</v>
      </c>
      <c r="P974" t="s">
        <v>16</v>
      </c>
      <c r="Q974">
        <v>1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 t="s">
        <v>3</v>
      </c>
      <c r="AG974">
        <v>0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ROW(Source!A596)</f>
        <v>596</v>
      </c>
      <c r="B975">
        <v>68621223</v>
      </c>
      <c r="C975">
        <v>68587507</v>
      </c>
      <c r="D975">
        <v>68291089</v>
      </c>
      <c r="E975">
        <v>33</v>
      </c>
      <c r="F975">
        <v>1</v>
      </c>
      <c r="G975">
        <v>33</v>
      </c>
      <c r="H975">
        <v>3</v>
      </c>
      <c r="I975" t="s">
        <v>3096</v>
      </c>
      <c r="J975" t="s">
        <v>3</v>
      </c>
      <c r="K975" t="s">
        <v>3097</v>
      </c>
      <c r="L975">
        <v>1354</v>
      </c>
      <c r="N975">
        <v>1010</v>
      </c>
      <c r="O975" t="s">
        <v>16</v>
      </c>
      <c r="P975" t="s">
        <v>16</v>
      </c>
      <c r="Q975">
        <v>1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 t="s">
        <v>3</v>
      </c>
      <c r="AG975">
        <v>0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ROW(Source!A608)</f>
        <v>608</v>
      </c>
      <c r="B976">
        <v>68621224</v>
      </c>
      <c r="C976">
        <v>68587541</v>
      </c>
      <c r="D976">
        <v>68289694</v>
      </c>
      <c r="E976">
        <v>33</v>
      </c>
      <c r="F976">
        <v>1</v>
      </c>
      <c r="G976">
        <v>33</v>
      </c>
      <c r="H976">
        <v>1</v>
      </c>
      <c r="I976" t="s">
        <v>2072</v>
      </c>
      <c r="J976" t="s">
        <v>3</v>
      </c>
      <c r="K976" t="s">
        <v>2073</v>
      </c>
      <c r="L976">
        <v>1191</v>
      </c>
      <c r="N976">
        <v>1013</v>
      </c>
      <c r="O976" t="s">
        <v>2074</v>
      </c>
      <c r="P976" t="s">
        <v>2074</v>
      </c>
      <c r="Q976">
        <v>1</v>
      </c>
      <c r="X976">
        <v>120.59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1</v>
      </c>
      <c r="AF976" t="s">
        <v>3</v>
      </c>
      <c r="AG976">
        <v>120.59</v>
      </c>
      <c r="AH976">
        <v>2</v>
      </c>
      <c r="AI976">
        <v>68587542</v>
      </c>
      <c r="AJ976">
        <v>943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ROW(Source!A608)</f>
        <v>608</v>
      </c>
      <c r="B977">
        <v>68621225</v>
      </c>
      <c r="C977">
        <v>68587541</v>
      </c>
      <c r="D977">
        <v>68291585</v>
      </c>
      <c r="E977">
        <v>33</v>
      </c>
      <c r="F977">
        <v>1</v>
      </c>
      <c r="G977">
        <v>33</v>
      </c>
      <c r="H977">
        <v>3</v>
      </c>
      <c r="I977" t="s">
        <v>2168</v>
      </c>
      <c r="J977" t="s">
        <v>3</v>
      </c>
      <c r="K977" t="s">
        <v>2169</v>
      </c>
      <c r="L977">
        <v>1348</v>
      </c>
      <c r="N977">
        <v>1009</v>
      </c>
      <c r="O977" t="s">
        <v>550</v>
      </c>
      <c r="P977" t="s">
        <v>550</v>
      </c>
      <c r="Q977">
        <v>1000</v>
      </c>
      <c r="X977">
        <v>8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</v>
      </c>
      <c r="AG977">
        <v>8</v>
      </c>
      <c r="AH977">
        <v>2</v>
      </c>
      <c r="AI977">
        <v>68587543</v>
      </c>
      <c r="AJ977">
        <v>944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ROW(Source!A609)</f>
        <v>609</v>
      </c>
      <c r="B978">
        <v>68621226</v>
      </c>
      <c r="C978">
        <v>68587546</v>
      </c>
      <c r="D978">
        <v>68289694</v>
      </c>
      <c r="E978">
        <v>33</v>
      </c>
      <c r="F978">
        <v>1</v>
      </c>
      <c r="G978">
        <v>33</v>
      </c>
      <c r="H978">
        <v>1</v>
      </c>
      <c r="I978" t="s">
        <v>2072</v>
      </c>
      <c r="J978" t="s">
        <v>3</v>
      </c>
      <c r="K978" t="s">
        <v>2073</v>
      </c>
      <c r="L978">
        <v>1191</v>
      </c>
      <c r="N978">
        <v>1013</v>
      </c>
      <c r="O978" t="s">
        <v>2074</v>
      </c>
      <c r="P978" t="s">
        <v>2074</v>
      </c>
      <c r="Q978">
        <v>1</v>
      </c>
      <c r="X978">
        <v>67.959999999999994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1</v>
      </c>
      <c r="AF978" t="s">
        <v>3</v>
      </c>
      <c r="AG978">
        <v>67.959999999999994</v>
      </c>
      <c r="AH978">
        <v>2</v>
      </c>
      <c r="AI978">
        <v>68619457</v>
      </c>
      <c r="AJ978">
        <v>945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ROW(Source!A609)</f>
        <v>609</v>
      </c>
      <c r="B979">
        <v>68621227</v>
      </c>
      <c r="C979">
        <v>68587546</v>
      </c>
      <c r="D979">
        <v>68303248</v>
      </c>
      <c r="E979">
        <v>1</v>
      </c>
      <c r="F979">
        <v>1</v>
      </c>
      <c r="G979">
        <v>33</v>
      </c>
      <c r="H979">
        <v>2</v>
      </c>
      <c r="I979" t="s">
        <v>2188</v>
      </c>
      <c r="J979" t="s">
        <v>2189</v>
      </c>
      <c r="K979" t="s">
        <v>2190</v>
      </c>
      <c r="L979">
        <v>1368</v>
      </c>
      <c r="N979">
        <v>1011</v>
      </c>
      <c r="O979" t="s">
        <v>341</v>
      </c>
      <c r="P979" t="s">
        <v>341</v>
      </c>
      <c r="Q979">
        <v>1</v>
      </c>
      <c r="X979">
        <v>0.26</v>
      </c>
      <c r="Y979">
        <v>0</v>
      </c>
      <c r="Z979">
        <v>8.0299999999999994</v>
      </c>
      <c r="AA979">
        <v>1.18</v>
      </c>
      <c r="AB979">
        <v>0</v>
      </c>
      <c r="AC979">
        <v>0</v>
      </c>
      <c r="AD979">
        <v>1</v>
      </c>
      <c r="AE979">
        <v>0</v>
      </c>
      <c r="AF979" t="s">
        <v>3</v>
      </c>
      <c r="AG979">
        <v>0.26</v>
      </c>
      <c r="AH979">
        <v>2</v>
      </c>
      <c r="AI979">
        <v>68619458</v>
      </c>
      <c r="AJ979">
        <v>946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ROW(Source!A609)</f>
        <v>609</v>
      </c>
      <c r="B980">
        <v>68621228</v>
      </c>
      <c r="C980">
        <v>68587546</v>
      </c>
      <c r="D980">
        <v>68304420</v>
      </c>
      <c r="E980">
        <v>1</v>
      </c>
      <c r="F980">
        <v>1</v>
      </c>
      <c r="G980">
        <v>33</v>
      </c>
      <c r="H980">
        <v>3</v>
      </c>
      <c r="I980" t="s">
        <v>2755</v>
      </c>
      <c r="J980" t="s">
        <v>2756</v>
      </c>
      <c r="K980" t="s">
        <v>2757</v>
      </c>
      <c r="L980">
        <v>1348</v>
      </c>
      <c r="N980">
        <v>1009</v>
      </c>
      <c r="O980" t="s">
        <v>550</v>
      </c>
      <c r="P980" t="s">
        <v>550</v>
      </c>
      <c r="Q980">
        <v>1000</v>
      </c>
      <c r="X980">
        <v>4.4999999999999997E-3</v>
      </c>
      <c r="Y980">
        <v>250191.91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3</v>
      </c>
      <c r="AG980">
        <v>4.4999999999999997E-3</v>
      </c>
      <c r="AH980">
        <v>2</v>
      </c>
      <c r="AI980">
        <v>68619459</v>
      </c>
      <c r="AJ980">
        <v>947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ROW(Source!A609)</f>
        <v>609</v>
      </c>
      <c r="B981">
        <v>68621229</v>
      </c>
      <c r="C981">
        <v>68587546</v>
      </c>
      <c r="D981">
        <v>68304481</v>
      </c>
      <c r="E981">
        <v>1</v>
      </c>
      <c r="F981">
        <v>1</v>
      </c>
      <c r="G981">
        <v>33</v>
      </c>
      <c r="H981">
        <v>3</v>
      </c>
      <c r="I981" t="s">
        <v>2585</v>
      </c>
      <c r="J981" t="s">
        <v>2586</v>
      </c>
      <c r="K981" t="s">
        <v>2587</v>
      </c>
      <c r="L981">
        <v>1355</v>
      </c>
      <c r="N981">
        <v>1010</v>
      </c>
      <c r="O981" t="s">
        <v>91</v>
      </c>
      <c r="P981" t="s">
        <v>91</v>
      </c>
      <c r="Q981">
        <v>100</v>
      </c>
      <c r="X981">
        <v>0.89</v>
      </c>
      <c r="Y981">
        <v>36.36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3</v>
      </c>
      <c r="AG981">
        <v>0.89</v>
      </c>
      <c r="AH981">
        <v>2</v>
      </c>
      <c r="AI981">
        <v>68619460</v>
      </c>
      <c r="AJ981">
        <v>948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ROW(Source!A609)</f>
        <v>609</v>
      </c>
      <c r="B982">
        <v>68621230</v>
      </c>
      <c r="C982">
        <v>68587546</v>
      </c>
      <c r="D982">
        <v>68310226</v>
      </c>
      <c r="E982">
        <v>1</v>
      </c>
      <c r="F982">
        <v>1</v>
      </c>
      <c r="G982">
        <v>33</v>
      </c>
      <c r="H982">
        <v>3</v>
      </c>
      <c r="I982" t="s">
        <v>2758</v>
      </c>
      <c r="J982" t="s">
        <v>2759</v>
      </c>
      <c r="K982" t="s">
        <v>2760</v>
      </c>
      <c r="L982">
        <v>1035</v>
      </c>
      <c r="N982">
        <v>1013</v>
      </c>
      <c r="O982" t="s">
        <v>1547</v>
      </c>
      <c r="P982" t="s">
        <v>1547</v>
      </c>
      <c r="Q982">
        <v>1</v>
      </c>
      <c r="X982">
        <v>44.2</v>
      </c>
      <c r="Y982">
        <v>131.81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0</v>
      </c>
      <c r="AF982" t="s">
        <v>3</v>
      </c>
      <c r="AG982">
        <v>44.2</v>
      </c>
      <c r="AH982">
        <v>2</v>
      </c>
      <c r="AI982">
        <v>68619461</v>
      </c>
      <c r="AJ982">
        <v>949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ROW(Source!A609)</f>
        <v>609</v>
      </c>
      <c r="B983">
        <v>68621231</v>
      </c>
      <c r="C983">
        <v>68587546</v>
      </c>
      <c r="D983">
        <v>68311165</v>
      </c>
      <c r="E983">
        <v>1</v>
      </c>
      <c r="F983">
        <v>1</v>
      </c>
      <c r="G983">
        <v>33</v>
      </c>
      <c r="H983">
        <v>3</v>
      </c>
      <c r="I983" t="s">
        <v>2761</v>
      </c>
      <c r="J983" t="s">
        <v>2762</v>
      </c>
      <c r="K983" t="s">
        <v>2763</v>
      </c>
      <c r="L983">
        <v>1041</v>
      </c>
      <c r="N983">
        <v>1013</v>
      </c>
      <c r="O983" t="s">
        <v>2764</v>
      </c>
      <c r="P983" t="s">
        <v>2764</v>
      </c>
      <c r="Q983">
        <v>1</v>
      </c>
      <c r="X983">
        <v>512.82000000000005</v>
      </c>
      <c r="Y983">
        <v>1066.3900000000001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512.82000000000005</v>
      </c>
      <c r="AH983">
        <v>2</v>
      </c>
      <c r="AI983">
        <v>68619462</v>
      </c>
      <c r="AJ983">
        <v>950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ROW(Source!A610)</f>
        <v>610</v>
      </c>
      <c r="B984">
        <v>68621232</v>
      </c>
      <c r="C984">
        <v>68587619</v>
      </c>
      <c r="D984">
        <v>68289694</v>
      </c>
      <c r="E984">
        <v>33</v>
      </c>
      <c r="F984">
        <v>1</v>
      </c>
      <c r="G984">
        <v>33</v>
      </c>
      <c r="H984">
        <v>1</v>
      </c>
      <c r="I984" t="s">
        <v>2072</v>
      </c>
      <c r="J984" t="s">
        <v>3</v>
      </c>
      <c r="K984" t="s">
        <v>2073</v>
      </c>
      <c r="L984">
        <v>1191</v>
      </c>
      <c r="N984">
        <v>1013</v>
      </c>
      <c r="O984" t="s">
        <v>2074</v>
      </c>
      <c r="P984" t="s">
        <v>2074</v>
      </c>
      <c r="Q984">
        <v>1</v>
      </c>
      <c r="X984">
        <v>86.53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1</v>
      </c>
      <c r="AF984" t="s">
        <v>776</v>
      </c>
      <c r="AG984">
        <v>17.306000000000001</v>
      </c>
      <c r="AH984">
        <v>2</v>
      </c>
      <c r="AI984">
        <v>68587620</v>
      </c>
      <c r="AJ984">
        <v>951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ROW(Source!A610)</f>
        <v>610</v>
      </c>
      <c r="B985">
        <v>68621233</v>
      </c>
      <c r="C985">
        <v>68587619</v>
      </c>
      <c r="D985">
        <v>68303183</v>
      </c>
      <c r="E985">
        <v>1</v>
      </c>
      <c r="F985">
        <v>1</v>
      </c>
      <c r="G985">
        <v>33</v>
      </c>
      <c r="H985">
        <v>2</v>
      </c>
      <c r="I985" t="s">
        <v>2765</v>
      </c>
      <c r="J985" t="s">
        <v>2766</v>
      </c>
      <c r="K985" t="s">
        <v>2767</v>
      </c>
      <c r="L985">
        <v>1368</v>
      </c>
      <c r="N985">
        <v>1011</v>
      </c>
      <c r="O985" t="s">
        <v>341</v>
      </c>
      <c r="P985" t="s">
        <v>341</v>
      </c>
      <c r="Q985">
        <v>1</v>
      </c>
      <c r="X985">
        <v>10</v>
      </c>
      <c r="Y985">
        <v>0</v>
      </c>
      <c r="Z985">
        <v>4.84</v>
      </c>
      <c r="AA985">
        <v>0.01</v>
      </c>
      <c r="AB985">
        <v>0</v>
      </c>
      <c r="AC985">
        <v>0</v>
      </c>
      <c r="AD985">
        <v>1</v>
      </c>
      <c r="AE985">
        <v>0</v>
      </c>
      <c r="AF985" t="s">
        <v>776</v>
      </c>
      <c r="AG985">
        <v>2</v>
      </c>
      <c r="AH985">
        <v>2</v>
      </c>
      <c r="AI985">
        <v>68587621</v>
      </c>
      <c r="AJ985">
        <v>952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ROW(Source!A610)</f>
        <v>610</v>
      </c>
      <c r="B986">
        <v>68621234</v>
      </c>
      <c r="C986">
        <v>68587619</v>
      </c>
      <c r="D986">
        <v>68305911</v>
      </c>
      <c r="E986">
        <v>1</v>
      </c>
      <c r="F986">
        <v>1</v>
      </c>
      <c r="G986">
        <v>33</v>
      </c>
      <c r="H986">
        <v>3</v>
      </c>
      <c r="I986" t="s">
        <v>2768</v>
      </c>
      <c r="J986" t="s">
        <v>2769</v>
      </c>
      <c r="K986" t="s">
        <v>2770</v>
      </c>
      <c r="L986">
        <v>1346</v>
      </c>
      <c r="N986">
        <v>1009</v>
      </c>
      <c r="O986" t="s">
        <v>529</v>
      </c>
      <c r="P986" t="s">
        <v>529</v>
      </c>
      <c r="Q986">
        <v>1</v>
      </c>
      <c r="X986">
        <v>0.3</v>
      </c>
      <c r="Y986">
        <v>1525.51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347</v>
      </c>
      <c r="AG986">
        <v>0</v>
      </c>
      <c r="AH986">
        <v>2</v>
      </c>
      <c r="AI986">
        <v>68587622</v>
      </c>
      <c r="AJ986">
        <v>953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ROW(Source!A610)</f>
        <v>610</v>
      </c>
      <c r="B987">
        <v>68621235</v>
      </c>
      <c r="C987">
        <v>68587619</v>
      </c>
      <c r="D987">
        <v>68310507</v>
      </c>
      <c r="E987">
        <v>1</v>
      </c>
      <c r="F987">
        <v>1</v>
      </c>
      <c r="G987">
        <v>33</v>
      </c>
      <c r="H987">
        <v>3</v>
      </c>
      <c r="I987" t="s">
        <v>2771</v>
      </c>
      <c r="J987" t="s">
        <v>2772</v>
      </c>
      <c r="K987" t="s">
        <v>2773</v>
      </c>
      <c r="L987">
        <v>1354</v>
      </c>
      <c r="N987">
        <v>1010</v>
      </c>
      <c r="O987" t="s">
        <v>16</v>
      </c>
      <c r="P987" t="s">
        <v>16</v>
      </c>
      <c r="Q987">
        <v>1</v>
      </c>
      <c r="X987">
        <v>100</v>
      </c>
      <c r="Y987">
        <v>2062.08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0</v>
      </c>
      <c r="AF987" t="s">
        <v>347</v>
      </c>
      <c r="AG987">
        <v>0</v>
      </c>
      <c r="AH987">
        <v>2</v>
      </c>
      <c r="AI987">
        <v>68587623</v>
      </c>
      <c r="AJ987">
        <v>954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ROW(Source!A610)</f>
        <v>610</v>
      </c>
      <c r="B988">
        <v>68621236</v>
      </c>
      <c r="C988">
        <v>68587619</v>
      </c>
      <c r="D988">
        <v>68310701</v>
      </c>
      <c r="E988">
        <v>1</v>
      </c>
      <c r="F988">
        <v>1</v>
      </c>
      <c r="G988">
        <v>33</v>
      </c>
      <c r="H988">
        <v>3</v>
      </c>
      <c r="I988" t="s">
        <v>2774</v>
      </c>
      <c r="J988" t="s">
        <v>2775</v>
      </c>
      <c r="K988" t="s">
        <v>2776</v>
      </c>
      <c r="L988">
        <v>1354</v>
      </c>
      <c r="N988">
        <v>1010</v>
      </c>
      <c r="O988" t="s">
        <v>16</v>
      </c>
      <c r="P988" t="s">
        <v>16</v>
      </c>
      <c r="Q988">
        <v>1</v>
      </c>
      <c r="X988">
        <v>100</v>
      </c>
      <c r="Y988">
        <v>1863.74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347</v>
      </c>
      <c r="AG988">
        <v>0</v>
      </c>
      <c r="AH988">
        <v>2</v>
      </c>
      <c r="AI988">
        <v>68587624</v>
      </c>
      <c r="AJ988">
        <v>955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ROW(Source!A611)</f>
        <v>611</v>
      </c>
      <c r="B989">
        <v>68621237</v>
      </c>
      <c r="C989">
        <v>68587630</v>
      </c>
      <c r="D989">
        <v>68289694</v>
      </c>
      <c r="E989">
        <v>33</v>
      </c>
      <c r="F989">
        <v>1</v>
      </c>
      <c r="G989">
        <v>33</v>
      </c>
      <c r="H989">
        <v>1</v>
      </c>
      <c r="I989" t="s">
        <v>2072</v>
      </c>
      <c r="J989" t="s">
        <v>3</v>
      </c>
      <c r="K989" t="s">
        <v>2073</v>
      </c>
      <c r="L989">
        <v>1191</v>
      </c>
      <c r="N989">
        <v>1013</v>
      </c>
      <c r="O989" t="s">
        <v>2074</v>
      </c>
      <c r="P989" t="s">
        <v>2074</v>
      </c>
      <c r="Q989">
        <v>1</v>
      </c>
      <c r="X989">
        <v>86.53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1</v>
      </c>
      <c r="AF989" t="s">
        <v>3</v>
      </c>
      <c r="AG989">
        <v>86.53</v>
      </c>
      <c r="AH989">
        <v>2</v>
      </c>
      <c r="AI989">
        <v>68587631</v>
      </c>
      <c r="AJ989">
        <v>956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ROW(Source!A611)</f>
        <v>611</v>
      </c>
      <c r="B990">
        <v>68621238</v>
      </c>
      <c r="C990">
        <v>68587630</v>
      </c>
      <c r="D990">
        <v>68303183</v>
      </c>
      <c r="E990">
        <v>1</v>
      </c>
      <c r="F990">
        <v>1</v>
      </c>
      <c r="G990">
        <v>33</v>
      </c>
      <c r="H990">
        <v>2</v>
      </c>
      <c r="I990" t="s">
        <v>2765</v>
      </c>
      <c r="J990" t="s">
        <v>2766</v>
      </c>
      <c r="K990" t="s">
        <v>2767</v>
      </c>
      <c r="L990">
        <v>1368</v>
      </c>
      <c r="N990">
        <v>1011</v>
      </c>
      <c r="O990" t="s">
        <v>341</v>
      </c>
      <c r="P990" t="s">
        <v>341</v>
      </c>
      <c r="Q990">
        <v>1</v>
      </c>
      <c r="X990">
        <v>10</v>
      </c>
      <c r="Y990">
        <v>0</v>
      </c>
      <c r="Z990">
        <v>4.84</v>
      </c>
      <c r="AA990">
        <v>0.01</v>
      </c>
      <c r="AB990">
        <v>0</v>
      </c>
      <c r="AC990">
        <v>0</v>
      </c>
      <c r="AD990">
        <v>1</v>
      </c>
      <c r="AE990">
        <v>0</v>
      </c>
      <c r="AF990" t="s">
        <v>3</v>
      </c>
      <c r="AG990">
        <v>10</v>
      </c>
      <c r="AH990">
        <v>2</v>
      </c>
      <c r="AI990">
        <v>68587632</v>
      </c>
      <c r="AJ990">
        <v>957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ROW(Source!A611)</f>
        <v>611</v>
      </c>
      <c r="B991">
        <v>68621239</v>
      </c>
      <c r="C991">
        <v>68587630</v>
      </c>
      <c r="D991">
        <v>68305911</v>
      </c>
      <c r="E991">
        <v>1</v>
      </c>
      <c r="F991">
        <v>1</v>
      </c>
      <c r="G991">
        <v>33</v>
      </c>
      <c r="H991">
        <v>3</v>
      </c>
      <c r="I991" t="s">
        <v>2768</v>
      </c>
      <c r="J991" t="s">
        <v>2769</v>
      </c>
      <c r="K991" t="s">
        <v>2770</v>
      </c>
      <c r="L991">
        <v>1346</v>
      </c>
      <c r="N991">
        <v>1009</v>
      </c>
      <c r="O991" t="s">
        <v>529</v>
      </c>
      <c r="P991" t="s">
        <v>529</v>
      </c>
      <c r="Q991">
        <v>1</v>
      </c>
      <c r="X991">
        <v>0.3</v>
      </c>
      <c r="Y991">
        <v>1525.51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0.3</v>
      </c>
      <c r="AH991">
        <v>2</v>
      </c>
      <c r="AI991">
        <v>68587633</v>
      </c>
      <c r="AJ991">
        <v>958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ROW(Source!A611)</f>
        <v>611</v>
      </c>
      <c r="B992">
        <v>68621240</v>
      </c>
      <c r="C992">
        <v>68587630</v>
      </c>
      <c r="D992">
        <v>68310507</v>
      </c>
      <c r="E992">
        <v>1</v>
      </c>
      <c r="F992">
        <v>1</v>
      </c>
      <c r="G992">
        <v>33</v>
      </c>
      <c r="H992">
        <v>3</v>
      </c>
      <c r="I992" t="s">
        <v>2771</v>
      </c>
      <c r="J992" t="s">
        <v>2772</v>
      </c>
      <c r="K992" t="s">
        <v>2773</v>
      </c>
      <c r="L992">
        <v>1354</v>
      </c>
      <c r="N992">
        <v>1010</v>
      </c>
      <c r="O992" t="s">
        <v>16</v>
      </c>
      <c r="P992" t="s">
        <v>16</v>
      </c>
      <c r="Q992">
        <v>1</v>
      </c>
      <c r="X992">
        <v>100</v>
      </c>
      <c r="Y992">
        <v>2062.08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</v>
      </c>
      <c r="AG992">
        <v>100</v>
      </c>
      <c r="AH992">
        <v>2</v>
      </c>
      <c r="AI992">
        <v>68587634</v>
      </c>
      <c r="AJ992">
        <v>959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ROW(Source!A611)</f>
        <v>611</v>
      </c>
      <c r="B993">
        <v>68621241</v>
      </c>
      <c r="C993">
        <v>68587630</v>
      </c>
      <c r="D993">
        <v>68310701</v>
      </c>
      <c r="E993">
        <v>1</v>
      </c>
      <c r="F993">
        <v>1</v>
      </c>
      <c r="G993">
        <v>33</v>
      </c>
      <c r="H993">
        <v>3</v>
      </c>
      <c r="I993" t="s">
        <v>2774</v>
      </c>
      <c r="J993" t="s">
        <v>2775</v>
      </c>
      <c r="K993" t="s">
        <v>2776</v>
      </c>
      <c r="L993">
        <v>1354</v>
      </c>
      <c r="N993">
        <v>1010</v>
      </c>
      <c r="O993" t="s">
        <v>16</v>
      </c>
      <c r="P993" t="s">
        <v>16</v>
      </c>
      <c r="Q993">
        <v>1</v>
      </c>
      <c r="X993">
        <v>100</v>
      </c>
      <c r="Y993">
        <v>1863.74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</v>
      </c>
      <c r="AG993">
        <v>100</v>
      </c>
      <c r="AH993">
        <v>2</v>
      </c>
      <c r="AI993">
        <v>68587635</v>
      </c>
      <c r="AJ993">
        <v>960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ROW(Source!A612)</f>
        <v>612</v>
      </c>
      <c r="B994">
        <v>68621242</v>
      </c>
      <c r="C994">
        <v>68587644</v>
      </c>
      <c r="D994">
        <v>68289694</v>
      </c>
      <c r="E994">
        <v>33</v>
      </c>
      <c r="F994">
        <v>1</v>
      </c>
      <c r="G994">
        <v>33</v>
      </c>
      <c r="H994">
        <v>1</v>
      </c>
      <c r="I994" t="s">
        <v>2072</v>
      </c>
      <c r="J994" t="s">
        <v>3</v>
      </c>
      <c r="K994" t="s">
        <v>2073</v>
      </c>
      <c r="L994">
        <v>1191</v>
      </c>
      <c r="N994">
        <v>1013</v>
      </c>
      <c r="O994" t="s">
        <v>2074</v>
      </c>
      <c r="P994" t="s">
        <v>2074</v>
      </c>
      <c r="Q994">
        <v>1</v>
      </c>
      <c r="X994">
        <v>30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3</v>
      </c>
      <c r="AG994">
        <v>30</v>
      </c>
      <c r="AH994">
        <v>2</v>
      </c>
      <c r="AI994">
        <v>68587645</v>
      </c>
      <c r="AJ994">
        <v>961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ROW(Source!A612)</f>
        <v>612</v>
      </c>
      <c r="B995">
        <v>68621243</v>
      </c>
      <c r="C995">
        <v>68587644</v>
      </c>
      <c r="D995">
        <v>68311547</v>
      </c>
      <c r="E995">
        <v>1</v>
      </c>
      <c r="F995">
        <v>1</v>
      </c>
      <c r="G995">
        <v>33</v>
      </c>
      <c r="H995">
        <v>3</v>
      </c>
      <c r="I995" t="s">
        <v>2777</v>
      </c>
      <c r="J995" t="s">
        <v>2778</v>
      </c>
      <c r="K995" t="s">
        <v>2779</v>
      </c>
      <c r="L995">
        <v>1354</v>
      </c>
      <c r="N995">
        <v>1010</v>
      </c>
      <c r="O995" t="s">
        <v>16</v>
      </c>
      <c r="P995" t="s">
        <v>16</v>
      </c>
      <c r="Q995">
        <v>1</v>
      </c>
      <c r="X995">
        <v>100</v>
      </c>
      <c r="Y995">
        <v>50.4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 t="s">
        <v>3</v>
      </c>
      <c r="AG995">
        <v>100</v>
      </c>
      <c r="AH995">
        <v>2</v>
      </c>
      <c r="AI995">
        <v>68587646</v>
      </c>
      <c r="AJ995">
        <v>962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ROW(Source!A613)</f>
        <v>613</v>
      </c>
      <c r="B996">
        <v>68621244</v>
      </c>
      <c r="C996">
        <v>68587649</v>
      </c>
      <c r="D996">
        <v>68289694</v>
      </c>
      <c r="E996">
        <v>33</v>
      </c>
      <c r="F996">
        <v>1</v>
      </c>
      <c r="G996">
        <v>33</v>
      </c>
      <c r="H996">
        <v>1</v>
      </c>
      <c r="I996" t="s">
        <v>2072</v>
      </c>
      <c r="J996" t="s">
        <v>3</v>
      </c>
      <c r="K996" t="s">
        <v>2073</v>
      </c>
      <c r="L996">
        <v>1191</v>
      </c>
      <c r="N996">
        <v>1013</v>
      </c>
      <c r="O996" t="s">
        <v>2074</v>
      </c>
      <c r="P996" t="s">
        <v>2074</v>
      </c>
      <c r="Q996">
        <v>1</v>
      </c>
      <c r="X996">
        <v>1.02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1</v>
      </c>
      <c r="AF996" t="s">
        <v>3</v>
      </c>
      <c r="AG996">
        <v>1.02</v>
      </c>
      <c r="AH996">
        <v>2</v>
      </c>
      <c r="AI996">
        <v>68587650</v>
      </c>
      <c r="AJ996">
        <v>963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ROW(Source!A614)</f>
        <v>614</v>
      </c>
      <c r="B997">
        <v>68621245</v>
      </c>
      <c r="C997">
        <v>68587652</v>
      </c>
      <c r="D997">
        <v>68289694</v>
      </c>
      <c r="E997">
        <v>33</v>
      </c>
      <c r="F997">
        <v>1</v>
      </c>
      <c r="G997">
        <v>33</v>
      </c>
      <c r="H997">
        <v>1</v>
      </c>
      <c r="I997" t="s">
        <v>2072</v>
      </c>
      <c r="J997" t="s">
        <v>3</v>
      </c>
      <c r="K997" t="s">
        <v>2073</v>
      </c>
      <c r="L997">
        <v>1191</v>
      </c>
      <c r="N997">
        <v>1013</v>
      </c>
      <c r="O997" t="s">
        <v>2074</v>
      </c>
      <c r="P997" t="s">
        <v>2074</v>
      </c>
      <c r="Q997">
        <v>1</v>
      </c>
      <c r="X997">
        <v>1.21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1</v>
      </c>
      <c r="AF997" t="s">
        <v>3</v>
      </c>
      <c r="AG997">
        <v>1.21</v>
      </c>
      <c r="AH997">
        <v>2</v>
      </c>
      <c r="AI997">
        <v>68587653</v>
      </c>
      <c r="AJ997">
        <v>964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ROW(Source!A615)</f>
        <v>615</v>
      </c>
      <c r="B998">
        <v>68621246</v>
      </c>
      <c r="C998">
        <v>68587655</v>
      </c>
      <c r="D998">
        <v>68289694</v>
      </c>
      <c r="E998">
        <v>33</v>
      </c>
      <c r="F998">
        <v>1</v>
      </c>
      <c r="G998">
        <v>33</v>
      </c>
      <c r="H998">
        <v>1</v>
      </c>
      <c r="I998" t="s">
        <v>2072</v>
      </c>
      <c r="J998" t="s">
        <v>3</v>
      </c>
      <c r="K998" t="s">
        <v>2073</v>
      </c>
      <c r="L998">
        <v>1191</v>
      </c>
      <c r="N998">
        <v>1013</v>
      </c>
      <c r="O998" t="s">
        <v>2074</v>
      </c>
      <c r="P998" t="s">
        <v>2074</v>
      </c>
      <c r="Q998">
        <v>1</v>
      </c>
      <c r="X998">
        <v>1.39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1</v>
      </c>
      <c r="AF998" t="s">
        <v>3</v>
      </c>
      <c r="AG998">
        <v>1.39</v>
      </c>
      <c r="AH998">
        <v>2</v>
      </c>
      <c r="AI998">
        <v>68587656</v>
      </c>
      <c r="AJ998">
        <v>965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ROW(Source!A616)</f>
        <v>616</v>
      </c>
      <c r="B999">
        <v>68621247</v>
      </c>
      <c r="C999">
        <v>68587658</v>
      </c>
      <c r="D999">
        <v>68289694</v>
      </c>
      <c r="E999">
        <v>33</v>
      </c>
      <c r="F999">
        <v>1</v>
      </c>
      <c r="G999">
        <v>33</v>
      </c>
      <c r="H999">
        <v>1</v>
      </c>
      <c r="I999" t="s">
        <v>2072</v>
      </c>
      <c r="J999" t="s">
        <v>3</v>
      </c>
      <c r="K999" t="s">
        <v>2073</v>
      </c>
      <c r="L999">
        <v>1191</v>
      </c>
      <c r="N999">
        <v>1013</v>
      </c>
      <c r="O999" t="s">
        <v>2074</v>
      </c>
      <c r="P999" t="s">
        <v>2074</v>
      </c>
      <c r="Q999">
        <v>1</v>
      </c>
      <c r="X999">
        <v>1.64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1</v>
      </c>
      <c r="AF999" t="s">
        <v>3</v>
      </c>
      <c r="AG999">
        <v>1.64</v>
      </c>
      <c r="AH999">
        <v>2</v>
      </c>
      <c r="AI999">
        <v>68587659</v>
      </c>
      <c r="AJ999">
        <v>966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ROW(Source!A617)</f>
        <v>617</v>
      </c>
      <c r="B1000">
        <v>68621248</v>
      </c>
      <c r="C1000">
        <v>68587661</v>
      </c>
      <c r="D1000">
        <v>68289694</v>
      </c>
      <c r="E1000">
        <v>33</v>
      </c>
      <c r="F1000">
        <v>1</v>
      </c>
      <c r="G1000">
        <v>33</v>
      </c>
      <c r="H1000">
        <v>1</v>
      </c>
      <c r="I1000" t="s">
        <v>2072</v>
      </c>
      <c r="J1000" t="s">
        <v>3</v>
      </c>
      <c r="K1000" t="s">
        <v>2073</v>
      </c>
      <c r="L1000">
        <v>1191</v>
      </c>
      <c r="N1000">
        <v>1013</v>
      </c>
      <c r="O1000" t="s">
        <v>2074</v>
      </c>
      <c r="P1000" t="s">
        <v>2074</v>
      </c>
      <c r="Q1000">
        <v>1</v>
      </c>
      <c r="X1000">
        <v>2.2799999999999998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1</v>
      </c>
      <c r="AF1000" t="s">
        <v>3</v>
      </c>
      <c r="AG1000">
        <v>2.2799999999999998</v>
      </c>
      <c r="AH1000">
        <v>2</v>
      </c>
      <c r="AI1000">
        <v>68587662</v>
      </c>
      <c r="AJ1000">
        <v>967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ROW(Source!A618)</f>
        <v>618</v>
      </c>
      <c r="B1001">
        <v>68621249</v>
      </c>
      <c r="C1001">
        <v>68587664</v>
      </c>
      <c r="D1001">
        <v>68289694</v>
      </c>
      <c r="E1001">
        <v>33</v>
      </c>
      <c r="F1001">
        <v>1</v>
      </c>
      <c r="G1001">
        <v>33</v>
      </c>
      <c r="H1001">
        <v>1</v>
      </c>
      <c r="I1001" t="s">
        <v>2072</v>
      </c>
      <c r="J1001" t="s">
        <v>3</v>
      </c>
      <c r="K1001" t="s">
        <v>2073</v>
      </c>
      <c r="L1001">
        <v>1191</v>
      </c>
      <c r="N1001">
        <v>1013</v>
      </c>
      <c r="O1001" t="s">
        <v>2074</v>
      </c>
      <c r="P1001" t="s">
        <v>2074</v>
      </c>
      <c r="Q1001">
        <v>1</v>
      </c>
      <c r="X1001">
        <v>1.68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1</v>
      </c>
      <c r="AF1001" t="s">
        <v>3</v>
      </c>
      <c r="AG1001">
        <v>1.68</v>
      </c>
      <c r="AH1001">
        <v>2</v>
      </c>
      <c r="AI1001">
        <v>68587665</v>
      </c>
      <c r="AJ1001">
        <v>968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ROW(Source!A618)</f>
        <v>618</v>
      </c>
      <c r="B1002">
        <v>68621250</v>
      </c>
      <c r="C1002">
        <v>68587664</v>
      </c>
      <c r="D1002">
        <v>68305311</v>
      </c>
      <c r="E1002">
        <v>1</v>
      </c>
      <c r="F1002">
        <v>1</v>
      </c>
      <c r="G1002">
        <v>33</v>
      </c>
      <c r="H1002">
        <v>3</v>
      </c>
      <c r="I1002" t="s">
        <v>2162</v>
      </c>
      <c r="J1002" t="s">
        <v>2163</v>
      </c>
      <c r="K1002" t="s">
        <v>2164</v>
      </c>
      <c r="L1002">
        <v>1346</v>
      </c>
      <c r="N1002">
        <v>1009</v>
      </c>
      <c r="O1002" t="s">
        <v>529</v>
      </c>
      <c r="P1002" t="s">
        <v>529</v>
      </c>
      <c r="Q1002">
        <v>1</v>
      </c>
      <c r="X1002">
        <v>4.7E-2</v>
      </c>
      <c r="Y1002">
        <v>590.44000000000005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3</v>
      </c>
      <c r="AG1002">
        <v>4.7E-2</v>
      </c>
      <c r="AH1002">
        <v>2</v>
      </c>
      <c r="AI1002">
        <v>68587666</v>
      </c>
      <c r="AJ1002">
        <v>969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ROW(Source!A618)</f>
        <v>618</v>
      </c>
      <c r="B1003">
        <v>68621251</v>
      </c>
      <c r="C1003">
        <v>68587664</v>
      </c>
      <c r="D1003">
        <v>68303712</v>
      </c>
      <c r="E1003">
        <v>1</v>
      </c>
      <c r="F1003">
        <v>1</v>
      </c>
      <c r="G1003">
        <v>33</v>
      </c>
      <c r="H1003">
        <v>3</v>
      </c>
      <c r="I1003" t="s">
        <v>2780</v>
      </c>
      <c r="J1003" t="s">
        <v>2781</v>
      </c>
      <c r="K1003" t="s">
        <v>2782</v>
      </c>
      <c r="L1003">
        <v>1348</v>
      </c>
      <c r="N1003">
        <v>1009</v>
      </c>
      <c r="O1003" t="s">
        <v>550</v>
      </c>
      <c r="P1003" t="s">
        <v>550</v>
      </c>
      <c r="Q1003">
        <v>1000</v>
      </c>
      <c r="X1003">
        <v>1E-4</v>
      </c>
      <c r="Y1003">
        <v>108449.3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3</v>
      </c>
      <c r="AG1003">
        <v>1E-4</v>
      </c>
      <c r="AH1003">
        <v>2</v>
      </c>
      <c r="AI1003">
        <v>68587667</v>
      </c>
      <c r="AJ1003">
        <v>970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ROW(Source!A618)</f>
        <v>618</v>
      </c>
      <c r="B1004">
        <v>68621252</v>
      </c>
      <c r="C1004">
        <v>68587664</v>
      </c>
      <c r="D1004">
        <v>68303753</v>
      </c>
      <c r="E1004">
        <v>1</v>
      </c>
      <c r="F1004">
        <v>1</v>
      </c>
      <c r="G1004">
        <v>33</v>
      </c>
      <c r="H1004">
        <v>3</v>
      </c>
      <c r="I1004" t="s">
        <v>2147</v>
      </c>
      <c r="J1004" t="s">
        <v>2149</v>
      </c>
      <c r="K1004" t="s">
        <v>2148</v>
      </c>
      <c r="L1004">
        <v>1346</v>
      </c>
      <c r="N1004">
        <v>1009</v>
      </c>
      <c r="O1004" t="s">
        <v>529</v>
      </c>
      <c r="P1004" t="s">
        <v>529</v>
      </c>
      <c r="Q1004">
        <v>1</v>
      </c>
      <c r="X1004">
        <v>4.7E-2</v>
      </c>
      <c r="Y1004">
        <v>99.65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0</v>
      </c>
      <c r="AF1004" t="s">
        <v>3</v>
      </c>
      <c r="AG1004">
        <v>4.7E-2</v>
      </c>
      <c r="AH1004">
        <v>2</v>
      </c>
      <c r="AI1004">
        <v>68587668</v>
      </c>
      <c r="AJ1004">
        <v>971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ROW(Source!A620)</f>
        <v>620</v>
      </c>
      <c r="B1005">
        <v>68621253</v>
      </c>
      <c r="C1005">
        <v>68587678</v>
      </c>
      <c r="D1005">
        <v>68289694</v>
      </c>
      <c r="E1005">
        <v>33</v>
      </c>
      <c r="F1005">
        <v>1</v>
      </c>
      <c r="G1005">
        <v>33</v>
      </c>
      <c r="H1005">
        <v>1</v>
      </c>
      <c r="I1005" t="s">
        <v>2072</v>
      </c>
      <c r="J1005" t="s">
        <v>3</v>
      </c>
      <c r="K1005" t="s">
        <v>2073</v>
      </c>
      <c r="L1005">
        <v>1191</v>
      </c>
      <c r="N1005">
        <v>1013</v>
      </c>
      <c r="O1005" t="s">
        <v>2074</v>
      </c>
      <c r="P1005" t="s">
        <v>2074</v>
      </c>
      <c r="Q1005">
        <v>1</v>
      </c>
      <c r="X1005">
        <v>1.72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1</v>
      </c>
      <c r="AF1005" t="s">
        <v>3</v>
      </c>
      <c r="AG1005">
        <v>1.72</v>
      </c>
      <c r="AH1005">
        <v>2</v>
      </c>
      <c r="AI1005">
        <v>68587679</v>
      </c>
      <c r="AJ1005">
        <v>972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ROW(Source!A620)</f>
        <v>620</v>
      </c>
      <c r="B1006">
        <v>68621254</v>
      </c>
      <c r="C1006">
        <v>68587678</v>
      </c>
      <c r="D1006">
        <v>68305311</v>
      </c>
      <c r="E1006">
        <v>1</v>
      </c>
      <c r="F1006">
        <v>1</v>
      </c>
      <c r="G1006">
        <v>33</v>
      </c>
      <c r="H1006">
        <v>3</v>
      </c>
      <c r="I1006" t="s">
        <v>2162</v>
      </c>
      <c r="J1006" t="s">
        <v>2163</v>
      </c>
      <c r="K1006" t="s">
        <v>2164</v>
      </c>
      <c r="L1006">
        <v>1346</v>
      </c>
      <c r="N1006">
        <v>1009</v>
      </c>
      <c r="O1006" t="s">
        <v>529</v>
      </c>
      <c r="P1006" t="s">
        <v>529</v>
      </c>
      <c r="Q1006">
        <v>1</v>
      </c>
      <c r="X1006">
        <v>6.3E-2</v>
      </c>
      <c r="Y1006">
        <v>590.44000000000005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3</v>
      </c>
      <c r="AG1006">
        <v>6.3E-2</v>
      </c>
      <c r="AH1006">
        <v>2</v>
      </c>
      <c r="AI1006">
        <v>68587680</v>
      </c>
      <c r="AJ1006">
        <v>973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ROW(Source!A620)</f>
        <v>620</v>
      </c>
      <c r="B1007">
        <v>68621255</v>
      </c>
      <c r="C1007">
        <v>68587678</v>
      </c>
      <c r="D1007">
        <v>68303712</v>
      </c>
      <c r="E1007">
        <v>1</v>
      </c>
      <c r="F1007">
        <v>1</v>
      </c>
      <c r="G1007">
        <v>33</v>
      </c>
      <c r="H1007">
        <v>3</v>
      </c>
      <c r="I1007" t="s">
        <v>2780</v>
      </c>
      <c r="J1007" t="s">
        <v>2781</v>
      </c>
      <c r="K1007" t="s">
        <v>2782</v>
      </c>
      <c r="L1007">
        <v>1348</v>
      </c>
      <c r="N1007">
        <v>1009</v>
      </c>
      <c r="O1007" t="s">
        <v>550</v>
      </c>
      <c r="P1007" t="s">
        <v>550</v>
      </c>
      <c r="Q1007">
        <v>1000</v>
      </c>
      <c r="X1007">
        <v>1.2999999999999999E-4</v>
      </c>
      <c r="Y1007">
        <v>108449.3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0</v>
      </c>
      <c r="AF1007" t="s">
        <v>3</v>
      </c>
      <c r="AG1007">
        <v>1.2999999999999999E-4</v>
      </c>
      <c r="AH1007">
        <v>2</v>
      </c>
      <c r="AI1007">
        <v>68587681</v>
      </c>
      <c r="AJ1007">
        <v>974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ROW(Source!A620)</f>
        <v>620</v>
      </c>
      <c r="B1008">
        <v>68621256</v>
      </c>
      <c r="C1008">
        <v>68587678</v>
      </c>
      <c r="D1008">
        <v>68303753</v>
      </c>
      <c r="E1008">
        <v>1</v>
      </c>
      <c r="F1008">
        <v>1</v>
      </c>
      <c r="G1008">
        <v>33</v>
      </c>
      <c r="H1008">
        <v>3</v>
      </c>
      <c r="I1008" t="s">
        <v>2147</v>
      </c>
      <c r="J1008" t="s">
        <v>2149</v>
      </c>
      <c r="K1008" t="s">
        <v>2148</v>
      </c>
      <c r="L1008">
        <v>1346</v>
      </c>
      <c r="N1008">
        <v>1009</v>
      </c>
      <c r="O1008" t="s">
        <v>529</v>
      </c>
      <c r="P1008" t="s">
        <v>529</v>
      </c>
      <c r="Q1008">
        <v>1</v>
      </c>
      <c r="X1008">
        <v>6.3E-2</v>
      </c>
      <c r="Y1008">
        <v>99.65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0</v>
      </c>
      <c r="AF1008" t="s">
        <v>3</v>
      </c>
      <c r="AG1008">
        <v>6.3E-2</v>
      </c>
      <c r="AH1008">
        <v>2</v>
      </c>
      <c r="AI1008">
        <v>68587682</v>
      </c>
      <c r="AJ1008">
        <v>975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ROW(Source!A622)</f>
        <v>622</v>
      </c>
      <c r="B1009">
        <v>68621257</v>
      </c>
      <c r="C1009">
        <v>68587689</v>
      </c>
      <c r="D1009">
        <v>68289694</v>
      </c>
      <c r="E1009">
        <v>33</v>
      </c>
      <c r="F1009">
        <v>1</v>
      </c>
      <c r="G1009">
        <v>33</v>
      </c>
      <c r="H1009">
        <v>1</v>
      </c>
      <c r="I1009" t="s">
        <v>2072</v>
      </c>
      <c r="J1009" t="s">
        <v>3</v>
      </c>
      <c r="K1009" t="s">
        <v>2073</v>
      </c>
      <c r="L1009">
        <v>1191</v>
      </c>
      <c r="N1009">
        <v>1013</v>
      </c>
      <c r="O1009" t="s">
        <v>2074</v>
      </c>
      <c r="P1009" t="s">
        <v>2074</v>
      </c>
      <c r="Q1009">
        <v>1</v>
      </c>
      <c r="X1009">
        <v>1.92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1</v>
      </c>
      <c r="AF1009" t="s">
        <v>3</v>
      </c>
      <c r="AG1009">
        <v>1.92</v>
      </c>
      <c r="AH1009">
        <v>2</v>
      </c>
      <c r="AI1009">
        <v>68587690</v>
      </c>
      <c r="AJ1009">
        <v>976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ROW(Source!A622)</f>
        <v>622</v>
      </c>
      <c r="B1010">
        <v>68621258</v>
      </c>
      <c r="C1010">
        <v>68587689</v>
      </c>
      <c r="D1010">
        <v>68305311</v>
      </c>
      <c r="E1010">
        <v>1</v>
      </c>
      <c r="F1010">
        <v>1</v>
      </c>
      <c r="G1010">
        <v>33</v>
      </c>
      <c r="H1010">
        <v>3</v>
      </c>
      <c r="I1010" t="s">
        <v>2162</v>
      </c>
      <c r="J1010" t="s">
        <v>2163</v>
      </c>
      <c r="K1010" t="s">
        <v>2164</v>
      </c>
      <c r="L1010">
        <v>1346</v>
      </c>
      <c r="N1010">
        <v>1009</v>
      </c>
      <c r="O1010" t="s">
        <v>529</v>
      </c>
      <c r="P1010" t="s">
        <v>529</v>
      </c>
      <c r="Q1010">
        <v>1</v>
      </c>
      <c r="X1010">
        <v>7.8E-2</v>
      </c>
      <c r="Y1010">
        <v>590.44000000000005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0</v>
      </c>
      <c r="AF1010" t="s">
        <v>3</v>
      </c>
      <c r="AG1010">
        <v>7.8E-2</v>
      </c>
      <c r="AH1010">
        <v>2</v>
      </c>
      <c r="AI1010">
        <v>68587691</v>
      </c>
      <c r="AJ1010">
        <v>977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ROW(Source!A622)</f>
        <v>622</v>
      </c>
      <c r="B1011">
        <v>68621259</v>
      </c>
      <c r="C1011">
        <v>68587689</v>
      </c>
      <c r="D1011">
        <v>68303712</v>
      </c>
      <c r="E1011">
        <v>1</v>
      </c>
      <c r="F1011">
        <v>1</v>
      </c>
      <c r="G1011">
        <v>33</v>
      </c>
      <c r="H1011">
        <v>3</v>
      </c>
      <c r="I1011" t="s">
        <v>2780</v>
      </c>
      <c r="J1011" t="s">
        <v>2781</v>
      </c>
      <c r="K1011" t="s">
        <v>2782</v>
      </c>
      <c r="L1011">
        <v>1348</v>
      </c>
      <c r="N1011">
        <v>1009</v>
      </c>
      <c r="O1011" t="s">
        <v>550</v>
      </c>
      <c r="P1011" t="s">
        <v>550</v>
      </c>
      <c r="Q1011">
        <v>1000</v>
      </c>
      <c r="X1011">
        <v>1.6000000000000001E-4</v>
      </c>
      <c r="Y1011">
        <v>108449.3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3</v>
      </c>
      <c r="AG1011">
        <v>1.6000000000000001E-4</v>
      </c>
      <c r="AH1011">
        <v>2</v>
      </c>
      <c r="AI1011">
        <v>68587692</v>
      </c>
      <c r="AJ1011">
        <v>978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ROW(Source!A622)</f>
        <v>622</v>
      </c>
      <c r="B1012">
        <v>68621260</v>
      </c>
      <c r="C1012">
        <v>68587689</v>
      </c>
      <c r="D1012">
        <v>68303753</v>
      </c>
      <c r="E1012">
        <v>1</v>
      </c>
      <c r="F1012">
        <v>1</v>
      </c>
      <c r="G1012">
        <v>33</v>
      </c>
      <c r="H1012">
        <v>3</v>
      </c>
      <c r="I1012" t="s">
        <v>2147</v>
      </c>
      <c r="J1012" t="s">
        <v>2149</v>
      </c>
      <c r="K1012" t="s">
        <v>2148</v>
      </c>
      <c r="L1012">
        <v>1346</v>
      </c>
      <c r="N1012">
        <v>1009</v>
      </c>
      <c r="O1012" t="s">
        <v>529</v>
      </c>
      <c r="P1012" t="s">
        <v>529</v>
      </c>
      <c r="Q1012">
        <v>1</v>
      </c>
      <c r="X1012">
        <v>7.8E-2</v>
      </c>
      <c r="Y1012">
        <v>99.65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3</v>
      </c>
      <c r="AG1012">
        <v>7.8E-2</v>
      </c>
      <c r="AH1012">
        <v>2</v>
      </c>
      <c r="AI1012">
        <v>68587693</v>
      </c>
      <c r="AJ1012">
        <v>979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ROW(Source!A624)</f>
        <v>624</v>
      </c>
      <c r="B1013">
        <v>68621261</v>
      </c>
      <c r="C1013">
        <v>68587699</v>
      </c>
      <c r="D1013">
        <v>68289694</v>
      </c>
      <c r="E1013">
        <v>33</v>
      </c>
      <c r="F1013">
        <v>1</v>
      </c>
      <c r="G1013">
        <v>33</v>
      </c>
      <c r="H1013">
        <v>1</v>
      </c>
      <c r="I1013" t="s">
        <v>2072</v>
      </c>
      <c r="J1013" t="s">
        <v>3</v>
      </c>
      <c r="K1013" t="s">
        <v>2073</v>
      </c>
      <c r="L1013">
        <v>1191</v>
      </c>
      <c r="N1013">
        <v>1013</v>
      </c>
      <c r="O1013" t="s">
        <v>2074</v>
      </c>
      <c r="P1013" t="s">
        <v>2074</v>
      </c>
      <c r="Q1013">
        <v>1</v>
      </c>
      <c r="X1013">
        <v>2.14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1</v>
      </c>
      <c r="AF1013" t="s">
        <v>3</v>
      </c>
      <c r="AG1013">
        <v>2.14</v>
      </c>
      <c r="AH1013">
        <v>2</v>
      </c>
      <c r="AI1013">
        <v>68587700</v>
      </c>
      <c r="AJ1013">
        <v>980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ROW(Source!A624)</f>
        <v>624</v>
      </c>
      <c r="B1014">
        <v>68621262</v>
      </c>
      <c r="C1014">
        <v>68587699</v>
      </c>
      <c r="D1014">
        <v>68305311</v>
      </c>
      <c r="E1014">
        <v>1</v>
      </c>
      <c r="F1014">
        <v>1</v>
      </c>
      <c r="G1014">
        <v>33</v>
      </c>
      <c r="H1014">
        <v>3</v>
      </c>
      <c r="I1014" t="s">
        <v>2162</v>
      </c>
      <c r="J1014" t="s">
        <v>2163</v>
      </c>
      <c r="K1014" t="s">
        <v>2164</v>
      </c>
      <c r="L1014">
        <v>1346</v>
      </c>
      <c r="N1014">
        <v>1009</v>
      </c>
      <c r="O1014" t="s">
        <v>529</v>
      </c>
      <c r="P1014" t="s">
        <v>529</v>
      </c>
      <c r="Q1014">
        <v>1</v>
      </c>
      <c r="X1014">
        <v>0.1</v>
      </c>
      <c r="Y1014">
        <v>590.44000000000005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0.1</v>
      </c>
      <c r="AH1014">
        <v>2</v>
      </c>
      <c r="AI1014">
        <v>68587701</v>
      </c>
      <c r="AJ1014">
        <v>981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ROW(Source!A624)</f>
        <v>624</v>
      </c>
      <c r="B1015">
        <v>68621263</v>
      </c>
      <c r="C1015">
        <v>68587699</v>
      </c>
      <c r="D1015">
        <v>68303712</v>
      </c>
      <c r="E1015">
        <v>1</v>
      </c>
      <c r="F1015">
        <v>1</v>
      </c>
      <c r="G1015">
        <v>33</v>
      </c>
      <c r="H1015">
        <v>3</v>
      </c>
      <c r="I1015" t="s">
        <v>2780</v>
      </c>
      <c r="J1015" t="s">
        <v>2781</v>
      </c>
      <c r="K1015" t="s">
        <v>2782</v>
      </c>
      <c r="L1015">
        <v>1348</v>
      </c>
      <c r="N1015">
        <v>1009</v>
      </c>
      <c r="O1015" t="s">
        <v>550</v>
      </c>
      <c r="P1015" t="s">
        <v>550</v>
      </c>
      <c r="Q1015">
        <v>1000</v>
      </c>
      <c r="X1015">
        <v>2.0000000000000001E-4</v>
      </c>
      <c r="Y1015">
        <v>108449.3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2.0000000000000001E-4</v>
      </c>
      <c r="AH1015">
        <v>2</v>
      </c>
      <c r="AI1015">
        <v>68587702</v>
      </c>
      <c r="AJ1015">
        <v>982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ROW(Source!A624)</f>
        <v>624</v>
      </c>
      <c r="B1016">
        <v>68621264</v>
      </c>
      <c r="C1016">
        <v>68587699</v>
      </c>
      <c r="D1016">
        <v>68303753</v>
      </c>
      <c r="E1016">
        <v>1</v>
      </c>
      <c r="F1016">
        <v>1</v>
      </c>
      <c r="G1016">
        <v>33</v>
      </c>
      <c r="H1016">
        <v>3</v>
      </c>
      <c r="I1016" t="s">
        <v>2147</v>
      </c>
      <c r="J1016" t="s">
        <v>2149</v>
      </c>
      <c r="K1016" t="s">
        <v>2148</v>
      </c>
      <c r="L1016">
        <v>1346</v>
      </c>
      <c r="N1016">
        <v>1009</v>
      </c>
      <c r="O1016" t="s">
        <v>529</v>
      </c>
      <c r="P1016" t="s">
        <v>529</v>
      </c>
      <c r="Q1016">
        <v>1</v>
      </c>
      <c r="X1016">
        <v>0.1</v>
      </c>
      <c r="Y1016">
        <v>99.65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 t="s">
        <v>3</v>
      </c>
      <c r="AG1016">
        <v>0.1</v>
      </c>
      <c r="AH1016">
        <v>2</v>
      </c>
      <c r="AI1016">
        <v>68587703</v>
      </c>
      <c r="AJ1016">
        <v>983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ROW(Source!A626)</f>
        <v>626</v>
      </c>
      <c r="B1017">
        <v>68621265</v>
      </c>
      <c r="C1017">
        <v>68587709</v>
      </c>
      <c r="D1017">
        <v>68289694</v>
      </c>
      <c r="E1017">
        <v>33</v>
      </c>
      <c r="F1017">
        <v>1</v>
      </c>
      <c r="G1017">
        <v>33</v>
      </c>
      <c r="H1017">
        <v>1</v>
      </c>
      <c r="I1017" t="s">
        <v>2072</v>
      </c>
      <c r="J1017" t="s">
        <v>3</v>
      </c>
      <c r="K1017" t="s">
        <v>2073</v>
      </c>
      <c r="L1017">
        <v>1191</v>
      </c>
      <c r="N1017">
        <v>1013</v>
      </c>
      <c r="O1017" t="s">
        <v>2074</v>
      </c>
      <c r="P1017" t="s">
        <v>2074</v>
      </c>
      <c r="Q1017">
        <v>1</v>
      </c>
      <c r="X1017">
        <v>3.19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1</v>
      </c>
      <c r="AF1017" t="s">
        <v>3</v>
      </c>
      <c r="AG1017">
        <v>3.19</v>
      </c>
      <c r="AH1017">
        <v>2</v>
      </c>
      <c r="AI1017">
        <v>68587710</v>
      </c>
      <c r="AJ1017">
        <v>984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ROW(Source!A626)</f>
        <v>626</v>
      </c>
      <c r="B1018">
        <v>68621266</v>
      </c>
      <c r="C1018">
        <v>68587709</v>
      </c>
      <c r="D1018">
        <v>68305311</v>
      </c>
      <c r="E1018">
        <v>1</v>
      </c>
      <c r="F1018">
        <v>1</v>
      </c>
      <c r="G1018">
        <v>33</v>
      </c>
      <c r="H1018">
        <v>3</v>
      </c>
      <c r="I1018" t="s">
        <v>2162</v>
      </c>
      <c r="J1018" t="s">
        <v>2163</v>
      </c>
      <c r="K1018" t="s">
        <v>2164</v>
      </c>
      <c r="L1018">
        <v>1346</v>
      </c>
      <c r="N1018">
        <v>1009</v>
      </c>
      <c r="O1018" t="s">
        <v>529</v>
      </c>
      <c r="P1018" t="s">
        <v>529</v>
      </c>
      <c r="Q1018">
        <v>1</v>
      </c>
      <c r="X1018">
        <v>0.16</v>
      </c>
      <c r="Y1018">
        <v>590.44000000000005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 t="s">
        <v>3</v>
      </c>
      <c r="AG1018">
        <v>0.16</v>
      </c>
      <c r="AH1018">
        <v>2</v>
      </c>
      <c r="AI1018">
        <v>68587711</v>
      </c>
      <c r="AJ1018">
        <v>985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ROW(Source!A626)</f>
        <v>626</v>
      </c>
      <c r="B1019">
        <v>68621267</v>
      </c>
      <c r="C1019">
        <v>68587709</v>
      </c>
      <c r="D1019">
        <v>68303712</v>
      </c>
      <c r="E1019">
        <v>1</v>
      </c>
      <c r="F1019">
        <v>1</v>
      </c>
      <c r="G1019">
        <v>33</v>
      </c>
      <c r="H1019">
        <v>3</v>
      </c>
      <c r="I1019" t="s">
        <v>2780</v>
      </c>
      <c r="J1019" t="s">
        <v>2781</v>
      </c>
      <c r="K1019" t="s">
        <v>2782</v>
      </c>
      <c r="L1019">
        <v>1348</v>
      </c>
      <c r="N1019">
        <v>1009</v>
      </c>
      <c r="O1019" t="s">
        <v>550</v>
      </c>
      <c r="P1019" t="s">
        <v>550</v>
      </c>
      <c r="Q1019">
        <v>1000</v>
      </c>
      <c r="X1019">
        <v>2.9999999999999997E-4</v>
      </c>
      <c r="Y1019">
        <v>108449.3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3</v>
      </c>
      <c r="AG1019">
        <v>2.9999999999999997E-4</v>
      </c>
      <c r="AH1019">
        <v>2</v>
      </c>
      <c r="AI1019">
        <v>68587712</v>
      </c>
      <c r="AJ1019">
        <v>986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ROW(Source!A626)</f>
        <v>626</v>
      </c>
      <c r="B1020">
        <v>68621268</v>
      </c>
      <c r="C1020">
        <v>68587709</v>
      </c>
      <c r="D1020">
        <v>68303753</v>
      </c>
      <c r="E1020">
        <v>1</v>
      </c>
      <c r="F1020">
        <v>1</v>
      </c>
      <c r="G1020">
        <v>33</v>
      </c>
      <c r="H1020">
        <v>3</v>
      </c>
      <c r="I1020" t="s">
        <v>2147</v>
      </c>
      <c r="J1020" t="s">
        <v>2149</v>
      </c>
      <c r="K1020" t="s">
        <v>2148</v>
      </c>
      <c r="L1020">
        <v>1346</v>
      </c>
      <c r="N1020">
        <v>1009</v>
      </c>
      <c r="O1020" t="s">
        <v>529</v>
      </c>
      <c r="P1020" t="s">
        <v>529</v>
      </c>
      <c r="Q1020">
        <v>1</v>
      </c>
      <c r="X1020">
        <v>0.16</v>
      </c>
      <c r="Y1020">
        <v>99.65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0</v>
      </c>
      <c r="AF1020" t="s">
        <v>3</v>
      </c>
      <c r="AG1020">
        <v>0.16</v>
      </c>
      <c r="AH1020">
        <v>2</v>
      </c>
      <c r="AI1020">
        <v>68587713</v>
      </c>
      <c r="AJ1020">
        <v>987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ROW(Source!A683)</f>
        <v>683</v>
      </c>
      <c r="B1021">
        <v>68621269</v>
      </c>
      <c r="C1021">
        <v>68587987</v>
      </c>
      <c r="D1021">
        <v>68289694</v>
      </c>
      <c r="E1021">
        <v>33</v>
      </c>
      <c r="F1021">
        <v>1</v>
      </c>
      <c r="G1021">
        <v>33</v>
      </c>
      <c r="H1021">
        <v>1</v>
      </c>
      <c r="I1021" t="s">
        <v>2072</v>
      </c>
      <c r="J1021" t="s">
        <v>3</v>
      </c>
      <c r="K1021" t="s">
        <v>2073</v>
      </c>
      <c r="L1021">
        <v>1191</v>
      </c>
      <c r="N1021">
        <v>1013</v>
      </c>
      <c r="O1021" t="s">
        <v>2074</v>
      </c>
      <c r="P1021" t="s">
        <v>2074</v>
      </c>
      <c r="Q1021">
        <v>1</v>
      </c>
      <c r="X1021">
        <v>47.2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1</v>
      </c>
      <c r="AF1021" t="s">
        <v>3</v>
      </c>
      <c r="AG1021">
        <v>47.2</v>
      </c>
      <c r="AH1021">
        <v>2</v>
      </c>
      <c r="AI1021">
        <v>68587988</v>
      </c>
      <c r="AJ1021">
        <v>988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ROW(Source!A683)</f>
        <v>683</v>
      </c>
      <c r="B1022">
        <v>68621270</v>
      </c>
      <c r="C1022">
        <v>68587987</v>
      </c>
      <c r="D1022">
        <v>68309279</v>
      </c>
      <c r="E1022">
        <v>1</v>
      </c>
      <c r="F1022">
        <v>1</v>
      </c>
      <c r="G1022">
        <v>33</v>
      </c>
      <c r="H1022">
        <v>3</v>
      </c>
      <c r="I1022" t="s">
        <v>2783</v>
      </c>
      <c r="J1022" t="s">
        <v>2784</v>
      </c>
      <c r="K1022" t="s">
        <v>2785</v>
      </c>
      <c r="L1022">
        <v>1035</v>
      </c>
      <c r="N1022">
        <v>1013</v>
      </c>
      <c r="O1022" t="s">
        <v>1547</v>
      </c>
      <c r="P1022" t="s">
        <v>1547</v>
      </c>
      <c r="Q1022">
        <v>1</v>
      </c>
      <c r="X1022">
        <v>100</v>
      </c>
      <c r="Y1022">
        <v>195.62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3</v>
      </c>
      <c r="AG1022">
        <v>100</v>
      </c>
      <c r="AH1022">
        <v>2</v>
      </c>
      <c r="AI1022">
        <v>68587989</v>
      </c>
      <c r="AJ1022">
        <v>989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ROW(Source!A684)</f>
        <v>684</v>
      </c>
      <c r="B1023">
        <v>68621271</v>
      </c>
      <c r="C1023">
        <v>68587992</v>
      </c>
      <c r="D1023">
        <v>68289694</v>
      </c>
      <c r="E1023">
        <v>33</v>
      </c>
      <c r="F1023">
        <v>1</v>
      </c>
      <c r="G1023">
        <v>33</v>
      </c>
      <c r="H1023">
        <v>1</v>
      </c>
      <c r="I1023" t="s">
        <v>2072</v>
      </c>
      <c r="J1023" t="s">
        <v>3</v>
      </c>
      <c r="K1023" t="s">
        <v>2073</v>
      </c>
      <c r="L1023">
        <v>1191</v>
      </c>
      <c r="N1023">
        <v>1013</v>
      </c>
      <c r="O1023" t="s">
        <v>2074</v>
      </c>
      <c r="P1023" t="s">
        <v>2074</v>
      </c>
      <c r="Q1023">
        <v>1</v>
      </c>
      <c r="X1023">
        <v>47.2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1</v>
      </c>
      <c r="AF1023" t="s">
        <v>3</v>
      </c>
      <c r="AG1023">
        <v>47.2</v>
      </c>
      <c r="AH1023">
        <v>2</v>
      </c>
      <c r="AI1023">
        <v>68587993</v>
      </c>
      <c r="AJ1023">
        <v>990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ROW(Source!A684)</f>
        <v>684</v>
      </c>
      <c r="B1024">
        <v>68621272</v>
      </c>
      <c r="C1024">
        <v>68587992</v>
      </c>
      <c r="D1024">
        <v>68309281</v>
      </c>
      <c r="E1024">
        <v>1</v>
      </c>
      <c r="F1024">
        <v>1</v>
      </c>
      <c r="G1024">
        <v>33</v>
      </c>
      <c r="H1024">
        <v>3</v>
      </c>
      <c r="I1024" t="s">
        <v>2786</v>
      </c>
      <c r="J1024" t="s">
        <v>2787</v>
      </c>
      <c r="K1024" t="s">
        <v>2788</v>
      </c>
      <c r="L1024">
        <v>1035</v>
      </c>
      <c r="N1024">
        <v>1013</v>
      </c>
      <c r="O1024" t="s">
        <v>1547</v>
      </c>
      <c r="P1024" t="s">
        <v>1547</v>
      </c>
      <c r="Q1024">
        <v>1</v>
      </c>
      <c r="X1024">
        <v>100</v>
      </c>
      <c r="Y1024">
        <v>213.9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100</v>
      </c>
      <c r="AH1024">
        <v>2</v>
      </c>
      <c r="AI1024">
        <v>68587994</v>
      </c>
      <c r="AJ1024">
        <v>991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ROW(Source!A685)</f>
        <v>685</v>
      </c>
      <c r="B1025">
        <v>68621275</v>
      </c>
      <c r="C1025">
        <v>68588003</v>
      </c>
      <c r="D1025">
        <v>68289694</v>
      </c>
      <c r="E1025">
        <v>33</v>
      </c>
      <c r="F1025">
        <v>1</v>
      </c>
      <c r="G1025">
        <v>33</v>
      </c>
      <c r="H1025">
        <v>1</v>
      </c>
      <c r="I1025" t="s">
        <v>2072</v>
      </c>
      <c r="J1025" t="s">
        <v>3</v>
      </c>
      <c r="K1025" t="s">
        <v>2073</v>
      </c>
      <c r="L1025">
        <v>1191</v>
      </c>
      <c r="N1025">
        <v>1013</v>
      </c>
      <c r="O1025" t="s">
        <v>2074</v>
      </c>
      <c r="P1025" t="s">
        <v>2074</v>
      </c>
      <c r="Q1025">
        <v>1</v>
      </c>
      <c r="X1025">
        <v>145.22999999999999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1</v>
      </c>
      <c r="AF1025" t="s">
        <v>3</v>
      </c>
      <c r="AG1025">
        <v>145.22999999999999</v>
      </c>
      <c r="AH1025">
        <v>2</v>
      </c>
      <c r="AI1025">
        <v>68588004</v>
      </c>
      <c r="AJ1025">
        <v>992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ROW(Source!A685)</f>
        <v>685</v>
      </c>
      <c r="B1026">
        <v>68621276</v>
      </c>
      <c r="C1026">
        <v>68588003</v>
      </c>
      <c r="D1026">
        <v>68305484</v>
      </c>
      <c r="E1026">
        <v>1</v>
      </c>
      <c r="F1026">
        <v>1</v>
      </c>
      <c r="G1026">
        <v>33</v>
      </c>
      <c r="H1026">
        <v>3</v>
      </c>
      <c r="I1026" t="s">
        <v>2789</v>
      </c>
      <c r="J1026" t="s">
        <v>2790</v>
      </c>
      <c r="K1026" t="s">
        <v>2791</v>
      </c>
      <c r="L1026">
        <v>1346</v>
      </c>
      <c r="N1026">
        <v>1009</v>
      </c>
      <c r="O1026" t="s">
        <v>529</v>
      </c>
      <c r="P1026" t="s">
        <v>529</v>
      </c>
      <c r="Q1026">
        <v>1</v>
      </c>
      <c r="X1026">
        <v>0.4</v>
      </c>
      <c r="Y1026">
        <v>170.85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3</v>
      </c>
      <c r="AG1026">
        <v>0.4</v>
      </c>
      <c r="AH1026">
        <v>2</v>
      </c>
      <c r="AI1026">
        <v>68588005</v>
      </c>
      <c r="AJ1026">
        <v>993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ROW(Source!A685)</f>
        <v>685</v>
      </c>
      <c r="B1027">
        <v>68621277</v>
      </c>
      <c r="C1027">
        <v>68588003</v>
      </c>
      <c r="D1027">
        <v>68303712</v>
      </c>
      <c r="E1027">
        <v>1</v>
      </c>
      <c r="F1027">
        <v>1</v>
      </c>
      <c r="G1027">
        <v>33</v>
      </c>
      <c r="H1027">
        <v>3</v>
      </c>
      <c r="I1027" t="s">
        <v>2780</v>
      </c>
      <c r="J1027" t="s">
        <v>2781</v>
      </c>
      <c r="K1027" t="s">
        <v>2782</v>
      </c>
      <c r="L1027">
        <v>1348</v>
      </c>
      <c r="N1027">
        <v>1009</v>
      </c>
      <c r="O1027" t="s">
        <v>550</v>
      </c>
      <c r="P1027" t="s">
        <v>550</v>
      </c>
      <c r="Q1027">
        <v>1000</v>
      </c>
      <c r="X1027">
        <v>8.0000000000000004E-4</v>
      </c>
      <c r="Y1027">
        <v>108449.3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8.0000000000000004E-4</v>
      </c>
      <c r="AH1027">
        <v>2</v>
      </c>
      <c r="AI1027">
        <v>68588006</v>
      </c>
      <c r="AJ1027">
        <v>994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ROW(Source!A685)</f>
        <v>685</v>
      </c>
      <c r="B1028">
        <v>68621278</v>
      </c>
      <c r="C1028">
        <v>68588003</v>
      </c>
      <c r="D1028">
        <v>68310995</v>
      </c>
      <c r="E1028">
        <v>1</v>
      </c>
      <c r="F1028">
        <v>1</v>
      </c>
      <c r="G1028">
        <v>33</v>
      </c>
      <c r="H1028">
        <v>3</v>
      </c>
      <c r="I1028" t="s">
        <v>1278</v>
      </c>
      <c r="J1028" t="s">
        <v>1280</v>
      </c>
      <c r="K1028" t="s">
        <v>1279</v>
      </c>
      <c r="L1028">
        <v>1354</v>
      </c>
      <c r="N1028">
        <v>1010</v>
      </c>
      <c r="O1028" t="s">
        <v>16</v>
      </c>
      <c r="P1028" t="s">
        <v>16</v>
      </c>
      <c r="Q1028">
        <v>1</v>
      </c>
      <c r="X1028">
        <v>100</v>
      </c>
      <c r="Y1028">
        <v>5942.18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100</v>
      </c>
      <c r="AH1028">
        <v>2</v>
      </c>
      <c r="AI1028">
        <v>68588007</v>
      </c>
      <c r="AJ1028">
        <v>995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ROW(Source!A689)</f>
        <v>689</v>
      </c>
      <c r="B1029">
        <v>68621279</v>
      </c>
      <c r="C1029">
        <v>68588015</v>
      </c>
      <c r="D1029">
        <v>68289694</v>
      </c>
      <c r="E1029">
        <v>33</v>
      </c>
      <c r="F1029">
        <v>1</v>
      </c>
      <c r="G1029">
        <v>33</v>
      </c>
      <c r="H1029">
        <v>1</v>
      </c>
      <c r="I1029" t="s">
        <v>2072</v>
      </c>
      <c r="J1029" t="s">
        <v>3</v>
      </c>
      <c r="K1029" t="s">
        <v>2073</v>
      </c>
      <c r="L1029">
        <v>1191</v>
      </c>
      <c r="N1029">
        <v>1013</v>
      </c>
      <c r="O1029" t="s">
        <v>2074</v>
      </c>
      <c r="P1029" t="s">
        <v>2074</v>
      </c>
      <c r="Q1029">
        <v>1</v>
      </c>
      <c r="X1029">
        <v>194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1</v>
      </c>
      <c r="AF1029" t="s">
        <v>3</v>
      </c>
      <c r="AG1029">
        <v>194</v>
      </c>
      <c r="AH1029">
        <v>2</v>
      </c>
      <c r="AI1029">
        <v>68588016</v>
      </c>
      <c r="AJ1029">
        <v>996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ROW(Source!A689)</f>
        <v>689</v>
      </c>
      <c r="B1030">
        <v>68621280</v>
      </c>
      <c r="C1030">
        <v>68588015</v>
      </c>
      <c r="D1030">
        <v>68305484</v>
      </c>
      <c r="E1030">
        <v>1</v>
      </c>
      <c r="F1030">
        <v>1</v>
      </c>
      <c r="G1030">
        <v>33</v>
      </c>
      <c r="H1030">
        <v>3</v>
      </c>
      <c r="I1030" t="s">
        <v>2789</v>
      </c>
      <c r="J1030" t="s">
        <v>2790</v>
      </c>
      <c r="K1030" t="s">
        <v>2791</v>
      </c>
      <c r="L1030">
        <v>1346</v>
      </c>
      <c r="N1030">
        <v>1009</v>
      </c>
      <c r="O1030" t="s">
        <v>529</v>
      </c>
      <c r="P1030" t="s">
        <v>529</v>
      </c>
      <c r="Q1030">
        <v>1</v>
      </c>
      <c r="X1030">
        <v>0.4</v>
      </c>
      <c r="Y1030">
        <v>170.85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0.4</v>
      </c>
      <c r="AH1030">
        <v>2</v>
      </c>
      <c r="AI1030">
        <v>68588017</v>
      </c>
      <c r="AJ1030">
        <v>997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ROW(Source!A689)</f>
        <v>689</v>
      </c>
      <c r="B1031">
        <v>68621281</v>
      </c>
      <c r="C1031">
        <v>68588015</v>
      </c>
      <c r="D1031">
        <v>68303712</v>
      </c>
      <c r="E1031">
        <v>1</v>
      </c>
      <c r="F1031">
        <v>1</v>
      </c>
      <c r="G1031">
        <v>33</v>
      </c>
      <c r="H1031">
        <v>3</v>
      </c>
      <c r="I1031" t="s">
        <v>2780</v>
      </c>
      <c r="J1031" t="s">
        <v>2781</v>
      </c>
      <c r="K1031" t="s">
        <v>2782</v>
      </c>
      <c r="L1031">
        <v>1348</v>
      </c>
      <c r="N1031">
        <v>1009</v>
      </c>
      <c r="O1031" t="s">
        <v>550</v>
      </c>
      <c r="P1031" t="s">
        <v>550</v>
      </c>
      <c r="Q1031">
        <v>1000</v>
      </c>
      <c r="X1031">
        <v>1.1999999999999999E-3</v>
      </c>
      <c r="Y1031">
        <v>108449.3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 t="s">
        <v>3</v>
      </c>
      <c r="AG1031">
        <v>1.1999999999999999E-3</v>
      </c>
      <c r="AH1031">
        <v>2</v>
      </c>
      <c r="AI1031">
        <v>68588018</v>
      </c>
      <c r="AJ1031">
        <v>998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ROW(Source!A689)</f>
        <v>689</v>
      </c>
      <c r="B1032">
        <v>68621282</v>
      </c>
      <c r="C1032">
        <v>68588015</v>
      </c>
      <c r="D1032">
        <v>68310999</v>
      </c>
      <c r="E1032">
        <v>1</v>
      </c>
      <c r="F1032">
        <v>1</v>
      </c>
      <c r="G1032">
        <v>33</v>
      </c>
      <c r="H1032">
        <v>3</v>
      </c>
      <c r="I1032" t="s">
        <v>1292</v>
      </c>
      <c r="J1032" t="s">
        <v>1294</v>
      </c>
      <c r="K1032" t="s">
        <v>1293</v>
      </c>
      <c r="L1032">
        <v>1354</v>
      </c>
      <c r="N1032">
        <v>1010</v>
      </c>
      <c r="O1032" t="s">
        <v>16</v>
      </c>
      <c r="P1032" t="s">
        <v>16</v>
      </c>
      <c r="Q1032">
        <v>1</v>
      </c>
      <c r="X1032">
        <v>100</v>
      </c>
      <c r="Y1032">
        <v>987.92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100</v>
      </c>
      <c r="AH1032">
        <v>2</v>
      </c>
      <c r="AI1032">
        <v>68588019</v>
      </c>
      <c r="AJ1032">
        <v>999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ROW(Source!A695)</f>
        <v>695</v>
      </c>
      <c r="B1033">
        <v>68621283</v>
      </c>
      <c r="C1033">
        <v>68588029</v>
      </c>
      <c r="D1033">
        <v>68289694</v>
      </c>
      <c r="E1033">
        <v>33</v>
      </c>
      <c r="F1033">
        <v>1</v>
      </c>
      <c r="G1033">
        <v>33</v>
      </c>
      <c r="H1033">
        <v>1</v>
      </c>
      <c r="I1033" t="s">
        <v>2072</v>
      </c>
      <c r="J1033" t="s">
        <v>3</v>
      </c>
      <c r="K1033" t="s">
        <v>2073</v>
      </c>
      <c r="L1033">
        <v>1191</v>
      </c>
      <c r="N1033">
        <v>1013</v>
      </c>
      <c r="O1033" t="s">
        <v>2074</v>
      </c>
      <c r="P1033" t="s">
        <v>2074</v>
      </c>
      <c r="Q1033">
        <v>1</v>
      </c>
      <c r="X1033">
        <v>0.25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1</v>
      </c>
      <c r="AF1033" t="s">
        <v>3</v>
      </c>
      <c r="AG1033">
        <v>0.25</v>
      </c>
      <c r="AH1033">
        <v>2</v>
      </c>
      <c r="AI1033">
        <v>68588030</v>
      </c>
      <c r="AJ1033">
        <v>1000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ROW(Source!A695)</f>
        <v>695</v>
      </c>
      <c r="B1034">
        <v>68621284</v>
      </c>
      <c r="C1034">
        <v>68588029</v>
      </c>
      <c r="D1034">
        <v>68311010</v>
      </c>
      <c r="E1034">
        <v>1</v>
      </c>
      <c r="F1034">
        <v>1</v>
      </c>
      <c r="G1034">
        <v>33</v>
      </c>
      <c r="H1034">
        <v>3</v>
      </c>
      <c r="I1034" t="s">
        <v>2792</v>
      </c>
      <c r="J1034" t="s">
        <v>2793</v>
      </c>
      <c r="K1034" t="s">
        <v>2794</v>
      </c>
      <c r="L1034">
        <v>1354</v>
      </c>
      <c r="N1034">
        <v>1010</v>
      </c>
      <c r="O1034" t="s">
        <v>16</v>
      </c>
      <c r="P1034" t="s">
        <v>16</v>
      </c>
      <c r="Q1034">
        <v>1</v>
      </c>
      <c r="X1034">
        <v>1</v>
      </c>
      <c r="Y1034">
        <v>103.16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0</v>
      </c>
      <c r="AF1034" t="s">
        <v>3</v>
      </c>
      <c r="AG1034">
        <v>1</v>
      </c>
      <c r="AH1034">
        <v>2</v>
      </c>
      <c r="AI1034">
        <v>68588031</v>
      </c>
      <c r="AJ1034">
        <v>1001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ROW(Source!A696)</f>
        <v>696</v>
      </c>
      <c r="B1035">
        <v>68621285</v>
      </c>
      <c r="C1035">
        <v>68588047</v>
      </c>
      <c r="D1035">
        <v>68289694</v>
      </c>
      <c r="E1035">
        <v>33</v>
      </c>
      <c r="F1035">
        <v>1</v>
      </c>
      <c r="G1035">
        <v>33</v>
      </c>
      <c r="H1035">
        <v>1</v>
      </c>
      <c r="I1035" t="s">
        <v>2072</v>
      </c>
      <c r="J1035" t="s">
        <v>3</v>
      </c>
      <c r="K1035" t="s">
        <v>2073</v>
      </c>
      <c r="L1035">
        <v>1191</v>
      </c>
      <c r="N1035">
        <v>1013</v>
      </c>
      <c r="O1035" t="s">
        <v>2074</v>
      </c>
      <c r="P1035" t="s">
        <v>2074</v>
      </c>
      <c r="Q1035">
        <v>1</v>
      </c>
      <c r="X1035">
        <v>4.42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1</v>
      </c>
      <c r="AF1035" t="s">
        <v>3</v>
      </c>
      <c r="AG1035">
        <v>4.42</v>
      </c>
      <c r="AH1035">
        <v>2</v>
      </c>
      <c r="AI1035">
        <v>68588048</v>
      </c>
      <c r="AJ1035">
        <v>1002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ROW(Source!A696)</f>
        <v>696</v>
      </c>
      <c r="B1036">
        <v>68621286</v>
      </c>
      <c r="C1036">
        <v>68588047</v>
      </c>
      <c r="D1036">
        <v>68302739</v>
      </c>
      <c r="E1036">
        <v>1</v>
      </c>
      <c r="F1036">
        <v>1</v>
      </c>
      <c r="G1036">
        <v>33</v>
      </c>
      <c r="H1036">
        <v>2</v>
      </c>
      <c r="I1036" t="s">
        <v>2636</v>
      </c>
      <c r="J1036" t="s">
        <v>2637</v>
      </c>
      <c r="K1036" t="s">
        <v>2638</v>
      </c>
      <c r="L1036">
        <v>1368</v>
      </c>
      <c r="N1036">
        <v>1011</v>
      </c>
      <c r="O1036" t="s">
        <v>341</v>
      </c>
      <c r="P1036" t="s">
        <v>341</v>
      </c>
      <c r="Q1036">
        <v>1</v>
      </c>
      <c r="X1036">
        <v>0.57999999999999996</v>
      </c>
      <c r="Y1036">
        <v>0</v>
      </c>
      <c r="Z1036">
        <v>430.41</v>
      </c>
      <c r="AA1036">
        <v>8.44</v>
      </c>
      <c r="AB1036">
        <v>0</v>
      </c>
      <c r="AC1036">
        <v>0</v>
      </c>
      <c r="AD1036">
        <v>1</v>
      </c>
      <c r="AE1036">
        <v>0</v>
      </c>
      <c r="AF1036" t="s">
        <v>3</v>
      </c>
      <c r="AG1036">
        <v>0.57999999999999996</v>
      </c>
      <c r="AH1036">
        <v>2</v>
      </c>
      <c r="AI1036">
        <v>68588049</v>
      </c>
      <c r="AJ1036">
        <v>1003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ROW(Source!A696)</f>
        <v>696</v>
      </c>
      <c r="B1037">
        <v>68621287</v>
      </c>
      <c r="C1037">
        <v>68588047</v>
      </c>
      <c r="D1037">
        <v>68303136</v>
      </c>
      <c r="E1037">
        <v>1</v>
      </c>
      <c r="F1037">
        <v>1</v>
      </c>
      <c r="G1037">
        <v>33</v>
      </c>
      <c r="H1037">
        <v>2</v>
      </c>
      <c r="I1037" t="s">
        <v>2086</v>
      </c>
      <c r="J1037" t="s">
        <v>2087</v>
      </c>
      <c r="K1037" t="s">
        <v>2088</v>
      </c>
      <c r="L1037">
        <v>1368</v>
      </c>
      <c r="N1037">
        <v>1011</v>
      </c>
      <c r="O1037" t="s">
        <v>341</v>
      </c>
      <c r="P1037" t="s">
        <v>341</v>
      </c>
      <c r="Q1037">
        <v>1</v>
      </c>
      <c r="X1037">
        <v>1.5</v>
      </c>
      <c r="Y1037">
        <v>0</v>
      </c>
      <c r="Z1037">
        <v>771.46</v>
      </c>
      <c r="AA1037">
        <v>497.11</v>
      </c>
      <c r="AB1037">
        <v>0</v>
      </c>
      <c r="AC1037">
        <v>0</v>
      </c>
      <c r="AD1037">
        <v>1</v>
      </c>
      <c r="AE1037">
        <v>0</v>
      </c>
      <c r="AF1037" t="s">
        <v>3</v>
      </c>
      <c r="AG1037">
        <v>1.5</v>
      </c>
      <c r="AH1037">
        <v>2</v>
      </c>
      <c r="AI1037">
        <v>68588050</v>
      </c>
      <c r="AJ1037">
        <v>1004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ROW(Source!A696)</f>
        <v>696</v>
      </c>
      <c r="B1038">
        <v>68621288</v>
      </c>
      <c r="C1038">
        <v>68588047</v>
      </c>
      <c r="D1038">
        <v>68305099</v>
      </c>
      <c r="E1038">
        <v>1</v>
      </c>
      <c r="F1038">
        <v>1</v>
      </c>
      <c r="G1038">
        <v>33</v>
      </c>
      <c r="H1038">
        <v>3</v>
      </c>
      <c r="I1038" t="s">
        <v>2078</v>
      </c>
      <c r="J1038" t="s">
        <v>2079</v>
      </c>
      <c r="K1038" t="s">
        <v>2080</v>
      </c>
      <c r="L1038">
        <v>1346</v>
      </c>
      <c r="N1038">
        <v>1009</v>
      </c>
      <c r="O1038" t="s">
        <v>529</v>
      </c>
      <c r="P1038" t="s">
        <v>529</v>
      </c>
      <c r="Q1038">
        <v>1</v>
      </c>
      <c r="X1038">
        <v>0.1</v>
      </c>
      <c r="Y1038">
        <v>29.29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0</v>
      </c>
      <c r="AF1038" t="s">
        <v>3</v>
      </c>
      <c r="AG1038">
        <v>0.1</v>
      </c>
      <c r="AH1038">
        <v>2</v>
      </c>
      <c r="AI1038">
        <v>68588051</v>
      </c>
      <c r="AJ1038">
        <v>1005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ROW(Source!A696)</f>
        <v>696</v>
      </c>
      <c r="B1039">
        <v>68621289</v>
      </c>
      <c r="C1039">
        <v>68588047</v>
      </c>
      <c r="D1039">
        <v>68305198</v>
      </c>
      <c r="E1039">
        <v>1</v>
      </c>
      <c r="F1039">
        <v>1</v>
      </c>
      <c r="G1039">
        <v>33</v>
      </c>
      <c r="H1039">
        <v>3</v>
      </c>
      <c r="I1039" t="s">
        <v>2795</v>
      </c>
      <c r="J1039" t="s">
        <v>2796</v>
      </c>
      <c r="K1039" t="s">
        <v>2797</v>
      </c>
      <c r="L1039">
        <v>1348</v>
      </c>
      <c r="N1039">
        <v>1009</v>
      </c>
      <c r="O1039" t="s">
        <v>550</v>
      </c>
      <c r="P1039" t="s">
        <v>550</v>
      </c>
      <c r="Q1039">
        <v>1000</v>
      </c>
      <c r="X1039">
        <v>3.4000000000000002E-4</v>
      </c>
      <c r="Y1039">
        <v>158663.06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0</v>
      </c>
      <c r="AF1039" t="s">
        <v>3</v>
      </c>
      <c r="AG1039">
        <v>3.4000000000000002E-4</v>
      </c>
      <c r="AH1039">
        <v>2</v>
      </c>
      <c r="AI1039">
        <v>68588052</v>
      </c>
      <c r="AJ1039">
        <v>1006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ROW(Source!A696)</f>
        <v>696</v>
      </c>
      <c r="B1040">
        <v>68621290</v>
      </c>
      <c r="C1040">
        <v>68588047</v>
      </c>
      <c r="D1040">
        <v>68305659</v>
      </c>
      <c r="E1040">
        <v>1</v>
      </c>
      <c r="F1040">
        <v>1</v>
      </c>
      <c r="G1040">
        <v>33</v>
      </c>
      <c r="H1040">
        <v>3</v>
      </c>
      <c r="I1040" t="s">
        <v>2248</v>
      </c>
      <c r="J1040" t="s">
        <v>2249</v>
      </c>
      <c r="K1040" t="s">
        <v>2250</v>
      </c>
      <c r="L1040">
        <v>1327</v>
      </c>
      <c r="N1040">
        <v>1005</v>
      </c>
      <c r="O1040" t="s">
        <v>402</v>
      </c>
      <c r="P1040" t="s">
        <v>402</v>
      </c>
      <c r="Q1040">
        <v>1</v>
      </c>
      <c r="X1040">
        <v>0.05</v>
      </c>
      <c r="Y1040">
        <v>459.29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3</v>
      </c>
      <c r="AG1040">
        <v>0.05</v>
      </c>
      <c r="AH1040">
        <v>2</v>
      </c>
      <c r="AI1040">
        <v>68588053</v>
      </c>
      <c r="AJ1040">
        <v>1007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ROW(Source!A697)</f>
        <v>697</v>
      </c>
      <c r="B1041">
        <v>68621291</v>
      </c>
      <c r="C1041">
        <v>68588060</v>
      </c>
      <c r="D1041">
        <v>68289694</v>
      </c>
      <c r="E1041">
        <v>33</v>
      </c>
      <c r="F1041">
        <v>1</v>
      </c>
      <c r="G1041">
        <v>33</v>
      </c>
      <c r="H1041">
        <v>1</v>
      </c>
      <c r="I1041" t="s">
        <v>2072</v>
      </c>
      <c r="J1041" t="s">
        <v>3</v>
      </c>
      <c r="K1041" t="s">
        <v>2073</v>
      </c>
      <c r="L1041">
        <v>1191</v>
      </c>
      <c r="N1041">
        <v>1013</v>
      </c>
      <c r="O1041" t="s">
        <v>2074</v>
      </c>
      <c r="P1041" t="s">
        <v>2074</v>
      </c>
      <c r="Q1041">
        <v>1</v>
      </c>
      <c r="X1041">
        <v>3.28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1</v>
      </c>
      <c r="AF1041" t="s">
        <v>3</v>
      </c>
      <c r="AG1041">
        <v>3.28</v>
      </c>
      <c r="AH1041">
        <v>2</v>
      </c>
      <c r="AI1041">
        <v>68588061</v>
      </c>
      <c r="AJ1041">
        <v>1008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ROW(Source!A697)</f>
        <v>697</v>
      </c>
      <c r="B1042">
        <v>68621292</v>
      </c>
      <c r="C1042">
        <v>68588060</v>
      </c>
      <c r="D1042">
        <v>68303136</v>
      </c>
      <c r="E1042">
        <v>1</v>
      </c>
      <c r="F1042">
        <v>1</v>
      </c>
      <c r="G1042">
        <v>33</v>
      </c>
      <c r="H1042">
        <v>2</v>
      </c>
      <c r="I1042" t="s">
        <v>2086</v>
      </c>
      <c r="J1042" t="s">
        <v>2087</v>
      </c>
      <c r="K1042" t="s">
        <v>2088</v>
      </c>
      <c r="L1042">
        <v>1368</v>
      </c>
      <c r="N1042">
        <v>1011</v>
      </c>
      <c r="O1042" t="s">
        <v>341</v>
      </c>
      <c r="P1042" t="s">
        <v>341</v>
      </c>
      <c r="Q1042">
        <v>1</v>
      </c>
      <c r="X1042">
        <v>1.28</v>
      </c>
      <c r="Y1042">
        <v>0</v>
      </c>
      <c r="Z1042">
        <v>771.46</v>
      </c>
      <c r="AA1042">
        <v>497.11</v>
      </c>
      <c r="AB1042">
        <v>0</v>
      </c>
      <c r="AC1042">
        <v>0</v>
      </c>
      <c r="AD1042">
        <v>1</v>
      </c>
      <c r="AE1042">
        <v>0</v>
      </c>
      <c r="AF1042" t="s">
        <v>3</v>
      </c>
      <c r="AG1042">
        <v>1.28</v>
      </c>
      <c r="AH1042">
        <v>2</v>
      </c>
      <c r="AI1042">
        <v>68588062</v>
      </c>
      <c r="AJ1042">
        <v>1009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ROW(Source!A697)</f>
        <v>697</v>
      </c>
      <c r="B1043">
        <v>68621293</v>
      </c>
      <c r="C1043">
        <v>68588060</v>
      </c>
      <c r="D1043">
        <v>68291095</v>
      </c>
      <c r="E1043">
        <v>33</v>
      </c>
      <c r="F1043">
        <v>1</v>
      </c>
      <c r="G1043">
        <v>33</v>
      </c>
      <c r="H1043">
        <v>3</v>
      </c>
      <c r="I1043" t="s">
        <v>3098</v>
      </c>
      <c r="J1043" t="s">
        <v>3</v>
      </c>
      <c r="K1043" t="s">
        <v>3099</v>
      </c>
      <c r="L1043">
        <v>1354</v>
      </c>
      <c r="N1043">
        <v>1010</v>
      </c>
      <c r="O1043" t="s">
        <v>16</v>
      </c>
      <c r="P1043" t="s">
        <v>16</v>
      </c>
      <c r="Q1043">
        <v>1</v>
      </c>
      <c r="X1043">
        <v>10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 t="s">
        <v>3</v>
      </c>
      <c r="AG1043">
        <v>10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ROW(Source!A697)</f>
        <v>697</v>
      </c>
      <c r="B1044">
        <v>68621294</v>
      </c>
      <c r="C1044">
        <v>68588060</v>
      </c>
      <c r="D1044">
        <v>68291099</v>
      </c>
      <c r="E1044">
        <v>33</v>
      </c>
      <c r="F1044">
        <v>1</v>
      </c>
      <c r="G1044">
        <v>33</v>
      </c>
      <c r="H1044">
        <v>3</v>
      </c>
      <c r="I1044" t="s">
        <v>3100</v>
      </c>
      <c r="J1044" t="s">
        <v>3</v>
      </c>
      <c r="K1044" t="s">
        <v>3101</v>
      </c>
      <c r="L1044">
        <v>1301</v>
      </c>
      <c r="N1044">
        <v>1003</v>
      </c>
      <c r="O1044" t="s">
        <v>613</v>
      </c>
      <c r="P1044" t="s">
        <v>613</v>
      </c>
      <c r="Q1044">
        <v>1</v>
      </c>
      <c r="X1044">
        <v>10.5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 t="s">
        <v>3</v>
      </c>
      <c r="AG1044">
        <v>10.5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ROW(Source!A697)</f>
        <v>697</v>
      </c>
      <c r="B1045">
        <v>68621295</v>
      </c>
      <c r="C1045">
        <v>68588060</v>
      </c>
      <c r="D1045">
        <v>68291103</v>
      </c>
      <c r="E1045">
        <v>33</v>
      </c>
      <c r="F1045">
        <v>1</v>
      </c>
      <c r="G1045">
        <v>33</v>
      </c>
      <c r="H1045">
        <v>3</v>
      </c>
      <c r="I1045" t="s">
        <v>3102</v>
      </c>
      <c r="J1045" t="s">
        <v>3</v>
      </c>
      <c r="K1045" t="s">
        <v>3103</v>
      </c>
      <c r="L1045">
        <v>1296</v>
      </c>
      <c r="N1045">
        <v>1002</v>
      </c>
      <c r="O1045" t="s">
        <v>524</v>
      </c>
      <c r="P1045" t="s">
        <v>524</v>
      </c>
      <c r="Q1045">
        <v>1</v>
      </c>
      <c r="X1045">
        <v>0.10299999999999999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 t="s">
        <v>3</v>
      </c>
      <c r="AG1045">
        <v>0.10299999999999999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ROW(Source!A708)</f>
        <v>708</v>
      </c>
      <c r="B1046">
        <v>68621296</v>
      </c>
      <c r="C1046">
        <v>68588079</v>
      </c>
      <c r="D1046">
        <v>68289694</v>
      </c>
      <c r="E1046">
        <v>33</v>
      </c>
      <c r="F1046">
        <v>1</v>
      </c>
      <c r="G1046">
        <v>33</v>
      </c>
      <c r="H1046">
        <v>1</v>
      </c>
      <c r="I1046" t="s">
        <v>2072</v>
      </c>
      <c r="J1046" t="s">
        <v>3</v>
      </c>
      <c r="K1046" t="s">
        <v>2073</v>
      </c>
      <c r="L1046">
        <v>1191</v>
      </c>
      <c r="N1046">
        <v>1013</v>
      </c>
      <c r="O1046" t="s">
        <v>2074</v>
      </c>
      <c r="P1046" t="s">
        <v>2074</v>
      </c>
      <c r="Q1046">
        <v>1</v>
      </c>
      <c r="X1046">
        <v>167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1</v>
      </c>
      <c r="AF1046" t="s">
        <v>3</v>
      </c>
      <c r="AG1046">
        <v>167</v>
      </c>
      <c r="AH1046">
        <v>2</v>
      </c>
      <c r="AI1046">
        <v>68588080</v>
      </c>
      <c r="AJ1046">
        <v>1010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ROW(Source!A708)</f>
        <v>708</v>
      </c>
      <c r="B1047">
        <v>68621297</v>
      </c>
      <c r="C1047">
        <v>68588079</v>
      </c>
      <c r="D1047">
        <v>68302700</v>
      </c>
      <c r="E1047">
        <v>1</v>
      </c>
      <c r="F1047">
        <v>1</v>
      </c>
      <c r="G1047">
        <v>33</v>
      </c>
      <c r="H1047">
        <v>2</v>
      </c>
      <c r="I1047" t="s">
        <v>2798</v>
      </c>
      <c r="J1047" t="s">
        <v>2799</v>
      </c>
      <c r="K1047" t="s">
        <v>2800</v>
      </c>
      <c r="L1047">
        <v>1368</v>
      </c>
      <c r="N1047">
        <v>1011</v>
      </c>
      <c r="O1047" t="s">
        <v>341</v>
      </c>
      <c r="P1047" t="s">
        <v>341</v>
      </c>
      <c r="Q1047">
        <v>1</v>
      </c>
      <c r="X1047">
        <v>0.5</v>
      </c>
      <c r="Y1047">
        <v>0</v>
      </c>
      <c r="Z1047">
        <v>35.380000000000003</v>
      </c>
      <c r="AA1047">
        <v>8.25</v>
      </c>
      <c r="AB1047">
        <v>0</v>
      </c>
      <c r="AC1047">
        <v>0</v>
      </c>
      <c r="AD1047">
        <v>1</v>
      </c>
      <c r="AE1047">
        <v>0</v>
      </c>
      <c r="AF1047" t="s">
        <v>3</v>
      </c>
      <c r="AG1047">
        <v>0.5</v>
      </c>
      <c r="AH1047">
        <v>2</v>
      </c>
      <c r="AI1047">
        <v>68588081</v>
      </c>
      <c r="AJ1047">
        <v>1011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ROW(Source!A708)</f>
        <v>708</v>
      </c>
      <c r="B1048">
        <v>68621298</v>
      </c>
      <c r="C1048">
        <v>68588079</v>
      </c>
      <c r="D1048">
        <v>68302740</v>
      </c>
      <c r="E1048">
        <v>1</v>
      </c>
      <c r="F1048">
        <v>1</v>
      </c>
      <c r="G1048">
        <v>33</v>
      </c>
      <c r="H1048">
        <v>2</v>
      </c>
      <c r="I1048" t="s">
        <v>2801</v>
      </c>
      <c r="J1048" t="s">
        <v>2802</v>
      </c>
      <c r="K1048" t="s">
        <v>2803</v>
      </c>
      <c r="L1048">
        <v>1368</v>
      </c>
      <c r="N1048">
        <v>1011</v>
      </c>
      <c r="O1048" t="s">
        <v>341</v>
      </c>
      <c r="P1048" t="s">
        <v>341</v>
      </c>
      <c r="Q1048">
        <v>1</v>
      </c>
      <c r="X1048">
        <v>3.4</v>
      </c>
      <c r="Y1048">
        <v>0</v>
      </c>
      <c r="Z1048">
        <v>6.32</v>
      </c>
      <c r="AA1048">
        <v>0.17</v>
      </c>
      <c r="AB1048">
        <v>0</v>
      </c>
      <c r="AC1048">
        <v>0</v>
      </c>
      <c r="AD1048">
        <v>1</v>
      </c>
      <c r="AE1048">
        <v>0</v>
      </c>
      <c r="AF1048" t="s">
        <v>3</v>
      </c>
      <c r="AG1048">
        <v>3.4</v>
      </c>
      <c r="AH1048">
        <v>2</v>
      </c>
      <c r="AI1048">
        <v>68588082</v>
      </c>
      <c r="AJ1048">
        <v>1012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ROW(Source!A708)</f>
        <v>708</v>
      </c>
      <c r="B1049">
        <v>68621303</v>
      </c>
      <c r="C1049">
        <v>68588079</v>
      </c>
      <c r="D1049">
        <v>68310238</v>
      </c>
      <c r="E1049">
        <v>1</v>
      </c>
      <c r="F1049">
        <v>1</v>
      </c>
      <c r="G1049">
        <v>33</v>
      </c>
      <c r="H1049">
        <v>3</v>
      </c>
      <c r="I1049" t="s">
        <v>2804</v>
      </c>
      <c r="J1049" t="s">
        <v>2805</v>
      </c>
      <c r="K1049" t="s">
        <v>2806</v>
      </c>
      <c r="L1049">
        <v>1035</v>
      </c>
      <c r="N1049">
        <v>1013</v>
      </c>
      <c r="O1049" t="s">
        <v>1547</v>
      </c>
      <c r="P1049" t="s">
        <v>1547</v>
      </c>
      <c r="Q1049">
        <v>1</v>
      </c>
      <c r="X1049">
        <v>15.2</v>
      </c>
      <c r="Y1049">
        <v>129.58000000000001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0</v>
      </c>
      <c r="AF1049" t="s">
        <v>3</v>
      </c>
      <c r="AG1049">
        <v>15.2</v>
      </c>
      <c r="AH1049">
        <v>2</v>
      </c>
      <c r="AI1049">
        <v>68588087</v>
      </c>
      <c r="AJ1049">
        <v>1013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ROW(Source!A708)</f>
        <v>708</v>
      </c>
      <c r="B1050">
        <v>68621299</v>
      </c>
      <c r="C1050">
        <v>68588079</v>
      </c>
      <c r="D1050">
        <v>68305484</v>
      </c>
      <c r="E1050">
        <v>1</v>
      </c>
      <c r="F1050">
        <v>1</v>
      </c>
      <c r="G1050">
        <v>33</v>
      </c>
      <c r="H1050">
        <v>3</v>
      </c>
      <c r="I1050" t="s">
        <v>2789</v>
      </c>
      <c r="J1050" t="s">
        <v>2790</v>
      </c>
      <c r="K1050" t="s">
        <v>2791</v>
      </c>
      <c r="L1050">
        <v>1346</v>
      </c>
      <c r="N1050">
        <v>1009</v>
      </c>
      <c r="O1050" t="s">
        <v>529</v>
      </c>
      <c r="P1050" t="s">
        <v>529</v>
      </c>
      <c r="Q1050">
        <v>1</v>
      </c>
      <c r="X1050">
        <v>0.3</v>
      </c>
      <c r="Y1050">
        <v>170.85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0</v>
      </c>
      <c r="AF1050" t="s">
        <v>3</v>
      </c>
      <c r="AG1050">
        <v>0.3</v>
      </c>
      <c r="AH1050">
        <v>2</v>
      </c>
      <c r="AI1050">
        <v>68588083</v>
      </c>
      <c r="AJ1050">
        <v>1014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ROW(Source!A708)</f>
        <v>708</v>
      </c>
      <c r="B1051">
        <v>68621304</v>
      </c>
      <c r="C1051">
        <v>68588079</v>
      </c>
      <c r="D1051">
        <v>68309802</v>
      </c>
      <c r="E1051">
        <v>1</v>
      </c>
      <c r="F1051">
        <v>1</v>
      </c>
      <c r="G1051">
        <v>33</v>
      </c>
      <c r="H1051">
        <v>3</v>
      </c>
      <c r="I1051" t="s">
        <v>2807</v>
      </c>
      <c r="J1051" t="s">
        <v>2808</v>
      </c>
      <c r="K1051" t="s">
        <v>2809</v>
      </c>
      <c r="L1051">
        <v>1301</v>
      </c>
      <c r="N1051">
        <v>1003</v>
      </c>
      <c r="O1051" t="s">
        <v>613</v>
      </c>
      <c r="P1051" t="s">
        <v>613</v>
      </c>
      <c r="Q1051">
        <v>1</v>
      </c>
      <c r="X1051">
        <v>102</v>
      </c>
      <c r="Y1051">
        <v>109.64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 t="s">
        <v>3</v>
      </c>
      <c r="AG1051">
        <v>102</v>
      </c>
      <c r="AH1051">
        <v>2</v>
      </c>
      <c r="AI1051">
        <v>68588088</v>
      </c>
      <c r="AJ1051">
        <v>1015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ROW(Source!A708)</f>
        <v>708</v>
      </c>
      <c r="B1052">
        <v>68621300</v>
      </c>
      <c r="C1052">
        <v>68588079</v>
      </c>
      <c r="D1052">
        <v>68303532</v>
      </c>
      <c r="E1052">
        <v>1</v>
      </c>
      <c r="F1052">
        <v>1</v>
      </c>
      <c r="G1052">
        <v>33</v>
      </c>
      <c r="H1052">
        <v>3</v>
      </c>
      <c r="I1052" t="s">
        <v>2129</v>
      </c>
      <c r="J1052" t="s">
        <v>2130</v>
      </c>
      <c r="K1052" t="s">
        <v>2131</v>
      </c>
      <c r="L1052">
        <v>1339</v>
      </c>
      <c r="N1052">
        <v>1007</v>
      </c>
      <c r="O1052" t="s">
        <v>666</v>
      </c>
      <c r="P1052" t="s">
        <v>666</v>
      </c>
      <c r="Q1052">
        <v>1</v>
      </c>
      <c r="X1052">
        <v>2.8</v>
      </c>
      <c r="Y1052">
        <v>79.62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0</v>
      </c>
      <c r="AF1052" t="s">
        <v>3</v>
      </c>
      <c r="AG1052">
        <v>2.8</v>
      </c>
      <c r="AH1052">
        <v>2</v>
      </c>
      <c r="AI1052">
        <v>68588084</v>
      </c>
      <c r="AJ1052">
        <v>1016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ROW(Source!A708)</f>
        <v>708</v>
      </c>
      <c r="B1053">
        <v>68621301</v>
      </c>
      <c r="C1053">
        <v>68588079</v>
      </c>
      <c r="D1053">
        <v>68303524</v>
      </c>
      <c r="E1053">
        <v>1</v>
      </c>
      <c r="F1053">
        <v>1</v>
      </c>
      <c r="G1053">
        <v>33</v>
      </c>
      <c r="H1053">
        <v>3</v>
      </c>
      <c r="I1053" t="s">
        <v>2132</v>
      </c>
      <c r="J1053" t="s">
        <v>2133</v>
      </c>
      <c r="K1053" t="s">
        <v>2134</v>
      </c>
      <c r="L1053">
        <v>1339</v>
      </c>
      <c r="N1053">
        <v>1007</v>
      </c>
      <c r="O1053" t="s">
        <v>666</v>
      </c>
      <c r="P1053" t="s">
        <v>666</v>
      </c>
      <c r="Q1053">
        <v>1</v>
      </c>
      <c r="X1053">
        <v>0.4</v>
      </c>
      <c r="Y1053">
        <v>715.78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0</v>
      </c>
      <c r="AF1053" t="s">
        <v>3</v>
      </c>
      <c r="AG1053">
        <v>0.4</v>
      </c>
      <c r="AH1053">
        <v>2</v>
      </c>
      <c r="AI1053">
        <v>68588085</v>
      </c>
      <c r="AJ1053">
        <v>1017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ROW(Source!A708)</f>
        <v>708</v>
      </c>
      <c r="B1054">
        <v>68621302</v>
      </c>
      <c r="C1054">
        <v>68588079</v>
      </c>
      <c r="D1054">
        <v>68303712</v>
      </c>
      <c r="E1054">
        <v>1</v>
      </c>
      <c r="F1054">
        <v>1</v>
      </c>
      <c r="G1054">
        <v>33</v>
      </c>
      <c r="H1054">
        <v>3</v>
      </c>
      <c r="I1054" t="s">
        <v>2780</v>
      </c>
      <c r="J1054" t="s">
        <v>2781</v>
      </c>
      <c r="K1054" t="s">
        <v>2782</v>
      </c>
      <c r="L1054">
        <v>1348</v>
      </c>
      <c r="N1054">
        <v>1009</v>
      </c>
      <c r="O1054" t="s">
        <v>550</v>
      </c>
      <c r="P1054" t="s">
        <v>550</v>
      </c>
      <c r="Q1054">
        <v>1000</v>
      </c>
      <c r="X1054">
        <v>8.9999999999999998E-4</v>
      </c>
      <c r="Y1054">
        <v>108449.3</v>
      </c>
      <c r="Z1054">
        <v>0</v>
      </c>
      <c r="AA1054">
        <v>0</v>
      </c>
      <c r="AB1054">
        <v>0</v>
      </c>
      <c r="AC1054">
        <v>0</v>
      </c>
      <c r="AD1054">
        <v>1</v>
      </c>
      <c r="AE1054">
        <v>0</v>
      </c>
      <c r="AF1054" t="s">
        <v>3</v>
      </c>
      <c r="AG1054">
        <v>8.9999999999999998E-4</v>
      </c>
      <c r="AH1054">
        <v>2</v>
      </c>
      <c r="AI1054">
        <v>68588086</v>
      </c>
      <c r="AJ1054">
        <v>1018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ROW(Source!A708)</f>
        <v>708</v>
      </c>
      <c r="B1055">
        <v>68621305</v>
      </c>
      <c r="C1055">
        <v>68588079</v>
      </c>
      <c r="D1055">
        <v>68291585</v>
      </c>
      <c r="E1055">
        <v>33</v>
      </c>
      <c r="F1055">
        <v>1</v>
      </c>
      <c r="G1055">
        <v>33</v>
      </c>
      <c r="H1055">
        <v>3</v>
      </c>
      <c r="I1055" t="s">
        <v>2168</v>
      </c>
      <c r="J1055" t="s">
        <v>3</v>
      </c>
      <c r="K1055" t="s">
        <v>2169</v>
      </c>
      <c r="L1055">
        <v>1348</v>
      </c>
      <c r="N1055">
        <v>1009</v>
      </c>
      <c r="O1055" t="s">
        <v>550</v>
      </c>
      <c r="P1055" t="s">
        <v>550</v>
      </c>
      <c r="Q1055">
        <v>1000</v>
      </c>
      <c r="X1055">
        <v>0.318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 t="s">
        <v>3</v>
      </c>
      <c r="AG1055">
        <v>0.318</v>
      </c>
      <c r="AH1055">
        <v>2</v>
      </c>
      <c r="AI1055">
        <v>68588089</v>
      </c>
      <c r="AJ1055">
        <v>1019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ROW(Source!A709)</f>
        <v>709</v>
      </c>
      <c r="B1056">
        <v>68621306</v>
      </c>
      <c r="C1056">
        <v>68588100</v>
      </c>
      <c r="D1056">
        <v>68289694</v>
      </c>
      <c r="E1056">
        <v>33</v>
      </c>
      <c r="F1056">
        <v>1</v>
      </c>
      <c r="G1056">
        <v>33</v>
      </c>
      <c r="H1056">
        <v>1</v>
      </c>
      <c r="I1056" t="s">
        <v>2072</v>
      </c>
      <c r="J1056" t="s">
        <v>3</v>
      </c>
      <c r="K1056" t="s">
        <v>2073</v>
      </c>
      <c r="L1056">
        <v>1191</v>
      </c>
      <c r="N1056">
        <v>1013</v>
      </c>
      <c r="O1056" t="s">
        <v>2074</v>
      </c>
      <c r="P1056" t="s">
        <v>2074</v>
      </c>
      <c r="Q1056">
        <v>1</v>
      </c>
      <c r="X1056">
        <v>167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1</v>
      </c>
      <c r="AF1056" t="s">
        <v>3</v>
      </c>
      <c r="AG1056">
        <v>167</v>
      </c>
      <c r="AH1056">
        <v>2</v>
      </c>
      <c r="AI1056">
        <v>68588101</v>
      </c>
      <c r="AJ1056">
        <v>1020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ROW(Source!A709)</f>
        <v>709</v>
      </c>
      <c r="B1057">
        <v>68621307</v>
      </c>
      <c r="C1057">
        <v>68588100</v>
      </c>
      <c r="D1057">
        <v>68302700</v>
      </c>
      <c r="E1057">
        <v>1</v>
      </c>
      <c r="F1057">
        <v>1</v>
      </c>
      <c r="G1057">
        <v>33</v>
      </c>
      <c r="H1057">
        <v>2</v>
      </c>
      <c r="I1057" t="s">
        <v>2798</v>
      </c>
      <c r="J1057" t="s">
        <v>2799</v>
      </c>
      <c r="K1057" t="s">
        <v>2800</v>
      </c>
      <c r="L1057">
        <v>1368</v>
      </c>
      <c r="N1057">
        <v>1011</v>
      </c>
      <c r="O1057" t="s">
        <v>341</v>
      </c>
      <c r="P1057" t="s">
        <v>341</v>
      </c>
      <c r="Q1057">
        <v>1</v>
      </c>
      <c r="X1057">
        <v>0.5</v>
      </c>
      <c r="Y1057">
        <v>0</v>
      </c>
      <c r="Z1057">
        <v>35.380000000000003</v>
      </c>
      <c r="AA1057">
        <v>8.25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0.5</v>
      </c>
      <c r="AH1057">
        <v>2</v>
      </c>
      <c r="AI1057">
        <v>68588102</v>
      </c>
      <c r="AJ1057">
        <v>1021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ROW(Source!A709)</f>
        <v>709</v>
      </c>
      <c r="B1058">
        <v>68621308</v>
      </c>
      <c r="C1058">
        <v>68588100</v>
      </c>
      <c r="D1058">
        <v>68302740</v>
      </c>
      <c r="E1058">
        <v>1</v>
      </c>
      <c r="F1058">
        <v>1</v>
      </c>
      <c r="G1058">
        <v>33</v>
      </c>
      <c r="H1058">
        <v>2</v>
      </c>
      <c r="I1058" t="s">
        <v>2801</v>
      </c>
      <c r="J1058" t="s">
        <v>2802</v>
      </c>
      <c r="K1058" t="s">
        <v>2803</v>
      </c>
      <c r="L1058">
        <v>1368</v>
      </c>
      <c r="N1058">
        <v>1011</v>
      </c>
      <c r="O1058" t="s">
        <v>341</v>
      </c>
      <c r="P1058" t="s">
        <v>341</v>
      </c>
      <c r="Q1058">
        <v>1</v>
      </c>
      <c r="X1058">
        <v>3.4</v>
      </c>
      <c r="Y1058">
        <v>0</v>
      </c>
      <c r="Z1058">
        <v>6.32</v>
      </c>
      <c r="AA1058">
        <v>0.17</v>
      </c>
      <c r="AB1058">
        <v>0</v>
      </c>
      <c r="AC1058">
        <v>0</v>
      </c>
      <c r="AD1058">
        <v>1</v>
      </c>
      <c r="AE1058">
        <v>0</v>
      </c>
      <c r="AF1058" t="s">
        <v>3</v>
      </c>
      <c r="AG1058">
        <v>3.4</v>
      </c>
      <c r="AH1058">
        <v>2</v>
      </c>
      <c r="AI1058">
        <v>68588103</v>
      </c>
      <c r="AJ1058">
        <v>1022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ROW(Source!A709)</f>
        <v>709</v>
      </c>
      <c r="B1059">
        <v>68621313</v>
      </c>
      <c r="C1059">
        <v>68588100</v>
      </c>
      <c r="D1059">
        <v>68310239</v>
      </c>
      <c r="E1059">
        <v>1</v>
      </c>
      <c r="F1059">
        <v>1</v>
      </c>
      <c r="G1059">
        <v>33</v>
      </c>
      <c r="H1059">
        <v>3</v>
      </c>
      <c r="I1059" t="s">
        <v>2810</v>
      </c>
      <c r="J1059" t="s">
        <v>2811</v>
      </c>
      <c r="K1059" t="s">
        <v>2812</v>
      </c>
      <c r="L1059">
        <v>1035</v>
      </c>
      <c r="N1059">
        <v>1013</v>
      </c>
      <c r="O1059" t="s">
        <v>1547</v>
      </c>
      <c r="P1059" t="s">
        <v>1547</v>
      </c>
      <c r="Q1059">
        <v>1</v>
      </c>
      <c r="X1059">
        <v>15.2</v>
      </c>
      <c r="Y1059">
        <v>144.62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0</v>
      </c>
      <c r="AF1059" t="s">
        <v>3</v>
      </c>
      <c r="AG1059">
        <v>15.2</v>
      </c>
      <c r="AH1059">
        <v>2</v>
      </c>
      <c r="AI1059">
        <v>68588108</v>
      </c>
      <c r="AJ1059">
        <v>1023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ROW(Source!A709)</f>
        <v>709</v>
      </c>
      <c r="B1060">
        <v>68621309</v>
      </c>
      <c r="C1060">
        <v>68588100</v>
      </c>
      <c r="D1060">
        <v>68305484</v>
      </c>
      <c r="E1060">
        <v>1</v>
      </c>
      <c r="F1060">
        <v>1</v>
      </c>
      <c r="G1060">
        <v>33</v>
      </c>
      <c r="H1060">
        <v>3</v>
      </c>
      <c r="I1060" t="s">
        <v>2789</v>
      </c>
      <c r="J1060" t="s">
        <v>2790</v>
      </c>
      <c r="K1060" t="s">
        <v>2791</v>
      </c>
      <c r="L1060">
        <v>1346</v>
      </c>
      <c r="N1060">
        <v>1009</v>
      </c>
      <c r="O1060" t="s">
        <v>529</v>
      </c>
      <c r="P1060" t="s">
        <v>529</v>
      </c>
      <c r="Q1060">
        <v>1</v>
      </c>
      <c r="X1060">
        <v>0.3</v>
      </c>
      <c r="Y1060">
        <v>170.85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3</v>
      </c>
      <c r="AG1060">
        <v>0.3</v>
      </c>
      <c r="AH1060">
        <v>2</v>
      </c>
      <c r="AI1060">
        <v>68588104</v>
      </c>
      <c r="AJ1060">
        <v>1024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ROW(Source!A709)</f>
        <v>709</v>
      </c>
      <c r="B1061">
        <v>68621314</v>
      </c>
      <c r="C1061">
        <v>68588100</v>
      </c>
      <c r="D1061">
        <v>68309803</v>
      </c>
      <c r="E1061">
        <v>1</v>
      </c>
      <c r="F1061">
        <v>1</v>
      </c>
      <c r="G1061">
        <v>33</v>
      </c>
      <c r="H1061">
        <v>3</v>
      </c>
      <c r="I1061" t="s">
        <v>2813</v>
      </c>
      <c r="J1061" t="s">
        <v>2814</v>
      </c>
      <c r="K1061" t="s">
        <v>2815</v>
      </c>
      <c r="L1061">
        <v>1301</v>
      </c>
      <c r="N1061">
        <v>1003</v>
      </c>
      <c r="O1061" t="s">
        <v>613</v>
      </c>
      <c r="P1061" t="s">
        <v>613</v>
      </c>
      <c r="Q1061">
        <v>1</v>
      </c>
      <c r="X1061">
        <v>102</v>
      </c>
      <c r="Y1061">
        <v>137.61000000000001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 t="s">
        <v>3</v>
      </c>
      <c r="AG1061">
        <v>102</v>
      </c>
      <c r="AH1061">
        <v>2</v>
      </c>
      <c r="AI1061">
        <v>68588109</v>
      </c>
      <c r="AJ1061">
        <v>1025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ROW(Source!A709)</f>
        <v>709</v>
      </c>
      <c r="B1062">
        <v>68621310</v>
      </c>
      <c r="C1062">
        <v>68588100</v>
      </c>
      <c r="D1062">
        <v>68303532</v>
      </c>
      <c r="E1062">
        <v>1</v>
      </c>
      <c r="F1062">
        <v>1</v>
      </c>
      <c r="G1062">
        <v>33</v>
      </c>
      <c r="H1062">
        <v>3</v>
      </c>
      <c r="I1062" t="s">
        <v>2129</v>
      </c>
      <c r="J1062" t="s">
        <v>2130</v>
      </c>
      <c r="K1062" t="s">
        <v>2131</v>
      </c>
      <c r="L1062">
        <v>1339</v>
      </c>
      <c r="N1062">
        <v>1007</v>
      </c>
      <c r="O1062" t="s">
        <v>666</v>
      </c>
      <c r="P1062" t="s">
        <v>666</v>
      </c>
      <c r="Q1062">
        <v>1</v>
      </c>
      <c r="X1062">
        <v>2.8</v>
      </c>
      <c r="Y1062">
        <v>79.62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 t="s">
        <v>3</v>
      </c>
      <c r="AG1062">
        <v>2.8</v>
      </c>
      <c r="AH1062">
        <v>2</v>
      </c>
      <c r="AI1062">
        <v>68588105</v>
      </c>
      <c r="AJ1062">
        <v>1026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ROW(Source!A709)</f>
        <v>709</v>
      </c>
      <c r="B1063">
        <v>68621311</v>
      </c>
      <c r="C1063">
        <v>68588100</v>
      </c>
      <c r="D1063">
        <v>68303524</v>
      </c>
      <c r="E1063">
        <v>1</v>
      </c>
      <c r="F1063">
        <v>1</v>
      </c>
      <c r="G1063">
        <v>33</v>
      </c>
      <c r="H1063">
        <v>3</v>
      </c>
      <c r="I1063" t="s">
        <v>2132</v>
      </c>
      <c r="J1063" t="s">
        <v>2133</v>
      </c>
      <c r="K1063" t="s">
        <v>2134</v>
      </c>
      <c r="L1063">
        <v>1339</v>
      </c>
      <c r="N1063">
        <v>1007</v>
      </c>
      <c r="O1063" t="s">
        <v>666</v>
      </c>
      <c r="P1063" t="s">
        <v>666</v>
      </c>
      <c r="Q1063">
        <v>1</v>
      </c>
      <c r="X1063">
        <v>0.4</v>
      </c>
      <c r="Y1063">
        <v>715.78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 t="s">
        <v>3</v>
      </c>
      <c r="AG1063">
        <v>0.4</v>
      </c>
      <c r="AH1063">
        <v>2</v>
      </c>
      <c r="AI1063">
        <v>68588106</v>
      </c>
      <c r="AJ1063">
        <v>1027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ROW(Source!A709)</f>
        <v>709</v>
      </c>
      <c r="B1064">
        <v>68621312</v>
      </c>
      <c r="C1064">
        <v>68588100</v>
      </c>
      <c r="D1064">
        <v>68303712</v>
      </c>
      <c r="E1064">
        <v>1</v>
      </c>
      <c r="F1064">
        <v>1</v>
      </c>
      <c r="G1064">
        <v>33</v>
      </c>
      <c r="H1064">
        <v>3</v>
      </c>
      <c r="I1064" t="s">
        <v>2780</v>
      </c>
      <c r="J1064" t="s">
        <v>2781</v>
      </c>
      <c r="K1064" t="s">
        <v>2782</v>
      </c>
      <c r="L1064">
        <v>1348</v>
      </c>
      <c r="N1064">
        <v>1009</v>
      </c>
      <c r="O1064" t="s">
        <v>550</v>
      </c>
      <c r="P1064" t="s">
        <v>550</v>
      </c>
      <c r="Q1064">
        <v>1000</v>
      </c>
      <c r="X1064">
        <v>8.9999999999999998E-4</v>
      </c>
      <c r="Y1064">
        <v>108449.3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0</v>
      </c>
      <c r="AF1064" t="s">
        <v>3</v>
      </c>
      <c r="AG1064">
        <v>8.9999999999999998E-4</v>
      </c>
      <c r="AH1064">
        <v>2</v>
      </c>
      <c r="AI1064">
        <v>68588107</v>
      </c>
      <c r="AJ1064">
        <v>1028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ROW(Source!A709)</f>
        <v>709</v>
      </c>
      <c r="B1065">
        <v>68621315</v>
      </c>
      <c r="C1065">
        <v>68588100</v>
      </c>
      <c r="D1065">
        <v>68291585</v>
      </c>
      <c r="E1065">
        <v>33</v>
      </c>
      <c r="F1065">
        <v>1</v>
      </c>
      <c r="G1065">
        <v>33</v>
      </c>
      <c r="H1065">
        <v>3</v>
      </c>
      <c r="I1065" t="s">
        <v>2168</v>
      </c>
      <c r="J1065" t="s">
        <v>3</v>
      </c>
      <c r="K1065" t="s">
        <v>2169</v>
      </c>
      <c r="L1065">
        <v>1348</v>
      </c>
      <c r="N1065">
        <v>1009</v>
      </c>
      <c r="O1065" t="s">
        <v>550</v>
      </c>
      <c r="P1065" t="s">
        <v>550</v>
      </c>
      <c r="Q1065">
        <v>1000</v>
      </c>
      <c r="X1065">
        <v>0.318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3</v>
      </c>
      <c r="AG1065">
        <v>0.318</v>
      </c>
      <c r="AH1065">
        <v>2</v>
      </c>
      <c r="AI1065">
        <v>68588110</v>
      </c>
      <c r="AJ1065">
        <v>1029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ROW(Source!A710)</f>
        <v>710</v>
      </c>
      <c r="B1066">
        <v>68621316</v>
      </c>
      <c r="C1066">
        <v>68588121</v>
      </c>
      <c r="D1066">
        <v>68289694</v>
      </c>
      <c r="E1066">
        <v>33</v>
      </c>
      <c r="F1066">
        <v>1</v>
      </c>
      <c r="G1066">
        <v>33</v>
      </c>
      <c r="H1066">
        <v>1</v>
      </c>
      <c r="I1066" t="s">
        <v>2072</v>
      </c>
      <c r="J1066" t="s">
        <v>3</v>
      </c>
      <c r="K1066" t="s">
        <v>2073</v>
      </c>
      <c r="L1066">
        <v>1191</v>
      </c>
      <c r="N1066">
        <v>1013</v>
      </c>
      <c r="O1066" t="s">
        <v>2074</v>
      </c>
      <c r="P1066" t="s">
        <v>2074</v>
      </c>
      <c r="Q1066">
        <v>1</v>
      </c>
      <c r="X1066">
        <v>167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1</v>
      </c>
      <c r="AF1066" t="s">
        <v>3</v>
      </c>
      <c r="AG1066">
        <v>167</v>
      </c>
      <c r="AH1066">
        <v>2</v>
      </c>
      <c r="AI1066">
        <v>68588122</v>
      </c>
      <c r="AJ1066">
        <v>1030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ROW(Source!A710)</f>
        <v>710</v>
      </c>
      <c r="B1067">
        <v>68621317</v>
      </c>
      <c r="C1067">
        <v>68588121</v>
      </c>
      <c r="D1067">
        <v>68302700</v>
      </c>
      <c r="E1067">
        <v>1</v>
      </c>
      <c r="F1067">
        <v>1</v>
      </c>
      <c r="G1067">
        <v>33</v>
      </c>
      <c r="H1067">
        <v>2</v>
      </c>
      <c r="I1067" t="s">
        <v>2798</v>
      </c>
      <c r="J1067" t="s">
        <v>2799</v>
      </c>
      <c r="K1067" t="s">
        <v>2800</v>
      </c>
      <c r="L1067">
        <v>1368</v>
      </c>
      <c r="N1067">
        <v>1011</v>
      </c>
      <c r="O1067" t="s">
        <v>341</v>
      </c>
      <c r="P1067" t="s">
        <v>341</v>
      </c>
      <c r="Q1067">
        <v>1</v>
      </c>
      <c r="X1067">
        <v>0.5</v>
      </c>
      <c r="Y1067">
        <v>0</v>
      </c>
      <c r="Z1067">
        <v>35.380000000000003</v>
      </c>
      <c r="AA1067">
        <v>8.25</v>
      </c>
      <c r="AB1067">
        <v>0</v>
      </c>
      <c r="AC1067">
        <v>0</v>
      </c>
      <c r="AD1067">
        <v>1</v>
      </c>
      <c r="AE1067">
        <v>0</v>
      </c>
      <c r="AF1067" t="s">
        <v>3</v>
      </c>
      <c r="AG1067">
        <v>0.5</v>
      </c>
      <c r="AH1067">
        <v>2</v>
      </c>
      <c r="AI1067">
        <v>68588123</v>
      </c>
      <c r="AJ1067">
        <v>1031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ROW(Source!A710)</f>
        <v>710</v>
      </c>
      <c r="B1068">
        <v>68621318</v>
      </c>
      <c r="C1068">
        <v>68588121</v>
      </c>
      <c r="D1068">
        <v>68302740</v>
      </c>
      <c r="E1068">
        <v>1</v>
      </c>
      <c r="F1068">
        <v>1</v>
      </c>
      <c r="G1068">
        <v>33</v>
      </c>
      <c r="H1068">
        <v>2</v>
      </c>
      <c r="I1068" t="s">
        <v>2801</v>
      </c>
      <c r="J1068" t="s">
        <v>2802</v>
      </c>
      <c r="K1068" t="s">
        <v>2803</v>
      </c>
      <c r="L1068">
        <v>1368</v>
      </c>
      <c r="N1068">
        <v>1011</v>
      </c>
      <c r="O1068" t="s">
        <v>341</v>
      </c>
      <c r="P1068" t="s">
        <v>341</v>
      </c>
      <c r="Q1068">
        <v>1</v>
      </c>
      <c r="X1068">
        <v>3.4</v>
      </c>
      <c r="Y1068">
        <v>0</v>
      </c>
      <c r="Z1068">
        <v>6.32</v>
      </c>
      <c r="AA1068">
        <v>0.17</v>
      </c>
      <c r="AB1068">
        <v>0</v>
      </c>
      <c r="AC1068">
        <v>0</v>
      </c>
      <c r="AD1068">
        <v>1</v>
      </c>
      <c r="AE1068">
        <v>0</v>
      </c>
      <c r="AF1068" t="s">
        <v>3</v>
      </c>
      <c r="AG1068">
        <v>3.4</v>
      </c>
      <c r="AH1068">
        <v>2</v>
      </c>
      <c r="AI1068">
        <v>68588124</v>
      </c>
      <c r="AJ1068">
        <v>1032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ROW(Source!A710)</f>
        <v>710</v>
      </c>
      <c r="B1069">
        <v>68621323</v>
      </c>
      <c r="C1069">
        <v>68588121</v>
      </c>
      <c r="D1069">
        <v>68310240</v>
      </c>
      <c r="E1069">
        <v>1</v>
      </c>
      <c r="F1069">
        <v>1</v>
      </c>
      <c r="G1069">
        <v>33</v>
      </c>
      <c r="H1069">
        <v>3</v>
      </c>
      <c r="I1069" t="s">
        <v>2816</v>
      </c>
      <c r="J1069" t="s">
        <v>2817</v>
      </c>
      <c r="K1069" t="s">
        <v>2818</v>
      </c>
      <c r="L1069">
        <v>1035</v>
      </c>
      <c r="N1069">
        <v>1013</v>
      </c>
      <c r="O1069" t="s">
        <v>1547</v>
      </c>
      <c r="P1069" t="s">
        <v>1547</v>
      </c>
      <c r="Q1069">
        <v>1</v>
      </c>
      <c r="X1069">
        <v>15.2</v>
      </c>
      <c r="Y1069">
        <v>215.33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0</v>
      </c>
      <c r="AF1069" t="s">
        <v>3</v>
      </c>
      <c r="AG1069">
        <v>15.2</v>
      </c>
      <c r="AH1069">
        <v>2</v>
      </c>
      <c r="AI1069">
        <v>68588129</v>
      </c>
      <c r="AJ1069">
        <v>1033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ROW(Source!A710)</f>
        <v>710</v>
      </c>
      <c r="B1070">
        <v>68621319</v>
      </c>
      <c r="C1070">
        <v>68588121</v>
      </c>
      <c r="D1070">
        <v>68305484</v>
      </c>
      <c r="E1070">
        <v>1</v>
      </c>
      <c r="F1070">
        <v>1</v>
      </c>
      <c r="G1070">
        <v>33</v>
      </c>
      <c r="H1070">
        <v>3</v>
      </c>
      <c r="I1070" t="s">
        <v>2789</v>
      </c>
      <c r="J1070" t="s">
        <v>2790</v>
      </c>
      <c r="K1070" t="s">
        <v>2791</v>
      </c>
      <c r="L1070">
        <v>1346</v>
      </c>
      <c r="N1070">
        <v>1009</v>
      </c>
      <c r="O1070" t="s">
        <v>529</v>
      </c>
      <c r="P1070" t="s">
        <v>529</v>
      </c>
      <c r="Q1070">
        <v>1</v>
      </c>
      <c r="X1070">
        <v>0.3</v>
      </c>
      <c r="Y1070">
        <v>170.85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 t="s">
        <v>3</v>
      </c>
      <c r="AG1070">
        <v>0.3</v>
      </c>
      <c r="AH1070">
        <v>2</v>
      </c>
      <c r="AI1070">
        <v>68588125</v>
      </c>
      <c r="AJ1070">
        <v>1034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ROW(Source!A710)</f>
        <v>710</v>
      </c>
      <c r="B1071">
        <v>68621324</v>
      </c>
      <c r="C1071">
        <v>68588121</v>
      </c>
      <c r="D1071">
        <v>68309804</v>
      </c>
      <c r="E1071">
        <v>1</v>
      </c>
      <c r="F1071">
        <v>1</v>
      </c>
      <c r="G1071">
        <v>33</v>
      </c>
      <c r="H1071">
        <v>3</v>
      </c>
      <c r="I1071" t="s">
        <v>2819</v>
      </c>
      <c r="J1071" t="s">
        <v>2820</v>
      </c>
      <c r="K1071" t="s">
        <v>2821</v>
      </c>
      <c r="L1071">
        <v>1301</v>
      </c>
      <c r="N1071">
        <v>1003</v>
      </c>
      <c r="O1071" t="s">
        <v>613</v>
      </c>
      <c r="P1071" t="s">
        <v>613</v>
      </c>
      <c r="Q1071">
        <v>1</v>
      </c>
      <c r="X1071">
        <v>102</v>
      </c>
      <c r="Y1071">
        <v>198.31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3</v>
      </c>
      <c r="AG1071">
        <v>102</v>
      </c>
      <c r="AH1071">
        <v>2</v>
      </c>
      <c r="AI1071">
        <v>68588130</v>
      </c>
      <c r="AJ1071">
        <v>1035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ROW(Source!A710)</f>
        <v>710</v>
      </c>
      <c r="B1072">
        <v>68621320</v>
      </c>
      <c r="C1072">
        <v>68588121</v>
      </c>
      <c r="D1072">
        <v>68303532</v>
      </c>
      <c r="E1072">
        <v>1</v>
      </c>
      <c r="F1072">
        <v>1</v>
      </c>
      <c r="G1072">
        <v>33</v>
      </c>
      <c r="H1072">
        <v>3</v>
      </c>
      <c r="I1072" t="s">
        <v>2129</v>
      </c>
      <c r="J1072" t="s">
        <v>2130</v>
      </c>
      <c r="K1072" t="s">
        <v>2131</v>
      </c>
      <c r="L1072">
        <v>1339</v>
      </c>
      <c r="N1072">
        <v>1007</v>
      </c>
      <c r="O1072" t="s">
        <v>666</v>
      </c>
      <c r="P1072" t="s">
        <v>666</v>
      </c>
      <c r="Q1072">
        <v>1</v>
      </c>
      <c r="X1072">
        <v>2.8</v>
      </c>
      <c r="Y1072">
        <v>79.62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0</v>
      </c>
      <c r="AF1072" t="s">
        <v>3</v>
      </c>
      <c r="AG1072">
        <v>2.8</v>
      </c>
      <c r="AH1072">
        <v>2</v>
      </c>
      <c r="AI1072">
        <v>68588126</v>
      </c>
      <c r="AJ1072">
        <v>1036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ROW(Source!A710)</f>
        <v>710</v>
      </c>
      <c r="B1073">
        <v>68621321</v>
      </c>
      <c r="C1073">
        <v>68588121</v>
      </c>
      <c r="D1073">
        <v>68303524</v>
      </c>
      <c r="E1073">
        <v>1</v>
      </c>
      <c r="F1073">
        <v>1</v>
      </c>
      <c r="G1073">
        <v>33</v>
      </c>
      <c r="H1073">
        <v>3</v>
      </c>
      <c r="I1073" t="s">
        <v>2132</v>
      </c>
      <c r="J1073" t="s">
        <v>2133</v>
      </c>
      <c r="K1073" t="s">
        <v>2134</v>
      </c>
      <c r="L1073">
        <v>1339</v>
      </c>
      <c r="N1073">
        <v>1007</v>
      </c>
      <c r="O1073" t="s">
        <v>666</v>
      </c>
      <c r="P1073" t="s">
        <v>666</v>
      </c>
      <c r="Q1073">
        <v>1</v>
      </c>
      <c r="X1073">
        <v>0.4</v>
      </c>
      <c r="Y1073">
        <v>715.78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0</v>
      </c>
      <c r="AF1073" t="s">
        <v>3</v>
      </c>
      <c r="AG1073">
        <v>0.4</v>
      </c>
      <c r="AH1073">
        <v>2</v>
      </c>
      <c r="AI1073">
        <v>68588127</v>
      </c>
      <c r="AJ1073">
        <v>1037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ROW(Source!A710)</f>
        <v>710</v>
      </c>
      <c r="B1074">
        <v>68621322</v>
      </c>
      <c r="C1074">
        <v>68588121</v>
      </c>
      <c r="D1074">
        <v>68303712</v>
      </c>
      <c r="E1074">
        <v>1</v>
      </c>
      <c r="F1074">
        <v>1</v>
      </c>
      <c r="G1074">
        <v>33</v>
      </c>
      <c r="H1074">
        <v>3</v>
      </c>
      <c r="I1074" t="s">
        <v>2780</v>
      </c>
      <c r="J1074" t="s">
        <v>2781</v>
      </c>
      <c r="K1074" t="s">
        <v>2782</v>
      </c>
      <c r="L1074">
        <v>1348</v>
      </c>
      <c r="N1074">
        <v>1009</v>
      </c>
      <c r="O1074" t="s">
        <v>550</v>
      </c>
      <c r="P1074" t="s">
        <v>550</v>
      </c>
      <c r="Q1074">
        <v>1000</v>
      </c>
      <c r="X1074">
        <v>8.9999999999999998E-4</v>
      </c>
      <c r="Y1074">
        <v>108449.3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3</v>
      </c>
      <c r="AG1074">
        <v>8.9999999999999998E-4</v>
      </c>
      <c r="AH1074">
        <v>2</v>
      </c>
      <c r="AI1074">
        <v>68588128</v>
      </c>
      <c r="AJ1074">
        <v>1038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ROW(Source!A710)</f>
        <v>710</v>
      </c>
      <c r="B1075">
        <v>68621325</v>
      </c>
      <c r="C1075">
        <v>68588121</v>
      </c>
      <c r="D1075">
        <v>68291585</v>
      </c>
      <c r="E1075">
        <v>33</v>
      </c>
      <c r="F1075">
        <v>1</v>
      </c>
      <c r="G1075">
        <v>33</v>
      </c>
      <c r="H1075">
        <v>3</v>
      </c>
      <c r="I1075" t="s">
        <v>2168</v>
      </c>
      <c r="J1075" t="s">
        <v>3</v>
      </c>
      <c r="K1075" t="s">
        <v>2169</v>
      </c>
      <c r="L1075">
        <v>1348</v>
      </c>
      <c r="N1075">
        <v>1009</v>
      </c>
      <c r="O1075" t="s">
        <v>550</v>
      </c>
      <c r="P1075" t="s">
        <v>550</v>
      </c>
      <c r="Q1075">
        <v>1000</v>
      </c>
      <c r="X1075">
        <v>0.318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 t="s">
        <v>3</v>
      </c>
      <c r="AG1075">
        <v>0.318</v>
      </c>
      <c r="AH1075">
        <v>2</v>
      </c>
      <c r="AI1075">
        <v>68588131</v>
      </c>
      <c r="AJ1075">
        <v>1039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ROW(Source!A711)</f>
        <v>711</v>
      </c>
      <c r="B1076">
        <v>68621326</v>
      </c>
      <c r="C1076">
        <v>68588142</v>
      </c>
      <c r="D1076">
        <v>68289694</v>
      </c>
      <c r="E1076">
        <v>33</v>
      </c>
      <c r="F1076">
        <v>1</v>
      </c>
      <c r="G1076">
        <v>33</v>
      </c>
      <c r="H1076">
        <v>1</v>
      </c>
      <c r="I1076" t="s">
        <v>2072</v>
      </c>
      <c r="J1076" t="s">
        <v>3</v>
      </c>
      <c r="K1076" t="s">
        <v>2073</v>
      </c>
      <c r="L1076">
        <v>1191</v>
      </c>
      <c r="N1076">
        <v>1013</v>
      </c>
      <c r="O1076" t="s">
        <v>2074</v>
      </c>
      <c r="P1076" t="s">
        <v>2074</v>
      </c>
      <c r="Q1076">
        <v>1</v>
      </c>
      <c r="X1076">
        <v>81.2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1</v>
      </c>
      <c r="AE1076">
        <v>1</v>
      </c>
      <c r="AF1076" t="s">
        <v>3</v>
      </c>
      <c r="AG1076">
        <v>81.2</v>
      </c>
      <c r="AH1076">
        <v>2</v>
      </c>
      <c r="AI1076">
        <v>68588143</v>
      </c>
      <c r="AJ1076">
        <v>1040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ROW(Source!A711)</f>
        <v>711</v>
      </c>
      <c r="B1077">
        <v>68621327</v>
      </c>
      <c r="C1077">
        <v>68588142</v>
      </c>
      <c r="D1077">
        <v>68302738</v>
      </c>
      <c r="E1077">
        <v>1</v>
      </c>
      <c r="F1077">
        <v>1</v>
      </c>
      <c r="G1077">
        <v>33</v>
      </c>
      <c r="H1077">
        <v>2</v>
      </c>
      <c r="I1077" t="s">
        <v>2618</v>
      </c>
      <c r="J1077" t="s">
        <v>2619</v>
      </c>
      <c r="K1077" t="s">
        <v>2620</v>
      </c>
      <c r="L1077">
        <v>1368</v>
      </c>
      <c r="N1077">
        <v>1011</v>
      </c>
      <c r="O1077" t="s">
        <v>341</v>
      </c>
      <c r="P1077" t="s">
        <v>341</v>
      </c>
      <c r="Q1077">
        <v>1</v>
      </c>
      <c r="X1077">
        <v>4.58</v>
      </c>
      <c r="Y1077">
        <v>0</v>
      </c>
      <c r="Z1077">
        <v>29.61</v>
      </c>
      <c r="AA1077">
        <v>0.16</v>
      </c>
      <c r="AB1077">
        <v>0</v>
      </c>
      <c r="AC1077">
        <v>0</v>
      </c>
      <c r="AD1077">
        <v>1</v>
      </c>
      <c r="AE1077">
        <v>0</v>
      </c>
      <c r="AF1077" t="s">
        <v>3</v>
      </c>
      <c r="AG1077">
        <v>4.58</v>
      </c>
      <c r="AH1077">
        <v>2</v>
      </c>
      <c r="AI1077">
        <v>68588144</v>
      </c>
      <c r="AJ1077">
        <v>1041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ROW(Source!A711)</f>
        <v>711</v>
      </c>
      <c r="B1078">
        <v>68621328</v>
      </c>
      <c r="C1078">
        <v>68588142</v>
      </c>
      <c r="D1078">
        <v>68302740</v>
      </c>
      <c r="E1078">
        <v>1</v>
      </c>
      <c r="F1078">
        <v>1</v>
      </c>
      <c r="G1078">
        <v>33</v>
      </c>
      <c r="H1078">
        <v>2</v>
      </c>
      <c r="I1078" t="s">
        <v>2801</v>
      </c>
      <c r="J1078" t="s">
        <v>2802</v>
      </c>
      <c r="K1078" t="s">
        <v>2803</v>
      </c>
      <c r="L1078">
        <v>1368</v>
      </c>
      <c r="N1078">
        <v>1011</v>
      </c>
      <c r="O1078" t="s">
        <v>341</v>
      </c>
      <c r="P1078" t="s">
        <v>341</v>
      </c>
      <c r="Q1078">
        <v>1</v>
      </c>
      <c r="X1078">
        <v>4.0999999999999996</v>
      </c>
      <c r="Y1078">
        <v>0</v>
      </c>
      <c r="Z1078">
        <v>6.32</v>
      </c>
      <c r="AA1078">
        <v>0.17</v>
      </c>
      <c r="AB1078">
        <v>0</v>
      </c>
      <c r="AC1078">
        <v>0</v>
      </c>
      <c r="AD1078">
        <v>1</v>
      </c>
      <c r="AE1078">
        <v>0</v>
      </c>
      <c r="AF1078" t="s">
        <v>3</v>
      </c>
      <c r="AG1078">
        <v>4.0999999999999996</v>
      </c>
      <c r="AH1078">
        <v>2</v>
      </c>
      <c r="AI1078">
        <v>68588145</v>
      </c>
      <c r="AJ1078">
        <v>1042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ROW(Source!A711)</f>
        <v>711</v>
      </c>
      <c r="B1079">
        <v>68621335</v>
      </c>
      <c r="C1079">
        <v>68588142</v>
      </c>
      <c r="D1079">
        <v>68310228</v>
      </c>
      <c r="E1079">
        <v>1</v>
      </c>
      <c r="F1079">
        <v>1</v>
      </c>
      <c r="G1079">
        <v>33</v>
      </c>
      <c r="H1079">
        <v>3</v>
      </c>
      <c r="I1079" t="s">
        <v>2822</v>
      </c>
      <c r="J1079" t="s">
        <v>2823</v>
      </c>
      <c r="K1079" t="s">
        <v>2824</v>
      </c>
      <c r="L1079">
        <v>1356</v>
      </c>
      <c r="N1079">
        <v>1010</v>
      </c>
      <c r="O1079" t="s">
        <v>1676</v>
      </c>
      <c r="P1079" t="s">
        <v>1676</v>
      </c>
      <c r="Q1079">
        <v>1000</v>
      </c>
      <c r="X1079">
        <v>6.6000000000000003E-2</v>
      </c>
      <c r="Y1079">
        <v>33344.089999999997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6.6000000000000003E-2</v>
      </c>
      <c r="AH1079">
        <v>2</v>
      </c>
      <c r="AI1079">
        <v>68588152</v>
      </c>
      <c r="AJ1079">
        <v>1043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ROW(Source!A711)</f>
        <v>711</v>
      </c>
      <c r="B1080">
        <v>68621329</v>
      </c>
      <c r="C1080">
        <v>68588142</v>
      </c>
      <c r="D1080">
        <v>68305185</v>
      </c>
      <c r="E1080">
        <v>1</v>
      </c>
      <c r="F1080">
        <v>1</v>
      </c>
      <c r="G1080">
        <v>33</v>
      </c>
      <c r="H1080">
        <v>3</v>
      </c>
      <c r="I1080" t="s">
        <v>2825</v>
      </c>
      <c r="J1080" t="s">
        <v>2826</v>
      </c>
      <c r="K1080" t="s">
        <v>2827</v>
      </c>
      <c r="L1080">
        <v>1346</v>
      </c>
      <c r="N1080">
        <v>1009</v>
      </c>
      <c r="O1080" t="s">
        <v>529</v>
      </c>
      <c r="P1080" t="s">
        <v>529</v>
      </c>
      <c r="Q1080">
        <v>1</v>
      </c>
      <c r="X1080">
        <v>4.0000000000000002E-4</v>
      </c>
      <c r="Y1080">
        <v>251.29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4.0000000000000002E-4</v>
      </c>
      <c r="AH1080">
        <v>2</v>
      </c>
      <c r="AI1080">
        <v>68588146</v>
      </c>
      <c r="AJ1080">
        <v>1044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ROW(Source!A711)</f>
        <v>711</v>
      </c>
      <c r="B1081">
        <v>68621330</v>
      </c>
      <c r="C1081">
        <v>68588142</v>
      </c>
      <c r="D1081">
        <v>68305193</v>
      </c>
      <c r="E1081">
        <v>1</v>
      </c>
      <c r="F1081">
        <v>1</v>
      </c>
      <c r="G1081">
        <v>33</v>
      </c>
      <c r="H1081">
        <v>3</v>
      </c>
      <c r="I1081" t="s">
        <v>2123</v>
      </c>
      <c r="J1081" t="s">
        <v>2124</v>
      </c>
      <c r="K1081" t="s">
        <v>2125</v>
      </c>
      <c r="L1081">
        <v>1348</v>
      </c>
      <c r="N1081">
        <v>1009</v>
      </c>
      <c r="O1081" t="s">
        <v>550</v>
      </c>
      <c r="P1081" t="s">
        <v>550</v>
      </c>
      <c r="Q1081">
        <v>1000</v>
      </c>
      <c r="X1081">
        <v>1.9E-3</v>
      </c>
      <c r="Y1081">
        <v>116329.32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1.9E-3</v>
      </c>
      <c r="AH1081">
        <v>2</v>
      </c>
      <c r="AI1081">
        <v>68588147</v>
      </c>
      <c r="AJ1081">
        <v>1045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ROW(Source!A711)</f>
        <v>711</v>
      </c>
      <c r="B1082">
        <v>68621331</v>
      </c>
      <c r="C1082">
        <v>68588142</v>
      </c>
      <c r="D1082">
        <v>68305484</v>
      </c>
      <c r="E1082">
        <v>1</v>
      </c>
      <c r="F1082">
        <v>1</v>
      </c>
      <c r="G1082">
        <v>33</v>
      </c>
      <c r="H1082">
        <v>3</v>
      </c>
      <c r="I1082" t="s">
        <v>2789</v>
      </c>
      <c r="J1082" t="s">
        <v>2790</v>
      </c>
      <c r="K1082" t="s">
        <v>2791</v>
      </c>
      <c r="L1082">
        <v>1346</v>
      </c>
      <c r="N1082">
        <v>1009</v>
      </c>
      <c r="O1082" t="s">
        <v>529</v>
      </c>
      <c r="P1082" t="s">
        <v>529</v>
      </c>
      <c r="Q1082">
        <v>1</v>
      </c>
      <c r="X1082">
        <v>0.05</v>
      </c>
      <c r="Y1082">
        <v>170.85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 t="s">
        <v>3</v>
      </c>
      <c r="AG1082">
        <v>0.05</v>
      </c>
      <c r="AH1082">
        <v>2</v>
      </c>
      <c r="AI1082">
        <v>68588148</v>
      </c>
      <c r="AJ1082">
        <v>1046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ROW(Source!A711)</f>
        <v>711</v>
      </c>
      <c r="B1083">
        <v>68621336</v>
      </c>
      <c r="C1083">
        <v>68588142</v>
      </c>
      <c r="D1083">
        <v>68309770</v>
      </c>
      <c r="E1083">
        <v>1</v>
      </c>
      <c r="F1083">
        <v>1</v>
      </c>
      <c r="G1083">
        <v>33</v>
      </c>
      <c r="H1083">
        <v>3</v>
      </c>
      <c r="I1083" t="s">
        <v>2828</v>
      </c>
      <c r="J1083" t="s">
        <v>2829</v>
      </c>
      <c r="K1083" t="s">
        <v>2830</v>
      </c>
      <c r="L1083">
        <v>1301</v>
      </c>
      <c r="N1083">
        <v>1003</v>
      </c>
      <c r="O1083" t="s">
        <v>613</v>
      </c>
      <c r="P1083" t="s">
        <v>613</v>
      </c>
      <c r="Q1083">
        <v>1</v>
      </c>
      <c r="X1083">
        <v>107</v>
      </c>
      <c r="Y1083">
        <v>90.36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0</v>
      </c>
      <c r="AF1083" t="s">
        <v>3</v>
      </c>
      <c r="AG1083">
        <v>107</v>
      </c>
      <c r="AH1083">
        <v>2</v>
      </c>
      <c r="AI1083">
        <v>68588153</v>
      </c>
      <c r="AJ1083">
        <v>1047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ROW(Source!A711)</f>
        <v>711</v>
      </c>
      <c r="B1084">
        <v>68621337</v>
      </c>
      <c r="C1084">
        <v>68588142</v>
      </c>
      <c r="D1084">
        <v>68310592</v>
      </c>
      <c r="E1084">
        <v>1</v>
      </c>
      <c r="F1084">
        <v>1</v>
      </c>
      <c r="G1084">
        <v>33</v>
      </c>
      <c r="H1084">
        <v>3</v>
      </c>
      <c r="I1084" t="s">
        <v>2719</v>
      </c>
      <c r="J1084" t="s">
        <v>2720</v>
      </c>
      <c r="K1084" t="s">
        <v>2721</v>
      </c>
      <c r="L1084">
        <v>1354</v>
      </c>
      <c r="N1084">
        <v>1010</v>
      </c>
      <c r="O1084" t="s">
        <v>16</v>
      </c>
      <c r="P1084" t="s">
        <v>16</v>
      </c>
      <c r="Q1084">
        <v>1</v>
      </c>
      <c r="X1084">
        <v>20</v>
      </c>
      <c r="Y1084">
        <v>132.12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 t="s">
        <v>3</v>
      </c>
      <c r="AG1084">
        <v>20</v>
      </c>
      <c r="AH1084">
        <v>2</v>
      </c>
      <c r="AI1084">
        <v>68588154</v>
      </c>
      <c r="AJ1084">
        <v>1048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ROW(Source!A711)</f>
        <v>711</v>
      </c>
      <c r="B1085">
        <v>68621332</v>
      </c>
      <c r="C1085">
        <v>68588142</v>
      </c>
      <c r="D1085">
        <v>68303532</v>
      </c>
      <c r="E1085">
        <v>1</v>
      </c>
      <c r="F1085">
        <v>1</v>
      </c>
      <c r="G1085">
        <v>33</v>
      </c>
      <c r="H1085">
        <v>3</v>
      </c>
      <c r="I1085" t="s">
        <v>2129</v>
      </c>
      <c r="J1085" t="s">
        <v>2130</v>
      </c>
      <c r="K1085" t="s">
        <v>2131</v>
      </c>
      <c r="L1085">
        <v>1339</v>
      </c>
      <c r="N1085">
        <v>1007</v>
      </c>
      <c r="O1085" t="s">
        <v>666</v>
      </c>
      <c r="P1085" t="s">
        <v>666</v>
      </c>
      <c r="Q1085">
        <v>1</v>
      </c>
      <c r="X1085">
        <v>0.66</v>
      </c>
      <c r="Y1085">
        <v>79.62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0</v>
      </c>
      <c r="AF1085" t="s">
        <v>3</v>
      </c>
      <c r="AG1085">
        <v>0.66</v>
      </c>
      <c r="AH1085">
        <v>2</v>
      </c>
      <c r="AI1085">
        <v>68588149</v>
      </c>
      <c r="AJ1085">
        <v>1049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ROW(Source!A711)</f>
        <v>711</v>
      </c>
      <c r="B1086">
        <v>68621333</v>
      </c>
      <c r="C1086">
        <v>68588142</v>
      </c>
      <c r="D1086">
        <v>68303524</v>
      </c>
      <c r="E1086">
        <v>1</v>
      </c>
      <c r="F1086">
        <v>1</v>
      </c>
      <c r="G1086">
        <v>33</v>
      </c>
      <c r="H1086">
        <v>3</v>
      </c>
      <c r="I1086" t="s">
        <v>2132</v>
      </c>
      <c r="J1086" t="s">
        <v>2133</v>
      </c>
      <c r="K1086" t="s">
        <v>2134</v>
      </c>
      <c r="L1086">
        <v>1339</v>
      </c>
      <c r="N1086">
        <v>1007</v>
      </c>
      <c r="O1086" t="s">
        <v>666</v>
      </c>
      <c r="P1086" t="s">
        <v>666</v>
      </c>
      <c r="Q1086">
        <v>1</v>
      </c>
      <c r="X1086">
        <v>0.3</v>
      </c>
      <c r="Y1086">
        <v>715.78</v>
      </c>
      <c r="Z1086">
        <v>0</v>
      </c>
      <c r="AA1086">
        <v>0</v>
      </c>
      <c r="AB1086">
        <v>0</v>
      </c>
      <c r="AC1086">
        <v>0</v>
      </c>
      <c r="AD1086">
        <v>1</v>
      </c>
      <c r="AE1086">
        <v>0</v>
      </c>
      <c r="AF1086" t="s">
        <v>3</v>
      </c>
      <c r="AG1086">
        <v>0.3</v>
      </c>
      <c r="AH1086">
        <v>2</v>
      </c>
      <c r="AI1086">
        <v>68588150</v>
      </c>
      <c r="AJ1086">
        <v>1050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ROW(Source!A711)</f>
        <v>711</v>
      </c>
      <c r="B1087">
        <v>68621334</v>
      </c>
      <c r="C1087">
        <v>68588142</v>
      </c>
      <c r="D1087">
        <v>68303712</v>
      </c>
      <c r="E1087">
        <v>1</v>
      </c>
      <c r="F1087">
        <v>1</v>
      </c>
      <c r="G1087">
        <v>33</v>
      </c>
      <c r="H1087">
        <v>3</v>
      </c>
      <c r="I1087" t="s">
        <v>2780</v>
      </c>
      <c r="J1087" t="s">
        <v>2781</v>
      </c>
      <c r="K1087" t="s">
        <v>2782</v>
      </c>
      <c r="L1087">
        <v>1348</v>
      </c>
      <c r="N1087">
        <v>1009</v>
      </c>
      <c r="O1087" t="s">
        <v>550</v>
      </c>
      <c r="P1087" t="s">
        <v>550</v>
      </c>
      <c r="Q1087">
        <v>1000</v>
      </c>
      <c r="X1087">
        <v>1.1E-4</v>
      </c>
      <c r="Y1087">
        <v>108449.3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0</v>
      </c>
      <c r="AF1087" t="s">
        <v>3</v>
      </c>
      <c r="AG1087">
        <v>1.1E-4</v>
      </c>
      <c r="AH1087">
        <v>2</v>
      </c>
      <c r="AI1087">
        <v>68588151</v>
      </c>
      <c r="AJ1087">
        <v>1051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ROW(Source!A712)</f>
        <v>712</v>
      </c>
      <c r="B1088">
        <v>68621338</v>
      </c>
      <c r="C1088">
        <v>68588167</v>
      </c>
      <c r="D1088">
        <v>68289694</v>
      </c>
      <c r="E1088">
        <v>33</v>
      </c>
      <c r="F1088">
        <v>1</v>
      </c>
      <c r="G1088">
        <v>33</v>
      </c>
      <c r="H1088">
        <v>1</v>
      </c>
      <c r="I1088" t="s">
        <v>2072</v>
      </c>
      <c r="J1088" t="s">
        <v>3</v>
      </c>
      <c r="K1088" t="s">
        <v>2073</v>
      </c>
      <c r="L1088">
        <v>1191</v>
      </c>
      <c r="N1088">
        <v>1013</v>
      </c>
      <c r="O1088" t="s">
        <v>2074</v>
      </c>
      <c r="P1088" t="s">
        <v>2074</v>
      </c>
      <c r="Q1088">
        <v>1</v>
      </c>
      <c r="X1088">
        <v>82.7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1</v>
      </c>
      <c r="AF1088" t="s">
        <v>3</v>
      </c>
      <c r="AG1088">
        <v>82.7</v>
      </c>
      <c r="AH1088">
        <v>2</v>
      </c>
      <c r="AI1088">
        <v>68588168</v>
      </c>
      <c r="AJ1088">
        <v>1052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ROW(Source!A712)</f>
        <v>712</v>
      </c>
      <c r="B1089">
        <v>68621339</v>
      </c>
      <c r="C1089">
        <v>68588167</v>
      </c>
      <c r="D1089">
        <v>68302738</v>
      </c>
      <c r="E1089">
        <v>1</v>
      </c>
      <c r="F1089">
        <v>1</v>
      </c>
      <c r="G1089">
        <v>33</v>
      </c>
      <c r="H1089">
        <v>2</v>
      </c>
      <c r="I1089" t="s">
        <v>2618</v>
      </c>
      <c r="J1089" t="s">
        <v>2619</v>
      </c>
      <c r="K1089" t="s">
        <v>2620</v>
      </c>
      <c r="L1089">
        <v>1368</v>
      </c>
      <c r="N1089">
        <v>1011</v>
      </c>
      <c r="O1089" t="s">
        <v>341</v>
      </c>
      <c r="P1089" t="s">
        <v>341</v>
      </c>
      <c r="Q1089">
        <v>1</v>
      </c>
      <c r="X1089">
        <v>4.58</v>
      </c>
      <c r="Y1089">
        <v>0</v>
      </c>
      <c r="Z1089">
        <v>29.61</v>
      </c>
      <c r="AA1089">
        <v>0.16</v>
      </c>
      <c r="AB1089">
        <v>0</v>
      </c>
      <c r="AC1089">
        <v>0</v>
      </c>
      <c r="AD1089">
        <v>1</v>
      </c>
      <c r="AE1089">
        <v>0</v>
      </c>
      <c r="AF1089" t="s">
        <v>3</v>
      </c>
      <c r="AG1089">
        <v>4.58</v>
      </c>
      <c r="AH1089">
        <v>2</v>
      </c>
      <c r="AI1089">
        <v>68588169</v>
      </c>
      <c r="AJ1089">
        <v>1053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ROW(Source!A712)</f>
        <v>712</v>
      </c>
      <c r="B1090">
        <v>68621340</v>
      </c>
      <c r="C1090">
        <v>68588167</v>
      </c>
      <c r="D1090">
        <v>68302740</v>
      </c>
      <c r="E1090">
        <v>1</v>
      </c>
      <c r="F1090">
        <v>1</v>
      </c>
      <c r="G1090">
        <v>33</v>
      </c>
      <c r="H1090">
        <v>2</v>
      </c>
      <c r="I1090" t="s">
        <v>2801</v>
      </c>
      <c r="J1090" t="s">
        <v>2802</v>
      </c>
      <c r="K1090" t="s">
        <v>2803</v>
      </c>
      <c r="L1090">
        <v>1368</v>
      </c>
      <c r="N1090">
        <v>1011</v>
      </c>
      <c r="O1090" t="s">
        <v>341</v>
      </c>
      <c r="P1090" t="s">
        <v>341</v>
      </c>
      <c r="Q1090">
        <v>1</v>
      </c>
      <c r="X1090">
        <v>4.0999999999999996</v>
      </c>
      <c r="Y1090">
        <v>0</v>
      </c>
      <c r="Z1090">
        <v>6.32</v>
      </c>
      <c r="AA1090">
        <v>0.17</v>
      </c>
      <c r="AB1090">
        <v>0</v>
      </c>
      <c r="AC1090">
        <v>0</v>
      </c>
      <c r="AD1090">
        <v>1</v>
      </c>
      <c r="AE1090">
        <v>0</v>
      </c>
      <c r="AF1090" t="s">
        <v>3</v>
      </c>
      <c r="AG1090">
        <v>4.0999999999999996</v>
      </c>
      <c r="AH1090">
        <v>2</v>
      </c>
      <c r="AI1090">
        <v>68588170</v>
      </c>
      <c r="AJ1090">
        <v>1054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ROW(Source!A712)</f>
        <v>712</v>
      </c>
      <c r="B1091">
        <v>68621347</v>
      </c>
      <c r="C1091">
        <v>68588167</v>
      </c>
      <c r="D1091">
        <v>68310228</v>
      </c>
      <c r="E1091">
        <v>1</v>
      </c>
      <c r="F1091">
        <v>1</v>
      </c>
      <c r="G1091">
        <v>33</v>
      </c>
      <c r="H1091">
        <v>3</v>
      </c>
      <c r="I1091" t="s">
        <v>2822</v>
      </c>
      <c r="J1091" t="s">
        <v>2823</v>
      </c>
      <c r="K1091" t="s">
        <v>2824</v>
      </c>
      <c r="L1091">
        <v>1356</v>
      </c>
      <c r="N1091">
        <v>1010</v>
      </c>
      <c r="O1091" t="s">
        <v>1676</v>
      </c>
      <c r="P1091" t="s">
        <v>1676</v>
      </c>
      <c r="Q1091">
        <v>1000</v>
      </c>
      <c r="X1091">
        <v>6.6000000000000003E-2</v>
      </c>
      <c r="Y1091">
        <v>33344.089999999997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 t="s">
        <v>3</v>
      </c>
      <c r="AG1091">
        <v>6.6000000000000003E-2</v>
      </c>
      <c r="AH1091">
        <v>2</v>
      </c>
      <c r="AI1091">
        <v>68588177</v>
      </c>
      <c r="AJ1091">
        <v>1055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ROW(Source!A712)</f>
        <v>712</v>
      </c>
      <c r="B1092">
        <v>68621341</v>
      </c>
      <c r="C1092">
        <v>68588167</v>
      </c>
      <c r="D1092">
        <v>68305185</v>
      </c>
      <c r="E1092">
        <v>1</v>
      </c>
      <c r="F1092">
        <v>1</v>
      </c>
      <c r="G1092">
        <v>33</v>
      </c>
      <c r="H1092">
        <v>3</v>
      </c>
      <c r="I1092" t="s">
        <v>2825</v>
      </c>
      <c r="J1092" t="s">
        <v>2826</v>
      </c>
      <c r="K1092" t="s">
        <v>2827</v>
      </c>
      <c r="L1092">
        <v>1346</v>
      </c>
      <c r="N1092">
        <v>1009</v>
      </c>
      <c r="O1092" t="s">
        <v>529</v>
      </c>
      <c r="P1092" t="s">
        <v>529</v>
      </c>
      <c r="Q1092">
        <v>1</v>
      </c>
      <c r="X1092">
        <v>4.0000000000000002E-4</v>
      </c>
      <c r="Y1092">
        <v>251.29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0</v>
      </c>
      <c r="AF1092" t="s">
        <v>3</v>
      </c>
      <c r="AG1092">
        <v>4.0000000000000002E-4</v>
      </c>
      <c r="AH1092">
        <v>2</v>
      </c>
      <c r="AI1092">
        <v>68588171</v>
      </c>
      <c r="AJ1092">
        <v>1056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ROW(Source!A712)</f>
        <v>712</v>
      </c>
      <c r="B1093">
        <v>68621342</v>
      </c>
      <c r="C1093">
        <v>68588167</v>
      </c>
      <c r="D1093">
        <v>68305193</v>
      </c>
      <c r="E1093">
        <v>1</v>
      </c>
      <c r="F1093">
        <v>1</v>
      </c>
      <c r="G1093">
        <v>33</v>
      </c>
      <c r="H1093">
        <v>3</v>
      </c>
      <c r="I1093" t="s">
        <v>2123</v>
      </c>
      <c r="J1093" t="s">
        <v>2124</v>
      </c>
      <c r="K1093" t="s">
        <v>2125</v>
      </c>
      <c r="L1093">
        <v>1348</v>
      </c>
      <c r="N1093">
        <v>1009</v>
      </c>
      <c r="O1093" t="s">
        <v>550</v>
      </c>
      <c r="P1093" t="s">
        <v>550</v>
      </c>
      <c r="Q1093">
        <v>1000</v>
      </c>
      <c r="X1093">
        <v>1.9E-3</v>
      </c>
      <c r="Y1093">
        <v>116329.32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0</v>
      </c>
      <c r="AF1093" t="s">
        <v>3</v>
      </c>
      <c r="AG1093">
        <v>1.9E-3</v>
      </c>
      <c r="AH1093">
        <v>2</v>
      </c>
      <c r="AI1093">
        <v>68588172</v>
      </c>
      <c r="AJ1093">
        <v>1057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ROW(Source!A712)</f>
        <v>712</v>
      </c>
      <c r="B1094">
        <v>68621343</v>
      </c>
      <c r="C1094">
        <v>68588167</v>
      </c>
      <c r="D1094">
        <v>68305484</v>
      </c>
      <c r="E1094">
        <v>1</v>
      </c>
      <c r="F1094">
        <v>1</v>
      </c>
      <c r="G1094">
        <v>33</v>
      </c>
      <c r="H1094">
        <v>3</v>
      </c>
      <c r="I1094" t="s">
        <v>2789</v>
      </c>
      <c r="J1094" t="s">
        <v>2790</v>
      </c>
      <c r="K1094" t="s">
        <v>2791</v>
      </c>
      <c r="L1094">
        <v>1346</v>
      </c>
      <c r="N1094">
        <v>1009</v>
      </c>
      <c r="O1094" t="s">
        <v>529</v>
      </c>
      <c r="P1094" t="s">
        <v>529</v>
      </c>
      <c r="Q1094">
        <v>1</v>
      </c>
      <c r="X1094">
        <v>0.05</v>
      </c>
      <c r="Y1094">
        <v>170.85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0</v>
      </c>
      <c r="AF1094" t="s">
        <v>3</v>
      </c>
      <c r="AG1094">
        <v>0.05</v>
      </c>
      <c r="AH1094">
        <v>2</v>
      </c>
      <c r="AI1094">
        <v>68588173</v>
      </c>
      <c r="AJ1094">
        <v>1058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ROW(Source!A712)</f>
        <v>712</v>
      </c>
      <c r="B1095">
        <v>68621348</v>
      </c>
      <c r="C1095">
        <v>68588167</v>
      </c>
      <c r="D1095">
        <v>68309772</v>
      </c>
      <c r="E1095">
        <v>1</v>
      </c>
      <c r="F1095">
        <v>1</v>
      </c>
      <c r="G1095">
        <v>33</v>
      </c>
      <c r="H1095">
        <v>3</v>
      </c>
      <c r="I1095" t="s">
        <v>2831</v>
      </c>
      <c r="J1095" t="s">
        <v>2832</v>
      </c>
      <c r="K1095" t="s">
        <v>2833</v>
      </c>
      <c r="L1095">
        <v>1301</v>
      </c>
      <c r="N1095">
        <v>1003</v>
      </c>
      <c r="O1095" t="s">
        <v>613</v>
      </c>
      <c r="P1095" t="s">
        <v>613</v>
      </c>
      <c r="Q1095">
        <v>1</v>
      </c>
      <c r="X1095">
        <v>107</v>
      </c>
      <c r="Y1095">
        <v>164.76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 t="s">
        <v>3</v>
      </c>
      <c r="AG1095">
        <v>107</v>
      </c>
      <c r="AH1095">
        <v>2</v>
      </c>
      <c r="AI1095">
        <v>68588178</v>
      </c>
      <c r="AJ1095">
        <v>1059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ROW(Source!A712)</f>
        <v>712</v>
      </c>
      <c r="B1096">
        <v>68621349</v>
      </c>
      <c r="C1096">
        <v>68588167</v>
      </c>
      <c r="D1096">
        <v>68310594</v>
      </c>
      <c r="E1096">
        <v>1</v>
      </c>
      <c r="F1096">
        <v>1</v>
      </c>
      <c r="G1096">
        <v>33</v>
      </c>
      <c r="H1096">
        <v>3</v>
      </c>
      <c r="I1096" t="s">
        <v>2834</v>
      </c>
      <c r="J1096" t="s">
        <v>2835</v>
      </c>
      <c r="K1096" t="s">
        <v>2836</v>
      </c>
      <c r="L1096">
        <v>1354</v>
      </c>
      <c r="N1096">
        <v>1010</v>
      </c>
      <c r="O1096" t="s">
        <v>16</v>
      </c>
      <c r="P1096" t="s">
        <v>16</v>
      </c>
      <c r="Q1096">
        <v>1</v>
      </c>
      <c r="X1096">
        <v>20</v>
      </c>
      <c r="Y1096">
        <v>747.82</v>
      </c>
      <c r="Z1096">
        <v>0</v>
      </c>
      <c r="AA1096">
        <v>0</v>
      </c>
      <c r="AB1096">
        <v>0</v>
      </c>
      <c r="AC1096">
        <v>0</v>
      </c>
      <c r="AD1096">
        <v>1</v>
      </c>
      <c r="AE1096">
        <v>0</v>
      </c>
      <c r="AF1096" t="s">
        <v>3</v>
      </c>
      <c r="AG1096">
        <v>20</v>
      </c>
      <c r="AH1096">
        <v>2</v>
      </c>
      <c r="AI1096">
        <v>68588179</v>
      </c>
      <c r="AJ1096">
        <v>1060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ROW(Source!A712)</f>
        <v>712</v>
      </c>
      <c r="B1097">
        <v>68621344</v>
      </c>
      <c r="C1097">
        <v>68588167</v>
      </c>
      <c r="D1097">
        <v>68303532</v>
      </c>
      <c r="E1097">
        <v>1</v>
      </c>
      <c r="F1097">
        <v>1</v>
      </c>
      <c r="G1097">
        <v>33</v>
      </c>
      <c r="H1097">
        <v>3</v>
      </c>
      <c r="I1097" t="s">
        <v>2129</v>
      </c>
      <c r="J1097" t="s">
        <v>2130</v>
      </c>
      <c r="K1097" t="s">
        <v>2131</v>
      </c>
      <c r="L1097">
        <v>1339</v>
      </c>
      <c r="N1097">
        <v>1007</v>
      </c>
      <c r="O1097" t="s">
        <v>666</v>
      </c>
      <c r="P1097" t="s">
        <v>666</v>
      </c>
      <c r="Q1097">
        <v>1</v>
      </c>
      <c r="X1097">
        <v>0.66</v>
      </c>
      <c r="Y1097">
        <v>79.62</v>
      </c>
      <c r="Z1097">
        <v>0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 t="s">
        <v>3</v>
      </c>
      <c r="AG1097">
        <v>0.66</v>
      </c>
      <c r="AH1097">
        <v>2</v>
      </c>
      <c r="AI1097">
        <v>68588174</v>
      </c>
      <c r="AJ1097">
        <v>1061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ROW(Source!A712)</f>
        <v>712</v>
      </c>
      <c r="B1098">
        <v>68621345</v>
      </c>
      <c r="C1098">
        <v>68588167</v>
      </c>
      <c r="D1098">
        <v>68303524</v>
      </c>
      <c r="E1098">
        <v>1</v>
      </c>
      <c r="F1098">
        <v>1</v>
      </c>
      <c r="G1098">
        <v>33</v>
      </c>
      <c r="H1098">
        <v>3</v>
      </c>
      <c r="I1098" t="s">
        <v>2132</v>
      </c>
      <c r="J1098" t="s">
        <v>2133</v>
      </c>
      <c r="K1098" t="s">
        <v>2134</v>
      </c>
      <c r="L1098">
        <v>1339</v>
      </c>
      <c r="N1098">
        <v>1007</v>
      </c>
      <c r="O1098" t="s">
        <v>666</v>
      </c>
      <c r="P1098" t="s">
        <v>666</v>
      </c>
      <c r="Q1098">
        <v>1</v>
      </c>
      <c r="X1098">
        <v>0.3</v>
      </c>
      <c r="Y1098">
        <v>715.78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3</v>
      </c>
      <c r="AG1098">
        <v>0.3</v>
      </c>
      <c r="AH1098">
        <v>2</v>
      </c>
      <c r="AI1098">
        <v>68588175</v>
      </c>
      <c r="AJ1098">
        <v>1062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ROW(Source!A712)</f>
        <v>712</v>
      </c>
      <c r="B1099">
        <v>68621346</v>
      </c>
      <c r="C1099">
        <v>68588167</v>
      </c>
      <c r="D1099">
        <v>68303712</v>
      </c>
      <c r="E1099">
        <v>1</v>
      </c>
      <c r="F1099">
        <v>1</v>
      </c>
      <c r="G1099">
        <v>33</v>
      </c>
      <c r="H1099">
        <v>3</v>
      </c>
      <c r="I1099" t="s">
        <v>2780</v>
      </c>
      <c r="J1099" t="s">
        <v>2781</v>
      </c>
      <c r="K1099" t="s">
        <v>2782</v>
      </c>
      <c r="L1099">
        <v>1348</v>
      </c>
      <c r="N1099">
        <v>1009</v>
      </c>
      <c r="O1099" t="s">
        <v>550</v>
      </c>
      <c r="P1099" t="s">
        <v>550</v>
      </c>
      <c r="Q1099">
        <v>1000</v>
      </c>
      <c r="X1099">
        <v>1.1E-4</v>
      </c>
      <c r="Y1099">
        <v>108449.3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3</v>
      </c>
      <c r="AG1099">
        <v>1.1E-4</v>
      </c>
      <c r="AH1099">
        <v>2</v>
      </c>
      <c r="AI1099">
        <v>68588176</v>
      </c>
      <c r="AJ1099">
        <v>1063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ROW(Source!A713)</f>
        <v>713</v>
      </c>
      <c r="B1100">
        <v>68621350</v>
      </c>
      <c r="C1100">
        <v>68588192</v>
      </c>
      <c r="D1100">
        <v>68289694</v>
      </c>
      <c r="E1100">
        <v>33</v>
      </c>
      <c r="F1100">
        <v>1</v>
      </c>
      <c r="G1100">
        <v>33</v>
      </c>
      <c r="H1100">
        <v>1</v>
      </c>
      <c r="I1100" t="s">
        <v>2072</v>
      </c>
      <c r="J1100" t="s">
        <v>3</v>
      </c>
      <c r="K1100" t="s">
        <v>2073</v>
      </c>
      <c r="L1100">
        <v>1191</v>
      </c>
      <c r="N1100">
        <v>1013</v>
      </c>
      <c r="O1100" t="s">
        <v>2074</v>
      </c>
      <c r="P1100" t="s">
        <v>2074</v>
      </c>
      <c r="Q1100">
        <v>1</v>
      </c>
      <c r="X1100">
        <v>100.9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1</v>
      </c>
      <c r="AF1100" t="s">
        <v>3</v>
      </c>
      <c r="AG1100">
        <v>100.9</v>
      </c>
      <c r="AH1100">
        <v>2</v>
      </c>
      <c r="AI1100">
        <v>68588193</v>
      </c>
      <c r="AJ1100">
        <v>1064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ROW(Source!A713)</f>
        <v>713</v>
      </c>
      <c r="B1101">
        <v>68621351</v>
      </c>
      <c r="C1101">
        <v>68588192</v>
      </c>
      <c r="D1101">
        <v>68302738</v>
      </c>
      <c r="E1101">
        <v>1</v>
      </c>
      <c r="F1101">
        <v>1</v>
      </c>
      <c r="G1101">
        <v>33</v>
      </c>
      <c r="H1101">
        <v>2</v>
      </c>
      <c r="I1101" t="s">
        <v>2618</v>
      </c>
      <c r="J1101" t="s">
        <v>2619</v>
      </c>
      <c r="K1101" t="s">
        <v>2620</v>
      </c>
      <c r="L1101">
        <v>1368</v>
      </c>
      <c r="N1101">
        <v>1011</v>
      </c>
      <c r="O1101" t="s">
        <v>341</v>
      </c>
      <c r="P1101" t="s">
        <v>341</v>
      </c>
      <c r="Q1101">
        <v>1</v>
      </c>
      <c r="X1101">
        <v>16.100000000000001</v>
      </c>
      <c r="Y1101">
        <v>0</v>
      </c>
      <c r="Z1101">
        <v>29.61</v>
      </c>
      <c r="AA1101">
        <v>0.16</v>
      </c>
      <c r="AB1101">
        <v>0</v>
      </c>
      <c r="AC1101">
        <v>0</v>
      </c>
      <c r="AD1101">
        <v>1</v>
      </c>
      <c r="AE1101">
        <v>0</v>
      </c>
      <c r="AF1101" t="s">
        <v>3</v>
      </c>
      <c r="AG1101">
        <v>16.100000000000001</v>
      </c>
      <c r="AH1101">
        <v>2</v>
      </c>
      <c r="AI1101">
        <v>68588194</v>
      </c>
      <c r="AJ1101">
        <v>1065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ROW(Source!A713)</f>
        <v>713</v>
      </c>
      <c r="B1102">
        <v>68621352</v>
      </c>
      <c r="C1102">
        <v>68588192</v>
      </c>
      <c r="D1102">
        <v>68302740</v>
      </c>
      <c r="E1102">
        <v>1</v>
      </c>
      <c r="F1102">
        <v>1</v>
      </c>
      <c r="G1102">
        <v>33</v>
      </c>
      <c r="H1102">
        <v>2</v>
      </c>
      <c r="I1102" t="s">
        <v>2801</v>
      </c>
      <c r="J1102" t="s">
        <v>2802</v>
      </c>
      <c r="K1102" t="s">
        <v>2803</v>
      </c>
      <c r="L1102">
        <v>1368</v>
      </c>
      <c r="N1102">
        <v>1011</v>
      </c>
      <c r="O1102" t="s">
        <v>341</v>
      </c>
      <c r="P1102" t="s">
        <v>341</v>
      </c>
      <c r="Q1102">
        <v>1</v>
      </c>
      <c r="X1102">
        <v>5.6</v>
      </c>
      <c r="Y1102">
        <v>0</v>
      </c>
      <c r="Z1102">
        <v>6.32</v>
      </c>
      <c r="AA1102">
        <v>0.17</v>
      </c>
      <c r="AB1102">
        <v>0</v>
      </c>
      <c r="AC1102">
        <v>0</v>
      </c>
      <c r="AD1102">
        <v>1</v>
      </c>
      <c r="AE1102">
        <v>0</v>
      </c>
      <c r="AF1102" t="s">
        <v>3</v>
      </c>
      <c r="AG1102">
        <v>5.6</v>
      </c>
      <c r="AH1102">
        <v>2</v>
      </c>
      <c r="AI1102">
        <v>68588195</v>
      </c>
      <c r="AJ1102">
        <v>1066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ROW(Source!A713)</f>
        <v>713</v>
      </c>
      <c r="B1103">
        <v>68621359</v>
      </c>
      <c r="C1103">
        <v>68588192</v>
      </c>
      <c r="D1103">
        <v>68310228</v>
      </c>
      <c r="E1103">
        <v>1</v>
      </c>
      <c r="F1103">
        <v>1</v>
      </c>
      <c r="G1103">
        <v>33</v>
      </c>
      <c r="H1103">
        <v>3</v>
      </c>
      <c r="I1103" t="s">
        <v>2822</v>
      </c>
      <c r="J1103" t="s">
        <v>2823</v>
      </c>
      <c r="K1103" t="s">
        <v>2824</v>
      </c>
      <c r="L1103">
        <v>1356</v>
      </c>
      <c r="N1103">
        <v>1010</v>
      </c>
      <c r="O1103" t="s">
        <v>1676</v>
      </c>
      <c r="P1103" t="s">
        <v>1676</v>
      </c>
      <c r="Q1103">
        <v>1000</v>
      </c>
      <c r="X1103">
        <v>6.6000000000000003E-2</v>
      </c>
      <c r="Y1103">
        <v>33344.089999999997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0</v>
      </c>
      <c r="AF1103" t="s">
        <v>3</v>
      </c>
      <c r="AG1103">
        <v>6.6000000000000003E-2</v>
      </c>
      <c r="AH1103">
        <v>2</v>
      </c>
      <c r="AI1103">
        <v>68588202</v>
      </c>
      <c r="AJ1103">
        <v>1067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ROW(Source!A713)</f>
        <v>713</v>
      </c>
      <c r="B1104">
        <v>68621353</v>
      </c>
      <c r="C1104">
        <v>68588192</v>
      </c>
      <c r="D1104">
        <v>68305185</v>
      </c>
      <c r="E1104">
        <v>1</v>
      </c>
      <c r="F1104">
        <v>1</v>
      </c>
      <c r="G1104">
        <v>33</v>
      </c>
      <c r="H1104">
        <v>3</v>
      </c>
      <c r="I1104" t="s">
        <v>2825</v>
      </c>
      <c r="J1104" t="s">
        <v>2826</v>
      </c>
      <c r="K1104" t="s">
        <v>2827</v>
      </c>
      <c r="L1104">
        <v>1346</v>
      </c>
      <c r="N1104">
        <v>1009</v>
      </c>
      <c r="O1104" t="s">
        <v>529</v>
      </c>
      <c r="P1104" t="s">
        <v>529</v>
      </c>
      <c r="Q1104">
        <v>1</v>
      </c>
      <c r="X1104">
        <v>4.0000000000000002E-4</v>
      </c>
      <c r="Y1104">
        <v>251.29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0</v>
      </c>
      <c r="AF1104" t="s">
        <v>3</v>
      </c>
      <c r="AG1104">
        <v>4.0000000000000002E-4</v>
      </c>
      <c r="AH1104">
        <v>2</v>
      </c>
      <c r="AI1104">
        <v>68588196</v>
      </c>
      <c r="AJ1104">
        <v>1068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ROW(Source!A713)</f>
        <v>713</v>
      </c>
      <c r="B1105">
        <v>68621354</v>
      </c>
      <c r="C1105">
        <v>68588192</v>
      </c>
      <c r="D1105">
        <v>68305193</v>
      </c>
      <c r="E1105">
        <v>1</v>
      </c>
      <c r="F1105">
        <v>1</v>
      </c>
      <c r="G1105">
        <v>33</v>
      </c>
      <c r="H1105">
        <v>3</v>
      </c>
      <c r="I1105" t="s">
        <v>2123</v>
      </c>
      <c r="J1105" t="s">
        <v>2124</v>
      </c>
      <c r="K1105" t="s">
        <v>2125</v>
      </c>
      <c r="L1105">
        <v>1348</v>
      </c>
      <c r="N1105">
        <v>1009</v>
      </c>
      <c r="O1105" t="s">
        <v>550</v>
      </c>
      <c r="P1105" t="s">
        <v>550</v>
      </c>
      <c r="Q1105">
        <v>1000</v>
      </c>
      <c r="X1105">
        <v>6.0000000000000001E-3</v>
      </c>
      <c r="Y1105">
        <v>116329.32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0</v>
      </c>
      <c r="AF1105" t="s">
        <v>3</v>
      </c>
      <c r="AG1105">
        <v>6.0000000000000001E-3</v>
      </c>
      <c r="AH1105">
        <v>2</v>
      </c>
      <c r="AI1105">
        <v>68588197</v>
      </c>
      <c r="AJ1105">
        <v>1069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ROW(Source!A713)</f>
        <v>713</v>
      </c>
      <c r="B1106">
        <v>68621355</v>
      </c>
      <c r="C1106">
        <v>68588192</v>
      </c>
      <c r="D1106">
        <v>68305484</v>
      </c>
      <c r="E1106">
        <v>1</v>
      </c>
      <c r="F1106">
        <v>1</v>
      </c>
      <c r="G1106">
        <v>33</v>
      </c>
      <c r="H1106">
        <v>3</v>
      </c>
      <c r="I1106" t="s">
        <v>2789</v>
      </c>
      <c r="J1106" t="s">
        <v>2790</v>
      </c>
      <c r="K1106" t="s">
        <v>2791</v>
      </c>
      <c r="L1106">
        <v>1346</v>
      </c>
      <c r="N1106">
        <v>1009</v>
      </c>
      <c r="O1106" t="s">
        <v>529</v>
      </c>
      <c r="P1106" t="s">
        <v>529</v>
      </c>
      <c r="Q1106">
        <v>1</v>
      </c>
      <c r="X1106">
        <v>0.02</v>
      </c>
      <c r="Y1106">
        <v>170.85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 t="s">
        <v>3</v>
      </c>
      <c r="AG1106">
        <v>0.02</v>
      </c>
      <c r="AH1106">
        <v>2</v>
      </c>
      <c r="AI1106">
        <v>68588198</v>
      </c>
      <c r="AJ1106">
        <v>1070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ROW(Source!A713)</f>
        <v>713</v>
      </c>
      <c r="B1107">
        <v>68621360</v>
      </c>
      <c r="C1107">
        <v>68588192</v>
      </c>
      <c r="D1107">
        <v>68309775</v>
      </c>
      <c r="E1107">
        <v>1</v>
      </c>
      <c r="F1107">
        <v>1</v>
      </c>
      <c r="G1107">
        <v>33</v>
      </c>
      <c r="H1107">
        <v>3</v>
      </c>
      <c r="I1107" t="s">
        <v>2837</v>
      </c>
      <c r="J1107" t="s">
        <v>2838</v>
      </c>
      <c r="K1107" t="s">
        <v>2839</v>
      </c>
      <c r="L1107">
        <v>1301</v>
      </c>
      <c r="N1107">
        <v>1003</v>
      </c>
      <c r="O1107" t="s">
        <v>613</v>
      </c>
      <c r="P1107" t="s">
        <v>613</v>
      </c>
      <c r="Q1107">
        <v>1</v>
      </c>
      <c r="X1107">
        <v>107</v>
      </c>
      <c r="Y1107">
        <v>295.10000000000002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0</v>
      </c>
      <c r="AF1107" t="s">
        <v>3</v>
      </c>
      <c r="AG1107">
        <v>107</v>
      </c>
      <c r="AH1107">
        <v>2</v>
      </c>
      <c r="AI1107">
        <v>68588203</v>
      </c>
      <c r="AJ1107">
        <v>1071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ROW(Source!A713)</f>
        <v>713</v>
      </c>
      <c r="B1108">
        <v>68621361</v>
      </c>
      <c r="C1108">
        <v>68588192</v>
      </c>
      <c r="D1108">
        <v>68310596</v>
      </c>
      <c r="E1108">
        <v>1</v>
      </c>
      <c r="F1108">
        <v>1</v>
      </c>
      <c r="G1108">
        <v>33</v>
      </c>
      <c r="H1108">
        <v>3</v>
      </c>
      <c r="I1108" t="s">
        <v>2840</v>
      </c>
      <c r="J1108" t="s">
        <v>2841</v>
      </c>
      <c r="K1108" t="s">
        <v>2842</v>
      </c>
      <c r="L1108">
        <v>1354</v>
      </c>
      <c r="N1108">
        <v>1010</v>
      </c>
      <c r="O1108" t="s">
        <v>16</v>
      </c>
      <c r="P1108" t="s">
        <v>16</v>
      </c>
      <c r="Q1108">
        <v>1</v>
      </c>
      <c r="X1108">
        <v>20</v>
      </c>
      <c r="Y1108">
        <v>1620.63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0</v>
      </c>
      <c r="AF1108" t="s">
        <v>3</v>
      </c>
      <c r="AG1108">
        <v>20</v>
      </c>
      <c r="AH1108">
        <v>2</v>
      </c>
      <c r="AI1108">
        <v>68588204</v>
      </c>
      <c r="AJ1108">
        <v>1072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ROW(Source!A713)</f>
        <v>713</v>
      </c>
      <c r="B1109">
        <v>68621356</v>
      </c>
      <c r="C1109">
        <v>68588192</v>
      </c>
      <c r="D1109">
        <v>68303532</v>
      </c>
      <c r="E1109">
        <v>1</v>
      </c>
      <c r="F1109">
        <v>1</v>
      </c>
      <c r="G1109">
        <v>33</v>
      </c>
      <c r="H1109">
        <v>3</v>
      </c>
      <c r="I1109" t="s">
        <v>2129</v>
      </c>
      <c r="J1109" t="s">
        <v>2130</v>
      </c>
      <c r="K1109" t="s">
        <v>2131</v>
      </c>
      <c r="L1109">
        <v>1339</v>
      </c>
      <c r="N1109">
        <v>1007</v>
      </c>
      <c r="O1109" t="s">
        <v>666</v>
      </c>
      <c r="P1109" t="s">
        <v>666</v>
      </c>
      <c r="Q1109">
        <v>1</v>
      </c>
      <c r="X1109">
        <v>1.26</v>
      </c>
      <c r="Y1109">
        <v>79.62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0</v>
      </c>
      <c r="AF1109" t="s">
        <v>3</v>
      </c>
      <c r="AG1109">
        <v>1.26</v>
      </c>
      <c r="AH1109">
        <v>2</v>
      </c>
      <c r="AI1109">
        <v>68588199</v>
      </c>
      <c r="AJ1109">
        <v>1073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ROW(Source!A713)</f>
        <v>713</v>
      </c>
      <c r="B1110">
        <v>68621357</v>
      </c>
      <c r="C1110">
        <v>68588192</v>
      </c>
      <c r="D1110">
        <v>68303524</v>
      </c>
      <c r="E1110">
        <v>1</v>
      </c>
      <c r="F1110">
        <v>1</v>
      </c>
      <c r="G1110">
        <v>33</v>
      </c>
      <c r="H1110">
        <v>3</v>
      </c>
      <c r="I1110" t="s">
        <v>2132</v>
      </c>
      <c r="J1110" t="s">
        <v>2133</v>
      </c>
      <c r="K1110" t="s">
        <v>2134</v>
      </c>
      <c r="L1110">
        <v>1339</v>
      </c>
      <c r="N1110">
        <v>1007</v>
      </c>
      <c r="O1110" t="s">
        <v>666</v>
      </c>
      <c r="P1110" t="s">
        <v>666</v>
      </c>
      <c r="Q1110">
        <v>1</v>
      </c>
      <c r="X1110">
        <v>0.61</v>
      </c>
      <c r="Y1110">
        <v>715.78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0</v>
      </c>
      <c r="AF1110" t="s">
        <v>3</v>
      </c>
      <c r="AG1110">
        <v>0.61</v>
      </c>
      <c r="AH1110">
        <v>2</v>
      </c>
      <c r="AI1110">
        <v>68588200</v>
      </c>
      <c r="AJ1110">
        <v>1074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ROW(Source!A713)</f>
        <v>713</v>
      </c>
      <c r="B1111">
        <v>68621358</v>
      </c>
      <c r="C1111">
        <v>68588192</v>
      </c>
      <c r="D1111">
        <v>68303712</v>
      </c>
      <c r="E1111">
        <v>1</v>
      </c>
      <c r="F1111">
        <v>1</v>
      </c>
      <c r="G1111">
        <v>33</v>
      </c>
      <c r="H1111">
        <v>3</v>
      </c>
      <c r="I1111" t="s">
        <v>2780</v>
      </c>
      <c r="J1111" t="s">
        <v>2781</v>
      </c>
      <c r="K1111" t="s">
        <v>2782</v>
      </c>
      <c r="L1111">
        <v>1348</v>
      </c>
      <c r="N1111">
        <v>1009</v>
      </c>
      <c r="O1111" t="s">
        <v>550</v>
      </c>
      <c r="P1111" t="s">
        <v>550</v>
      </c>
      <c r="Q1111">
        <v>1000</v>
      </c>
      <c r="X1111">
        <v>4.0000000000000003E-5</v>
      </c>
      <c r="Y1111">
        <v>108449.3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0</v>
      </c>
      <c r="AF1111" t="s">
        <v>3</v>
      </c>
      <c r="AG1111">
        <v>4.0000000000000003E-5</v>
      </c>
      <c r="AH1111">
        <v>2</v>
      </c>
      <c r="AI1111">
        <v>68588201</v>
      </c>
      <c r="AJ1111">
        <v>1075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ROW(Source!A714)</f>
        <v>714</v>
      </c>
      <c r="B1112">
        <v>68621362</v>
      </c>
      <c r="C1112">
        <v>68588217</v>
      </c>
      <c r="D1112">
        <v>68289694</v>
      </c>
      <c r="E1112">
        <v>33</v>
      </c>
      <c r="F1112">
        <v>1</v>
      </c>
      <c r="G1112">
        <v>33</v>
      </c>
      <c r="H1112">
        <v>1</v>
      </c>
      <c r="I1112" t="s">
        <v>2072</v>
      </c>
      <c r="J1112" t="s">
        <v>3</v>
      </c>
      <c r="K1112" t="s">
        <v>2073</v>
      </c>
      <c r="L1112">
        <v>1191</v>
      </c>
      <c r="N1112">
        <v>1013</v>
      </c>
      <c r="O1112" t="s">
        <v>2074</v>
      </c>
      <c r="P1112" t="s">
        <v>2074</v>
      </c>
      <c r="Q1112">
        <v>1</v>
      </c>
      <c r="X1112">
        <v>118.2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1</v>
      </c>
      <c r="AF1112" t="s">
        <v>3</v>
      </c>
      <c r="AG1112">
        <v>118.2</v>
      </c>
      <c r="AH1112">
        <v>2</v>
      </c>
      <c r="AI1112">
        <v>68588218</v>
      </c>
      <c r="AJ1112">
        <v>1076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ROW(Source!A714)</f>
        <v>714</v>
      </c>
      <c r="B1113">
        <v>68621363</v>
      </c>
      <c r="C1113">
        <v>68588217</v>
      </c>
      <c r="D1113">
        <v>68302738</v>
      </c>
      <c r="E1113">
        <v>1</v>
      </c>
      <c r="F1113">
        <v>1</v>
      </c>
      <c r="G1113">
        <v>33</v>
      </c>
      <c r="H1113">
        <v>2</v>
      </c>
      <c r="I1113" t="s">
        <v>2618</v>
      </c>
      <c r="J1113" t="s">
        <v>2619</v>
      </c>
      <c r="K1113" t="s">
        <v>2620</v>
      </c>
      <c r="L1113">
        <v>1368</v>
      </c>
      <c r="N1113">
        <v>1011</v>
      </c>
      <c r="O1113" t="s">
        <v>341</v>
      </c>
      <c r="P1113" t="s">
        <v>341</v>
      </c>
      <c r="Q1113">
        <v>1</v>
      </c>
      <c r="X1113">
        <v>25.9</v>
      </c>
      <c r="Y1113">
        <v>0</v>
      </c>
      <c r="Z1113">
        <v>29.61</v>
      </c>
      <c r="AA1113">
        <v>0.16</v>
      </c>
      <c r="AB1113">
        <v>0</v>
      </c>
      <c r="AC1113">
        <v>0</v>
      </c>
      <c r="AD1113">
        <v>1</v>
      </c>
      <c r="AE1113">
        <v>0</v>
      </c>
      <c r="AF1113" t="s">
        <v>3</v>
      </c>
      <c r="AG1113">
        <v>25.9</v>
      </c>
      <c r="AH1113">
        <v>2</v>
      </c>
      <c r="AI1113">
        <v>68588219</v>
      </c>
      <c r="AJ1113">
        <v>1077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ROW(Source!A714)</f>
        <v>714</v>
      </c>
      <c r="B1114">
        <v>68621364</v>
      </c>
      <c r="C1114">
        <v>68588217</v>
      </c>
      <c r="D1114">
        <v>68302740</v>
      </c>
      <c r="E1114">
        <v>1</v>
      </c>
      <c r="F1114">
        <v>1</v>
      </c>
      <c r="G1114">
        <v>33</v>
      </c>
      <c r="H1114">
        <v>2</v>
      </c>
      <c r="I1114" t="s">
        <v>2801</v>
      </c>
      <c r="J1114" t="s">
        <v>2802</v>
      </c>
      <c r="K1114" t="s">
        <v>2803</v>
      </c>
      <c r="L1114">
        <v>1368</v>
      </c>
      <c r="N1114">
        <v>1011</v>
      </c>
      <c r="O1114" t="s">
        <v>341</v>
      </c>
      <c r="P1114" t="s">
        <v>341</v>
      </c>
      <c r="Q1114">
        <v>1</v>
      </c>
      <c r="X1114">
        <v>11.6</v>
      </c>
      <c r="Y1114">
        <v>0</v>
      </c>
      <c r="Z1114">
        <v>6.32</v>
      </c>
      <c r="AA1114">
        <v>0.17</v>
      </c>
      <c r="AB1114">
        <v>0</v>
      </c>
      <c r="AC1114">
        <v>0</v>
      </c>
      <c r="AD1114">
        <v>1</v>
      </c>
      <c r="AE1114">
        <v>0</v>
      </c>
      <c r="AF1114" t="s">
        <v>3</v>
      </c>
      <c r="AG1114">
        <v>11.6</v>
      </c>
      <c r="AH1114">
        <v>2</v>
      </c>
      <c r="AI1114">
        <v>68588220</v>
      </c>
      <c r="AJ1114">
        <v>1078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ROW(Source!A714)</f>
        <v>714</v>
      </c>
      <c r="B1115">
        <v>68621369</v>
      </c>
      <c r="C1115">
        <v>68588217</v>
      </c>
      <c r="D1115">
        <v>68310229</v>
      </c>
      <c r="E1115">
        <v>1</v>
      </c>
      <c r="F1115">
        <v>1</v>
      </c>
      <c r="G1115">
        <v>33</v>
      </c>
      <c r="H1115">
        <v>3</v>
      </c>
      <c r="I1115" t="s">
        <v>2843</v>
      </c>
      <c r="J1115" t="s">
        <v>2844</v>
      </c>
      <c r="K1115" t="s">
        <v>2845</v>
      </c>
      <c r="L1115">
        <v>1356</v>
      </c>
      <c r="N1115">
        <v>1010</v>
      </c>
      <c r="O1115" t="s">
        <v>1676</v>
      </c>
      <c r="P1115" t="s">
        <v>1676</v>
      </c>
      <c r="Q1115">
        <v>1000</v>
      </c>
      <c r="X1115">
        <v>6.6000000000000003E-2</v>
      </c>
      <c r="Y1115">
        <v>59029.89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0</v>
      </c>
      <c r="AF1115" t="s">
        <v>3</v>
      </c>
      <c r="AG1115">
        <v>6.6000000000000003E-2</v>
      </c>
      <c r="AH1115">
        <v>2</v>
      </c>
      <c r="AI1115">
        <v>68588225</v>
      </c>
      <c r="AJ1115">
        <v>1079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ROW(Source!A714)</f>
        <v>714</v>
      </c>
      <c r="B1116">
        <v>68621365</v>
      </c>
      <c r="C1116">
        <v>68588217</v>
      </c>
      <c r="D1116">
        <v>68305185</v>
      </c>
      <c r="E1116">
        <v>1</v>
      </c>
      <c r="F1116">
        <v>1</v>
      </c>
      <c r="G1116">
        <v>33</v>
      </c>
      <c r="H1116">
        <v>3</v>
      </c>
      <c r="I1116" t="s">
        <v>2825</v>
      </c>
      <c r="J1116" t="s">
        <v>2826</v>
      </c>
      <c r="K1116" t="s">
        <v>2827</v>
      </c>
      <c r="L1116">
        <v>1346</v>
      </c>
      <c r="N1116">
        <v>1009</v>
      </c>
      <c r="O1116" t="s">
        <v>529</v>
      </c>
      <c r="P1116" t="s">
        <v>529</v>
      </c>
      <c r="Q1116">
        <v>1</v>
      </c>
      <c r="X1116">
        <v>1E-3</v>
      </c>
      <c r="Y1116">
        <v>251.29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3</v>
      </c>
      <c r="AG1116">
        <v>1E-3</v>
      </c>
      <c r="AH1116">
        <v>2</v>
      </c>
      <c r="AI1116">
        <v>68588221</v>
      </c>
      <c r="AJ1116">
        <v>1080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ROW(Source!A714)</f>
        <v>714</v>
      </c>
      <c r="B1117">
        <v>68621366</v>
      </c>
      <c r="C1117">
        <v>68588217</v>
      </c>
      <c r="D1117">
        <v>68305193</v>
      </c>
      <c r="E1117">
        <v>1</v>
      </c>
      <c r="F1117">
        <v>1</v>
      </c>
      <c r="G1117">
        <v>33</v>
      </c>
      <c r="H1117">
        <v>3</v>
      </c>
      <c r="I1117" t="s">
        <v>2123</v>
      </c>
      <c r="J1117" t="s">
        <v>2124</v>
      </c>
      <c r="K1117" t="s">
        <v>2125</v>
      </c>
      <c r="L1117">
        <v>1348</v>
      </c>
      <c r="N1117">
        <v>1009</v>
      </c>
      <c r="O1117" t="s">
        <v>550</v>
      </c>
      <c r="P1117" t="s">
        <v>550</v>
      </c>
      <c r="Q1117">
        <v>1000</v>
      </c>
      <c r="X1117">
        <v>6.0000000000000001E-3</v>
      </c>
      <c r="Y1117">
        <v>116329.32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0</v>
      </c>
      <c r="AF1117" t="s">
        <v>3</v>
      </c>
      <c r="AG1117">
        <v>6.0000000000000001E-3</v>
      </c>
      <c r="AH1117">
        <v>2</v>
      </c>
      <c r="AI1117">
        <v>68588222</v>
      </c>
      <c r="AJ1117">
        <v>1081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ROW(Source!A714)</f>
        <v>714</v>
      </c>
      <c r="B1118">
        <v>68621370</v>
      </c>
      <c r="C1118">
        <v>68588217</v>
      </c>
      <c r="D1118">
        <v>68309777</v>
      </c>
      <c r="E1118">
        <v>1</v>
      </c>
      <c r="F1118">
        <v>1</v>
      </c>
      <c r="G1118">
        <v>33</v>
      </c>
      <c r="H1118">
        <v>3</v>
      </c>
      <c r="I1118" t="s">
        <v>2846</v>
      </c>
      <c r="J1118" t="s">
        <v>2847</v>
      </c>
      <c r="K1118" t="s">
        <v>2848</v>
      </c>
      <c r="L1118">
        <v>1301</v>
      </c>
      <c r="N1118">
        <v>1003</v>
      </c>
      <c r="O1118" t="s">
        <v>613</v>
      </c>
      <c r="P1118" t="s">
        <v>613</v>
      </c>
      <c r="Q1118">
        <v>1</v>
      </c>
      <c r="X1118">
        <v>107</v>
      </c>
      <c r="Y1118">
        <v>442.52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3</v>
      </c>
      <c r="AG1118">
        <v>107</v>
      </c>
      <c r="AH1118">
        <v>2</v>
      </c>
      <c r="AI1118">
        <v>68588226</v>
      </c>
      <c r="AJ1118">
        <v>1082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ROW(Source!A714)</f>
        <v>714</v>
      </c>
      <c r="B1119">
        <v>68621371</v>
      </c>
      <c r="C1119">
        <v>68588217</v>
      </c>
      <c r="D1119">
        <v>68310569</v>
      </c>
      <c r="E1119">
        <v>1</v>
      </c>
      <c r="F1119">
        <v>1</v>
      </c>
      <c r="G1119">
        <v>33</v>
      </c>
      <c r="H1119">
        <v>3</v>
      </c>
      <c r="I1119" t="s">
        <v>2849</v>
      </c>
      <c r="J1119" t="s">
        <v>2850</v>
      </c>
      <c r="K1119" t="s">
        <v>2851</v>
      </c>
      <c r="L1119">
        <v>1354</v>
      </c>
      <c r="N1119">
        <v>1010</v>
      </c>
      <c r="O1119" t="s">
        <v>16</v>
      </c>
      <c r="P1119" t="s">
        <v>16</v>
      </c>
      <c r="Q1119">
        <v>1</v>
      </c>
      <c r="X1119">
        <v>10</v>
      </c>
      <c r="Y1119">
        <v>31158.26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0</v>
      </c>
      <c r="AF1119" t="s">
        <v>3</v>
      </c>
      <c r="AG1119">
        <v>10</v>
      </c>
      <c r="AH1119">
        <v>2</v>
      </c>
      <c r="AI1119">
        <v>68588227</v>
      </c>
      <c r="AJ1119">
        <v>1083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ROW(Source!A714)</f>
        <v>714</v>
      </c>
      <c r="B1120">
        <v>68621367</v>
      </c>
      <c r="C1120">
        <v>68588217</v>
      </c>
      <c r="D1120">
        <v>68303532</v>
      </c>
      <c r="E1120">
        <v>1</v>
      </c>
      <c r="F1120">
        <v>1</v>
      </c>
      <c r="G1120">
        <v>33</v>
      </c>
      <c r="H1120">
        <v>3</v>
      </c>
      <c r="I1120" t="s">
        <v>2129</v>
      </c>
      <c r="J1120" t="s">
        <v>2130</v>
      </c>
      <c r="K1120" t="s">
        <v>2131</v>
      </c>
      <c r="L1120">
        <v>1339</v>
      </c>
      <c r="N1120">
        <v>1007</v>
      </c>
      <c r="O1120" t="s">
        <v>666</v>
      </c>
      <c r="P1120" t="s">
        <v>666</v>
      </c>
      <c r="Q1120">
        <v>1</v>
      </c>
      <c r="X1120">
        <v>3.28</v>
      </c>
      <c r="Y1120">
        <v>79.62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0</v>
      </c>
      <c r="AF1120" t="s">
        <v>3</v>
      </c>
      <c r="AG1120">
        <v>3.28</v>
      </c>
      <c r="AH1120">
        <v>2</v>
      </c>
      <c r="AI1120">
        <v>68588223</v>
      </c>
      <c r="AJ1120">
        <v>1084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ROW(Source!A714)</f>
        <v>714</v>
      </c>
      <c r="B1121">
        <v>68621368</v>
      </c>
      <c r="C1121">
        <v>68588217</v>
      </c>
      <c r="D1121">
        <v>68303524</v>
      </c>
      <c r="E1121">
        <v>1</v>
      </c>
      <c r="F1121">
        <v>1</v>
      </c>
      <c r="G1121">
        <v>33</v>
      </c>
      <c r="H1121">
        <v>3</v>
      </c>
      <c r="I1121" t="s">
        <v>2132</v>
      </c>
      <c r="J1121" t="s">
        <v>2133</v>
      </c>
      <c r="K1121" t="s">
        <v>2134</v>
      </c>
      <c r="L1121">
        <v>1339</v>
      </c>
      <c r="N1121">
        <v>1007</v>
      </c>
      <c r="O1121" t="s">
        <v>666</v>
      </c>
      <c r="P1121" t="s">
        <v>666</v>
      </c>
      <c r="Q1121">
        <v>1</v>
      </c>
      <c r="X1121">
        <v>2.71</v>
      </c>
      <c r="Y1121">
        <v>715.78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0</v>
      </c>
      <c r="AF1121" t="s">
        <v>3</v>
      </c>
      <c r="AG1121">
        <v>2.71</v>
      </c>
      <c r="AH1121">
        <v>2</v>
      </c>
      <c r="AI1121">
        <v>68588224</v>
      </c>
      <c r="AJ1121">
        <v>1085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ROW(Source!A715)</f>
        <v>715</v>
      </c>
      <c r="B1122">
        <v>68621372</v>
      </c>
      <c r="C1122">
        <v>68588238</v>
      </c>
      <c r="D1122">
        <v>68289694</v>
      </c>
      <c r="E1122">
        <v>33</v>
      </c>
      <c r="F1122">
        <v>1</v>
      </c>
      <c r="G1122">
        <v>33</v>
      </c>
      <c r="H1122">
        <v>1</v>
      </c>
      <c r="I1122" t="s">
        <v>2072</v>
      </c>
      <c r="J1122" t="s">
        <v>3</v>
      </c>
      <c r="K1122" t="s">
        <v>2073</v>
      </c>
      <c r="L1122">
        <v>1191</v>
      </c>
      <c r="N1122">
        <v>1013</v>
      </c>
      <c r="O1122" t="s">
        <v>2074</v>
      </c>
      <c r="P1122" t="s">
        <v>2074</v>
      </c>
      <c r="Q1122">
        <v>1</v>
      </c>
      <c r="X1122">
        <v>146.5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 t="s">
        <v>3</v>
      </c>
      <c r="AG1122">
        <v>146.5</v>
      </c>
      <c r="AH1122">
        <v>2</v>
      </c>
      <c r="AI1122">
        <v>68588239</v>
      </c>
      <c r="AJ1122">
        <v>1086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ROW(Source!A715)</f>
        <v>715</v>
      </c>
      <c r="B1123">
        <v>68621373</v>
      </c>
      <c r="C1123">
        <v>68588238</v>
      </c>
      <c r="D1123">
        <v>68302740</v>
      </c>
      <c r="E1123">
        <v>1</v>
      </c>
      <c r="F1123">
        <v>1</v>
      </c>
      <c r="G1123">
        <v>33</v>
      </c>
      <c r="H1123">
        <v>2</v>
      </c>
      <c r="I1123" t="s">
        <v>2801</v>
      </c>
      <c r="J1123" t="s">
        <v>2802</v>
      </c>
      <c r="K1123" t="s">
        <v>2803</v>
      </c>
      <c r="L1123">
        <v>1368</v>
      </c>
      <c r="N1123">
        <v>1011</v>
      </c>
      <c r="O1123" t="s">
        <v>341</v>
      </c>
      <c r="P1123" t="s">
        <v>341</v>
      </c>
      <c r="Q1123">
        <v>1</v>
      </c>
      <c r="X1123">
        <v>2.4300000000000002</v>
      </c>
      <c r="Y1123">
        <v>0</v>
      </c>
      <c r="Z1123">
        <v>6.32</v>
      </c>
      <c r="AA1123">
        <v>0.17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2.4300000000000002</v>
      </c>
      <c r="AH1123">
        <v>2</v>
      </c>
      <c r="AI1123">
        <v>68588240</v>
      </c>
      <c r="AJ1123">
        <v>1087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ROW(Source!A715)</f>
        <v>715</v>
      </c>
      <c r="B1124">
        <v>68621374</v>
      </c>
      <c r="C1124">
        <v>68588238</v>
      </c>
      <c r="D1124">
        <v>68303248</v>
      </c>
      <c r="E1124">
        <v>1</v>
      </c>
      <c r="F1124">
        <v>1</v>
      </c>
      <c r="G1124">
        <v>33</v>
      </c>
      <c r="H1124">
        <v>2</v>
      </c>
      <c r="I1124" t="s">
        <v>2188</v>
      </c>
      <c r="J1124" t="s">
        <v>2189</v>
      </c>
      <c r="K1124" t="s">
        <v>2190</v>
      </c>
      <c r="L1124">
        <v>1368</v>
      </c>
      <c r="N1124">
        <v>1011</v>
      </c>
      <c r="O1124" t="s">
        <v>341</v>
      </c>
      <c r="P1124" t="s">
        <v>341</v>
      </c>
      <c r="Q1124">
        <v>1</v>
      </c>
      <c r="X1124">
        <v>4.5599999999999996</v>
      </c>
      <c r="Y1124">
        <v>0</v>
      </c>
      <c r="Z1124">
        <v>8.0299999999999994</v>
      </c>
      <c r="AA1124">
        <v>1.18</v>
      </c>
      <c r="AB1124">
        <v>0</v>
      </c>
      <c r="AC1124">
        <v>0</v>
      </c>
      <c r="AD1124">
        <v>1</v>
      </c>
      <c r="AE1124">
        <v>0</v>
      </c>
      <c r="AF1124" t="s">
        <v>3</v>
      </c>
      <c r="AG1124">
        <v>4.5599999999999996</v>
      </c>
      <c r="AH1124">
        <v>2</v>
      </c>
      <c r="AI1124">
        <v>68588241</v>
      </c>
      <c r="AJ1124">
        <v>1088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ROW(Source!A715)</f>
        <v>715</v>
      </c>
      <c r="B1125">
        <v>68621375</v>
      </c>
      <c r="C1125">
        <v>68588238</v>
      </c>
      <c r="D1125">
        <v>68304976</v>
      </c>
      <c r="E1125">
        <v>1</v>
      </c>
      <c r="F1125">
        <v>1</v>
      </c>
      <c r="G1125">
        <v>33</v>
      </c>
      <c r="H1125">
        <v>3</v>
      </c>
      <c r="I1125" t="s">
        <v>2749</v>
      </c>
      <c r="J1125" t="s">
        <v>2754</v>
      </c>
      <c r="K1125" t="s">
        <v>2750</v>
      </c>
      <c r="L1125">
        <v>1348</v>
      </c>
      <c r="N1125">
        <v>1009</v>
      </c>
      <c r="O1125" t="s">
        <v>550</v>
      </c>
      <c r="P1125" t="s">
        <v>550</v>
      </c>
      <c r="Q1125">
        <v>1000</v>
      </c>
      <c r="X1125">
        <v>1.6000000000000001E-3</v>
      </c>
      <c r="Y1125">
        <v>55951.6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1.6000000000000001E-3</v>
      </c>
      <c r="AH1125">
        <v>2</v>
      </c>
      <c r="AI1125">
        <v>68588242</v>
      </c>
      <c r="AJ1125">
        <v>1089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ROW(Source!A715)</f>
        <v>715</v>
      </c>
      <c r="B1126">
        <v>68621380</v>
      </c>
      <c r="C1126">
        <v>68588238</v>
      </c>
      <c r="D1126">
        <v>68310387</v>
      </c>
      <c r="E1126">
        <v>1</v>
      </c>
      <c r="F1126">
        <v>1</v>
      </c>
      <c r="G1126">
        <v>33</v>
      </c>
      <c r="H1126">
        <v>3</v>
      </c>
      <c r="I1126" t="s">
        <v>2707</v>
      </c>
      <c r="J1126" t="s">
        <v>2708</v>
      </c>
      <c r="K1126" t="s">
        <v>2709</v>
      </c>
      <c r="L1126">
        <v>1354</v>
      </c>
      <c r="N1126">
        <v>1010</v>
      </c>
      <c r="O1126" t="s">
        <v>16</v>
      </c>
      <c r="P1126" t="s">
        <v>16</v>
      </c>
      <c r="Q1126">
        <v>1</v>
      </c>
      <c r="X1126">
        <v>10</v>
      </c>
      <c r="Y1126">
        <v>411.28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 t="s">
        <v>3</v>
      </c>
      <c r="AG1126">
        <v>10</v>
      </c>
      <c r="AH1126">
        <v>2</v>
      </c>
      <c r="AI1126">
        <v>68588247</v>
      </c>
      <c r="AJ1126">
        <v>1090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ROW(Source!A715)</f>
        <v>715</v>
      </c>
      <c r="B1127">
        <v>68621381</v>
      </c>
      <c r="C1127">
        <v>68588238</v>
      </c>
      <c r="D1127">
        <v>68310391</v>
      </c>
      <c r="E1127">
        <v>1</v>
      </c>
      <c r="F1127">
        <v>1</v>
      </c>
      <c r="G1127">
        <v>33</v>
      </c>
      <c r="H1127">
        <v>3</v>
      </c>
      <c r="I1127" t="s">
        <v>2710</v>
      </c>
      <c r="J1127" t="s">
        <v>2711</v>
      </c>
      <c r="K1127" t="s">
        <v>2712</v>
      </c>
      <c r="L1127">
        <v>1301</v>
      </c>
      <c r="N1127">
        <v>1003</v>
      </c>
      <c r="O1127" t="s">
        <v>613</v>
      </c>
      <c r="P1127" t="s">
        <v>613</v>
      </c>
      <c r="Q1127">
        <v>1</v>
      </c>
      <c r="X1127">
        <v>95.8</v>
      </c>
      <c r="Y1127">
        <v>115.46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0</v>
      </c>
      <c r="AF1127" t="s">
        <v>3</v>
      </c>
      <c r="AG1127">
        <v>95.8</v>
      </c>
      <c r="AH1127">
        <v>2</v>
      </c>
      <c r="AI1127">
        <v>68588248</v>
      </c>
      <c r="AJ1127">
        <v>1091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ROW(Source!A715)</f>
        <v>715</v>
      </c>
      <c r="B1128">
        <v>68621382</v>
      </c>
      <c r="C1128">
        <v>68588238</v>
      </c>
      <c r="D1128">
        <v>68310379</v>
      </c>
      <c r="E1128">
        <v>1</v>
      </c>
      <c r="F1128">
        <v>1</v>
      </c>
      <c r="G1128">
        <v>33</v>
      </c>
      <c r="H1128">
        <v>3</v>
      </c>
      <c r="I1128" t="s">
        <v>2713</v>
      </c>
      <c r="J1128" t="s">
        <v>2714</v>
      </c>
      <c r="K1128" t="s">
        <v>2715</v>
      </c>
      <c r="L1128">
        <v>1354</v>
      </c>
      <c r="N1128">
        <v>1010</v>
      </c>
      <c r="O1128" t="s">
        <v>16</v>
      </c>
      <c r="P1128" t="s">
        <v>16</v>
      </c>
      <c r="Q1128">
        <v>1</v>
      </c>
      <c r="X1128">
        <v>20</v>
      </c>
      <c r="Y1128">
        <v>352.54</v>
      </c>
      <c r="Z1128">
        <v>0</v>
      </c>
      <c r="AA1128">
        <v>0</v>
      </c>
      <c r="AB1128">
        <v>0</v>
      </c>
      <c r="AC1128">
        <v>0</v>
      </c>
      <c r="AD1128">
        <v>1</v>
      </c>
      <c r="AE1128">
        <v>0</v>
      </c>
      <c r="AF1128" t="s">
        <v>3</v>
      </c>
      <c r="AG1128">
        <v>20</v>
      </c>
      <c r="AH1128">
        <v>2</v>
      </c>
      <c r="AI1128">
        <v>68588249</v>
      </c>
      <c r="AJ1128">
        <v>1092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ROW(Source!A715)</f>
        <v>715</v>
      </c>
      <c r="B1129">
        <v>68621383</v>
      </c>
      <c r="C1129">
        <v>68588238</v>
      </c>
      <c r="D1129">
        <v>68310383</v>
      </c>
      <c r="E1129">
        <v>1</v>
      </c>
      <c r="F1129">
        <v>1</v>
      </c>
      <c r="G1129">
        <v>33</v>
      </c>
      <c r="H1129">
        <v>3</v>
      </c>
      <c r="I1129" t="s">
        <v>2716</v>
      </c>
      <c r="J1129" t="s">
        <v>2717</v>
      </c>
      <c r="K1129" t="s">
        <v>2718</v>
      </c>
      <c r="L1129">
        <v>1354</v>
      </c>
      <c r="N1129">
        <v>1010</v>
      </c>
      <c r="O1129" t="s">
        <v>16</v>
      </c>
      <c r="P1129" t="s">
        <v>16</v>
      </c>
      <c r="Q1129">
        <v>1</v>
      </c>
      <c r="X1129">
        <v>20</v>
      </c>
      <c r="Y1129">
        <v>213.23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3</v>
      </c>
      <c r="AG1129">
        <v>20</v>
      </c>
      <c r="AH1129">
        <v>2</v>
      </c>
      <c r="AI1129">
        <v>68588250</v>
      </c>
      <c r="AJ1129">
        <v>1093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ROW(Source!A715)</f>
        <v>715</v>
      </c>
      <c r="B1130">
        <v>68621376</v>
      </c>
      <c r="C1130">
        <v>68588238</v>
      </c>
      <c r="D1130">
        <v>68305308</v>
      </c>
      <c r="E1130">
        <v>1</v>
      </c>
      <c r="F1130">
        <v>1</v>
      </c>
      <c r="G1130">
        <v>33</v>
      </c>
      <c r="H1130">
        <v>3</v>
      </c>
      <c r="I1130" t="s">
        <v>2185</v>
      </c>
      <c r="J1130" t="s">
        <v>2186</v>
      </c>
      <c r="K1130" t="s">
        <v>2187</v>
      </c>
      <c r="L1130">
        <v>1339</v>
      </c>
      <c r="N1130">
        <v>1007</v>
      </c>
      <c r="O1130" t="s">
        <v>666</v>
      </c>
      <c r="P1130" t="s">
        <v>666</v>
      </c>
      <c r="Q1130">
        <v>1</v>
      </c>
      <c r="X1130">
        <v>0.47</v>
      </c>
      <c r="Y1130">
        <v>42.44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0</v>
      </c>
      <c r="AF1130" t="s">
        <v>3</v>
      </c>
      <c r="AG1130">
        <v>0.47</v>
      </c>
      <c r="AH1130">
        <v>2</v>
      </c>
      <c r="AI1130">
        <v>68588243</v>
      </c>
      <c r="AJ1130">
        <v>1094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ROW(Source!A715)</f>
        <v>715</v>
      </c>
      <c r="B1131">
        <v>68621384</v>
      </c>
      <c r="C1131">
        <v>68588238</v>
      </c>
      <c r="D1131">
        <v>68309356</v>
      </c>
      <c r="E1131">
        <v>1</v>
      </c>
      <c r="F1131">
        <v>1</v>
      </c>
      <c r="G1131">
        <v>33</v>
      </c>
      <c r="H1131">
        <v>3</v>
      </c>
      <c r="I1131" t="s">
        <v>2698</v>
      </c>
      <c r="J1131" t="s">
        <v>2699</v>
      </c>
      <c r="K1131" t="s">
        <v>2700</v>
      </c>
      <c r="L1131">
        <v>1301</v>
      </c>
      <c r="N1131">
        <v>1003</v>
      </c>
      <c r="O1131" t="s">
        <v>613</v>
      </c>
      <c r="P1131" t="s">
        <v>613</v>
      </c>
      <c r="Q1131">
        <v>1</v>
      </c>
      <c r="X1131">
        <v>11</v>
      </c>
      <c r="Y1131">
        <v>46.55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0</v>
      </c>
      <c r="AF1131" t="s">
        <v>3</v>
      </c>
      <c r="AG1131">
        <v>11</v>
      </c>
      <c r="AH1131">
        <v>2</v>
      </c>
      <c r="AI1131">
        <v>68588251</v>
      </c>
      <c r="AJ1131">
        <v>1095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ROW(Source!A715)</f>
        <v>715</v>
      </c>
      <c r="B1132">
        <v>68621377</v>
      </c>
      <c r="C1132">
        <v>68588238</v>
      </c>
      <c r="D1132">
        <v>68305652</v>
      </c>
      <c r="E1132">
        <v>1</v>
      </c>
      <c r="F1132">
        <v>1</v>
      </c>
      <c r="G1132">
        <v>33</v>
      </c>
      <c r="H1132">
        <v>3</v>
      </c>
      <c r="I1132" t="s">
        <v>2701</v>
      </c>
      <c r="J1132" t="s">
        <v>2702</v>
      </c>
      <c r="K1132" t="s">
        <v>2703</v>
      </c>
      <c r="L1132">
        <v>1354</v>
      </c>
      <c r="N1132">
        <v>1010</v>
      </c>
      <c r="O1132" t="s">
        <v>16</v>
      </c>
      <c r="P1132" t="s">
        <v>16</v>
      </c>
      <c r="Q1132">
        <v>1</v>
      </c>
      <c r="X1132">
        <v>50</v>
      </c>
      <c r="Y1132">
        <v>1.79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3</v>
      </c>
      <c r="AG1132">
        <v>50</v>
      </c>
      <c r="AH1132">
        <v>2</v>
      </c>
      <c r="AI1132">
        <v>68588244</v>
      </c>
      <c r="AJ1132">
        <v>1096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ROW(Source!A715)</f>
        <v>715</v>
      </c>
      <c r="B1133">
        <v>68621385</v>
      </c>
      <c r="C1133">
        <v>68588238</v>
      </c>
      <c r="D1133">
        <v>68310592</v>
      </c>
      <c r="E1133">
        <v>1</v>
      </c>
      <c r="F1133">
        <v>1</v>
      </c>
      <c r="G1133">
        <v>33</v>
      </c>
      <c r="H1133">
        <v>3</v>
      </c>
      <c r="I1133" t="s">
        <v>2719</v>
      </c>
      <c r="J1133" t="s">
        <v>2720</v>
      </c>
      <c r="K1133" t="s">
        <v>2721</v>
      </c>
      <c r="L1133">
        <v>1354</v>
      </c>
      <c r="N1133">
        <v>1010</v>
      </c>
      <c r="O1133" t="s">
        <v>16</v>
      </c>
      <c r="P1133" t="s">
        <v>16</v>
      </c>
      <c r="Q1133">
        <v>1</v>
      </c>
      <c r="X1133">
        <v>20</v>
      </c>
      <c r="Y1133">
        <v>132.12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 t="s">
        <v>3</v>
      </c>
      <c r="AG1133">
        <v>20</v>
      </c>
      <c r="AH1133">
        <v>2</v>
      </c>
      <c r="AI1133">
        <v>68588252</v>
      </c>
      <c r="AJ1133">
        <v>1097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ROW(Source!A715)</f>
        <v>715</v>
      </c>
      <c r="B1134">
        <v>68621378</v>
      </c>
      <c r="C1134">
        <v>68588238</v>
      </c>
      <c r="D1134">
        <v>68303532</v>
      </c>
      <c r="E1134">
        <v>1</v>
      </c>
      <c r="F1134">
        <v>1</v>
      </c>
      <c r="G1134">
        <v>33</v>
      </c>
      <c r="H1134">
        <v>3</v>
      </c>
      <c r="I1134" t="s">
        <v>2129</v>
      </c>
      <c r="J1134" t="s">
        <v>2130</v>
      </c>
      <c r="K1134" t="s">
        <v>2131</v>
      </c>
      <c r="L1134">
        <v>1339</v>
      </c>
      <c r="N1134">
        <v>1007</v>
      </c>
      <c r="O1134" t="s">
        <v>666</v>
      </c>
      <c r="P1134" t="s">
        <v>666</v>
      </c>
      <c r="Q1134">
        <v>1</v>
      </c>
      <c r="X1134">
        <v>0.48</v>
      </c>
      <c r="Y1134">
        <v>79.62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3</v>
      </c>
      <c r="AG1134">
        <v>0.48</v>
      </c>
      <c r="AH1134">
        <v>2</v>
      </c>
      <c r="AI1134">
        <v>68588245</v>
      </c>
      <c r="AJ1134">
        <v>1098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ROW(Source!A715)</f>
        <v>715</v>
      </c>
      <c r="B1135">
        <v>68621379</v>
      </c>
      <c r="C1135">
        <v>68588238</v>
      </c>
      <c r="D1135">
        <v>68303524</v>
      </c>
      <c r="E1135">
        <v>1</v>
      </c>
      <c r="F1135">
        <v>1</v>
      </c>
      <c r="G1135">
        <v>33</v>
      </c>
      <c r="H1135">
        <v>3</v>
      </c>
      <c r="I1135" t="s">
        <v>2132</v>
      </c>
      <c r="J1135" t="s">
        <v>2133</v>
      </c>
      <c r="K1135" t="s">
        <v>2134</v>
      </c>
      <c r="L1135">
        <v>1339</v>
      </c>
      <c r="N1135">
        <v>1007</v>
      </c>
      <c r="O1135" t="s">
        <v>666</v>
      </c>
      <c r="P1135" t="s">
        <v>666</v>
      </c>
      <c r="Q1135">
        <v>1</v>
      </c>
      <c r="X1135">
        <v>0.21</v>
      </c>
      <c r="Y1135">
        <v>715.78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0</v>
      </c>
      <c r="AF1135" t="s">
        <v>3</v>
      </c>
      <c r="AG1135">
        <v>0.21</v>
      </c>
      <c r="AH1135">
        <v>2</v>
      </c>
      <c r="AI1135">
        <v>68588246</v>
      </c>
      <c r="AJ1135">
        <v>1099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ROW(Source!A716)</f>
        <v>716</v>
      </c>
      <c r="B1136">
        <v>68621398</v>
      </c>
      <c r="C1136">
        <v>68588392</v>
      </c>
      <c r="D1136">
        <v>68289694</v>
      </c>
      <c r="E1136">
        <v>33</v>
      </c>
      <c r="F1136">
        <v>1</v>
      </c>
      <c r="G1136">
        <v>33</v>
      </c>
      <c r="H1136">
        <v>1</v>
      </c>
      <c r="I1136" t="s">
        <v>2072</v>
      </c>
      <c r="J1136" t="s">
        <v>3</v>
      </c>
      <c r="K1136" t="s">
        <v>2073</v>
      </c>
      <c r="L1136">
        <v>1191</v>
      </c>
      <c r="N1136">
        <v>1013</v>
      </c>
      <c r="O1136" t="s">
        <v>2074</v>
      </c>
      <c r="P1136" t="s">
        <v>2074</v>
      </c>
      <c r="Q1136">
        <v>1</v>
      </c>
      <c r="X1136">
        <v>191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1</v>
      </c>
      <c r="AE1136">
        <v>1</v>
      </c>
      <c r="AF1136" t="s">
        <v>3</v>
      </c>
      <c r="AG1136">
        <v>191</v>
      </c>
      <c r="AH1136">
        <v>2</v>
      </c>
      <c r="AI1136">
        <v>68588393</v>
      </c>
      <c r="AJ1136">
        <v>1100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ROW(Source!A716)</f>
        <v>716</v>
      </c>
      <c r="B1137">
        <v>68621399</v>
      </c>
      <c r="C1137">
        <v>68588392</v>
      </c>
      <c r="D1137">
        <v>68302739</v>
      </c>
      <c r="E1137">
        <v>1</v>
      </c>
      <c r="F1137">
        <v>1</v>
      </c>
      <c r="G1137">
        <v>33</v>
      </c>
      <c r="H1137">
        <v>2</v>
      </c>
      <c r="I1137" t="s">
        <v>2636</v>
      </c>
      <c r="J1137" t="s">
        <v>2637</v>
      </c>
      <c r="K1137" t="s">
        <v>2638</v>
      </c>
      <c r="L1137">
        <v>1368</v>
      </c>
      <c r="N1137">
        <v>1011</v>
      </c>
      <c r="O1137" t="s">
        <v>341</v>
      </c>
      <c r="P1137" t="s">
        <v>341</v>
      </c>
      <c r="Q1137">
        <v>1</v>
      </c>
      <c r="X1137">
        <v>18.2</v>
      </c>
      <c r="Y1137">
        <v>0</v>
      </c>
      <c r="Z1137">
        <v>430.41</v>
      </c>
      <c r="AA1137">
        <v>8.44</v>
      </c>
      <c r="AB1137">
        <v>0</v>
      </c>
      <c r="AC1137">
        <v>0</v>
      </c>
      <c r="AD1137">
        <v>1</v>
      </c>
      <c r="AE1137">
        <v>0</v>
      </c>
      <c r="AF1137" t="s">
        <v>3</v>
      </c>
      <c r="AG1137">
        <v>18.2</v>
      </c>
      <c r="AH1137">
        <v>2</v>
      </c>
      <c r="AI1137">
        <v>68588394</v>
      </c>
      <c r="AJ1137">
        <v>1101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ROW(Source!A716)</f>
        <v>716</v>
      </c>
      <c r="B1138">
        <v>68621400</v>
      </c>
      <c r="C1138">
        <v>68588392</v>
      </c>
      <c r="D1138">
        <v>68291585</v>
      </c>
      <c r="E1138">
        <v>33</v>
      </c>
      <c r="F1138">
        <v>1</v>
      </c>
      <c r="G1138">
        <v>33</v>
      </c>
      <c r="H1138">
        <v>3</v>
      </c>
      <c r="I1138" t="s">
        <v>2168</v>
      </c>
      <c r="J1138" t="s">
        <v>3</v>
      </c>
      <c r="K1138" t="s">
        <v>2169</v>
      </c>
      <c r="L1138">
        <v>1348</v>
      </c>
      <c r="N1138">
        <v>1009</v>
      </c>
      <c r="O1138" t="s">
        <v>550</v>
      </c>
      <c r="P1138" t="s">
        <v>550</v>
      </c>
      <c r="Q1138">
        <v>1000</v>
      </c>
      <c r="X1138">
        <v>3.98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3</v>
      </c>
      <c r="AG1138">
        <v>3.98</v>
      </c>
      <c r="AH1138">
        <v>2</v>
      </c>
      <c r="AI1138">
        <v>68588395</v>
      </c>
      <c r="AJ1138">
        <v>1102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ROW(Source!A717)</f>
        <v>717</v>
      </c>
      <c r="B1139">
        <v>68621401</v>
      </c>
      <c r="C1139">
        <v>68588433</v>
      </c>
      <c r="D1139">
        <v>68289694</v>
      </c>
      <c r="E1139">
        <v>33</v>
      </c>
      <c r="F1139">
        <v>1</v>
      </c>
      <c r="G1139">
        <v>33</v>
      </c>
      <c r="H1139">
        <v>1</v>
      </c>
      <c r="I1139" t="s">
        <v>2072</v>
      </c>
      <c r="J1139" t="s">
        <v>3</v>
      </c>
      <c r="K1139" t="s">
        <v>2073</v>
      </c>
      <c r="L1139">
        <v>1191</v>
      </c>
      <c r="N1139">
        <v>1013</v>
      </c>
      <c r="O1139" t="s">
        <v>2074</v>
      </c>
      <c r="P1139" t="s">
        <v>2074</v>
      </c>
      <c r="Q1139">
        <v>1</v>
      </c>
      <c r="X1139">
        <v>2.99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1</v>
      </c>
      <c r="AF1139" t="s">
        <v>3</v>
      </c>
      <c r="AG1139">
        <v>2.99</v>
      </c>
      <c r="AH1139">
        <v>2</v>
      </c>
      <c r="AI1139">
        <v>68588434</v>
      </c>
      <c r="AJ1139">
        <v>1103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ROW(Source!A717)</f>
        <v>717</v>
      </c>
      <c r="B1140">
        <v>68621402</v>
      </c>
      <c r="C1140">
        <v>68588433</v>
      </c>
      <c r="D1140">
        <v>68302738</v>
      </c>
      <c r="E1140">
        <v>1</v>
      </c>
      <c r="F1140">
        <v>1</v>
      </c>
      <c r="G1140">
        <v>33</v>
      </c>
      <c r="H1140">
        <v>2</v>
      </c>
      <c r="I1140" t="s">
        <v>2618</v>
      </c>
      <c r="J1140" t="s">
        <v>2619</v>
      </c>
      <c r="K1140" t="s">
        <v>2620</v>
      </c>
      <c r="L1140">
        <v>1368</v>
      </c>
      <c r="N1140">
        <v>1011</v>
      </c>
      <c r="O1140" t="s">
        <v>341</v>
      </c>
      <c r="P1140" t="s">
        <v>341</v>
      </c>
      <c r="Q1140">
        <v>1</v>
      </c>
      <c r="X1140">
        <v>0.68</v>
      </c>
      <c r="Y1140">
        <v>0</v>
      </c>
      <c r="Z1140">
        <v>29.61</v>
      </c>
      <c r="AA1140">
        <v>0.16</v>
      </c>
      <c r="AB1140">
        <v>0</v>
      </c>
      <c r="AC1140">
        <v>0</v>
      </c>
      <c r="AD1140">
        <v>1</v>
      </c>
      <c r="AE1140">
        <v>0</v>
      </c>
      <c r="AF1140" t="s">
        <v>3</v>
      </c>
      <c r="AG1140">
        <v>0.68</v>
      </c>
      <c r="AH1140">
        <v>2</v>
      </c>
      <c r="AI1140">
        <v>68588435</v>
      </c>
      <c r="AJ1140">
        <v>1104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ROW(Source!A717)</f>
        <v>717</v>
      </c>
      <c r="B1141">
        <v>68621403</v>
      </c>
      <c r="C1141">
        <v>68588433</v>
      </c>
      <c r="D1141">
        <v>68304324</v>
      </c>
      <c r="E1141">
        <v>1</v>
      </c>
      <c r="F1141">
        <v>1</v>
      </c>
      <c r="G1141">
        <v>33</v>
      </c>
      <c r="H1141">
        <v>3</v>
      </c>
      <c r="I1141" t="s">
        <v>2117</v>
      </c>
      <c r="J1141" t="s">
        <v>2118</v>
      </c>
      <c r="K1141" t="s">
        <v>2119</v>
      </c>
      <c r="L1141">
        <v>1348</v>
      </c>
      <c r="N1141">
        <v>1009</v>
      </c>
      <c r="O1141" t="s">
        <v>550</v>
      </c>
      <c r="P1141" t="s">
        <v>550</v>
      </c>
      <c r="Q1141">
        <v>1000</v>
      </c>
      <c r="X1141">
        <v>2.0699999999999998E-3</v>
      </c>
      <c r="Y1141">
        <v>169525.77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 t="s">
        <v>3</v>
      </c>
      <c r="AG1141">
        <v>2.0699999999999998E-3</v>
      </c>
      <c r="AH1141">
        <v>2</v>
      </c>
      <c r="AI1141">
        <v>68588436</v>
      </c>
      <c r="AJ1141">
        <v>1105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ROW(Source!A717)</f>
        <v>717</v>
      </c>
      <c r="B1142">
        <v>68621404</v>
      </c>
      <c r="C1142">
        <v>68588433</v>
      </c>
      <c r="D1142">
        <v>68310150</v>
      </c>
      <c r="E1142">
        <v>1</v>
      </c>
      <c r="F1142">
        <v>1</v>
      </c>
      <c r="G1142">
        <v>33</v>
      </c>
      <c r="H1142">
        <v>3</v>
      </c>
      <c r="I1142" t="s">
        <v>1408</v>
      </c>
      <c r="J1142" t="s">
        <v>1410</v>
      </c>
      <c r="K1142" t="s">
        <v>1409</v>
      </c>
      <c r="L1142">
        <v>1354</v>
      </c>
      <c r="N1142">
        <v>1010</v>
      </c>
      <c r="O1142" t="s">
        <v>16</v>
      </c>
      <c r="P1142" t="s">
        <v>16</v>
      </c>
      <c r="Q1142">
        <v>1</v>
      </c>
      <c r="X1142">
        <v>2</v>
      </c>
      <c r="Y1142">
        <v>949.15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0</v>
      </c>
      <c r="AF1142" t="s">
        <v>3</v>
      </c>
      <c r="AG1142">
        <v>2</v>
      </c>
      <c r="AH1142">
        <v>2</v>
      </c>
      <c r="AI1142">
        <v>68588437</v>
      </c>
      <c r="AJ1142">
        <v>1106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ROW(Source!A717)</f>
        <v>717</v>
      </c>
      <c r="B1143">
        <v>68621405</v>
      </c>
      <c r="C1143">
        <v>68588433</v>
      </c>
      <c r="D1143">
        <v>68311548</v>
      </c>
      <c r="E1143">
        <v>1</v>
      </c>
      <c r="F1143">
        <v>1</v>
      </c>
      <c r="G1143">
        <v>33</v>
      </c>
      <c r="H1143">
        <v>3</v>
      </c>
      <c r="I1143" t="s">
        <v>2852</v>
      </c>
      <c r="J1143" t="s">
        <v>2853</v>
      </c>
      <c r="K1143" t="s">
        <v>2854</v>
      </c>
      <c r="L1143">
        <v>1348</v>
      </c>
      <c r="N1143">
        <v>1009</v>
      </c>
      <c r="O1143" t="s">
        <v>550</v>
      </c>
      <c r="P1143" t="s">
        <v>550</v>
      </c>
      <c r="Q1143">
        <v>1000</v>
      </c>
      <c r="X1143">
        <v>1.2E-4</v>
      </c>
      <c r="Y1143">
        <v>101175.36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3</v>
      </c>
      <c r="AG1143">
        <v>1.2E-4</v>
      </c>
      <c r="AH1143">
        <v>2</v>
      </c>
      <c r="AI1143">
        <v>68588438</v>
      </c>
      <c r="AJ1143">
        <v>1107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ROW(Source!A720)</f>
        <v>720</v>
      </c>
      <c r="B1144">
        <v>68621406</v>
      </c>
      <c r="C1144">
        <v>68619463</v>
      </c>
      <c r="D1144">
        <v>68289694</v>
      </c>
      <c r="E1144">
        <v>33</v>
      </c>
      <c r="F1144">
        <v>1</v>
      </c>
      <c r="G1144">
        <v>33</v>
      </c>
      <c r="H1144">
        <v>1</v>
      </c>
      <c r="I1144" t="s">
        <v>2072</v>
      </c>
      <c r="J1144" t="s">
        <v>3</v>
      </c>
      <c r="K1144" t="s">
        <v>2073</v>
      </c>
      <c r="L1144">
        <v>1191</v>
      </c>
      <c r="N1144">
        <v>1013</v>
      </c>
      <c r="O1144" t="s">
        <v>2074</v>
      </c>
      <c r="P1144" t="s">
        <v>2074</v>
      </c>
      <c r="Q1144">
        <v>1</v>
      </c>
      <c r="X1144">
        <v>188.6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1</v>
      </c>
      <c r="AF1144" t="s">
        <v>348</v>
      </c>
      <c r="AG1144">
        <v>37.72</v>
      </c>
      <c r="AH1144">
        <v>2</v>
      </c>
      <c r="AI1144">
        <v>68619464</v>
      </c>
      <c r="AJ1144">
        <v>1108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ROW(Source!A720)</f>
        <v>720</v>
      </c>
      <c r="B1145">
        <v>68621407</v>
      </c>
      <c r="C1145">
        <v>68619463</v>
      </c>
      <c r="D1145">
        <v>68302737</v>
      </c>
      <c r="E1145">
        <v>1</v>
      </c>
      <c r="F1145">
        <v>1</v>
      </c>
      <c r="G1145">
        <v>33</v>
      </c>
      <c r="H1145">
        <v>2</v>
      </c>
      <c r="I1145" t="s">
        <v>2737</v>
      </c>
      <c r="J1145" t="s">
        <v>2738</v>
      </c>
      <c r="K1145" t="s">
        <v>2739</v>
      </c>
      <c r="L1145">
        <v>1368</v>
      </c>
      <c r="N1145">
        <v>1011</v>
      </c>
      <c r="O1145" t="s">
        <v>341</v>
      </c>
      <c r="P1145" t="s">
        <v>341</v>
      </c>
      <c r="Q1145">
        <v>1</v>
      </c>
      <c r="X1145">
        <v>14.29</v>
      </c>
      <c r="Y1145">
        <v>0</v>
      </c>
      <c r="Z1145">
        <v>1308.4000000000001</v>
      </c>
      <c r="AA1145">
        <v>880.79</v>
      </c>
      <c r="AB1145">
        <v>0</v>
      </c>
      <c r="AC1145">
        <v>0</v>
      </c>
      <c r="AD1145">
        <v>1</v>
      </c>
      <c r="AE1145">
        <v>0</v>
      </c>
      <c r="AF1145" t="s">
        <v>348</v>
      </c>
      <c r="AG1145">
        <v>2.8580000000000001</v>
      </c>
      <c r="AH1145">
        <v>2</v>
      </c>
      <c r="AI1145">
        <v>68619465</v>
      </c>
      <c r="AJ1145">
        <v>1109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ROW(Source!A720)</f>
        <v>720</v>
      </c>
      <c r="B1146">
        <v>68621408</v>
      </c>
      <c r="C1146">
        <v>68619463</v>
      </c>
      <c r="D1146">
        <v>68291093</v>
      </c>
      <c r="E1146">
        <v>33</v>
      </c>
      <c r="F1146">
        <v>1</v>
      </c>
      <c r="G1146">
        <v>33</v>
      </c>
      <c r="H1146">
        <v>3</v>
      </c>
      <c r="I1146" t="s">
        <v>3090</v>
      </c>
      <c r="J1146" t="s">
        <v>3</v>
      </c>
      <c r="K1146" t="s">
        <v>3091</v>
      </c>
      <c r="L1146">
        <v>1354</v>
      </c>
      <c r="N1146">
        <v>1010</v>
      </c>
      <c r="O1146" t="s">
        <v>16</v>
      </c>
      <c r="P1146" t="s">
        <v>16</v>
      </c>
      <c r="Q1146">
        <v>1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 t="s">
        <v>347</v>
      </c>
      <c r="AG1146">
        <v>0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ROW(Source!A720)</f>
        <v>720</v>
      </c>
      <c r="B1147">
        <v>68621409</v>
      </c>
      <c r="C1147">
        <v>68619463</v>
      </c>
      <c r="D1147">
        <v>68304431</v>
      </c>
      <c r="E1147">
        <v>1</v>
      </c>
      <c r="F1147">
        <v>1</v>
      </c>
      <c r="G1147">
        <v>33</v>
      </c>
      <c r="H1147">
        <v>3</v>
      </c>
      <c r="I1147" t="s">
        <v>2740</v>
      </c>
      <c r="J1147" t="s">
        <v>2741</v>
      </c>
      <c r="K1147" t="s">
        <v>2742</v>
      </c>
      <c r="L1147">
        <v>1346</v>
      </c>
      <c r="N1147">
        <v>1009</v>
      </c>
      <c r="O1147" t="s">
        <v>529</v>
      </c>
      <c r="P1147" t="s">
        <v>529</v>
      </c>
      <c r="Q1147">
        <v>1</v>
      </c>
      <c r="X1147">
        <v>0.55000000000000004</v>
      </c>
      <c r="Y1147">
        <v>158.5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 t="s">
        <v>347</v>
      </c>
      <c r="AG1147">
        <v>0</v>
      </c>
      <c r="AH1147">
        <v>2</v>
      </c>
      <c r="AI1147">
        <v>68619466</v>
      </c>
      <c r="AJ1147">
        <v>1110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ROW(Source!A720)</f>
        <v>720</v>
      </c>
      <c r="B1148">
        <v>68621410</v>
      </c>
      <c r="C1148">
        <v>68619463</v>
      </c>
      <c r="D1148">
        <v>68304354</v>
      </c>
      <c r="E1148">
        <v>1</v>
      </c>
      <c r="F1148">
        <v>1</v>
      </c>
      <c r="G1148">
        <v>33</v>
      </c>
      <c r="H1148">
        <v>3</v>
      </c>
      <c r="I1148" t="s">
        <v>2114</v>
      </c>
      <c r="J1148" t="s">
        <v>2115</v>
      </c>
      <c r="K1148" t="s">
        <v>2116</v>
      </c>
      <c r="L1148">
        <v>1348</v>
      </c>
      <c r="N1148">
        <v>1009</v>
      </c>
      <c r="O1148" t="s">
        <v>550</v>
      </c>
      <c r="P1148" t="s">
        <v>550</v>
      </c>
      <c r="Q1148">
        <v>1000</v>
      </c>
      <c r="X1148">
        <v>8.4999999999999995E-4</v>
      </c>
      <c r="Y1148">
        <v>263734.13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0</v>
      </c>
      <c r="AF1148" t="s">
        <v>347</v>
      </c>
      <c r="AG1148">
        <v>0</v>
      </c>
      <c r="AH1148">
        <v>2</v>
      </c>
      <c r="AI1148">
        <v>68619467</v>
      </c>
      <c r="AJ1148">
        <v>1111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ROW(Source!A720)</f>
        <v>720</v>
      </c>
      <c r="B1149">
        <v>68621411</v>
      </c>
      <c r="C1149">
        <v>68619463</v>
      </c>
      <c r="D1149">
        <v>68304383</v>
      </c>
      <c r="E1149">
        <v>1</v>
      </c>
      <c r="F1149">
        <v>1</v>
      </c>
      <c r="G1149">
        <v>33</v>
      </c>
      <c r="H1149">
        <v>3</v>
      </c>
      <c r="I1149" t="s">
        <v>2743</v>
      </c>
      <c r="J1149" t="s">
        <v>2744</v>
      </c>
      <c r="K1149" t="s">
        <v>2745</v>
      </c>
      <c r="L1149">
        <v>1355</v>
      </c>
      <c r="N1149">
        <v>1010</v>
      </c>
      <c r="O1149" t="s">
        <v>91</v>
      </c>
      <c r="P1149" t="s">
        <v>91</v>
      </c>
      <c r="Q1149">
        <v>100</v>
      </c>
      <c r="X1149">
        <v>1</v>
      </c>
      <c r="Y1149">
        <v>1422.83</v>
      </c>
      <c r="Z1149">
        <v>0</v>
      </c>
      <c r="AA1149">
        <v>0</v>
      </c>
      <c r="AB1149">
        <v>0</v>
      </c>
      <c r="AC1149">
        <v>0</v>
      </c>
      <c r="AD1149">
        <v>1</v>
      </c>
      <c r="AE1149">
        <v>0</v>
      </c>
      <c r="AF1149" t="s">
        <v>347</v>
      </c>
      <c r="AG1149">
        <v>0</v>
      </c>
      <c r="AH1149">
        <v>2</v>
      </c>
      <c r="AI1149">
        <v>68619468</v>
      </c>
      <c r="AJ1149">
        <v>1112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ROW(Source!A720)</f>
        <v>720</v>
      </c>
      <c r="B1150">
        <v>68621412</v>
      </c>
      <c r="C1150">
        <v>68619463</v>
      </c>
      <c r="D1150">
        <v>68305068</v>
      </c>
      <c r="E1150">
        <v>1</v>
      </c>
      <c r="F1150">
        <v>1</v>
      </c>
      <c r="G1150">
        <v>33</v>
      </c>
      <c r="H1150">
        <v>3</v>
      </c>
      <c r="I1150" t="s">
        <v>2746</v>
      </c>
      <c r="J1150" t="s">
        <v>2747</v>
      </c>
      <c r="K1150" t="s">
        <v>2748</v>
      </c>
      <c r="L1150">
        <v>1346</v>
      </c>
      <c r="N1150">
        <v>1009</v>
      </c>
      <c r="O1150" t="s">
        <v>529</v>
      </c>
      <c r="P1150" t="s">
        <v>529</v>
      </c>
      <c r="Q1150">
        <v>1</v>
      </c>
      <c r="X1150">
        <v>0.25</v>
      </c>
      <c r="Y1150">
        <v>97.11</v>
      </c>
      <c r="Z1150">
        <v>0</v>
      </c>
      <c r="AA1150">
        <v>0</v>
      </c>
      <c r="AB1150">
        <v>0</v>
      </c>
      <c r="AC1150">
        <v>0</v>
      </c>
      <c r="AD1150">
        <v>1</v>
      </c>
      <c r="AE1150">
        <v>0</v>
      </c>
      <c r="AF1150" t="s">
        <v>347</v>
      </c>
      <c r="AG1150">
        <v>0</v>
      </c>
      <c r="AH1150">
        <v>2</v>
      </c>
      <c r="AI1150">
        <v>68619469</v>
      </c>
      <c r="AJ1150">
        <v>1113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ROW(Source!A720)</f>
        <v>720</v>
      </c>
      <c r="B1151">
        <v>68621415</v>
      </c>
      <c r="C1151">
        <v>68619463</v>
      </c>
      <c r="D1151">
        <v>68291111</v>
      </c>
      <c r="E1151">
        <v>33</v>
      </c>
      <c r="F1151">
        <v>1</v>
      </c>
      <c r="G1151">
        <v>33</v>
      </c>
      <c r="H1151">
        <v>3</v>
      </c>
      <c r="I1151" t="s">
        <v>2749</v>
      </c>
      <c r="J1151" t="s">
        <v>3</v>
      </c>
      <c r="K1151" t="s">
        <v>2750</v>
      </c>
      <c r="L1151">
        <v>1346</v>
      </c>
      <c r="N1151">
        <v>1009</v>
      </c>
      <c r="O1151" t="s">
        <v>529</v>
      </c>
      <c r="P1151" t="s">
        <v>529</v>
      </c>
      <c r="Q1151">
        <v>1</v>
      </c>
      <c r="X1151">
        <v>1.6000000000000001E-3</v>
      </c>
      <c r="Y1151">
        <v>55.951599999999999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0</v>
      </c>
      <c r="AF1151" t="s">
        <v>347</v>
      </c>
      <c r="AG1151">
        <v>0</v>
      </c>
      <c r="AH1151">
        <v>2</v>
      </c>
      <c r="AI1151">
        <v>68619470</v>
      </c>
      <c r="AJ1151">
        <v>1114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ROW(Source!A720)</f>
        <v>720</v>
      </c>
      <c r="B1152">
        <v>68621413</v>
      </c>
      <c r="C1152">
        <v>68619463</v>
      </c>
      <c r="D1152">
        <v>68305308</v>
      </c>
      <c r="E1152">
        <v>1</v>
      </c>
      <c r="F1152">
        <v>1</v>
      </c>
      <c r="G1152">
        <v>33</v>
      </c>
      <c r="H1152">
        <v>3</v>
      </c>
      <c r="I1152" t="s">
        <v>2185</v>
      </c>
      <c r="J1152" t="s">
        <v>2186</v>
      </c>
      <c r="K1152" t="s">
        <v>2187</v>
      </c>
      <c r="L1152">
        <v>1339</v>
      </c>
      <c r="N1152">
        <v>1007</v>
      </c>
      <c r="O1152" t="s">
        <v>666</v>
      </c>
      <c r="P1152" t="s">
        <v>666</v>
      </c>
      <c r="Q1152">
        <v>1</v>
      </c>
      <c r="X1152">
        <v>0.47</v>
      </c>
      <c r="Y1152">
        <v>42.44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 t="s">
        <v>347</v>
      </c>
      <c r="AG1152">
        <v>0</v>
      </c>
      <c r="AH1152">
        <v>2</v>
      </c>
      <c r="AI1152">
        <v>68619471</v>
      </c>
      <c r="AJ1152">
        <v>1115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ROW(Source!A720)</f>
        <v>720</v>
      </c>
      <c r="B1153">
        <v>68621414</v>
      </c>
      <c r="C1153">
        <v>68619463</v>
      </c>
      <c r="D1153">
        <v>68305365</v>
      </c>
      <c r="E1153">
        <v>1</v>
      </c>
      <c r="F1153">
        <v>1</v>
      </c>
      <c r="G1153">
        <v>33</v>
      </c>
      <c r="H1153">
        <v>3</v>
      </c>
      <c r="I1153" t="s">
        <v>2751</v>
      </c>
      <c r="J1153" t="s">
        <v>2752</v>
      </c>
      <c r="K1153" t="s">
        <v>2753</v>
      </c>
      <c r="L1153">
        <v>1346</v>
      </c>
      <c r="N1153">
        <v>1009</v>
      </c>
      <c r="O1153" t="s">
        <v>529</v>
      </c>
      <c r="P1153" t="s">
        <v>529</v>
      </c>
      <c r="Q1153">
        <v>1</v>
      </c>
      <c r="X1153">
        <v>0.25</v>
      </c>
      <c r="Y1153">
        <v>494.94</v>
      </c>
      <c r="Z1153">
        <v>0</v>
      </c>
      <c r="AA1153">
        <v>0</v>
      </c>
      <c r="AB1153">
        <v>0</v>
      </c>
      <c r="AC1153">
        <v>0</v>
      </c>
      <c r="AD1153">
        <v>1</v>
      </c>
      <c r="AE1153">
        <v>0</v>
      </c>
      <c r="AF1153" t="s">
        <v>347</v>
      </c>
      <c r="AG1153">
        <v>0</v>
      </c>
      <c r="AH1153">
        <v>2</v>
      </c>
      <c r="AI1153">
        <v>68619472</v>
      </c>
      <c r="AJ1153">
        <v>1116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ROW(Source!A720)</f>
        <v>720</v>
      </c>
      <c r="B1154">
        <v>68621416</v>
      </c>
      <c r="C1154">
        <v>68619463</v>
      </c>
      <c r="D1154">
        <v>68291091</v>
      </c>
      <c r="E1154">
        <v>33</v>
      </c>
      <c r="F1154">
        <v>1</v>
      </c>
      <c r="G1154">
        <v>33</v>
      </c>
      <c r="H1154">
        <v>3</v>
      </c>
      <c r="I1154" t="s">
        <v>3092</v>
      </c>
      <c r="J1154" t="s">
        <v>3</v>
      </c>
      <c r="K1154" t="s">
        <v>3093</v>
      </c>
      <c r="L1154">
        <v>1301</v>
      </c>
      <c r="N1154">
        <v>1003</v>
      </c>
      <c r="O1154" t="s">
        <v>613</v>
      </c>
      <c r="P1154" t="s">
        <v>613</v>
      </c>
      <c r="Q1154">
        <v>1</v>
      </c>
      <c r="X1154">
        <v>89.9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 t="s">
        <v>347</v>
      </c>
      <c r="AG1154">
        <v>0</v>
      </c>
      <c r="AH1154">
        <v>3</v>
      </c>
      <c r="AI1154">
        <v>-1</v>
      </c>
      <c r="AJ1154" t="s">
        <v>3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ROW(Source!A720)</f>
        <v>720</v>
      </c>
      <c r="B1155">
        <v>68621417</v>
      </c>
      <c r="C1155">
        <v>68619463</v>
      </c>
      <c r="D1155">
        <v>68291087</v>
      </c>
      <c r="E1155">
        <v>33</v>
      </c>
      <c r="F1155">
        <v>1</v>
      </c>
      <c r="G1155">
        <v>33</v>
      </c>
      <c r="H1155">
        <v>3</v>
      </c>
      <c r="I1155" t="s">
        <v>3094</v>
      </c>
      <c r="J1155" t="s">
        <v>3</v>
      </c>
      <c r="K1155" t="s">
        <v>3095</v>
      </c>
      <c r="L1155">
        <v>1354</v>
      </c>
      <c r="N1155">
        <v>1010</v>
      </c>
      <c r="O1155" t="s">
        <v>16</v>
      </c>
      <c r="P1155" t="s">
        <v>16</v>
      </c>
      <c r="Q1155">
        <v>1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 t="s">
        <v>347</v>
      </c>
      <c r="AG1155">
        <v>0</v>
      </c>
      <c r="AH1155">
        <v>3</v>
      </c>
      <c r="AI1155">
        <v>-1</v>
      </c>
      <c r="AJ1155" t="s">
        <v>3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ROW(Source!A720)</f>
        <v>720</v>
      </c>
      <c r="B1156">
        <v>68621418</v>
      </c>
      <c r="C1156">
        <v>68619463</v>
      </c>
      <c r="D1156">
        <v>68291089</v>
      </c>
      <c r="E1156">
        <v>33</v>
      </c>
      <c r="F1156">
        <v>1</v>
      </c>
      <c r="G1156">
        <v>33</v>
      </c>
      <c r="H1156">
        <v>3</v>
      </c>
      <c r="I1156" t="s">
        <v>3096</v>
      </c>
      <c r="J1156" t="s">
        <v>3</v>
      </c>
      <c r="K1156" t="s">
        <v>3097</v>
      </c>
      <c r="L1156">
        <v>1354</v>
      </c>
      <c r="N1156">
        <v>1010</v>
      </c>
      <c r="O1156" t="s">
        <v>16</v>
      </c>
      <c r="P1156" t="s">
        <v>16</v>
      </c>
      <c r="Q1156">
        <v>1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 t="s">
        <v>347</v>
      </c>
      <c r="AG1156">
        <v>0</v>
      </c>
      <c r="AH1156">
        <v>3</v>
      </c>
      <c r="AI1156">
        <v>-1</v>
      </c>
      <c r="AJ1156" t="s">
        <v>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ROW(Source!A721)</f>
        <v>721</v>
      </c>
      <c r="B1157">
        <v>68621419</v>
      </c>
      <c r="C1157">
        <v>68619486</v>
      </c>
      <c r="D1157">
        <v>68289694</v>
      </c>
      <c r="E1157">
        <v>33</v>
      </c>
      <c r="F1157">
        <v>1</v>
      </c>
      <c r="G1157">
        <v>33</v>
      </c>
      <c r="H1157">
        <v>1</v>
      </c>
      <c r="I1157" t="s">
        <v>2072</v>
      </c>
      <c r="J1157" t="s">
        <v>3</v>
      </c>
      <c r="K1157" t="s">
        <v>2073</v>
      </c>
      <c r="L1157">
        <v>1191</v>
      </c>
      <c r="N1157">
        <v>1013</v>
      </c>
      <c r="O1157" t="s">
        <v>2074</v>
      </c>
      <c r="P1157" t="s">
        <v>2074</v>
      </c>
      <c r="Q1157">
        <v>1</v>
      </c>
      <c r="X1157">
        <v>148.35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1</v>
      </c>
      <c r="AF1157" t="s">
        <v>348</v>
      </c>
      <c r="AG1157">
        <v>29.67</v>
      </c>
      <c r="AH1157">
        <v>2</v>
      </c>
      <c r="AI1157">
        <v>68619487</v>
      </c>
      <c r="AJ1157">
        <v>1117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ROW(Source!A721)</f>
        <v>721</v>
      </c>
      <c r="B1158">
        <v>68621420</v>
      </c>
      <c r="C1158">
        <v>68619486</v>
      </c>
      <c r="D1158">
        <v>68302737</v>
      </c>
      <c r="E1158">
        <v>1</v>
      </c>
      <c r="F1158">
        <v>1</v>
      </c>
      <c r="G1158">
        <v>33</v>
      </c>
      <c r="H1158">
        <v>2</v>
      </c>
      <c r="I1158" t="s">
        <v>2737</v>
      </c>
      <c r="J1158" t="s">
        <v>2738</v>
      </c>
      <c r="K1158" t="s">
        <v>2739</v>
      </c>
      <c r="L1158">
        <v>1368</v>
      </c>
      <c r="N1158">
        <v>1011</v>
      </c>
      <c r="O1158" t="s">
        <v>341</v>
      </c>
      <c r="P1158" t="s">
        <v>341</v>
      </c>
      <c r="Q1158">
        <v>1</v>
      </c>
      <c r="X1158">
        <v>8.6999999999999993</v>
      </c>
      <c r="Y1158">
        <v>0</v>
      </c>
      <c r="Z1158">
        <v>1308.4000000000001</v>
      </c>
      <c r="AA1158">
        <v>880.79</v>
      </c>
      <c r="AB1158">
        <v>0</v>
      </c>
      <c r="AC1158">
        <v>0</v>
      </c>
      <c r="AD1158">
        <v>1</v>
      </c>
      <c r="AE1158">
        <v>0</v>
      </c>
      <c r="AF1158" t="s">
        <v>348</v>
      </c>
      <c r="AG1158">
        <v>1.74</v>
      </c>
      <c r="AH1158">
        <v>2</v>
      </c>
      <c r="AI1158">
        <v>68619488</v>
      </c>
      <c r="AJ1158">
        <v>1118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ROW(Source!A721)</f>
        <v>721</v>
      </c>
      <c r="B1159">
        <v>68621421</v>
      </c>
      <c r="C1159">
        <v>68619486</v>
      </c>
      <c r="D1159">
        <v>68291093</v>
      </c>
      <c r="E1159">
        <v>33</v>
      </c>
      <c r="F1159">
        <v>1</v>
      </c>
      <c r="G1159">
        <v>33</v>
      </c>
      <c r="H1159">
        <v>3</v>
      </c>
      <c r="I1159" t="s">
        <v>3090</v>
      </c>
      <c r="J1159" t="s">
        <v>3</v>
      </c>
      <c r="K1159" t="s">
        <v>3091</v>
      </c>
      <c r="L1159">
        <v>1354</v>
      </c>
      <c r="N1159">
        <v>1010</v>
      </c>
      <c r="O1159" t="s">
        <v>16</v>
      </c>
      <c r="P1159" t="s">
        <v>16</v>
      </c>
      <c r="Q1159">
        <v>1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 t="s">
        <v>347</v>
      </c>
      <c r="AG1159">
        <v>0</v>
      </c>
      <c r="AH1159">
        <v>3</v>
      </c>
      <c r="AI1159">
        <v>-1</v>
      </c>
      <c r="AJ1159" t="s">
        <v>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ROW(Source!A721)</f>
        <v>721</v>
      </c>
      <c r="B1160">
        <v>68621422</v>
      </c>
      <c r="C1160">
        <v>68619486</v>
      </c>
      <c r="D1160">
        <v>68304431</v>
      </c>
      <c r="E1160">
        <v>1</v>
      </c>
      <c r="F1160">
        <v>1</v>
      </c>
      <c r="G1160">
        <v>33</v>
      </c>
      <c r="H1160">
        <v>3</v>
      </c>
      <c r="I1160" t="s">
        <v>2740</v>
      </c>
      <c r="J1160" t="s">
        <v>2741</v>
      </c>
      <c r="K1160" t="s">
        <v>2742</v>
      </c>
      <c r="L1160">
        <v>1346</v>
      </c>
      <c r="N1160">
        <v>1009</v>
      </c>
      <c r="O1160" t="s">
        <v>529</v>
      </c>
      <c r="P1160" t="s">
        <v>529</v>
      </c>
      <c r="Q1160">
        <v>1</v>
      </c>
      <c r="X1160">
        <v>0.38</v>
      </c>
      <c r="Y1160">
        <v>158.5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 t="s">
        <v>347</v>
      </c>
      <c r="AG1160">
        <v>0</v>
      </c>
      <c r="AH1160">
        <v>2</v>
      </c>
      <c r="AI1160">
        <v>68619489</v>
      </c>
      <c r="AJ1160">
        <v>1119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ROW(Source!A721)</f>
        <v>721</v>
      </c>
      <c r="B1161">
        <v>68621423</v>
      </c>
      <c r="C1161">
        <v>68619486</v>
      </c>
      <c r="D1161">
        <v>68304354</v>
      </c>
      <c r="E1161">
        <v>1</v>
      </c>
      <c r="F1161">
        <v>1</v>
      </c>
      <c r="G1161">
        <v>33</v>
      </c>
      <c r="H1161">
        <v>3</v>
      </c>
      <c r="I1161" t="s">
        <v>2114</v>
      </c>
      <c r="J1161" t="s">
        <v>2115</v>
      </c>
      <c r="K1161" t="s">
        <v>2116</v>
      </c>
      <c r="L1161">
        <v>1348</v>
      </c>
      <c r="N1161">
        <v>1009</v>
      </c>
      <c r="O1161" t="s">
        <v>550</v>
      </c>
      <c r="P1161" t="s">
        <v>550</v>
      </c>
      <c r="Q1161">
        <v>1000</v>
      </c>
      <c r="X1161">
        <v>5.9000000000000003E-4</v>
      </c>
      <c r="Y1161">
        <v>263734.13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 t="s">
        <v>347</v>
      </c>
      <c r="AG1161">
        <v>0</v>
      </c>
      <c r="AH1161">
        <v>2</v>
      </c>
      <c r="AI1161">
        <v>68619490</v>
      </c>
      <c r="AJ1161">
        <v>1120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ROW(Source!A721)</f>
        <v>721</v>
      </c>
      <c r="B1162">
        <v>68621424</v>
      </c>
      <c r="C1162">
        <v>68619486</v>
      </c>
      <c r="D1162">
        <v>68304383</v>
      </c>
      <c r="E1162">
        <v>1</v>
      </c>
      <c r="F1162">
        <v>1</v>
      </c>
      <c r="G1162">
        <v>33</v>
      </c>
      <c r="H1162">
        <v>3</v>
      </c>
      <c r="I1162" t="s">
        <v>2743</v>
      </c>
      <c r="J1162" t="s">
        <v>2744</v>
      </c>
      <c r="K1162" t="s">
        <v>2745</v>
      </c>
      <c r="L1162">
        <v>1355</v>
      </c>
      <c r="N1162">
        <v>1010</v>
      </c>
      <c r="O1162" t="s">
        <v>91</v>
      </c>
      <c r="P1162" t="s">
        <v>91</v>
      </c>
      <c r="Q1162">
        <v>100</v>
      </c>
      <c r="X1162">
        <v>0.69</v>
      </c>
      <c r="Y1162">
        <v>1422.83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0</v>
      </c>
      <c r="AF1162" t="s">
        <v>347</v>
      </c>
      <c r="AG1162">
        <v>0</v>
      </c>
      <c r="AH1162">
        <v>2</v>
      </c>
      <c r="AI1162">
        <v>68619491</v>
      </c>
      <c r="AJ1162">
        <v>1121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ROW(Source!A721)</f>
        <v>721</v>
      </c>
      <c r="B1163">
        <v>68621425</v>
      </c>
      <c r="C1163">
        <v>68619486</v>
      </c>
      <c r="D1163">
        <v>68305068</v>
      </c>
      <c r="E1163">
        <v>1</v>
      </c>
      <c r="F1163">
        <v>1</v>
      </c>
      <c r="G1163">
        <v>33</v>
      </c>
      <c r="H1163">
        <v>3</v>
      </c>
      <c r="I1163" t="s">
        <v>2746</v>
      </c>
      <c r="J1163" t="s">
        <v>2747</v>
      </c>
      <c r="K1163" t="s">
        <v>2748</v>
      </c>
      <c r="L1163">
        <v>1346</v>
      </c>
      <c r="N1163">
        <v>1009</v>
      </c>
      <c r="O1163" t="s">
        <v>529</v>
      </c>
      <c r="P1163" t="s">
        <v>529</v>
      </c>
      <c r="Q1163">
        <v>1</v>
      </c>
      <c r="X1163">
        <v>0.25</v>
      </c>
      <c r="Y1163">
        <v>97.11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0</v>
      </c>
      <c r="AF1163" t="s">
        <v>347</v>
      </c>
      <c r="AG1163">
        <v>0</v>
      </c>
      <c r="AH1163">
        <v>2</v>
      </c>
      <c r="AI1163">
        <v>68619492</v>
      </c>
      <c r="AJ1163">
        <v>1122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ROW(Source!A721)</f>
        <v>721</v>
      </c>
      <c r="B1164">
        <v>68621428</v>
      </c>
      <c r="C1164">
        <v>68619486</v>
      </c>
      <c r="D1164">
        <v>68291111</v>
      </c>
      <c r="E1164">
        <v>33</v>
      </c>
      <c r="F1164">
        <v>1</v>
      </c>
      <c r="G1164">
        <v>33</v>
      </c>
      <c r="H1164">
        <v>3</v>
      </c>
      <c r="I1164" t="s">
        <v>2749</v>
      </c>
      <c r="J1164" t="s">
        <v>3</v>
      </c>
      <c r="K1164" t="s">
        <v>2750</v>
      </c>
      <c r="L1164">
        <v>1346</v>
      </c>
      <c r="N1164">
        <v>1009</v>
      </c>
      <c r="O1164" t="s">
        <v>529</v>
      </c>
      <c r="P1164" t="s">
        <v>529</v>
      </c>
      <c r="Q1164">
        <v>1</v>
      </c>
      <c r="X1164">
        <v>2.5000000000000001E-3</v>
      </c>
      <c r="Y1164">
        <v>55.951599999999999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 t="s">
        <v>347</v>
      </c>
      <c r="AG1164">
        <v>0</v>
      </c>
      <c r="AH1164">
        <v>2</v>
      </c>
      <c r="AI1164">
        <v>68619493</v>
      </c>
      <c r="AJ1164">
        <v>1123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ROW(Source!A721)</f>
        <v>721</v>
      </c>
      <c r="B1165">
        <v>68621426</v>
      </c>
      <c r="C1165">
        <v>68619486</v>
      </c>
      <c r="D1165">
        <v>68305308</v>
      </c>
      <c r="E1165">
        <v>1</v>
      </c>
      <c r="F1165">
        <v>1</v>
      </c>
      <c r="G1165">
        <v>33</v>
      </c>
      <c r="H1165">
        <v>3</v>
      </c>
      <c r="I1165" t="s">
        <v>2185</v>
      </c>
      <c r="J1165" t="s">
        <v>2186</v>
      </c>
      <c r="K1165" t="s">
        <v>2187</v>
      </c>
      <c r="L1165">
        <v>1339</v>
      </c>
      <c r="N1165">
        <v>1007</v>
      </c>
      <c r="O1165" t="s">
        <v>666</v>
      </c>
      <c r="P1165" t="s">
        <v>666</v>
      </c>
      <c r="Q1165">
        <v>1</v>
      </c>
      <c r="X1165">
        <v>0.74</v>
      </c>
      <c r="Y1165">
        <v>42.44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 t="s">
        <v>347</v>
      </c>
      <c r="AG1165">
        <v>0</v>
      </c>
      <c r="AH1165">
        <v>2</v>
      </c>
      <c r="AI1165">
        <v>68619494</v>
      </c>
      <c r="AJ1165">
        <v>1124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ROW(Source!A721)</f>
        <v>721</v>
      </c>
      <c r="B1166">
        <v>68621427</v>
      </c>
      <c r="C1166">
        <v>68619486</v>
      </c>
      <c r="D1166">
        <v>68305365</v>
      </c>
      <c r="E1166">
        <v>1</v>
      </c>
      <c r="F1166">
        <v>1</v>
      </c>
      <c r="G1166">
        <v>33</v>
      </c>
      <c r="H1166">
        <v>3</v>
      </c>
      <c r="I1166" t="s">
        <v>2751</v>
      </c>
      <c r="J1166" t="s">
        <v>2752</v>
      </c>
      <c r="K1166" t="s">
        <v>2753</v>
      </c>
      <c r="L1166">
        <v>1346</v>
      </c>
      <c r="N1166">
        <v>1009</v>
      </c>
      <c r="O1166" t="s">
        <v>529</v>
      </c>
      <c r="P1166" t="s">
        <v>529</v>
      </c>
      <c r="Q1166">
        <v>1</v>
      </c>
      <c r="X1166">
        <v>0.2</v>
      </c>
      <c r="Y1166">
        <v>494.94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0</v>
      </c>
      <c r="AF1166" t="s">
        <v>347</v>
      </c>
      <c r="AG1166">
        <v>0</v>
      </c>
      <c r="AH1166">
        <v>2</v>
      </c>
      <c r="AI1166">
        <v>68619495</v>
      </c>
      <c r="AJ1166">
        <v>1125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ROW(Source!A721)</f>
        <v>721</v>
      </c>
      <c r="B1167">
        <v>68621429</v>
      </c>
      <c r="C1167">
        <v>68619486</v>
      </c>
      <c r="D1167">
        <v>68291091</v>
      </c>
      <c r="E1167">
        <v>33</v>
      </c>
      <c r="F1167">
        <v>1</v>
      </c>
      <c r="G1167">
        <v>33</v>
      </c>
      <c r="H1167">
        <v>3</v>
      </c>
      <c r="I1167" t="s">
        <v>3092</v>
      </c>
      <c r="J1167" t="s">
        <v>3</v>
      </c>
      <c r="K1167" t="s">
        <v>3093</v>
      </c>
      <c r="L1167">
        <v>1301</v>
      </c>
      <c r="N1167">
        <v>1003</v>
      </c>
      <c r="O1167" t="s">
        <v>613</v>
      </c>
      <c r="P1167" t="s">
        <v>613</v>
      </c>
      <c r="Q1167">
        <v>1</v>
      </c>
      <c r="X1167">
        <v>92.9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 t="s">
        <v>347</v>
      </c>
      <c r="AG1167">
        <v>0</v>
      </c>
      <c r="AH1167">
        <v>3</v>
      </c>
      <c r="AI1167">
        <v>-1</v>
      </c>
      <c r="AJ1167" t="s">
        <v>3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ROW(Source!A721)</f>
        <v>721</v>
      </c>
      <c r="B1168">
        <v>68621430</v>
      </c>
      <c r="C1168">
        <v>68619486</v>
      </c>
      <c r="D1168">
        <v>68291087</v>
      </c>
      <c r="E1168">
        <v>33</v>
      </c>
      <c r="F1168">
        <v>1</v>
      </c>
      <c r="G1168">
        <v>33</v>
      </c>
      <c r="H1168">
        <v>3</v>
      </c>
      <c r="I1168" t="s">
        <v>3094</v>
      </c>
      <c r="J1168" t="s">
        <v>3</v>
      </c>
      <c r="K1168" t="s">
        <v>3095</v>
      </c>
      <c r="L1168">
        <v>1354</v>
      </c>
      <c r="N1168">
        <v>1010</v>
      </c>
      <c r="O1168" t="s">
        <v>16</v>
      </c>
      <c r="P1168" t="s">
        <v>16</v>
      </c>
      <c r="Q1168">
        <v>1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 t="s">
        <v>347</v>
      </c>
      <c r="AG1168">
        <v>0</v>
      </c>
      <c r="AH1168">
        <v>3</v>
      </c>
      <c r="AI1168">
        <v>-1</v>
      </c>
      <c r="AJ1168" t="s">
        <v>3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ROW(Source!A721)</f>
        <v>721</v>
      </c>
      <c r="B1169">
        <v>68621431</v>
      </c>
      <c r="C1169">
        <v>68619486</v>
      </c>
      <c r="D1169">
        <v>68291089</v>
      </c>
      <c r="E1169">
        <v>33</v>
      </c>
      <c r="F1169">
        <v>1</v>
      </c>
      <c r="G1169">
        <v>33</v>
      </c>
      <c r="H1169">
        <v>3</v>
      </c>
      <c r="I1169" t="s">
        <v>3096</v>
      </c>
      <c r="J1169" t="s">
        <v>3</v>
      </c>
      <c r="K1169" t="s">
        <v>3097</v>
      </c>
      <c r="L1169">
        <v>1354</v>
      </c>
      <c r="N1169">
        <v>1010</v>
      </c>
      <c r="O1169" t="s">
        <v>16</v>
      </c>
      <c r="P1169" t="s">
        <v>16</v>
      </c>
      <c r="Q1169">
        <v>1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 t="s">
        <v>347</v>
      </c>
      <c r="AG1169">
        <v>0</v>
      </c>
      <c r="AH1169">
        <v>3</v>
      </c>
      <c r="AI1169">
        <v>-1</v>
      </c>
      <c r="AJ1169" t="s">
        <v>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ROW(Source!A722)</f>
        <v>722</v>
      </c>
      <c r="B1170">
        <v>68621432</v>
      </c>
      <c r="C1170">
        <v>68619509</v>
      </c>
      <c r="D1170">
        <v>68289694</v>
      </c>
      <c r="E1170">
        <v>33</v>
      </c>
      <c r="F1170">
        <v>1</v>
      </c>
      <c r="G1170">
        <v>33</v>
      </c>
      <c r="H1170">
        <v>1</v>
      </c>
      <c r="I1170" t="s">
        <v>2072</v>
      </c>
      <c r="J1170" t="s">
        <v>3</v>
      </c>
      <c r="K1170" t="s">
        <v>2073</v>
      </c>
      <c r="L1170">
        <v>1191</v>
      </c>
      <c r="N1170">
        <v>1013</v>
      </c>
      <c r="O1170" t="s">
        <v>2074</v>
      </c>
      <c r="P1170" t="s">
        <v>2074</v>
      </c>
      <c r="Q1170">
        <v>1</v>
      </c>
      <c r="X1170">
        <v>120.75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1</v>
      </c>
      <c r="AF1170" t="s">
        <v>348</v>
      </c>
      <c r="AG1170">
        <v>24.150000000000002</v>
      </c>
      <c r="AH1170">
        <v>2</v>
      </c>
      <c r="AI1170">
        <v>68619510</v>
      </c>
      <c r="AJ1170">
        <v>1126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ROW(Source!A722)</f>
        <v>722</v>
      </c>
      <c r="B1171">
        <v>68621433</v>
      </c>
      <c r="C1171">
        <v>68619509</v>
      </c>
      <c r="D1171">
        <v>68302737</v>
      </c>
      <c r="E1171">
        <v>1</v>
      </c>
      <c r="F1171">
        <v>1</v>
      </c>
      <c r="G1171">
        <v>33</v>
      </c>
      <c r="H1171">
        <v>2</v>
      </c>
      <c r="I1171" t="s">
        <v>2737</v>
      </c>
      <c r="J1171" t="s">
        <v>2738</v>
      </c>
      <c r="K1171" t="s">
        <v>2739</v>
      </c>
      <c r="L1171">
        <v>1368</v>
      </c>
      <c r="N1171">
        <v>1011</v>
      </c>
      <c r="O1171" t="s">
        <v>341</v>
      </c>
      <c r="P1171" t="s">
        <v>341</v>
      </c>
      <c r="Q1171">
        <v>1</v>
      </c>
      <c r="X1171">
        <v>4.9800000000000004</v>
      </c>
      <c r="Y1171">
        <v>0</v>
      </c>
      <c r="Z1171">
        <v>1308.4000000000001</v>
      </c>
      <c r="AA1171">
        <v>880.79</v>
      </c>
      <c r="AB1171">
        <v>0</v>
      </c>
      <c r="AC1171">
        <v>0</v>
      </c>
      <c r="AD1171">
        <v>1</v>
      </c>
      <c r="AE1171">
        <v>0</v>
      </c>
      <c r="AF1171" t="s">
        <v>348</v>
      </c>
      <c r="AG1171">
        <v>0.99600000000000011</v>
      </c>
      <c r="AH1171">
        <v>2</v>
      </c>
      <c r="AI1171">
        <v>68619511</v>
      </c>
      <c r="AJ1171">
        <v>1127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ROW(Source!A722)</f>
        <v>722</v>
      </c>
      <c r="B1172">
        <v>68621434</v>
      </c>
      <c r="C1172">
        <v>68619509</v>
      </c>
      <c r="D1172">
        <v>68291093</v>
      </c>
      <c r="E1172">
        <v>33</v>
      </c>
      <c r="F1172">
        <v>1</v>
      </c>
      <c r="G1172">
        <v>33</v>
      </c>
      <c r="H1172">
        <v>3</v>
      </c>
      <c r="I1172" t="s">
        <v>3090</v>
      </c>
      <c r="J1172" t="s">
        <v>3</v>
      </c>
      <c r="K1172" t="s">
        <v>3091</v>
      </c>
      <c r="L1172">
        <v>1354</v>
      </c>
      <c r="N1172">
        <v>1010</v>
      </c>
      <c r="O1172" t="s">
        <v>16</v>
      </c>
      <c r="P1172" t="s">
        <v>16</v>
      </c>
      <c r="Q1172">
        <v>1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 t="s">
        <v>347</v>
      </c>
      <c r="AG1172">
        <v>0</v>
      </c>
      <c r="AH1172">
        <v>3</v>
      </c>
      <c r="AI1172">
        <v>-1</v>
      </c>
      <c r="AJ1172" t="s">
        <v>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ROW(Source!A722)</f>
        <v>722</v>
      </c>
      <c r="B1173">
        <v>68621435</v>
      </c>
      <c r="C1173">
        <v>68619509</v>
      </c>
      <c r="D1173">
        <v>68304431</v>
      </c>
      <c r="E1173">
        <v>1</v>
      </c>
      <c r="F1173">
        <v>1</v>
      </c>
      <c r="G1173">
        <v>33</v>
      </c>
      <c r="H1173">
        <v>3</v>
      </c>
      <c r="I1173" t="s">
        <v>2740</v>
      </c>
      <c r="J1173" t="s">
        <v>2741</v>
      </c>
      <c r="K1173" t="s">
        <v>2742</v>
      </c>
      <c r="L1173">
        <v>1346</v>
      </c>
      <c r="N1173">
        <v>1009</v>
      </c>
      <c r="O1173" t="s">
        <v>529</v>
      </c>
      <c r="P1173" t="s">
        <v>529</v>
      </c>
      <c r="Q1173">
        <v>1</v>
      </c>
      <c r="X1173">
        <v>0.33</v>
      </c>
      <c r="Y1173">
        <v>158.5</v>
      </c>
      <c r="Z1173">
        <v>0</v>
      </c>
      <c r="AA1173">
        <v>0</v>
      </c>
      <c r="AB1173">
        <v>0</v>
      </c>
      <c r="AC1173">
        <v>0</v>
      </c>
      <c r="AD1173">
        <v>1</v>
      </c>
      <c r="AE1173">
        <v>0</v>
      </c>
      <c r="AF1173" t="s">
        <v>347</v>
      </c>
      <c r="AG1173">
        <v>0</v>
      </c>
      <c r="AH1173">
        <v>2</v>
      </c>
      <c r="AI1173">
        <v>68619512</v>
      </c>
      <c r="AJ1173">
        <v>1128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ROW(Source!A722)</f>
        <v>722</v>
      </c>
      <c r="B1174">
        <v>68621436</v>
      </c>
      <c r="C1174">
        <v>68619509</v>
      </c>
      <c r="D1174">
        <v>68304354</v>
      </c>
      <c r="E1174">
        <v>1</v>
      </c>
      <c r="F1174">
        <v>1</v>
      </c>
      <c r="G1174">
        <v>33</v>
      </c>
      <c r="H1174">
        <v>3</v>
      </c>
      <c r="I1174" t="s">
        <v>2114</v>
      </c>
      <c r="J1174" t="s">
        <v>2115</v>
      </c>
      <c r="K1174" t="s">
        <v>2116</v>
      </c>
      <c r="L1174">
        <v>1348</v>
      </c>
      <c r="N1174">
        <v>1009</v>
      </c>
      <c r="O1174" t="s">
        <v>550</v>
      </c>
      <c r="P1174" t="s">
        <v>550</v>
      </c>
      <c r="Q1174">
        <v>1000</v>
      </c>
      <c r="X1174">
        <v>5.1000000000000004E-4</v>
      </c>
      <c r="Y1174">
        <v>263734.13</v>
      </c>
      <c r="Z1174">
        <v>0</v>
      </c>
      <c r="AA1174">
        <v>0</v>
      </c>
      <c r="AB1174">
        <v>0</v>
      </c>
      <c r="AC1174">
        <v>0</v>
      </c>
      <c r="AD1174">
        <v>1</v>
      </c>
      <c r="AE1174">
        <v>0</v>
      </c>
      <c r="AF1174" t="s">
        <v>347</v>
      </c>
      <c r="AG1174">
        <v>0</v>
      </c>
      <c r="AH1174">
        <v>2</v>
      </c>
      <c r="AI1174">
        <v>68619513</v>
      </c>
      <c r="AJ1174">
        <v>1129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ROW(Source!A722)</f>
        <v>722</v>
      </c>
      <c r="B1175">
        <v>68621437</v>
      </c>
      <c r="C1175">
        <v>68619509</v>
      </c>
      <c r="D1175">
        <v>68304383</v>
      </c>
      <c r="E1175">
        <v>1</v>
      </c>
      <c r="F1175">
        <v>1</v>
      </c>
      <c r="G1175">
        <v>33</v>
      </c>
      <c r="H1175">
        <v>3</v>
      </c>
      <c r="I1175" t="s">
        <v>2743</v>
      </c>
      <c r="J1175" t="s">
        <v>2744</v>
      </c>
      <c r="K1175" t="s">
        <v>2745</v>
      </c>
      <c r="L1175">
        <v>1355</v>
      </c>
      <c r="N1175">
        <v>1010</v>
      </c>
      <c r="O1175" t="s">
        <v>91</v>
      </c>
      <c r="P1175" t="s">
        <v>91</v>
      </c>
      <c r="Q1175">
        <v>100</v>
      </c>
      <c r="X1175">
        <v>0.6</v>
      </c>
      <c r="Y1175">
        <v>1422.83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0</v>
      </c>
      <c r="AF1175" t="s">
        <v>347</v>
      </c>
      <c r="AG1175">
        <v>0</v>
      </c>
      <c r="AH1175">
        <v>2</v>
      </c>
      <c r="AI1175">
        <v>68619514</v>
      </c>
      <c r="AJ1175">
        <v>1130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ROW(Source!A722)</f>
        <v>722</v>
      </c>
      <c r="B1176">
        <v>68621438</v>
      </c>
      <c r="C1176">
        <v>68619509</v>
      </c>
      <c r="D1176">
        <v>68305068</v>
      </c>
      <c r="E1176">
        <v>1</v>
      </c>
      <c r="F1176">
        <v>1</v>
      </c>
      <c r="G1176">
        <v>33</v>
      </c>
      <c r="H1176">
        <v>3</v>
      </c>
      <c r="I1176" t="s">
        <v>2746</v>
      </c>
      <c r="J1176" t="s">
        <v>2747</v>
      </c>
      <c r="K1176" t="s">
        <v>2748</v>
      </c>
      <c r="L1176">
        <v>1346</v>
      </c>
      <c r="N1176">
        <v>1009</v>
      </c>
      <c r="O1176" t="s">
        <v>529</v>
      </c>
      <c r="P1176" t="s">
        <v>529</v>
      </c>
      <c r="Q1176">
        <v>1</v>
      </c>
      <c r="X1176">
        <v>0.2</v>
      </c>
      <c r="Y1176">
        <v>97.11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0</v>
      </c>
      <c r="AF1176" t="s">
        <v>347</v>
      </c>
      <c r="AG1176">
        <v>0</v>
      </c>
      <c r="AH1176">
        <v>2</v>
      </c>
      <c r="AI1176">
        <v>68619515</v>
      </c>
      <c r="AJ1176">
        <v>1131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ROW(Source!A722)</f>
        <v>722</v>
      </c>
      <c r="B1177">
        <v>68621441</v>
      </c>
      <c r="C1177">
        <v>68619509</v>
      </c>
      <c r="D1177">
        <v>68291111</v>
      </c>
      <c r="E1177">
        <v>33</v>
      </c>
      <c r="F1177">
        <v>1</v>
      </c>
      <c r="G1177">
        <v>33</v>
      </c>
      <c r="H1177">
        <v>3</v>
      </c>
      <c r="I1177" t="s">
        <v>2749</v>
      </c>
      <c r="J1177" t="s">
        <v>3</v>
      </c>
      <c r="K1177" t="s">
        <v>2750</v>
      </c>
      <c r="L1177">
        <v>1346</v>
      </c>
      <c r="N1177">
        <v>1009</v>
      </c>
      <c r="O1177" t="s">
        <v>529</v>
      </c>
      <c r="P1177" t="s">
        <v>529</v>
      </c>
      <c r="Q1177">
        <v>1</v>
      </c>
      <c r="X1177">
        <v>4.0000000000000001E-3</v>
      </c>
      <c r="Y1177">
        <v>55.951599999999999</v>
      </c>
      <c r="Z1177">
        <v>0</v>
      </c>
      <c r="AA1177">
        <v>0</v>
      </c>
      <c r="AB1177">
        <v>0</v>
      </c>
      <c r="AC1177">
        <v>0</v>
      </c>
      <c r="AD1177">
        <v>1</v>
      </c>
      <c r="AE1177">
        <v>0</v>
      </c>
      <c r="AF1177" t="s">
        <v>347</v>
      </c>
      <c r="AG1177">
        <v>0</v>
      </c>
      <c r="AH1177">
        <v>2</v>
      </c>
      <c r="AI1177">
        <v>68619516</v>
      </c>
      <c r="AJ1177">
        <v>1132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ROW(Source!A722)</f>
        <v>722</v>
      </c>
      <c r="B1178">
        <v>68621439</v>
      </c>
      <c r="C1178">
        <v>68619509</v>
      </c>
      <c r="D1178">
        <v>68305308</v>
      </c>
      <c r="E1178">
        <v>1</v>
      </c>
      <c r="F1178">
        <v>1</v>
      </c>
      <c r="G1178">
        <v>33</v>
      </c>
      <c r="H1178">
        <v>3</v>
      </c>
      <c r="I1178" t="s">
        <v>2185</v>
      </c>
      <c r="J1178" t="s">
        <v>2186</v>
      </c>
      <c r="K1178" t="s">
        <v>2187</v>
      </c>
      <c r="L1178">
        <v>1339</v>
      </c>
      <c r="N1178">
        <v>1007</v>
      </c>
      <c r="O1178" t="s">
        <v>666</v>
      </c>
      <c r="P1178" t="s">
        <v>666</v>
      </c>
      <c r="Q1178">
        <v>1</v>
      </c>
      <c r="X1178">
        <v>1.21</v>
      </c>
      <c r="Y1178">
        <v>42.44</v>
      </c>
      <c r="Z1178">
        <v>0</v>
      </c>
      <c r="AA1178">
        <v>0</v>
      </c>
      <c r="AB1178">
        <v>0</v>
      </c>
      <c r="AC1178">
        <v>0</v>
      </c>
      <c r="AD1178">
        <v>1</v>
      </c>
      <c r="AE1178">
        <v>0</v>
      </c>
      <c r="AF1178" t="s">
        <v>347</v>
      </c>
      <c r="AG1178">
        <v>0</v>
      </c>
      <c r="AH1178">
        <v>2</v>
      </c>
      <c r="AI1178">
        <v>68619517</v>
      </c>
      <c r="AJ1178">
        <v>1133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ROW(Source!A722)</f>
        <v>722</v>
      </c>
      <c r="B1179">
        <v>68621440</v>
      </c>
      <c r="C1179">
        <v>68619509</v>
      </c>
      <c r="D1179">
        <v>68305365</v>
      </c>
      <c r="E1179">
        <v>1</v>
      </c>
      <c r="F1179">
        <v>1</v>
      </c>
      <c r="G1179">
        <v>33</v>
      </c>
      <c r="H1179">
        <v>3</v>
      </c>
      <c r="I1179" t="s">
        <v>2751</v>
      </c>
      <c r="J1179" t="s">
        <v>2752</v>
      </c>
      <c r="K1179" t="s">
        <v>2753</v>
      </c>
      <c r="L1179">
        <v>1346</v>
      </c>
      <c r="N1179">
        <v>1009</v>
      </c>
      <c r="O1179" t="s">
        <v>529</v>
      </c>
      <c r="P1179" t="s">
        <v>529</v>
      </c>
      <c r="Q1179">
        <v>1</v>
      </c>
      <c r="X1179">
        <v>0.17</v>
      </c>
      <c r="Y1179">
        <v>494.94</v>
      </c>
      <c r="Z1179">
        <v>0</v>
      </c>
      <c r="AA1179">
        <v>0</v>
      </c>
      <c r="AB1179">
        <v>0</v>
      </c>
      <c r="AC1179">
        <v>0</v>
      </c>
      <c r="AD1179">
        <v>1</v>
      </c>
      <c r="AE1179">
        <v>0</v>
      </c>
      <c r="AF1179" t="s">
        <v>347</v>
      </c>
      <c r="AG1179">
        <v>0</v>
      </c>
      <c r="AH1179">
        <v>2</v>
      </c>
      <c r="AI1179">
        <v>68619518</v>
      </c>
      <c r="AJ1179">
        <v>1134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ROW(Source!A722)</f>
        <v>722</v>
      </c>
      <c r="B1180">
        <v>68621442</v>
      </c>
      <c r="C1180">
        <v>68619509</v>
      </c>
      <c r="D1180">
        <v>68291091</v>
      </c>
      <c r="E1180">
        <v>33</v>
      </c>
      <c r="F1180">
        <v>1</v>
      </c>
      <c r="G1180">
        <v>33</v>
      </c>
      <c r="H1180">
        <v>3</v>
      </c>
      <c r="I1180" t="s">
        <v>3092</v>
      </c>
      <c r="J1180" t="s">
        <v>3</v>
      </c>
      <c r="K1180" t="s">
        <v>3093</v>
      </c>
      <c r="L1180">
        <v>1301</v>
      </c>
      <c r="N1180">
        <v>1003</v>
      </c>
      <c r="O1180" t="s">
        <v>613</v>
      </c>
      <c r="P1180" t="s">
        <v>613</v>
      </c>
      <c r="Q1180">
        <v>1</v>
      </c>
      <c r="X1180">
        <v>93.8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 t="s">
        <v>347</v>
      </c>
      <c r="AG1180">
        <v>0</v>
      </c>
      <c r="AH1180">
        <v>3</v>
      </c>
      <c r="AI1180">
        <v>-1</v>
      </c>
      <c r="AJ1180" t="s">
        <v>3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ROW(Source!A722)</f>
        <v>722</v>
      </c>
      <c r="B1181">
        <v>68621443</v>
      </c>
      <c r="C1181">
        <v>68619509</v>
      </c>
      <c r="D1181">
        <v>68291087</v>
      </c>
      <c r="E1181">
        <v>33</v>
      </c>
      <c r="F1181">
        <v>1</v>
      </c>
      <c r="G1181">
        <v>33</v>
      </c>
      <c r="H1181">
        <v>3</v>
      </c>
      <c r="I1181" t="s">
        <v>3094</v>
      </c>
      <c r="J1181" t="s">
        <v>3</v>
      </c>
      <c r="K1181" t="s">
        <v>3095</v>
      </c>
      <c r="L1181">
        <v>1354</v>
      </c>
      <c r="N1181">
        <v>1010</v>
      </c>
      <c r="O1181" t="s">
        <v>16</v>
      </c>
      <c r="P1181" t="s">
        <v>16</v>
      </c>
      <c r="Q1181">
        <v>1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 t="s">
        <v>347</v>
      </c>
      <c r="AG1181">
        <v>0</v>
      </c>
      <c r="AH1181">
        <v>3</v>
      </c>
      <c r="AI1181">
        <v>-1</v>
      </c>
      <c r="AJ1181" t="s">
        <v>3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ROW(Source!A722)</f>
        <v>722</v>
      </c>
      <c r="B1182">
        <v>68621444</v>
      </c>
      <c r="C1182">
        <v>68619509</v>
      </c>
      <c r="D1182">
        <v>68291089</v>
      </c>
      <c r="E1182">
        <v>33</v>
      </c>
      <c r="F1182">
        <v>1</v>
      </c>
      <c r="G1182">
        <v>33</v>
      </c>
      <c r="H1182">
        <v>3</v>
      </c>
      <c r="I1182" t="s">
        <v>3096</v>
      </c>
      <c r="J1182" t="s">
        <v>3</v>
      </c>
      <c r="K1182" t="s">
        <v>3097</v>
      </c>
      <c r="L1182">
        <v>1354</v>
      </c>
      <c r="N1182">
        <v>1010</v>
      </c>
      <c r="O1182" t="s">
        <v>16</v>
      </c>
      <c r="P1182" t="s">
        <v>16</v>
      </c>
      <c r="Q1182">
        <v>1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 t="s">
        <v>347</v>
      </c>
      <c r="AG1182">
        <v>0</v>
      </c>
      <c r="AH1182">
        <v>3</v>
      </c>
      <c r="AI1182">
        <v>-1</v>
      </c>
      <c r="AJ1182" t="s">
        <v>3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ROW(Source!A723)</f>
        <v>723</v>
      </c>
      <c r="B1183">
        <v>68621445</v>
      </c>
      <c r="C1183">
        <v>68588473</v>
      </c>
      <c r="D1183">
        <v>68289694</v>
      </c>
      <c r="E1183">
        <v>33</v>
      </c>
      <c r="F1183">
        <v>1</v>
      </c>
      <c r="G1183">
        <v>33</v>
      </c>
      <c r="H1183">
        <v>1</v>
      </c>
      <c r="I1183" t="s">
        <v>2072</v>
      </c>
      <c r="J1183" t="s">
        <v>3</v>
      </c>
      <c r="K1183" t="s">
        <v>2073</v>
      </c>
      <c r="L1183">
        <v>1191</v>
      </c>
      <c r="N1183">
        <v>1013</v>
      </c>
      <c r="O1183" t="s">
        <v>2074</v>
      </c>
      <c r="P1183" t="s">
        <v>2074</v>
      </c>
      <c r="Q1183">
        <v>1</v>
      </c>
      <c r="X1183">
        <v>188.6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1</v>
      </c>
      <c r="AF1183" t="s">
        <v>3</v>
      </c>
      <c r="AG1183">
        <v>188.6</v>
      </c>
      <c r="AH1183">
        <v>2</v>
      </c>
      <c r="AI1183">
        <v>68588474</v>
      </c>
      <c r="AJ1183">
        <v>1135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ROW(Source!A723)</f>
        <v>723</v>
      </c>
      <c r="B1184">
        <v>68621446</v>
      </c>
      <c r="C1184">
        <v>68588473</v>
      </c>
      <c r="D1184">
        <v>68302737</v>
      </c>
      <c r="E1184">
        <v>1</v>
      </c>
      <c r="F1184">
        <v>1</v>
      </c>
      <c r="G1184">
        <v>33</v>
      </c>
      <c r="H1184">
        <v>2</v>
      </c>
      <c r="I1184" t="s">
        <v>2737</v>
      </c>
      <c r="J1184" t="s">
        <v>2738</v>
      </c>
      <c r="K1184" t="s">
        <v>2739</v>
      </c>
      <c r="L1184">
        <v>1368</v>
      </c>
      <c r="N1184">
        <v>1011</v>
      </c>
      <c r="O1184" t="s">
        <v>341</v>
      </c>
      <c r="P1184" t="s">
        <v>341</v>
      </c>
      <c r="Q1184">
        <v>1</v>
      </c>
      <c r="X1184">
        <v>14.29</v>
      </c>
      <c r="Y1184">
        <v>0</v>
      </c>
      <c r="Z1184">
        <v>1308.4000000000001</v>
      </c>
      <c r="AA1184">
        <v>880.79</v>
      </c>
      <c r="AB1184">
        <v>0</v>
      </c>
      <c r="AC1184">
        <v>0</v>
      </c>
      <c r="AD1184">
        <v>1</v>
      </c>
      <c r="AE1184">
        <v>0</v>
      </c>
      <c r="AF1184" t="s">
        <v>3</v>
      </c>
      <c r="AG1184">
        <v>14.29</v>
      </c>
      <c r="AH1184">
        <v>2</v>
      </c>
      <c r="AI1184">
        <v>68588475</v>
      </c>
      <c r="AJ1184">
        <v>1136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ROW(Source!A723)</f>
        <v>723</v>
      </c>
      <c r="B1185">
        <v>68621447</v>
      </c>
      <c r="C1185">
        <v>68588473</v>
      </c>
      <c r="D1185">
        <v>68291093</v>
      </c>
      <c r="E1185">
        <v>33</v>
      </c>
      <c r="F1185">
        <v>1</v>
      </c>
      <c r="G1185">
        <v>33</v>
      </c>
      <c r="H1185">
        <v>3</v>
      </c>
      <c r="I1185" t="s">
        <v>3090</v>
      </c>
      <c r="J1185" t="s">
        <v>3</v>
      </c>
      <c r="K1185" t="s">
        <v>3091</v>
      </c>
      <c r="L1185">
        <v>1354</v>
      </c>
      <c r="N1185">
        <v>1010</v>
      </c>
      <c r="O1185" t="s">
        <v>16</v>
      </c>
      <c r="P1185" t="s">
        <v>16</v>
      </c>
      <c r="Q1185">
        <v>1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 t="s">
        <v>3</v>
      </c>
      <c r="AG1185">
        <v>0</v>
      </c>
      <c r="AH1185">
        <v>3</v>
      </c>
      <c r="AI1185">
        <v>-1</v>
      </c>
      <c r="AJ1185" t="s">
        <v>3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ROW(Source!A723)</f>
        <v>723</v>
      </c>
      <c r="B1186">
        <v>68621448</v>
      </c>
      <c r="C1186">
        <v>68588473</v>
      </c>
      <c r="D1186">
        <v>68304431</v>
      </c>
      <c r="E1186">
        <v>1</v>
      </c>
      <c r="F1186">
        <v>1</v>
      </c>
      <c r="G1186">
        <v>33</v>
      </c>
      <c r="H1186">
        <v>3</v>
      </c>
      <c r="I1186" t="s">
        <v>2740</v>
      </c>
      <c r="J1186" t="s">
        <v>2741</v>
      </c>
      <c r="K1186" t="s">
        <v>2742</v>
      </c>
      <c r="L1186">
        <v>1346</v>
      </c>
      <c r="N1186">
        <v>1009</v>
      </c>
      <c r="O1186" t="s">
        <v>529</v>
      </c>
      <c r="P1186" t="s">
        <v>529</v>
      </c>
      <c r="Q1186">
        <v>1</v>
      </c>
      <c r="X1186">
        <v>0.55000000000000004</v>
      </c>
      <c r="Y1186">
        <v>158.5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0</v>
      </c>
      <c r="AF1186" t="s">
        <v>3</v>
      </c>
      <c r="AG1186">
        <v>0.55000000000000004</v>
      </c>
      <c r="AH1186">
        <v>2</v>
      </c>
      <c r="AI1186">
        <v>68588476</v>
      </c>
      <c r="AJ1186">
        <v>1137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ROW(Source!A723)</f>
        <v>723</v>
      </c>
      <c r="B1187">
        <v>68621449</v>
      </c>
      <c r="C1187">
        <v>68588473</v>
      </c>
      <c r="D1187">
        <v>68304354</v>
      </c>
      <c r="E1187">
        <v>1</v>
      </c>
      <c r="F1187">
        <v>1</v>
      </c>
      <c r="G1187">
        <v>33</v>
      </c>
      <c r="H1187">
        <v>3</v>
      </c>
      <c r="I1187" t="s">
        <v>2114</v>
      </c>
      <c r="J1187" t="s">
        <v>2115</v>
      </c>
      <c r="K1187" t="s">
        <v>2116</v>
      </c>
      <c r="L1187">
        <v>1348</v>
      </c>
      <c r="N1187">
        <v>1009</v>
      </c>
      <c r="O1187" t="s">
        <v>550</v>
      </c>
      <c r="P1187" t="s">
        <v>550</v>
      </c>
      <c r="Q1187">
        <v>1000</v>
      </c>
      <c r="X1187">
        <v>8.4999999999999995E-4</v>
      </c>
      <c r="Y1187">
        <v>263734.13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 t="s">
        <v>3</v>
      </c>
      <c r="AG1187">
        <v>8.4999999999999995E-4</v>
      </c>
      <c r="AH1187">
        <v>2</v>
      </c>
      <c r="AI1187">
        <v>68588477</v>
      </c>
      <c r="AJ1187">
        <v>1138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ROW(Source!A723)</f>
        <v>723</v>
      </c>
      <c r="B1188">
        <v>68621450</v>
      </c>
      <c r="C1188">
        <v>68588473</v>
      </c>
      <c r="D1188">
        <v>68304383</v>
      </c>
      <c r="E1188">
        <v>1</v>
      </c>
      <c r="F1188">
        <v>1</v>
      </c>
      <c r="G1188">
        <v>33</v>
      </c>
      <c r="H1188">
        <v>3</v>
      </c>
      <c r="I1188" t="s">
        <v>2743</v>
      </c>
      <c r="J1188" t="s">
        <v>2744</v>
      </c>
      <c r="K1188" t="s">
        <v>2745</v>
      </c>
      <c r="L1188">
        <v>1355</v>
      </c>
      <c r="N1188">
        <v>1010</v>
      </c>
      <c r="O1188" t="s">
        <v>91</v>
      </c>
      <c r="P1188" t="s">
        <v>91</v>
      </c>
      <c r="Q1188">
        <v>100</v>
      </c>
      <c r="X1188">
        <v>1</v>
      </c>
      <c r="Y1188">
        <v>1422.83</v>
      </c>
      <c r="Z1188">
        <v>0</v>
      </c>
      <c r="AA1188">
        <v>0</v>
      </c>
      <c r="AB1188">
        <v>0</v>
      </c>
      <c r="AC1188">
        <v>0</v>
      </c>
      <c r="AD1188">
        <v>1</v>
      </c>
      <c r="AE1188">
        <v>0</v>
      </c>
      <c r="AF1188" t="s">
        <v>3</v>
      </c>
      <c r="AG1188">
        <v>1</v>
      </c>
      <c r="AH1188">
        <v>2</v>
      </c>
      <c r="AI1188">
        <v>68588478</v>
      </c>
      <c r="AJ1188">
        <v>1139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ROW(Source!A723)</f>
        <v>723</v>
      </c>
      <c r="B1189">
        <v>68621451</v>
      </c>
      <c r="C1189">
        <v>68588473</v>
      </c>
      <c r="D1189">
        <v>68305068</v>
      </c>
      <c r="E1189">
        <v>1</v>
      </c>
      <c r="F1189">
        <v>1</v>
      </c>
      <c r="G1189">
        <v>33</v>
      </c>
      <c r="H1189">
        <v>3</v>
      </c>
      <c r="I1189" t="s">
        <v>2746</v>
      </c>
      <c r="J1189" t="s">
        <v>2747</v>
      </c>
      <c r="K1189" t="s">
        <v>2748</v>
      </c>
      <c r="L1189">
        <v>1346</v>
      </c>
      <c r="N1189">
        <v>1009</v>
      </c>
      <c r="O1189" t="s">
        <v>529</v>
      </c>
      <c r="P1189" t="s">
        <v>529</v>
      </c>
      <c r="Q1189">
        <v>1</v>
      </c>
      <c r="X1189">
        <v>0.25</v>
      </c>
      <c r="Y1189">
        <v>97.11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0</v>
      </c>
      <c r="AF1189" t="s">
        <v>3</v>
      </c>
      <c r="AG1189">
        <v>0.25</v>
      </c>
      <c r="AH1189">
        <v>2</v>
      </c>
      <c r="AI1189">
        <v>68588479</v>
      </c>
      <c r="AJ1189">
        <v>1140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ROW(Source!A723)</f>
        <v>723</v>
      </c>
      <c r="B1190">
        <v>68621454</v>
      </c>
      <c r="C1190">
        <v>68588473</v>
      </c>
      <c r="D1190">
        <v>68291111</v>
      </c>
      <c r="E1190">
        <v>33</v>
      </c>
      <c r="F1190">
        <v>1</v>
      </c>
      <c r="G1190">
        <v>33</v>
      </c>
      <c r="H1190">
        <v>3</v>
      </c>
      <c r="I1190" t="s">
        <v>2749</v>
      </c>
      <c r="J1190" t="s">
        <v>3</v>
      </c>
      <c r="K1190" t="s">
        <v>2750</v>
      </c>
      <c r="L1190">
        <v>1346</v>
      </c>
      <c r="N1190">
        <v>1009</v>
      </c>
      <c r="O1190" t="s">
        <v>529</v>
      </c>
      <c r="P1190" t="s">
        <v>529</v>
      </c>
      <c r="Q1190">
        <v>1</v>
      </c>
      <c r="X1190">
        <v>1.6000000000000001E-3</v>
      </c>
      <c r="Y1190">
        <v>55.951599999999999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0</v>
      </c>
      <c r="AF1190" t="s">
        <v>3</v>
      </c>
      <c r="AG1190">
        <v>1.6000000000000001E-3</v>
      </c>
      <c r="AH1190">
        <v>2</v>
      </c>
      <c r="AI1190">
        <v>68588482</v>
      </c>
      <c r="AJ1190">
        <v>1141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ROW(Source!A723)</f>
        <v>723</v>
      </c>
      <c r="B1191">
        <v>68621452</v>
      </c>
      <c r="C1191">
        <v>68588473</v>
      </c>
      <c r="D1191">
        <v>68305308</v>
      </c>
      <c r="E1191">
        <v>1</v>
      </c>
      <c r="F1191">
        <v>1</v>
      </c>
      <c r="G1191">
        <v>33</v>
      </c>
      <c r="H1191">
        <v>3</v>
      </c>
      <c r="I1191" t="s">
        <v>2185</v>
      </c>
      <c r="J1191" t="s">
        <v>2186</v>
      </c>
      <c r="K1191" t="s">
        <v>2187</v>
      </c>
      <c r="L1191">
        <v>1339</v>
      </c>
      <c r="N1191">
        <v>1007</v>
      </c>
      <c r="O1191" t="s">
        <v>666</v>
      </c>
      <c r="P1191" t="s">
        <v>666</v>
      </c>
      <c r="Q1191">
        <v>1</v>
      </c>
      <c r="X1191">
        <v>0.47</v>
      </c>
      <c r="Y1191">
        <v>42.44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0</v>
      </c>
      <c r="AF1191" t="s">
        <v>3</v>
      </c>
      <c r="AG1191">
        <v>0.47</v>
      </c>
      <c r="AH1191">
        <v>2</v>
      </c>
      <c r="AI1191">
        <v>68588480</v>
      </c>
      <c r="AJ1191">
        <v>1142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ROW(Source!A723)</f>
        <v>723</v>
      </c>
      <c r="B1192">
        <v>68621453</v>
      </c>
      <c r="C1192">
        <v>68588473</v>
      </c>
      <c r="D1192">
        <v>68305365</v>
      </c>
      <c r="E1192">
        <v>1</v>
      </c>
      <c r="F1192">
        <v>1</v>
      </c>
      <c r="G1192">
        <v>33</v>
      </c>
      <c r="H1192">
        <v>3</v>
      </c>
      <c r="I1192" t="s">
        <v>2751</v>
      </c>
      <c r="J1192" t="s">
        <v>2752</v>
      </c>
      <c r="K1192" t="s">
        <v>2753</v>
      </c>
      <c r="L1192">
        <v>1346</v>
      </c>
      <c r="N1192">
        <v>1009</v>
      </c>
      <c r="O1192" t="s">
        <v>529</v>
      </c>
      <c r="P1192" t="s">
        <v>529</v>
      </c>
      <c r="Q1192">
        <v>1</v>
      </c>
      <c r="X1192">
        <v>0.25</v>
      </c>
      <c r="Y1192">
        <v>494.94</v>
      </c>
      <c r="Z1192">
        <v>0</v>
      </c>
      <c r="AA1192">
        <v>0</v>
      </c>
      <c r="AB1192">
        <v>0</v>
      </c>
      <c r="AC1192">
        <v>0</v>
      </c>
      <c r="AD1192">
        <v>1</v>
      </c>
      <c r="AE1192">
        <v>0</v>
      </c>
      <c r="AF1192" t="s">
        <v>3</v>
      </c>
      <c r="AG1192">
        <v>0.25</v>
      </c>
      <c r="AH1192">
        <v>2</v>
      </c>
      <c r="AI1192">
        <v>68588481</v>
      </c>
      <c r="AJ1192">
        <v>1143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ROW(Source!A723)</f>
        <v>723</v>
      </c>
      <c r="B1193">
        <v>68621455</v>
      </c>
      <c r="C1193">
        <v>68588473</v>
      </c>
      <c r="D1193">
        <v>68291091</v>
      </c>
      <c r="E1193">
        <v>33</v>
      </c>
      <c r="F1193">
        <v>1</v>
      </c>
      <c r="G1193">
        <v>33</v>
      </c>
      <c r="H1193">
        <v>3</v>
      </c>
      <c r="I1193" t="s">
        <v>3092</v>
      </c>
      <c r="J1193" t="s">
        <v>3</v>
      </c>
      <c r="K1193" t="s">
        <v>3093</v>
      </c>
      <c r="L1193">
        <v>1301</v>
      </c>
      <c r="N1193">
        <v>1003</v>
      </c>
      <c r="O1193" t="s">
        <v>613</v>
      </c>
      <c r="P1193" t="s">
        <v>613</v>
      </c>
      <c r="Q1193">
        <v>1</v>
      </c>
      <c r="X1193">
        <v>89.9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 t="s">
        <v>3</v>
      </c>
      <c r="AG1193">
        <v>89.9</v>
      </c>
      <c r="AH1193">
        <v>3</v>
      </c>
      <c r="AI1193">
        <v>-1</v>
      </c>
      <c r="AJ1193" t="s">
        <v>3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ROW(Source!A723)</f>
        <v>723</v>
      </c>
      <c r="B1194">
        <v>68621456</v>
      </c>
      <c r="C1194">
        <v>68588473</v>
      </c>
      <c r="D1194">
        <v>68291087</v>
      </c>
      <c r="E1194">
        <v>33</v>
      </c>
      <c r="F1194">
        <v>1</v>
      </c>
      <c r="G1194">
        <v>33</v>
      </c>
      <c r="H1194">
        <v>3</v>
      </c>
      <c r="I1194" t="s">
        <v>3094</v>
      </c>
      <c r="J1194" t="s">
        <v>3</v>
      </c>
      <c r="K1194" t="s">
        <v>3095</v>
      </c>
      <c r="L1194">
        <v>1354</v>
      </c>
      <c r="N1194">
        <v>1010</v>
      </c>
      <c r="O1194" t="s">
        <v>16</v>
      </c>
      <c r="P1194" t="s">
        <v>16</v>
      </c>
      <c r="Q1194">
        <v>1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 t="s">
        <v>3</v>
      </c>
      <c r="AG1194">
        <v>0</v>
      </c>
      <c r="AH1194">
        <v>3</v>
      </c>
      <c r="AI1194">
        <v>-1</v>
      </c>
      <c r="AJ1194" t="s">
        <v>3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ROW(Source!A723)</f>
        <v>723</v>
      </c>
      <c r="B1195">
        <v>68621457</v>
      </c>
      <c r="C1195">
        <v>68588473</v>
      </c>
      <c r="D1195">
        <v>68291089</v>
      </c>
      <c r="E1195">
        <v>33</v>
      </c>
      <c r="F1195">
        <v>1</v>
      </c>
      <c r="G1195">
        <v>33</v>
      </c>
      <c r="H1195">
        <v>3</v>
      </c>
      <c r="I1195" t="s">
        <v>3096</v>
      </c>
      <c r="J1195" t="s">
        <v>3</v>
      </c>
      <c r="K1195" t="s">
        <v>3097</v>
      </c>
      <c r="L1195">
        <v>1354</v>
      </c>
      <c r="N1195">
        <v>1010</v>
      </c>
      <c r="O1195" t="s">
        <v>16</v>
      </c>
      <c r="P1195" t="s">
        <v>16</v>
      </c>
      <c r="Q1195">
        <v>1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 t="s">
        <v>3</v>
      </c>
      <c r="AG1195">
        <v>0</v>
      </c>
      <c r="AH1195">
        <v>3</v>
      </c>
      <c r="AI1195">
        <v>-1</v>
      </c>
      <c r="AJ1195" t="s">
        <v>3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ROW(Source!A740)</f>
        <v>740</v>
      </c>
      <c r="B1196">
        <v>68621458</v>
      </c>
      <c r="C1196">
        <v>68588512</v>
      </c>
      <c r="D1196">
        <v>68289694</v>
      </c>
      <c r="E1196">
        <v>33</v>
      </c>
      <c r="F1196">
        <v>1</v>
      </c>
      <c r="G1196">
        <v>33</v>
      </c>
      <c r="H1196">
        <v>1</v>
      </c>
      <c r="I1196" t="s">
        <v>2072</v>
      </c>
      <c r="J1196" t="s">
        <v>3</v>
      </c>
      <c r="K1196" t="s">
        <v>2073</v>
      </c>
      <c r="L1196">
        <v>1191</v>
      </c>
      <c r="N1196">
        <v>1013</v>
      </c>
      <c r="O1196" t="s">
        <v>2074</v>
      </c>
      <c r="P1196" t="s">
        <v>2074</v>
      </c>
      <c r="Q1196">
        <v>1</v>
      </c>
      <c r="X1196">
        <v>148.35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1</v>
      </c>
      <c r="AF1196" t="s">
        <v>3</v>
      </c>
      <c r="AG1196">
        <v>148.35</v>
      </c>
      <c r="AH1196">
        <v>2</v>
      </c>
      <c r="AI1196">
        <v>68588513</v>
      </c>
      <c r="AJ1196">
        <v>1144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ROW(Source!A740)</f>
        <v>740</v>
      </c>
      <c r="B1197">
        <v>68621459</v>
      </c>
      <c r="C1197">
        <v>68588512</v>
      </c>
      <c r="D1197">
        <v>68302737</v>
      </c>
      <c r="E1197">
        <v>1</v>
      </c>
      <c r="F1197">
        <v>1</v>
      </c>
      <c r="G1197">
        <v>33</v>
      </c>
      <c r="H1197">
        <v>2</v>
      </c>
      <c r="I1197" t="s">
        <v>2737</v>
      </c>
      <c r="J1197" t="s">
        <v>2738</v>
      </c>
      <c r="K1197" t="s">
        <v>2739</v>
      </c>
      <c r="L1197">
        <v>1368</v>
      </c>
      <c r="N1197">
        <v>1011</v>
      </c>
      <c r="O1197" t="s">
        <v>341</v>
      </c>
      <c r="P1197" t="s">
        <v>341</v>
      </c>
      <c r="Q1197">
        <v>1</v>
      </c>
      <c r="X1197">
        <v>8.6999999999999993</v>
      </c>
      <c r="Y1197">
        <v>0</v>
      </c>
      <c r="Z1197">
        <v>1308.4000000000001</v>
      </c>
      <c r="AA1197">
        <v>880.79</v>
      </c>
      <c r="AB1197">
        <v>0</v>
      </c>
      <c r="AC1197">
        <v>0</v>
      </c>
      <c r="AD1197">
        <v>1</v>
      </c>
      <c r="AE1197">
        <v>0</v>
      </c>
      <c r="AF1197" t="s">
        <v>3</v>
      </c>
      <c r="AG1197">
        <v>8.6999999999999993</v>
      </c>
      <c r="AH1197">
        <v>2</v>
      </c>
      <c r="AI1197">
        <v>68588514</v>
      </c>
      <c r="AJ1197">
        <v>1145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ROW(Source!A740)</f>
        <v>740</v>
      </c>
      <c r="B1198">
        <v>68621460</v>
      </c>
      <c r="C1198">
        <v>68588512</v>
      </c>
      <c r="D1198">
        <v>68291093</v>
      </c>
      <c r="E1198">
        <v>33</v>
      </c>
      <c r="F1198">
        <v>1</v>
      </c>
      <c r="G1198">
        <v>33</v>
      </c>
      <c r="H1198">
        <v>3</v>
      </c>
      <c r="I1198" t="s">
        <v>3090</v>
      </c>
      <c r="J1198" t="s">
        <v>3</v>
      </c>
      <c r="K1198" t="s">
        <v>3091</v>
      </c>
      <c r="L1198">
        <v>1354</v>
      </c>
      <c r="N1198">
        <v>1010</v>
      </c>
      <c r="O1198" t="s">
        <v>16</v>
      </c>
      <c r="P1198" t="s">
        <v>16</v>
      </c>
      <c r="Q1198">
        <v>1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 t="s">
        <v>3</v>
      </c>
      <c r="AG1198">
        <v>0</v>
      </c>
      <c r="AH1198">
        <v>3</v>
      </c>
      <c r="AI1198">
        <v>-1</v>
      </c>
      <c r="AJ1198" t="s">
        <v>3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ROW(Source!A740)</f>
        <v>740</v>
      </c>
      <c r="B1199">
        <v>68621461</v>
      </c>
      <c r="C1199">
        <v>68588512</v>
      </c>
      <c r="D1199">
        <v>68304431</v>
      </c>
      <c r="E1199">
        <v>1</v>
      </c>
      <c r="F1199">
        <v>1</v>
      </c>
      <c r="G1199">
        <v>33</v>
      </c>
      <c r="H1199">
        <v>3</v>
      </c>
      <c r="I1199" t="s">
        <v>2740</v>
      </c>
      <c r="J1199" t="s">
        <v>2741</v>
      </c>
      <c r="K1199" t="s">
        <v>2742</v>
      </c>
      <c r="L1199">
        <v>1346</v>
      </c>
      <c r="N1199">
        <v>1009</v>
      </c>
      <c r="O1199" t="s">
        <v>529</v>
      </c>
      <c r="P1199" t="s">
        <v>529</v>
      </c>
      <c r="Q1199">
        <v>1</v>
      </c>
      <c r="X1199">
        <v>0.38</v>
      </c>
      <c r="Y1199">
        <v>158.5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0</v>
      </c>
      <c r="AF1199" t="s">
        <v>3</v>
      </c>
      <c r="AG1199">
        <v>0.38</v>
      </c>
      <c r="AH1199">
        <v>2</v>
      </c>
      <c r="AI1199">
        <v>68588515</v>
      </c>
      <c r="AJ1199">
        <v>1146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  <row r="1200" spans="1:44" x14ac:dyDescent="0.2">
      <c r="A1200">
        <f>ROW(Source!A740)</f>
        <v>740</v>
      </c>
      <c r="B1200">
        <v>68621462</v>
      </c>
      <c r="C1200">
        <v>68588512</v>
      </c>
      <c r="D1200">
        <v>68304354</v>
      </c>
      <c r="E1200">
        <v>1</v>
      </c>
      <c r="F1200">
        <v>1</v>
      </c>
      <c r="G1200">
        <v>33</v>
      </c>
      <c r="H1200">
        <v>3</v>
      </c>
      <c r="I1200" t="s">
        <v>2114</v>
      </c>
      <c r="J1200" t="s">
        <v>2115</v>
      </c>
      <c r="K1200" t="s">
        <v>2116</v>
      </c>
      <c r="L1200">
        <v>1348</v>
      </c>
      <c r="N1200">
        <v>1009</v>
      </c>
      <c r="O1200" t="s">
        <v>550</v>
      </c>
      <c r="P1200" t="s">
        <v>550</v>
      </c>
      <c r="Q1200">
        <v>1000</v>
      </c>
      <c r="X1200">
        <v>5.9000000000000003E-4</v>
      </c>
      <c r="Y1200">
        <v>263734.13</v>
      </c>
      <c r="Z1200">
        <v>0</v>
      </c>
      <c r="AA1200">
        <v>0</v>
      </c>
      <c r="AB1200">
        <v>0</v>
      </c>
      <c r="AC1200">
        <v>0</v>
      </c>
      <c r="AD1200">
        <v>1</v>
      </c>
      <c r="AE1200">
        <v>0</v>
      </c>
      <c r="AF1200" t="s">
        <v>3</v>
      </c>
      <c r="AG1200">
        <v>5.9000000000000003E-4</v>
      </c>
      <c r="AH1200">
        <v>2</v>
      </c>
      <c r="AI1200">
        <v>68588516</v>
      </c>
      <c r="AJ1200">
        <v>1147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</row>
    <row r="1201" spans="1:44" x14ac:dyDescent="0.2">
      <c r="A1201">
        <f>ROW(Source!A740)</f>
        <v>740</v>
      </c>
      <c r="B1201">
        <v>68621463</v>
      </c>
      <c r="C1201">
        <v>68588512</v>
      </c>
      <c r="D1201">
        <v>68304383</v>
      </c>
      <c r="E1201">
        <v>1</v>
      </c>
      <c r="F1201">
        <v>1</v>
      </c>
      <c r="G1201">
        <v>33</v>
      </c>
      <c r="H1201">
        <v>3</v>
      </c>
      <c r="I1201" t="s">
        <v>2743</v>
      </c>
      <c r="J1201" t="s">
        <v>2744</v>
      </c>
      <c r="K1201" t="s">
        <v>2745</v>
      </c>
      <c r="L1201">
        <v>1355</v>
      </c>
      <c r="N1201">
        <v>1010</v>
      </c>
      <c r="O1201" t="s">
        <v>91</v>
      </c>
      <c r="P1201" t="s">
        <v>91</v>
      </c>
      <c r="Q1201">
        <v>100</v>
      </c>
      <c r="X1201">
        <v>0.69</v>
      </c>
      <c r="Y1201">
        <v>1422.83</v>
      </c>
      <c r="Z1201">
        <v>0</v>
      </c>
      <c r="AA1201">
        <v>0</v>
      </c>
      <c r="AB1201">
        <v>0</v>
      </c>
      <c r="AC1201">
        <v>0</v>
      </c>
      <c r="AD1201">
        <v>1</v>
      </c>
      <c r="AE1201">
        <v>0</v>
      </c>
      <c r="AF1201" t="s">
        <v>3</v>
      </c>
      <c r="AG1201">
        <v>0.69</v>
      </c>
      <c r="AH1201">
        <v>2</v>
      </c>
      <c r="AI1201">
        <v>68588517</v>
      </c>
      <c r="AJ1201">
        <v>1148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</row>
    <row r="1202" spans="1:44" x14ac:dyDescent="0.2">
      <c r="A1202">
        <f>ROW(Source!A740)</f>
        <v>740</v>
      </c>
      <c r="B1202">
        <v>68621464</v>
      </c>
      <c r="C1202">
        <v>68588512</v>
      </c>
      <c r="D1202">
        <v>68305068</v>
      </c>
      <c r="E1202">
        <v>1</v>
      </c>
      <c r="F1202">
        <v>1</v>
      </c>
      <c r="G1202">
        <v>33</v>
      </c>
      <c r="H1202">
        <v>3</v>
      </c>
      <c r="I1202" t="s">
        <v>2746</v>
      </c>
      <c r="J1202" t="s">
        <v>2747</v>
      </c>
      <c r="K1202" t="s">
        <v>2748</v>
      </c>
      <c r="L1202">
        <v>1346</v>
      </c>
      <c r="N1202">
        <v>1009</v>
      </c>
      <c r="O1202" t="s">
        <v>529</v>
      </c>
      <c r="P1202" t="s">
        <v>529</v>
      </c>
      <c r="Q1202">
        <v>1</v>
      </c>
      <c r="X1202">
        <v>0.25</v>
      </c>
      <c r="Y1202">
        <v>97.11</v>
      </c>
      <c r="Z1202">
        <v>0</v>
      </c>
      <c r="AA1202">
        <v>0</v>
      </c>
      <c r="AB1202">
        <v>0</v>
      </c>
      <c r="AC1202">
        <v>0</v>
      </c>
      <c r="AD1202">
        <v>1</v>
      </c>
      <c r="AE1202">
        <v>0</v>
      </c>
      <c r="AF1202" t="s">
        <v>3</v>
      </c>
      <c r="AG1202">
        <v>0.25</v>
      </c>
      <c r="AH1202">
        <v>2</v>
      </c>
      <c r="AI1202">
        <v>68588518</v>
      </c>
      <c r="AJ1202">
        <v>1149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</row>
    <row r="1203" spans="1:44" x14ac:dyDescent="0.2">
      <c r="A1203">
        <f>ROW(Source!A740)</f>
        <v>740</v>
      </c>
      <c r="B1203">
        <v>68621467</v>
      </c>
      <c r="C1203">
        <v>68588512</v>
      </c>
      <c r="D1203">
        <v>68291111</v>
      </c>
      <c r="E1203">
        <v>33</v>
      </c>
      <c r="F1203">
        <v>1</v>
      </c>
      <c r="G1203">
        <v>33</v>
      </c>
      <c r="H1203">
        <v>3</v>
      </c>
      <c r="I1203" t="s">
        <v>2749</v>
      </c>
      <c r="J1203" t="s">
        <v>3</v>
      </c>
      <c r="K1203" t="s">
        <v>2750</v>
      </c>
      <c r="L1203">
        <v>1346</v>
      </c>
      <c r="N1203">
        <v>1009</v>
      </c>
      <c r="O1203" t="s">
        <v>529</v>
      </c>
      <c r="P1203" t="s">
        <v>529</v>
      </c>
      <c r="Q1203">
        <v>1</v>
      </c>
      <c r="X1203">
        <v>2.5000000000000001E-3</v>
      </c>
      <c r="Y1203">
        <v>55.951599999999999</v>
      </c>
      <c r="Z1203">
        <v>0</v>
      </c>
      <c r="AA1203">
        <v>0</v>
      </c>
      <c r="AB1203">
        <v>0</v>
      </c>
      <c r="AC1203">
        <v>0</v>
      </c>
      <c r="AD1203">
        <v>1</v>
      </c>
      <c r="AE1203">
        <v>0</v>
      </c>
      <c r="AF1203" t="s">
        <v>3</v>
      </c>
      <c r="AG1203">
        <v>2.5000000000000001E-3</v>
      </c>
      <c r="AH1203">
        <v>2</v>
      </c>
      <c r="AI1203">
        <v>68588521</v>
      </c>
      <c r="AJ1203">
        <v>1150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</row>
    <row r="1204" spans="1:44" x14ac:dyDescent="0.2">
      <c r="A1204">
        <f>ROW(Source!A740)</f>
        <v>740</v>
      </c>
      <c r="B1204">
        <v>68621465</v>
      </c>
      <c r="C1204">
        <v>68588512</v>
      </c>
      <c r="D1204">
        <v>68305308</v>
      </c>
      <c r="E1204">
        <v>1</v>
      </c>
      <c r="F1204">
        <v>1</v>
      </c>
      <c r="G1204">
        <v>33</v>
      </c>
      <c r="H1204">
        <v>3</v>
      </c>
      <c r="I1204" t="s">
        <v>2185</v>
      </c>
      <c r="J1204" t="s">
        <v>2186</v>
      </c>
      <c r="K1204" t="s">
        <v>2187</v>
      </c>
      <c r="L1204">
        <v>1339</v>
      </c>
      <c r="N1204">
        <v>1007</v>
      </c>
      <c r="O1204" t="s">
        <v>666</v>
      </c>
      <c r="P1204" t="s">
        <v>666</v>
      </c>
      <c r="Q1204">
        <v>1</v>
      </c>
      <c r="X1204">
        <v>0.74</v>
      </c>
      <c r="Y1204">
        <v>42.44</v>
      </c>
      <c r="Z1204">
        <v>0</v>
      </c>
      <c r="AA1204">
        <v>0</v>
      </c>
      <c r="AB1204">
        <v>0</v>
      </c>
      <c r="AC1204">
        <v>0</v>
      </c>
      <c r="AD1204">
        <v>1</v>
      </c>
      <c r="AE1204">
        <v>0</v>
      </c>
      <c r="AF1204" t="s">
        <v>3</v>
      </c>
      <c r="AG1204">
        <v>0.74</v>
      </c>
      <c r="AH1204">
        <v>2</v>
      </c>
      <c r="AI1204">
        <v>68588519</v>
      </c>
      <c r="AJ1204">
        <v>1151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</row>
    <row r="1205" spans="1:44" x14ac:dyDescent="0.2">
      <c r="A1205">
        <f>ROW(Source!A740)</f>
        <v>740</v>
      </c>
      <c r="B1205">
        <v>68621466</v>
      </c>
      <c r="C1205">
        <v>68588512</v>
      </c>
      <c r="D1205">
        <v>68305365</v>
      </c>
      <c r="E1205">
        <v>1</v>
      </c>
      <c r="F1205">
        <v>1</v>
      </c>
      <c r="G1205">
        <v>33</v>
      </c>
      <c r="H1205">
        <v>3</v>
      </c>
      <c r="I1205" t="s">
        <v>2751</v>
      </c>
      <c r="J1205" t="s">
        <v>2752</v>
      </c>
      <c r="K1205" t="s">
        <v>2753</v>
      </c>
      <c r="L1205">
        <v>1346</v>
      </c>
      <c r="N1205">
        <v>1009</v>
      </c>
      <c r="O1205" t="s">
        <v>529</v>
      </c>
      <c r="P1205" t="s">
        <v>529</v>
      </c>
      <c r="Q1205">
        <v>1</v>
      </c>
      <c r="X1205">
        <v>0.2</v>
      </c>
      <c r="Y1205">
        <v>494.94</v>
      </c>
      <c r="Z1205">
        <v>0</v>
      </c>
      <c r="AA1205">
        <v>0</v>
      </c>
      <c r="AB1205">
        <v>0</v>
      </c>
      <c r="AC1205">
        <v>0</v>
      </c>
      <c r="AD1205">
        <v>1</v>
      </c>
      <c r="AE1205">
        <v>0</v>
      </c>
      <c r="AF1205" t="s">
        <v>3</v>
      </c>
      <c r="AG1205">
        <v>0.2</v>
      </c>
      <c r="AH1205">
        <v>2</v>
      </c>
      <c r="AI1205">
        <v>68588520</v>
      </c>
      <c r="AJ1205">
        <v>1152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</row>
    <row r="1206" spans="1:44" x14ac:dyDescent="0.2">
      <c r="A1206">
        <f>ROW(Source!A740)</f>
        <v>740</v>
      </c>
      <c r="B1206">
        <v>68621468</v>
      </c>
      <c r="C1206">
        <v>68588512</v>
      </c>
      <c r="D1206">
        <v>68291091</v>
      </c>
      <c r="E1206">
        <v>33</v>
      </c>
      <c r="F1206">
        <v>1</v>
      </c>
      <c r="G1206">
        <v>33</v>
      </c>
      <c r="H1206">
        <v>3</v>
      </c>
      <c r="I1206" t="s">
        <v>3092</v>
      </c>
      <c r="J1206" t="s">
        <v>3</v>
      </c>
      <c r="K1206" t="s">
        <v>3093</v>
      </c>
      <c r="L1206">
        <v>1301</v>
      </c>
      <c r="N1206">
        <v>1003</v>
      </c>
      <c r="O1206" t="s">
        <v>613</v>
      </c>
      <c r="P1206" t="s">
        <v>613</v>
      </c>
      <c r="Q1206">
        <v>1</v>
      </c>
      <c r="X1206">
        <v>92.9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 t="s">
        <v>3</v>
      </c>
      <c r="AG1206">
        <v>92.9</v>
      </c>
      <c r="AH1206">
        <v>3</v>
      </c>
      <c r="AI1206">
        <v>-1</v>
      </c>
      <c r="AJ1206" t="s">
        <v>3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</row>
    <row r="1207" spans="1:44" x14ac:dyDescent="0.2">
      <c r="A1207">
        <f>ROW(Source!A740)</f>
        <v>740</v>
      </c>
      <c r="B1207">
        <v>68621469</v>
      </c>
      <c r="C1207">
        <v>68588512</v>
      </c>
      <c r="D1207">
        <v>68291087</v>
      </c>
      <c r="E1207">
        <v>33</v>
      </c>
      <c r="F1207">
        <v>1</v>
      </c>
      <c r="G1207">
        <v>33</v>
      </c>
      <c r="H1207">
        <v>3</v>
      </c>
      <c r="I1207" t="s">
        <v>3094</v>
      </c>
      <c r="J1207" t="s">
        <v>3</v>
      </c>
      <c r="K1207" t="s">
        <v>3095</v>
      </c>
      <c r="L1207">
        <v>1354</v>
      </c>
      <c r="N1207">
        <v>1010</v>
      </c>
      <c r="O1207" t="s">
        <v>16</v>
      </c>
      <c r="P1207" t="s">
        <v>16</v>
      </c>
      <c r="Q1207">
        <v>1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 t="s">
        <v>3</v>
      </c>
      <c r="AG1207">
        <v>0</v>
      </c>
      <c r="AH1207">
        <v>3</v>
      </c>
      <c r="AI1207">
        <v>-1</v>
      </c>
      <c r="AJ1207" t="s">
        <v>3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</row>
    <row r="1208" spans="1:44" x14ac:dyDescent="0.2">
      <c r="A1208">
        <f>ROW(Source!A740)</f>
        <v>740</v>
      </c>
      <c r="B1208">
        <v>68621470</v>
      </c>
      <c r="C1208">
        <v>68588512</v>
      </c>
      <c r="D1208">
        <v>68291089</v>
      </c>
      <c r="E1208">
        <v>33</v>
      </c>
      <c r="F1208">
        <v>1</v>
      </c>
      <c r="G1208">
        <v>33</v>
      </c>
      <c r="H1208">
        <v>3</v>
      </c>
      <c r="I1208" t="s">
        <v>3096</v>
      </c>
      <c r="J1208" t="s">
        <v>3</v>
      </c>
      <c r="K1208" t="s">
        <v>3097</v>
      </c>
      <c r="L1208">
        <v>1354</v>
      </c>
      <c r="N1208">
        <v>1010</v>
      </c>
      <c r="O1208" t="s">
        <v>16</v>
      </c>
      <c r="P1208" t="s">
        <v>16</v>
      </c>
      <c r="Q1208">
        <v>1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 t="s">
        <v>3</v>
      </c>
      <c r="AG1208">
        <v>0</v>
      </c>
      <c r="AH1208">
        <v>3</v>
      </c>
      <c r="AI1208">
        <v>-1</v>
      </c>
      <c r="AJ1208" t="s">
        <v>3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</row>
    <row r="1209" spans="1:44" x14ac:dyDescent="0.2">
      <c r="A1209">
        <f>ROW(Source!A753)</f>
        <v>753</v>
      </c>
      <c r="B1209">
        <v>68621471</v>
      </c>
      <c r="C1209">
        <v>68588547</v>
      </c>
      <c r="D1209">
        <v>68289694</v>
      </c>
      <c r="E1209">
        <v>33</v>
      </c>
      <c r="F1209">
        <v>1</v>
      </c>
      <c r="G1209">
        <v>33</v>
      </c>
      <c r="H1209">
        <v>1</v>
      </c>
      <c r="I1209" t="s">
        <v>2072</v>
      </c>
      <c r="J1209" t="s">
        <v>3</v>
      </c>
      <c r="K1209" t="s">
        <v>2073</v>
      </c>
      <c r="L1209">
        <v>1191</v>
      </c>
      <c r="N1209">
        <v>1013</v>
      </c>
      <c r="O1209" t="s">
        <v>2074</v>
      </c>
      <c r="P1209" t="s">
        <v>2074</v>
      </c>
      <c r="Q1209">
        <v>1</v>
      </c>
      <c r="X1209">
        <v>120.75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1</v>
      </c>
      <c r="AE1209">
        <v>1</v>
      </c>
      <c r="AF1209" t="s">
        <v>3</v>
      </c>
      <c r="AG1209">
        <v>120.75</v>
      </c>
      <c r="AH1209">
        <v>2</v>
      </c>
      <c r="AI1209">
        <v>68588548</v>
      </c>
      <c r="AJ1209">
        <v>1153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</row>
    <row r="1210" spans="1:44" x14ac:dyDescent="0.2">
      <c r="A1210">
        <f>ROW(Source!A753)</f>
        <v>753</v>
      </c>
      <c r="B1210">
        <v>68621472</v>
      </c>
      <c r="C1210">
        <v>68588547</v>
      </c>
      <c r="D1210">
        <v>68302737</v>
      </c>
      <c r="E1210">
        <v>1</v>
      </c>
      <c r="F1210">
        <v>1</v>
      </c>
      <c r="G1210">
        <v>33</v>
      </c>
      <c r="H1210">
        <v>2</v>
      </c>
      <c r="I1210" t="s">
        <v>2737</v>
      </c>
      <c r="J1210" t="s">
        <v>2738</v>
      </c>
      <c r="K1210" t="s">
        <v>2739</v>
      </c>
      <c r="L1210">
        <v>1368</v>
      </c>
      <c r="N1210">
        <v>1011</v>
      </c>
      <c r="O1210" t="s">
        <v>341</v>
      </c>
      <c r="P1210" t="s">
        <v>341</v>
      </c>
      <c r="Q1210">
        <v>1</v>
      </c>
      <c r="X1210">
        <v>4.9800000000000004</v>
      </c>
      <c r="Y1210">
        <v>0</v>
      </c>
      <c r="Z1210">
        <v>1308.4000000000001</v>
      </c>
      <c r="AA1210">
        <v>880.79</v>
      </c>
      <c r="AB1210">
        <v>0</v>
      </c>
      <c r="AC1210">
        <v>0</v>
      </c>
      <c r="AD1210">
        <v>1</v>
      </c>
      <c r="AE1210">
        <v>0</v>
      </c>
      <c r="AF1210" t="s">
        <v>3</v>
      </c>
      <c r="AG1210">
        <v>4.9800000000000004</v>
      </c>
      <c r="AH1210">
        <v>2</v>
      </c>
      <c r="AI1210">
        <v>68588549</v>
      </c>
      <c r="AJ1210">
        <v>1154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</row>
    <row r="1211" spans="1:44" x14ac:dyDescent="0.2">
      <c r="A1211">
        <f>ROW(Source!A753)</f>
        <v>753</v>
      </c>
      <c r="B1211">
        <v>68621473</v>
      </c>
      <c r="C1211">
        <v>68588547</v>
      </c>
      <c r="D1211">
        <v>68291093</v>
      </c>
      <c r="E1211">
        <v>33</v>
      </c>
      <c r="F1211">
        <v>1</v>
      </c>
      <c r="G1211">
        <v>33</v>
      </c>
      <c r="H1211">
        <v>3</v>
      </c>
      <c r="I1211" t="s">
        <v>3090</v>
      </c>
      <c r="J1211" t="s">
        <v>3</v>
      </c>
      <c r="K1211" t="s">
        <v>3091</v>
      </c>
      <c r="L1211">
        <v>1354</v>
      </c>
      <c r="N1211">
        <v>1010</v>
      </c>
      <c r="O1211" t="s">
        <v>16</v>
      </c>
      <c r="P1211" t="s">
        <v>16</v>
      </c>
      <c r="Q1211">
        <v>1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 t="s">
        <v>3</v>
      </c>
      <c r="AG1211">
        <v>0</v>
      </c>
      <c r="AH1211">
        <v>3</v>
      </c>
      <c r="AI1211">
        <v>-1</v>
      </c>
      <c r="AJ1211" t="s">
        <v>3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</row>
    <row r="1212" spans="1:44" x14ac:dyDescent="0.2">
      <c r="A1212">
        <f>ROW(Source!A753)</f>
        <v>753</v>
      </c>
      <c r="B1212">
        <v>68621474</v>
      </c>
      <c r="C1212">
        <v>68588547</v>
      </c>
      <c r="D1212">
        <v>68304431</v>
      </c>
      <c r="E1212">
        <v>1</v>
      </c>
      <c r="F1212">
        <v>1</v>
      </c>
      <c r="G1212">
        <v>33</v>
      </c>
      <c r="H1212">
        <v>3</v>
      </c>
      <c r="I1212" t="s">
        <v>2740</v>
      </c>
      <c r="J1212" t="s">
        <v>2741</v>
      </c>
      <c r="K1212" t="s">
        <v>2742</v>
      </c>
      <c r="L1212">
        <v>1346</v>
      </c>
      <c r="N1212">
        <v>1009</v>
      </c>
      <c r="O1212" t="s">
        <v>529</v>
      </c>
      <c r="P1212" t="s">
        <v>529</v>
      </c>
      <c r="Q1212">
        <v>1</v>
      </c>
      <c r="X1212">
        <v>0.33</v>
      </c>
      <c r="Y1212">
        <v>158.5</v>
      </c>
      <c r="Z1212">
        <v>0</v>
      </c>
      <c r="AA1212">
        <v>0</v>
      </c>
      <c r="AB1212">
        <v>0</v>
      </c>
      <c r="AC1212">
        <v>0</v>
      </c>
      <c r="AD1212">
        <v>1</v>
      </c>
      <c r="AE1212">
        <v>0</v>
      </c>
      <c r="AF1212" t="s">
        <v>3</v>
      </c>
      <c r="AG1212">
        <v>0.33</v>
      </c>
      <c r="AH1212">
        <v>2</v>
      </c>
      <c r="AI1212">
        <v>68588550</v>
      </c>
      <c r="AJ1212">
        <v>1155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</row>
    <row r="1213" spans="1:44" x14ac:dyDescent="0.2">
      <c r="A1213">
        <f>ROW(Source!A753)</f>
        <v>753</v>
      </c>
      <c r="B1213">
        <v>68621475</v>
      </c>
      <c r="C1213">
        <v>68588547</v>
      </c>
      <c r="D1213">
        <v>68304354</v>
      </c>
      <c r="E1213">
        <v>1</v>
      </c>
      <c r="F1213">
        <v>1</v>
      </c>
      <c r="G1213">
        <v>33</v>
      </c>
      <c r="H1213">
        <v>3</v>
      </c>
      <c r="I1213" t="s">
        <v>2114</v>
      </c>
      <c r="J1213" t="s">
        <v>2115</v>
      </c>
      <c r="K1213" t="s">
        <v>2116</v>
      </c>
      <c r="L1213">
        <v>1348</v>
      </c>
      <c r="N1213">
        <v>1009</v>
      </c>
      <c r="O1213" t="s">
        <v>550</v>
      </c>
      <c r="P1213" t="s">
        <v>550</v>
      </c>
      <c r="Q1213">
        <v>1000</v>
      </c>
      <c r="X1213">
        <v>5.1000000000000004E-4</v>
      </c>
      <c r="Y1213">
        <v>263734.13</v>
      </c>
      <c r="Z1213">
        <v>0</v>
      </c>
      <c r="AA1213">
        <v>0</v>
      </c>
      <c r="AB1213">
        <v>0</v>
      </c>
      <c r="AC1213">
        <v>0</v>
      </c>
      <c r="AD1213">
        <v>1</v>
      </c>
      <c r="AE1213">
        <v>0</v>
      </c>
      <c r="AF1213" t="s">
        <v>3</v>
      </c>
      <c r="AG1213">
        <v>5.1000000000000004E-4</v>
      </c>
      <c r="AH1213">
        <v>2</v>
      </c>
      <c r="AI1213">
        <v>68588551</v>
      </c>
      <c r="AJ1213">
        <v>1156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</row>
    <row r="1214" spans="1:44" x14ac:dyDescent="0.2">
      <c r="A1214">
        <f>ROW(Source!A753)</f>
        <v>753</v>
      </c>
      <c r="B1214">
        <v>68621476</v>
      </c>
      <c r="C1214">
        <v>68588547</v>
      </c>
      <c r="D1214">
        <v>68304383</v>
      </c>
      <c r="E1214">
        <v>1</v>
      </c>
      <c r="F1214">
        <v>1</v>
      </c>
      <c r="G1214">
        <v>33</v>
      </c>
      <c r="H1214">
        <v>3</v>
      </c>
      <c r="I1214" t="s">
        <v>2743</v>
      </c>
      <c r="J1214" t="s">
        <v>2744</v>
      </c>
      <c r="K1214" t="s">
        <v>2745</v>
      </c>
      <c r="L1214">
        <v>1355</v>
      </c>
      <c r="N1214">
        <v>1010</v>
      </c>
      <c r="O1214" t="s">
        <v>91</v>
      </c>
      <c r="P1214" t="s">
        <v>91</v>
      </c>
      <c r="Q1214">
        <v>100</v>
      </c>
      <c r="X1214">
        <v>0.6</v>
      </c>
      <c r="Y1214">
        <v>1422.83</v>
      </c>
      <c r="Z1214">
        <v>0</v>
      </c>
      <c r="AA1214">
        <v>0</v>
      </c>
      <c r="AB1214">
        <v>0</v>
      </c>
      <c r="AC1214">
        <v>0</v>
      </c>
      <c r="AD1214">
        <v>1</v>
      </c>
      <c r="AE1214">
        <v>0</v>
      </c>
      <c r="AF1214" t="s">
        <v>3</v>
      </c>
      <c r="AG1214">
        <v>0.6</v>
      </c>
      <c r="AH1214">
        <v>2</v>
      </c>
      <c r="AI1214">
        <v>68588552</v>
      </c>
      <c r="AJ1214">
        <v>1157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</row>
    <row r="1215" spans="1:44" x14ac:dyDescent="0.2">
      <c r="A1215">
        <f>ROW(Source!A753)</f>
        <v>753</v>
      </c>
      <c r="B1215">
        <v>68621477</v>
      </c>
      <c r="C1215">
        <v>68588547</v>
      </c>
      <c r="D1215">
        <v>68305068</v>
      </c>
      <c r="E1215">
        <v>1</v>
      </c>
      <c r="F1215">
        <v>1</v>
      </c>
      <c r="G1215">
        <v>33</v>
      </c>
      <c r="H1215">
        <v>3</v>
      </c>
      <c r="I1215" t="s">
        <v>2746</v>
      </c>
      <c r="J1215" t="s">
        <v>2747</v>
      </c>
      <c r="K1215" t="s">
        <v>2748</v>
      </c>
      <c r="L1215">
        <v>1346</v>
      </c>
      <c r="N1215">
        <v>1009</v>
      </c>
      <c r="O1215" t="s">
        <v>529</v>
      </c>
      <c r="P1215" t="s">
        <v>529</v>
      </c>
      <c r="Q1215">
        <v>1</v>
      </c>
      <c r="X1215">
        <v>0.2</v>
      </c>
      <c r="Y1215">
        <v>97.11</v>
      </c>
      <c r="Z1215">
        <v>0</v>
      </c>
      <c r="AA1215">
        <v>0</v>
      </c>
      <c r="AB1215">
        <v>0</v>
      </c>
      <c r="AC1215">
        <v>0</v>
      </c>
      <c r="AD1215">
        <v>1</v>
      </c>
      <c r="AE1215">
        <v>0</v>
      </c>
      <c r="AF1215" t="s">
        <v>3</v>
      </c>
      <c r="AG1215">
        <v>0.2</v>
      </c>
      <c r="AH1215">
        <v>2</v>
      </c>
      <c r="AI1215">
        <v>68588553</v>
      </c>
      <c r="AJ1215">
        <v>1158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</row>
    <row r="1216" spans="1:44" x14ac:dyDescent="0.2">
      <c r="A1216">
        <f>ROW(Source!A753)</f>
        <v>753</v>
      </c>
      <c r="B1216">
        <v>68621480</v>
      </c>
      <c r="C1216">
        <v>68588547</v>
      </c>
      <c r="D1216">
        <v>68291111</v>
      </c>
      <c r="E1216">
        <v>33</v>
      </c>
      <c r="F1216">
        <v>1</v>
      </c>
      <c r="G1216">
        <v>33</v>
      </c>
      <c r="H1216">
        <v>3</v>
      </c>
      <c r="I1216" t="s">
        <v>2749</v>
      </c>
      <c r="J1216" t="s">
        <v>3</v>
      </c>
      <c r="K1216" t="s">
        <v>2750</v>
      </c>
      <c r="L1216">
        <v>1346</v>
      </c>
      <c r="N1216">
        <v>1009</v>
      </c>
      <c r="O1216" t="s">
        <v>529</v>
      </c>
      <c r="P1216" t="s">
        <v>529</v>
      </c>
      <c r="Q1216">
        <v>1</v>
      </c>
      <c r="X1216">
        <v>4.0000000000000001E-3</v>
      </c>
      <c r="Y1216">
        <v>55.951599999999999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0</v>
      </c>
      <c r="AF1216" t="s">
        <v>3</v>
      </c>
      <c r="AG1216">
        <v>4.0000000000000001E-3</v>
      </c>
      <c r="AH1216">
        <v>2</v>
      </c>
      <c r="AI1216">
        <v>68588556</v>
      </c>
      <c r="AJ1216">
        <v>1159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</row>
    <row r="1217" spans="1:44" x14ac:dyDescent="0.2">
      <c r="A1217">
        <f>ROW(Source!A753)</f>
        <v>753</v>
      </c>
      <c r="B1217">
        <v>68621478</v>
      </c>
      <c r="C1217">
        <v>68588547</v>
      </c>
      <c r="D1217">
        <v>68305308</v>
      </c>
      <c r="E1217">
        <v>1</v>
      </c>
      <c r="F1217">
        <v>1</v>
      </c>
      <c r="G1217">
        <v>33</v>
      </c>
      <c r="H1217">
        <v>3</v>
      </c>
      <c r="I1217" t="s">
        <v>2185</v>
      </c>
      <c r="J1217" t="s">
        <v>2186</v>
      </c>
      <c r="K1217" t="s">
        <v>2187</v>
      </c>
      <c r="L1217">
        <v>1339</v>
      </c>
      <c r="N1217">
        <v>1007</v>
      </c>
      <c r="O1217" t="s">
        <v>666</v>
      </c>
      <c r="P1217" t="s">
        <v>666</v>
      </c>
      <c r="Q1217">
        <v>1</v>
      </c>
      <c r="X1217">
        <v>1.21</v>
      </c>
      <c r="Y1217">
        <v>42.44</v>
      </c>
      <c r="Z1217">
        <v>0</v>
      </c>
      <c r="AA1217">
        <v>0</v>
      </c>
      <c r="AB1217">
        <v>0</v>
      </c>
      <c r="AC1217">
        <v>0</v>
      </c>
      <c r="AD1217">
        <v>1</v>
      </c>
      <c r="AE1217">
        <v>0</v>
      </c>
      <c r="AF1217" t="s">
        <v>3</v>
      </c>
      <c r="AG1217">
        <v>1.21</v>
      </c>
      <c r="AH1217">
        <v>2</v>
      </c>
      <c r="AI1217">
        <v>68588554</v>
      </c>
      <c r="AJ1217">
        <v>1160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</row>
    <row r="1218" spans="1:44" x14ac:dyDescent="0.2">
      <c r="A1218">
        <f>ROW(Source!A753)</f>
        <v>753</v>
      </c>
      <c r="B1218">
        <v>68621479</v>
      </c>
      <c r="C1218">
        <v>68588547</v>
      </c>
      <c r="D1218">
        <v>68305365</v>
      </c>
      <c r="E1218">
        <v>1</v>
      </c>
      <c r="F1218">
        <v>1</v>
      </c>
      <c r="G1218">
        <v>33</v>
      </c>
      <c r="H1218">
        <v>3</v>
      </c>
      <c r="I1218" t="s">
        <v>2751</v>
      </c>
      <c r="J1218" t="s">
        <v>2752</v>
      </c>
      <c r="K1218" t="s">
        <v>2753</v>
      </c>
      <c r="L1218">
        <v>1346</v>
      </c>
      <c r="N1218">
        <v>1009</v>
      </c>
      <c r="O1218" t="s">
        <v>529</v>
      </c>
      <c r="P1218" t="s">
        <v>529</v>
      </c>
      <c r="Q1218">
        <v>1</v>
      </c>
      <c r="X1218">
        <v>0.17</v>
      </c>
      <c r="Y1218">
        <v>494.94</v>
      </c>
      <c r="Z1218">
        <v>0</v>
      </c>
      <c r="AA1218">
        <v>0</v>
      </c>
      <c r="AB1218">
        <v>0</v>
      </c>
      <c r="AC1218">
        <v>0</v>
      </c>
      <c r="AD1218">
        <v>1</v>
      </c>
      <c r="AE1218">
        <v>0</v>
      </c>
      <c r="AF1218" t="s">
        <v>3</v>
      </c>
      <c r="AG1218">
        <v>0.17</v>
      </c>
      <c r="AH1218">
        <v>2</v>
      </c>
      <c r="AI1218">
        <v>68588555</v>
      </c>
      <c r="AJ1218">
        <v>1161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</row>
    <row r="1219" spans="1:44" x14ac:dyDescent="0.2">
      <c r="A1219">
        <f>ROW(Source!A753)</f>
        <v>753</v>
      </c>
      <c r="B1219">
        <v>68621481</v>
      </c>
      <c r="C1219">
        <v>68588547</v>
      </c>
      <c r="D1219">
        <v>68291091</v>
      </c>
      <c r="E1219">
        <v>33</v>
      </c>
      <c r="F1219">
        <v>1</v>
      </c>
      <c r="G1219">
        <v>33</v>
      </c>
      <c r="H1219">
        <v>3</v>
      </c>
      <c r="I1219" t="s">
        <v>3092</v>
      </c>
      <c r="J1219" t="s">
        <v>3</v>
      </c>
      <c r="K1219" t="s">
        <v>3093</v>
      </c>
      <c r="L1219">
        <v>1301</v>
      </c>
      <c r="N1219">
        <v>1003</v>
      </c>
      <c r="O1219" t="s">
        <v>613</v>
      </c>
      <c r="P1219" t="s">
        <v>613</v>
      </c>
      <c r="Q1219">
        <v>1</v>
      </c>
      <c r="X1219">
        <v>93.8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 t="s">
        <v>3</v>
      </c>
      <c r="AG1219">
        <v>93.8</v>
      </c>
      <c r="AH1219">
        <v>3</v>
      </c>
      <c r="AI1219">
        <v>-1</v>
      </c>
      <c r="AJ1219" t="s">
        <v>3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</row>
    <row r="1220" spans="1:44" x14ac:dyDescent="0.2">
      <c r="A1220">
        <f>ROW(Source!A753)</f>
        <v>753</v>
      </c>
      <c r="B1220">
        <v>68621482</v>
      </c>
      <c r="C1220">
        <v>68588547</v>
      </c>
      <c r="D1220">
        <v>68291087</v>
      </c>
      <c r="E1220">
        <v>33</v>
      </c>
      <c r="F1220">
        <v>1</v>
      </c>
      <c r="G1220">
        <v>33</v>
      </c>
      <c r="H1220">
        <v>3</v>
      </c>
      <c r="I1220" t="s">
        <v>3094</v>
      </c>
      <c r="J1220" t="s">
        <v>3</v>
      </c>
      <c r="K1220" t="s">
        <v>3095</v>
      </c>
      <c r="L1220">
        <v>1354</v>
      </c>
      <c r="N1220">
        <v>1010</v>
      </c>
      <c r="O1220" t="s">
        <v>16</v>
      </c>
      <c r="P1220" t="s">
        <v>16</v>
      </c>
      <c r="Q1220">
        <v>1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 t="s">
        <v>3</v>
      </c>
      <c r="AG1220">
        <v>0</v>
      </c>
      <c r="AH1220">
        <v>3</v>
      </c>
      <c r="AI1220">
        <v>-1</v>
      </c>
      <c r="AJ1220" t="s">
        <v>3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</row>
    <row r="1221" spans="1:44" x14ac:dyDescent="0.2">
      <c r="A1221">
        <f>ROW(Source!A753)</f>
        <v>753</v>
      </c>
      <c r="B1221">
        <v>68621483</v>
      </c>
      <c r="C1221">
        <v>68588547</v>
      </c>
      <c r="D1221">
        <v>68291089</v>
      </c>
      <c r="E1221">
        <v>33</v>
      </c>
      <c r="F1221">
        <v>1</v>
      </c>
      <c r="G1221">
        <v>33</v>
      </c>
      <c r="H1221">
        <v>3</v>
      </c>
      <c r="I1221" t="s">
        <v>3096</v>
      </c>
      <c r="J1221" t="s">
        <v>3</v>
      </c>
      <c r="K1221" t="s">
        <v>3097</v>
      </c>
      <c r="L1221">
        <v>1354</v>
      </c>
      <c r="N1221">
        <v>1010</v>
      </c>
      <c r="O1221" t="s">
        <v>16</v>
      </c>
      <c r="P1221" t="s">
        <v>16</v>
      </c>
      <c r="Q1221">
        <v>1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 t="s">
        <v>3</v>
      </c>
      <c r="AG1221">
        <v>0</v>
      </c>
      <c r="AH1221">
        <v>3</v>
      </c>
      <c r="AI1221">
        <v>-1</v>
      </c>
      <c r="AJ1221" t="s">
        <v>3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</row>
    <row r="1222" spans="1:44" x14ac:dyDescent="0.2">
      <c r="A1222">
        <f>ROW(Source!A765)</f>
        <v>765</v>
      </c>
      <c r="B1222">
        <v>68621484</v>
      </c>
      <c r="C1222">
        <v>68588591</v>
      </c>
      <c r="D1222">
        <v>68289694</v>
      </c>
      <c r="E1222">
        <v>33</v>
      </c>
      <c r="F1222">
        <v>1</v>
      </c>
      <c r="G1222">
        <v>33</v>
      </c>
      <c r="H1222">
        <v>1</v>
      </c>
      <c r="I1222" t="s">
        <v>2072</v>
      </c>
      <c r="J1222" t="s">
        <v>3</v>
      </c>
      <c r="K1222" t="s">
        <v>2073</v>
      </c>
      <c r="L1222">
        <v>1191</v>
      </c>
      <c r="N1222">
        <v>1013</v>
      </c>
      <c r="O1222" t="s">
        <v>2074</v>
      </c>
      <c r="P1222" t="s">
        <v>2074</v>
      </c>
      <c r="Q1222">
        <v>1</v>
      </c>
      <c r="X1222">
        <v>1.02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1</v>
      </c>
      <c r="AE1222">
        <v>1</v>
      </c>
      <c r="AF1222" t="s">
        <v>3</v>
      </c>
      <c r="AG1222">
        <v>1.02</v>
      </c>
      <c r="AH1222">
        <v>2</v>
      </c>
      <c r="AI1222">
        <v>68588592</v>
      </c>
      <c r="AJ1222">
        <v>1162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</row>
    <row r="1223" spans="1:44" x14ac:dyDescent="0.2">
      <c r="A1223">
        <f>ROW(Source!A766)</f>
        <v>766</v>
      </c>
      <c r="B1223">
        <v>68621485</v>
      </c>
      <c r="C1223">
        <v>68588594</v>
      </c>
      <c r="D1223">
        <v>68289694</v>
      </c>
      <c r="E1223">
        <v>33</v>
      </c>
      <c r="F1223">
        <v>1</v>
      </c>
      <c r="G1223">
        <v>33</v>
      </c>
      <c r="H1223">
        <v>1</v>
      </c>
      <c r="I1223" t="s">
        <v>2072</v>
      </c>
      <c r="J1223" t="s">
        <v>3</v>
      </c>
      <c r="K1223" t="s">
        <v>2073</v>
      </c>
      <c r="L1223">
        <v>1191</v>
      </c>
      <c r="N1223">
        <v>1013</v>
      </c>
      <c r="O1223" t="s">
        <v>2074</v>
      </c>
      <c r="P1223" t="s">
        <v>2074</v>
      </c>
      <c r="Q1223">
        <v>1</v>
      </c>
      <c r="X1223">
        <v>1.21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1</v>
      </c>
      <c r="AF1223" t="s">
        <v>3</v>
      </c>
      <c r="AG1223">
        <v>1.21</v>
      </c>
      <c r="AH1223">
        <v>2</v>
      </c>
      <c r="AI1223">
        <v>68588595</v>
      </c>
      <c r="AJ1223">
        <v>1163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</row>
    <row r="1224" spans="1:44" x14ac:dyDescent="0.2">
      <c r="A1224">
        <f>ROW(Source!A767)</f>
        <v>767</v>
      </c>
      <c r="B1224">
        <v>68621486</v>
      </c>
      <c r="C1224">
        <v>68588597</v>
      </c>
      <c r="D1224">
        <v>68289694</v>
      </c>
      <c r="E1224">
        <v>33</v>
      </c>
      <c r="F1224">
        <v>1</v>
      </c>
      <c r="G1224">
        <v>33</v>
      </c>
      <c r="H1224">
        <v>1</v>
      </c>
      <c r="I1224" t="s">
        <v>2072</v>
      </c>
      <c r="J1224" t="s">
        <v>3</v>
      </c>
      <c r="K1224" t="s">
        <v>2073</v>
      </c>
      <c r="L1224">
        <v>1191</v>
      </c>
      <c r="N1224">
        <v>1013</v>
      </c>
      <c r="O1224" t="s">
        <v>2074</v>
      </c>
      <c r="P1224" t="s">
        <v>2074</v>
      </c>
      <c r="Q1224">
        <v>1</v>
      </c>
      <c r="X1224">
        <v>1.39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1</v>
      </c>
      <c r="AE1224">
        <v>1</v>
      </c>
      <c r="AF1224" t="s">
        <v>3</v>
      </c>
      <c r="AG1224">
        <v>1.39</v>
      </c>
      <c r="AH1224">
        <v>2</v>
      </c>
      <c r="AI1224">
        <v>68588598</v>
      </c>
      <c r="AJ1224">
        <v>1164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</row>
    <row r="1225" spans="1:44" x14ac:dyDescent="0.2">
      <c r="A1225">
        <f>ROW(Source!A768)</f>
        <v>768</v>
      </c>
      <c r="B1225">
        <v>68621487</v>
      </c>
      <c r="C1225">
        <v>68588600</v>
      </c>
      <c r="D1225">
        <v>68289694</v>
      </c>
      <c r="E1225">
        <v>33</v>
      </c>
      <c r="F1225">
        <v>1</v>
      </c>
      <c r="G1225">
        <v>33</v>
      </c>
      <c r="H1225">
        <v>1</v>
      </c>
      <c r="I1225" t="s">
        <v>2072</v>
      </c>
      <c r="J1225" t="s">
        <v>3</v>
      </c>
      <c r="K1225" t="s">
        <v>2073</v>
      </c>
      <c r="L1225">
        <v>1191</v>
      </c>
      <c r="N1225">
        <v>1013</v>
      </c>
      <c r="O1225" t="s">
        <v>2074</v>
      </c>
      <c r="P1225" t="s">
        <v>2074</v>
      </c>
      <c r="Q1225">
        <v>1</v>
      </c>
      <c r="X1225">
        <v>1.64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1</v>
      </c>
      <c r="AE1225">
        <v>1</v>
      </c>
      <c r="AF1225" t="s">
        <v>3</v>
      </c>
      <c r="AG1225">
        <v>1.64</v>
      </c>
      <c r="AH1225">
        <v>2</v>
      </c>
      <c r="AI1225">
        <v>68588601</v>
      </c>
      <c r="AJ1225">
        <v>1165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</row>
    <row r="1226" spans="1:44" x14ac:dyDescent="0.2">
      <c r="A1226">
        <f>ROW(Source!A769)</f>
        <v>769</v>
      </c>
      <c r="B1226">
        <v>68621488</v>
      </c>
      <c r="C1226">
        <v>68588603</v>
      </c>
      <c r="D1226">
        <v>68289694</v>
      </c>
      <c r="E1226">
        <v>33</v>
      </c>
      <c r="F1226">
        <v>1</v>
      </c>
      <c r="G1226">
        <v>33</v>
      </c>
      <c r="H1226">
        <v>1</v>
      </c>
      <c r="I1226" t="s">
        <v>2072</v>
      </c>
      <c r="J1226" t="s">
        <v>3</v>
      </c>
      <c r="K1226" t="s">
        <v>2073</v>
      </c>
      <c r="L1226">
        <v>1191</v>
      </c>
      <c r="N1226">
        <v>1013</v>
      </c>
      <c r="O1226" t="s">
        <v>2074</v>
      </c>
      <c r="P1226" t="s">
        <v>2074</v>
      </c>
      <c r="Q1226">
        <v>1</v>
      </c>
      <c r="X1226">
        <v>1.96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1</v>
      </c>
      <c r="AE1226">
        <v>1</v>
      </c>
      <c r="AF1226" t="s">
        <v>3</v>
      </c>
      <c r="AG1226">
        <v>1.96</v>
      </c>
      <c r="AH1226">
        <v>2</v>
      </c>
      <c r="AI1226">
        <v>68588604</v>
      </c>
      <c r="AJ1226">
        <v>1166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</row>
    <row r="1227" spans="1:44" x14ac:dyDescent="0.2">
      <c r="A1227">
        <f>ROW(Source!A770)</f>
        <v>770</v>
      </c>
      <c r="B1227">
        <v>68621489</v>
      </c>
      <c r="C1227">
        <v>68588606</v>
      </c>
      <c r="D1227">
        <v>68289694</v>
      </c>
      <c r="E1227">
        <v>33</v>
      </c>
      <c r="F1227">
        <v>1</v>
      </c>
      <c r="G1227">
        <v>33</v>
      </c>
      <c r="H1227">
        <v>1</v>
      </c>
      <c r="I1227" t="s">
        <v>2072</v>
      </c>
      <c r="J1227" t="s">
        <v>3</v>
      </c>
      <c r="K1227" t="s">
        <v>2073</v>
      </c>
      <c r="L1227">
        <v>1191</v>
      </c>
      <c r="N1227">
        <v>1013</v>
      </c>
      <c r="O1227" t="s">
        <v>2074</v>
      </c>
      <c r="P1227" t="s">
        <v>2074</v>
      </c>
      <c r="Q1227">
        <v>1</v>
      </c>
      <c r="X1227">
        <v>2.2799999999999998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1</v>
      </c>
      <c r="AE1227">
        <v>1</v>
      </c>
      <c r="AF1227" t="s">
        <v>3</v>
      </c>
      <c r="AG1227">
        <v>2.2799999999999998</v>
      </c>
      <c r="AH1227">
        <v>2</v>
      </c>
      <c r="AI1227">
        <v>68588607</v>
      </c>
      <c r="AJ1227">
        <v>1167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</row>
    <row r="1228" spans="1:44" x14ac:dyDescent="0.2">
      <c r="A1228">
        <f>ROW(Source!A771)</f>
        <v>771</v>
      </c>
      <c r="B1228">
        <v>68621490</v>
      </c>
      <c r="C1228">
        <v>68588609</v>
      </c>
      <c r="D1228">
        <v>68289694</v>
      </c>
      <c r="E1228">
        <v>33</v>
      </c>
      <c r="F1228">
        <v>1</v>
      </c>
      <c r="G1228">
        <v>33</v>
      </c>
      <c r="H1228">
        <v>1</v>
      </c>
      <c r="I1228" t="s">
        <v>2072</v>
      </c>
      <c r="J1228" t="s">
        <v>3</v>
      </c>
      <c r="K1228" t="s">
        <v>2073</v>
      </c>
      <c r="L1228">
        <v>1191</v>
      </c>
      <c r="N1228">
        <v>1013</v>
      </c>
      <c r="O1228" t="s">
        <v>2074</v>
      </c>
      <c r="P1228" t="s">
        <v>2074</v>
      </c>
      <c r="Q1228">
        <v>1</v>
      </c>
      <c r="X1228">
        <v>1.68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1</v>
      </c>
      <c r="AE1228">
        <v>1</v>
      </c>
      <c r="AF1228" t="s">
        <v>3</v>
      </c>
      <c r="AG1228">
        <v>1.68</v>
      </c>
      <c r="AH1228">
        <v>2</v>
      </c>
      <c r="AI1228">
        <v>68588610</v>
      </c>
      <c r="AJ1228">
        <v>1168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</row>
    <row r="1229" spans="1:44" x14ac:dyDescent="0.2">
      <c r="A1229">
        <f>ROW(Source!A771)</f>
        <v>771</v>
      </c>
      <c r="B1229">
        <v>68621491</v>
      </c>
      <c r="C1229">
        <v>68588609</v>
      </c>
      <c r="D1229">
        <v>68305311</v>
      </c>
      <c r="E1229">
        <v>1</v>
      </c>
      <c r="F1229">
        <v>1</v>
      </c>
      <c r="G1229">
        <v>33</v>
      </c>
      <c r="H1229">
        <v>3</v>
      </c>
      <c r="I1229" t="s">
        <v>2162</v>
      </c>
      <c r="J1229" t="s">
        <v>2163</v>
      </c>
      <c r="K1229" t="s">
        <v>2164</v>
      </c>
      <c r="L1229">
        <v>1346</v>
      </c>
      <c r="N1229">
        <v>1009</v>
      </c>
      <c r="O1229" t="s">
        <v>529</v>
      </c>
      <c r="P1229" t="s">
        <v>529</v>
      </c>
      <c r="Q1229">
        <v>1</v>
      </c>
      <c r="X1229">
        <v>4.7E-2</v>
      </c>
      <c r="Y1229">
        <v>590.44000000000005</v>
      </c>
      <c r="Z1229">
        <v>0</v>
      </c>
      <c r="AA1229">
        <v>0</v>
      </c>
      <c r="AB1229">
        <v>0</v>
      </c>
      <c r="AC1229">
        <v>0</v>
      </c>
      <c r="AD1229">
        <v>1</v>
      </c>
      <c r="AE1229">
        <v>0</v>
      </c>
      <c r="AF1229" t="s">
        <v>3</v>
      </c>
      <c r="AG1229">
        <v>4.7E-2</v>
      </c>
      <c r="AH1229">
        <v>2</v>
      </c>
      <c r="AI1229">
        <v>68588611</v>
      </c>
      <c r="AJ1229">
        <v>1169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</row>
    <row r="1230" spans="1:44" x14ac:dyDescent="0.2">
      <c r="A1230">
        <f>ROW(Source!A771)</f>
        <v>771</v>
      </c>
      <c r="B1230">
        <v>68621492</v>
      </c>
      <c r="C1230">
        <v>68588609</v>
      </c>
      <c r="D1230">
        <v>68303712</v>
      </c>
      <c r="E1230">
        <v>1</v>
      </c>
      <c r="F1230">
        <v>1</v>
      </c>
      <c r="G1230">
        <v>33</v>
      </c>
      <c r="H1230">
        <v>3</v>
      </c>
      <c r="I1230" t="s">
        <v>2780</v>
      </c>
      <c r="J1230" t="s">
        <v>2781</v>
      </c>
      <c r="K1230" t="s">
        <v>2782</v>
      </c>
      <c r="L1230">
        <v>1348</v>
      </c>
      <c r="N1230">
        <v>1009</v>
      </c>
      <c r="O1230" t="s">
        <v>550</v>
      </c>
      <c r="P1230" t="s">
        <v>550</v>
      </c>
      <c r="Q1230">
        <v>1000</v>
      </c>
      <c r="X1230">
        <v>1E-4</v>
      </c>
      <c r="Y1230">
        <v>108449.3</v>
      </c>
      <c r="Z1230">
        <v>0</v>
      </c>
      <c r="AA1230">
        <v>0</v>
      </c>
      <c r="AB1230">
        <v>0</v>
      </c>
      <c r="AC1230">
        <v>0</v>
      </c>
      <c r="AD1230">
        <v>1</v>
      </c>
      <c r="AE1230">
        <v>0</v>
      </c>
      <c r="AF1230" t="s">
        <v>3</v>
      </c>
      <c r="AG1230">
        <v>1E-4</v>
      </c>
      <c r="AH1230">
        <v>2</v>
      </c>
      <c r="AI1230">
        <v>68588612</v>
      </c>
      <c r="AJ1230">
        <v>1170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</row>
    <row r="1231" spans="1:44" x14ac:dyDescent="0.2">
      <c r="A1231">
        <f>ROW(Source!A771)</f>
        <v>771</v>
      </c>
      <c r="B1231">
        <v>68621493</v>
      </c>
      <c r="C1231">
        <v>68588609</v>
      </c>
      <c r="D1231">
        <v>68303753</v>
      </c>
      <c r="E1231">
        <v>1</v>
      </c>
      <c r="F1231">
        <v>1</v>
      </c>
      <c r="G1231">
        <v>33</v>
      </c>
      <c r="H1231">
        <v>3</v>
      </c>
      <c r="I1231" t="s">
        <v>2147</v>
      </c>
      <c r="J1231" t="s">
        <v>2149</v>
      </c>
      <c r="K1231" t="s">
        <v>2148</v>
      </c>
      <c r="L1231">
        <v>1346</v>
      </c>
      <c r="N1231">
        <v>1009</v>
      </c>
      <c r="O1231" t="s">
        <v>529</v>
      </c>
      <c r="P1231" t="s">
        <v>529</v>
      </c>
      <c r="Q1231">
        <v>1</v>
      </c>
      <c r="X1231">
        <v>4.7E-2</v>
      </c>
      <c r="Y1231">
        <v>99.65</v>
      </c>
      <c r="Z1231">
        <v>0</v>
      </c>
      <c r="AA1231">
        <v>0</v>
      </c>
      <c r="AB1231">
        <v>0</v>
      </c>
      <c r="AC1231">
        <v>0</v>
      </c>
      <c r="AD1231">
        <v>1</v>
      </c>
      <c r="AE1231">
        <v>0</v>
      </c>
      <c r="AF1231" t="s">
        <v>3</v>
      </c>
      <c r="AG1231">
        <v>4.7E-2</v>
      </c>
      <c r="AH1231">
        <v>2</v>
      </c>
      <c r="AI1231">
        <v>68588613</v>
      </c>
      <c r="AJ1231">
        <v>1171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</row>
    <row r="1232" spans="1:44" x14ac:dyDescent="0.2">
      <c r="A1232">
        <f>ROW(Source!A773)</f>
        <v>773</v>
      </c>
      <c r="B1232">
        <v>68621494</v>
      </c>
      <c r="C1232">
        <v>68588623</v>
      </c>
      <c r="D1232">
        <v>68289694</v>
      </c>
      <c r="E1232">
        <v>33</v>
      </c>
      <c r="F1232">
        <v>1</v>
      </c>
      <c r="G1232">
        <v>33</v>
      </c>
      <c r="H1232">
        <v>1</v>
      </c>
      <c r="I1232" t="s">
        <v>2072</v>
      </c>
      <c r="J1232" t="s">
        <v>3</v>
      </c>
      <c r="K1232" t="s">
        <v>2073</v>
      </c>
      <c r="L1232">
        <v>1191</v>
      </c>
      <c r="N1232">
        <v>1013</v>
      </c>
      <c r="O1232" t="s">
        <v>2074</v>
      </c>
      <c r="P1232" t="s">
        <v>2074</v>
      </c>
      <c r="Q1232">
        <v>1</v>
      </c>
      <c r="X1232">
        <v>1.72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1</v>
      </c>
      <c r="AE1232">
        <v>1</v>
      </c>
      <c r="AF1232" t="s">
        <v>3</v>
      </c>
      <c r="AG1232">
        <v>1.72</v>
      </c>
      <c r="AH1232">
        <v>2</v>
      </c>
      <c r="AI1232">
        <v>68588624</v>
      </c>
      <c r="AJ1232">
        <v>1172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</row>
    <row r="1233" spans="1:44" x14ac:dyDescent="0.2">
      <c r="A1233">
        <f>ROW(Source!A773)</f>
        <v>773</v>
      </c>
      <c r="B1233">
        <v>68621495</v>
      </c>
      <c r="C1233">
        <v>68588623</v>
      </c>
      <c r="D1233">
        <v>68305311</v>
      </c>
      <c r="E1233">
        <v>1</v>
      </c>
      <c r="F1233">
        <v>1</v>
      </c>
      <c r="G1233">
        <v>33</v>
      </c>
      <c r="H1233">
        <v>3</v>
      </c>
      <c r="I1233" t="s">
        <v>2162</v>
      </c>
      <c r="J1233" t="s">
        <v>2163</v>
      </c>
      <c r="K1233" t="s">
        <v>2164</v>
      </c>
      <c r="L1233">
        <v>1346</v>
      </c>
      <c r="N1233">
        <v>1009</v>
      </c>
      <c r="O1233" t="s">
        <v>529</v>
      </c>
      <c r="P1233" t="s">
        <v>529</v>
      </c>
      <c r="Q1233">
        <v>1</v>
      </c>
      <c r="X1233">
        <v>6.3E-2</v>
      </c>
      <c r="Y1233">
        <v>590.44000000000005</v>
      </c>
      <c r="Z1233">
        <v>0</v>
      </c>
      <c r="AA1233">
        <v>0</v>
      </c>
      <c r="AB1233">
        <v>0</v>
      </c>
      <c r="AC1233">
        <v>0</v>
      </c>
      <c r="AD1233">
        <v>1</v>
      </c>
      <c r="AE1233">
        <v>0</v>
      </c>
      <c r="AF1233" t="s">
        <v>3</v>
      </c>
      <c r="AG1233">
        <v>6.3E-2</v>
      </c>
      <c r="AH1233">
        <v>2</v>
      </c>
      <c r="AI1233">
        <v>68588625</v>
      </c>
      <c r="AJ1233">
        <v>1173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</row>
    <row r="1234" spans="1:44" x14ac:dyDescent="0.2">
      <c r="A1234">
        <f>ROW(Source!A773)</f>
        <v>773</v>
      </c>
      <c r="B1234">
        <v>68621496</v>
      </c>
      <c r="C1234">
        <v>68588623</v>
      </c>
      <c r="D1234">
        <v>68303712</v>
      </c>
      <c r="E1234">
        <v>1</v>
      </c>
      <c r="F1234">
        <v>1</v>
      </c>
      <c r="G1234">
        <v>33</v>
      </c>
      <c r="H1234">
        <v>3</v>
      </c>
      <c r="I1234" t="s">
        <v>2780</v>
      </c>
      <c r="J1234" t="s">
        <v>2781</v>
      </c>
      <c r="K1234" t="s">
        <v>2782</v>
      </c>
      <c r="L1234">
        <v>1348</v>
      </c>
      <c r="N1234">
        <v>1009</v>
      </c>
      <c r="O1234" t="s">
        <v>550</v>
      </c>
      <c r="P1234" t="s">
        <v>550</v>
      </c>
      <c r="Q1234">
        <v>1000</v>
      </c>
      <c r="X1234">
        <v>1.2999999999999999E-4</v>
      </c>
      <c r="Y1234">
        <v>108449.3</v>
      </c>
      <c r="Z1234">
        <v>0</v>
      </c>
      <c r="AA1234">
        <v>0</v>
      </c>
      <c r="AB1234">
        <v>0</v>
      </c>
      <c r="AC1234">
        <v>0</v>
      </c>
      <c r="AD1234">
        <v>1</v>
      </c>
      <c r="AE1234">
        <v>0</v>
      </c>
      <c r="AF1234" t="s">
        <v>3</v>
      </c>
      <c r="AG1234">
        <v>1.2999999999999999E-4</v>
      </c>
      <c r="AH1234">
        <v>2</v>
      </c>
      <c r="AI1234">
        <v>68588626</v>
      </c>
      <c r="AJ1234">
        <v>1174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</row>
    <row r="1235" spans="1:44" x14ac:dyDescent="0.2">
      <c r="A1235">
        <f>ROW(Source!A773)</f>
        <v>773</v>
      </c>
      <c r="B1235">
        <v>68621497</v>
      </c>
      <c r="C1235">
        <v>68588623</v>
      </c>
      <c r="D1235">
        <v>68303753</v>
      </c>
      <c r="E1235">
        <v>1</v>
      </c>
      <c r="F1235">
        <v>1</v>
      </c>
      <c r="G1235">
        <v>33</v>
      </c>
      <c r="H1235">
        <v>3</v>
      </c>
      <c r="I1235" t="s">
        <v>2147</v>
      </c>
      <c r="J1235" t="s">
        <v>2149</v>
      </c>
      <c r="K1235" t="s">
        <v>2148</v>
      </c>
      <c r="L1235">
        <v>1346</v>
      </c>
      <c r="N1235">
        <v>1009</v>
      </c>
      <c r="O1235" t="s">
        <v>529</v>
      </c>
      <c r="P1235" t="s">
        <v>529</v>
      </c>
      <c r="Q1235">
        <v>1</v>
      </c>
      <c r="X1235">
        <v>6.3E-2</v>
      </c>
      <c r="Y1235">
        <v>99.65</v>
      </c>
      <c r="Z1235">
        <v>0</v>
      </c>
      <c r="AA1235">
        <v>0</v>
      </c>
      <c r="AB1235">
        <v>0</v>
      </c>
      <c r="AC1235">
        <v>0</v>
      </c>
      <c r="AD1235">
        <v>1</v>
      </c>
      <c r="AE1235">
        <v>0</v>
      </c>
      <c r="AF1235" t="s">
        <v>3</v>
      </c>
      <c r="AG1235">
        <v>6.3E-2</v>
      </c>
      <c r="AH1235">
        <v>2</v>
      </c>
      <c r="AI1235">
        <v>68588627</v>
      </c>
      <c r="AJ1235">
        <v>1175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</row>
    <row r="1236" spans="1:44" x14ac:dyDescent="0.2">
      <c r="A1236">
        <f>ROW(Source!A775)</f>
        <v>775</v>
      </c>
      <c r="B1236">
        <v>68621498</v>
      </c>
      <c r="C1236">
        <v>68588633</v>
      </c>
      <c r="D1236">
        <v>68289694</v>
      </c>
      <c r="E1236">
        <v>33</v>
      </c>
      <c r="F1236">
        <v>1</v>
      </c>
      <c r="G1236">
        <v>33</v>
      </c>
      <c r="H1236">
        <v>1</v>
      </c>
      <c r="I1236" t="s">
        <v>2072</v>
      </c>
      <c r="J1236" t="s">
        <v>3</v>
      </c>
      <c r="K1236" t="s">
        <v>2073</v>
      </c>
      <c r="L1236">
        <v>1191</v>
      </c>
      <c r="N1236">
        <v>1013</v>
      </c>
      <c r="O1236" t="s">
        <v>2074</v>
      </c>
      <c r="P1236" t="s">
        <v>2074</v>
      </c>
      <c r="Q1236">
        <v>1</v>
      </c>
      <c r="X1236">
        <v>1.92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1</v>
      </c>
      <c r="AE1236">
        <v>1</v>
      </c>
      <c r="AF1236" t="s">
        <v>3</v>
      </c>
      <c r="AG1236">
        <v>1.92</v>
      </c>
      <c r="AH1236">
        <v>2</v>
      </c>
      <c r="AI1236">
        <v>68588634</v>
      </c>
      <c r="AJ1236">
        <v>1176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</row>
    <row r="1237" spans="1:44" x14ac:dyDescent="0.2">
      <c r="A1237">
        <f>ROW(Source!A775)</f>
        <v>775</v>
      </c>
      <c r="B1237">
        <v>68621499</v>
      </c>
      <c r="C1237">
        <v>68588633</v>
      </c>
      <c r="D1237">
        <v>68305311</v>
      </c>
      <c r="E1237">
        <v>1</v>
      </c>
      <c r="F1237">
        <v>1</v>
      </c>
      <c r="G1237">
        <v>33</v>
      </c>
      <c r="H1237">
        <v>3</v>
      </c>
      <c r="I1237" t="s">
        <v>2162</v>
      </c>
      <c r="J1237" t="s">
        <v>2163</v>
      </c>
      <c r="K1237" t="s">
        <v>2164</v>
      </c>
      <c r="L1237">
        <v>1346</v>
      </c>
      <c r="N1237">
        <v>1009</v>
      </c>
      <c r="O1237" t="s">
        <v>529</v>
      </c>
      <c r="P1237" t="s">
        <v>529</v>
      </c>
      <c r="Q1237">
        <v>1</v>
      </c>
      <c r="X1237">
        <v>7.8E-2</v>
      </c>
      <c r="Y1237">
        <v>590.44000000000005</v>
      </c>
      <c r="Z1237">
        <v>0</v>
      </c>
      <c r="AA1237">
        <v>0</v>
      </c>
      <c r="AB1237">
        <v>0</v>
      </c>
      <c r="AC1237">
        <v>0</v>
      </c>
      <c r="AD1237">
        <v>1</v>
      </c>
      <c r="AE1237">
        <v>0</v>
      </c>
      <c r="AF1237" t="s">
        <v>3</v>
      </c>
      <c r="AG1237">
        <v>7.8E-2</v>
      </c>
      <c r="AH1237">
        <v>2</v>
      </c>
      <c r="AI1237">
        <v>68588635</v>
      </c>
      <c r="AJ1237">
        <v>1177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</row>
    <row r="1238" spans="1:44" x14ac:dyDescent="0.2">
      <c r="A1238">
        <f>ROW(Source!A775)</f>
        <v>775</v>
      </c>
      <c r="B1238">
        <v>68621500</v>
      </c>
      <c r="C1238">
        <v>68588633</v>
      </c>
      <c r="D1238">
        <v>68303712</v>
      </c>
      <c r="E1238">
        <v>1</v>
      </c>
      <c r="F1238">
        <v>1</v>
      </c>
      <c r="G1238">
        <v>33</v>
      </c>
      <c r="H1238">
        <v>3</v>
      </c>
      <c r="I1238" t="s">
        <v>2780</v>
      </c>
      <c r="J1238" t="s">
        <v>2781</v>
      </c>
      <c r="K1238" t="s">
        <v>2782</v>
      </c>
      <c r="L1238">
        <v>1348</v>
      </c>
      <c r="N1238">
        <v>1009</v>
      </c>
      <c r="O1238" t="s">
        <v>550</v>
      </c>
      <c r="P1238" t="s">
        <v>550</v>
      </c>
      <c r="Q1238">
        <v>1000</v>
      </c>
      <c r="X1238">
        <v>1.6000000000000001E-4</v>
      </c>
      <c r="Y1238">
        <v>108449.3</v>
      </c>
      <c r="Z1238">
        <v>0</v>
      </c>
      <c r="AA1238">
        <v>0</v>
      </c>
      <c r="AB1238">
        <v>0</v>
      </c>
      <c r="AC1238">
        <v>0</v>
      </c>
      <c r="AD1238">
        <v>1</v>
      </c>
      <c r="AE1238">
        <v>0</v>
      </c>
      <c r="AF1238" t="s">
        <v>3</v>
      </c>
      <c r="AG1238">
        <v>1.6000000000000001E-4</v>
      </c>
      <c r="AH1238">
        <v>2</v>
      </c>
      <c r="AI1238">
        <v>68588636</v>
      </c>
      <c r="AJ1238">
        <v>1178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</row>
    <row r="1239" spans="1:44" x14ac:dyDescent="0.2">
      <c r="A1239">
        <f>ROW(Source!A775)</f>
        <v>775</v>
      </c>
      <c r="B1239">
        <v>68621501</v>
      </c>
      <c r="C1239">
        <v>68588633</v>
      </c>
      <c r="D1239">
        <v>68303753</v>
      </c>
      <c r="E1239">
        <v>1</v>
      </c>
      <c r="F1239">
        <v>1</v>
      </c>
      <c r="G1239">
        <v>33</v>
      </c>
      <c r="H1239">
        <v>3</v>
      </c>
      <c r="I1239" t="s">
        <v>2147</v>
      </c>
      <c r="J1239" t="s">
        <v>2149</v>
      </c>
      <c r="K1239" t="s">
        <v>2148</v>
      </c>
      <c r="L1239">
        <v>1346</v>
      </c>
      <c r="N1239">
        <v>1009</v>
      </c>
      <c r="O1239" t="s">
        <v>529</v>
      </c>
      <c r="P1239" t="s">
        <v>529</v>
      </c>
      <c r="Q1239">
        <v>1</v>
      </c>
      <c r="X1239">
        <v>7.8E-2</v>
      </c>
      <c r="Y1239">
        <v>99.65</v>
      </c>
      <c r="Z1239">
        <v>0</v>
      </c>
      <c r="AA1239">
        <v>0</v>
      </c>
      <c r="AB1239">
        <v>0</v>
      </c>
      <c r="AC1239">
        <v>0</v>
      </c>
      <c r="AD1239">
        <v>1</v>
      </c>
      <c r="AE1239">
        <v>0</v>
      </c>
      <c r="AF1239" t="s">
        <v>3</v>
      </c>
      <c r="AG1239">
        <v>7.8E-2</v>
      </c>
      <c r="AH1239">
        <v>2</v>
      </c>
      <c r="AI1239">
        <v>68588637</v>
      </c>
      <c r="AJ1239">
        <v>1179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</row>
    <row r="1240" spans="1:44" x14ac:dyDescent="0.2">
      <c r="A1240">
        <f>ROW(Source!A777)</f>
        <v>777</v>
      </c>
      <c r="B1240">
        <v>68621502</v>
      </c>
      <c r="C1240">
        <v>68588644</v>
      </c>
      <c r="D1240">
        <v>68289694</v>
      </c>
      <c r="E1240">
        <v>33</v>
      </c>
      <c r="F1240">
        <v>1</v>
      </c>
      <c r="G1240">
        <v>33</v>
      </c>
      <c r="H1240">
        <v>1</v>
      </c>
      <c r="I1240" t="s">
        <v>2072</v>
      </c>
      <c r="J1240" t="s">
        <v>3</v>
      </c>
      <c r="K1240" t="s">
        <v>2073</v>
      </c>
      <c r="L1240">
        <v>1191</v>
      </c>
      <c r="N1240">
        <v>1013</v>
      </c>
      <c r="O1240" t="s">
        <v>2074</v>
      </c>
      <c r="P1240" t="s">
        <v>2074</v>
      </c>
      <c r="Q1240">
        <v>1</v>
      </c>
      <c r="X1240">
        <v>2.14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1</v>
      </c>
      <c r="AE1240">
        <v>1</v>
      </c>
      <c r="AF1240" t="s">
        <v>3</v>
      </c>
      <c r="AG1240">
        <v>2.14</v>
      </c>
      <c r="AH1240">
        <v>2</v>
      </c>
      <c r="AI1240">
        <v>68588645</v>
      </c>
      <c r="AJ1240">
        <v>1180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</row>
    <row r="1241" spans="1:44" x14ac:dyDescent="0.2">
      <c r="A1241">
        <f>ROW(Source!A777)</f>
        <v>777</v>
      </c>
      <c r="B1241">
        <v>68621503</v>
      </c>
      <c r="C1241">
        <v>68588644</v>
      </c>
      <c r="D1241">
        <v>68305311</v>
      </c>
      <c r="E1241">
        <v>1</v>
      </c>
      <c r="F1241">
        <v>1</v>
      </c>
      <c r="G1241">
        <v>33</v>
      </c>
      <c r="H1241">
        <v>3</v>
      </c>
      <c r="I1241" t="s">
        <v>2162</v>
      </c>
      <c r="J1241" t="s">
        <v>2163</v>
      </c>
      <c r="K1241" t="s">
        <v>2164</v>
      </c>
      <c r="L1241">
        <v>1346</v>
      </c>
      <c r="N1241">
        <v>1009</v>
      </c>
      <c r="O1241" t="s">
        <v>529</v>
      </c>
      <c r="P1241" t="s">
        <v>529</v>
      </c>
      <c r="Q1241">
        <v>1</v>
      </c>
      <c r="X1241">
        <v>0.1</v>
      </c>
      <c r="Y1241">
        <v>590.44000000000005</v>
      </c>
      <c r="Z1241">
        <v>0</v>
      </c>
      <c r="AA1241">
        <v>0</v>
      </c>
      <c r="AB1241">
        <v>0</v>
      </c>
      <c r="AC1241">
        <v>0</v>
      </c>
      <c r="AD1241">
        <v>1</v>
      </c>
      <c r="AE1241">
        <v>0</v>
      </c>
      <c r="AF1241" t="s">
        <v>3</v>
      </c>
      <c r="AG1241">
        <v>0.1</v>
      </c>
      <c r="AH1241">
        <v>2</v>
      </c>
      <c r="AI1241">
        <v>68588646</v>
      </c>
      <c r="AJ1241">
        <v>1181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</row>
    <row r="1242" spans="1:44" x14ac:dyDescent="0.2">
      <c r="A1242">
        <f>ROW(Source!A777)</f>
        <v>777</v>
      </c>
      <c r="B1242">
        <v>68621504</v>
      </c>
      <c r="C1242">
        <v>68588644</v>
      </c>
      <c r="D1242">
        <v>68303712</v>
      </c>
      <c r="E1242">
        <v>1</v>
      </c>
      <c r="F1242">
        <v>1</v>
      </c>
      <c r="G1242">
        <v>33</v>
      </c>
      <c r="H1242">
        <v>3</v>
      </c>
      <c r="I1242" t="s">
        <v>2780</v>
      </c>
      <c r="J1242" t="s">
        <v>2781</v>
      </c>
      <c r="K1242" t="s">
        <v>2782</v>
      </c>
      <c r="L1242">
        <v>1348</v>
      </c>
      <c r="N1242">
        <v>1009</v>
      </c>
      <c r="O1242" t="s">
        <v>550</v>
      </c>
      <c r="P1242" t="s">
        <v>550</v>
      </c>
      <c r="Q1242">
        <v>1000</v>
      </c>
      <c r="X1242">
        <v>2.0000000000000001E-4</v>
      </c>
      <c r="Y1242">
        <v>108449.3</v>
      </c>
      <c r="Z1242">
        <v>0</v>
      </c>
      <c r="AA1242">
        <v>0</v>
      </c>
      <c r="AB1242">
        <v>0</v>
      </c>
      <c r="AC1242">
        <v>0</v>
      </c>
      <c r="AD1242">
        <v>1</v>
      </c>
      <c r="AE1242">
        <v>0</v>
      </c>
      <c r="AF1242" t="s">
        <v>3</v>
      </c>
      <c r="AG1242">
        <v>2.0000000000000001E-4</v>
      </c>
      <c r="AH1242">
        <v>2</v>
      </c>
      <c r="AI1242">
        <v>68588647</v>
      </c>
      <c r="AJ1242">
        <v>1182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</row>
    <row r="1243" spans="1:44" x14ac:dyDescent="0.2">
      <c r="A1243">
        <f>ROW(Source!A777)</f>
        <v>777</v>
      </c>
      <c r="B1243">
        <v>68621505</v>
      </c>
      <c r="C1243">
        <v>68588644</v>
      </c>
      <c r="D1243">
        <v>68303753</v>
      </c>
      <c r="E1243">
        <v>1</v>
      </c>
      <c r="F1243">
        <v>1</v>
      </c>
      <c r="G1243">
        <v>33</v>
      </c>
      <c r="H1243">
        <v>3</v>
      </c>
      <c r="I1243" t="s">
        <v>2147</v>
      </c>
      <c r="J1243" t="s">
        <v>2149</v>
      </c>
      <c r="K1243" t="s">
        <v>2148</v>
      </c>
      <c r="L1243">
        <v>1346</v>
      </c>
      <c r="N1243">
        <v>1009</v>
      </c>
      <c r="O1243" t="s">
        <v>529</v>
      </c>
      <c r="P1243" t="s">
        <v>529</v>
      </c>
      <c r="Q1243">
        <v>1</v>
      </c>
      <c r="X1243">
        <v>0.1</v>
      </c>
      <c r="Y1243">
        <v>99.65</v>
      </c>
      <c r="Z1243">
        <v>0</v>
      </c>
      <c r="AA1243">
        <v>0</v>
      </c>
      <c r="AB1243">
        <v>0</v>
      </c>
      <c r="AC1243">
        <v>0</v>
      </c>
      <c r="AD1243">
        <v>1</v>
      </c>
      <c r="AE1243">
        <v>0</v>
      </c>
      <c r="AF1243" t="s">
        <v>3</v>
      </c>
      <c r="AG1243">
        <v>0.1</v>
      </c>
      <c r="AH1243">
        <v>2</v>
      </c>
      <c r="AI1243">
        <v>68588648</v>
      </c>
      <c r="AJ1243">
        <v>1183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</row>
    <row r="1244" spans="1:44" x14ac:dyDescent="0.2">
      <c r="A1244">
        <f>ROW(Source!A779)</f>
        <v>779</v>
      </c>
      <c r="B1244">
        <v>68621506</v>
      </c>
      <c r="C1244">
        <v>68588654</v>
      </c>
      <c r="D1244">
        <v>68289694</v>
      </c>
      <c r="E1244">
        <v>33</v>
      </c>
      <c r="F1244">
        <v>1</v>
      </c>
      <c r="G1244">
        <v>33</v>
      </c>
      <c r="H1244">
        <v>1</v>
      </c>
      <c r="I1244" t="s">
        <v>2072</v>
      </c>
      <c r="J1244" t="s">
        <v>3</v>
      </c>
      <c r="K1244" t="s">
        <v>2073</v>
      </c>
      <c r="L1244">
        <v>1191</v>
      </c>
      <c r="N1244">
        <v>1013</v>
      </c>
      <c r="O1244" t="s">
        <v>2074</v>
      </c>
      <c r="P1244" t="s">
        <v>2074</v>
      </c>
      <c r="Q1244">
        <v>1</v>
      </c>
      <c r="X1244">
        <v>2.78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1</v>
      </c>
      <c r="AE1244">
        <v>1</v>
      </c>
      <c r="AF1244" t="s">
        <v>3</v>
      </c>
      <c r="AG1244">
        <v>2.78</v>
      </c>
      <c r="AH1244">
        <v>2</v>
      </c>
      <c r="AI1244">
        <v>68588655</v>
      </c>
      <c r="AJ1244">
        <v>1184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</row>
    <row r="1245" spans="1:44" x14ac:dyDescent="0.2">
      <c r="A1245">
        <f>ROW(Source!A779)</f>
        <v>779</v>
      </c>
      <c r="B1245">
        <v>68621507</v>
      </c>
      <c r="C1245">
        <v>68588654</v>
      </c>
      <c r="D1245">
        <v>68305311</v>
      </c>
      <c r="E1245">
        <v>1</v>
      </c>
      <c r="F1245">
        <v>1</v>
      </c>
      <c r="G1245">
        <v>33</v>
      </c>
      <c r="H1245">
        <v>3</v>
      </c>
      <c r="I1245" t="s">
        <v>2162</v>
      </c>
      <c r="J1245" t="s">
        <v>2163</v>
      </c>
      <c r="K1245" t="s">
        <v>2164</v>
      </c>
      <c r="L1245">
        <v>1346</v>
      </c>
      <c r="N1245">
        <v>1009</v>
      </c>
      <c r="O1245" t="s">
        <v>529</v>
      </c>
      <c r="P1245" t="s">
        <v>529</v>
      </c>
      <c r="Q1245">
        <v>1</v>
      </c>
      <c r="X1245">
        <v>0.13</v>
      </c>
      <c r="Y1245">
        <v>590.44000000000005</v>
      </c>
      <c r="Z1245">
        <v>0</v>
      </c>
      <c r="AA1245">
        <v>0</v>
      </c>
      <c r="AB1245">
        <v>0</v>
      </c>
      <c r="AC1245">
        <v>0</v>
      </c>
      <c r="AD1245">
        <v>1</v>
      </c>
      <c r="AE1245">
        <v>0</v>
      </c>
      <c r="AF1245" t="s">
        <v>3</v>
      </c>
      <c r="AG1245">
        <v>0.13</v>
      </c>
      <c r="AH1245">
        <v>2</v>
      </c>
      <c r="AI1245">
        <v>68588656</v>
      </c>
      <c r="AJ1245">
        <v>1185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</row>
    <row r="1246" spans="1:44" x14ac:dyDescent="0.2">
      <c r="A1246">
        <f>ROW(Source!A779)</f>
        <v>779</v>
      </c>
      <c r="B1246">
        <v>68621508</v>
      </c>
      <c r="C1246">
        <v>68588654</v>
      </c>
      <c r="D1246">
        <v>68303712</v>
      </c>
      <c r="E1246">
        <v>1</v>
      </c>
      <c r="F1246">
        <v>1</v>
      </c>
      <c r="G1246">
        <v>33</v>
      </c>
      <c r="H1246">
        <v>3</v>
      </c>
      <c r="I1246" t="s">
        <v>2780</v>
      </c>
      <c r="J1246" t="s">
        <v>2781</v>
      </c>
      <c r="K1246" t="s">
        <v>2782</v>
      </c>
      <c r="L1246">
        <v>1348</v>
      </c>
      <c r="N1246">
        <v>1009</v>
      </c>
      <c r="O1246" t="s">
        <v>550</v>
      </c>
      <c r="P1246" t="s">
        <v>550</v>
      </c>
      <c r="Q1246">
        <v>1000</v>
      </c>
      <c r="X1246">
        <v>2.5000000000000001E-4</v>
      </c>
      <c r="Y1246">
        <v>108449.3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0</v>
      </c>
      <c r="AF1246" t="s">
        <v>3</v>
      </c>
      <c r="AG1246">
        <v>2.5000000000000001E-4</v>
      </c>
      <c r="AH1246">
        <v>2</v>
      </c>
      <c r="AI1246">
        <v>68588657</v>
      </c>
      <c r="AJ1246">
        <v>1186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</row>
    <row r="1247" spans="1:44" x14ac:dyDescent="0.2">
      <c r="A1247">
        <f>ROW(Source!A779)</f>
        <v>779</v>
      </c>
      <c r="B1247">
        <v>68621509</v>
      </c>
      <c r="C1247">
        <v>68588654</v>
      </c>
      <c r="D1247">
        <v>68303753</v>
      </c>
      <c r="E1247">
        <v>1</v>
      </c>
      <c r="F1247">
        <v>1</v>
      </c>
      <c r="G1247">
        <v>33</v>
      </c>
      <c r="H1247">
        <v>3</v>
      </c>
      <c r="I1247" t="s">
        <v>2147</v>
      </c>
      <c r="J1247" t="s">
        <v>2149</v>
      </c>
      <c r="K1247" t="s">
        <v>2148</v>
      </c>
      <c r="L1247">
        <v>1346</v>
      </c>
      <c r="N1247">
        <v>1009</v>
      </c>
      <c r="O1247" t="s">
        <v>529</v>
      </c>
      <c r="P1247" t="s">
        <v>529</v>
      </c>
      <c r="Q1247">
        <v>1</v>
      </c>
      <c r="X1247">
        <v>0.13</v>
      </c>
      <c r="Y1247">
        <v>99.65</v>
      </c>
      <c r="Z1247">
        <v>0</v>
      </c>
      <c r="AA1247">
        <v>0</v>
      </c>
      <c r="AB1247">
        <v>0</v>
      </c>
      <c r="AC1247">
        <v>0</v>
      </c>
      <c r="AD1247">
        <v>1</v>
      </c>
      <c r="AE1247">
        <v>0</v>
      </c>
      <c r="AF1247" t="s">
        <v>3</v>
      </c>
      <c r="AG1247">
        <v>0.13</v>
      </c>
      <c r="AH1247">
        <v>2</v>
      </c>
      <c r="AI1247">
        <v>68588658</v>
      </c>
      <c r="AJ1247">
        <v>1187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</row>
    <row r="1248" spans="1:44" x14ac:dyDescent="0.2">
      <c r="A1248">
        <f>ROW(Source!A781)</f>
        <v>781</v>
      </c>
      <c r="B1248">
        <v>68621510</v>
      </c>
      <c r="C1248">
        <v>68588665</v>
      </c>
      <c r="D1248">
        <v>68289694</v>
      </c>
      <c r="E1248">
        <v>33</v>
      </c>
      <c r="F1248">
        <v>1</v>
      </c>
      <c r="G1248">
        <v>33</v>
      </c>
      <c r="H1248">
        <v>1</v>
      </c>
      <c r="I1248" t="s">
        <v>2072</v>
      </c>
      <c r="J1248" t="s">
        <v>3</v>
      </c>
      <c r="K1248" t="s">
        <v>2073</v>
      </c>
      <c r="L1248">
        <v>1191</v>
      </c>
      <c r="N1248">
        <v>1013</v>
      </c>
      <c r="O1248" t="s">
        <v>2074</v>
      </c>
      <c r="P1248" t="s">
        <v>2074</v>
      </c>
      <c r="Q1248">
        <v>1</v>
      </c>
      <c r="X1248">
        <v>3.19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1</v>
      </c>
      <c r="AE1248">
        <v>1</v>
      </c>
      <c r="AF1248" t="s">
        <v>3</v>
      </c>
      <c r="AG1248">
        <v>3.19</v>
      </c>
      <c r="AH1248">
        <v>2</v>
      </c>
      <c r="AI1248">
        <v>68588666</v>
      </c>
      <c r="AJ1248">
        <v>1188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</row>
    <row r="1249" spans="1:44" x14ac:dyDescent="0.2">
      <c r="A1249">
        <f>ROW(Source!A781)</f>
        <v>781</v>
      </c>
      <c r="B1249">
        <v>68621511</v>
      </c>
      <c r="C1249">
        <v>68588665</v>
      </c>
      <c r="D1249">
        <v>68305311</v>
      </c>
      <c r="E1249">
        <v>1</v>
      </c>
      <c r="F1249">
        <v>1</v>
      </c>
      <c r="G1249">
        <v>33</v>
      </c>
      <c r="H1249">
        <v>3</v>
      </c>
      <c r="I1249" t="s">
        <v>2162</v>
      </c>
      <c r="J1249" t="s">
        <v>2163</v>
      </c>
      <c r="K1249" t="s">
        <v>2164</v>
      </c>
      <c r="L1249">
        <v>1346</v>
      </c>
      <c r="N1249">
        <v>1009</v>
      </c>
      <c r="O1249" t="s">
        <v>529</v>
      </c>
      <c r="P1249" t="s">
        <v>529</v>
      </c>
      <c r="Q1249">
        <v>1</v>
      </c>
      <c r="X1249">
        <v>0.16</v>
      </c>
      <c r="Y1249">
        <v>590.44000000000005</v>
      </c>
      <c r="Z1249">
        <v>0</v>
      </c>
      <c r="AA1249">
        <v>0</v>
      </c>
      <c r="AB1249">
        <v>0</v>
      </c>
      <c r="AC1249">
        <v>0</v>
      </c>
      <c r="AD1249">
        <v>1</v>
      </c>
      <c r="AE1249">
        <v>0</v>
      </c>
      <c r="AF1249" t="s">
        <v>3</v>
      </c>
      <c r="AG1249">
        <v>0.16</v>
      </c>
      <c r="AH1249">
        <v>2</v>
      </c>
      <c r="AI1249">
        <v>68588667</v>
      </c>
      <c r="AJ1249">
        <v>1189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</row>
    <row r="1250" spans="1:44" x14ac:dyDescent="0.2">
      <c r="A1250">
        <f>ROW(Source!A781)</f>
        <v>781</v>
      </c>
      <c r="B1250">
        <v>68621512</v>
      </c>
      <c r="C1250">
        <v>68588665</v>
      </c>
      <c r="D1250">
        <v>68303712</v>
      </c>
      <c r="E1250">
        <v>1</v>
      </c>
      <c r="F1250">
        <v>1</v>
      </c>
      <c r="G1250">
        <v>33</v>
      </c>
      <c r="H1250">
        <v>3</v>
      </c>
      <c r="I1250" t="s">
        <v>2780</v>
      </c>
      <c r="J1250" t="s">
        <v>2781</v>
      </c>
      <c r="K1250" t="s">
        <v>2782</v>
      </c>
      <c r="L1250">
        <v>1348</v>
      </c>
      <c r="N1250">
        <v>1009</v>
      </c>
      <c r="O1250" t="s">
        <v>550</v>
      </c>
      <c r="P1250" t="s">
        <v>550</v>
      </c>
      <c r="Q1250">
        <v>1000</v>
      </c>
      <c r="X1250">
        <v>2.9999999999999997E-4</v>
      </c>
      <c r="Y1250">
        <v>108449.3</v>
      </c>
      <c r="Z1250">
        <v>0</v>
      </c>
      <c r="AA1250">
        <v>0</v>
      </c>
      <c r="AB1250">
        <v>0</v>
      </c>
      <c r="AC1250">
        <v>0</v>
      </c>
      <c r="AD1250">
        <v>1</v>
      </c>
      <c r="AE1250">
        <v>0</v>
      </c>
      <c r="AF1250" t="s">
        <v>3</v>
      </c>
      <c r="AG1250">
        <v>2.9999999999999997E-4</v>
      </c>
      <c r="AH1250">
        <v>2</v>
      </c>
      <c r="AI1250">
        <v>68588668</v>
      </c>
      <c r="AJ1250">
        <v>1190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</row>
    <row r="1251" spans="1:44" x14ac:dyDescent="0.2">
      <c r="A1251">
        <f>ROW(Source!A781)</f>
        <v>781</v>
      </c>
      <c r="B1251">
        <v>68621513</v>
      </c>
      <c r="C1251">
        <v>68588665</v>
      </c>
      <c r="D1251">
        <v>68303753</v>
      </c>
      <c r="E1251">
        <v>1</v>
      </c>
      <c r="F1251">
        <v>1</v>
      </c>
      <c r="G1251">
        <v>33</v>
      </c>
      <c r="H1251">
        <v>3</v>
      </c>
      <c r="I1251" t="s">
        <v>2147</v>
      </c>
      <c r="J1251" t="s">
        <v>2149</v>
      </c>
      <c r="K1251" t="s">
        <v>2148</v>
      </c>
      <c r="L1251">
        <v>1346</v>
      </c>
      <c r="N1251">
        <v>1009</v>
      </c>
      <c r="O1251" t="s">
        <v>529</v>
      </c>
      <c r="P1251" t="s">
        <v>529</v>
      </c>
      <c r="Q1251">
        <v>1</v>
      </c>
      <c r="X1251">
        <v>0.16</v>
      </c>
      <c r="Y1251">
        <v>99.65</v>
      </c>
      <c r="Z1251">
        <v>0</v>
      </c>
      <c r="AA1251">
        <v>0</v>
      </c>
      <c r="AB1251">
        <v>0</v>
      </c>
      <c r="AC1251">
        <v>0</v>
      </c>
      <c r="AD1251">
        <v>1</v>
      </c>
      <c r="AE1251">
        <v>0</v>
      </c>
      <c r="AF1251" t="s">
        <v>3</v>
      </c>
      <c r="AG1251">
        <v>0.16</v>
      </c>
      <c r="AH1251">
        <v>2</v>
      </c>
      <c r="AI1251">
        <v>68588669</v>
      </c>
      <c r="AJ1251">
        <v>1191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</row>
    <row r="1252" spans="1:44" x14ac:dyDescent="0.2">
      <c r="A1252">
        <f>ROW(Source!A783)</f>
        <v>783</v>
      </c>
      <c r="B1252">
        <v>68621514</v>
      </c>
      <c r="C1252">
        <v>68588675</v>
      </c>
      <c r="D1252">
        <v>68289694</v>
      </c>
      <c r="E1252">
        <v>33</v>
      </c>
      <c r="F1252">
        <v>1</v>
      </c>
      <c r="G1252">
        <v>33</v>
      </c>
      <c r="H1252">
        <v>1</v>
      </c>
      <c r="I1252" t="s">
        <v>2072</v>
      </c>
      <c r="J1252" t="s">
        <v>3</v>
      </c>
      <c r="K1252" t="s">
        <v>2073</v>
      </c>
      <c r="L1252">
        <v>1191</v>
      </c>
      <c r="N1252">
        <v>1013</v>
      </c>
      <c r="O1252" t="s">
        <v>2074</v>
      </c>
      <c r="P1252" t="s">
        <v>2074</v>
      </c>
      <c r="Q1252">
        <v>1</v>
      </c>
      <c r="X1252">
        <v>28.7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</v>
      </c>
      <c r="AE1252">
        <v>1</v>
      </c>
      <c r="AF1252" t="s">
        <v>3</v>
      </c>
      <c r="AG1252">
        <v>28.7</v>
      </c>
      <c r="AH1252">
        <v>2</v>
      </c>
      <c r="AI1252">
        <v>68588676</v>
      </c>
      <c r="AJ1252">
        <v>1192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</row>
    <row r="1253" spans="1:44" x14ac:dyDescent="0.2">
      <c r="A1253">
        <f>ROW(Source!A783)</f>
        <v>783</v>
      </c>
      <c r="B1253">
        <v>68621518</v>
      </c>
      <c r="C1253">
        <v>68588675</v>
      </c>
      <c r="D1253">
        <v>68310232</v>
      </c>
      <c r="E1253">
        <v>1</v>
      </c>
      <c r="F1253">
        <v>1</v>
      </c>
      <c r="G1253">
        <v>33</v>
      </c>
      <c r="H1253">
        <v>3</v>
      </c>
      <c r="I1253" t="s">
        <v>2855</v>
      </c>
      <c r="J1253" t="s">
        <v>2856</v>
      </c>
      <c r="K1253" t="s">
        <v>2857</v>
      </c>
      <c r="L1253">
        <v>1035</v>
      </c>
      <c r="N1253">
        <v>1013</v>
      </c>
      <c r="O1253" t="s">
        <v>1547</v>
      </c>
      <c r="P1253" t="s">
        <v>1547</v>
      </c>
      <c r="Q1253">
        <v>1</v>
      </c>
      <c r="X1253">
        <v>100</v>
      </c>
      <c r="Y1253">
        <v>99.72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0</v>
      </c>
      <c r="AF1253" t="s">
        <v>3</v>
      </c>
      <c r="AG1253">
        <v>100</v>
      </c>
      <c r="AH1253">
        <v>2</v>
      </c>
      <c r="AI1253">
        <v>68588680</v>
      </c>
      <c r="AJ1253">
        <v>1193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</row>
    <row r="1254" spans="1:44" x14ac:dyDescent="0.2">
      <c r="A1254">
        <f>ROW(Source!A783)</f>
        <v>783</v>
      </c>
      <c r="B1254">
        <v>68621515</v>
      </c>
      <c r="C1254">
        <v>68588675</v>
      </c>
      <c r="D1254">
        <v>68305484</v>
      </c>
      <c r="E1254">
        <v>1</v>
      </c>
      <c r="F1254">
        <v>1</v>
      </c>
      <c r="G1254">
        <v>33</v>
      </c>
      <c r="H1254">
        <v>3</v>
      </c>
      <c r="I1254" t="s">
        <v>2789</v>
      </c>
      <c r="J1254" t="s">
        <v>2790</v>
      </c>
      <c r="K1254" t="s">
        <v>2791</v>
      </c>
      <c r="L1254">
        <v>1346</v>
      </c>
      <c r="N1254">
        <v>1009</v>
      </c>
      <c r="O1254" t="s">
        <v>529</v>
      </c>
      <c r="P1254" t="s">
        <v>529</v>
      </c>
      <c r="Q1254">
        <v>1</v>
      </c>
      <c r="X1254">
        <v>0.2</v>
      </c>
      <c r="Y1254">
        <v>170.85</v>
      </c>
      <c r="Z1254">
        <v>0</v>
      </c>
      <c r="AA1254">
        <v>0</v>
      </c>
      <c r="AB1254">
        <v>0</v>
      </c>
      <c r="AC1254">
        <v>0</v>
      </c>
      <c r="AD1254">
        <v>1</v>
      </c>
      <c r="AE1254">
        <v>0</v>
      </c>
      <c r="AF1254" t="s">
        <v>3</v>
      </c>
      <c r="AG1254">
        <v>0.2</v>
      </c>
      <c r="AH1254">
        <v>2</v>
      </c>
      <c r="AI1254">
        <v>68588677</v>
      </c>
      <c r="AJ1254">
        <v>1194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</row>
    <row r="1255" spans="1:44" x14ac:dyDescent="0.2">
      <c r="A1255">
        <f>ROW(Source!A783)</f>
        <v>783</v>
      </c>
      <c r="B1255">
        <v>68621516</v>
      </c>
      <c r="C1255">
        <v>68588675</v>
      </c>
      <c r="D1255">
        <v>68303713</v>
      </c>
      <c r="E1255">
        <v>1</v>
      </c>
      <c r="F1255">
        <v>1</v>
      </c>
      <c r="G1255">
        <v>33</v>
      </c>
      <c r="H1255">
        <v>3</v>
      </c>
      <c r="I1255" t="s">
        <v>2858</v>
      </c>
      <c r="J1255" t="s">
        <v>2859</v>
      </c>
      <c r="K1255" t="s">
        <v>2860</v>
      </c>
      <c r="L1255">
        <v>1348</v>
      </c>
      <c r="N1255">
        <v>1009</v>
      </c>
      <c r="O1255" t="s">
        <v>550</v>
      </c>
      <c r="P1255" t="s">
        <v>550</v>
      </c>
      <c r="Q1255">
        <v>1000</v>
      </c>
      <c r="X1255">
        <v>4.8000000000000001E-4</v>
      </c>
      <c r="Y1255">
        <v>97569.32</v>
      </c>
      <c r="Z1255">
        <v>0</v>
      </c>
      <c r="AA1255">
        <v>0</v>
      </c>
      <c r="AB1255">
        <v>0</v>
      </c>
      <c r="AC1255">
        <v>0</v>
      </c>
      <c r="AD1255">
        <v>1</v>
      </c>
      <c r="AE1255">
        <v>0</v>
      </c>
      <c r="AF1255" t="s">
        <v>3</v>
      </c>
      <c r="AG1255">
        <v>4.8000000000000001E-4</v>
      </c>
      <c r="AH1255">
        <v>2</v>
      </c>
      <c r="AI1255">
        <v>68588678</v>
      </c>
      <c r="AJ1255">
        <v>1195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</row>
    <row r="1256" spans="1:44" x14ac:dyDescent="0.2">
      <c r="A1256">
        <f>ROW(Source!A783)</f>
        <v>783</v>
      </c>
      <c r="B1256">
        <v>68621517</v>
      </c>
      <c r="C1256">
        <v>68588675</v>
      </c>
      <c r="D1256">
        <v>68303753</v>
      </c>
      <c r="E1256">
        <v>1</v>
      </c>
      <c r="F1256">
        <v>1</v>
      </c>
      <c r="G1256">
        <v>33</v>
      </c>
      <c r="H1256">
        <v>3</v>
      </c>
      <c r="I1256" t="s">
        <v>2147</v>
      </c>
      <c r="J1256" t="s">
        <v>2149</v>
      </c>
      <c r="K1256" t="s">
        <v>2148</v>
      </c>
      <c r="L1256">
        <v>1346</v>
      </c>
      <c r="N1256">
        <v>1009</v>
      </c>
      <c r="O1256" t="s">
        <v>529</v>
      </c>
      <c r="P1256" t="s">
        <v>529</v>
      </c>
      <c r="Q1256">
        <v>1</v>
      </c>
      <c r="X1256">
        <v>0.9</v>
      </c>
      <c r="Y1256">
        <v>99.65</v>
      </c>
      <c r="Z1256">
        <v>0</v>
      </c>
      <c r="AA1256">
        <v>0</v>
      </c>
      <c r="AB1256">
        <v>0</v>
      </c>
      <c r="AC1256">
        <v>0</v>
      </c>
      <c r="AD1256">
        <v>1</v>
      </c>
      <c r="AE1256">
        <v>0</v>
      </c>
      <c r="AF1256" t="s">
        <v>3</v>
      </c>
      <c r="AG1256">
        <v>0.9</v>
      </c>
      <c r="AH1256">
        <v>2</v>
      </c>
      <c r="AI1256">
        <v>68588679</v>
      </c>
      <c r="AJ1256">
        <v>1196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</row>
    <row r="1257" spans="1:44" x14ac:dyDescent="0.2">
      <c r="A1257">
        <f>ROW(Source!A784)</f>
        <v>784</v>
      </c>
      <c r="B1257">
        <v>68621519</v>
      </c>
      <c r="C1257">
        <v>68588686</v>
      </c>
      <c r="D1257">
        <v>68289694</v>
      </c>
      <c r="E1257">
        <v>33</v>
      </c>
      <c r="F1257">
        <v>1</v>
      </c>
      <c r="G1257">
        <v>33</v>
      </c>
      <c r="H1257">
        <v>1</v>
      </c>
      <c r="I1257" t="s">
        <v>2072</v>
      </c>
      <c r="J1257" t="s">
        <v>3</v>
      </c>
      <c r="K1257" t="s">
        <v>2073</v>
      </c>
      <c r="L1257">
        <v>1191</v>
      </c>
      <c r="N1257">
        <v>1013</v>
      </c>
      <c r="O1257" t="s">
        <v>2074</v>
      </c>
      <c r="P1257" t="s">
        <v>2074</v>
      </c>
      <c r="Q1257">
        <v>1</v>
      </c>
      <c r="X1257">
        <v>41.6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1</v>
      </c>
      <c r="AE1257">
        <v>1</v>
      </c>
      <c r="AF1257" t="s">
        <v>3</v>
      </c>
      <c r="AG1257">
        <v>41.6</v>
      </c>
      <c r="AH1257">
        <v>2</v>
      </c>
      <c r="AI1257">
        <v>68588687</v>
      </c>
      <c r="AJ1257">
        <v>1197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</row>
    <row r="1258" spans="1:44" x14ac:dyDescent="0.2">
      <c r="A1258">
        <f>ROW(Source!A784)</f>
        <v>784</v>
      </c>
      <c r="B1258">
        <v>68621523</v>
      </c>
      <c r="C1258">
        <v>68588686</v>
      </c>
      <c r="D1258">
        <v>68310233</v>
      </c>
      <c r="E1258">
        <v>1</v>
      </c>
      <c r="F1258">
        <v>1</v>
      </c>
      <c r="G1258">
        <v>33</v>
      </c>
      <c r="H1258">
        <v>3</v>
      </c>
      <c r="I1258" t="s">
        <v>2861</v>
      </c>
      <c r="J1258" t="s">
        <v>2862</v>
      </c>
      <c r="K1258" t="s">
        <v>2863</v>
      </c>
      <c r="L1258">
        <v>1035</v>
      </c>
      <c r="N1258">
        <v>1013</v>
      </c>
      <c r="O1258" t="s">
        <v>1547</v>
      </c>
      <c r="P1258" t="s">
        <v>1547</v>
      </c>
      <c r="Q1258">
        <v>1</v>
      </c>
      <c r="X1258">
        <v>100</v>
      </c>
      <c r="Y1258">
        <v>146.46</v>
      </c>
      <c r="Z1258">
        <v>0</v>
      </c>
      <c r="AA1258">
        <v>0</v>
      </c>
      <c r="AB1258">
        <v>0</v>
      </c>
      <c r="AC1258">
        <v>0</v>
      </c>
      <c r="AD1258">
        <v>1</v>
      </c>
      <c r="AE1258">
        <v>0</v>
      </c>
      <c r="AF1258" t="s">
        <v>3</v>
      </c>
      <c r="AG1258">
        <v>100</v>
      </c>
      <c r="AH1258">
        <v>2</v>
      </c>
      <c r="AI1258">
        <v>68588691</v>
      </c>
      <c r="AJ1258">
        <v>1198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</row>
    <row r="1259" spans="1:44" x14ac:dyDescent="0.2">
      <c r="A1259">
        <f>ROW(Source!A784)</f>
        <v>784</v>
      </c>
      <c r="B1259">
        <v>68621520</v>
      </c>
      <c r="C1259">
        <v>68588686</v>
      </c>
      <c r="D1259">
        <v>68305484</v>
      </c>
      <c r="E1259">
        <v>1</v>
      </c>
      <c r="F1259">
        <v>1</v>
      </c>
      <c r="G1259">
        <v>33</v>
      </c>
      <c r="H1259">
        <v>3</v>
      </c>
      <c r="I1259" t="s">
        <v>2789</v>
      </c>
      <c r="J1259" t="s">
        <v>2790</v>
      </c>
      <c r="K1259" t="s">
        <v>2791</v>
      </c>
      <c r="L1259">
        <v>1346</v>
      </c>
      <c r="N1259">
        <v>1009</v>
      </c>
      <c r="O1259" t="s">
        <v>529</v>
      </c>
      <c r="P1259" t="s">
        <v>529</v>
      </c>
      <c r="Q1259">
        <v>1</v>
      </c>
      <c r="X1259">
        <v>0.36</v>
      </c>
      <c r="Y1259">
        <v>170.85</v>
      </c>
      <c r="Z1259">
        <v>0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 t="s">
        <v>3</v>
      </c>
      <c r="AG1259">
        <v>0.36</v>
      </c>
      <c r="AH1259">
        <v>2</v>
      </c>
      <c r="AI1259">
        <v>68588688</v>
      </c>
      <c r="AJ1259">
        <v>1199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</row>
    <row r="1260" spans="1:44" x14ac:dyDescent="0.2">
      <c r="A1260">
        <f>ROW(Source!A784)</f>
        <v>784</v>
      </c>
      <c r="B1260">
        <v>68621521</v>
      </c>
      <c r="C1260">
        <v>68588686</v>
      </c>
      <c r="D1260">
        <v>68303713</v>
      </c>
      <c r="E1260">
        <v>1</v>
      </c>
      <c r="F1260">
        <v>1</v>
      </c>
      <c r="G1260">
        <v>33</v>
      </c>
      <c r="H1260">
        <v>3</v>
      </c>
      <c r="I1260" t="s">
        <v>2858</v>
      </c>
      <c r="J1260" t="s">
        <v>2859</v>
      </c>
      <c r="K1260" t="s">
        <v>2860</v>
      </c>
      <c r="L1260">
        <v>1348</v>
      </c>
      <c r="N1260">
        <v>1009</v>
      </c>
      <c r="O1260" t="s">
        <v>550</v>
      </c>
      <c r="P1260" t="s">
        <v>550</v>
      </c>
      <c r="Q1260">
        <v>1000</v>
      </c>
      <c r="X1260">
        <v>8.7000000000000001E-4</v>
      </c>
      <c r="Y1260">
        <v>97569.32</v>
      </c>
      <c r="Z1260">
        <v>0</v>
      </c>
      <c r="AA1260">
        <v>0</v>
      </c>
      <c r="AB1260">
        <v>0</v>
      </c>
      <c r="AC1260">
        <v>0</v>
      </c>
      <c r="AD1260">
        <v>1</v>
      </c>
      <c r="AE1260">
        <v>0</v>
      </c>
      <c r="AF1260" t="s">
        <v>3</v>
      </c>
      <c r="AG1260">
        <v>8.7000000000000001E-4</v>
      </c>
      <c r="AH1260">
        <v>2</v>
      </c>
      <c r="AI1260">
        <v>68588689</v>
      </c>
      <c r="AJ1260">
        <v>1200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</row>
    <row r="1261" spans="1:44" x14ac:dyDescent="0.2">
      <c r="A1261">
        <f>ROW(Source!A784)</f>
        <v>784</v>
      </c>
      <c r="B1261">
        <v>68621522</v>
      </c>
      <c r="C1261">
        <v>68588686</v>
      </c>
      <c r="D1261">
        <v>68303753</v>
      </c>
      <c r="E1261">
        <v>1</v>
      </c>
      <c r="F1261">
        <v>1</v>
      </c>
      <c r="G1261">
        <v>33</v>
      </c>
      <c r="H1261">
        <v>3</v>
      </c>
      <c r="I1261" t="s">
        <v>2147</v>
      </c>
      <c r="J1261" t="s">
        <v>2149</v>
      </c>
      <c r="K1261" t="s">
        <v>2148</v>
      </c>
      <c r="L1261">
        <v>1346</v>
      </c>
      <c r="N1261">
        <v>1009</v>
      </c>
      <c r="O1261" t="s">
        <v>529</v>
      </c>
      <c r="P1261" t="s">
        <v>529</v>
      </c>
      <c r="Q1261">
        <v>1</v>
      </c>
      <c r="X1261">
        <v>1.6</v>
      </c>
      <c r="Y1261">
        <v>99.65</v>
      </c>
      <c r="Z1261">
        <v>0</v>
      </c>
      <c r="AA1261">
        <v>0</v>
      </c>
      <c r="AB1261">
        <v>0</v>
      </c>
      <c r="AC1261">
        <v>0</v>
      </c>
      <c r="AD1261">
        <v>1</v>
      </c>
      <c r="AE1261">
        <v>0</v>
      </c>
      <c r="AF1261" t="s">
        <v>3</v>
      </c>
      <c r="AG1261">
        <v>1.6</v>
      </c>
      <c r="AH1261">
        <v>2</v>
      </c>
      <c r="AI1261">
        <v>68588690</v>
      </c>
      <c r="AJ1261">
        <v>1201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</row>
    <row r="1262" spans="1:44" x14ac:dyDescent="0.2">
      <c r="A1262">
        <f>ROW(Source!A785)</f>
        <v>785</v>
      </c>
      <c r="B1262">
        <v>68621524</v>
      </c>
      <c r="C1262">
        <v>68588697</v>
      </c>
      <c r="D1262">
        <v>68289694</v>
      </c>
      <c r="E1262">
        <v>33</v>
      </c>
      <c r="F1262">
        <v>1</v>
      </c>
      <c r="G1262">
        <v>33</v>
      </c>
      <c r="H1262">
        <v>1</v>
      </c>
      <c r="I1262" t="s">
        <v>2072</v>
      </c>
      <c r="J1262" t="s">
        <v>3</v>
      </c>
      <c r="K1262" t="s">
        <v>2073</v>
      </c>
      <c r="L1262">
        <v>1191</v>
      </c>
      <c r="N1262">
        <v>1013</v>
      </c>
      <c r="O1262" t="s">
        <v>2074</v>
      </c>
      <c r="P1262" t="s">
        <v>2074</v>
      </c>
      <c r="Q1262">
        <v>1</v>
      </c>
      <c r="X1262">
        <v>41.6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1</v>
      </c>
      <c r="AF1262" t="s">
        <v>3</v>
      </c>
      <c r="AG1262">
        <v>41.6</v>
      </c>
      <c r="AH1262">
        <v>2</v>
      </c>
      <c r="AI1262">
        <v>68588698</v>
      </c>
      <c r="AJ1262">
        <v>1202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</row>
    <row r="1263" spans="1:44" x14ac:dyDescent="0.2">
      <c r="A1263">
        <f>ROW(Source!A785)</f>
        <v>785</v>
      </c>
      <c r="B1263">
        <v>68621528</v>
      </c>
      <c r="C1263">
        <v>68588697</v>
      </c>
      <c r="D1263">
        <v>68310234</v>
      </c>
      <c r="E1263">
        <v>1</v>
      </c>
      <c r="F1263">
        <v>1</v>
      </c>
      <c r="G1263">
        <v>33</v>
      </c>
      <c r="H1263">
        <v>3</v>
      </c>
      <c r="I1263" t="s">
        <v>2864</v>
      </c>
      <c r="J1263" t="s">
        <v>2865</v>
      </c>
      <c r="K1263" t="s">
        <v>2866</v>
      </c>
      <c r="L1263">
        <v>1035</v>
      </c>
      <c r="N1263">
        <v>1013</v>
      </c>
      <c r="O1263" t="s">
        <v>1547</v>
      </c>
      <c r="P1263" t="s">
        <v>1547</v>
      </c>
      <c r="Q1263">
        <v>1</v>
      </c>
      <c r="X1263">
        <v>100</v>
      </c>
      <c r="Y1263">
        <v>234.18</v>
      </c>
      <c r="Z1263">
        <v>0</v>
      </c>
      <c r="AA1263">
        <v>0</v>
      </c>
      <c r="AB1263">
        <v>0</v>
      </c>
      <c r="AC1263">
        <v>0</v>
      </c>
      <c r="AD1263">
        <v>1</v>
      </c>
      <c r="AE1263">
        <v>0</v>
      </c>
      <c r="AF1263" t="s">
        <v>3</v>
      </c>
      <c r="AG1263">
        <v>100</v>
      </c>
      <c r="AH1263">
        <v>2</v>
      </c>
      <c r="AI1263">
        <v>68588702</v>
      </c>
      <c r="AJ1263">
        <v>1203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</row>
    <row r="1264" spans="1:44" x14ac:dyDescent="0.2">
      <c r="A1264">
        <f>ROW(Source!A785)</f>
        <v>785</v>
      </c>
      <c r="B1264">
        <v>68621525</v>
      </c>
      <c r="C1264">
        <v>68588697</v>
      </c>
      <c r="D1264">
        <v>68305484</v>
      </c>
      <c r="E1264">
        <v>1</v>
      </c>
      <c r="F1264">
        <v>1</v>
      </c>
      <c r="G1264">
        <v>33</v>
      </c>
      <c r="H1264">
        <v>3</v>
      </c>
      <c r="I1264" t="s">
        <v>2789</v>
      </c>
      <c r="J1264" t="s">
        <v>2790</v>
      </c>
      <c r="K1264" t="s">
        <v>2791</v>
      </c>
      <c r="L1264">
        <v>1346</v>
      </c>
      <c r="N1264">
        <v>1009</v>
      </c>
      <c r="O1264" t="s">
        <v>529</v>
      </c>
      <c r="P1264" t="s">
        <v>529</v>
      </c>
      <c r="Q1264">
        <v>1</v>
      </c>
      <c r="X1264">
        <v>0.36</v>
      </c>
      <c r="Y1264">
        <v>170.85</v>
      </c>
      <c r="Z1264">
        <v>0</v>
      </c>
      <c r="AA1264">
        <v>0</v>
      </c>
      <c r="AB1264">
        <v>0</v>
      </c>
      <c r="AC1264">
        <v>0</v>
      </c>
      <c r="AD1264">
        <v>1</v>
      </c>
      <c r="AE1264">
        <v>0</v>
      </c>
      <c r="AF1264" t="s">
        <v>3</v>
      </c>
      <c r="AG1264">
        <v>0.36</v>
      </c>
      <c r="AH1264">
        <v>2</v>
      </c>
      <c r="AI1264">
        <v>68588699</v>
      </c>
      <c r="AJ1264">
        <v>1204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</row>
    <row r="1265" spans="1:44" x14ac:dyDescent="0.2">
      <c r="A1265">
        <f>ROW(Source!A785)</f>
        <v>785</v>
      </c>
      <c r="B1265">
        <v>68621526</v>
      </c>
      <c r="C1265">
        <v>68588697</v>
      </c>
      <c r="D1265">
        <v>68303713</v>
      </c>
      <c r="E1265">
        <v>1</v>
      </c>
      <c r="F1265">
        <v>1</v>
      </c>
      <c r="G1265">
        <v>33</v>
      </c>
      <c r="H1265">
        <v>3</v>
      </c>
      <c r="I1265" t="s">
        <v>2858</v>
      </c>
      <c r="J1265" t="s">
        <v>2859</v>
      </c>
      <c r="K1265" t="s">
        <v>2860</v>
      </c>
      <c r="L1265">
        <v>1348</v>
      </c>
      <c r="N1265">
        <v>1009</v>
      </c>
      <c r="O1265" t="s">
        <v>550</v>
      </c>
      <c r="P1265" t="s">
        <v>550</v>
      </c>
      <c r="Q1265">
        <v>1000</v>
      </c>
      <c r="X1265">
        <v>8.7000000000000001E-4</v>
      </c>
      <c r="Y1265">
        <v>97569.32</v>
      </c>
      <c r="Z1265">
        <v>0</v>
      </c>
      <c r="AA1265">
        <v>0</v>
      </c>
      <c r="AB1265">
        <v>0</v>
      </c>
      <c r="AC1265">
        <v>0</v>
      </c>
      <c r="AD1265">
        <v>1</v>
      </c>
      <c r="AE1265">
        <v>0</v>
      </c>
      <c r="AF1265" t="s">
        <v>3</v>
      </c>
      <c r="AG1265">
        <v>8.7000000000000001E-4</v>
      </c>
      <c r="AH1265">
        <v>2</v>
      </c>
      <c r="AI1265">
        <v>68588700</v>
      </c>
      <c r="AJ1265">
        <v>1205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</row>
    <row r="1266" spans="1:44" x14ac:dyDescent="0.2">
      <c r="A1266">
        <f>ROW(Source!A785)</f>
        <v>785</v>
      </c>
      <c r="B1266">
        <v>68621527</v>
      </c>
      <c r="C1266">
        <v>68588697</v>
      </c>
      <c r="D1266">
        <v>68303753</v>
      </c>
      <c r="E1266">
        <v>1</v>
      </c>
      <c r="F1266">
        <v>1</v>
      </c>
      <c r="G1266">
        <v>33</v>
      </c>
      <c r="H1266">
        <v>3</v>
      </c>
      <c r="I1266" t="s">
        <v>2147</v>
      </c>
      <c r="J1266" t="s">
        <v>2149</v>
      </c>
      <c r="K1266" t="s">
        <v>2148</v>
      </c>
      <c r="L1266">
        <v>1346</v>
      </c>
      <c r="N1266">
        <v>1009</v>
      </c>
      <c r="O1266" t="s">
        <v>529</v>
      </c>
      <c r="P1266" t="s">
        <v>529</v>
      </c>
      <c r="Q1266">
        <v>1</v>
      </c>
      <c r="X1266">
        <v>1.6</v>
      </c>
      <c r="Y1266">
        <v>99.65</v>
      </c>
      <c r="Z1266">
        <v>0</v>
      </c>
      <c r="AA1266">
        <v>0</v>
      </c>
      <c r="AB1266">
        <v>0</v>
      </c>
      <c r="AC1266">
        <v>0</v>
      </c>
      <c r="AD1266">
        <v>1</v>
      </c>
      <c r="AE1266">
        <v>0</v>
      </c>
      <c r="AF1266" t="s">
        <v>3</v>
      </c>
      <c r="AG1266">
        <v>1.6</v>
      </c>
      <c r="AH1266">
        <v>2</v>
      </c>
      <c r="AI1266">
        <v>68588701</v>
      </c>
      <c r="AJ1266">
        <v>1206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</row>
    <row r="1267" spans="1:44" x14ac:dyDescent="0.2">
      <c r="A1267">
        <f>ROW(Source!A786)</f>
        <v>786</v>
      </c>
      <c r="B1267">
        <v>68621529</v>
      </c>
      <c r="C1267">
        <v>68588708</v>
      </c>
      <c r="D1267">
        <v>68289694</v>
      </c>
      <c r="E1267">
        <v>33</v>
      </c>
      <c r="F1267">
        <v>1</v>
      </c>
      <c r="G1267">
        <v>33</v>
      </c>
      <c r="H1267">
        <v>1</v>
      </c>
      <c r="I1267" t="s">
        <v>2072</v>
      </c>
      <c r="J1267" t="s">
        <v>3</v>
      </c>
      <c r="K1267" t="s">
        <v>2073</v>
      </c>
      <c r="L1267">
        <v>1191</v>
      </c>
      <c r="N1267">
        <v>1013</v>
      </c>
      <c r="O1267" t="s">
        <v>2074</v>
      </c>
      <c r="P1267" t="s">
        <v>2074</v>
      </c>
      <c r="Q1267">
        <v>1</v>
      </c>
      <c r="X1267">
        <v>71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1</v>
      </c>
      <c r="AE1267">
        <v>1</v>
      </c>
      <c r="AF1267" t="s">
        <v>3</v>
      </c>
      <c r="AG1267">
        <v>71</v>
      </c>
      <c r="AH1267">
        <v>2</v>
      </c>
      <c r="AI1267">
        <v>68588709</v>
      </c>
      <c r="AJ1267">
        <v>1207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</row>
    <row r="1268" spans="1:44" x14ac:dyDescent="0.2">
      <c r="A1268">
        <f>ROW(Source!A786)</f>
        <v>786</v>
      </c>
      <c r="B1268">
        <v>68621533</v>
      </c>
      <c r="C1268">
        <v>68588708</v>
      </c>
      <c r="D1268">
        <v>68310235</v>
      </c>
      <c r="E1268">
        <v>1</v>
      </c>
      <c r="F1268">
        <v>1</v>
      </c>
      <c r="G1268">
        <v>33</v>
      </c>
      <c r="H1268">
        <v>3</v>
      </c>
      <c r="I1268" t="s">
        <v>2867</v>
      </c>
      <c r="J1268" t="s">
        <v>2868</v>
      </c>
      <c r="K1268" t="s">
        <v>2869</v>
      </c>
      <c r="L1268">
        <v>1035</v>
      </c>
      <c r="N1268">
        <v>1013</v>
      </c>
      <c r="O1268" t="s">
        <v>1547</v>
      </c>
      <c r="P1268" t="s">
        <v>1547</v>
      </c>
      <c r="Q1268">
        <v>1</v>
      </c>
      <c r="X1268">
        <v>100</v>
      </c>
      <c r="Y1268">
        <v>297.77</v>
      </c>
      <c r="Z1268">
        <v>0</v>
      </c>
      <c r="AA1268">
        <v>0</v>
      </c>
      <c r="AB1268">
        <v>0</v>
      </c>
      <c r="AC1268">
        <v>0</v>
      </c>
      <c r="AD1268">
        <v>1</v>
      </c>
      <c r="AE1268">
        <v>0</v>
      </c>
      <c r="AF1268" t="s">
        <v>3</v>
      </c>
      <c r="AG1268">
        <v>100</v>
      </c>
      <c r="AH1268">
        <v>2</v>
      </c>
      <c r="AI1268">
        <v>68588713</v>
      </c>
      <c r="AJ1268">
        <v>1208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</row>
    <row r="1269" spans="1:44" x14ac:dyDescent="0.2">
      <c r="A1269">
        <f>ROW(Source!A786)</f>
        <v>786</v>
      </c>
      <c r="B1269">
        <v>68621530</v>
      </c>
      <c r="C1269">
        <v>68588708</v>
      </c>
      <c r="D1269">
        <v>68305484</v>
      </c>
      <c r="E1269">
        <v>1</v>
      </c>
      <c r="F1269">
        <v>1</v>
      </c>
      <c r="G1269">
        <v>33</v>
      </c>
      <c r="H1269">
        <v>3</v>
      </c>
      <c r="I1269" t="s">
        <v>2789</v>
      </c>
      <c r="J1269" t="s">
        <v>2790</v>
      </c>
      <c r="K1269" t="s">
        <v>2791</v>
      </c>
      <c r="L1269">
        <v>1346</v>
      </c>
      <c r="N1269">
        <v>1009</v>
      </c>
      <c r="O1269" t="s">
        <v>529</v>
      </c>
      <c r="P1269" t="s">
        <v>529</v>
      </c>
      <c r="Q1269">
        <v>1</v>
      </c>
      <c r="X1269">
        <v>0.56000000000000005</v>
      </c>
      <c r="Y1269">
        <v>170.85</v>
      </c>
      <c r="Z1269">
        <v>0</v>
      </c>
      <c r="AA1269">
        <v>0</v>
      </c>
      <c r="AB1269">
        <v>0</v>
      </c>
      <c r="AC1269">
        <v>0</v>
      </c>
      <c r="AD1269">
        <v>1</v>
      </c>
      <c r="AE1269">
        <v>0</v>
      </c>
      <c r="AF1269" t="s">
        <v>3</v>
      </c>
      <c r="AG1269">
        <v>0.56000000000000005</v>
      </c>
      <c r="AH1269">
        <v>2</v>
      </c>
      <c r="AI1269">
        <v>68588710</v>
      </c>
      <c r="AJ1269">
        <v>1209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</row>
    <row r="1270" spans="1:44" x14ac:dyDescent="0.2">
      <c r="A1270">
        <f>ROW(Source!A786)</f>
        <v>786</v>
      </c>
      <c r="B1270">
        <v>68621531</v>
      </c>
      <c r="C1270">
        <v>68588708</v>
      </c>
      <c r="D1270">
        <v>68303713</v>
      </c>
      <c r="E1270">
        <v>1</v>
      </c>
      <c r="F1270">
        <v>1</v>
      </c>
      <c r="G1270">
        <v>33</v>
      </c>
      <c r="H1270">
        <v>3</v>
      </c>
      <c r="I1270" t="s">
        <v>2858</v>
      </c>
      <c r="J1270" t="s">
        <v>2859</v>
      </c>
      <c r="K1270" t="s">
        <v>2860</v>
      </c>
      <c r="L1270">
        <v>1348</v>
      </c>
      <c r="N1270">
        <v>1009</v>
      </c>
      <c r="O1270" t="s">
        <v>550</v>
      </c>
      <c r="P1270" t="s">
        <v>550</v>
      </c>
      <c r="Q1270">
        <v>1000</v>
      </c>
      <c r="X1270">
        <v>1.2999999999999999E-3</v>
      </c>
      <c r="Y1270">
        <v>97569.32</v>
      </c>
      <c r="Z1270">
        <v>0</v>
      </c>
      <c r="AA1270">
        <v>0</v>
      </c>
      <c r="AB1270">
        <v>0</v>
      </c>
      <c r="AC1270">
        <v>0</v>
      </c>
      <c r="AD1270">
        <v>1</v>
      </c>
      <c r="AE1270">
        <v>0</v>
      </c>
      <c r="AF1270" t="s">
        <v>3</v>
      </c>
      <c r="AG1270">
        <v>1.2999999999999999E-3</v>
      </c>
      <c r="AH1270">
        <v>2</v>
      </c>
      <c r="AI1270">
        <v>68588711</v>
      </c>
      <c r="AJ1270">
        <v>1210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</row>
    <row r="1271" spans="1:44" x14ac:dyDescent="0.2">
      <c r="A1271">
        <f>ROW(Source!A786)</f>
        <v>786</v>
      </c>
      <c r="B1271">
        <v>68621532</v>
      </c>
      <c r="C1271">
        <v>68588708</v>
      </c>
      <c r="D1271">
        <v>68303753</v>
      </c>
      <c r="E1271">
        <v>1</v>
      </c>
      <c r="F1271">
        <v>1</v>
      </c>
      <c r="G1271">
        <v>33</v>
      </c>
      <c r="H1271">
        <v>3</v>
      </c>
      <c r="I1271" t="s">
        <v>2147</v>
      </c>
      <c r="J1271" t="s">
        <v>2149</v>
      </c>
      <c r="K1271" t="s">
        <v>2148</v>
      </c>
      <c r="L1271">
        <v>1346</v>
      </c>
      <c r="N1271">
        <v>1009</v>
      </c>
      <c r="O1271" t="s">
        <v>529</v>
      </c>
      <c r="P1271" t="s">
        <v>529</v>
      </c>
      <c r="Q1271">
        <v>1</v>
      </c>
      <c r="X1271">
        <v>2.4</v>
      </c>
      <c r="Y1271">
        <v>99.65</v>
      </c>
      <c r="Z1271">
        <v>0</v>
      </c>
      <c r="AA1271">
        <v>0</v>
      </c>
      <c r="AB1271">
        <v>0</v>
      </c>
      <c r="AC1271">
        <v>0</v>
      </c>
      <c r="AD1271">
        <v>1</v>
      </c>
      <c r="AE1271">
        <v>0</v>
      </c>
      <c r="AF1271" t="s">
        <v>3</v>
      </c>
      <c r="AG1271">
        <v>2.4</v>
      </c>
      <c r="AH1271">
        <v>2</v>
      </c>
      <c r="AI1271">
        <v>68588712</v>
      </c>
      <c r="AJ1271">
        <v>1211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</row>
    <row r="1272" spans="1:44" x14ac:dyDescent="0.2">
      <c r="A1272">
        <f>ROW(Source!A787)</f>
        <v>787</v>
      </c>
      <c r="B1272">
        <v>68621534</v>
      </c>
      <c r="C1272">
        <v>68588719</v>
      </c>
      <c r="D1272">
        <v>68289694</v>
      </c>
      <c r="E1272">
        <v>33</v>
      </c>
      <c r="F1272">
        <v>1</v>
      </c>
      <c r="G1272">
        <v>33</v>
      </c>
      <c r="H1272">
        <v>1</v>
      </c>
      <c r="I1272" t="s">
        <v>2072</v>
      </c>
      <c r="J1272" t="s">
        <v>3</v>
      </c>
      <c r="K1272" t="s">
        <v>2073</v>
      </c>
      <c r="L1272">
        <v>1191</v>
      </c>
      <c r="N1272">
        <v>1013</v>
      </c>
      <c r="O1272" t="s">
        <v>2074</v>
      </c>
      <c r="P1272" t="s">
        <v>2074</v>
      </c>
      <c r="Q1272">
        <v>1</v>
      </c>
      <c r="X1272">
        <v>71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1</v>
      </c>
      <c r="AE1272">
        <v>1</v>
      </c>
      <c r="AF1272" t="s">
        <v>3</v>
      </c>
      <c r="AG1272">
        <v>71</v>
      </c>
      <c r="AH1272">
        <v>2</v>
      </c>
      <c r="AI1272">
        <v>68588720</v>
      </c>
      <c r="AJ1272">
        <v>1212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</row>
    <row r="1273" spans="1:44" x14ac:dyDescent="0.2">
      <c r="A1273">
        <f>ROW(Source!A787)</f>
        <v>787</v>
      </c>
      <c r="B1273">
        <v>68621538</v>
      </c>
      <c r="C1273">
        <v>68588719</v>
      </c>
      <c r="D1273">
        <v>68310236</v>
      </c>
      <c r="E1273">
        <v>1</v>
      </c>
      <c r="F1273">
        <v>1</v>
      </c>
      <c r="G1273">
        <v>33</v>
      </c>
      <c r="H1273">
        <v>3</v>
      </c>
      <c r="I1273" t="s">
        <v>2870</v>
      </c>
      <c r="J1273" t="s">
        <v>2871</v>
      </c>
      <c r="K1273" t="s">
        <v>2872</v>
      </c>
      <c r="L1273">
        <v>1035</v>
      </c>
      <c r="N1273">
        <v>1013</v>
      </c>
      <c r="O1273" t="s">
        <v>1547</v>
      </c>
      <c r="P1273" t="s">
        <v>1547</v>
      </c>
      <c r="Q1273">
        <v>1</v>
      </c>
      <c r="X1273">
        <v>100</v>
      </c>
      <c r="Y1273">
        <v>419.52</v>
      </c>
      <c r="Z1273">
        <v>0</v>
      </c>
      <c r="AA1273">
        <v>0</v>
      </c>
      <c r="AB1273">
        <v>0</v>
      </c>
      <c r="AC1273">
        <v>0</v>
      </c>
      <c r="AD1273">
        <v>1</v>
      </c>
      <c r="AE1273">
        <v>0</v>
      </c>
      <c r="AF1273" t="s">
        <v>3</v>
      </c>
      <c r="AG1273">
        <v>100</v>
      </c>
      <c r="AH1273">
        <v>2</v>
      </c>
      <c r="AI1273">
        <v>68588724</v>
      </c>
      <c r="AJ1273">
        <v>1213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</row>
    <row r="1274" spans="1:44" x14ac:dyDescent="0.2">
      <c r="A1274">
        <f>ROW(Source!A787)</f>
        <v>787</v>
      </c>
      <c r="B1274">
        <v>68621535</v>
      </c>
      <c r="C1274">
        <v>68588719</v>
      </c>
      <c r="D1274">
        <v>68305484</v>
      </c>
      <c r="E1274">
        <v>1</v>
      </c>
      <c r="F1274">
        <v>1</v>
      </c>
      <c r="G1274">
        <v>33</v>
      </c>
      <c r="H1274">
        <v>3</v>
      </c>
      <c r="I1274" t="s">
        <v>2789</v>
      </c>
      <c r="J1274" t="s">
        <v>2790</v>
      </c>
      <c r="K1274" t="s">
        <v>2791</v>
      </c>
      <c r="L1274">
        <v>1346</v>
      </c>
      <c r="N1274">
        <v>1009</v>
      </c>
      <c r="O1274" t="s">
        <v>529</v>
      </c>
      <c r="P1274" t="s">
        <v>529</v>
      </c>
      <c r="Q1274">
        <v>1</v>
      </c>
      <c r="X1274">
        <v>0.56000000000000005</v>
      </c>
      <c r="Y1274">
        <v>170.85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 t="s">
        <v>3</v>
      </c>
      <c r="AG1274">
        <v>0.56000000000000005</v>
      </c>
      <c r="AH1274">
        <v>2</v>
      </c>
      <c r="AI1274">
        <v>68588721</v>
      </c>
      <c r="AJ1274">
        <v>1214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</row>
    <row r="1275" spans="1:44" x14ac:dyDescent="0.2">
      <c r="A1275">
        <f>ROW(Source!A787)</f>
        <v>787</v>
      </c>
      <c r="B1275">
        <v>68621536</v>
      </c>
      <c r="C1275">
        <v>68588719</v>
      </c>
      <c r="D1275">
        <v>68303713</v>
      </c>
      <c r="E1275">
        <v>1</v>
      </c>
      <c r="F1275">
        <v>1</v>
      </c>
      <c r="G1275">
        <v>33</v>
      </c>
      <c r="H1275">
        <v>3</v>
      </c>
      <c r="I1275" t="s">
        <v>2858</v>
      </c>
      <c r="J1275" t="s">
        <v>2859</v>
      </c>
      <c r="K1275" t="s">
        <v>2860</v>
      </c>
      <c r="L1275">
        <v>1348</v>
      </c>
      <c r="N1275">
        <v>1009</v>
      </c>
      <c r="O1275" t="s">
        <v>550</v>
      </c>
      <c r="P1275" t="s">
        <v>550</v>
      </c>
      <c r="Q1275">
        <v>1000</v>
      </c>
      <c r="X1275">
        <v>1.2999999999999999E-3</v>
      </c>
      <c r="Y1275">
        <v>97569.32</v>
      </c>
      <c r="Z1275">
        <v>0</v>
      </c>
      <c r="AA1275">
        <v>0</v>
      </c>
      <c r="AB1275">
        <v>0</v>
      </c>
      <c r="AC1275">
        <v>0</v>
      </c>
      <c r="AD1275">
        <v>1</v>
      </c>
      <c r="AE1275">
        <v>0</v>
      </c>
      <c r="AF1275" t="s">
        <v>3</v>
      </c>
      <c r="AG1275">
        <v>1.2999999999999999E-3</v>
      </c>
      <c r="AH1275">
        <v>2</v>
      </c>
      <c r="AI1275">
        <v>68588722</v>
      </c>
      <c r="AJ1275">
        <v>1215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</row>
    <row r="1276" spans="1:44" x14ac:dyDescent="0.2">
      <c r="A1276">
        <f>ROW(Source!A787)</f>
        <v>787</v>
      </c>
      <c r="B1276">
        <v>68621537</v>
      </c>
      <c r="C1276">
        <v>68588719</v>
      </c>
      <c r="D1276">
        <v>68303753</v>
      </c>
      <c r="E1276">
        <v>1</v>
      </c>
      <c r="F1276">
        <v>1</v>
      </c>
      <c r="G1276">
        <v>33</v>
      </c>
      <c r="H1276">
        <v>3</v>
      </c>
      <c r="I1276" t="s">
        <v>2147</v>
      </c>
      <c r="J1276" t="s">
        <v>2149</v>
      </c>
      <c r="K1276" t="s">
        <v>2148</v>
      </c>
      <c r="L1276">
        <v>1346</v>
      </c>
      <c r="N1276">
        <v>1009</v>
      </c>
      <c r="O1276" t="s">
        <v>529</v>
      </c>
      <c r="P1276" t="s">
        <v>529</v>
      </c>
      <c r="Q1276">
        <v>1</v>
      </c>
      <c r="X1276">
        <v>2.4</v>
      </c>
      <c r="Y1276">
        <v>99.65</v>
      </c>
      <c r="Z1276">
        <v>0</v>
      </c>
      <c r="AA1276">
        <v>0</v>
      </c>
      <c r="AB1276">
        <v>0</v>
      </c>
      <c r="AC1276">
        <v>0</v>
      </c>
      <c r="AD1276">
        <v>1</v>
      </c>
      <c r="AE1276">
        <v>0</v>
      </c>
      <c r="AF1276" t="s">
        <v>3</v>
      </c>
      <c r="AG1276">
        <v>2.4</v>
      </c>
      <c r="AH1276">
        <v>2</v>
      </c>
      <c r="AI1276">
        <v>68588723</v>
      </c>
      <c r="AJ1276">
        <v>1216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</row>
    <row r="1277" spans="1:44" x14ac:dyDescent="0.2">
      <c r="A1277">
        <f>ROW(Source!A788)</f>
        <v>788</v>
      </c>
      <c r="B1277">
        <v>68621539</v>
      </c>
      <c r="C1277">
        <v>68588730</v>
      </c>
      <c r="D1277">
        <v>68289694</v>
      </c>
      <c r="E1277">
        <v>33</v>
      </c>
      <c r="F1277">
        <v>1</v>
      </c>
      <c r="G1277">
        <v>33</v>
      </c>
      <c r="H1277">
        <v>1</v>
      </c>
      <c r="I1277" t="s">
        <v>2072</v>
      </c>
      <c r="J1277" t="s">
        <v>3</v>
      </c>
      <c r="K1277" t="s">
        <v>2073</v>
      </c>
      <c r="L1277">
        <v>1191</v>
      </c>
      <c r="N1277">
        <v>1013</v>
      </c>
      <c r="O1277" t="s">
        <v>2074</v>
      </c>
      <c r="P1277" t="s">
        <v>2074</v>
      </c>
      <c r="Q1277">
        <v>1</v>
      </c>
      <c r="X1277">
        <v>28.7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1</v>
      </c>
      <c r="AE1277">
        <v>1</v>
      </c>
      <c r="AF1277" t="s">
        <v>3</v>
      </c>
      <c r="AG1277">
        <v>28.7</v>
      </c>
      <c r="AH1277">
        <v>2</v>
      </c>
      <c r="AI1277">
        <v>68588731</v>
      </c>
      <c r="AJ1277">
        <v>1217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</row>
    <row r="1278" spans="1:44" x14ac:dyDescent="0.2">
      <c r="A1278">
        <f>ROW(Source!A788)</f>
        <v>788</v>
      </c>
      <c r="B1278">
        <v>68621543</v>
      </c>
      <c r="C1278">
        <v>68588730</v>
      </c>
      <c r="D1278">
        <v>68310239</v>
      </c>
      <c r="E1278">
        <v>1</v>
      </c>
      <c r="F1278">
        <v>1</v>
      </c>
      <c r="G1278">
        <v>33</v>
      </c>
      <c r="H1278">
        <v>3</v>
      </c>
      <c r="I1278" t="s">
        <v>2810</v>
      </c>
      <c r="J1278" t="s">
        <v>2811</v>
      </c>
      <c r="K1278" t="s">
        <v>2812</v>
      </c>
      <c r="L1278">
        <v>1035</v>
      </c>
      <c r="N1278">
        <v>1013</v>
      </c>
      <c r="O1278" t="s">
        <v>1547</v>
      </c>
      <c r="P1278" t="s">
        <v>1547</v>
      </c>
      <c r="Q1278">
        <v>1</v>
      </c>
      <c r="X1278">
        <v>100</v>
      </c>
      <c r="Y1278">
        <v>144.62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 t="s">
        <v>3</v>
      </c>
      <c r="AG1278">
        <v>100</v>
      </c>
      <c r="AH1278">
        <v>2</v>
      </c>
      <c r="AI1278">
        <v>68588735</v>
      </c>
      <c r="AJ1278">
        <v>1218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</row>
    <row r="1279" spans="1:44" x14ac:dyDescent="0.2">
      <c r="A1279">
        <f>ROW(Source!A788)</f>
        <v>788</v>
      </c>
      <c r="B1279">
        <v>68621540</v>
      </c>
      <c r="C1279">
        <v>68588730</v>
      </c>
      <c r="D1279">
        <v>68305484</v>
      </c>
      <c r="E1279">
        <v>1</v>
      </c>
      <c r="F1279">
        <v>1</v>
      </c>
      <c r="G1279">
        <v>33</v>
      </c>
      <c r="H1279">
        <v>3</v>
      </c>
      <c r="I1279" t="s">
        <v>2789</v>
      </c>
      <c r="J1279" t="s">
        <v>2790</v>
      </c>
      <c r="K1279" t="s">
        <v>2791</v>
      </c>
      <c r="L1279">
        <v>1346</v>
      </c>
      <c r="N1279">
        <v>1009</v>
      </c>
      <c r="O1279" t="s">
        <v>529</v>
      </c>
      <c r="P1279" t="s">
        <v>529</v>
      </c>
      <c r="Q1279">
        <v>1</v>
      </c>
      <c r="X1279">
        <v>0.2</v>
      </c>
      <c r="Y1279">
        <v>170.85</v>
      </c>
      <c r="Z1279">
        <v>0</v>
      </c>
      <c r="AA1279">
        <v>0</v>
      </c>
      <c r="AB1279">
        <v>0</v>
      </c>
      <c r="AC1279">
        <v>0</v>
      </c>
      <c r="AD1279">
        <v>1</v>
      </c>
      <c r="AE1279">
        <v>0</v>
      </c>
      <c r="AF1279" t="s">
        <v>3</v>
      </c>
      <c r="AG1279">
        <v>0.2</v>
      </c>
      <c r="AH1279">
        <v>2</v>
      </c>
      <c r="AI1279">
        <v>68588732</v>
      </c>
      <c r="AJ1279">
        <v>1219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</row>
    <row r="1280" spans="1:44" x14ac:dyDescent="0.2">
      <c r="A1280">
        <f>ROW(Source!A788)</f>
        <v>788</v>
      </c>
      <c r="B1280">
        <v>68621541</v>
      </c>
      <c r="C1280">
        <v>68588730</v>
      </c>
      <c r="D1280">
        <v>68303713</v>
      </c>
      <c r="E1280">
        <v>1</v>
      </c>
      <c r="F1280">
        <v>1</v>
      </c>
      <c r="G1280">
        <v>33</v>
      </c>
      <c r="H1280">
        <v>3</v>
      </c>
      <c r="I1280" t="s">
        <v>2858</v>
      </c>
      <c r="J1280" t="s">
        <v>2859</v>
      </c>
      <c r="K1280" t="s">
        <v>2860</v>
      </c>
      <c r="L1280">
        <v>1348</v>
      </c>
      <c r="N1280">
        <v>1009</v>
      </c>
      <c r="O1280" t="s">
        <v>550</v>
      </c>
      <c r="P1280" t="s">
        <v>550</v>
      </c>
      <c r="Q1280">
        <v>1000</v>
      </c>
      <c r="X1280">
        <v>4.8000000000000001E-4</v>
      </c>
      <c r="Y1280">
        <v>97569.32</v>
      </c>
      <c r="Z1280">
        <v>0</v>
      </c>
      <c r="AA1280">
        <v>0</v>
      </c>
      <c r="AB1280">
        <v>0</v>
      </c>
      <c r="AC1280">
        <v>0</v>
      </c>
      <c r="AD1280">
        <v>1</v>
      </c>
      <c r="AE1280">
        <v>0</v>
      </c>
      <c r="AF1280" t="s">
        <v>3</v>
      </c>
      <c r="AG1280">
        <v>4.8000000000000001E-4</v>
      </c>
      <c r="AH1280">
        <v>2</v>
      </c>
      <c r="AI1280">
        <v>68588733</v>
      </c>
      <c r="AJ1280">
        <v>1220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</row>
    <row r="1281" spans="1:44" x14ac:dyDescent="0.2">
      <c r="A1281">
        <f>ROW(Source!A788)</f>
        <v>788</v>
      </c>
      <c r="B1281">
        <v>68621542</v>
      </c>
      <c r="C1281">
        <v>68588730</v>
      </c>
      <c r="D1281">
        <v>68303753</v>
      </c>
      <c r="E1281">
        <v>1</v>
      </c>
      <c r="F1281">
        <v>1</v>
      </c>
      <c r="G1281">
        <v>33</v>
      </c>
      <c r="H1281">
        <v>3</v>
      </c>
      <c r="I1281" t="s">
        <v>2147</v>
      </c>
      <c r="J1281" t="s">
        <v>2149</v>
      </c>
      <c r="K1281" t="s">
        <v>2148</v>
      </c>
      <c r="L1281">
        <v>1346</v>
      </c>
      <c r="N1281">
        <v>1009</v>
      </c>
      <c r="O1281" t="s">
        <v>529</v>
      </c>
      <c r="P1281" t="s">
        <v>529</v>
      </c>
      <c r="Q1281">
        <v>1</v>
      </c>
      <c r="X1281">
        <v>0.9</v>
      </c>
      <c r="Y1281">
        <v>99.65</v>
      </c>
      <c r="Z1281">
        <v>0</v>
      </c>
      <c r="AA1281">
        <v>0</v>
      </c>
      <c r="AB1281">
        <v>0</v>
      </c>
      <c r="AC1281">
        <v>0</v>
      </c>
      <c r="AD1281">
        <v>1</v>
      </c>
      <c r="AE1281">
        <v>0</v>
      </c>
      <c r="AF1281" t="s">
        <v>3</v>
      </c>
      <c r="AG1281">
        <v>0.9</v>
      </c>
      <c r="AH1281">
        <v>2</v>
      </c>
      <c r="AI1281">
        <v>68588734</v>
      </c>
      <c r="AJ1281">
        <v>1221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</row>
    <row r="1282" spans="1:44" x14ac:dyDescent="0.2">
      <c r="A1282">
        <f>ROW(Source!A789)</f>
        <v>789</v>
      </c>
      <c r="B1282">
        <v>68621544</v>
      </c>
      <c r="C1282">
        <v>68588741</v>
      </c>
      <c r="D1282">
        <v>68289694</v>
      </c>
      <c r="E1282">
        <v>33</v>
      </c>
      <c r="F1282">
        <v>1</v>
      </c>
      <c r="G1282">
        <v>33</v>
      </c>
      <c r="H1282">
        <v>1</v>
      </c>
      <c r="I1282" t="s">
        <v>2072</v>
      </c>
      <c r="J1282" t="s">
        <v>3</v>
      </c>
      <c r="K1282" t="s">
        <v>2073</v>
      </c>
      <c r="L1282">
        <v>1191</v>
      </c>
      <c r="N1282">
        <v>1013</v>
      </c>
      <c r="O1282" t="s">
        <v>2074</v>
      </c>
      <c r="P1282" t="s">
        <v>2074</v>
      </c>
      <c r="Q1282">
        <v>1</v>
      </c>
      <c r="X1282">
        <v>41.6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1</v>
      </c>
      <c r="AE1282">
        <v>1</v>
      </c>
      <c r="AF1282" t="s">
        <v>3</v>
      </c>
      <c r="AG1282">
        <v>41.6</v>
      </c>
      <c r="AH1282">
        <v>2</v>
      </c>
      <c r="AI1282">
        <v>68588742</v>
      </c>
      <c r="AJ1282">
        <v>1222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</row>
    <row r="1283" spans="1:44" x14ac:dyDescent="0.2">
      <c r="A1283">
        <f>ROW(Source!A789)</f>
        <v>789</v>
      </c>
      <c r="B1283">
        <v>68621548</v>
      </c>
      <c r="C1283">
        <v>68588741</v>
      </c>
      <c r="D1283">
        <v>68310240</v>
      </c>
      <c r="E1283">
        <v>1</v>
      </c>
      <c r="F1283">
        <v>1</v>
      </c>
      <c r="G1283">
        <v>33</v>
      </c>
      <c r="H1283">
        <v>3</v>
      </c>
      <c r="I1283" t="s">
        <v>2816</v>
      </c>
      <c r="J1283" t="s">
        <v>2817</v>
      </c>
      <c r="K1283" t="s">
        <v>2818</v>
      </c>
      <c r="L1283">
        <v>1035</v>
      </c>
      <c r="N1283">
        <v>1013</v>
      </c>
      <c r="O1283" t="s">
        <v>1547</v>
      </c>
      <c r="P1283" t="s">
        <v>1547</v>
      </c>
      <c r="Q1283">
        <v>1</v>
      </c>
      <c r="X1283">
        <v>100</v>
      </c>
      <c r="Y1283">
        <v>215.33</v>
      </c>
      <c r="Z1283">
        <v>0</v>
      </c>
      <c r="AA1283">
        <v>0</v>
      </c>
      <c r="AB1283">
        <v>0</v>
      </c>
      <c r="AC1283">
        <v>0</v>
      </c>
      <c r="AD1283">
        <v>1</v>
      </c>
      <c r="AE1283">
        <v>0</v>
      </c>
      <c r="AF1283" t="s">
        <v>3</v>
      </c>
      <c r="AG1283">
        <v>100</v>
      </c>
      <c r="AH1283">
        <v>2</v>
      </c>
      <c r="AI1283">
        <v>68588746</v>
      </c>
      <c r="AJ1283">
        <v>1223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</row>
    <row r="1284" spans="1:44" x14ac:dyDescent="0.2">
      <c r="A1284">
        <f>ROW(Source!A789)</f>
        <v>789</v>
      </c>
      <c r="B1284">
        <v>68621545</v>
      </c>
      <c r="C1284">
        <v>68588741</v>
      </c>
      <c r="D1284">
        <v>68305484</v>
      </c>
      <c r="E1284">
        <v>1</v>
      </c>
      <c r="F1284">
        <v>1</v>
      </c>
      <c r="G1284">
        <v>33</v>
      </c>
      <c r="H1284">
        <v>3</v>
      </c>
      <c r="I1284" t="s">
        <v>2789</v>
      </c>
      <c r="J1284" t="s">
        <v>2790</v>
      </c>
      <c r="K1284" t="s">
        <v>2791</v>
      </c>
      <c r="L1284">
        <v>1346</v>
      </c>
      <c r="N1284">
        <v>1009</v>
      </c>
      <c r="O1284" t="s">
        <v>529</v>
      </c>
      <c r="P1284" t="s">
        <v>529</v>
      </c>
      <c r="Q1284">
        <v>1</v>
      </c>
      <c r="X1284">
        <v>0.36</v>
      </c>
      <c r="Y1284">
        <v>170.85</v>
      </c>
      <c r="Z1284">
        <v>0</v>
      </c>
      <c r="AA1284">
        <v>0</v>
      </c>
      <c r="AB1284">
        <v>0</v>
      </c>
      <c r="AC1284">
        <v>0</v>
      </c>
      <c r="AD1284">
        <v>1</v>
      </c>
      <c r="AE1284">
        <v>0</v>
      </c>
      <c r="AF1284" t="s">
        <v>3</v>
      </c>
      <c r="AG1284">
        <v>0.36</v>
      </c>
      <c r="AH1284">
        <v>2</v>
      </c>
      <c r="AI1284">
        <v>68588743</v>
      </c>
      <c r="AJ1284">
        <v>1224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</row>
    <row r="1285" spans="1:44" x14ac:dyDescent="0.2">
      <c r="A1285">
        <f>ROW(Source!A789)</f>
        <v>789</v>
      </c>
      <c r="B1285">
        <v>68621546</v>
      </c>
      <c r="C1285">
        <v>68588741</v>
      </c>
      <c r="D1285">
        <v>68303713</v>
      </c>
      <c r="E1285">
        <v>1</v>
      </c>
      <c r="F1285">
        <v>1</v>
      </c>
      <c r="G1285">
        <v>33</v>
      </c>
      <c r="H1285">
        <v>3</v>
      </c>
      <c r="I1285" t="s">
        <v>2858</v>
      </c>
      <c r="J1285" t="s">
        <v>2859</v>
      </c>
      <c r="K1285" t="s">
        <v>2860</v>
      </c>
      <c r="L1285">
        <v>1348</v>
      </c>
      <c r="N1285">
        <v>1009</v>
      </c>
      <c r="O1285" t="s">
        <v>550</v>
      </c>
      <c r="P1285" t="s">
        <v>550</v>
      </c>
      <c r="Q1285">
        <v>1000</v>
      </c>
      <c r="X1285">
        <v>8.7000000000000001E-4</v>
      </c>
      <c r="Y1285">
        <v>97569.32</v>
      </c>
      <c r="Z1285">
        <v>0</v>
      </c>
      <c r="AA1285">
        <v>0</v>
      </c>
      <c r="AB1285">
        <v>0</v>
      </c>
      <c r="AC1285">
        <v>0</v>
      </c>
      <c r="AD1285">
        <v>1</v>
      </c>
      <c r="AE1285">
        <v>0</v>
      </c>
      <c r="AF1285" t="s">
        <v>3</v>
      </c>
      <c r="AG1285">
        <v>8.7000000000000001E-4</v>
      </c>
      <c r="AH1285">
        <v>2</v>
      </c>
      <c r="AI1285">
        <v>68588744</v>
      </c>
      <c r="AJ1285">
        <v>1225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</row>
    <row r="1286" spans="1:44" x14ac:dyDescent="0.2">
      <c r="A1286">
        <f>ROW(Source!A789)</f>
        <v>789</v>
      </c>
      <c r="B1286">
        <v>68621547</v>
      </c>
      <c r="C1286">
        <v>68588741</v>
      </c>
      <c r="D1286">
        <v>68303753</v>
      </c>
      <c r="E1286">
        <v>1</v>
      </c>
      <c r="F1286">
        <v>1</v>
      </c>
      <c r="G1286">
        <v>33</v>
      </c>
      <c r="H1286">
        <v>3</v>
      </c>
      <c r="I1286" t="s">
        <v>2147</v>
      </c>
      <c r="J1286" t="s">
        <v>2149</v>
      </c>
      <c r="K1286" t="s">
        <v>2148</v>
      </c>
      <c r="L1286">
        <v>1346</v>
      </c>
      <c r="N1286">
        <v>1009</v>
      </c>
      <c r="O1286" t="s">
        <v>529</v>
      </c>
      <c r="P1286" t="s">
        <v>529</v>
      </c>
      <c r="Q1286">
        <v>1</v>
      </c>
      <c r="X1286">
        <v>1.6</v>
      </c>
      <c r="Y1286">
        <v>99.65</v>
      </c>
      <c r="Z1286">
        <v>0</v>
      </c>
      <c r="AA1286">
        <v>0</v>
      </c>
      <c r="AB1286">
        <v>0</v>
      </c>
      <c r="AC1286">
        <v>0</v>
      </c>
      <c r="AD1286">
        <v>1</v>
      </c>
      <c r="AE1286">
        <v>0</v>
      </c>
      <c r="AF1286" t="s">
        <v>3</v>
      </c>
      <c r="AG1286">
        <v>1.6</v>
      </c>
      <c r="AH1286">
        <v>2</v>
      </c>
      <c r="AI1286">
        <v>68588745</v>
      </c>
      <c r="AJ1286">
        <v>1226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</row>
    <row r="1287" spans="1:44" x14ac:dyDescent="0.2">
      <c r="A1287">
        <f>ROW(Source!A790)</f>
        <v>790</v>
      </c>
      <c r="B1287">
        <v>68621549</v>
      </c>
      <c r="C1287">
        <v>68588752</v>
      </c>
      <c r="D1287">
        <v>68289694</v>
      </c>
      <c r="E1287">
        <v>33</v>
      </c>
      <c r="F1287">
        <v>1</v>
      </c>
      <c r="G1287">
        <v>33</v>
      </c>
      <c r="H1287">
        <v>1</v>
      </c>
      <c r="I1287" t="s">
        <v>2072</v>
      </c>
      <c r="J1287" t="s">
        <v>3</v>
      </c>
      <c r="K1287" t="s">
        <v>2073</v>
      </c>
      <c r="L1287">
        <v>1191</v>
      </c>
      <c r="N1287">
        <v>1013</v>
      </c>
      <c r="O1287" t="s">
        <v>2074</v>
      </c>
      <c r="P1287" t="s">
        <v>2074</v>
      </c>
      <c r="Q1287">
        <v>1</v>
      </c>
      <c r="X1287">
        <v>41.6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1</v>
      </c>
      <c r="AE1287">
        <v>1</v>
      </c>
      <c r="AF1287" t="s">
        <v>3</v>
      </c>
      <c r="AG1287">
        <v>41.6</v>
      </c>
      <c r="AH1287">
        <v>2</v>
      </c>
      <c r="AI1287">
        <v>68588753</v>
      </c>
      <c r="AJ1287">
        <v>1227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</row>
    <row r="1288" spans="1:44" x14ac:dyDescent="0.2">
      <c r="A1288">
        <f>ROW(Source!A790)</f>
        <v>790</v>
      </c>
      <c r="B1288">
        <v>68621553</v>
      </c>
      <c r="C1288">
        <v>68588752</v>
      </c>
      <c r="D1288">
        <v>68310241</v>
      </c>
      <c r="E1288">
        <v>1</v>
      </c>
      <c r="F1288">
        <v>1</v>
      </c>
      <c r="G1288">
        <v>33</v>
      </c>
      <c r="H1288">
        <v>3</v>
      </c>
      <c r="I1288" t="s">
        <v>2873</v>
      </c>
      <c r="J1288" t="s">
        <v>2874</v>
      </c>
      <c r="K1288" t="s">
        <v>2875</v>
      </c>
      <c r="L1288">
        <v>1035</v>
      </c>
      <c r="N1288">
        <v>1013</v>
      </c>
      <c r="O1288" t="s">
        <v>1547</v>
      </c>
      <c r="P1288" t="s">
        <v>1547</v>
      </c>
      <c r="Q1288">
        <v>1</v>
      </c>
      <c r="X1288">
        <v>100</v>
      </c>
      <c r="Y1288">
        <v>267.97000000000003</v>
      </c>
      <c r="Z1288">
        <v>0</v>
      </c>
      <c r="AA1288">
        <v>0</v>
      </c>
      <c r="AB1288">
        <v>0</v>
      </c>
      <c r="AC1288">
        <v>0</v>
      </c>
      <c r="AD1288">
        <v>1</v>
      </c>
      <c r="AE1288">
        <v>0</v>
      </c>
      <c r="AF1288" t="s">
        <v>3</v>
      </c>
      <c r="AG1288">
        <v>100</v>
      </c>
      <c r="AH1288">
        <v>2</v>
      </c>
      <c r="AI1288">
        <v>68588757</v>
      </c>
      <c r="AJ1288">
        <v>1228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</row>
    <row r="1289" spans="1:44" x14ac:dyDescent="0.2">
      <c r="A1289">
        <f>ROW(Source!A790)</f>
        <v>790</v>
      </c>
      <c r="B1289">
        <v>68621550</v>
      </c>
      <c r="C1289">
        <v>68588752</v>
      </c>
      <c r="D1289">
        <v>68305484</v>
      </c>
      <c r="E1289">
        <v>1</v>
      </c>
      <c r="F1289">
        <v>1</v>
      </c>
      <c r="G1289">
        <v>33</v>
      </c>
      <c r="H1289">
        <v>3</v>
      </c>
      <c r="I1289" t="s">
        <v>2789</v>
      </c>
      <c r="J1289" t="s">
        <v>2790</v>
      </c>
      <c r="K1289" t="s">
        <v>2791</v>
      </c>
      <c r="L1289">
        <v>1346</v>
      </c>
      <c r="N1289">
        <v>1009</v>
      </c>
      <c r="O1289" t="s">
        <v>529</v>
      </c>
      <c r="P1289" t="s">
        <v>529</v>
      </c>
      <c r="Q1289">
        <v>1</v>
      </c>
      <c r="X1289">
        <v>0.36</v>
      </c>
      <c r="Y1289">
        <v>170.85</v>
      </c>
      <c r="Z1289">
        <v>0</v>
      </c>
      <c r="AA1289">
        <v>0</v>
      </c>
      <c r="AB1289">
        <v>0</v>
      </c>
      <c r="AC1289">
        <v>0</v>
      </c>
      <c r="AD1289">
        <v>1</v>
      </c>
      <c r="AE1289">
        <v>0</v>
      </c>
      <c r="AF1289" t="s">
        <v>3</v>
      </c>
      <c r="AG1289">
        <v>0.36</v>
      </c>
      <c r="AH1289">
        <v>2</v>
      </c>
      <c r="AI1289">
        <v>68588754</v>
      </c>
      <c r="AJ1289">
        <v>1229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</row>
    <row r="1290" spans="1:44" x14ac:dyDescent="0.2">
      <c r="A1290">
        <f>ROW(Source!A790)</f>
        <v>790</v>
      </c>
      <c r="B1290">
        <v>68621551</v>
      </c>
      <c r="C1290">
        <v>68588752</v>
      </c>
      <c r="D1290">
        <v>68303713</v>
      </c>
      <c r="E1290">
        <v>1</v>
      </c>
      <c r="F1290">
        <v>1</v>
      </c>
      <c r="G1290">
        <v>33</v>
      </c>
      <c r="H1290">
        <v>3</v>
      </c>
      <c r="I1290" t="s">
        <v>2858</v>
      </c>
      <c r="J1290" t="s">
        <v>2859</v>
      </c>
      <c r="K1290" t="s">
        <v>2860</v>
      </c>
      <c r="L1290">
        <v>1348</v>
      </c>
      <c r="N1290">
        <v>1009</v>
      </c>
      <c r="O1290" t="s">
        <v>550</v>
      </c>
      <c r="P1290" t="s">
        <v>550</v>
      </c>
      <c r="Q1290">
        <v>1000</v>
      </c>
      <c r="X1290">
        <v>8.7000000000000001E-4</v>
      </c>
      <c r="Y1290">
        <v>97569.32</v>
      </c>
      <c r="Z1290">
        <v>0</v>
      </c>
      <c r="AA1290">
        <v>0</v>
      </c>
      <c r="AB1290">
        <v>0</v>
      </c>
      <c r="AC1290">
        <v>0</v>
      </c>
      <c r="AD1290">
        <v>1</v>
      </c>
      <c r="AE1290">
        <v>0</v>
      </c>
      <c r="AF1290" t="s">
        <v>3</v>
      </c>
      <c r="AG1290">
        <v>8.7000000000000001E-4</v>
      </c>
      <c r="AH1290">
        <v>2</v>
      </c>
      <c r="AI1290">
        <v>68588755</v>
      </c>
      <c r="AJ1290">
        <v>1230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</row>
    <row r="1291" spans="1:44" x14ac:dyDescent="0.2">
      <c r="A1291">
        <f>ROW(Source!A790)</f>
        <v>790</v>
      </c>
      <c r="B1291">
        <v>68621552</v>
      </c>
      <c r="C1291">
        <v>68588752</v>
      </c>
      <c r="D1291">
        <v>68303753</v>
      </c>
      <c r="E1291">
        <v>1</v>
      </c>
      <c r="F1291">
        <v>1</v>
      </c>
      <c r="G1291">
        <v>33</v>
      </c>
      <c r="H1291">
        <v>3</v>
      </c>
      <c r="I1291" t="s">
        <v>2147</v>
      </c>
      <c r="J1291" t="s">
        <v>2149</v>
      </c>
      <c r="K1291" t="s">
        <v>2148</v>
      </c>
      <c r="L1291">
        <v>1346</v>
      </c>
      <c r="N1291">
        <v>1009</v>
      </c>
      <c r="O1291" t="s">
        <v>529</v>
      </c>
      <c r="P1291" t="s">
        <v>529</v>
      </c>
      <c r="Q1291">
        <v>1</v>
      </c>
      <c r="X1291">
        <v>1.6</v>
      </c>
      <c r="Y1291">
        <v>99.65</v>
      </c>
      <c r="Z1291">
        <v>0</v>
      </c>
      <c r="AA1291">
        <v>0</v>
      </c>
      <c r="AB1291">
        <v>0</v>
      </c>
      <c r="AC1291">
        <v>0</v>
      </c>
      <c r="AD1291">
        <v>1</v>
      </c>
      <c r="AE1291">
        <v>0</v>
      </c>
      <c r="AF1291" t="s">
        <v>3</v>
      </c>
      <c r="AG1291">
        <v>1.6</v>
      </c>
      <c r="AH1291">
        <v>2</v>
      </c>
      <c r="AI1291">
        <v>68588756</v>
      </c>
      <c r="AJ1291">
        <v>1231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</row>
    <row r="1292" spans="1:44" x14ac:dyDescent="0.2">
      <c r="A1292">
        <f>ROW(Source!A791)</f>
        <v>791</v>
      </c>
      <c r="B1292">
        <v>68621554</v>
      </c>
      <c r="C1292">
        <v>68588763</v>
      </c>
      <c r="D1292">
        <v>68289694</v>
      </c>
      <c r="E1292">
        <v>33</v>
      </c>
      <c r="F1292">
        <v>1</v>
      </c>
      <c r="G1292">
        <v>33</v>
      </c>
      <c r="H1292">
        <v>1</v>
      </c>
      <c r="I1292" t="s">
        <v>2072</v>
      </c>
      <c r="J1292" t="s">
        <v>3</v>
      </c>
      <c r="K1292" t="s">
        <v>2073</v>
      </c>
      <c r="L1292">
        <v>1191</v>
      </c>
      <c r="N1292">
        <v>1013</v>
      </c>
      <c r="O1292" t="s">
        <v>2074</v>
      </c>
      <c r="P1292" t="s">
        <v>2074</v>
      </c>
      <c r="Q1292">
        <v>1</v>
      </c>
      <c r="X1292">
        <v>71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 t="s">
        <v>3</v>
      </c>
      <c r="AG1292">
        <v>71</v>
      </c>
      <c r="AH1292">
        <v>2</v>
      </c>
      <c r="AI1292">
        <v>68588764</v>
      </c>
      <c r="AJ1292">
        <v>1232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</row>
    <row r="1293" spans="1:44" x14ac:dyDescent="0.2">
      <c r="A1293">
        <f>ROW(Source!A791)</f>
        <v>791</v>
      </c>
      <c r="B1293">
        <v>68621558</v>
      </c>
      <c r="C1293">
        <v>68588763</v>
      </c>
      <c r="D1293">
        <v>68310242</v>
      </c>
      <c r="E1293">
        <v>1</v>
      </c>
      <c r="F1293">
        <v>1</v>
      </c>
      <c r="G1293">
        <v>33</v>
      </c>
      <c r="H1293">
        <v>3</v>
      </c>
      <c r="I1293" t="s">
        <v>2876</v>
      </c>
      <c r="J1293" t="s">
        <v>2877</v>
      </c>
      <c r="K1293" t="s">
        <v>2878</v>
      </c>
      <c r="L1293">
        <v>1035</v>
      </c>
      <c r="N1293">
        <v>1013</v>
      </c>
      <c r="O1293" t="s">
        <v>1547</v>
      </c>
      <c r="P1293" t="s">
        <v>1547</v>
      </c>
      <c r="Q1293">
        <v>1</v>
      </c>
      <c r="X1293">
        <v>100</v>
      </c>
      <c r="Y1293">
        <v>382.27</v>
      </c>
      <c r="Z1293">
        <v>0</v>
      </c>
      <c r="AA1293">
        <v>0</v>
      </c>
      <c r="AB1293">
        <v>0</v>
      </c>
      <c r="AC1293">
        <v>0</v>
      </c>
      <c r="AD1293">
        <v>1</v>
      </c>
      <c r="AE1293">
        <v>0</v>
      </c>
      <c r="AF1293" t="s">
        <v>3</v>
      </c>
      <c r="AG1293">
        <v>100</v>
      </c>
      <c r="AH1293">
        <v>2</v>
      </c>
      <c r="AI1293">
        <v>68588768</v>
      </c>
      <c r="AJ1293">
        <v>1233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</row>
    <row r="1294" spans="1:44" x14ac:dyDescent="0.2">
      <c r="A1294">
        <f>ROW(Source!A791)</f>
        <v>791</v>
      </c>
      <c r="B1294">
        <v>68621555</v>
      </c>
      <c r="C1294">
        <v>68588763</v>
      </c>
      <c r="D1294">
        <v>68305484</v>
      </c>
      <c r="E1294">
        <v>1</v>
      </c>
      <c r="F1294">
        <v>1</v>
      </c>
      <c r="G1294">
        <v>33</v>
      </c>
      <c r="H1294">
        <v>3</v>
      </c>
      <c r="I1294" t="s">
        <v>2789</v>
      </c>
      <c r="J1294" t="s">
        <v>2790</v>
      </c>
      <c r="K1294" t="s">
        <v>2791</v>
      </c>
      <c r="L1294">
        <v>1346</v>
      </c>
      <c r="N1294">
        <v>1009</v>
      </c>
      <c r="O1294" t="s">
        <v>529</v>
      </c>
      <c r="P1294" t="s">
        <v>529</v>
      </c>
      <c r="Q1294">
        <v>1</v>
      </c>
      <c r="X1294">
        <v>0.56000000000000005</v>
      </c>
      <c r="Y1294">
        <v>170.85</v>
      </c>
      <c r="Z1294">
        <v>0</v>
      </c>
      <c r="AA1294">
        <v>0</v>
      </c>
      <c r="AB1294">
        <v>0</v>
      </c>
      <c r="AC1294">
        <v>0</v>
      </c>
      <c r="AD1294">
        <v>1</v>
      </c>
      <c r="AE1294">
        <v>0</v>
      </c>
      <c r="AF1294" t="s">
        <v>3</v>
      </c>
      <c r="AG1294">
        <v>0.56000000000000005</v>
      </c>
      <c r="AH1294">
        <v>2</v>
      </c>
      <c r="AI1294">
        <v>68588765</v>
      </c>
      <c r="AJ1294">
        <v>1234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</row>
    <row r="1295" spans="1:44" x14ac:dyDescent="0.2">
      <c r="A1295">
        <f>ROW(Source!A791)</f>
        <v>791</v>
      </c>
      <c r="B1295">
        <v>68621556</v>
      </c>
      <c r="C1295">
        <v>68588763</v>
      </c>
      <c r="D1295">
        <v>68303713</v>
      </c>
      <c r="E1295">
        <v>1</v>
      </c>
      <c r="F1295">
        <v>1</v>
      </c>
      <c r="G1295">
        <v>33</v>
      </c>
      <c r="H1295">
        <v>3</v>
      </c>
      <c r="I1295" t="s">
        <v>2858</v>
      </c>
      <c r="J1295" t="s">
        <v>2859</v>
      </c>
      <c r="K1295" t="s">
        <v>2860</v>
      </c>
      <c r="L1295">
        <v>1348</v>
      </c>
      <c r="N1295">
        <v>1009</v>
      </c>
      <c r="O1295" t="s">
        <v>550</v>
      </c>
      <c r="P1295" t="s">
        <v>550</v>
      </c>
      <c r="Q1295">
        <v>1000</v>
      </c>
      <c r="X1295">
        <v>1.2999999999999999E-3</v>
      </c>
      <c r="Y1295">
        <v>97569.32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0</v>
      </c>
      <c r="AF1295" t="s">
        <v>3</v>
      </c>
      <c r="AG1295">
        <v>1.2999999999999999E-3</v>
      </c>
      <c r="AH1295">
        <v>2</v>
      </c>
      <c r="AI1295">
        <v>68588766</v>
      </c>
      <c r="AJ1295">
        <v>1235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</row>
    <row r="1296" spans="1:44" x14ac:dyDescent="0.2">
      <c r="A1296">
        <f>ROW(Source!A791)</f>
        <v>791</v>
      </c>
      <c r="B1296">
        <v>68621557</v>
      </c>
      <c r="C1296">
        <v>68588763</v>
      </c>
      <c r="D1296">
        <v>68303753</v>
      </c>
      <c r="E1296">
        <v>1</v>
      </c>
      <c r="F1296">
        <v>1</v>
      </c>
      <c r="G1296">
        <v>33</v>
      </c>
      <c r="H1296">
        <v>3</v>
      </c>
      <c r="I1296" t="s">
        <v>2147</v>
      </c>
      <c r="J1296" t="s">
        <v>2149</v>
      </c>
      <c r="K1296" t="s">
        <v>2148</v>
      </c>
      <c r="L1296">
        <v>1346</v>
      </c>
      <c r="N1296">
        <v>1009</v>
      </c>
      <c r="O1296" t="s">
        <v>529</v>
      </c>
      <c r="P1296" t="s">
        <v>529</v>
      </c>
      <c r="Q1296">
        <v>1</v>
      </c>
      <c r="X1296">
        <v>2.4</v>
      </c>
      <c r="Y1296">
        <v>99.65</v>
      </c>
      <c r="Z1296">
        <v>0</v>
      </c>
      <c r="AA1296">
        <v>0</v>
      </c>
      <c r="AB1296">
        <v>0</v>
      </c>
      <c r="AC1296">
        <v>0</v>
      </c>
      <c r="AD1296">
        <v>1</v>
      </c>
      <c r="AE1296">
        <v>0</v>
      </c>
      <c r="AF1296" t="s">
        <v>3</v>
      </c>
      <c r="AG1296">
        <v>2.4</v>
      </c>
      <c r="AH1296">
        <v>2</v>
      </c>
      <c r="AI1296">
        <v>68588767</v>
      </c>
      <c r="AJ1296">
        <v>1236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</row>
    <row r="1297" spans="1:44" x14ac:dyDescent="0.2">
      <c r="A1297">
        <f>ROW(Source!A792)</f>
        <v>792</v>
      </c>
      <c r="B1297">
        <v>68621559</v>
      </c>
      <c r="C1297">
        <v>68588774</v>
      </c>
      <c r="D1297">
        <v>68289694</v>
      </c>
      <c r="E1297">
        <v>33</v>
      </c>
      <c r="F1297">
        <v>1</v>
      </c>
      <c r="G1297">
        <v>33</v>
      </c>
      <c r="H1297">
        <v>1</v>
      </c>
      <c r="I1297" t="s">
        <v>2072</v>
      </c>
      <c r="J1297" t="s">
        <v>3</v>
      </c>
      <c r="K1297" t="s">
        <v>2073</v>
      </c>
      <c r="L1297">
        <v>1191</v>
      </c>
      <c r="N1297">
        <v>1013</v>
      </c>
      <c r="O1297" t="s">
        <v>2074</v>
      </c>
      <c r="P1297" t="s">
        <v>2074</v>
      </c>
      <c r="Q1297">
        <v>1</v>
      </c>
      <c r="X1297">
        <v>71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1</v>
      </c>
      <c r="AE1297">
        <v>1</v>
      </c>
      <c r="AF1297" t="s">
        <v>3</v>
      </c>
      <c r="AG1297">
        <v>71</v>
      </c>
      <c r="AH1297">
        <v>2</v>
      </c>
      <c r="AI1297">
        <v>68588775</v>
      </c>
      <c r="AJ1297">
        <v>1237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</row>
    <row r="1298" spans="1:44" x14ac:dyDescent="0.2">
      <c r="A1298">
        <f>ROW(Source!A792)</f>
        <v>792</v>
      </c>
      <c r="B1298">
        <v>68621563</v>
      </c>
      <c r="C1298">
        <v>68588774</v>
      </c>
      <c r="D1298">
        <v>68310243</v>
      </c>
      <c r="E1298">
        <v>1</v>
      </c>
      <c r="F1298">
        <v>1</v>
      </c>
      <c r="G1298">
        <v>33</v>
      </c>
      <c r="H1298">
        <v>3</v>
      </c>
      <c r="I1298" t="s">
        <v>2879</v>
      </c>
      <c r="J1298" t="s">
        <v>2880</v>
      </c>
      <c r="K1298" t="s">
        <v>2881</v>
      </c>
      <c r="L1298">
        <v>1035</v>
      </c>
      <c r="N1298">
        <v>1013</v>
      </c>
      <c r="O1298" t="s">
        <v>1547</v>
      </c>
      <c r="P1298" t="s">
        <v>1547</v>
      </c>
      <c r="Q1298">
        <v>1</v>
      </c>
      <c r="X1298">
        <v>100</v>
      </c>
      <c r="Y1298">
        <v>448.18</v>
      </c>
      <c r="Z1298">
        <v>0</v>
      </c>
      <c r="AA1298">
        <v>0</v>
      </c>
      <c r="AB1298">
        <v>0</v>
      </c>
      <c r="AC1298">
        <v>0</v>
      </c>
      <c r="AD1298">
        <v>1</v>
      </c>
      <c r="AE1298">
        <v>0</v>
      </c>
      <c r="AF1298" t="s">
        <v>3</v>
      </c>
      <c r="AG1298">
        <v>100</v>
      </c>
      <c r="AH1298">
        <v>2</v>
      </c>
      <c r="AI1298">
        <v>68588779</v>
      </c>
      <c r="AJ1298">
        <v>1238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</row>
    <row r="1299" spans="1:44" x14ac:dyDescent="0.2">
      <c r="A1299">
        <f>ROW(Source!A792)</f>
        <v>792</v>
      </c>
      <c r="B1299">
        <v>68621560</v>
      </c>
      <c r="C1299">
        <v>68588774</v>
      </c>
      <c r="D1299">
        <v>68305484</v>
      </c>
      <c r="E1299">
        <v>1</v>
      </c>
      <c r="F1299">
        <v>1</v>
      </c>
      <c r="G1299">
        <v>33</v>
      </c>
      <c r="H1299">
        <v>3</v>
      </c>
      <c r="I1299" t="s">
        <v>2789</v>
      </c>
      <c r="J1299" t="s">
        <v>2790</v>
      </c>
      <c r="K1299" t="s">
        <v>2791</v>
      </c>
      <c r="L1299">
        <v>1346</v>
      </c>
      <c r="N1299">
        <v>1009</v>
      </c>
      <c r="O1299" t="s">
        <v>529</v>
      </c>
      <c r="P1299" t="s">
        <v>529</v>
      </c>
      <c r="Q1299">
        <v>1</v>
      </c>
      <c r="X1299">
        <v>0.56000000000000005</v>
      </c>
      <c r="Y1299">
        <v>170.85</v>
      </c>
      <c r="Z1299">
        <v>0</v>
      </c>
      <c r="AA1299">
        <v>0</v>
      </c>
      <c r="AB1299">
        <v>0</v>
      </c>
      <c r="AC1299">
        <v>0</v>
      </c>
      <c r="AD1299">
        <v>1</v>
      </c>
      <c r="AE1299">
        <v>0</v>
      </c>
      <c r="AF1299" t="s">
        <v>3</v>
      </c>
      <c r="AG1299">
        <v>0.56000000000000005</v>
      </c>
      <c r="AH1299">
        <v>2</v>
      </c>
      <c r="AI1299">
        <v>68588776</v>
      </c>
      <c r="AJ1299">
        <v>1239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</row>
    <row r="1300" spans="1:44" x14ac:dyDescent="0.2">
      <c r="A1300">
        <f>ROW(Source!A792)</f>
        <v>792</v>
      </c>
      <c r="B1300">
        <v>68621561</v>
      </c>
      <c r="C1300">
        <v>68588774</v>
      </c>
      <c r="D1300">
        <v>68303713</v>
      </c>
      <c r="E1300">
        <v>1</v>
      </c>
      <c r="F1300">
        <v>1</v>
      </c>
      <c r="G1300">
        <v>33</v>
      </c>
      <c r="H1300">
        <v>3</v>
      </c>
      <c r="I1300" t="s">
        <v>2858</v>
      </c>
      <c r="J1300" t="s">
        <v>2859</v>
      </c>
      <c r="K1300" t="s">
        <v>2860</v>
      </c>
      <c r="L1300">
        <v>1348</v>
      </c>
      <c r="N1300">
        <v>1009</v>
      </c>
      <c r="O1300" t="s">
        <v>550</v>
      </c>
      <c r="P1300" t="s">
        <v>550</v>
      </c>
      <c r="Q1300">
        <v>1000</v>
      </c>
      <c r="X1300">
        <v>1.2999999999999999E-3</v>
      </c>
      <c r="Y1300">
        <v>97569.32</v>
      </c>
      <c r="Z1300">
        <v>0</v>
      </c>
      <c r="AA1300">
        <v>0</v>
      </c>
      <c r="AB1300">
        <v>0</v>
      </c>
      <c r="AC1300">
        <v>0</v>
      </c>
      <c r="AD1300">
        <v>1</v>
      </c>
      <c r="AE1300">
        <v>0</v>
      </c>
      <c r="AF1300" t="s">
        <v>3</v>
      </c>
      <c r="AG1300">
        <v>1.2999999999999999E-3</v>
      </c>
      <c r="AH1300">
        <v>2</v>
      </c>
      <c r="AI1300">
        <v>68588777</v>
      </c>
      <c r="AJ1300">
        <v>1240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</row>
    <row r="1301" spans="1:44" x14ac:dyDescent="0.2">
      <c r="A1301">
        <f>ROW(Source!A792)</f>
        <v>792</v>
      </c>
      <c r="B1301">
        <v>68621562</v>
      </c>
      <c r="C1301">
        <v>68588774</v>
      </c>
      <c r="D1301">
        <v>68303753</v>
      </c>
      <c r="E1301">
        <v>1</v>
      </c>
      <c r="F1301">
        <v>1</v>
      </c>
      <c r="G1301">
        <v>33</v>
      </c>
      <c r="H1301">
        <v>3</v>
      </c>
      <c r="I1301" t="s">
        <v>2147</v>
      </c>
      <c r="J1301" t="s">
        <v>2149</v>
      </c>
      <c r="K1301" t="s">
        <v>2148</v>
      </c>
      <c r="L1301">
        <v>1346</v>
      </c>
      <c r="N1301">
        <v>1009</v>
      </c>
      <c r="O1301" t="s">
        <v>529</v>
      </c>
      <c r="P1301" t="s">
        <v>529</v>
      </c>
      <c r="Q1301">
        <v>1</v>
      </c>
      <c r="X1301">
        <v>2.4</v>
      </c>
      <c r="Y1301">
        <v>99.65</v>
      </c>
      <c r="Z1301">
        <v>0</v>
      </c>
      <c r="AA1301">
        <v>0</v>
      </c>
      <c r="AB1301">
        <v>0</v>
      </c>
      <c r="AC1301">
        <v>0</v>
      </c>
      <c r="AD1301">
        <v>1</v>
      </c>
      <c r="AE1301">
        <v>0</v>
      </c>
      <c r="AF1301" t="s">
        <v>3</v>
      </c>
      <c r="AG1301">
        <v>2.4</v>
      </c>
      <c r="AH1301">
        <v>2</v>
      </c>
      <c r="AI1301">
        <v>68588778</v>
      </c>
      <c r="AJ1301">
        <v>1241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</row>
    <row r="1302" spans="1:44" x14ac:dyDescent="0.2">
      <c r="A1302">
        <f>ROW(Source!A828)</f>
        <v>828</v>
      </c>
      <c r="B1302">
        <v>68621605</v>
      </c>
      <c r="C1302">
        <v>68589071</v>
      </c>
      <c r="D1302">
        <v>68289694</v>
      </c>
      <c r="E1302">
        <v>33</v>
      </c>
      <c r="F1302">
        <v>1</v>
      </c>
      <c r="G1302">
        <v>33</v>
      </c>
      <c r="H1302">
        <v>1</v>
      </c>
      <c r="I1302" t="s">
        <v>2072</v>
      </c>
      <c r="J1302" t="s">
        <v>3</v>
      </c>
      <c r="K1302" t="s">
        <v>2073</v>
      </c>
      <c r="L1302">
        <v>1191</v>
      </c>
      <c r="N1302">
        <v>1013</v>
      </c>
      <c r="O1302" t="s">
        <v>2074</v>
      </c>
      <c r="P1302" t="s">
        <v>2074</v>
      </c>
      <c r="Q1302">
        <v>1</v>
      </c>
      <c r="X1302">
        <v>73.599999999999994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1</v>
      </c>
      <c r="AE1302">
        <v>1</v>
      </c>
      <c r="AF1302" t="s">
        <v>3</v>
      </c>
      <c r="AG1302">
        <v>73.599999999999994</v>
      </c>
      <c r="AH1302">
        <v>2</v>
      </c>
      <c r="AI1302">
        <v>68589072</v>
      </c>
      <c r="AJ1302">
        <v>1242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</row>
    <row r="1303" spans="1:44" x14ac:dyDescent="0.2">
      <c r="A1303">
        <f>ROW(Source!A828)</f>
        <v>828</v>
      </c>
      <c r="B1303">
        <v>68621606</v>
      </c>
      <c r="C1303">
        <v>68589071</v>
      </c>
      <c r="D1303">
        <v>68311011</v>
      </c>
      <c r="E1303">
        <v>1</v>
      </c>
      <c r="F1303">
        <v>1</v>
      </c>
      <c r="G1303">
        <v>33</v>
      </c>
      <c r="H1303">
        <v>3</v>
      </c>
      <c r="I1303" t="s">
        <v>2882</v>
      </c>
      <c r="J1303" t="s">
        <v>2883</v>
      </c>
      <c r="K1303" t="s">
        <v>2884</v>
      </c>
      <c r="L1303">
        <v>1354</v>
      </c>
      <c r="N1303">
        <v>1010</v>
      </c>
      <c r="O1303" t="s">
        <v>16</v>
      </c>
      <c r="P1303" t="s">
        <v>16</v>
      </c>
      <c r="Q1303">
        <v>1</v>
      </c>
      <c r="X1303">
        <v>100</v>
      </c>
      <c r="Y1303">
        <v>254.77</v>
      </c>
      <c r="Z1303">
        <v>0</v>
      </c>
      <c r="AA1303">
        <v>0</v>
      </c>
      <c r="AB1303">
        <v>0</v>
      </c>
      <c r="AC1303">
        <v>0</v>
      </c>
      <c r="AD1303">
        <v>1</v>
      </c>
      <c r="AE1303">
        <v>0</v>
      </c>
      <c r="AF1303" t="s">
        <v>3</v>
      </c>
      <c r="AG1303">
        <v>100</v>
      </c>
      <c r="AH1303">
        <v>2</v>
      </c>
      <c r="AI1303">
        <v>68589073</v>
      </c>
      <c r="AJ1303">
        <v>1243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</row>
    <row r="1304" spans="1:44" x14ac:dyDescent="0.2">
      <c r="A1304">
        <f>ROW(Source!A829)</f>
        <v>829</v>
      </c>
      <c r="B1304">
        <v>68621607</v>
      </c>
      <c r="C1304">
        <v>68589076</v>
      </c>
      <c r="D1304">
        <v>68289694</v>
      </c>
      <c r="E1304">
        <v>33</v>
      </c>
      <c r="F1304">
        <v>1</v>
      </c>
      <c r="G1304">
        <v>33</v>
      </c>
      <c r="H1304">
        <v>1</v>
      </c>
      <c r="I1304" t="s">
        <v>2072</v>
      </c>
      <c r="J1304" t="s">
        <v>3</v>
      </c>
      <c r="K1304" t="s">
        <v>2073</v>
      </c>
      <c r="L1304">
        <v>1191</v>
      </c>
      <c r="N1304">
        <v>1013</v>
      </c>
      <c r="O1304" t="s">
        <v>2074</v>
      </c>
      <c r="P1304" t="s">
        <v>2074</v>
      </c>
      <c r="Q1304">
        <v>1</v>
      </c>
      <c r="X1304">
        <v>73.599999999999994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1</v>
      </c>
      <c r="AE1304">
        <v>1</v>
      </c>
      <c r="AF1304" t="s">
        <v>3</v>
      </c>
      <c r="AG1304">
        <v>73.599999999999994</v>
      </c>
      <c r="AH1304">
        <v>2</v>
      </c>
      <c r="AI1304">
        <v>68589077</v>
      </c>
      <c r="AJ1304">
        <v>1244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</row>
    <row r="1305" spans="1:44" x14ac:dyDescent="0.2">
      <c r="A1305">
        <f>ROW(Source!A829)</f>
        <v>829</v>
      </c>
      <c r="B1305">
        <v>68621608</v>
      </c>
      <c r="C1305">
        <v>68589076</v>
      </c>
      <c r="D1305">
        <v>68304046</v>
      </c>
      <c r="E1305">
        <v>1</v>
      </c>
      <c r="F1305">
        <v>1</v>
      </c>
      <c r="G1305">
        <v>33</v>
      </c>
      <c r="H1305">
        <v>3</v>
      </c>
      <c r="I1305" t="s">
        <v>2885</v>
      </c>
      <c r="J1305" t="s">
        <v>2886</v>
      </c>
      <c r="K1305" t="s">
        <v>2887</v>
      </c>
      <c r="L1305">
        <v>1348</v>
      </c>
      <c r="N1305">
        <v>1009</v>
      </c>
      <c r="O1305" t="s">
        <v>550</v>
      </c>
      <c r="P1305" t="s">
        <v>550</v>
      </c>
      <c r="Q1305">
        <v>1000</v>
      </c>
      <c r="X1305">
        <v>5.0000000000000001E-3</v>
      </c>
      <c r="Y1305">
        <v>77890.53</v>
      </c>
      <c r="Z1305">
        <v>0</v>
      </c>
      <c r="AA1305">
        <v>0</v>
      </c>
      <c r="AB1305">
        <v>0</v>
      </c>
      <c r="AC1305">
        <v>0</v>
      </c>
      <c r="AD1305">
        <v>1</v>
      </c>
      <c r="AE1305">
        <v>0</v>
      </c>
      <c r="AF1305" t="s">
        <v>3</v>
      </c>
      <c r="AG1305">
        <v>5.0000000000000001E-3</v>
      </c>
      <c r="AH1305">
        <v>2</v>
      </c>
      <c r="AI1305">
        <v>68589078</v>
      </c>
      <c r="AJ1305">
        <v>1245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</row>
    <row r="1306" spans="1:44" x14ac:dyDescent="0.2">
      <c r="A1306">
        <f>ROW(Source!A829)</f>
        <v>829</v>
      </c>
      <c r="B1306">
        <v>68621609</v>
      </c>
      <c r="C1306">
        <v>68589076</v>
      </c>
      <c r="D1306">
        <v>68310092</v>
      </c>
      <c r="E1306">
        <v>1</v>
      </c>
      <c r="F1306">
        <v>1</v>
      </c>
      <c r="G1306">
        <v>33</v>
      </c>
      <c r="H1306">
        <v>3</v>
      </c>
      <c r="I1306" t="s">
        <v>2888</v>
      </c>
      <c r="J1306" t="s">
        <v>2889</v>
      </c>
      <c r="K1306" t="s">
        <v>2890</v>
      </c>
      <c r="L1306">
        <v>1354</v>
      </c>
      <c r="N1306">
        <v>1010</v>
      </c>
      <c r="O1306" t="s">
        <v>16</v>
      </c>
      <c r="P1306" t="s">
        <v>16</v>
      </c>
      <c r="Q1306">
        <v>1</v>
      </c>
      <c r="X1306">
        <v>100</v>
      </c>
      <c r="Y1306">
        <v>14.46</v>
      </c>
      <c r="Z1306">
        <v>0</v>
      </c>
      <c r="AA1306">
        <v>0</v>
      </c>
      <c r="AB1306">
        <v>0</v>
      </c>
      <c r="AC1306">
        <v>0</v>
      </c>
      <c r="AD1306">
        <v>1</v>
      </c>
      <c r="AE1306">
        <v>0</v>
      </c>
      <c r="AF1306" t="s">
        <v>3</v>
      </c>
      <c r="AG1306">
        <v>100</v>
      </c>
      <c r="AH1306">
        <v>2</v>
      </c>
      <c r="AI1306">
        <v>68589079</v>
      </c>
      <c r="AJ1306">
        <v>1246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</row>
    <row r="1307" spans="1:44" x14ac:dyDescent="0.2">
      <c r="A1307">
        <f>ROW(Source!A830)</f>
        <v>830</v>
      </c>
      <c r="B1307">
        <v>68621610</v>
      </c>
      <c r="C1307">
        <v>68589083</v>
      </c>
      <c r="D1307">
        <v>68289694</v>
      </c>
      <c r="E1307">
        <v>33</v>
      </c>
      <c r="F1307">
        <v>1</v>
      </c>
      <c r="G1307">
        <v>33</v>
      </c>
      <c r="H1307">
        <v>1</v>
      </c>
      <c r="I1307" t="s">
        <v>2072</v>
      </c>
      <c r="J1307" t="s">
        <v>3</v>
      </c>
      <c r="K1307" t="s">
        <v>2073</v>
      </c>
      <c r="L1307">
        <v>1191</v>
      </c>
      <c r="N1307">
        <v>1013</v>
      </c>
      <c r="O1307" t="s">
        <v>2074</v>
      </c>
      <c r="P1307" t="s">
        <v>2074</v>
      </c>
      <c r="Q1307">
        <v>1</v>
      </c>
      <c r="X1307">
        <v>46.3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</v>
      </c>
      <c r="AE1307">
        <v>1</v>
      </c>
      <c r="AF1307" t="s">
        <v>3</v>
      </c>
      <c r="AG1307">
        <v>46.3</v>
      </c>
      <c r="AH1307">
        <v>2</v>
      </c>
      <c r="AI1307">
        <v>68589084</v>
      </c>
      <c r="AJ1307">
        <v>1247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</row>
    <row r="1308" spans="1:44" x14ac:dyDescent="0.2">
      <c r="A1308">
        <f>ROW(Source!A830)</f>
        <v>830</v>
      </c>
      <c r="B1308">
        <v>68621611</v>
      </c>
      <c r="C1308">
        <v>68589083</v>
      </c>
      <c r="D1308">
        <v>68305484</v>
      </c>
      <c r="E1308">
        <v>1</v>
      </c>
      <c r="F1308">
        <v>1</v>
      </c>
      <c r="G1308">
        <v>33</v>
      </c>
      <c r="H1308">
        <v>3</v>
      </c>
      <c r="I1308" t="s">
        <v>2789</v>
      </c>
      <c r="J1308" t="s">
        <v>2790</v>
      </c>
      <c r="K1308" t="s">
        <v>2791</v>
      </c>
      <c r="L1308">
        <v>1346</v>
      </c>
      <c r="N1308">
        <v>1009</v>
      </c>
      <c r="O1308" t="s">
        <v>529</v>
      </c>
      <c r="P1308" t="s">
        <v>529</v>
      </c>
      <c r="Q1308">
        <v>1</v>
      </c>
      <c r="X1308">
        <v>0.2</v>
      </c>
      <c r="Y1308">
        <v>170.85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 t="s">
        <v>3</v>
      </c>
      <c r="AG1308">
        <v>0.2</v>
      </c>
      <c r="AH1308">
        <v>2</v>
      </c>
      <c r="AI1308">
        <v>68589085</v>
      </c>
      <c r="AJ1308">
        <v>1248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</row>
    <row r="1309" spans="1:44" x14ac:dyDescent="0.2">
      <c r="A1309">
        <f>ROW(Source!A830)</f>
        <v>830</v>
      </c>
      <c r="B1309">
        <v>68621612</v>
      </c>
      <c r="C1309">
        <v>68589083</v>
      </c>
      <c r="D1309">
        <v>68303712</v>
      </c>
      <c r="E1309">
        <v>1</v>
      </c>
      <c r="F1309">
        <v>1</v>
      </c>
      <c r="G1309">
        <v>33</v>
      </c>
      <c r="H1309">
        <v>3</v>
      </c>
      <c r="I1309" t="s">
        <v>2780</v>
      </c>
      <c r="J1309" t="s">
        <v>2781</v>
      </c>
      <c r="K1309" t="s">
        <v>2782</v>
      </c>
      <c r="L1309">
        <v>1348</v>
      </c>
      <c r="N1309">
        <v>1009</v>
      </c>
      <c r="O1309" t="s">
        <v>550</v>
      </c>
      <c r="P1309" t="s">
        <v>550</v>
      </c>
      <c r="Q1309">
        <v>1000</v>
      </c>
      <c r="X1309">
        <v>1.1999999999999999E-3</v>
      </c>
      <c r="Y1309">
        <v>108449.3</v>
      </c>
      <c r="Z1309">
        <v>0</v>
      </c>
      <c r="AA1309">
        <v>0</v>
      </c>
      <c r="AB1309">
        <v>0</v>
      </c>
      <c r="AC1309">
        <v>0</v>
      </c>
      <c r="AD1309">
        <v>1</v>
      </c>
      <c r="AE1309">
        <v>0</v>
      </c>
      <c r="AF1309" t="s">
        <v>3</v>
      </c>
      <c r="AG1309">
        <v>1.1999999999999999E-3</v>
      </c>
      <c r="AH1309">
        <v>2</v>
      </c>
      <c r="AI1309">
        <v>68589086</v>
      </c>
      <c r="AJ1309">
        <v>1249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</row>
    <row r="1310" spans="1:44" x14ac:dyDescent="0.2">
      <c r="A1310">
        <f>ROW(Source!A830)</f>
        <v>830</v>
      </c>
      <c r="B1310">
        <v>68621613</v>
      </c>
      <c r="C1310">
        <v>68589083</v>
      </c>
      <c r="D1310">
        <v>68310985</v>
      </c>
      <c r="E1310">
        <v>1</v>
      </c>
      <c r="F1310">
        <v>1</v>
      </c>
      <c r="G1310">
        <v>33</v>
      </c>
      <c r="H1310">
        <v>3</v>
      </c>
      <c r="I1310" t="s">
        <v>2891</v>
      </c>
      <c r="J1310" t="s">
        <v>2892</v>
      </c>
      <c r="K1310" t="s">
        <v>2893</v>
      </c>
      <c r="L1310">
        <v>1354</v>
      </c>
      <c r="N1310">
        <v>1010</v>
      </c>
      <c r="O1310" t="s">
        <v>16</v>
      </c>
      <c r="P1310" t="s">
        <v>16</v>
      </c>
      <c r="Q1310">
        <v>1</v>
      </c>
      <c r="X1310">
        <v>100</v>
      </c>
      <c r="Y1310">
        <v>273.26</v>
      </c>
      <c r="Z1310">
        <v>0</v>
      </c>
      <c r="AA1310">
        <v>0</v>
      </c>
      <c r="AB1310">
        <v>0</v>
      </c>
      <c r="AC1310">
        <v>0</v>
      </c>
      <c r="AD1310">
        <v>1</v>
      </c>
      <c r="AE1310">
        <v>0</v>
      </c>
      <c r="AF1310" t="s">
        <v>3</v>
      </c>
      <c r="AG1310">
        <v>100</v>
      </c>
      <c r="AH1310">
        <v>2</v>
      </c>
      <c r="AI1310">
        <v>68589087</v>
      </c>
      <c r="AJ1310">
        <v>1250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</row>
    <row r="1311" spans="1:44" x14ac:dyDescent="0.2">
      <c r="A1311">
        <f>ROW(Source!A831)</f>
        <v>831</v>
      </c>
      <c r="B1311">
        <v>68621614</v>
      </c>
      <c r="C1311">
        <v>68589101</v>
      </c>
      <c r="D1311">
        <v>68289694</v>
      </c>
      <c r="E1311">
        <v>33</v>
      </c>
      <c r="F1311">
        <v>1</v>
      </c>
      <c r="G1311">
        <v>33</v>
      </c>
      <c r="H1311">
        <v>1</v>
      </c>
      <c r="I1311" t="s">
        <v>2072</v>
      </c>
      <c r="J1311" t="s">
        <v>3</v>
      </c>
      <c r="K1311" t="s">
        <v>2073</v>
      </c>
      <c r="L1311">
        <v>1191</v>
      </c>
      <c r="N1311">
        <v>1013</v>
      </c>
      <c r="O1311" t="s">
        <v>2074</v>
      </c>
      <c r="P1311" t="s">
        <v>2074</v>
      </c>
      <c r="Q1311">
        <v>1</v>
      </c>
      <c r="X1311">
        <v>46.3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 t="s">
        <v>3</v>
      </c>
      <c r="AG1311">
        <v>46.3</v>
      </c>
      <c r="AH1311">
        <v>2</v>
      </c>
      <c r="AI1311">
        <v>68589102</v>
      </c>
      <c r="AJ1311">
        <v>1251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</row>
    <row r="1312" spans="1:44" x14ac:dyDescent="0.2">
      <c r="A1312">
        <f>ROW(Source!A831)</f>
        <v>831</v>
      </c>
      <c r="B1312">
        <v>68621615</v>
      </c>
      <c r="C1312">
        <v>68589101</v>
      </c>
      <c r="D1312">
        <v>68305484</v>
      </c>
      <c r="E1312">
        <v>1</v>
      </c>
      <c r="F1312">
        <v>1</v>
      </c>
      <c r="G1312">
        <v>33</v>
      </c>
      <c r="H1312">
        <v>3</v>
      </c>
      <c r="I1312" t="s">
        <v>2789</v>
      </c>
      <c r="J1312" t="s">
        <v>2790</v>
      </c>
      <c r="K1312" t="s">
        <v>2791</v>
      </c>
      <c r="L1312">
        <v>1346</v>
      </c>
      <c r="N1312">
        <v>1009</v>
      </c>
      <c r="O1312" t="s">
        <v>529</v>
      </c>
      <c r="P1312" t="s">
        <v>529</v>
      </c>
      <c r="Q1312">
        <v>1</v>
      </c>
      <c r="X1312">
        <v>0.2</v>
      </c>
      <c r="Y1312">
        <v>170.85</v>
      </c>
      <c r="Z1312">
        <v>0</v>
      </c>
      <c r="AA1312">
        <v>0</v>
      </c>
      <c r="AB1312">
        <v>0</v>
      </c>
      <c r="AC1312">
        <v>0</v>
      </c>
      <c r="AD1312">
        <v>1</v>
      </c>
      <c r="AE1312">
        <v>0</v>
      </c>
      <c r="AF1312" t="s">
        <v>347</v>
      </c>
      <c r="AG1312">
        <v>0</v>
      </c>
      <c r="AH1312">
        <v>2</v>
      </c>
      <c r="AI1312">
        <v>68589103</v>
      </c>
      <c r="AJ1312">
        <v>1252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</row>
    <row r="1313" spans="1:44" x14ac:dyDescent="0.2">
      <c r="A1313">
        <f>ROW(Source!A831)</f>
        <v>831</v>
      </c>
      <c r="B1313">
        <v>68621616</v>
      </c>
      <c r="C1313">
        <v>68589101</v>
      </c>
      <c r="D1313">
        <v>68303712</v>
      </c>
      <c r="E1313">
        <v>1</v>
      </c>
      <c r="F1313">
        <v>1</v>
      </c>
      <c r="G1313">
        <v>33</v>
      </c>
      <c r="H1313">
        <v>3</v>
      </c>
      <c r="I1313" t="s">
        <v>2780</v>
      </c>
      <c r="J1313" t="s">
        <v>2781</v>
      </c>
      <c r="K1313" t="s">
        <v>2782</v>
      </c>
      <c r="L1313">
        <v>1348</v>
      </c>
      <c r="N1313">
        <v>1009</v>
      </c>
      <c r="O1313" t="s">
        <v>550</v>
      </c>
      <c r="P1313" t="s">
        <v>550</v>
      </c>
      <c r="Q1313">
        <v>1000</v>
      </c>
      <c r="X1313">
        <v>1.1999999999999999E-3</v>
      </c>
      <c r="Y1313">
        <v>108449.3</v>
      </c>
      <c r="Z1313">
        <v>0</v>
      </c>
      <c r="AA1313">
        <v>0</v>
      </c>
      <c r="AB1313">
        <v>0</v>
      </c>
      <c r="AC1313">
        <v>0</v>
      </c>
      <c r="AD1313">
        <v>1</v>
      </c>
      <c r="AE1313">
        <v>0</v>
      </c>
      <c r="AF1313" t="s">
        <v>347</v>
      </c>
      <c r="AG1313">
        <v>0</v>
      </c>
      <c r="AH1313">
        <v>2</v>
      </c>
      <c r="AI1313">
        <v>68589104</v>
      </c>
      <c r="AJ1313">
        <v>1253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</row>
    <row r="1314" spans="1:44" x14ac:dyDescent="0.2">
      <c r="A1314">
        <f>ROW(Source!A831)</f>
        <v>831</v>
      </c>
      <c r="B1314">
        <v>68621617</v>
      </c>
      <c r="C1314">
        <v>68589101</v>
      </c>
      <c r="D1314">
        <v>68310985</v>
      </c>
      <c r="E1314">
        <v>1</v>
      </c>
      <c r="F1314">
        <v>1</v>
      </c>
      <c r="G1314">
        <v>33</v>
      </c>
      <c r="H1314">
        <v>3</v>
      </c>
      <c r="I1314" t="s">
        <v>2891</v>
      </c>
      <c r="J1314" t="s">
        <v>2892</v>
      </c>
      <c r="K1314" t="s">
        <v>2893</v>
      </c>
      <c r="L1314">
        <v>1354</v>
      </c>
      <c r="N1314">
        <v>1010</v>
      </c>
      <c r="O1314" t="s">
        <v>16</v>
      </c>
      <c r="P1314" t="s">
        <v>16</v>
      </c>
      <c r="Q1314">
        <v>1</v>
      </c>
      <c r="X1314">
        <v>100</v>
      </c>
      <c r="Y1314">
        <v>273.26</v>
      </c>
      <c r="Z1314">
        <v>0</v>
      </c>
      <c r="AA1314">
        <v>0</v>
      </c>
      <c r="AB1314">
        <v>0</v>
      </c>
      <c r="AC1314">
        <v>0</v>
      </c>
      <c r="AD1314">
        <v>1</v>
      </c>
      <c r="AE1314">
        <v>0</v>
      </c>
      <c r="AF1314" t="s">
        <v>347</v>
      </c>
      <c r="AG1314">
        <v>0</v>
      </c>
      <c r="AH1314">
        <v>2</v>
      </c>
      <c r="AI1314">
        <v>68589105</v>
      </c>
      <c r="AJ1314">
        <v>1254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</row>
    <row r="1315" spans="1:44" x14ac:dyDescent="0.2">
      <c r="A1315">
        <f>ROW(Source!A833)</f>
        <v>833</v>
      </c>
      <c r="B1315">
        <v>68621618</v>
      </c>
      <c r="C1315">
        <v>68589111</v>
      </c>
      <c r="D1315">
        <v>68289694</v>
      </c>
      <c r="E1315">
        <v>33</v>
      </c>
      <c r="F1315">
        <v>1</v>
      </c>
      <c r="G1315">
        <v>33</v>
      </c>
      <c r="H1315">
        <v>1</v>
      </c>
      <c r="I1315" t="s">
        <v>2072</v>
      </c>
      <c r="J1315" t="s">
        <v>3</v>
      </c>
      <c r="K1315" t="s">
        <v>2073</v>
      </c>
      <c r="L1315">
        <v>1191</v>
      </c>
      <c r="N1315">
        <v>1013</v>
      </c>
      <c r="O1315" t="s">
        <v>2074</v>
      </c>
      <c r="P1315" t="s">
        <v>2074</v>
      </c>
      <c r="Q1315">
        <v>1</v>
      </c>
      <c r="X1315">
        <v>72.290000000000006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1</v>
      </c>
      <c r="AF1315" t="s">
        <v>3</v>
      </c>
      <c r="AG1315">
        <v>72.290000000000006</v>
      </c>
      <c r="AH1315">
        <v>2</v>
      </c>
      <c r="AI1315">
        <v>68589112</v>
      </c>
      <c r="AJ1315">
        <v>1255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</row>
    <row r="1316" spans="1:44" x14ac:dyDescent="0.2">
      <c r="A1316">
        <f>ROW(Source!A833)</f>
        <v>833</v>
      </c>
      <c r="B1316">
        <v>68621619</v>
      </c>
      <c r="C1316">
        <v>68589111</v>
      </c>
      <c r="D1316">
        <v>68310992</v>
      </c>
      <c r="E1316">
        <v>1</v>
      </c>
      <c r="F1316">
        <v>1</v>
      </c>
      <c r="G1316">
        <v>33</v>
      </c>
      <c r="H1316">
        <v>3</v>
      </c>
      <c r="I1316" t="s">
        <v>2894</v>
      </c>
      <c r="J1316" t="s">
        <v>2895</v>
      </c>
      <c r="K1316" t="s">
        <v>2896</v>
      </c>
      <c r="L1316">
        <v>1354</v>
      </c>
      <c r="N1316">
        <v>1010</v>
      </c>
      <c r="O1316" t="s">
        <v>16</v>
      </c>
      <c r="P1316" t="s">
        <v>16</v>
      </c>
      <c r="Q1316">
        <v>1</v>
      </c>
      <c r="X1316">
        <v>100</v>
      </c>
      <c r="Y1316">
        <v>92.95</v>
      </c>
      <c r="Z1316">
        <v>0</v>
      </c>
      <c r="AA1316">
        <v>0</v>
      </c>
      <c r="AB1316">
        <v>0</v>
      </c>
      <c r="AC1316">
        <v>0</v>
      </c>
      <c r="AD1316">
        <v>1</v>
      </c>
      <c r="AE1316">
        <v>0</v>
      </c>
      <c r="AF1316" t="s">
        <v>3</v>
      </c>
      <c r="AG1316">
        <v>100</v>
      </c>
      <c r="AH1316">
        <v>2</v>
      </c>
      <c r="AI1316">
        <v>68589113</v>
      </c>
      <c r="AJ1316">
        <v>1256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</row>
    <row r="1317" spans="1:44" x14ac:dyDescent="0.2">
      <c r="A1317">
        <f>ROW(Source!A834)</f>
        <v>834</v>
      </c>
      <c r="B1317">
        <v>68621620</v>
      </c>
      <c r="C1317">
        <v>68589116</v>
      </c>
      <c r="D1317">
        <v>68289694</v>
      </c>
      <c r="E1317">
        <v>33</v>
      </c>
      <c r="F1317">
        <v>1</v>
      </c>
      <c r="G1317">
        <v>33</v>
      </c>
      <c r="H1317">
        <v>1</v>
      </c>
      <c r="I1317" t="s">
        <v>2072</v>
      </c>
      <c r="J1317" t="s">
        <v>3</v>
      </c>
      <c r="K1317" t="s">
        <v>2073</v>
      </c>
      <c r="L1317">
        <v>1191</v>
      </c>
      <c r="N1317">
        <v>1013</v>
      </c>
      <c r="O1317" t="s">
        <v>2074</v>
      </c>
      <c r="P1317" t="s">
        <v>2074</v>
      </c>
      <c r="Q1317">
        <v>1</v>
      </c>
      <c r="X1317">
        <v>72.290000000000006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</v>
      </c>
      <c r="AE1317">
        <v>1</v>
      </c>
      <c r="AF1317" t="s">
        <v>3</v>
      </c>
      <c r="AG1317">
        <v>72.290000000000006</v>
      </c>
      <c r="AH1317">
        <v>2</v>
      </c>
      <c r="AI1317">
        <v>68589117</v>
      </c>
      <c r="AJ1317">
        <v>1257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</row>
    <row r="1318" spans="1:44" x14ac:dyDescent="0.2">
      <c r="A1318">
        <f>ROW(Source!A834)</f>
        <v>834</v>
      </c>
      <c r="B1318">
        <v>68621621</v>
      </c>
      <c r="C1318">
        <v>68589116</v>
      </c>
      <c r="D1318">
        <v>68310993</v>
      </c>
      <c r="E1318">
        <v>1</v>
      </c>
      <c r="F1318">
        <v>1</v>
      </c>
      <c r="G1318">
        <v>33</v>
      </c>
      <c r="H1318">
        <v>3</v>
      </c>
      <c r="I1318" t="s">
        <v>2897</v>
      </c>
      <c r="J1318" t="s">
        <v>2898</v>
      </c>
      <c r="K1318" t="s">
        <v>2899</v>
      </c>
      <c r="L1318">
        <v>1354</v>
      </c>
      <c r="N1318">
        <v>1010</v>
      </c>
      <c r="O1318" t="s">
        <v>16</v>
      </c>
      <c r="P1318" t="s">
        <v>16</v>
      </c>
      <c r="Q1318">
        <v>1</v>
      </c>
      <c r="X1318">
        <v>100</v>
      </c>
      <c r="Y1318">
        <v>132.93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 t="s">
        <v>3</v>
      </c>
      <c r="AG1318">
        <v>100</v>
      </c>
      <c r="AH1318">
        <v>2</v>
      </c>
      <c r="AI1318">
        <v>68589118</v>
      </c>
      <c r="AJ1318">
        <v>1258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</row>
    <row r="1319" spans="1:44" x14ac:dyDescent="0.2">
      <c r="A1319">
        <f>ROW(Source!A835)</f>
        <v>835</v>
      </c>
      <c r="B1319">
        <v>68633387</v>
      </c>
      <c r="C1319">
        <v>68633386</v>
      </c>
      <c r="D1319">
        <v>68289694</v>
      </c>
      <c r="E1319">
        <v>33</v>
      </c>
      <c r="F1319">
        <v>1</v>
      </c>
      <c r="G1319">
        <v>33</v>
      </c>
      <c r="H1319">
        <v>1</v>
      </c>
      <c r="I1319" t="s">
        <v>2072</v>
      </c>
      <c r="J1319" t="s">
        <v>3</v>
      </c>
      <c r="K1319" t="s">
        <v>2073</v>
      </c>
      <c r="L1319">
        <v>1191</v>
      </c>
      <c r="N1319">
        <v>1013</v>
      </c>
      <c r="O1319" t="s">
        <v>2074</v>
      </c>
      <c r="P1319" t="s">
        <v>2074</v>
      </c>
      <c r="Q1319">
        <v>1</v>
      </c>
      <c r="X1319">
        <v>72.290000000000006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1</v>
      </c>
      <c r="AE1319">
        <v>1</v>
      </c>
      <c r="AF1319" t="s">
        <v>3</v>
      </c>
      <c r="AG1319">
        <v>72.290000000000006</v>
      </c>
      <c r="AH1319">
        <v>2</v>
      </c>
      <c r="AI1319">
        <v>68633387</v>
      </c>
      <c r="AJ1319">
        <v>1259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</row>
    <row r="1320" spans="1:44" x14ac:dyDescent="0.2">
      <c r="A1320">
        <f>ROW(Source!A835)</f>
        <v>835</v>
      </c>
      <c r="B1320">
        <v>68633388</v>
      </c>
      <c r="C1320">
        <v>68633386</v>
      </c>
      <c r="D1320">
        <v>68310991</v>
      </c>
      <c r="E1320">
        <v>1</v>
      </c>
      <c r="F1320">
        <v>1</v>
      </c>
      <c r="G1320">
        <v>33</v>
      </c>
      <c r="H1320">
        <v>3</v>
      </c>
      <c r="I1320" t="s">
        <v>2900</v>
      </c>
      <c r="J1320" t="s">
        <v>2901</v>
      </c>
      <c r="K1320" t="s">
        <v>2902</v>
      </c>
      <c r="L1320">
        <v>1354</v>
      </c>
      <c r="N1320">
        <v>1010</v>
      </c>
      <c r="O1320" t="s">
        <v>16</v>
      </c>
      <c r="P1320" t="s">
        <v>16</v>
      </c>
      <c r="Q1320">
        <v>1</v>
      </c>
      <c r="X1320">
        <v>100</v>
      </c>
      <c r="Y1320">
        <v>441.94</v>
      </c>
      <c r="Z1320">
        <v>0</v>
      </c>
      <c r="AA1320">
        <v>0</v>
      </c>
      <c r="AB1320">
        <v>0</v>
      </c>
      <c r="AC1320">
        <v>0</v>
      </c>
      <c r="AD1320">
        <v>1</v>
      </c>
      <c r="AE1320">
        <v>0</v>
      </c>
      <c r="AF1320" t="s">
        <v>3</v>
      </c>
      <c r="AG1320">
        <v>100</v>
      </c>
      <c r="AH1320">
        <v>2</v>
      </c>
      <c r="AI1320">
        <v>68633388</v>
      </c>
      <c r="AJ1320">
        <v>1260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</row>
    <row r="1321" spans="1:44" x14ac:dyDescent="0.2">
      <c r="A1321">
        <f>ROW(Source!A836)</f>
        <v>836</v>
      </c>
      <c r="B1321">
        <v>68621688</v>
      </c>
      <c r="C1321">
        <v>68589342</v>
      </c>
      <c r="D1321">
        <v>68289694</v>
      </c>
      <c r="E1321">
        <v>33</v>
      </c>
      <c r="F1321">
        <v>1</v>
      </c>
      <c r="G1321">
        <v>33</v>
      </c>
      <c r="H1321">
        <v>1</v>
      </c>
      <c r="I1321" t="s">
        <v>2072</v>
      </c>
      <c r="J1321" t="s">
        <v>3</v>
      </c>
      <c r="K1321" t="s">
        <v>2073</v>
      </c>
      <c r="L1321">
        <v>1191</v>
      </c>
      <c r="N1321">
        <v>1013</v>
      </c>
      <c r="O1321" t="s">
        <v>2074</v>
      </c>
      <c r="P1321" t="s">
        <v>2074</v>
      </c>
      <c r="Q1321">
        <v>1</v>
      </c>
      <c r="X1321">
        <v>24.31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1</v>
      </c>
      <c r="AE1321">
        <v>1</v>
      </c>
      <c r="AF1321" t="s">
        <v>3</v>
      </c>
      <c r="AG1321">
        <v>24.31</v>
      </c>
      <c r="AH1321">
        <v>2</v>
      </c>
      <c r="AI1321">
        <v>68589343</v>
      </c>
      <c r="AJ1321">
        <v>1261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</row>
    <row r="1322" spans="1:44" x14ac:dyDescent="0.2">
      <c r="A1322">
        <f>ROW(Source!A836)</f>
        <v>836</v>
      </c>
      <c r="B1322">
        <v>68621689</v>
      </c>
      <c r="C1322">
        <v>68589342</v>
      </c>
      <c r="D1322">
        <v>68303210</v>
      </c>
      <c r="E1322">
        <v>1</v>
      </c>
      <c r="F1322">
        <v>1</v>
      </c>
      <c r="G1322">
        <v>33</v>
      </c>
      <c r="H1322">
        <v>2</v>
      </c>
      <c r="I1322" t="s">
        <v>2105</v>
      </c>
      <c r="J1322" t="s">
        <v>2106</v>
      </c>
      <c r="K1322" t="s">
        <v>2107</v>
      </c>
      <c r="L1322">
        <v>1368</v>
      </c>
      <c r="N1322">
        <v>1011</v>
      </c>
      <c r="O1322" t="s">
        <v>341</v>
      </c>
      <c r="P1322" t="s">
        <v>341</v>
      </c>
      <c r="Q1322">
        <v>1</v>
      </c>
      <c r="X1322">
        <v>10</v>
      </c>
      <c r="Y1322">
        <v>0</v>
      </c>
      <c r="Z1322">
        <v>5.27</v>
      </c>
      <c r="AA1322">
        <v>0.01</v>
      </c>
      <c r="AB1322">
        <v>0</v>
      </c>
      <c r="AC1322">
        <v>0</v>
      </c>
      <c r="AD1322">
        <v>1</v>
      </c>
      <c r="AE1322">
        <v>0</v>
      </c>
      <c r="AF1322" t="s">
        <v>3</v>
      </c>
      <c r="AG1322">
        <v>10</v>
      </c>
      <c r="AH1322">
        <v>2</v>
      </c>
      <c r="AI1322">
        <v>68589344</v>
      </c>
      <c r="AJ1322">
        <v>1262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</row>
    <row r="1323" spans="1:44" x14ac:dyDescent="0.2">
      <c r="A1323">
        <f>ROW(Source!A836)</f>
        <v>836</v>
      </c>
      <c r="B1323">
        <v>68621690</v>
      </c>
      <c r="C1323">
        <v>68589342</v>
      </c>
      <c r="D1323">
        <v>68304333</v>
      </c>
      <c r="E1323">
        <v>1</v>
      </c>
      <c r="F1323">
        <v>1</v>
      </c>
      <c r="G1323">
        <v>33</v>
      </c>
      <c r="H1323">
        <v>3</v>
      </c>
      <c r="I1323" t="s">
        <v>2903</v>
      </c>
      <c r="J1323" t="s">
        <v>2904</v>
      </c>
      <c r="K1323" t="s">
        <v>2905</v>
      </c>
      <c r="L1323">
        <v>1348</v>
      </c>
      <c r="N1323">
        <v>1009</v>
      </c>
      <c r="O1323" t="s">
        <v>550</v>
      </c>
      <c r="P1323" t="s">
        <v>550</v>
      </c>
      <c r="Q1323">
        <v>1000</v>
      </c>
      <c r="X1323">
        <v>5.0000000000000001E-4</v>
      </c>
      <c r="Y1323">
        <v>251664.09</v>
      </c>
      <c r="Z1323">
        <v>0</v>
      </c>
      <c r="AA1323">
        <v>0</v>
      </c>
      <c r="AB1323">
        <v>0</v>
      </c>
      <c r="AC1323">
        <v>0</v>
      </c>
      <c r="AD1323">
        <v>1</v>
      </c>
      <c r="AE1323">
        <v>0</v>
      </c>
      <c r="AF1323" t="s">
        <v>3</v>
      </c>
      <c r="AG1323">
        <v>5.0000000000000001E-4</v>
      </c>
      <c r="AH1323">
        <v>2</v>
      </c>
      <c r="AI1323">
        <v>68589345</v>
      </c>
      <c r="AJ1323">
        <v>1263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</row>
    <row r="1324" spans="1:44" x14ac:dyDescent="0.2">
      <c r="A1324">
        <f>ROW(Source!A836)</f>
        <v>836</v>
      </c>
      <c r="B1324">
        <v>68621691</v>
      </c>
      <c r="C1324">
        <v>68589342</v>
      </c>
      <c r="D1324">
        <v>68310988</v>
      </c>
      <c r="E1324">
        <v>1</v>
      </c>
      <c r="F1324">
        <v>1</v>
      </c>
      <c r="G1324">
        <v>33</v>
      </c>
      <c r="H1324">
        <v>3</v>
      </c>
      <c r="I1324" t="s">
        <v>2906</v>
      </c>
      <c r="J1324" t="s">
        <v>2907</v>
      </c>
      <c r="K1324" t="s">
        <v>2908</v>
      </c>
      <c r="L1324">
        <v>1354</v>
      </c>
      <c r="N1324">
        <v>1010</v>
      </c>
      <c r="O1324" t="s">
        <v>16</v>
      </c>
      <c r="P1324" t="s">
        <v>16</v>
      </c>
      <c r="Q1324">
        <v>1</v>
      </c>
      <c r="X1324">
        <v>100</v>
      </c>
      <c r="Y1324">
        <v>180.28</v>
      </c>
      <c r="Z1324">
        <v>0</v>
      </c>
      <c r="AA1324">
        <v>0</v>
      </c>
      <c r="AB1324">
        <v>0</v>
      </c>
      <c r="AC1324">
        <v>0</v>
      </c>
      <c r="AD1324">
        <v>1</v>
      </c>
      <c r="AE1324">
        <v>0</v>
      </c>
      <c r="AF1324" t="s">
        <v>3</v>
      </c>
      <c r="AG1324">
        <v>100</v>
      </c>
      <c r="AH1324">
        <v>2</v>
      </c>
      <c r="AI1324">
        <v>68589346</v>
      </c>
      <c r="AJ1324">
        <v>1264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</row>
    <row r="1325" spans="1:44" x14ac:dyDescent="0.2">
      <c r="A1325">
        <f>ROW(Source!A837)</f>
        <v>837</v>
      </c>
      <c r="B1325">
        <v>68621692</v>
      </c>
      <c r="C1325">
        <v>68589351</v>
      </c>
      <c r="D1325">
        <v>68289694</v>
      </c>
      <c r="E1325">
        <v>33</v>
      </c>
      <c r="F1325">
        <v>1</v>
      </c>
      <c r="G1325">
        <v>33</v>
      </c>
      <c r="H1325">
        <v>1</v>
      </c>
      <c r="I1325" t="s">
        <v>2072</v>
      </c>
      <c r="J1325" t="s">
        <v>3</v>
      </c>
      <c r="K1325" t="s">
        <v>2073</v>
      </c>
      <c r="L1325">
        <v>1191</v>
      </c>
      <c r="N1325">
        <v>1013</v>
      </c>
      <c r="O1325" t="s">
        <v>2074</v>
      </c>
      <c r="P1325" t="s">
        <v>2074</v>
      </c>
      <c r="Q1325">
        <v>1</v>
      </c>
      <c r="X1325">
        <v>24.31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1</v>
      </c>
      <c r="AE1325">
        <v>1</v>
      </c>
      <c r="AF1325" t="s">
        <v>3</v>
      </c>
      <c r="AG1325">
        <v>24.31</v>
      </c>
      <c r="AH1325">
        <v>2</v>
      </c>
      <c r="AI1325">
        <v>68589352</v>
      </c>
      <c r="AJ1325">
        <v>1265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</row>
    <row r="1326" spans="1:44" x14ac:dyDescent="0.2">
      <c r="A1326">
        <f>ROW(Source!A837)</f>
        <v>837</v>
      </c>
      <c r="B1326">
        <v>68621693</v>
      </c>
      <c r="C1326">
        <v>68589351</v>
      </c>
      <c r="D1326">
        <v>68303210</v>
      </c>
      <c r="E1326">
        <v>1</v>
      </c>
      <c r="F1326">
        <v>1</v>
      </c>
      <c r="G1326">
        <v>33</v>
      </c>
      <c r="H1326">
        <v>2</v>
      </c>
      <c r="I1326" t="s">
        <v>2105</v>
      </c>
      <c r="J1326" t="s">
        <v>2106</v>
      </c>
      <c r="K1326" t="s">
        <v>2107</v>
      </c>
      <c r="L1326">
        <v>1368</v>
      </c>
      <c r="N1326">
        <v>1011</v>
      </c>
      <c r="O1326" t="s">
        <v>341</v>
      </c>
      <c r="P1326" t="s">
        <v>341</v>
      </c>
      <c r="Q1326">
        <v>1</v>
      </c>
      <c r="X1326">
        <v>10</v>
      </c>
      <c r="Y1326">
        <v>0</v>
      </c>
      <c r="Z1326">
        <v>5.27</v>
      </c>
      <c r="AA1326">
        <v>0.01</v>
      </c>
      <c r="AB1326">
        <v>0</v>
      </c>
      <c r="AC1326">
        <v>0</v>
      </c>
      <c r="AD1326">
        <v>1</v>
      </c>
      <c r="AE1326">
        <v>0</v>
      </c>
      <c r="AF1326" t="s">
        <v>3</v>
      </c>
      <c r="AG1326">
        <v>10</v>
      </c>
      <c r="AH1326">
        <v>2</v>
      </c>
      <c r="AI1326">
        <v>68589353</v>
      </c>
      <c r="AJ1326">
        <v>1266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</row>
    <row r="1327" spans="1:44" x14ac:dyDescent="0.2">
      <c r="A1327">
        <f>ROW(Source!A837)</f>
        <v>837</v>
      </c>
      <c r="B1327">
        <v>68621694</v>
      </c>
      <c r="C1327">
        <v>68589351</v>
      </c>
      <c r="D1327">
        <v>68304333</v>
      </c>
      <c r="E1327">
        <v>1</v>
      </c>
      <c r="F1327">
        <v>1</v>
      </c>
      <c r="G1327">
        <v>33</v>
      </c>
      <c r="H1327">
        <v>3</v>
      </c>
      <c r="I1327" t="s">
        <v>2903</v>
      </c>
      <c r="J1327" t="s">
        <v>2904</v>
      </c>
      <c r="K1327" t="s">
        <v>2905</v>
      </c>
      <c r="L1327">
        <v>1348</v>
      </c>
      <c r="N1327">
        <v>1009</v>
      </c>
      <c r="O1327" t="s">
        <v>550</v>
      </c>
      <c r="P1327" t="s">
        <v>550</v>
      </c>
      <c r="Q1327">
        <v>1000</v>
      </c>
      <c r="X1327">
        <v>5.0000000000000001E-4</v>
      </c>
      <c r="Y1327">
        <v>251664.09</v>
      </c>
      <c r="Z1327">
        <v>0</v>
      </c>
      <c r="AA1327">
        <v>0</v>
      </c>
      <c r="AB1327">
        <v>0</v>
      </c>
      <c r="AC1327">
        <v>0</v>
      </c>
      <c r="AD1327">
        <v>1</v>
      </c>
      <c r="AE1327">
        <v>0</v>
      </c>
      <c r="AF1327" t="s">
        <v>3</v>
      </c>
      <c r="AG1327">
        <v>5.0000000000000001E-4</v>
      </c>
      <c r="AH1327">
        <v>2</v>
      </c>
      <c r="AI1327">
        <v>68589354</v>
      </c>
      <c r="AJ1327">
        <v>1267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</row>
    <row r="1328" spans="1:44" x14ac:dyDescent="0.2">
      <c r="A1328">
        <f>ROW(Source!A837)</f>
        <v>837</v>
      </c>
      <c r="B1328">
        <v>68621695</v>
      </c>
      <c r="C1328">
        <v>68589351</v>
      </c>
      <c r="D1328">
        <v>68310989</v>
      </c>
      <c r="E1328">
        <v>1</v>
      </c>
      <c r="F1328">
        <v>1</v>
      </c>
      <c r="G1328">
        <v>33</v>
      </c>
      <c r="H1328">
        <v>3</v>
      </c>
      <c r="I1328" t="s">
        <v>2909</v>
      </c>
      <c r="J1328" t="s">
        <v>2910</v>
      </c>
      <c r="K1328" t="s">
        <v>2911</v>
      </c>
      <c r="L1328">
        <v>1354</v>
      </c>
      <c r="N1328">
        <v>1010</v>
      </c>
      <c r="O1328" t="s">
        <v>16</v>
      </c>
      <c r="P1328" t="s">
        <v>16</v>
      </c>
      <c r="Q1328">
        <v>1</v>
      </c>
      <c r="X1328">
        <v>100</v>
      </c>
      <c r="Y1328">
        <v>176.18</v>
      </c>
      <c r="Z1328">
        <v>0</v>
      </c>
      <c r="AA1328">
        <v>0</v>
      </c>
      <c r="AB1328">
        <v>0</v>
      </c>
      <c r="AC1328">
        <v>0</v>
      </c>
      <c r="AD1328">
        <v>1</v>
      </c>
      <c r="AE1328">
        <v>0</v>
      </c>
      <c r="AF1328" t="s">
        <v>3</v>
      </c>
      <c r="AG1328">
        <v>100</v>
      </c>
      <c r="AH1328">
        <v>2</v>
      </c>
      <c r="AI1328">
        <v>68589355</v>
      </c>
      <c r="AJ1328">
        <v>1268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</row>
    <row r="1329" spans="1:44" x14ac:dyDescent="0.2">
      <c r="A1329">
        <f>ROW(Source!A838)</f>
        <v>838</v>
      </c>
      <c r="B1329">
        <v>68621699</v>
      </c>
      <c r="C1329">
        <v>68589398</v>
      </c>
      <c r="D1329">
        <v>68289694</v>
      </c>
      <c r="E1329">
        <v>33</v>
      </c>
      <c r="F1329">
        <v>1</v>
      </c>
      <c r="G1329">
        <v>33</v>
      </c>
      <c r="H1329">
        <v>1</v>
      </c>
      <c r="I1329" t="s">
        <v>2072</v>
      </c>
      <c r="J1329" t="s">
        <v>3</v>
      </c>
      <c r="K1329" t="s">
        <v>2073</v>
      </c>
      <c r="L1329">
        <v>1191</v>
      </c>
      <c r="N1329">
        <v>1013</v>
      </c>
      <c r="O1329" t="s">
        <v>2074</v>
      </c>
      <c r="P1329" t="s">
        <v>2074</v>
      </c>
      <c r="Q1329">
        <v>1</v>
      </c>
      <c r="X1329">
        <v>52.56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1</v>
      </c>
      <c r="AE1329">
        <v>1</v>
      </c>
      <c r="AF1329" t="s">
        <v>3</v>
      </c>
      <c r="AG1329">
        <v>52.56</v>
      </c>
      <c r="AH1329">
        <v>2</v>
      </c>
      <c r="AI1329">
        <v>68589399</v>
      </c>
      <c r="AJ1329">
        <v>1269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</row>
    <row r="1330" spans="1:44" x14ac:dyDescent="0.2">
      <c r="A1330">
        <f>ROW(Source!A838)</f>
        <v>838</v>
      </c>
      <c r="B1330">
        <v>68621700</v>
      </c>
      <c r="C1330">
        <v>68589398</v>
      </c>
      <c r="D1330">
        <v>68304318</v>
      </c>
      <c r="E1330">
        <v>1</v>
      </c>
      <c r="F1330">
        <v>1</v>
      </c>
      <c r="G1330">
        <v>33</v>
      </c>
      <c r="H1330">
        <v>3</v>
      </c>
      <c r="I1330" t="s">
        <v>2912</v>
      </c>
      <c r="J1330" t="s">
        <v>2913</v>
      </c>
      <c r="K1330" t="s">
        <v>2914</v>
      </c>
      <c r="L1330">
        <v>1348</v>
      </c>
      <c r="N1330">
        <v>1009</v>
      </c>
      <c r="O1330" t="s">
        <v>550</v>
      </c>
      <c r="P1330" t="s">
        <v>550</v>
      </c>
      <c r="Q1330">
        <v>1000</v>
      </c>
      <c r="X1330">
        <v>1.1999999999999999E-3</v>
      </c>
      <c r="Y1330">
        <v>169239.61</v>
      </c>
      <c r="Z1330">
        <v>0</v>
      </c>
      <c r="AA1330">
        <v>0</v>
      </c>
      <c r="AB1330">
        <v>0</v>
      </c>
      <c r="AC1330">
        <v>0</v>
      </c>
      <c r="AD1330">
        <v>1</v>
      </c>
      <c r="AE1330">
        <v>0</v>
      </c>
      <c r="AF1330" t="s">
        <v>3</v>
      </c>
      <c r="AG1330">
        <v>1.1999999999999999E-3</v>
      </c>
      <c r="AH1330">
        <v>2</v>
      </c>
      <c r="AI1330">
        <v>68589400</v>
      </c>
      <c r="AJ1330">
        <v>1270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</row>
    <row r="1331" spans="1:44" x14ac:dyDescent="0.2">
      <c r="A1331">
        <f>ROW(Source!A838)</f>
        <v>838</v>
      </c>
      <c r="B1331">
        <v>68621701</v>
      </c>
      <c r="C1331">
        <v>68589398</v>
      </c>
      <c r="D1331">
        <v>68310228</v>
      </c>
      <c r="E1331">
        <v>1</v>
      </c>
      <c r="F1331">
        <v>1</v>
      </c>
      <c r="G1331">
        <v>33</v>
      </c>
      <c r="H1331">
        <v>3</v>
      </c>
      <c r="I1331" t="s">
        <v>2822</v>
      </c>
      <c r="J1331" t="s">
        <v>2823</v>
      </c>
      <c r="K1331" t="s">
        <v>2824</v>
      </c>
      <c r="L1331">
        <v>1356</v>
      </c>
      <c r="N1331">
        <v>1010</v>
      </c>
      <c r="O1331" t="s">
        <v>1676</v>
      </c>
      <c r="P1331" t="s">
        <v>1676</v>
      </c>
      <c r="Q1331">
        <v>1000</v>
      </c>
      <c r="X1331">
        <v>3.3000000000000002E-2</v>
      </c>
      <c r="Y1331">
        <v>33344.089999999997</v>
      </c>
      <c r="Z1331">
        <v>0</v>
      </c>
      <c r="AA1331">
        <v>0</v>
      </c>
      <c r="AB1331">
        <v>0</v>
      </c>
      <c r="AC1331">
        <v>0</v>
      </c>
      <c r="AD1331">
        <v>1</v>
      </c>
      <c r="AE1331">
        <v>0</v>
      </c>
      <c r="AF1331" t="s">
        <v>3</v>
      </c>
      <c r="AG1331">
        <v>3.3000000000000002E-2</v>
      </c>
      <c r="AH1331">
        <v>2</v>
      </c>
      <c r="AI1331">
        <v>68589401</v>
      </c>
      <c r="AJ1331">
        <v>1271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</row>
    <row r="1332" spans="1:44" x14ac:dyDescent="0.2">
      <c r="A1332">
        <f>ROW(Source!A838)</f>
        <v>838</v>
      </c>
      <c r="B1332">
        <v>68621702</v>
      </c>
      <c r="C1332">
        <v>68589398</v>
      </c>
      <c r="D1332">
        <v>68309333</v>
      </c>
      <c r="E1332">
        <v>1</v>
      </c>
      <c r="F1332">
        <v>1</v>
      </c>
      <c r="G1332">
        <v>33</v>
      </c>
      <c r="H1332">
        <v>3</v>
      </c>
      <c r="I1332" t="s">
        <v>2915</v>
      </c>
      <c r="J1332" t="s">
        <v>2916</v>
      </c>
      <c r="K1332" t="s">
        <v>2917</v>
      </c>
      <c r="L1332">
        <v>1301</v>
      </c>
      <c r="N1332">
        <v>1003</v>
      </c>
      <c r="O1332" t="s">
        <v>613</v>
      </c>
      <c r="P1332" t="s">
        <v>613</v>
      </c>
      <c r="Q1332">
        <v>1</v>
      </c>
      <c r="X1332">
        <v>107</v>
      </c>
      <c r="Y1332">
        <v>161.99</v>
      </c>
      <c r="Z1332">
        <v>0</v>
      </c>
      <c r="AA1332">
        <v>0</v>
      </c>
      <c r="AB1332">
        <v>0</v>
      </c>
      <c r="AC1332">
        <v>0</v>
      </c>
      <c r="AD1332">
        <v>1</v>
      </c>
      <c r="AE1332">
        <v>0</v>
      </c>
      <c r="AF1332" t="s">
        <v>3</v>
      </c>
      <c r="AG1332">
        <v>107</v>
      </c>
      <c r="AH1332">
        <v>2</v>
      </c>
      <c r="AI1332">
        <v>68589402</v>
      </c>
      <c r="AJ1332">
        <v>1272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</row>
    <row r="1333" spans="1:44" x14ac:dyDescent="0.2">
      <c r="A1333">
        <f>ROW(Source!A838)</f>
        <v>838</v>
      </c>
      <c r="B1333">
        <v>68621703</v>
      </c>
      <c r="C1333">
        <v>68589398</v>
      </c>
      <c r="D1333">
        <v>68309235</v>
      </c>
      <c r="E1333">
        <v>1</v>
      </c>
      <c r="F1333">
        <v>1</v>
      </c>
      <c r="G1333">
        <v>33</v>
      </c>
      <c r="H1333">
        <v>3</v>
      </c>
      <c r="I1333" t="s">
        <v>2918</v>
      </c>
      <c r="J1333" t="s">
        <v>2919</v>
      </c>
      <c r="K1333" t="s">
        <v>2920</v>
      </c>
      <c r="L1333">
        <v>1346</v>
      </c>
      <c r="N1333">
        <v>1009</v>
      </c>
      <c r="O1333" t="s">
        <v>529</v>
      </c>
      <c r="P1333" t="s">
        <v>529</v>
      </c>
      <c r="Q1333">
        <v>1</v>
      </c>
      <c r="X1333">
        <v>1.5</v>
      </c>
      <c r="Y1333">
        <v>404.37</v>
      </c>
      <c r="Z1333">
        <v>0</v>
      </c>
      <c r="AA1333">
        <v>0</v>
      </c>
      <c r="AB1333">
        <v>0</v>
      </c>
      <c r="AC1333">
        <v>0</v>
      </c>
      <c r="AD1333">
        <v>1</v>
      </c>
      <c r="AE1333">
        <v>0</v>
      </c>
      <c r="AF1333" t="s">
        <v>3</v>
      </c>
      <c r="AG1333">
        <v>1.5</v>
      </c>
      <c r="AH1333">
        <v>2</v>
      </c>
      <c r="AI1333">
        <v>68589403</v>
      </c>
      <c r="AJ1333">
        <v>1273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</row>
    <row r="1334" spans="1:44" x14ac:dyDescent="0.2">
      <c r="A1334">
        <f>ROW(Source!A838)</f>
        <v>838</v>
      </c>
      <c r="B1334">
        <v>68621704</v>
      </c>
      <c r="C1334">
        <v>68589398</v>
      </c>
      <c r="D1334">
        <v>68309244</v>
      </c>
      <c r="E1334">
        <v>1</v>
      </c>
      <c r="F1334">
        <v>1</v>
      </c>
      <c r="G1334">
        <v>33</v>
      </c>
      <c r="H1334">
        <v>3</v>
      </c>
      <c r="I1334" t="s">
        <v>2921</v>
      </c>
      <c r="J1334" t="s">
        <v>2922</v>
      </c>
      <c r="K1334" t="s">
        <v>2923</v>
      </c>
      <c r="L1334">
        <v>1354</v>
      </c>
      <c r="N1334">
        <v>1010</v>
      </c>
      <c r="O1334" t="s">
        <v>16</v>
      </c>
      <c r="P1334" t="s">
        <v>16</v>
      </c>
      <c r="Q1334">
        <v>1</v>
      </c>
      <c r="X1334">
        <v>33</v>
      </c>
      <c r="Y1334">
        <v>45.15</v>
      </c>
      <c r="Z1334">
        <v>0</v>
      </c>
      <c r="AA1334">
        <v>0</v>
      </c>
      <c r="AB1334">
        <v>0</v>
      </c>
      <c r="AC1334">
        <v>0</v>
      </c>
      <c r="AD1334">
        <v>1</v>
      </c>
      <c r="AE1334">
        <v>0</v>
      </c>
      <c r="AF1334" t="s">
        <v>3</v>
      </c>
      <c r="AG1334">
        <v>33</v>
      </c>
      <c r="AH1334">
        <v>2</v>
      </c>
      <c r="AI1334">
        <v>68589404</v>
      </c>
      <c r="AJ1334">
        <v>1274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</row>
    <row r="1335" spans="1:44" x14ac:dyDescent="0.2">
      <c r="A1335">
        <f>ROW(Source!A838)</f>
        <v>838</v>
      </c>
      <c r="B1335">
        <v>68621705</v>
      </c>
      <c r="C1335">
        <v>68589398</v>
      </c>
      <c r="D1335">
        <v>68291585</v>
      </c>
      <c r="E1335">
        <v>33</v>
      </c>
      <c r="F1335">
        <v>1</v>
      </c>
      <c r="G1335">
        <v>33</v>
      </c>
      <c r="H1335">
        <v>3</v>
      </c>
      <c r="I1335" t="s">
        <v>2168</v>
      </c>
      <c r="J1335" t="s">
        <v>3</v>
      </c>
      <c r="K1335" t="s">
        <v>2169</v>
      </c>
      <c r="L1335">
        <v>1348</v>
      </c>
      <c r="N1335">
        <v>1009</v>
      </c>
      <c r="O1335" t="s">
        <v>550</v>
      </c>
      <c r="P1335" t="s">
        <v>550</v>
      </c>
      <c r="Q1335">
        <v>1000</v>
      </c>
      <c r="X1335">
        <v>0.04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</v>
      </c>
      <c r="AE1335">
        <v>0</v>
      </c>
      <c r="AF1335" t="s">
        <v>3</v>
      </c>
      <c r="AG1335">
        <v>0.04</v>
      </c>
      <c r="AH1335">
        <v>2</v>
      </c>
      <c r="AI1335">
        <v>68589405</v>
      </c>
      <c r="AJ1335">
        <v>1275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</row>
    <row r="1336" spans="1:44" x14ac:dyDescent="0.2">
      <c r="A1336">
        <f>ROW(Source!A839)</f>
        <v>839</v>
      </c>
      <c r="B1336">
        <v>68621706</v>
      </c>
      <c r="C1336">
        <v>68589413</v>
      </c>
      <c r="D1336">
        <v>68289694</v>
      </c>
      <c r="E1336">
        <v>33</v>
      </c>
      <c r="F1336">
        <v>1</v>
      </c>
      <c r="G1336">
        <v>33</v>
      </c>
      <c r="H1336">
        <v>1</v>
      </c>
      <c r="I1336" t="s">
        <v>2072</v>
      </c>
      <c r="J1336" t="s">
        <v>3</v>
      </c>
      <c r="K1336" t="s">
        <v>2073</v>
      </c>
      <c r="L1336">
        <v>1191</v>
      </c>
      <c r="N1336">
        <v>1013</v>
      </c>
      <c r="O1336" t="s">
        <v>2074</v>
      </c>
      <c r="P1336" t="s">
        <v>2074</v>
      </c>
      <c r="Q1336">
        <v>1</v>
      </c>
      <c r="X1336">
        <v>55.71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1</v>
      </c>
      <c r="AE1336">
        <v>1</v>
      </c>
      <c r="AF1336" t="s">
        <v>3</v>
      </c>
      <c r="AG1336">
        <v>55.71</v>
      </c>
      <c r="AH1336">
        <v>2</v>
      </c>
      <c r="AI1336">
        <v>68589414</v>
      </c>
      <c r="AJ1336">
        <v>1276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</row>
    <row r="1337" spans="1:44" x14ac:dyDescent="0.2">
      <c r="A1337">
        <f>ROW(Source!A839)</f>
        <v>839</v>
      </c>
      <c r="B1337">
        <v>68621707</v>
      </c>
      <c r="C1337">
        <v>68589413</v>
      </c>
      <c r="D1337">
        <v>68304318</v>
      </c>
      <c r="E1337">
        <v>1</v>
      </c>
      <c r="F1337">
        <v>1</v>
      </c>
      <c r="G1337">
        <v>33</v>
      </c>
      <c r="H1337">
        <v>3</v>
      </c>
      <c r="I1337" t="s">
        <v>2912</v>
      </c>
      <c r="J1337" t="s">
        <v>2913</v>
      </c>
      <c r="K1337" t="s">
        <v>2914</v>
      </c>
      <c r="L1337">
        <v>1348</v>
      </c>
      <c r="N1337">
        <v>1009</v>
      </c>
      <c r="O1337" t="s">
        <v>550</v>
      </c>
      <c r="P1337" t="s">
        <v>550</v>
      </c>
      <c r="Q1337">
        <v>1000</v>
      </c>
      <c r="X1337">
        <v>2.7000000000000001E-3</v>
      </c>
      <c r="Y1337">
        <v>169239.61</v>
      </c>
      <c r="Z1337">
        <v>0</v>
      </c>
      <c r="AA1337">
        <v>0</v>
      </c>
      <c r="AB1337">
        <v>0</v>
      </c>
      <c r="AC1337">
        <v>0</v>
      </c>
      <c r="AD1337">
        <v>1</v>
      </c>
      <c r="AE1337">
        <v>0</v>
      </c>
      <c r="AF1337" t="s">
        <v>3</v>
      </c>
      <c r="AG1337">
        <v>2.7000000000000001E-3</v>
      </c>
      <c r="AH1337">
        <v>2</v>
      </c>
      <c r="AI1337">
        <v>68589415</v>
      </c>
      <c r="AJ1337">
        <v>1277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</row>
    <row r="1338" spans="1:44" x14ac:dyDescent="0.2">
      <c r="A1338">
        <f>ROW(Source!A839)</f>
        <v>839</v>
      </c>
      <c r="B1338">
        <v>68621708</v>
      </c>
      <c r="C1338">
        <v>68589413</v>
      </c>
      <c r="D1338">
        <v>68310229</v>
      </c>
      <c r="E1338">
        <v>1</v>
      </c>
      <c r="F1338">
        <v>1</v>
      </c>
      <c r="G1338">
        <v>33</v>
      </c>
      <c r="H1338">
        <v>3</v>
      </c>
      <c r="I1338" t="s">
        <v>2843</v>
      </c>
      <c r="J1338" t="s">
        <v>2844</v>
      </c>
      <c r="K1338" t="s">
        <v>2845</v>
      </c>
      <c r="L1338">
        <v>1356</v>
      </c>
      <c r="N1338">
        <v>1010</v>
      </c>
      <c r="O1338" t="s">
        <v>1676</v>
      </c>
      <c r="P1338" t="s">
        <v>1676</v>
      </c>
      <c r="Q1338">
        <v>1000</v>
      </c>
      <c r="X1338">
        <v>3.3000000000000002E-2</v>
      </c>
      <c r="Y1338">
        <v>59029.89</v>
      </c>
      <c r="Z1338">
        <v>0</v>
      </c>
      <c r="AA1338">
        <v>0</v>
      </c>
      <c r="AB1338">
        <v>0</v>
      </c>
      <c r="AC1338">
        <v>0</v>
      </c>
      <c r="AD1338">
        <v>1</v>
      </c>
      <c r="AE1338">
        <v>0</v>
      </c>
      <c r="AF1338" t="s">
        <v>3</v>
      </c>
      <c r="AG1338">
        <v>3.3000000000000002E-2</v>
      </c>
      <c r="AH1338">
        <v>2</v>
      </c>
      <c r="AI1338">
        <v>68589416</v>
      </c>
      <c r="AJ1338">
        <v>1278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</row>
    <row r="1339" spans="1:44" x14ac:dyDescent="0.2">
      <c r="A1339">
        <f>ROW(Source!A839)</f>
        <v>839</v>
      </c>
      <c r="B1339">
        <v>68621709</v>
      </c>
      <c r="C1339">
        <v>68589413</v>
      </c>
      <c r="D1339">
        <v>68309334</v>
      </c>
      <c r="E1339">
        <v>1</v>
      </c>
      <c r="F1339">
        <v>1</v>
      </c>
      <c r="G1339">
        <v>33</v>
      </c>
      <c r="H1339">
        <v>3</v>
      </c>
      <c r="I1339" t="s">
        <v>2924</v>
      </c>
      <c r="J1339" t="s">
        <v>2925</v>
      </c>
      <c r="K1339" t="s">
        <v>2926</v>
      </c>
      <c r="L1339">
        <v>1301</v>
      </c>
      <c r="N1339">
        <v>1003</v>
      </c>
      <c r="O1339" t="s">
        <v>613</v>
      </c>
      <c r="P1339" t="s">
        <v>613</v>
      </c>
      <c r="Q1339">
        <v>1</v>
      </c>
      <c r="X1339">
        <v>107</v>
      </c>
      <c r="Y1339">
        <v>319.89</v>
      </c>
      <c r="Z1339">
        <v>0</v>
      </c>
      <c r="AA1339">
        <v>0</v>
      </c>
      <c r="AB1339">
        <v>0</v>
      </c>
      <c r="AC1339">
        <v>0</v>
      </c>
      <c r="AD1339">
        <v>1</v>
      </c>
      <c r="AE1339">
        <v>0</v>
      </c>
      <c r="AF1339" t="s">
        <v>3</v>
      </c>
      <c r="AG1339">
        <v>107</v>
      </c>
      <c r="AH1339">
        <v>2</v>
      </c>
      <c r="AI1339">
        <v>68589417</v>
      </c>
      <c r="AJ1339">
        <v>1279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</row>
    <row r="1340" spans="1:44" x14ac:dyDescent="0.2">
      <c r="A1340">
        <f>ROW(Source!A839)</f>
        <v>839</v>
      </c>
      <c r="B1340">
        <v>68621710</v>
      </c>
      <c r="C1340">
        <v>68589413</v>
      </c>
      <c r="D1340">
        <v>68309235</v>
      </c>
      <c r="E1340">
        <v>1</v>
      </c>
      <c r="F1340">
        <v>1</v>
      </c>
      <c r="G1340">
        <v>33</v>
      </c>
      <c r="H1340">
        <v>3</v>
      </c>
      <c r="I1340" t="s">
        <v>2918</v>
      </c>
      <c r="J1340" t="s">
        <v>2919</v>
      </c>
      <c r="K1340" t="s">
        <v>2920</v>
      </c>
      <c r="L1340">
        <v>1346</v>
      </c>
      <c r="N1340">
        <v>1009</v>
      </c>
      <c r="O1340" t="s">
        <v>529</v>
      </c>
      <c r="P1340" t="s">
        <v>529</v>
      </c>
      <c r="Q1340">
        <v>1</v>
      </c>
      <c r="X1340">
        <v>4</v>
      </c>
      <c r="Y1340">
        <v>404.37</v>
      </c>
      <c r="Z1340">
        <v>0</v>
      </c>
      <c r="AA1340">
        <v>0</v>
      </c>
      <c r="AB1340">
        <v>0</v>
      </c>
      <c r="AC1340">
        <v>0</v>
      </c>
      <c r="AD1340">
        <v>1</v>
      </c>
      <c r="AE1340">
        <v>0</v>
      </c>
      <c r="AF1340" t="s">
        <v>3</v>
      </c>
      <c r="AG1340">
        <v>4</v>
      </c>
      <c r="AH1340">
        <v>2</v>
      </c>
      <c r="AI1340">
        <v>68589418</v>
      </c>
      <c r="AJ1340">
        <v>1280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</row>
    <row r="1341" spans="1:44" x14ac:dyDescent="0.2">
      <c r="A1341">
        <f>ROW(Source!A839)</f>
        <v>839</v>
      </c>
      <c r="B1341">
        <v>68621711</v>
      </c>
      <c r="C1341">
        <v>68589413</v>
      </c>
      <c r="D1341">
        <v>68309249</v>
      </c>
      <c r="E1341">
        <v>1</v>
      </c>
      <c r="F1341">
        <v>1</v>
      </c>
      <c r="G1341">
        <v>33</v>
      </c>
      <c r="H1341">
        <v>3</v>
      </c>
      <c r="I1341" t="s">
        <v>2927</v>
      </c>
      <c r="J1341" t="s">
        <v>2928</v>
      </c>
      <c r="K1341" t="s">
        <v>2929</v>
      </c>
      <c r="L1341">
        <v>1354</v>
      </c>
      <c r="N1341">
        <v>1010</v>
      </c>
      <c r="O1341" t="s">
        <v>16</v>
      </c>
      <c r="P1341" t="s">
        <v>16</v>
      </c>
      <c r="Q1341">
        <v>1</v>
      </c>
      <c r="X1341">
        <v>33</v>
      </c>
      <c r="Y1341">
        <v>205.39</v>
      </c>
      <c r="Z1341">
        <v>0</v>
      </c>
      <c r="AA1341">
        <v>0</v>
      </c>
      <c r="AB1341">
        <v>0</v>
      </c>
      <c r="AC1341">
        <v>0</v>
      </c>
      <c r="AD1341">
        <v>1</v>
      </c>
      <c r="AE1341">
        <v>0</v>
      </c>
      <c r="AF1341" t="s">
        <v>3</v>
      </c>
      <c r="AG1341">
        <v>33</v>
      </c>
      <c r="AH1341">
        <v>2</v>
      </c>
      <c r="AI1341">
        <v>68589419</v>
      </c>
      <c r="AJ1341">
        <v>1281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</row>
    <row r="1342" spans="1:44" x14ac:dyDescent="0.2">
      <c r="A1342">
        <f>ROW(Source!A839)</f>
        <v>839</v>
      </c>
      <c r="B1342">
        <v>68621712</v>
      </c>
      <c r="C1342">
        <v>68589413</v>
      </c>
      <c r="D1342">
        <v>68291585</v>
      </c>
      <c r="E1342">
        <v>33</v>
      </c>
      <c r="F1342">
        <v>1</v>
      </c>
      <c r="G1342">
        <v>33</v>
      </c>
      <c r="H1342">
        <v>3</v>
      </c>
      <c r="I1342" t="s">
        <v>2168</v>
      </c>
      <c r="J1342" t="s">
        <v>3</v>
      </c>
      <c r="K1342" t="s">
        <v>2169</v>
      </c>
      <c r="L1342">
        <v>1348</v>
      </c>
      <c r="N1342">
        <v>1009</v>
      </c>
      <c r="O1342" t="s">
        <v>550</v>
      </c>
      <c r="P1342" t="s">
        <v>550</v>
      </c>
      <c r="Q1342">
        <v>1000</v>
      </c>
      <c r="X1342">
        <v>0.11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</v>
      </c>
      <c r="AE1342">
        <v>0</v>
      </c>
      <c r="AF1342" t="s">
        <v>3</v>
      </c>
      <c r="AG1342">
        <v>0.11</v>
      </c>
      <c r="AH1342">
        <v>2</v>
      </c>
      <c r="AI1342">
        <v>68589420</v>
      </c>
      <c r="AJ1342">
        <v>1282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</row>
    <row r="1343" spans="1:44" x14ac:dyDescent="0.2">
      <c r="A1343">
        <f>ROW(Source!A840)</f>
        <v>840</v>
      </c>
      <c r="B1343">
        <v>68621713</v>
      </c>
      <c r="C1343">
        <v>68589428</v>
      </c>
      <c r="D1343">
        <v>68289694</v>
      </c>
      <c r="E1343">
        <v>33</v>
      </c>
      <c r="F1343">
        <v>1</v>
      </c>
      <c r="G1343">
        <v>33</v>
      </c>
      <c r="H1343">
        <v>1</v>
      </c>
      <c r="I1343" t="s">
        <v>2072</v>
      </c>
      <c r="J1343" t="s">
        <v>3</v>
      </c>
      <c r="K1343" t="s">
        <v>2073</v>
      </c>
      <c r="L1343">
        <v>1191</v>
      </c>
      <c r="N1343">
        <v>1013</v>
      </c>
      <c r="O1343" t="s">
        <v>2074</v>
      </c>
      <c r="P1343" t="s">
        <v>2074</v>
      </c>
      <c r="Q1343">
        <v>1</v>
      </c>
      <c r="X1343">
        <v>49.8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1</v>
      </c>
      <c r="AE1343">
        <v>1</v>
      </c>
      <c r="AF1343" t="s">
        <v>3</v>
      </c>
      <c r="AG1343">
        <v>49.8</v>
      </c>
      <c r="AH1343">
        <v>2</v>
      </c>
      <c r="AI1343">
        <v>68589429</v>
      </c>
      <c r="AJ1343">
        <v>1283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</row>
    <row r="1344" spans="1:44" x14ac:dyDescent="0.2">
      <c r="A1344">
        <f>ROW(Source!A840)</f>
        <v>840</v>
      </c>
      <c r="B1344">
        <v>68621714</v>
      </c>
      <c r="C1344">
        <v>68589428</v>
      </c>
      <c r="D1344">
        <v>68291585</v>
      </c>
      <c r="E1344">
        <v>33</v>
      </c>
      <c r="F1344">
        <v>1</v>
      </c>
      <c r="G1344">
        <v>33</v>
      </c>
      <c r="H1344">
        <v>3</v>
      </c>
      <c r="I1344" t="s">
        <v>2168</v>
      </c>
      <c r="J1344" t="s">
        <v>3</v>
      </c>
      <c r="K1344" t="s">
        <v>2169</v>
      </c>
      <c r="L1344">
        <v>1348</v>
      </c>
      <c r="N1344">
        <v>1009</v>
      </c>
      <c r="O1344" t="s">
        <v>550</v>
      </c>
      <c r="P1344" t="s">
        <v>550</v>
      </c>
      <c r="Q1344">
        <v>1000</v>
      </c>
      <c r="X1344">
        <v>10.7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</v>
      </c>
      <c r="AE1344">
        <v>0</v>
      </c>
      <c r="AF1344" t="s">
        <v>3</v>
      </c>
      <c r="AG1344">
        <v>10.7</v>
      </c>
      <c r="AH1344">
        <v>2</v>
      </c>
      <c r="AI1344">
        <v>68589430</v>
      </c>
      <c r="AJ1344">
        <v>1284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</row>
    <row r="1345" spans="1:44" x14ac:dyDescent="0.2">
      <c r="A1345">
        <f>ROW(Source!A841)</f>
        <v>841</v>
      </c>
      <c r="B1345">
        <v>68621715</v>
      </c>
      <c r="C1345">
        <v>68589433</v>
      </c>
      <c r="D1345">
        <v>68289694</v>
      </c>
      <c r="E1345">
        <v>33</v>
      </c>
      <c r="F1345">
        <v>1</v>
      </c>
      <c r="G1345">
        <v>33</v>
      </c>
      <c r="H1345">
        <v>1</v>
      </c>
      <c r="I1345" t="s">
        <v>2072</v>
      </c>
      <c r="J1345" t="s">
        <v>3</v>
      </c>
      <c r="K1345" t="s">
        <v>2073</v>
      </c>
      <c r="L1345">
        <v>1191</v>
      </c>
      <c r="N1345">
        <v>1013</v>
      </c>
      <c r="O1345" t="s">
        <v>2074</v>
      </c>
      <c r="P1345" t="s">
        <v>2074</v>
      </c>
      <c r="Q1345">
        <v>1</v>
      </c>
      <c r="X1345">
        <v>0.41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1</v>
      </c>
      <c r="AE1345">
        <v>1</v>
      </c>
      <c r="AF1345" t="s">
        <v>3</v>
      </c>
      <c r="AG1345">
        <v>0.41</v>
      </c>
      <c r="AH1345">
        <v>2</v>
      </c>
      <c r="AI1345">
        <v>68589434</v>
      </c>
      <c r="AJ1345">
        <v>1285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</row>
    <row r="1346" spans="1:44" x14ac:dyDescent="0.2">
      <c r="A1346">
        <f>ROW(Source!A841)</f>
        <v>841</v>
      </c>
      <c r="B1346">
        <v>68621716</v>
      </c>
      <c r="C1346">
        <v>68589433</v>
      </c>
      <c r="D1346">
        <v>68303340</v>
      </c>
      <c r="E1346">
        <v>1</v>
      </c>
      <c r="F1346">
        <v>1</v>
      </c>
      <c r="G1346">
        <v>33</v>
      </c>
      <c r="H1346">
        <v>3</v>
      </c>
      <c r="I1346" t="s">
        <v>2108</v>
      </c>
      <c r="J1346" t="s">
        <v>2109</v>
      </c>
      <c r="K1346" t="s">
        <v>2110</v>
      </c>
      <c r="L1346">
        <v>1296</v>
      </c>
      <c r="N1346">
        <v>1002</v>
      </c>
      <c r="O1346" t="s">
        <v>524</v>
      </c>
      <c r="P1346" t="s">
        <v>524</v>
      </c>
      <c r="Q1346">
        <v>1</v>
      </c>
      <c r="X1346">
        <v>3.0999999999999999E-3</v>
      </c>
      <c r="Y1346">
        <v>1644.04</v>
      </c>
      <c r="Z1346">
        <v>0</v>
      </c>
      <c r="AA1346">
        <v>0</v>
      </c>
      <c r="AB1346">
        <v>0</v>
      </c>
      <c r="AC1346">
        <v>0</v>
      </c>
      <c r="AD1346">
        <v>1</v>
      </c>
      <c r="AE1346">
        <v>0</v>
      </c>
      <c r="AF1346" t="s">
        <v>3</v>
      </c>
      <c r="AG1346">
        <v>3.0999999999999999E-3</v>
      </c>
      <c r="AH1346">
        <v>2</v>
      </c>
      <c r="AI1346">
        <v>68589435</v>
      </c>
      <c r="AJ1346">
        <v>1286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</row>
    <row r="1347" spans="1:44" x14ac:dyDescent="0.2">
      <c r="A1347">
        <f>ROW(Source!A841)</f>
        <v>841</v>
      </c>
      <c r="B1347">
        <v>68621717</v>
      </c>
      <c r="C1347">
        <v>68589433</v>
      </c>
      <c r="D1347">
        <v>68309383</v>
      </c>
      <c r="E1347">
        <v>1</v>
      </c>
      <c r="F1347">
        <v>1</v>
      </c>
      <c r="G1347">
        <v>33</v>
      </c>
      <c r="H1347">
        <v>3</v>
      </c>
      <c r="I1347" t="s">
        <v>2930</v>
      </c>
      <c r="J1347" t="s">
        <v>2931</v>
      </c>
      <c r="K1347" t="s">
        <v>2932</v>
      </c>
      <c r="L1347">
        <v>1354</v>
      </c>
      <c r="N1347">
        <v>1010</v>
      </c>
      <c r="O1347" t="s">
        <v>16</v>
      </c>
      <c r="P1347" t="s">
        <v>16</v>
      </c>
      <c r="Q1347">
        <v>1</v>
      </c>
      <c r="X1347">
        <v>1</v>
      </c>
      <c r="Y1347">
        <v>5.42</v>
      </c>
      <c r="Z1347">
        <v>0</v>
      </c>
      <c r="AA1347">
        <v>0</v>
      </c>
      <c r="AB1347">
        <v>0</v>
      </c>
      <c r="AC1347">
        <v>0</v>
      </c>
      <c r="AD1347">
        <v>1</v>
      </c>
      <c r="AE1347">
        <v>0</v>
      </c>
      <c r="AF1347" t="s">
        <v>3</v>
      </c>
      <c r="AG1347">
        <v>1</v>
      </c>
      <c r="AH1347">
        <v>2</v>
      </c>
      <c r="AI1347">
        <v>68589436</v>
      </c>
      <c r="AJ1347">
        <v>1287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</row>
    <row r="1348" spans="1:44" x14ac:dyDescent="0.2">
      <c r="A1348">
        <f>ROW(Source!A841)</f>
        <v>841</v>
      </c>
      <c r="B1348">
        <v>68621718</v>
      </c>
      <c r="C1348">
        <v>68589433</v>
      </c>
      <c r="D1348">
        <v>68310972</v>
      </c>
      <c r="E1348">
        <v>1</v>
      </c>
      <c r="F1348">
        <v>1</v>
      </c>
      <c r="G1348">
        <v>33</v>
      </c>
      <c r="H1348">
        <v>3</v>
      </c>
      <c r="I1348" t="s">
        <v>2933</v>
      </c>
      <c r="J1348" t="s">
        <v>2934</v>
      </c>
      <c r="K1348" t="s">
        <v>2935</v>
      </c>
      <c r="L1348">
        <v>1035</v>
      </c>
      <c r="N1348">
        <v>1013</v>
      </c>
      <c r="O1348" t="s">
        <v>1547</v>
      </c>
      <c r="P1348" t="s">
        <v>1547</v>
      </c>
      <c r="Q1348">
        <v>1</v>
      </c>
      <c r="X1348">
        <v>1</v>
      </c>
      <c r="Y1348">
        <v>1623.42</v>
      </c>
      <c r="Z1348">
        <v>0</v>
      </c>
      <c r="AA1348">
        <v>0</v>
      </c>
      <c r="AB1348">
        <v>0</v>
      </c>
      <c r="AC1348">
        <v>0</v>
      </c>
      <c r="AD1348">
        <v>1</v>
      </c>
      <c r="AE1348">
        <v>0</v>
      </c>
      <c r="AF1348" t="s">
        <v>3</v>
      </c>
      <c r="AG1348">
        <v>1</v>
      </c>
      <c r="AH1348">
        <v>2</v>
      </c>
      <c r="AI1348">
        <v>68589437</v>
      </c>
      <c r="AJ1348">
        <v>1288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</row>
    <row r="1349" spans="1:44" x14ac:dyDescent="0.2">
      <c r="A1349">
        <f>ROW(Source!A877)</f>
        <v>877</v>
      </c>
      <c r="B1349">
        <v>68621723</v>
      </c>
      <c r="C1349">
        <v>68589632</v>
      </c>
      <c r="D1349">
        <v>68289694</v>
      </c>
      <c r="E1349">
        <v>33</v>
      </c>
      <c r="F1349">
        <v>1</v>
      </c>
      <c r="G1349">
        <v>33</v>
      </c>
      <c r="H1349">
        <v>1</v>
      </c>
      <c r="I1349" t="s">
        <v>2072</v>
      </c>
      <c r="J1349" t="s">
        <v>3</v>
      </c>
      <c r="K1349" t="s">
        <v>2073</v>
      </c>
      <c r="L1349">
        <v>1191</v>
      </c>
      <c r="N1349">
        <v>1013</v>
      </c>
      <c r="O1349" t="s">
        <v>2074</v>
      </c>
      <c r="P1349" t="s">
        <v>2074</v>
      </c>
      <c r="Q1349">
        <v>1</v>
      </c>
      <c r="X1349">
        <v>3.03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 t="s">
        <v>3</v>
      </c>
      <c r="AG1349">
        <v>3.03</v>
      </c>
      <c r="AH1349">
        <v>2</v>
      </c>
      <c r="AI1349">
        <v>68589633</v>
      </c>
      <c r="AJ1349">
        <v>1289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</row>
    <row r="1350" spans="1:44" x14ac:dyDescent="0.2">
      <c r="A1350">
        <f>ROW(Source!A877)</f>
        <v>877</v>
      </c>
      <c r="B1350">
        <v>68621724</v>
      </c>
      <c r="C1350">
        <v>68589632</v>
      </c>
      <c r="D1350">
        <v>68305099</v>
      </c>
      <c r="E1350">
        <v>1</v>
      </c>
      <c r="F1350">
        <v>1</v>
      </c>
      <c r="G1350">
        <v>33</v>
      </c>
      <c r="H1350">
        <v>3</v>
      </c>
      <c r="I1350" t="s">
        <v>2078</v>
      </c>
      <c r="J1350" t="s">
        <v>2079</v>
      </c>
      <c r="K1350" t="s">
        <v>2080</v>
      </c>
      <c r="L1350">
        <v>1346</v>
      </c>
      <c r="N1350">
        <v>1009</v>
      </c>
      <c r="O1350" t="s">
        <v>529</v>
      </c>
      <c r="P1350" t="s">
        <v>529</v>
      </c>
      <c r="Q1350">
        <v>1</v>
      </c>
      <c r="X1350">
        <v>1.7999999999999999E-2</v>
      </c>
      <c r="Y1350">
        <v>29.29</v>
      </c>
      <c r="Z1350">
        <v>0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 t="s">
        <v>3</v>
      </c>
      <c r="AG1350">
        <v>1.7999999999999999E-2</v>
      </c>
      <c r="AH1350">
        <v>2</v>
      </c>
      <c r="AI1350">
        <v>68589634</v>
      </c>
      <c r="AJ1350">
        <v>1290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</row>
    <row r="1351" spans="1:44" x14ac:dyDescent="0.2">
      <c r="A1351">
        <f>ROW(Source!A877)</f>
        <v>877</v>
      </c>
      <c r="B1351">
        <v>68621725</v>
      </c>
      <c r="C1351">
        <v>68589632</v>
      </c>
      <c r="D1351">
        <v>68303525</v>
      </c>
      <c r="E1351">
        <v>1</v>
      </c>
      <c r="F1351">
        <v>1</v>
      </c>
      <c r="G1351">
        <v>33</v>
      </c>
      <c r="H1351">
        <v>3</v>
      </c>
      <c r="I1351" t="s">
        <v>2081</v>
      </c>
      <c r="J1351" t="s">
        <v>2089</v>
      </c>
      <c r="K1351" t="s">
        <v>2082</v>
      </c>
      <c r="L1351">
        <v>1348</v>
      </c>
      <c r="N1351">
        <v>1009</v>
      </c>
      <c r="O1351" t="s">
        <v>550</v>
      </c>
      <c r="P1351" t="s">
        <v>550</v>
      </c>
      <c r="Q1351">
        <v>1000</v>
      </c>
      <c r="X1351">
        <v>5.0000000000000002E-5</v>
      </c>
      <c r="Y1351">
        <v>61875.7</v>
      </c>
      <c r="Z1351">
        <v>0</v>
      </c>
      <c r="AA1351">
        <v>0</v>
      </c>
      <c r="AB1351">
        <v>0</v>
      </c>
      <c r="AC1351">
        <v>0</v>
      </c>
      <c r="AD1351">
        <v>1</v>
      </c>
      <c r="AE1351">
        <v>0</v>
      </c>
      <c r="AF1351" t="s">
        <v>3</v>
      </c>
      <c r="AG1351">
        <v>5.0000000000000002E-5</v>
      </c>
      <c r="AH1351">
        <v>2</v>
      </c>
      <c r="AI1351">
        <v>68589635</v>
      </c>
      <c r="AJ1351">
        <v>1291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</row>
    <row r="1352" spans="1:44" x14ac:dyDescent="0.2">
      <c r="A1352">
        <f>ROW(Source!A885)</f>
        <v>885</v>
      </c>
      <c r="B1352">
        <v>68621726</v>
      </c>
      <c r="C1352">
        <v>68589648</v>
      </c>
      <c r="D1352">
        <v>68289694</v>
      </c>
      <c r="E1352">
        <v>33</v>
      </c>
      <c r="F1352">
        <v>1</v>
      </c>
      <c r="G1352">
        <v>33</v>
      </c>
      <c r="H1352">
        <v>1</v>
      </c>
      <c r="I1352" t="s">
        <v>2072</v>
      </c>
      <c r="J1352" t="s">
        <v>3</v>
      </c>
      <c r="K1352" t="s">
        <v>2073</v>
      </c>
      <c r="L1352">
        <v>1191</v>
      </c>
      <c r="N1352">
        <v>1013</v>
      </c>
      <c r="O1352" t="s">
        <v>2074</v>
      </c>
      <c r="P1352" t="s">
        <v>2074</v>
      </c>
      <c r="Q1352">
        <v>1</v>
      </c>
      <c r="X1352">
        <v>2.0499999999999998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1</v>
      </c>
      <c r="AE1352">
        <v>1</v>
      </c>
      <c r="AF1352" t="s">
        <v>3</v>
      </c>
      <c r="AG1352">
        <v>2.0499999999999998</v>
      </c>
      <c r="AH1352">
        <v>2</v>
      </c>
      <c r="AI1352">
        <v>68589649</v>
      </c>
      <c r="AJ1352">
        <v>1292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</row>
    <row r="1353" spans="1:44" x14ac:dyDescent="0.2">
      <c r="A1353">
        <f>ROW(Source!A885)</f>
        <v>885</v>
      </c>
      <c r="B1353">
        <v>68621728</v>
      </c>
      <c r="C1353">
        <v>68589648</v>
      </c>
      <c r="D1353">
        <v>68305099</v>
      </c>
      <c r="E1353">
        <v>1</v>
      </c>
      <c r="F1353">
        <v>1</v>
      </c>
      <c r="G1353">
        <v>33</v>
      </c>
      <c r="H1353">
        <v>3</v>
      </c>
      <c r="I1353" t="s">
        <v>2078</v>
      </c>
      <c r="J1353" t="s">
        <v>2079</v>
      </c>
      <c r="K1353" t="s">
        <v>2080</v>
      </c>
      <c r="L1353">
        <v>1346</v>
      </c>
      <c r="N1353">
        <v>1009</v>
      </c>
      <c r="O1353" t="s">
        <v>529</v>
      </c>
      <c r="P1353" t="s">
        <v>529</v>
      </c>
      <c r="Q1353">
        <v>1</v>
      </c>
      <c r="X1353">
        <v>1.23E-2</v>
      </c>
      <c r="Y1353">
        <v>29.29</v>
      </c>
      <c r="Z1353">
        <v>0</v>
      </c>
      <c r="AA1353">
        <v>0</v>
      </c>
      <c r="AB1353">
        <v>0</v>
      </c>
      <c r="AC1353">
        <v>0</v>
      </c>
      <c r="AD1353">
        <v>1</v>
      </c>
      <c r="AE1353">
        <v>0</v>
      </c>
      <c r="AF1353" t="s">
        <v>3</v>
      </c>
      <c r="AG1353">
        <v>1.23E-2</v>
      </c>
      <c r="AH1353">
        <v>2</v>
      </c>
      <c r="AI1353">
        <v>68589651</v>
      </c>
      <c r="AJ1353">
        <v>1293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</row>
    <row r="1354" spans="1:44" x14ac:dyDescent="0.2">
      <c r="A1354">
        <f>ROW(Source!A885)</f>
        <v>885</v>
      </c>
      <c r="B1354">
        <v>68621727</v>
      </c>
      <c r="C1354">
        <v>68589648</v>
      </c>
      <c r="D1354">
        <v>68291469</v>
      </c>
      <c r="E1354">
        <v>33</v>
      </c>
      <c r="F1354">
        <v>1</v>
      </c>
      <c r="G1354">
        <v>33</v>
      </c>
      <c r="H1354">
        <v>3</v>
      </c>
      <c r="I1354" t="s">
        <v>2081</v>
      </c>
      <c r="J1354" t="s">
        <v>3</v>
      </c>
      <c r="K1354" t="s">
        <v>2082</v>
      </c>
      <c r="L1354">
        <v>1346</v>
      </c>
      <c r="N1354">
        <v>1009</v>
      </c>
      <c r="O1354" t="s">
        <v>529</v>
      </c>
      <c r="P1354" t="s">
        <v>529</v>
      </c>
      <c r="Q1354">
        <v>1</v>
      </c>
      <c r="X1354">
        <v>3.0800000000000001E-2</v>
      </c>
      <c r="Y1354">
        <v>61.875700000000002</v>
      </c>
      <c r="Z1354">
        <v>0</v>
      </c>
      <c r="AA1354">
        <v>0</v>
      </c>
      <c r="AB1354">
        <v>0</v>
      </c>
      <c r="AC1354">
        <v>0</v>
      </c>
      <c r="AD1354">
        <v>1</v>
      </c>
      <c r="AE1354">
        <v>0</v>
      </c>
      <c r="AF1354" t="s">
        <v>3</v>
      </c>
      <c r="AG1354">
        <v>3.0800000000000001E-2</v>
      </c>
      <c r="AH1354">
        <v>2</v>
      </c>
      <c r="AI1354">
        <v>68589650</v>
      </c>
      <c r="AJ1354">
        <v>1294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</row>
    <row r="1355" spans="1:44" x14ac:dyDescent="0.2">
      <c r="A1355">
        <f>ROW(Source!A885)</f>
        <v>885</v>
      </c>
      <c r="B1355">
        <v>68621729</v>
      </c>
      <c r="C1355">
        <v>68589648</v>
      </c>
      <c r="D1355">
        <v>68303801</v>
      </c>
      <c r="E1355">
        <v>1</v>
      </c>
      <c r="F1355">
        <v>1</v>
      </c>
      <c r="G1355">
        <v>33</v>
      </c>
      <c r="H1355">
        <v>3</v>
      </c>
      <c r="I1355" t="s">
        <v>2083</v>
      </c>
      <c r="J1355" t="s">
        <v>2084</v>
      </c>
      <c r="K1355" t="s">
        <v>2085</v>
      </c>
      <c r="L1355">
        <v>1346</v>
      </c>
      <c r="N1355">
        <v>1009</v>
      </c>
      <c r="O1355" t="s">
        <v>529</v>
      </c>
      <c r="P1355" t="s">
        <v>529</v>
      </c>
      <c r="Q1355">
        <v>1</v>
      </c>
      <c r="X1355">
        <v>2.5999999999999999E-2</v>
      </c>
      <c r="Y1355">
        <v>137.97</v>
      </c>
      <c r="Z1355">
        <v>0</v>
      </c>
      <c r="AA1355">
        <v>0</v>
      </c>
      <c r="AB1355">
        <v>0</v>
      </c>
      <c r="AC1355">
        <v>0</v>
      </c>
      <c r="AD1355">
        <v>1</v>
      </c>
      <c r="AE1355">
        <v>0</v>
      </c>
      <c r="AF1355" t="s">
        <v>3</v>
      </c>
      <c r="AG1355">
        <v>2.5999999999999999E-2</v>
      </c>
      <c r="AH1355">
        <v>2</v>
      </c>
      <c r="AI1355">
        <v>68589652</v>
      </c>
      <c r="AJ1355">
        <v>1295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</row>
    <row r="1356" spans="1:44" x14ac:dyDescent="0.2">
      <c r="A1356">
        <f>ROW(Source!A890)</f>
        <v>890</v>
      </c>
      <c r="B1356">
        <v>68621730</v>
      </c>
      <c r="C1356">
        <v>68589664</v>
      </c>
      <c r="D1356">
        <v>68289694</v>
      </c>
      <c r="E1356">
        <v>33</v>
      </c>
      <c r="F1356">
        <v>1</v>
      </c>
      <c r="G1356">
        <v>33</v>
      </c>
      <c r="H1356">
        <v>1</v>
      </c>
      <c r="I1356" t="s">
        <v>2072</v>
      </c>
      <c r="J1356" t="s">
        <v>3</v>
      </c>
      <c r="K1356" t="s">
        <v>2073</v>
      </c>
      <c r="L1356">
        <v>1191</v>
      </c>
      <c r="N1356">
        <v>1013</v>
      </c>
      <c r="O1356" t="s">
        <v>2074</v>
      </c>
      <c r="P1356" t="s">
        <v>2074</v>
      </c>
      <c r="Q1356">
        <v>1</v>
      </c>
      <c r="X1356">
        <v>31.59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1</v>
      </c>
      <c r="AE1356">
        <v>1</v>
      </c>
      <c r="AF1356" t="s">
        <v>776</v>
      </c>
      <c r="AG1356">
        <v>6.3180000000000005</v>
      </c>
      <c r="AH1356">
        <v>2</v>
      </c>
      <c r="AI1356">
        <v>68589665</v>
      </c>
      <c r="AJ1356">
        <v>1296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</row>
    <row r="1357" spans="1:44" x14ac:dyDescent="0.2">
      <c r="A1357">
        <f>ROW(Source!A890)</f>
        <v>890</v>
      </c>
      <c r="B1357">
        <v>68621731</v>
      </c>
      <c r="C1357">
        <v>68589664</v>
      </c>
      <c r="D1357">
        <v>68303248</v>
      </c>
      <c r="E1357">
        <v>1</v>
      </c>
      <c r="F1357">
        <v>1</v>
      </c>
      <c r="G1357">
        <v>33</v>
      </c>
      <c r="H1357">
        <v>2</v>
      </c>
      <c r="I1357" t="s">
        <v>2188</v>
      </c>
      <c r="J1357" t="s">
        <v>2189</v>
      </c>
      <c r="K1357" t="s">
        <v>2190</v>
      </c>
      <c r="L1357">
        <v>1368</v>
      </c>
      <c r="N1357">
        <v>1011</v>
      </c>
      <c r="O1357" t="s">
        <v>341</v>
      </c>
      <c r="P1357" t="s">
        <v>341</v>
      </c>
      <c r="Q1357">
        <v>1</v>
      </c>
      <c r="X1357">
        <v>3.75</v>
      </c>
      <c r="Y1357">
        <v>0</v>
      </c>
      <c r="Z1357">
        <v>8.0299999999999994</v>
      </c>
      <c r="AA1357">
        <v>1.18</v>
      </c>
      <c r="AB1357">
        <v>0</v>
      </c>
      <c r="AC1357">
        <v>0</v>
      </c>
      <c r="AD1357">
        <v>1</v>
      </c>
      <c r="AE1357">
        <v>0</v>
      </c>
      <c r="AF1357" t="s">
        <v>776</v>
      </c>
      <c r="AG1357">
        <v>0.75</v>
      </c>
      <c r="AH1357">
        <v>2</v>
      </c>
      <c r="AI1357">
        <v>68589666</v>
      </c>
      <c r="AJ1357">
        <v>1297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</row>
    <row r="1358" spans="1:44" x14ac:dyDescent="0.2">
      <c r="A1358">
        <f>ROW(Source!A890)</f>
        <v>890</v>
      </c>
      <c r="B1358">
        <v>68621732</v>
      </c>
      <c r="C1358">
        <v>68589664</v>
      </c>
      <c r="D1358">
        <v>68303210</v>
      </c>
      <c r="E1358">
        <v>1</v>
      </c>
      <c r="F1358">
        <v>1</v>
      </c>
      <c r="G1358">
        <v>33</v>
      </c>
      <c r="H1358">
        <v>2</v>
      </c>
      <c r="I1358" t="s">
        <v>2105</v>
      </c>
      <c r="J1358" t="s">
        <v>2106</v>
      </c>
      <c r="K1358" t="s">
        <v>2107</v>
      </c>
      <c r="L1358">
        <v>1368</v>
      </c>
      <c r="N1358">
        <v>1011</v>
      </c>
      <c r="O1358" t="s">
        <v>341</v>
      </c>
      <c r="P1358" t="s">
        <v>341</v>
      </c>
      <c r="Q1358">
        <v>1</v>
      </c>
      <c r="X1358">
        <v>1.5</v>
      </c>
      <c r="Y1358">
        <v>0</v>
      </c>
      <c r="Z1358">
        <v>5.27</v>
      </c>
      <c r="AA1358">
        <v>0.01</v>
      </c>
      <c r="AB1358">
        <v>0</v>
      </c>
      <c r="AC1358">
        <v>0</v>
      </c>
      <c r="AD1358">
        <v>1</v>
      </c>
      <c r="AE1358">
        <v>0</v>
      </c>
      <c r="AF1358" t="s">
        <v>776</v>
      </c>
      <c r="AG1358">
        <v>0.30000000000000004</v>
      </c>
      <c r="AH1358">
        <v>2</v>
      </c>
      <c r="AI1358">
        <v>68589667</v>
      </c>
      <c r="AJ1358">
        <v>1298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</row>
    <row r="1359" spans="1:44" x14ac:dyDescent="0.2">
      <c r="A1359">
        <f>ROW(Source!A890)</f>
        <v>890</v>
      </c>
      <c r="B1359">
        <v>68621733</v>
      </c>
      <c r="C1359">
        <v>68589664</v>
      </c>
      <c r="D1359">
        <v>68303216</v>
      </c>
      <c r="E1359">
        <v>1</v>
      </c>
      <c r="F1359">
        <v>1</v>
      </c>
      <c r="G1359">
        <v>33</v>
      </c>
      <c r="H1359">
        <v>2</v>
      </c>
      <c r="I1359" t="s">
        <v>2936</v>
      </c>
      <c r="J1359" t="s">
        <v>2937</v>
      </c>
      <c r="K1359" t="s">
        <v>2938</v>
      </c>
      <c r="L1359">
        <v>1368</v>
      </c>
      <c r="N1359">
        <v>1011</v>
      </c>
      <c r="O1359" t="s">
        <v>341</v>
      </c>
      <c r="P1359" t="s">
        <v>341</v>
      </c>
      <c r="Q1359">
        <v>1</v>
      </c>
      <c r="X1359">
        <v>0.62</v>
      </c>
      <c r="Y1359">
        <v>0</v>
      </c>
      <c r="Z1359">
        <v>718.73</v>
      </c>
      <c r="AA1359">
        <v>295.13</v>
      </c>
      <c r="AB1359">
        <v>0</v>
      </c>
      <c r="AC1359">
        <v>0</v>
      </c>
      <c r="AD1359">
        <v>1</v>
      </c>
      <c r="AE1359">
        <v>0</v>
      </c>
      <c r="AF1359" t="s">
        <v>776</v>
      </c>
      <c r="AG1359">
        <v>0.124</v>
      </c>
      <c r="AH1359">
        <v>2</v>
      </c>
      <c r="AI1359">
        <v>68589668</v>
      </c>
      <c r="AJ1359">
        <v>1299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</row>
    <row r="1360" spans="1:44" x14ac:dyDescent="0.2">
      <c r="A1360">
        <f>ROW(Source!A890)</f>
        <v>890</v>
      </c>
      <c r="B1360">
        <v>68621734</v>
      </c>
      <c r="C1360">
        <v>68589664</v>
      </c>
      <c r="D1360">
        <v>68291065</v>
      </c>
      <c r="E1360">
        <v>33</v>
      </c>
      <c r="F1360">
        <v>1</v>
      </c>
      <c r="G1360">
        <v>33</v>
      </c>
      <c r="H1360">
        <v>3</v>
      </c>
      <c r="I1360" t="s">
        <v>2939</v>
      </c>
      <c r="J1360" t="s">
        <v>3</v>
      </c>
      <c r="K1360" t="s">
        <v>2941</v>
      </c>
      <c r="L1360">
        <v>1346</v>
      </c>
      <c r="N1360">
        <v>1009</v>
      </c>
      <c r="O1360" t="s">
        <v>529</v>
      </c>
      <c r="P1360" t="s">
        <v>529</v>
      </c>
      <c r="Q1360">
        <v>1</v>
      </c>
      <c r="X1360">
        <v>0.61609999999999998</v>
      </c>
      <c r="Y1360">
        <v>270.64238</v>
      </c>
      <c r="Z1360">
        <v>0</v>
      </c>
      <c r="AA1360">
        <v>0</v>
      </c>
      <c r="AB1360">
        <v>0</v>
      </c>
      <c r="AC1360">
        <v>0</v>
      </c>
      <c r="AD1360">
        <v>1</v>
      </c>
      <c r="AE1360">
        <v>0</v>
      </c>
      <c r="AF1360" t="s">
        <v>347</v>
      </c>
      <c r="AG1360">
        <v>0</v>
      </c>
      <c r="AH1360">
        <v>2</v>
      </c>
      <c r="AI1360">
        <v>68589669</v>
      </c>
      <c r="AJ1360">
        <v>1300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</row>
    <row r="1361" spans="1:44" x14ac:dyDescent="0.2">
      <c r="A1361">
        <f>ROW(Source!A891)</f>
        <v>891</v>
      </c>
      <c r="B1361">
        <v>68621735</v>
      </c>
      <c r="C1361">
        <v>68589675</v>
      </c>
      <c r="D1361">
        <v>68289694</v>
      </c>
      <c r="E1361">
        <v>33</v>
      </c>
      <c r="F1361">
        <v>1</v>
      </c>
      <c r="G1361">
        <v>33</v>
      </c>
      <c r="H1361">
        <v>1</v>
      </c>
      <c r="I1361" t="s">
        <v>2072</v>
      </c>
      <c r="J1361" t="s">
        <v>3</v>
      </c>
      <c r="K1361" t="s">
        <v>2073</v>
      </c>
      <c r="L1361">
        <v>1191</v>
      </c>
      <c r="N1361">
        <v>1013</v>
      </c>
      <c r="O1361" t="s">
        <v>2074</v>
      </c>
      <c r="P1361" t="s">
        <v>2074</v>
      </c>
      <c r="Q1361">
        <v>1</v>
      </c>
      <c r="X1361">
        <v>31.59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1</v>
      </c>
      <c r="AE1361">
        <v>1</v>
      </c>
      <c r="AF1361" t="s">
        <v>3</v>
      </c>
      <c r="AG1361">
        <v>31.59</v>
      </c>
      <c r="AH1361">
        <v>2</v>
      </c>
      <c r="AI1361">
        <v>68589676</v>
      </c>
      <c r="AJ1361">
        <v>1301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</row>
    <row r="1362" spans="1:44" x14ac:dyDescent="0.2">
      <c r="A1362">
        <f>ROW(Source!A891)</f>
        <v>891</v>
      </c>
      <c r="B1362">
        <v>68621736</v>
      </c>
      <c r="C1362">
        <v>68589675</v>
      </c>
      <c r="D1362">
        <v>68303248</v>
      </c>
      <c r="E1362">
        <v>1</v>
      </c>
      <c r="F1362">
        <v>1</v>
      </c>
      <c r="G1362">
        <v>33</v>
      </c>
      <c r="H1362">
        <v>2</v>
      </c>
      <c r="I1362" t="s">
        <v>2188</v>
      </c>
      <c r="J1362" t="s">
        <v>2189</v>
      </c>
      <c r="K1362" t="s">
        <v>2190</v>
      </c>
      <c r="L1362">
        <v>1368</v>
      </c>
      <c r="N1362">
        <v>1011</v>
      </c>
      <c r="O1362" t="s">
        <v>341</v>
      </c>
      <c r="P1362" t="s">
        <v>341</v>
      </c>
      <c r="Q1362">
        <v>1</v>
      </c>
      <c r="X1362">
        <v>3.75</v>
      </c>
      <c r="Y1362">
        <v>0</v>
      </c>
      <c r="Z1362">
        <v>8.0299999999999994</v>
      </c>
      <c r="AA1362">
        <v>1.18</v>
      </c>
      <c r="AB1362">
        <v>0</v>
      </c>
      <c r="AC1362">
        <v>0</v>
      </c>
      <c r="AD1362">
        <v>1</v>
      </c>
      <c r="AE1362">
        <v>0</v>
      </c>
      <c r="AF1362" t="s">
        <v>3</v>
      </c>
      <c r="AG1362">
        <v>3.75</v>
      </c>
      <c r="AH1362">
        <v>2</v>
      </c>
      <c r="AI1362">
        <v>68589677</v>
      </c>
      <c r="AJ1362">
        <v>1302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</row>
    <row r="1363" spans="1:44" x14ac:dyDescent="0.2">
      <c r="A1363">
        <f>ROW(Source!A891)</f>
        <v>891</v>
      </c>
      <c r="B1363">
        <v>68621737</v>
      </c>
      <c r="C1363">
        <v>68589675</v>
      </c>
      <c r="D1363">
        <v>68303210</v>
      </c>
      <c r="E1363">
        <v>1</v>
      </c>
      <c r="F1363">
        <v>1</v>
      </c>
      <c r="G1363">
        <v>33</v>
      </c>
      <c r="H1363">
        <v>2</v>
      </c>
      <c r="I1363" t="s">
        <v>2105</v>
      </c>
      <c r="J1363" t="s">
        <v>2106</v>
      </c>
      <c r="K1363" t="s">
        <v>2107</v>
      </c>
      <c r="L1363">
        <v>1368</v>
      </c>
      <c r="N1363">
        <v>1011</v>
      </c>
      <c r="O1363" t="s">
        <v>341</v>
      </c>
      <c r="P1363" t="s">
        <v>341</v>
      </c>
      <c r="Q1363">
        <v>1</v>
      </c>
      <c r="X1363">
        <v>1.5</v>
      </c>
      <c r="Y1363">
        <v>0</v>
      </c>
      <c r="Z1363">
        <v>5.27</v>
      </c>
      <c r="AA1363">
        <v>0.01</v>
      </c>
      <c r="AB1363">
        <v>0</v>
      </c>
      <c r="AC1363">
        <v>0</v>
      </c>
      <c r="AD1363">
        <v>1</v>
      </c>
      <c r="AE1363">
        <v>0</v>
      </c>
      <c r="AF1363" t="s">
        <v>3</v>
      </c>
      <c r="AG1363">
        <v>1.5</v>
      </c>
      <c r="AH1363">
        <v>2</v>
      </c>
      <c r="AI1363">
        <v>68589678</v>
      </c>
      <c r="AJ1363">
        <v>1303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</row>
    <row r="1364" spans="1:44" x14ac:dyDescent="0.2">
      <c r="A1364">
        <f>ROW(Source!A891)</f>
        <v>891</v>
      </c>
      <c r="B1364">
        <v>68621738</v>
      </c>
      <c r="C1364">
        <v>68589675</v>
      </c>
      <c r="D1364">
        <v>68303216</v>
      </c>
      <c r="E1364">
        <v>1</v>
      </c>
      <c r="F1364">
        <v>1</v>
      </c>
      <c r="G1364">
        <v>33</v>
      </c>
      <c r="H1364">
        <v>2</v>
      </c>
      <c r="I1364" t="s">
        <v>2936</v>
      </c>
      <c r="J1364" t="s">
        <v>2937</v>
      </c>
      <c r="K1364" t="s">
        <v>2938</v>
      </c>
      <c r="L1364">
        <v>1368</v>
      </c>
      <c r="N1364">
        <v>1011</v>
      </c>
      <c r="O1364" t="s">
        <v>341</v>
      </c>
      <c r="P1364" t="s">
        <v>341</v>
      </c>
      <c r="Q1364">
        <v>1</v>
      </c>
      <c r="X1364">
        <v>0.62</v>
      </c>
      <c r="Y1364">
        <v>0</v>
      </c>
      <c r="Z1364">
        <v>718.73</v>
      </c>
      <c r="AA1364">
        <v>295.13</v>
      </c>
      <c r="AB1364">
        <v>0</v>
      </c>
      <c r="AC1364">
        <v>0</v>
      </c>
      <c r="AD1364">
        <v>1</v>
      </c>
      <c r="AE1364">
        <v>0</v>
      </c>
      <c r="AF1364" t="s">
        <v>3</v>
      </c>
      <c r="AG1364">
        <v>0.62</v>
      </c>
      <c r="AH1364">
        <v>2</v>
      </c>
      <c r="AI1364">
        <v>68589679</v>
      </c>
      <c r="AJ1364">
        <v>1304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</row>
    <row r="1365" spans="1:44" x14ac:dyDescent="0.2">
      <c r="A1365">
        <f>ROW(Source!A891)</f>
        <v>891</v>
      </c>
      <c r="B1365">
        <v>68621739</v>
      </c>
      <c r="C1365">
        <v>68589675</v>
      </c>
      <c r="D1365">
        <v>68291065</v>
      </c>
      <c r="E1365">
        <v>33</v>
      </c>
      <c r="F1365">
        <v>1</v>
      </c>
      <c r="G1365">
        <v>33</v>
      </c>
      <c r="H1365">
        <v>3</v>
      </c>
      <c r="I1365" t="s">
        <v>2939</v>
      </c>
      <c r="J1365" t="s">
        <v>3</v>
      </c>
      <c r="K1365" t="s">
        <v>2941</v>
      </c>
      <c r="L1365">
        <v>1346</v>
      </c>
      <c r="N1365">
        <v>1009</v>
      </c>
      <c r="O1365" t="s">
        <v>529</v>
      </c>
      <c r="P1365" t="s">
        <v>529</v>
      </c>
      <c r="Q1365">
        <v>1</v>
      </c>
      <c r="X1365">
        <v>0.61609999999999998</v>
      </c>
      <c r="Y1365">
        <v>270.64238</v>
      </c>
      <c r="Z1365">
        <v>0</v>
      </c>
      <c r="AA1365">
        <v>0</v>
      </c>
      <c r="AB1365">
        <v>0</v>
      </c>
      <c r="AC1365">
        <v>0</v>
      </c>
      <c r="AD1365">
        <v>1</v>
      </c>
      <c r="AE1365">
        <v>0</v>
      </c>
      <c r="AF1365" t="s">
        <v>3</v>
      </c>
      <c r="AG1365">
        <v>0.61609999999999998</v>
      </c>
      <c r="AH1365">
        <v>2</v>
      </c>
      <c r="AI1365">
        <v>68589680</v>
      </c>
      <c r="AJ1365">
        <v>1305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</row>
    <row r="1366" spans="1:44" x14ac:dyDescent="0.2">
      <c r="A1366">
        <f>ROW(Source!A893)</f>
        <v>893</v>
      </c>
      <c r="B1366">
        <v>68621740</v>
      </c>
      <c r="C1366">
        <v>68589687</v>
      </c>
      <c r="D1366">
        <v>68289694</v>
      </c>
      <c r="E1366">
        <v>33</v>
      </c>
      <c r="F1366">
        <v>1</v>
      </c>
      <c r="G1366">
        <v>33</v>
      </c>
      <c r="H1366">
        <v>1</v>
      </c>
      <c r="I1366" t="s">
        <v>2072</v>
      </c>
      <c r="J1366" t="s">
        <v>3</v>
      </c>
      <c r="K1366" t="s">
        <v>2073</v>
      </c>
      <c r="L1366">
        <v>1191</v>
      </c>
      <c r="N1366">
        <v>1013</v>
      </c>
      <c r="O1366" t="s">
        <v>2074</v>
      </c>
      <c r="P1366" t="s">
        <v>2074</v>
      </c>
      <c r="Q1366">
        <v>1</v>
      </c>
      <c r="X1366">
        <v>1.1599999999999999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1</v>
      </c>
      <c r="AE1366">
        <v>1</v>
      </c>
      <c r="AF1366" t="s">
        <v>776</v>
      </c>
      <c r="AG1366">
        <v>0.23199999999999998</v>
      </c>
      <c r="AH1366">
        <v>2</v>
      </c>
      <c r="AI1366">
        <v>68589688</v>
      </c>
      <c r="AJ1366">
        <v>1306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</row>
    <row r="1367" spans="1:44" x14ac:dyDescent="0.2">
      <c r="A1367">
        <f>ROW(Source!A893)</f>
        <v>893</v>
      </c>
      <c r="B1367">
        <v>68621741</v>
      </c>
      <c r="C1367">
        <v>68589687</v>
      </c>
      <c r="D1367">
        <v>68303248</v>
      </c>
      <c r="E1367">
        <v>1</v>
      </c>
      <c r="F1367">
        <v>1</v>
      </c>
      <c r="G1367">
        <v>33</v>
      </c>
      <c r="H1367">
        <v>2</v>
      </c>
      <c r="I1367" t="s">
        <v>2188</v>
      </c>
      <c r="J1367" t="s">
        <v>2189</v>
      </c>
      <c r="K1367" t="s">
        <v>2190</v>
      </c>
      <c r="L1367">
        <v>1368</v>
      </c>
      <c r="N1367">
        <v>1011</v>
      </c>
      <c r="O1367" t="s">
        <v>341</v>
      </c>
      <c r="P1367" t="s">
        <v>341</v>
      </c>
      <c r="Q1367">
        <v>1</v>
      </c>
      <c r="X1367">
        <v>7.0000000000000007E-2</v>
      </c>
      <c r="Y1367">
        <v>0</v>
      </c>
      <c r="Z1367">
        <v>8.0299999999999994</v>
      </c>
      <c r="AA1367">
        <v>1.18</v>
      </c>
      <c r="AB1367">
        <v>0</v>
      </c>
      <c r="AC1367">
        <v>0</v>
      </c>
      <c r="AD1367">
        <v>1</v>
      </c>
      <c r="AE1367">
        <v>0</v>
      </c>
      <c r="AF1367" t="s">
        <v>776</v>
      </c>
      <c r="AG1367">
        <v>1.4000000000000002E-2</v>
      </c>
      <c r="AH1367">
        <v>2</v>
      </c>
      <c r="AI1367">
        <v>68589689</v>
      </c>
      <c r="AJ1367">
        <v>1307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</row>
    <row r="1368" spans="1:44" x14ac:dyDescent="0.2">
      <c r="A1368">
        <f>ROW(Source!A893)</f>
        <v>893</v>
      </c>
      <c r="B1368">
        <v>68621742</v>
      </c>
      <c r="C1368">
        <v>68589687</v>
      </c>
      <c r="D1368">
        <v>68303219</v>
      </c>
      <c r="E1368">
        <v>1</v>
      </c>
      <c r="F1368">
        <v>1</v>
      </c>
      <c r="G1368">
        <v>33</v>
      </c>
      <c r="H1368">
        <v>2</v>
      </c>
      <c r="I1368" t="s">
        <v>2942</v>
      </c>
      <c r="J1368" t="s">
        <v>2943</v>
      </c>
      <c r="K1368" t="s">
        <v>2944</v>
      </c>
      <c r="L1368">
        <v>1368</v>
      </c>
      <c r="N1368">
        <v>1011</v>
      </c>
      <c r="O1368" t="s">
        <v>341</v>
      </c>
      <c r="P1368" t="s">
        <v>341</v>
      </c>
      <c r="Q1368">
        <v>1</v>
      </c>
      <c r="X1368">
        <v>0.08</v>
      </c>
      <c r="Y1368">
        <v>0</v>
      </c>
      <c r="Z1368">
        <v>6.84</v>
      </c>
      <c r="AA1368">
        <v>0.1</v>
      </c>
      <c r="AB1368">
        <v>0</v>
      </c>
      <c r="AC1368">
        <v>0</v>
      </c>
      <c r="AD1368">
        <v>1</v>
      </c>
      <c r="AE1368">
        <v>0</v>
      </c>
      <c r="AF1368" t="s">
        <v>776</v>
      </c>
      <c r="AG1368">
        <v>1.6E-2</v>
      </c>
      <c r="AH1368">
        <v>2</v>
      </c>
      <c r="AI1368">
        <v>68589690</v>
      </c>
      <c r="AJ1368">
        <v>1308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</row>
    <row r="1369" spans="1:44" x14ac:dyDescent="0.2">
      <c r="A1369">
        <f>ROW(Source!A893)</f>
        <v>893</v>
      </c>
      <c r="B1369">
        <v>68621743</v>
      </c>
      <c r="C1369">
        <v>68589687</v>
      </c>
      <c r="D1369">
        <v>68304324</v>
      </c>
      <c r="E1369">
        <v>1</v>
      </c>
      <c r="F1369">
        <v>1</v>
      </c>
      <c r="G1369">
        <v>33</v>
      </c>
      <c r="H1369">
        <v>3</v>
      </c>
      <c r="I1369" t="s">
        <v>2117</v>
      </c>
      <c r="J1369" t="s">
        <v>2118</v>
      </c>
      <c r="K1369" t="s">
        <v>2119</v>
      </c>
      <c r="L1369">
        <v>1348</v>
      </c>
      <c r="N1369">
        <v>1009</v>
      </c>
      <c r="O1369" t="s">
        <v>550</v>
      </c>
      <c r="P1369" t="s">
        <v>550</v>
      </c>
      <c r="Q1369">
        <v>1000</v>
      </c>
      <c r="X1369">
        <v>1.6000000000000001E-4</v>
      </c>
      <c r="Y1369">
        <v>169525.77</v>
      </c>
      <c r="Z1369">
        <v>0</v>
      </c>
      <c r="AA1369">
        <v>0</v>
      </c>
      <c r="AB1369">
        <v>0</v>
      </c>
      <c r="AC1369">
        <v>0</v>
      </c>
      <c r="AD1369">
        <v>1</v>
      </c>
      <c r="AE1369">
        <v>0</v>
      </c>
      <c r="AF1369" t="s">
        <v>347</v>
      </c>
      <c r="AG1369">
        <v>0</v>
      </c>
      <c r="AH1369">
        <v>2</v>
      </c>
      <c r="AI1369">
        <v>68589691</v>
      </c>
      <c r="AJ1369">
        <v>1309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</row>
    <row r="1370" spans="1:44" x14ac:dyDescent="0.2">
      <c r="A1370">
        <f>ROW(Source!A893)</f>
        <v>893</v>
      </c>
      <c r="B1370">
        <v>68621744</v>
      </c>
      <c r="C1370">
        <v>68589687</v>
      </c>
      <c r="D1370">
        <v>68305113</v>
      </c>
      <c r="E1370">
        <v>1</v>
      </c>
      <c r="F1370">
        <v>1</v>
      </c>
      <c r="G1370">
        <v>33</v>
      </c>
      <c r="H1370">
        <v>3</v>
      </c>
      <c r="I1370" t="s">
        <v>2945</v>
      </c>
      <c r="J1370" t="s">
        <v>2946</v>
      </c>
      <c r="K1370" t="s">
        <v>2947</v>
      </c>
      <c r="L1370">
        <v>1182</v>
      </c>
      <c r="N1370">
        <v>1013</v>
      </c>
      <c r="O1370" t="s">
        <v>2948</v>
      </c>
      <c r="P1370" t="s">
        <v>2948</v>
      </c>
      <c r="Q1370">
        <v>1</v>
      </c>
      <c r="X1370">
        <v>1</v>
      </c>
      <c r="Y1370">
        <v>112.44</v>
      </c>
      <c r="Z1370">
        <v>0</v>
      </c>
      <c r="AA1370">
        <v>0</v>
      </c>
      <c r="AB1370">
        <v>0</v>
      </c>
      <c r="AC1370">
        <v>0</v>
      </c>
      <c r="AD1370">
        <v>1</v>
      </c>
      <c r="AE1370">
        <v>0</v>
      </c>
      <c r="AF1370" t="s">
        <v>347</v>
      </c>
      <c r="AG1370">
        <v>0</v>
      </c>
      <c r="AH1370">
        <v>2</v>
      </c>
      <c r="AI1370">
        <v>68589692</v>
      </c>
      <c r="AJ1370">
        <v>1310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</row>
    <row r="1371" spans="1:44" x14ac:dyDescent="0.2">
      <c r="A1371">
        <f>ROW(Source!A893)</f>
        <v>893</v>
      </c>
      <c r="B1371">
        <v>68621745</v>
      </c>
      <c r="C1371">
        <v>68589687</v>
      </c>
      <c r="D1371">
        <v>68305147</v>
      </c>
      <c r="E1371">
        <v>1</v>
      </c>
      <c r="F1371">
        <v>1</v>
      </c>
      <c r="G1371">
        <v>33</v>
      </c>
      <c r="H1371">
        <v>3</v>
      </c>
      <c r="I1371" t="s">
        <v>2949</v>
      </c>
      <c r="J1371" t="s">
        <v>2950</v>
      </c>
      <c r="K1371" t="s">
        <v>2951</v>
      </c>
      <c r="L1371">
        <v>1346</v>
      </c>
      <c r="N1371">
        <v>1009</v>
      </c>
      <c r="O1371" t="s">
        <v>529</v>
      </c>
      <c r="P1371" t="s">
        <v>529</v>
      </c>
      <c r="Q1371">
        <v>1</v>
      </c>
      <c r="X1371">
        <v>1E-3</v>
      </c>
      <c r="Y1371">
        <v>362.64</v>
      </c>
      <c r="Z1371">
        <v>0</v>
      </c>
      <c r="AA1371">
        <v>0</v>
      </c>
      <c r="AB1371">
        <v>0</v>
      </c>
      <c r="AC1371">
        <v>0</v>
      </c>
      <c r="AD1371">
        <v>1</v>
      </c>
      <c r="AE1371">
        <v>0</v>
      </c>
      <c r="AF1371" t="s">
        <v>347</v>
      </c>
      <c r="AG1371">
        <v>0</v>
      </c>
      <c r="AH1371">
        <v>2</v>
      </c>
      <c r="AI1371">
        <v>68589693</v>
      </c>
      <c r="AJ1371">
        <v>1311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</row>
    <row r="1372" spans="1:44" x14ac:dyDescent="0.2">
      <c r="A1372">
        <f>ROW(Source!A893)</f>
        <v>893</v>
      </c>
      <c r="B1372">
        <v>68621746</v>
      </c>
      <c r="C1372">
        <v>68589687</v>
      </c>
      <c r="D1372">
        <v>68305413</v>
      </c>
      <c r="E1372">
        <v>1</v>
      </c>
      <c r="F1372">
        <v>1</v>
      </c>
      <c r="G1372">
        <v>33</v>
      </c>
      <c r="H1372">
        <v>3</v>
      </c>
      <c r="I1372" t="s">
        <v>2952</v>
      </c>
      <c r="J1372" t="s">
        <v>2953</v>
      </c>
      <c r="K1372" t="s">
        <v>2954</v>
      </c>
      <c r="L1372">
        <v>1354</v>
      </c>
      <c r="N1372">
        <v>1010</v>
      </c>
      <c r="O1372" t="s">
        <v>16</v>
      </c>
      <c r="P1372" t="s">
        <v>16</v>
      </c>
      <c r="Q1372">
        <v>1</v>
      </c>
      <c r="X1372">
        <v>0.5</v>
      </c>
      <c r="Y1372">
        <v>28.87</v>
      </c>
      <c r="Z1372">
        <v>0</v>
      </c>
      <c r="AA1372">
        <v>0</v>
      </c>
      <c r="AB1372">
        <v>0</v>
      </c>
      <c r="AC1372">
        <v>0</v>
      </c>
      <c r="AD1372">
        <v>1</v>
      </c>
      <c r="AE1372">
        <v>0</v>
      </c>
      <c r="AF1372" t="s">
        <v>347</v>
      </c>
      <c r="AG1372">
        <v>0</v>
      </c>
      <c r="AH1372">
        <v>2</v>
      </c>
      <c r="AI1372">
        <v>68589694</v>
      </c>
      <c r="AJ1372">
        <v>1312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</row>
    <row r="1373" spans="1:44" x14ac:dyDescent="0.2">
      <c r="A1373">
        <f>ROW(Source!A893)</f>
        <v>893</v>
      </c>
      <c r="B1373">
        <v>68621747</v>
      </c>
      <c r="C1373">
        <v>68589687</v>
      </c>
      <c r="D1373">
        <v>68303528</v>
      </c>
      <c r="E1373">
        <v>1</v>
      </c>
      <c r="F1373">
        <v>1</v>
      </c>
      <c r="G1373">
        <v>33</v>
      </c>
      <c r="H1373">
        <v>3</v>
      </c>
      <c r="I1373" t="s">
        <v>2597</v>
      </c>
      <c r="J1373" t="s">
        <v>2598</v>
      </c>
      <c r="K1373" t="s">
        <v>2599</v>
      </c>
      <c r="L1373">
        <v>1346</v>
      </c>
      <c r="N1373">
        <v>1009</v>
      </c>
      <c r="O1373" t="s">
        <v>529</v>
      </c>
      <c r="P1373" t="s">
        <v>529</v>
      </c>
      <c r="Q1373">
        <v>1</v>
      </c>
      <c r="X1373">
        <v>3.0000000000000001E-3</v>
      </c>
      <c r="Y1373">
        <v>362.85</v>
      </c>
      <c r="Z1373">
        <v>0</v>
      </c>
      <c r="AA1373">
        <v>0</v>
      </c>
      <c r="AB1373">
        <v>0</v>
      </c>
      <c r="AC1373">
        <v>0</v>
      </c>
      <c r="AD1373">
        <v>1</v>
      </c>
      <c r="AE1373">
        <v>0</v>
      </c>
      <c r="AF1373" t="s">
        <v>347</v>
      </c>
      <c r="AG1373">
        <v>0</v>
      </c>
      <c r="AH1373">
        <v>2</v>
      </c>
      <c r="AI1373">
        <v>68589695</v>
      </c>
      <c r="AJ1373">
        <v>1313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</row>
    <row r="1374" spans="1:44" x14ac:dyDescent="0.2">
      <c r="A1374">
        <f>ROW(Source!A893)</f>
        <v>893</v>
      </c>
      <c r="B1374">
        <v>68621748</v>
      </c>
      <c r="C1374">
        <v>68589687</v>
      </c>
      <c r="D1374">
        <v>68303751</v>
      </c>
      <c r="E1374">
        <v>1</v>
      </c>
      <c r="F1374">
        <v>1</v>
      </c>
      <c r="G1374">
        <v>33</v>
      </c>
      <c r="H1374">
        <v>3</v>
      </c>
      <c r="I1374" t="s">
        <v>2955</v>
      </c>
      <c r="J1374" t="s">
        <v>2956</v>
      </c>
      <c r="K1374" t="s">
        <v>2957</v>
      </c>
      <c r="L1374">
        <v>1346</v>
      </c>
      <c r="N1374">
        <v>1009</v>
      </c>
      <c r="O1374" t="s">
        <v>529</v>
      </c>
      <c r="P1374" t="s">
        <v>529</v>
      </c>
      <c r="Q1374">
        <v>1</v>
      </c>
      <c r="X1374">
        <v>5.0000000000000001E-3</v>
      </c>
      <c r="Y1374">
        <v>197.57</v>
      </c>
      <c r="Z1374">
        <v>0</v>
      </c>
      <c r="AA1374">
        <v>0</v>
      </c>
      <c r="AB1374">
        <v>0</v>
      </c>
      <c r="AC1374">
        <v>0</v>
      </c>
      <c r="AD1374">
        <v>1</v>
      </c>
      <c r="AE1374">
        <v>0</v>
      </c>
      <c r="AF1374" t="s">
        <v>347</v>
      </c>
      <c r="AG1374">
        <v>0</v>
      </c>
      <c r="AH1374">
        <v>2</v>
      </c>
      <c r="AI1374">
        <v>68589696</v>
      </c>
      <c r="AJ1374">
        <v>1314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</row>
    <row r="1375" spans="1:44" x14ac:dyDescent="0.2">
      <c r="A1375">
        <f>ROW(Source!A893)</f>
        <v>893</v>
      </c>
      <c r="B1375">
        <v>68621749</v>
      </c>
      <c r="C1375">
        <v>68589687</v>
      </c>
      <c r="D1375">
        <v>68312500</v>
      </c>
      <c r="E1375">
        <v>1</v>
      </c>
      <c r="F1375">
        <v>1</v>
      </c>
      <c r="G1375">
        <v>33</v>
      </c>
      <c r="H1375">
        <v>3</v>
      </c>
      <c r="I1375" t="s">
        <v>2958</v>
      </c>
      <c r="J1375" t="s">
        <v>2959</v>
      </c>
      <c r="K1375" t="s">
        <v>2960</v>
      </c>
      <c r="L1375">
        <v>1354</v>
      </c>
      <c r="N1375">
        <v>1010</v>
      </c>
      <c r="O1375" t="s">
        <v>16</v>
      </c>
      <c r="P1375" t="s">
        <v>16</v>
      </c>
      <c r="Q1375">
        <v>1</v>
      </c>
      <c r="X1375">
        <v>1</v>
      </c>
      <c r="Y1375">
        <v>58.08</v>
      </c>
      <c r="Z1375">
        <v>0</v>
      </c>
      <c r="AA1375">
        <v>0</v>
      </c>
      <c r="AB1375">
        <v>0</v>
      </c>
      <c r="AC1375">
        <v>0</v>
      </c>
      <c r="AD1375">
        <v>1</v>
      </c>
      <c r="AE1375">
        <v>0</v>
      </c>
      <c r="AF1375" t="s">
        <v>347</v>
      </c>
      <c r="AG1375">
        <v>0</v>
      </c>
      <c r="AH1375">
        <v>2</v>
      </c>
      <c r="AI1375">
        <v>68589697</v>
      </c>
      <c r="AJ1375">
        <v>1315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</row>
    <row r="1376" spans="1:44" x14ac:dyDescent="0.2">
      <c r="A1376">
        <f>ROW(Source!A893)</f>
        <v>893</v>
      </c>
      <c r="B1376">
        <v>68621750</v>
      </c>
      <c r="C1376">
        <v>68589687</v>
      </c>
      <c r="D1376">
        <v>68312583</v>
      </c>
      <c r="E1376">
        <v>1</v>
      </c>
      <c r="F1376">
        <v>1</v>
      </c>
      <c r="G1376">
        <v>33</v>
      </c>
      <c r="H1376">
        <v>3</v>
      </c>
      <c r="I1376" t="s">
        <v>2961</v>
      </c>
      <c r="J1376" t="s">
        <v>2962</v>
      </c>
      <c r="K1376" t="s">
        <v>2963</v>
      </c>
      <c r="L1376">
        <v>1354</v>
      </c>
      <c r="N1376">
        <v>1010</v>
      </c>
      <c r="O1376" t="s">
        <v>16</v>
      </c>
      <c r="P1376" t="s">
        <v>16</v>
      </c>
      <c r="Q1376">
        <v>1</v>
      </c>
      <c r="X1376">
        <v>2</v>
      </c>
      <c r="Y1376">
        <v>31.98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0</v>
      </c>
      <c r="AF1376" t="s">
        <v>347</v>
      </c>
      <c r="AG1376">
        <v>0</v>
      </c>
      <c r="AH1376">
        <v>2</v>
      </c>
      <c r="AI1376">
        <v>68589698</v>
      </c>
      <c r="AJ1376">
        <v>1316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</row>
    <row r="1377" spans="1:44" x14ac:dyDescent="0.2">
      <c r="A1377">
        <f>ROW(Source!A894)</f>
        <v>894</v>
      </c>
      <c r="B1377">
        <v>68621751</v>
      </c>
      <c r="C1377">
        <v>68589710</v>
      </c>
      <c r="D1377">
        <v>68289694</v>
      </c>
      <c r="E1377">
        <v>33</v>
      </c>
      <c r="F1377">
        <v>1</v>
      </c>
      <c r="G1377">
        <v>33</v>
      </c>
      <c r="H1377">
        <v>1</v>
      </c>
      <c r="I1377" t="s">
        <v>2072</v>
      </c>
      <c r="J1377" t="s">
        <v>3</v>
      </c>
      <c r="K1377" t="s">
        <v>2073</v>
      </c>
      <c r="L1377">
        <v>1191</v>
      </c>
      <c r="N1377">
        <v>1013</v>
      </c>
      <c r="O1377" t="s">
        <v>2074</v>
      </c>
      <c r="P1377" t="s">
        <v>2074</v>
      </c>
      <c r="Q1377">
        <v>1</v>
      </c>
      <c r="X1377">
        <v>1.22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1</v>
      </c>
      <c r="AE1377">
        <v>1</v>
      </c>
      <c r="AF1377" t="s">
        <v>776</v>
      </c>
      <c r="AG1377">
        <v>0.24399999999999999</v>
      </c>
      <c r="AH1377">
        <v>2</v>
      </c>
      <c r="AI1377">
        <v>68589711</v>
      </c>
      <c r="AJ1377">
        <v>1317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</row>
    <row r="1378" spans="1:44" x14ac:dyDescent="0.2">
      <c r="A1378">
        <f>ROW(Source!A894)</f>
        <v>894</v>
      </c>
      <c r="B1378">
        <v>68621752</v>
      </c>
      <c r="C1378">
        <v>68589710</v>
      </c>
      <c r="D1378">
        <v>68303248</v>
      </c>
      <c r="E1378">
        <v>1</v>
      </c>
      <c r="F1378">
        <v>1</v>
      </c>
      <c r="G1378">
        <v>33</v>
      </c>
      <c r="H1378">
        <v>2</v>
      </c>
      <c r="I1378" t="s">
        <v>2188</v>
      </c>
      <c r="J1378" t="s">
        <v>2189</v>
      </c>
      <c r="K1378" t="s">
        <v>2190</v>
      </c>
      <c r="L1378">
        <v>1368</v>
      </c>
      <c r="N1378">
        <v>1011</v>
      </c>
      <c r="O1378" t="s">
        <v>341</v>
      </c>
      <c r="P1378" t="s">
        <v>341</v>
      </c>
      <c r="Q1378">
        <v>1</v>
      </c>
      <c r="X1378">
        <v>7.0000000000000007E-2</v>
      </c>
      <c r="Y1378">
        <v>0</v>
      </c>
      <c r="Z1378">
        <v>8.0299999999999994</v>
      </c>
      <c r="AA1378">
        <v>1.18</v>
      </c>
      <c r="AB1378">
        <v>0</v>
      </c>
      <c r="AC1378">
        <v>0</v>
      </c>
      <c r="AD1378">
        <v>1</v>
      </c>
      <c r="AE1378">
        <v>0</v>
      </c>
      <c r="AF1378" t="s">
        <v>776</v>
      </c>
      <c r="AG1378">
        <v>1.4000000000000002E-2</v>
      </c>
      <c r="AH1378">
        <v>2</v>
      </c>
      <c r="AI1378">
        <v>68589712</v>
      </c>
      <c r="AJ1378">
        <v>1318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</row>
    <row r="1379" spans="1:44" x14ac:dyDescent="0.2">
      <c r="A1379">
        <f>ROW(Source!A894)</f>
        <v>894</v>
      </c>
      <c r="B1379">
        <v>68621753</v>
      </c>
      <c r="C1379">
        <v>68589710</v>
      </c>
      <c r="D1379">
        <v>68303219</v>
      </c>
      <c r="E1379">
        <v>1</v>
      </c>
      <c r="F1379">
        <v>1</v>
      </c>
      <c r="G1379">
        <v>33</v>
      </c>
      <c r="H1379">
        <v>2</v>
      </c>
      <c r="I1379" t="s">
        <v>2942</v>
      </c>
      <c r="J1379" t="s">
        <v>2943</v>
      </c>
      <c r="K1379" t="s">
        <v>2944</v>
      </c>
      <c r="L1379">
        <v>1368</v>
      </c>
      <c r="N1379">
        <v>1011</v>
      </c>
      <c r="O1379" t="s">
        <v>341</v>
      </c>
      <c r="P1379" t="s">
        <v>341</v>
      </c>
      <c r="Q1379">
        <v>1</v>
      </c>
      <c r="X1379">
        <v>0.1</v>
      </c>
      <c r="Y1379">
        <v>0</v>
      </c>
      <c r="Z1379">
        <v>6.84</v>
      </c>
      <c r="AA1379">
        <v>0.1</v>
      </c>
      <c r="AB1379">
        <v>0</v>
      </c>
      <c r="AC1379">
        <v>0</v>
      </c>
      <c r="AD1379">
        <v>1</v>
      </c>
      <c r="AE1379">
        <v>0</v>
      </c>
      <c r="AF1379" t="s">
        <v>776</v>
      </c>
      <c r="AG1379">
        <v>2.0000000000000004E-2</v>
      </c>
      <c r="AH1379">
        <v>2</v>
      </c>
      <c r="AI1379">
        <v>68589713</v>
      </c>
      <c r="AJ1379">
        <v>1319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</row>
    <row r="1380" spans="1:44" x14ac:dyDescent="0.2">
      <c r="A1380">
        <f>ROW(Source!A894)</f>
        <v>894</v>
      </c>
      <c r="B1380">
        <v>68621754</v>
      </c>
      <c r="C1380">
        <v>68589710</v>
      </c>
      <c r="D1380">
        <v>68304324</v>
      </c>
      <c r="E1380">
        <v>1</v>
      </c>
      <c r="F1380">
        <v>1</v>
      </c>
      <c r="G1380">
        <v>33</v>
      </c>
      <c r="H1380">
        <v>3</v>
      </c>
      <c r="I1380" t="s">
        <v>2117</v>
      </c>
      <c r="J1380" t="s">
        <v>2118</v>
      </c>
      <c r="K1380" t="s">
        <v>2119</v>
      </c>
      <c r="L1380">
        <v>1348</v>
      </c>
      <c r="N1380">
        <v>1009</v>
      </c>
      <c r="O1380" t="s">
        <v>550</v>
      </c>
      <c r="P1380" t="s">
        <v>550</v>
      </c>
      <c r="Q1380">
        <v>1000</v>
      </c>
      <c r="X1380">
        <v>2.1000000000000001E-4</v>
      </c>
      <c r="Y1380">
        <v>169525.77</v>
      </c>
      <c r="Z1380">
        <v>0</v>
      </c>
      <c r="AA1380">
        <v>0</v>
      </c>
      <c r="AB1380">
        <v>0</v>
      </c>
      <c r="AC1380">
        <v>0</v>
      </c>
      <c r="AD1380">
        <v>1</v>
      </c>
      <c r="AE1380">
        <v>0</v>
      </c>
      <c r="AF1380" t="s">
        <v>347</v>
      </c>
      <c r="AG1380">
        <v>0</v>
      </c>
      <c r="AH1380">
        <v>2</v>
      </c>
      <c r="AI1380">
        <v>68589714</v>
      </c>
      <c r="AJ1380">
        <v>1320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</row>
    <row r="1381" spans="1:44" x14ac:dyDescent="0.2">
      <c r="A1381">
        <f>ROW(Source!A894)</f>
        <v>894</v>
      </c>
      <c r="B1381">
        <v>68621755</v>
      </c>
      <c r="C1381">
        <v>68589710</v>
      </c>
      <c r="D1381">
        <v>68305113</v>
      </c>
      <c r="E1381">
        <v>1</v>
      </c>
      <c r="F1381">
        <v>1</v>
      </c>
      <c r="G1381">
        <v>33</v>
      </c>
      <c r="H1381">
        <v>3</v>
      </c>
      <c r="I1381" t="s">
        <v>2945</v>
      </c>
      <c r="J1381" t="s">
        <v>2946</v>
      </c>
      <c r="K1381" t="s">
        <v>2947</v>
      </c>
      <c r="L1381">
        <v>1182</v>
      </c>
      <c r="N1381">
        <v>1013</v>
      </c>
      <c r="O1381" t="s">
        <v>2948</v>
      </c>
      <c r="P1381" t="s">
        <v>2948</v>
      </c>
      <c r="Q1381">
        <v>1</v>
      </c>
      <c r="X1381">
        <v>1</v>
      </c>
      <c r="Y1381">
        <v>112.44</v>
      </c>
      <c r="Z1381">
        <v>0</v>
      </c>
      <c r="AA1381">
        <v>0</v>
      </c>
      <c r="AB1381">
        <v>0</v>
      </c>
      <c r="AC1381">
        <v>0</v>
      </c>
      <c r="AD1381">
        <v>1</v>
      </c>
      <c r="AE1381">
        <v>0</v>
      </c>
      <c r="AF1381" t="s">
        <v>347</v>
      </c>
      <c r="AG1381">
        <v>0</v>
      </c>
      <c r="AH1381">
        <v>2</v>
      </c>
      <c r="AI1381">
        <v>68589715</v>
      </c>
      <c r="AJ1381">
        <v>1321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</row>
    <row r="1382" spans="1:44" x14ac:dyDescent="0.2">
      <c r="A1382">
        <f>ROW(Source!A894)</f>
        <v>894</v>
      </c>
      <c r="B1382">
        <v>68621756</v>
      </c>
      <c r="C1382">
        <v>68589710</v>
      </c>
      <c r="D1382">
        <v>68305147</v>
      </c>
      <c r="E1382">
        <v>1</v>
      </c>
      <c r="F1382">
        <v>1</v>
      </c>
      <c r="G1382">
        <v>33</v>
      </c>
      <c r="H1382">
        <v>3</v>
      </c>
      <c r="I1382" t="s">
        <v>2949</v>
      </c>
      <c r="J1382" t="s">
        <v>2950</v>
      </c>
      <c r="K1382" t="s">
        <v>2951</v>
      </c>
      <c r="L1382">
        <v>1346</v>
      </c>
      <c r="N1382">
        <v>1009</v>
      </c>
      <c r="O1382" t="s">
        <v>529</v>
      </c>
      <c r="P1382" t="s">
        <v>529</v>
      </c>
      <c r="Q1382">
        <v>1</v>
      </c>
      <c r="X1382">
        <v>2E-3</v>
      </c>
      <c r="Y1382">
        <v>362.64</v>
      </c>
      <c r="Z1382">
        <v>0</v>
      </c>
      <c r="AA1382">
        <v>0</v>
      </c>
      <c r="AB1382">
        <v>0</v>
      </c>
      <c r="AC1382">
        <v>0</v>
      </c>
      <c r="AD1382">
        <v>1</v>
      </c>
      <c r="AE1382">
        <v>0</v>
      </c>
      <c r="AF1382" t="s">
        <v>347</v>
      </c>
      <c r="AG1382">
        <v>0</v>
      </c>
      <c r="AH1382">
        <v>2</v>
      </c>
      <c r="AI1382">
        <v>68589716</v>
      </c>
      <c r="AJ1382">
        <v>1322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</row>
    <row r="1383" spans="1:44" x14ac:dyDescent="0.2">
      <c r="A1383">
        <f>ROW(Source!A894)</f>
        <v>894</v>
      </c>
      <c r="B1383">
        <v>68621757</v>
      </c>
      <c r="C1383">
        <v>68589710</v>
      </c>
      <c r="D1383">
        <v>68305413</v>
      </c>
      <c r="E1383">
        <v>1</v>
      </c>
      <c r="F1383">
        <v>1</v>
      </c>
      <c r="G1383">
        <v>33</v>
      </c>
      <c r="H1383">
        <v>3</v>
      </c>
      <c r="I1383" t="s">
        <v>2952</v>
      </c>
      <c r="J1383" t="s">
        <v>2953</v>
      </c>
      <c r="K1383" t="s">
        <v>2954</v>
      </c>
      <c r="L1383">
        <v>1354</v>
      </c>
      <c r="N1383">
        <v>1010</v>
      </c>
      <c r="O1383" t="s">
        <v>16</v>
      </c>
      <c r="P1383" t="s">
        <v>16</v>
      </c>
      <c r="Q1383">
        <v>1</v>
      </c>
      <c r="X1383">
        <v>0.5</v>
      </c>
      <c r="Y1383">
        <v>28.87</v>
      </c>
      <c r="Z1383">
        <v>0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 t="s">
        <v>347</v>
      </c>
      <c r="AG1383">
        <v>0</v>
      </c>
      <c r="AH1383">
        <v>2</v>
      </c>
      <c r="AI1383">
        <v>68589717</v>
      </c>
      <c r="AJ1383">
        <v>1323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</row>
    <row r="1384" spans="1:44" x14ac:dyDescent="0.2">
      <c r="A1384">
        <f>ROW(Source!A894)</f>
        <v>894</v>
      </c>
      <c r="B1384">
        <v>68621758</v>
      </c>
      <c r="C1384">
        <v>68589710</v>
      </c>
      <c r="D1384">
        <v>68303528</v>
      </c>
      <c r="E1384">
        <v>1</v>
      </c>
      <c r="F1384">
        <v>1</v>
      </c>
      <c r="G1384">
        <v>33</v>
      </c>
      <c r="H1384">
        <v>3</v>
      </c>
      <c r="I1384" t="s">
        <v>2597</v>
      </c>
      <c r="J1384" t="s">
        <v>2598</v>
      </c>
      <c r="K1384" t="s">
        <v>2599</v>
      </c>
      <c r="L1384">
        <v>1346</v>
      </c>
      <c r="N1384">
        <v>1009</v>
      </c>
      <c r="O1384" t="s">
        <v>529</v>
      </c>
      <c r="P1384" t="s">
        <v>529</v>
      </c>
      <c r="Q1384">
        <v>1</v>
      </c>
      <c r="X1384">
        <v>5.0000000000000001E-3</v>
      </c>
      <c r="Y1384">
        <v>362.85</v>
      </c>
      <c r="Z1384">
        <v>0</v>
      </c>
      <c r="AA1384">
        <v>0</v>
      </c>
      <c r="AB1384">
        <v>0</v>
      </c>
      <c r="AC1384">
        <v>0</v>
      </c>
      <c r="AD1384">
        <v>1</v>
      </c>
      <c r="AE1384">
        <v>0</v>
      </c>
      <c r="AF1384" t="s">
        <v>347</v>
      </c>
      <c r="AG1384">
        <v>0</v>
      </c>
      <c r="AH1384">
        <v>2</v>
      </c>
      <c r="AI1384">
        <v>68589718</v>
      </c>
      <c r="AJ1384">
        <v>1324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</row>
    <row r="1385" spans="1:44" x14ac:dyDescent="0.2">
      <c r="A1385">
        <f>ROW(Source!A894)</f>
        <v>894</v>
      </c>
      <c r="B1385">
        <v>68621759</v>
      </c>
      <c r="C1385">
        <v>68589710</v>
      </c>
      <c r="D1385">
        <v>68303751</v>
      </c>
      <c r="E1385">
        <v>1</v>
      </c>
      <c r="F1385">
        <v>1</v>
      </c>
      <c r="G1385">
        <v>33</v>
      </c>
      <c r="H1385">
        <v>3</v>
      </c>
      <c r="I1385" t="s">
        <v>2955</v>
      </c>
      <c r="J1385" t="s">
        <v>2956</v>
      </c>
      <c r="K1385" t="s">
        <v>2957</v>
      </c>
      <c r="L1385">
        <v>1346</v>
      </c>
      <c r="N1385">
        <v>1009</v>
      </c>
      <c r="O1385" t="s">
        <v>529</v>
      </c>
      <c r="P1385" t="s">
        <v>529</v>
      </c>
      <c r="Q1385">
        <v>1</v>
      </c>
      <c r="X1385">
        <v>8.0000000000000002E-3</v>
      </c>
      <c r="Y1385">
        <v>197.57</v>
      </c>
      <c r="Z1385">
        <v>0</v>
      </c>
      <c r="AA1385">
        <v>0</v>
      </c>
      <c r="AB1385">
        <v>0</v>
      </c>
      <c r="AC1385">
        <v>0</v>
      </c>
      <c r="AD1385">
        <v>1</v>
      </c>
      <c r="AE1385">
        <v>0</v>
      </c>
      <c r="AF1385" t="s">
        <v>347</v>
      </c>
      <c r="AG1385">
        <v>0</v>
      </c>
      <c r="AH1385">
        <v>2</v>
      </c>
      <c r="AI1385">
        <v>68589719</v>
      </c>
      <c r="AJ1385">
        <v>1325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</row>
    <row r="1386" spans="1:44" x14ac:dyDescent="0.2">
      <c r="A1386">
        <f>ROW(Source!A894)</f>
        <v>894</v>
      </c>
      <c r="B1386">
        <v>68621760</v>
      </c>
      <c r="C1386">
        <v>68589710</v>
      </c>
      <c r="D1386">
        <v>68312501</v>
      </c>
      <c r="E1386">
        <v>1</v>
      </c>
      <c r="F1386">
        <v>1</v>
      </c>
      <c r="G1386">
        <v>33</v>
      </c>
      <c r="H1386">
        <v>3</v>
      </c>
      <c r="I1386" t="s">
        <v>2156</v>
      </c>
      <c r="J1386" t="s">
        <v>2157</v>
      </c>
      <c r="K1386" t="s">
        <v>2158</v>
      </c>
      <c r="L1386">
        <v>1354</v>
      </c>
      <c r="N1386">
        <v>1010</v>
      </c>
      <c r="O1386" t="s">
        <v>16</v>
      </c>
      <c r="P1386" t="s">
        <v>16</v>
      </c>
      <c r="Q1386">
        <v>1</v>
      </c>
      <c r="X1386">
        <v>1</v>
      </c>
      <c r="Y1386">
        <v>76.84</v>
      </c>
      <c r="Z1386">
        <v>0</v>
      </c>
      <c r="AA1386">
        <v>0</v>
      </c>
      <c r="AB1386">
        <v>0</v>
      </c>
      <c r="AC1386">
        <v>0</v>
      </c>
      <c r="AD1386">
        <v>1</v>
      </c>
      <c r="AE1386">
        <v>0</v>
      </c>
      <c r="AF1386" t="s">
        <v>347</v>
      </c>
      <c r="AG1386">
        <v>0</v>
      </c>
      <c r="AH1386">
        <v>2</v>
      </c>
      <c r="AI1386">
        <v>68589720</v>
      </c>
      <c r="AJ1386">
        <v>1326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</row>
    <row r="1387" spans="1:44" x14ac:dyDescent="0.2">
      <c r="A1387">
        <f>ROW(Source!A894)</f>
        <v>894</v>
      </c>
      <c r="B1387">
        <v>68621761</v>
      </c>
      <c r="C1387">
        <v>68589710</v>
      </c>
      <c r="D1387">
        <v>68312583</v>
      </c>
      <c r="E1387">
        <v>1</v>
      </c>
      <c r="F1387">
        <v>1</v>
      </c>
      <c r="G1387">
        <v>33</v>
      </c>
      <c r="H1387">
        <v>3</v>
      </c>
      <c r="I1387" t="s">
        <v>2961</v>
      </c>
      <c r="J1387" t="s">
        <v>2962</v>
      </c>
      <c r="K1387" t="s">
        <v>2963</v>
      </c>
      <c r="L1387">
        <v>1354</v>
      </c>
      <c r="N1387">
        <v>1010</v>
      </c>
      <c r="O1387" t="s">
        <v>16</v>
      </c>
      <c r="P1387" t="s">
        <v>16</v>
      </c>
      <c r="Q1387">
        <v>1</v>
      </c>
      <c r="X1387">
        <v>2</v>
      </c>
      <c r="Y1387">
        <v>31.98</v>
      </c>
      <c r="Z1387">
        <v>0</v>
      </c>
      <c r="AA1387">
        <v>0</v>
      </c>
      <c r="AB1387">
        <v>0</v>
      </c>
      <c r="AC1387">
        <v>0</v>
      </c>
      <c r="AD1387">
        <v>1</v>
      </c>
      <c r="AE1387">
        <v>0</v>
      </c>
      <c r="AF1387" t="s">
        <v>347</v>
      </c>
      <c r="AG1387">
        <v>0</v>
      </c>
      <c r="AH1387">
        <v>2</v>
      </c>
      <c r="AI1387">
        <v>68589721</v>
      </c>
      <c r="AJ1387">
        <v>1327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</row>
    <row r="1388" spans="1:44" x14ac:dyDescent="0.2">
      <c r="A1388">
        <f>ROW(Source!A895)</f>
        <v>895</v>
      </c>
      <c r="B1388">
        <v>68621762</v>
      </c>
      <c r="C1388">
        <v>68589779</v>
      </c>
      <c r="D1388">
        <v>68289694</v>
      </c>
      <c r="E1388">
        <v>33</v>
      </c>
      <c r="F1388">
        <v>1</v>
      </c>
      <c r="G1388">
        <v>33</v>
      </c>
      <c r="H1388">
        <v>1</v>
      </c>
      <c r="I1388" t="s">
        <v>2072</v>
      </c>
      <c r="J1388" t="s">
        <v>3</v>
      </c>
      <c r="K1388" t="s">
        <v>2073</v>
      </c>
      <c r="L1388">
        <v>1191</v>
      </c>
      <c r="N1388">
        <v>1013</v>
      </c>
      <c r="O1388" t="s">
        <v>2074</v>
      </c>
      <c r="P1388" t="s">
        <v>2074</v>
      </c>
      <c r="Q1388">
        <v>1</v>
      </c>
      <c r="X1388">
        <v>1.1599999999999999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1</v>
      </c>
      <c r="AE1388">
        <v>1</v>
      </c>
      <c r="AF1388" t="s">
        <v>3</v>
      </c>
      <c r="AG1388">
        <v>1.1599999999999999</v>
      </c>
      <c r="AH1388">
        <v>2</v>
      </c>
      <c r="AI1388">
        <v>68589780</v>
      </c>
      <c r="AJ1388">
        <v>1328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</row>
    <row r="1389" spans="1:44" x14ac:dyDescent="0.2">
      <c r="A1389">
        <f>ROW(Source!A895)</f>
        <v>895</v>
      </c>
      <c r="B1389">
        <v>68621763</v>
      </c>
      <c r="C1389">
        <v>68589779</v>
      </c>
      <c r="D1389">
        <v>68303248</v>
      </c>
      <c r="E1389">
        <v>1</v>
      </c>
      <c r="F1389">
        <v>1</v>
      </c>
      <c r="G1389">
        <v>33</v>
      </c>
      <c r="H1389">
        <v>2</v>
      </c>
      <c r="I1389" t="s">
        <v>2188</v>
      </c>
      <c r="J1389" t="s">
        <v>2189</v>
      </c>
      <c r="K1389" t="s">
        <v>2190</v>
      </c>
      <c r="L1389">
        <v>1368</v>
      </c>
      <c r="N1389">
        <v>1011</v>
      </c>
      <c r="O1389" t="s">
        <v>341</v>
      </c>
      <c r="P1389" t="s">
        <v>341</v>
      </c>
      <c r="Q1389">
        <v>1</v>
      </c>
      <c r="X1389">
        <v>7.0000000000000007E-2</v>
      </c>
      <c r="Y1389">
        <v>0</v>
      </c>
      <c r="Z1389">
        <v>8.0299999999999994</v>
      </c>
      <c r="AA1389">
        <v>1.18</v>
      </c>
      <c r="AB1389">
        <v>0</v>
      </c>
      <c r="AC1389">
        <v>0</v>
      </c>
      <c r="AD1389">
        <v>1</v>
      </c>
      <c r="AE1389">
        <v>0</v>
      </c>
      <c r="AF1389" t="s">
        <v>3</v>
      </c>
      <c r="AG1389">
        <v>7.0000000000000007E-2</v>
      </c>
      <c r="AH1389">
        <v>2</v>
      </c>
      <c r="AI1389">
        <v>68589781</v>
      </c>
      <c r="AJ1389">
        <v>1329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</row>
    <row r="1390" spans="1:44" x14ac:dyDescent="0.2">
      <c r="A1390">
        <f>ROW(Source!A895)</f>
        <v>895</v>
      </c>
      <c r="B1390">
        <v>68621764</v>
      </c>
      <c r="C1390">
        <v>68589779</v>
      </c>
      <c r="D1390">
        <v>68303219</v>
      </c>
      <c r="E1390">
        <v>1</v>
      </c>
      <c r="F1390">
        <v>1</v>
      </c>
      <c r="G1390">
        <v>33</v>
      </c>
      <c r="H1390">
        <v>2</v>
      </c>
      <c r="I1390" t="s">
        <v>2942</v>
      </c>
      <c r="J1390" t="s">
        <v>2943</v>
      </c>
      <c r="K1390" t="s">
        <v>2944</v>
      </c>
      <c r="L1390">
        <v>1368</v>
      </c>
      <c r="N1390">
        <v>1011</v>
      </c>
      <c r="O1390" t="s">
        <v>341</v>
      </c>
      <c r="P1390" t="s">
        <v>341</v>
      </c>
      <c r="Q1390">
        <v>1</v>
      </c>
      <c r="X1390">
        <v>0.08</v>
      </c>
      <c r="Y1390">
        <v>0</v>
      </c>
      <c r="Z1390">
        <v>6.84</v>
      </c>
      <c r="AA1390">
        <v>0.1</v>
      </c>
      <c r="AB1390">
        <v>0</v>
      </c>
      <c r="AC1390">
        <v>0</v>
      </c>
      <c r="AD1390">
        <v>1</v>
      </c>
      <c r="AE1390">
        <v>0</v>
      </c>
      <c r="AF1390" t="s">
        <v>3</v>
      </c>
      <c r="AG1390">
        <v>0.08</v>
      </c>
      <c r="AH1390">
        <v>2</v>
      </c>
      <c r="AI1390">
        <v>68589782</v>
      </c>
      <c r="AJ1390">
        <v>1330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</row>
    <row r="1391" spans="1:44" x14ac:dyDescent="0.2">
      <c r="A1391">
        <f>ROW(Source!A895)</f>
        <v>895</v>
      </c>
      <c r="B1391">
        <v>68621765</v>
      </c>
      <c r="C1391">
        <v>68589779</v>
      </c>
      <c r="D1391">
        <v>68304324</v>
      </c>
      <c r="E1391">
        <v>1</v>
      </c>
      <c r="F1391">
        <v>1</v>
      </c>
      <c r="G1391">
        <v>33</v>
      </c>
      <c r="H1391">
        <v>3</v>
      </c>
      <c r="I1391" t="s">
        <v>2117</v>
      </c>
      <c r="J1391" t="s">
        <v>2118</v>
      </c>
      <c r="K1391" t="s">
        <v>2119</v>
      </c>
      <c r="L1391">
        <v>1348</v>
      </c>
      <c r="N1391">
        <v>1009</v>
      </c>
      <c r="O1391" t="s">
        <v>550</v>
      </c>
      <c r="P1391" t="s">
        <v>550</v>
      </c>
      <c r="Q1391">
        <v>1000</v>
      </c>
      <c r="X1391">
        <v>1.6000000000000001E-4</v>
      </c>
      <c r="Y1391">
        <v>169525.77</v>
      </c>
      <c r="Z1391">
        <v>0</v>
      </c>
      <c r="AA1391">
        <v>0</v>
      </c>
      <c r="AB1391">
        <v>0</v>
      </c>
      <c r="AC1391">
        <v>0</v>
      </c>
      <c r="AD1391">
        <v>1</v>
      </c>
      <c r="AE1391">
        <v>0</v>
      </c>
      <c r="AF1391" t="s">
        <v>3</v>
      </c>
      <c r="AG1391">
        <v>1.6000000000000001E-4</v>
      </c>
      <c r="AH1391">
        <v>2</v>
      </c>
      <c r="AI1391">
        <v>68589783</v>
      </c>
      <c r="AJ1391">
        <v>1331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</row>
    <row r="1392" spans="1:44" x14ac:dyDescent="0.2">
      <c r="A1392">
        <f>ROW(Source!A895)</f>
        <v>895</v>
      </c>
      <c r="B1392">
        <v>68621766</v>
      </c>
      <c r="C1392">
        <v>68589779</v>
      </c>
      <c r="D1392">
        <v>68305113</v>
      </c>
      <c r="E1392">
        <v>1</v>
      </c>
      <c r="F1392">
        <v>1</v>
      </c>
      <c r="G1392">
        <v>33</v>
      </c>
      <c r="H1392">
        <v>3</v>
      </c>
      <c r="I1392" t="s">
        <v>2945</v>
      </c>
      <c r="J1392" t="s">
        <v>2946</v>
      </c>
      <c r="K1392" t="s">
        <v>2947</v>
      </c>
      <c r="L1392">
        <v>1182</v>
      </c>
      <c r="N1392">
        <v>1013</v>
      </c>
      <c r="O1392" t="s">
        <v>2948</v>
      </c>
      <c r="P1392" t="s">
        <v>2948</v>
      </c>
      <c r="Q1392">
        <v>1</v>
      </c>
      <c r="X1392">
        <v>1</v>
      </c>
      <c r="Y1392">
        <v>112.44</v>
      </c>
      <c r="Z1392">
        <v>0</v>
      </c>
      <c r="AA1392">
        <v>0</v>
      </c>
      <c r="AB1392">
        <v>0</v>
      </c>
      <c r="AC1392">
        <v>0</v>
      </c>
      <c r="AD1392">
        <v>1</v>
      </c>
      <c r="AE1392">
        <v>0</v>
      </c>
      <c r="AF1392" t="s">
        <v>3</v>
      </c>
      <c r="AG1392">
        <v>1</v>
      </c>
      <c r="AH1392">
        <v>2</v>
      </c>
      <c r="AI1392">
        <v>68589784</v>
      </c>
      <c r="AJ1392">
        <v>1332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</row>
    <row r="1393" spans="1:44" x14ac:dyDescent="0.2">
      <c r="A1393">
        <f>ROW(Source!A895)</f>
        <v>895</v>
      </c>
      <c r="B1393">
        <v>68621767</v>
      </c>
      <c r="C1393">
        <v>68589779</v>
      </c>
      <c r="D1393">
        <v>68305147</v>
      </c>
      <c r="E1393">
        <v>1</v>
      </c>
      <c r="F1393">
        <v>1</v>
      </c>
      <c r="G1393">
        <v>33</v>
      </c>
      <c r="H1393">
        <v>3</v>
      </c>
      <c r="I1393" t="s">
        <v>2949</v>
      </c>
      <c r="J1393" t="s">
        <v>2950</v>
      </c>
      <c r="K1393" t="s">
        <v>2951</v>
      </c>
      <c r="L1393">
        <v>1346</v>
      </c>
      <c r="N1393">
        <v>1009</v>
      </c>
      <c r="O1393" t="s">
        <v>529</v>
      </c>
      <c r="P1393" t="s">
        <v>529</v>
      </c>
      <c r="Q1393">
        <v>1</v>
      </c>
      <c r="X1393">
        <v>1E-3</v>
      </c>
      <c r="Y1393">
        <v>362.64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 t="s">
        <v>3</v>
      </c>
      <c r="AG1393">
        <v>1E-3</v>
      </c>
      <c r="AH1393">
        <v>2</v>
      </c>
      <c r="AI1393">
        <v>68589785</v>
      </c>
      <c r="AJ1393">
        <v>1333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</row>
    <row r="1394" spans="1:44" x14ac:dyDescent="0.2">
      <c r="A1394">
        <f>ROW(Source!A895)</f>
        <v>895</v>
      </c>
      <c r="B1394">
        <v>68621768</v>
      </c>
      <c r="C1394">
        <v>68589779</v>
      </c>
      <c r="D1394">
        <v>68305413</v>
      </c>
      <c r="E1394">
        <v>1</v>
      </c>
      <c r="F1394">
        <v>1</v>
      </c>
      <c r="G1394">
        <v>33</v>
      </c>
      <c r="H1394">
        <v>3</v>
      </c>
      <c r="I1394" t="s">
        <v>2952</v>
      </c>
      <c r="J1394" t="s">
        <v>2953</v>
      </c>
      <c r="K1394" t="s">
        <v>2954</v>
      </c>
      <c r="L1394">
        <v>1354</v>
      </c>
      <c r="N1394">
        <v>1010</v>
      </c>
      <c r="O1394" t="s">
        <v>16</v>
      </c>
      <c r="P1394" t="s">
        <v>16</v>
      </c>
      <c r="Q1394">
        <v>1</v>
      </c>
      <c r="X1394">
        <v>0.5</v>
      </c>
      <c r="Y1394">
        <v>28.87</v>
      </c>
      <c r="Z1394">
        <v>0</v>
      </c>
      <c r="AA1394">
        <v>0</v>
      </c>
      <c r="AB1394">
        <v>0</v>
      </c>
      <c r="AC1394">
        <v>0</v>
      </c>
      <c r="AD1394">
        <v>1</v>
      </c>
      <c r="AE1394">
        <v>0</v>
      </c>
      <c r="AF1394" t="s">
        <v>3</v>
      </c>
      <c r="AG1394">
        <v>0.5</v>
      </c>
      <c r="AH1394">
        <v>2</v>
      </c>
      <c r="AI1394">
        <v>68589786</v>
      </c>
      <c r="AJ1394">
        <v>1334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</row>
    <row r="1395" spans="1:44" x14ac:dyDescent="0.2">
      <c r="A1395">
        <f>ROW(Source!A895)</f>
        <v>895</v>
      </c>
      <c r="B1395">
        <v>68621769</v>
      </c>
      <c r="C1395">
        <v>68589779</v>
      </c>
      <c r="D1395">
        <v>68303528</v>
      </c>
      <c r="E1395">
        <v>1</v>
      </c>
      <c r="F1395">
        <v>1</v>
      </c>
      <c r="G1395">
        <v>33</v>
      </c>
      <c r="H1395">
        <v>3</v>
      </c>
      <c r="I1395" t="s">
        <v>2597</v>
      </c>
      <c r="J1395" t="s">
        <v>2598</v>
      </c>
      <c r="K1395" t="s">
        <v>2599</v>
      </c>
      <c r="L1395">
        <v>1346</v>
      </c>
      <c r="N1395">
        <v>1009</v>
      </c>
      <c r="O1395" t="s">
        <v>529</v>
      </c>
      <c r="P1395" t="s">
        <v>529</v>
      </c>
      <c r="Q1395">
        <v>1</v>
      </c>
      <c r="X1395">
        <v>3.0000000000000001E-3</v>
      </c>
      <c r="Y1395">
        <v>362.85</v>
      </c>
      <c r="Z1395">
        <v>0</v>
      </c>
      <c r="AA1395">
        <v>0</v>
      </c>
      <c r="AB1395">
        <v>0</v>
      </c>
      <c r="AC1395">
        <v>0</v>
      </c>
      <c r="AD1395">
        <v>1</v>
      </c>
      <c r="AE1395">
        <v>0</v>
      </c>
      <c r="AF1395" t="s">
        <v>3</v>
      </c>
      <c r="AG1395">
        <v>3.0000000000000001E-3</v>
      </c>
      <c r="AH1395">
        <v>2</v>
      </c>
      <c r="AI1395">
        <v>68589787</v>
      </c>
      <c r="AJ1395">
        <v>1335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</row>
    <row r="1396" spans="1:44" x14ac:dyDescent="0.2">
      <c r="A1396">
        <f>ROW(Source!A895)</f>
        <v>895</v>
      </c>
      <c r="B1396">
        <v>68621770</v>
      </c>
      <c r="C1396">
        <v>68589779</v>
      </c>
      <c r="D1396">
        <v>68303751</v>
      </c>
      <c r="E1396">
        <v>1</v>
      </c>
      <c r="F1396">
        <v>1</v>
      </c>
      <c r="G1396">
        <v>33</v>
      </c>
      <c r="H1396">
        <v>3</v>
      </c>
      <c r="I1396" t="s">
        <v>2955</v>
      </c>
      <c r="J1396" t="s">
        <v>2956</v>
      </c>
      <c r="K1396" t="s">
        <v>2957</v>
      </c>
      <c r="L1396">
        <v>1346</v>
      </c>
      <c r="N1396">
        <v>1009</v>
      </c>
      <c r="O1396" t="s">
        <v>529</v>
      </c>
      <c r="P1396" t="s">
        <v>529</v>
      </c>
      <c r="Q1396">
        <v>1</v>
      </c>
      <c r="X1396">
        <v>5.0000000000000001E-3</v>
      </c>
      <c r="Y1396">
        <v>197.57</v>
      </c>
      <c r="Z1396">
        <v>0</v>
      </c>
      <c r="AA1396">
        <v>0</v>
      </c>
      <c r="AB1396">
        <v>0</v>
      </c>
      <c r="AC1396">
        <v>0</v>
      </c>
      <c r="AD1396">
        <v>1</v>
      </c>
      <c r="AE1396">
        <v>0</v>
      </c>
      <c r="AF1396" t="s">
        <v>3</v>
      </c>
      <c r="AG1396">
        <v>5.0000000000000001E-3</v>
      </c>
      <c r="AH1396">
        <v>2</v>
      </c>
      <c r="AI1396">
        <v>68589788</v>
      </c>
      <c r="AJ1396">
        <v>1336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</row>
    <row r="1397" spans="1:44" x14ac:dyDescent="0.2">
      <c r="A1397">
        <f>ROW(Source!A895)</f>
        <v>895</v>
      </c>
      <c r="B1397">
        <v>68621771</v>
      </c>
      <c r="C1397">
        <v>68589779</v>
      </c>
      <c r="D1397">
        <v>68312500</v>
      </c>
      <c r="E1397">
        <v>1</v>
      </c>
      <c r="F1397">
        <v>1</v>
      </c>
      <c r="G1397">
        <v>33</v>
      </c>
      <c r="H1397">
        <v>3</v>
      </c>
      <c r="I1397" t="s">
        <v>2958</v>
      </c>
      <c r="J1397" t="s">
        <v>2959</v>
      </c>
      <c r="K1397" t="s">
        <v>2960</v>
      </c>
      <c r="L1397">
        <v>1354</v>
      </c>
      <c r="N1397">
        <v>1010</v>
      </c>
      <c r="O1397" t="s">
        <v>16</v>
      </c>
      <c r="P1397" t="s">
        <v>16</v>
      </c>
      <c r="Q1397">
        <v>1</v>
      </c>
      <c r="X1397">
        <v>1</v>
      </c>
      <c r="Y1397">
        <v>58.08</v>
      </c>
      <c r="Z1397">
        <v>0</v>
      </c>
      <c r="AA1397">
        <v>0</v>
      </c>
      <c r="AB1397">
        <v>0</v>
      </c>
      <c r="AC1397">
        <v>0</v>
      </c>
      <c r="AD1397">
        <v>1</v>
      </c>
      <c r="AE1397">
        <v>0</v>
      </c>
      <c r="AF1397" t="s">
        <v>3</v>
      </c>
      <c r="AG1397">
        <v>1</v>
      </c>
      <c r="AH1397">
        <v>2</v>
      </c>
      <c r="AI1397">
        <v>68589789</v>
      </c>
      <c r="AJ1397">
        <v>1337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</row>
    <row r="1398" spans="1:44" x14ac:dyDescent="0.2">
      <c r="A1398">
        <f>ROW(Source!A895)</f>
        <v>895</v>
      </c>
      <c r="B1398">
        <v>68621772</v>
      </c>
      <c r="C1398">
        <v>68589779</v>
      </c>
      <c r="D1398">
        <v>68312583</v>
      </c>
      <c r="E1398">
        <v>1</v>
      </c>
      <c r="F1398">
        <v>1</v>
      </c>
      <c r="G1398">
        <v>33</v>
      </c>
      <c r="H1398">
        <v>3</v>
      </c>
      <c r="I1398" t="s">
        <v>2961</v>
      </c>
      <c r="J1398" t="s">
        <v>2962</v>
      </c>
      <c r="K1398" t="s">
        <v>2963</v>
      </c>
      <c r="L1398">
        <v>1354</v>
      </c>
      <c r="N1398">
        <v>1010</v>
      </c>
      <c r="O1398" t="s">
        <v>16</v>
      </c>
      <c r="P1398" t="s">
        <v>16</v>
      </c>
      <c r="Q1398">
        <v>1</v>
      </c>
      <c r="X1398">
        <v>2</v>
      </c>
      <c r="Y1398">
        <v>31.98</v>
      </c>
      <c r="Z1398">
        <v>0</v>
      </c>
      <c r="AA1398">
        <v>0</v>
      </c>
      <c r="AB1398">
        <v>0</v>
      </c>
      <c r="AC1398">
        <v>0</v>
      </c>
      <c r="AD1398">
        <v>1</v>
      </c>
      <c r="AE1398">
        <v>0</v>
      </c>
      <c r="AF1398" t="s">
        <v>3</v>
      </c>
      <c r="AG1398">
        <v>2</v>
      </c>
      <c r="AH1398">
        <v>2</v>
      </c>
      <c r="AI1398">
        <v>68589790</v>
      </c>
      <c r="AJ1398">
        <v>1338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</row>
    <row r="1399" spans="1:44" x14ac:dyDescent="0.2">
      <c r="A1399">
        <f>ROW(Source!A896)</f>
        <v>896</v>
      </c>
      <c r="B1399">
        <v>68621773</v>
      </c>
      <c r="C1399">
        <v>68589802</v>
      </c>
      <c r="D1399">
        <v>68289694</v>
      </c>
      <c r="E1399">
        <v>33</v>
      </c>
      <c r="F1399">
        <v>1</v>
      </c>
      <c r="G1399">
        <v>33</v>
      </c>
      <c r="H1399">
        <v>1</v>
      </c>
      <c r="I1399" t="s">
        <v>2072</v>
      </c>
      <c r="J1399" t="s">
        <v>3</v>
      </c>
      <c r="K1399" t="s">
        <v>2073</v>
      </c>
      <c r="L1399">
        <v>1191</v>
      </c>
      <c r="N1399">
        <v>1013</v>
      </c>
      <c r="O1399" t="s">
        <v>2074</v>
      </c>
      <c r="P1399" t="s">
        <v>2074</v>
      </c>
      <c r="Q1399">
        <v>1</v>
      </c>
      <c r="X1399">
        <v>1.22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1</v>
      </c>
      <c r="AE1399">
        <v>1</v>
      </c>
      <c r="AF1399" t="s">
        <v>3</v>
      </c>
      <c r="AG1399">
        <v>1.22</v>
      </c>
      <c r="AH1399">
        <v>2</v>
      </c>
      <c r="AI1399">
        <v>68589803</v>
      </c>
      <c r="AJ1399">
        <v>1339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</row>
    <row r="1400" spans="1:44" x14ac:dyDescent="0.2">
      <c r="A1400">
        <f>ROW(Source!A896)</f>
        <v>896</v>
      </c>
      <c r="B1400">
        <v>68621774</v>
      </c>
      <c r="C1400">
        <v>68589802</v>
      </c>
      <c r="D1400">
        <v>68303248</v>
      </c>
      <c r="E1400">
        <v>1</v>
      </c>
      <c r="F1400">
        <v>1</v>
      </c>
      <c r="G1400">
        <v>33</v>
      </c>
      <c r="H1400">
        <v>2</v>
      </c>
      <c r="I1400" t="s">
        <v>2188</v>
      </c>
      <c r="J1400" t="s">
        <v>2189</v>
      </c>
      <c r="K1400" t="s">
        <v>2190</v>
      </c>
      <c r="L1400">
        <v>1368</v>
      </c>
      <c r="N1400">
        <v>1011</v>
      </c>
      <c r="O1400" t="s">
        <v>341</v>
      </c>
      <c r="P1400" t="s">
        <v>341</v>
      </c>
      <c r="Q1400">
        <v>1</v>
      </c>
      <c r="X1400">
        <v>7.0000000000000007E-2</v>
      </c>
      <c r="Y1400">
        <v>0</v>
      </c>
      <c r="Z1400">
        <v>8.0299999999999994</v>
      </c>
      <c r="AA1400">
        <v>1.18</v>
      </c>
      <c r="AB1400">
        <v>0</v>
      </c>
      <c r="AC1400">
        <v>0</v>
      </c>
      <c r="AD1400">
        <v>1</v>
      </c>
      <c r="AE1400">
        <v>0</v>
      </c>
      <c r="AF1400" t="s">
        <v>3</v>
      </c>
      <c r="AG1400">
        <v>7.0000000000000007E-2</v>
      </c>
      <c r="AH1400">
        <v>2</v>
      </c>
      <c r="AI1400">
        <v>68589804</v>
      </c>
      <c r="AJ1400">
        <v>1340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</row>
    <row r="1401" spans="1:44" x14ac:dyDescent="0.2">
      <c r="A1401">
        <f>ROW(Source!A896)</f>
        <v>896</v>
      </c>
      <c r="B1401">
        <v>68621775</v>
      </c>
      <c r="C1401">
        <v>68589802</v>
      </c>
      <c r="D1401">
        <v>68303219</v>
      </c>
      <c r="E1401">
        <v>1</v>
      </c>
      <c r="F1401">
        <v>1</v>
      </c>
      <c r="G1401">
        <v>33</v>
      </c>
      <c r="H1401">
        <v>2</v>
      </c>
      <c r="I1401" t="s">
        <v>2942</v>
      </c>
      <c r="J1401" t="s">
        <v>2943</v>
      </c>
      <c r="K1401" t="s">
        <v>2944</v>
      </c>
      <c r="L1401">
        <v>1368</v>
      </c>
      <c r="N1401">
        <v>1011</v>
      </c>
      <c r="O1401" t="s">
        <v>341</v>
      </c>
      <c r="P1401" t="s">
        <v>341</v>
      </c>
      <c r="Q1401">
        <v>1</v>
      </c>
      <c r="X1401">
        <v>0.1</v>
      </c>
      <c r="Y1401">
        <v>0</v>
      </c>
      <c r="Z1401">
        <v>6.84</v>
      </c>
      <c r="AA1401">
        <v>0.1</v>
      </c>
      <c r="AB1401">
        <v>0</v>
      </c>
      <c r="AC1401">
        <v>0</v>
      </c>
      <c r="AD1401">
        <v>1</v>
      </c>
      <c r="AE1401">
        <v>0</v>
      </c>
      <c r="AF1401" t="s">
        <v>3</v>
      </c>
      <c r="AG1401">
        <v>0.1</v>
      </c>
      <c r="AH1401">
        <v>2</v>
      </c>
      <c r="AI1401">
        <v>68589805</v>
      </c>
      <c r="AJ1401">
        <v>1341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</row>
    <row r="1402" spans="1:44" x14ac:dyDescent="0.2">
      <c r="A1402">
        <f>ROW(Source!A896)</f>
        <v>896</v>
      </c>
      <c r="B1402">
        <v>68621776</v>
      </c>
      <c r="C1402">
        <v>68589802</v>
      </c>
      <c r="D1402">
        <v>68304324</v>
      </c>
      <c r="E1402">
        <v>1</v>
      </c>
      <c r="F1402">
        <v>1</v>
      </c>
      <c r="G1402">
        <v>33</v>
      </c>
      <c r="H1402">
        <v>3</v>
      </c>
      <c r="I1402" t="s">
        <v>2117</v>
      </c>
      <c r="J1402" t="s">
        <v>2118</v>
      </c>
      <c r="K1402" t="s">
        <v>2119</v>
      </c>
      <c r="L1402">
        <v>1348</v>
      </c>
      <c r="N1402">
        <v>1009</v>
      </c>
      <c r="O1402" t="s">
        <v>550</v>
      </c>
      <c r="P1402" t="s">
        <v>550</v>
      </c>
      <c r="Q1402">
        <v>1000</v>
      </c>
      <c r="X1402">
        <v>2.1000000000000001E-4</v>
      </c>
      <c r="Y1402">
        <v>169525.77</v>
      </c>
      <c r="Z1402">
        <v>0</v>
      </c>
      <c r="AA1402">
        <v>0</v>
      </c>
      <c r="AB1402">
        <v>0</v>
      </c>
      <c r="AC1402">
        <v>0</v>
      </c>
      <c r="AD1402">
        <v>1</v>
      </c>
      <c r="AE1402">
        <v>0</v>
      </c>
      <c r="AF1402" t="s">
        <v>3</v>
      </c>
      <c r="AG1402">
        <v>2.1000000000000001E-4</v>
      </c>
      <c r="AH1402">
        <v>2</v>
      </c>
      <c r="AI1402">
        <v>68589806</v>
      </c>
      <c r="AJ1402">
        <v>1342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</row>
    <row r="1403" spans="1:44" x14ac:dyDescent="0.2">
      <c r="A1403">
        <f>ROW(Source!A896)</f>
        <v>896</v>
      </c>
      <c r="B1403">
        <v>68621777</v>
      </c>
      <c r="C1403">
        <v>68589802</v>
      </c>
      <c r="D1403">
        <v>68305113</v>
      </c>
      <c r="E1403">
        <v>1</v>
      </c>
      <c r="F1403">
        <v>1</v>
      </c>
      <c r="G1403">
        <v>33</v>
      </c>
      <c r="H1403">
        <v>3</v>
      </c>
      <c r="I1403" t="s">
        <v>2945</v>
      </c>
      <c r="J1403" t="s">
        <v>2946</v>
      </c>
      <c r="K1403" t="s">
        <v>2947</v>
      </c>
      <c r="L1403">
        <v>1182</v>
      </c>
      <c r="N1403">
        <v>1013</v>
      </c>
      <c r="O1403" t="s">
        <v>2948</v>
      </c>
      <c r="P1403" t="s">
        <v>2948</v>
      </c>
      <c r="Q1403">
        <v>1</v>
      </c>
      <c r="X1403">
        <v>1</v>
      </c>
      <c r="Y1403">
        <v>112.44</v>
      </c>
      <c r="Z1403">
        <v>0</v>
      </c>
      <c r="AA1403">
        <v>0</v>
      </c>
      <c r="AB1403">
        <v>0</v>
      </c>
      <c r="AC1403">
        <v>0</v>
      </c>
      <c r="AD1403">
        <v>1</v>
      </c>
      <c r="AE1403">
        <v>0</v>
      </c>
      <c r="AF1403" t="s">
        <v>3</v>
      </c>
      <c r="AG1403">
        <v>1</v>
      </c>
      <c r="AH1403">
        <v>2</v>
      </c>
      <c r="AI1403">
        <v>68589807</v>
      </c>
      <c r="AJ1403">
        <v>1343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</row>
    <row r="1404" spans="1:44" x14ac:dyDescent="0.2">
      <c r="A1404">
        <f>ROW(Source!A896)</f>
        <v>896</v>
      </c>
      <c r="B1404">
        <v>68621778</v>
      </c>
      <c r="C1404">
        <v>68589802</v>
      </c>
      <c r="D1404">
        <v>68305147</v>
      </c>
      <c r="E1404">
        <v>1</v>
      </c>
      <c r="F1404">
        <v>1</v>
      </c>
      <c r="G1404">
        <v>33</v>
      </c>
      <c r="H1404">
        <v>3</v>
      </c>
      <c r="I1404" t="s">
        <v>2949</v>
      </c>
      <c r="J1404" t="s">
        <v>2950</v>
      </c>
      <c r="K1404" t="s">
        <v>2951</v>
      </c>
      <c r="L1404">
        <v>1346</v>
      </c>
      <c r="N1404">
        <v>1009</v>
      </c>
      <c r="O1404" t="s">
        <v>529</v>
      </c>
      <c r="P1404" t="s">
        <v>529</v>
      </c>
      <c r="Q1404">
        <v>1</v>
      </c>
      <c r="X1404">
        <v>2E-3</v>
      </c>
      <c r="Y1404">
        <v>362.64</v>
      </c>
      <c r="Z1404">
        <v>0</v>
      </c>
      <c r="AA1404">
        <v>0</v>
      </c>
      <c r="AB1404">
        <v>0</v>
      </c>
      <c r="AC1404">
        <v>0</v>
      </c>
      <c r="AD1404">
        <v>1</v>
      </c>
      <c r="AE1404">
        <v>0</v>
      </c>
      <c r="AF1404" t="s">
        <v>3</v>
      </c>
      <c r="AG1404">
        <v>2E-3</v>
      </c>
      <c r="AH1404">
        <v>2</v>
      </c>
      <c r="AI1404">
        <v>68589808</v>
      </c>
      <c r="AJ1404">
        <v>1344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</row>
    <row r="1405" spans="1:44" x14ac:dyDescent="0.2">
      <c r="A1405">
        <f>ROW(Source!A896)</f>
        <v>896</v>
      </c>
      <c r="B1405">
        <v>68621779</v>
      </c>
      <c r="C1405">
        <v>68589802</v>
      </c>
      <c r="D1405">
        <v>68305413</v>
      </c>
      <c r="E1405">
        <v>1</v>
      </c>
      <c r="F1405">
        <v>1</v>
      </c>
      <c r="G1405">
        <v>33</v>
      </c>
      <c r="H1405">
        <v>3</v>
      </c>
      <c r="I1405" t="s">
        <v>2952</v>
      </c>
      <c r="J1405" t="s">
        <v>2953</v>
      </c>
      <c r="K1405" t="s">
        <v>2954</v>
      </c>
      <c r="L1405">
        <v>1354</v>
      </c>
      <c r="N1405">
        <v>1010</v>
      </c>
      <c r="O1405" t="s">
        <v>16</v>
      </c>
      <c r="P1405" t="s">
        <v>16</v>
      </c>
      <c r="Q1405">
        <v>1</v>
      </c>
      <c r="X1405">
        <v>0.5</v>
      </c>
      <c r="Y1405">
        <v>28.87</v>
      </c>
      <c r="Z1405">
        <v>0</v>
      </c>
      <c r="AA1405">
        <v>0</v>
      </c>
      <c r="AB1405">
        <v>0</v>
      </c>
      <c r="AC1405">
        <v>0</v>
      </c>
      <c r="AD1405">
        <v>1</v>
      </c>
      <c r="AE1405">
        <v>0</v>
      </c>
      <c r="AF1405" t="s">
        <v>3</v>
      </c>
      <c r="AG1405">
        <v>0.5</v>
      </c>
      <c r="AH1405">
        <v>2</v>
      </c>
      <c r="AI1405">
        <v>68589809</v>
      </c>
      <c r="AJ1405">
        <v>1345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</row>
    <row r="1406" spans="1:44" x14ac:dyDescent="0.2">
      <c r="A1406">
        <f>ROW(Source!A896)</f>
        <v>896</v>
      </c>
      <c r="B1406">
        <v>68621780</v>
      </c>
      <c r="C1406">
        <v>68589802</v>
      </c>
      <c r="D1406">
        <v>68303528</v>
      </c>
      <c r="E1406">
        <v>1</v>
      </c>
      <c r="F1406">
        <v>1</v>
      </c>
      <c r="G1406">
        <v>33</v>
      </c>
      <c r="H1406">
        <v>3</v>
      </c>
      <c r="I1406" t="s">
        <v>2597</v>
      </c>
      <c r="J1406" t="s">
        <v>2598</v>
      </c>
      <c r="K1406" t="s">
        <v>2599</v>
      </c>
      <c r="L1406">
        <v>1346</v>
      </c>
      <c r="N1406">
        <v>1009</v>
      </c>
      <c r="O1406" t="s">
        <v>529</v>
      </c>
      <c r="P1406" t="s">
        <v>529</v>
      </c>
      <c r="Q1406">
        <v>1</v>
      </c>
      <c r="X1406">
        <v>5.0000000000000001E-3</v>
      </c>
      <c r="Y1406">
        <v>362.85</v>
      </c>
      <c r="Z1406">
        <v>0</v>
      </c>
      <c r="AA1406">
        <v>0</v>
      </c>
      <c r="AB1406">
        <v>0</v>
      </c>
      <c r="AC1406">
        <v>0</v>
      </c>
      <c r="AD1406">
        <v>1</v>
      </c>
      <c r="AE1406">
        <v>0</v>
      </c>
      <c r="AF1406" t="s">
        <v>3</v>
      </c>
      <c r="AG1406">
        <v>5.0000000000000001E-3</v>
      </c>
      <c r="AH1406">
        <v>2</v>
      </c>
      <c r="AI1406">
        <v>68589810</v>
      </c>
      <c r="AJ1406">
        <v>1346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</row>
    <row r="1407" spans="1:44" x14ac:dyDescent="0.2">
      <c r="A1407">
        <f>ROW(Source!A896)</f>
        <v>896</v>
      </c>
      <c r="B1407">
        <v>68621781</v>
      </c>
      <c r="C1407">
        <v>68589802</v>
      </c>
      <c r="D1407">
        <v>68303751</v>
      </c>
      <c r="E1407">
        <v>1</v>
      </c>
      <c r="F1407">
        <v>1</v>
      </c>
      <c r="G1407">
        <v>33</v>
      </c>
      <c r="H1407">
        <v>3</v>
      </c>
      <c r="I1407" t="s">
        <v>2955</v>
      </c>
      <c r="J1407" t="s">
        <v>2956</v>
      </c>
      <c r="K1407" t="s">
        <v>2957</v>
      </c>
      <c r="L1407">
        <v>1346</v>
      </c>
      <c r="N1407">
        <v>1009</v>
      </c>
      <c r="O1407" t="s">
        <v>529</v>
      </c>
      <c r="P1407" t="s">
        <v>529</v>
      </c>
      <c r="Q1407">
        <v>1</v>
      </c>
      <c r="X1407">
        <v>8.0000000000000002E-3</v>
      </c>
      <c r="Y1407">
        <v>197.57</v>
      </c>
      <c r="Z1407">
        <v>0</v>
      </c>
      <c r="AA1407">
        <v>0</v>
      </c>
      <c r="AB1407">
        <v>0</v>
      </c>
      <c r="AC1407">
        <v>0</v>
      </c>
      <c r="AD1407">
        <v>1</v>
      </c>
      <c r="AE1407">
        <v>0</v>
      </c>
      <c r="AF1407" t="s">
        <v>3</v>
      </c>
      <c r="AG1407">
        <v>8.0000000000000002E-3</v>
      </c>
      <c r="AH1407">
        <v>2</v>
      </c>
      <c r="AI1407">
        <v>68589811</v>
      </c>
      <c r="AJ1407">
        <v>1347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</row>
    <row r="1408" spans="1:44" x14ac:dyDescent="0.2">
      <c r="A1408">
        <f>ROW(Source!A896)</f>
        <v>896</v>
      </c>
      <c r="B1408">
        <v>68621782</v>
      </c>
      <c r="C1408">
        <v>68589802</v>
      </c>
      <c r="D1408">
        <v>68312501</v>
      </c>
      <c r="E1408">
        <v>1</v>
      </c>
      <c r="F1408">
        <v>1</v>
      </c>
      <c r="G1408">
        <v>33</v>
      </c>
      <c r="H1408">
        <v>3</v>
      </c>
      <c r="I1408" t="s">
        <v>2156</v>
      </c>
      <c r="J1408" t="s">
        <v>2157</v>
      </c>
      <c r="K1408" t="s">
        <v>2158</v>
      </c>
      <c r="L1408">
        <v>1354</v>
      </c>
      <c r="N1408">
        <v>1010</v>
      </c>
      <c r="O1408" t="s">
        <v>16</v>
      </c>
      <c r="P1408" t="s">
        <v>16</v>
      </c>
      <c r="Q1408">
        <v>1</v>
      </c>
      <c r="X1408">
        <v>1</v>
      </c>
      <c r="Y1408">
        <v>76.84</v>
      </c>
      <c r="Z1408">
        <v>0</v>
      </c>
      <c r="AA1408">
        <v>0</v>
      </c>
      <c r="AB1408">
        <v>0</v>
      </c>
      <c r="AC1408">
        <v>0</v>
      </c>
      <c r="AD1408">
        <v>1</v>
      </c>
      <c r="AE1408">
        <v>0</v>
      </c>
      <c r="AF1408" t="s">
        <v>3</v>
      </c>
      <c r="AG1408">
        <v>1</v>
      </c>
      <c r="AH1408">
        <v>2</v>
      </c>
      <c r="AI1408">
        <v>68589812</v>
      </c>
      <c r="AJ1408">
        <v>1348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</row>
    <row r="1409" spans="1:44" x14ac:dyDescent="0.2">
      <c r="A1409">
        <f>ROW(Source!A896)</f>
        <v>896</v>
      </c>
      <c r="B1409">
        <v>68621783</v>
      </c>
      <c r="C1409">
        <v>68589802</v>
      </c>
      <c r="D1409">
        <v>68312583</v>
      </c>
      <c r="E1409">
        <v>1</v>
      </c>
      <c r="F1409">
        <v>1</v>
      </c>
      <c r="G1409">
        <v>33</v>
      </c>
      <c r="H1409">
        <v>3</v>
      </c>
      <c r="I1409" t="s">
        <v>2961</v>
      </c>
      <c r="J1409" t="s">
        <v>2962</v>
      </c>
      <c r="K1409" t="s">
        <v>2963</v>
      </c>
      <c r="L1409">
        <v>1354</v>
      </c>
      <c r="N1409">
        <v>1010</v>
      </c>
      <c r="O1409" t="s">
        <v>16</v>
      </c>
      <c r="P1409" t="s">
        <v>16</v>
      </c>
      <c r="Q1409">
        <v>1</v>
      </c>
      <c r="X1409">
        <v>2</v>
      </c>
      <c r="Y1409">
        <v>31.98</v>
      </c>
      <c r="Z1409">
        <v>0</v>
      </c>
      <c r="AA1409">
        <v>0</v>
      </c>
      <c r="AB1409">
        <v>0</v>
      </c>
      <c r="AC1409">
        <v>0</v>
      </c>
      <c r="AD1409">
        <v>1</v>
      </c>
      <c r="AE1409">
        <v>0</v>
      </c>
      <c r="AF1409" t="s">
        <v>3</v>
      </c>
      <c r="AG1409">
        <v>2</v>
      </c>
      <c r="AH1409">
        <v>2</v>
      </c>
      <c r="AI1409">
        <v>68589813</v>
      </c>
      <c r="AJ1409">
        <v>1349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</row>
    <row r="1410" spans="1:44" x14ac:dyDescent="0.2">
      <c r="A1410">
        <f>ROW(Source!A901)</f>
        <v>901</v>
      </c>
      <c r="B1410">
        <v>68621784</v>
      </c>
      <c r="C1410">
        <v>68589893</v>
      </c>
      <c r="D1410">
        <v>68289694</v>
      </c>
      <c r="E1410">
        <v>33</v>
      </c>
      <c r="F1410">
        <v>1</v>
      </c>
      <c r="G1410">
        <v>33</v>
      </c>
      <c r="H1410">
        <v>1</v>
      </c>
      <c r="I1410" t="s">
        <v>2072</v>
      </c>
      <c r="J1410" t="s">
        <v>3</v>
      </c>
      <c r="K1410" t="s">
        <v>2073</v>
      </c>
      <c r="L1410">
        <v>1191</v>
      </c>
      <c r="N1410">
        <v>1013</v>
      </c>
      <c r="O1410" t="s">
        <v>2074</v>
      </c>
      <c r="P1410" t="s">
        <v>2074</v>
      </c>
      <c r="Q1410">
        <v>1</v>
      </c>
      <c r="X1410">
        <v>29.74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1</v>
      </c>
      <c r="AE1410">
        <v>1</v>
      </c>
      <c r="AF1410" t="s">
        <v>3</v>
      </c>
      <c r="AG1410">
        <v>29.74</v>
      </c>
      <c r="AH1410">
        <v>2</v>
      </c>
      <c r="AI1410">
        <v>68589894</v>
      </c>
      <c r="AJ1410">
        <v>1350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</row>
    <row r="1411" spans="1:44" x14ac:dyDescent="0.2">
      <c r="A1411">
        <f>ROW(Source!A909)</f>
        <v>909</v>
      </c>
      <c r="B1411">
        <v>68621785</v>
      </c>
      <c r="C1411">
        <v>68589902</v>
      </c>
      <c r="D1411">
        <v>68289694</v>
      </c>
      <c r="E1411">
        <v>33</v>
      </c>
      <c r="F1411">
        <v>1</v>
      </c>
      <c r="G1411">
        <v>33</v>
      </c>
      <c r="H1411">
        <v>1</v>
      </c>
      <c r="I1411" t="s">
        <v>2072</v>
      </c>
      <c r="J1411" t="s">
        <v>3</v>
      </c>
      <c r="K1411" t="s">
        <v>2073</v>
      </c>
      <c r="L1411">
        <v>1191</v>
      </c>
      <c r="N1411">
        <v>1013</v>
      </c>
      <c r="O1411" t="s">
        <v>2074</v>
      </c>
      <c r="P1411" t="s">
        <v>2074</v>
      </c>
      <c r="Q1411">
        <v>1</v>
      </c>
      <c r="X1411">
        <v>29.74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1</v>
      </c>
      <c r="AE1411">
        <v>1</v>
      </c>
      <c r="AF1411" t="s">
        <v>3</v>
      </c>
      <c r="AG1411">
        <v>29.74</v>
      </c>
      <c r="AH1411">
        <v>2</v>
      </c>
      <c r="AI1411">
        <v>68589903</v>
      </c>
      <c r="AJ1411">
        <v>1351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</row>
    <row r="1412" spans="1:44" x14ac:dyDescent="0.2">
      <c r="A1412">
        <f>ROW(Source!A909)</f>
        <v>909</v>
      </c>
      <c r="B1412">
        <v>68621786</v>
      </c>
      <c r="C1412">
        <v>68589902</v>
      </c>
      <c r="D1412">
        <v>68305308</v>
      </c>
      <c r="E1412">
        <v>1</v>
      </c>
      <c r="F1412">
        <v>1</v>
      </c>
      <c r="G1412">
        <v>33</v>
      </c>
      <c r="H1412">
        <v>3</v>
      </c>
      <c r="I1412" t="s">
        <v>2185</v>
      </c>
      <c r="J1412" t="s">
        <v>2186</v>
      </c>
      <c r="K1412" t="s">
        <v>2187</v>
      </c>
      <c r="L1412">
        <v>1339</v>
      </c>
      <c r="N1412">
        <v>1007</v>
      </c>
      <c r="O1412" t="s">
        <v>666</v>
      </c>
      <c r="P1412" t="s">
        <v>666</v>
      </c>
      <c r="Q1412">
        <v>1</v>
      </c>
      <c r="X1412">
        <v>0.44</v>
      </c>
      <c r="Y1412">
        <v>42.44</v>
      </c>
      <c r="Z1412">
        <v>0</v>
      </c>
      <c r="AA1412">
        <v>0</v>
      </c>
      <c r="AB1412">
        <v>0</v>
      </c>
      <c r="AC1412">
        <v>0</v>
      </c>
      <c r="AD1412">
        <v>1</v>
      </c>
      <c r="AE1412">
        <v>0</v>
      </c>
      <c r="AF1412" t="s">
        <v>3</v>
      </c>
      <c r="AG1412">
        <v>0.44</v>
      </c>
      <c r="AH1412">
        <v>2</v>
      </c>
      <c r="AI1412">
        <v>68589904</v>
      </c>
      <c r="AJ1412">
        <v>1352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</row>
    <row r="1413" spans="1:44" x14ac:dyDescent="0.2">
      <c r="A1413">
        <f>ROW(Source!A909)</f>
        <v>909</v>
      </c>
      <c r="B1413">
        <v>68621787</v>
      </c>
      <c r="C1413">
        <v>68589902</v>
      </c>
      <c r="D1413">
        <v>68306409</v>
      </c>
      <c r="E1413">
        <v>1</v>
      </c>
      <c r="F1413">
        <v>1</v>
      </c>
      <c r="G1413">
        <v>33</v>
      </c>
      <c r="H1413">
        <v>3</v>
      </c>
      <c r="I1413" t="s">
        <v>2964</v>
      </c>
      <c r="J1413" t="s">
        <v>2965</v>
      </c>
      <c r="K1413" t="s">
        <v>2966</v>
      </c>
      <c r="L1413">
        <v>1348</v>
      </c>
      <c r="N1413">
        <v>1009</v>
      </c>
      <c r="O1413" t="s">
        <v>550</v>
      </c>
      <c r="P1413" t="s">
        <v>550</v>
      </c>
      <c r="Q1413">
        <v>1000</v>
      </c>
      <c r="X1413">
        <v>1.58</v>
      </c>
      <c r="Y1413">
        <v>5950.11</v>
      </c>
      <c r="Z1413">
        <v>0</v>
      </c>
      <c r="AA1413">
        <v>0</v>
      </c>
      <c r="AB1413">
        <v>0</v>
      </c>
      <c r="AC1413">
        <v>0</v>
      </c>
      <c r="AD1413">
        <v>1</v>
      </c>
      <c r="AE1413">
        <v>0</v>
      </c>
      <c r="AF1413" t="s">
        <v>3</v>
      </c>
      <c r="AG1413">
        <v>1.58</v>
      </c>
      <c r="AH1413">
        <v>2</v>
      </c>
      <c r="AI1413">
        <v>68589905</v>
      </c>
      <c r="AJ1413">
        <v>1353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</row>
    <row r="1414" spans="1:44" x14ac:dyDescent="0.2">
      <c r="A1414">
        <f>ROW(Source!A922)</f>
        <v>922</v>
      </c>
      <c r="B1414">
        <v>68621788</v>
      </c>
      <c r="C1414">
        <v>68589922</v>
      </c>
      <c r="D1414">
        <v>68289694</v>
      </c>
      <c r="E1414">
        <v>33</v>
      </c>
      <c r="F1414">
        <v>1</v>
      </c>
      <c r="G1414">
        <v>33</v>
      </c>
      <c r="H1414">
        <v>1</v>
      </c>
      <c r="I1414" t="s">
        <v>2072</v>
      </c>
      <c r="J1414" t="s">
        <v>3</v>
      </c>
      <c r="K1414" t="s">
        <v>2073</v>
      </c>
      <c r="L1414">
        <v>1191</v>
      </c>
      <c r="N1414">
        <v>1013</v>
      </c>
      <c r="O1414" t="s">
        <v>2074</v>
      </c>
      <c r="P1414" t="s">
        <v>2074</v>
      </c>
      <c r="Q1414">
        <v>1</v>
      </c>
      <c r="X1414">
        <v>55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1</v>
      </c>
      <c r="AE1414">
        <v>1</v>
      </c>
      <c r="AF1414" t="s">
        <v>3</v>
      </c>
      <c r="AG1414">
        <v>55</v>
      </c>
      <c r="AH1414">
        <v>2</v>
      </c>
      <c r="AI1414">
        <v>68589923</v>
      </c>
      <c r="AJ1414">
        <v>1354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</row>
    <row r="1415" spans="1:44" x14ac:dyDescent="0.2">
      <c r="A1415">
        <f>ROW(Source!A930)</f>
        <v>930</v>
      </c>
      <c r="B1415">
        <v>68621789</v>
      </c>
      <c r="C1415">
        <v>68589952</v>
      </c>
      <c r="D1415">
        <v>68289694</v>
      </c>
      <c r="E1415">
        <v>33</v>
      </c>
      <c r="F1415">
        <v>1</v>
      </c>
      <c r="G1415">
        <v>33</v>
      </c>
      <c r="H1415">
        <v>1</v>
      </c>
      <c r="I1415" t="s">
        <v>2072</v>
      </c>
      <c r="J1415" t="s">
        <v>3</v>
      </c>
      <c r="K1415" t="s">
        <v>2073</v>
      </c>
      <c r="L1415">
        <v>1191</v>
      </c>
      <c r="N1415">
        <v>1013</v>
      </c>
      <c r="O1415" t="s">
        <v>2074</v>
      </c>
      <c r="P1415" t="s">
        <v>2074</v>
      </c>
      <c r="Q1415">
        <v>1</v>
      </c>
      <c r="X1415">
        <v>6.32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1</v>
      </c>
      <c r="AF1415" t="s">
        <v>3</v>
      </c>
      <c r="AG1415">
        <v>6.32</v>
      </c>
      <c r="AH1415">
        <v>2</v>
      </c>
      <c r="AI1415">
        <v>68589953</v>
      </c>
      <c r="AJ1415">
        <v>1355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</row>
    <row r="1416" spans="1:44" x14ac:dyDescent="0.2">
      <c r="A1416">
        <f>ROW(Source!A931)</f>
        <v>931</v>
      </c>
      <c r="B1416">
        <v>68621790</v>
      </c>
      <c r="C1416">
        <v>68589967</v>
      </c>
      <c r="D1416">
        <v>68289694</v>
      </c>
      <c r="E1416">
        <v>33</v>
      </c>
      <c r="F1416">
        <v>1</v>
      </c>
      <c r="G1416">
        <v>33</v>
      </c>
      <c r="H1416">
        <v>1</v>
      </c>
      <c r="I1416" t="s">
        <v>2072</v>
      </c>
      <c r="J1416" t="s">
        <v>3</v>
      </c>
      <c r="K1416" t="s">
        <v>2073</v>
      </c>
      <c r="L1416">
        <v>1191</v>
      </c>
      <c r="N1416">
        <v>1013</v>
      </c>
      <c r="O1416" t="s">
        <v>2074</v>
      </c>
      <c r="P1416" t="s">
        <v>2074</v>
      </c>
      <c r="Q1416">
        <v>1</v>
      </c>
      <c r="X1416">
        <v>84.52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1</v>
      </c>
      <c r="AF1416" t="s">
        <v>3</v>
      </c>
      <c r="AG1416">
        <v>84.52</v>
      </c>
      <c r="AH1416">
        <v>2</v>
      </c>
      <c r="AI1416">
        <v>68589968</v>
      </c>
      <c r="AJ1416">
        <v>1356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</row>
    <row r="1417" spans="1:44" x14ac:dyDescent="0.2">
      <c r="A1417">
        <f>ROW(Source!A931)</f>
        <v>931</v>
      </c>
      <c r="B1417">
        <v>68621791</v>
      </c>
      <c r="C1417">
        <v>68589967</v>
      </c>
      <c r="D1417">
        <v>68303248</v>
      </c>
      <c r="E1417">
        <v>1</v>
      </c>
      <c r="F1417">
        <v>1</v>
      </c>
      <c r="G1417">
        <v>33</v>
      </c>
      <c r="H1417">
        <v>2</v>
      </c>
      <c r="I1417" t="s">
        <v>2188</v>
      </c>
      <c r="J1417" t="s">
        <v>2189</v>
      </c>
      <c r="K1417" t="s">
        <v>2190</v>
      </c>
      <c r="L1417">
        <v>1368</v>
      </c>
      <c r="N1417">
        <v>1011</v>
      </c>
      <c r="O1417" t="s">
        <v>341</v>
      </c>
      <c r="P1417" t="s">
        <v>341</v>
      </c>
      <c r="Q1417">
        <v>1</v>
      </c>
      <c r="X1417">
        <v>27.6</v>
      </c>
      <c r="Y1417">
        <v>0</v>
      </c>
      <c r="Z1417">
        <v>8.0299999999999994</v>
      </c>
      <c r="AA1417">
        <v>1.18</v>
      </c>
      <c r="AB1417">
        <v>0</v>
      </c>
      <c r="AC1417">
        <v>0</v>
      </c>
      <c r="AD1417">
        <v>1</v>
      </c>
      <c r="AE1417">
        <v>0</v>
      </c>
      <c r="AF1417" t="s">
        <v>3</v>
      </c>
      <c r="AG1417">
        <v>27.6</v>
      </c>
      <c r="AH1417">
        <v>2</v>
      </c>
      <c r="AI1417">
        <v>68589969</v>
      </c>
      <c r="AJ1417">
        <v>1357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</row>
    <row r="1418" spans="1:44" x14ac:dyDescent="0.2">
      <c r="A1418">
        <f>ROW(Source!A935)</f>
        <v>935</v>
      </c>
      <c r="B1418">
        <v>68621792</v>
      </c>
      <c r="C1418">
        <v>68589973</v>
      </c>
      <c r="D1418">
        <v>68289694</v>
      </c>
      <c r="E1418">
        <v>33</v>
      </c>
      <c r="F1418">
        <v>1</v>
      </c>
      <c r="G1418">
        <v>33</v>
      </c>
      <c r="H1418">
        <v>1</v>
      </c>
      <c r="I1418" t="s">
        <v>2072</v>
      </c>
      <c r="J1418" t="s">
        <v>3</v>
      </c>
      <c r="K1418" t="s">
        <v>2073</v>
      </c>
      <c r="L1418">
        <v>1191</v>
      </c>
      <c r="N1418">
        <v>1013</v>
      </c>
      <c r="O1418" t="s">
        <v>2074</v>
      </c>
      <c r="P1418" t="s">
        <v>2074</v>
      </c>
      <c r="Q1418">
        <v>1</v>
      </c>
      <c r="X1418">
        <v>17.79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</v>
      </c>
      <c r="AE1418">
        <v>1</v>
      </c>
      <c r="AF1418" t="s">
        <v>3</v>
      </c>
      <c r="AG1418">
        <v>17.79</v>
      </c>
      <c r="AH1418">
        <v>2</v>
      </c>
      <c r="AI1418">
        <v>68589974</v>
      </c>
      <c r="AJ1418">
        <v>1358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</row>
    <row r="1419" spans="1:44" x14ac:dyDescent="0.2">
      <c r="A1419">
        <f>ROW(Source!A939)</f>
        <v>939</v>
      </c>
      <c r="B1419">
        <v>68621793</v>
      </c>
      <c r="C1419">
        <v>68589988</v>
      </c>
      <c r="D1419">
        <v>68289694</v>
      </c>
      <c r="E1419">
        <v>33</v>
      </c>
      <c r="F1419">
        <v>1</v>
      </c>
      <c r="G1419">
        <v>33</v>
      </c>
      <c r="H1419">
        <v>1</v>
      </c>
      <c r="I1419" t="s">
        <v>2072</v>
      </c>
      <c r="J1419" t="s">
        <v>3</v>
      </c>
      <c r="K1419" t="s">
        <v>2073</v>
      </c>
      <c r="L1419">
        <v>1191</v>
      </c>
      <c r="N1419">
        <v>1013</v>
      </c>
      <c r="O1419" t="s">
        <v>2074</v>
      </c>
      <c r="P1419" t="s">
        <v>2074</v>
      </c>
      <c r="Q1419">
        <v>1</v>
      </c>
      <c r="X1419">
        <v>23.19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1</v>
      </c>
      <c r="AE1419">
        <v>1</v>
      </c>
      <c r="AF1419" t="s">
        <v>3</v>
      </c>
      <c r="AG1419">
        <v>23.19</v>
      </c>
      <c r="AH1419">
        <v>2</v>
      </c>
      <c r="AI1419">
        <v>68589989</v>
      </c>
      <c r="AJ1419">
        <v>1359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</row>
    <row r="1420" spans="1:44" x14ac:dyDescent="0.2">
      <c r="A1420">
        <f>ROW(Source!A944)</f>
        <v>944</v>
      </c>
      <c r="B1420">
        <v>68621794</v>
      </c>
      <c r="C1420">
        <v>68590033</v>
      </c>
      <c r="D1420">
        <v>68289694</v>
      </c>
      <c r="E1420">
        <v>33</v>
      </c>
      <c r="F1420">
        <v>1</v>
      </c>
      <c r="G1420">
        <v>33</v>
      </c>
      <c r="H1420">
        <v>1</v>
      </c>
      <c r="I1420" t="s">
        <v>2072</v>
      </c>
      <c r="J1420" t="s">
        <v>3</v>
      </c>
      <c r="K1420" t="s">
        <v>2073</v>
      </c>
      <c r="L1420">
        <v>1191</v>
      </c>
      <c r="N1420">
        <v>1013</v>
      </c>
      <c r="O1420" t="s">
        <v>2074</v>
      </c>
      <c r="P1420" t="s">
        <v>2074</v>
      </c>
      <c r="Q1420">
        <v>1</v>
      </c>
      <c r="X1420">
        <v>4.5999999999999996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1</v>
      </c>
      <c r="AE1420">
        <v>1</v>
      </c>
      <c r="AF1420" t="s">
        <v>776</v>
      </c>
      <c r="AG1420">
        <v>0.91999999999999993</v>
      </c>
      <c r="AH1420">
        <v>2</v>
      </c>
      <c r="AI1420">
        <v>68590034</v>
      </c>
      <c r="AJ1420">
        <v>1360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</row>
    <row r="1421" spans="1:44" x14ac:dyDescent="0.2">
      <c r="A1421">
        <f>ROW(Source!A944)</f>
        <v>944</v>
      </c>
      <c r="B1421">
        <v>68621795</v>
      </c>
      <c r="C1421">
        <v>68590033</v>
      </c>
      <c r="D1421">
        <v>68290778</v>
      </c>
      <c r="E1421">
        <v>33</v>
      </c>
      <c r="F1421">
        <v>1</v>
      </c>
      <c r="G1421">
        <v>33</v>
      </c>
      <c r="H1421">
        <v>3</v>
      </c>
      <c r="I1421" t="s">
        <v>2967</v>
      </c>
      <c r="J1421" t="s">
        <v>3</v>
      </c>
      <c r="K1421" t="s">
        <v>2968</v>
      </c>
      <c r="L1421">
        <v>1348</v>
      </c>
      <c r="N1421">
        <v>1009</v>
      </c>
      <c r="O1421" t="s">
        <v>550</v>
      </c>
      <c r="P1421" t="s">
        <v>550</v>
      </c>
      <c r="Q1421">
        <v>1000</v>
      </c>
      <c r="X1421">
        <v>1E-3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1</v>
      </c>
      <c r="AE1421">
        <v>0</v>
      </c>
      <c r="AF1421" t="s">
        <v>347</v>
      </c>
      <c r="AG1421">
        <v>0</v>
      </c>
      <c r="AH1421">
        <v>2</v>
      </c>
      <c r="AI1421">
        <v>68590035</v>
      </c>
      <c r="AJ1421">
        <v>1361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</row>
    <row r="1422" spans="1:44" x14ac:dyDescent="0.2">
      <c r="A1422">
        <f>ROW(Source!A945)</f>
        <v>945</v>
      </c>
      <c r="B1422">
        <v>68621796</v>
      </c>
      <c r="C1422">
        <v>68590038</v>
      </c>
      <c r="D1422">
        <v>68289694</v>
      </c>
      <c r="E1422">
        <v>33</v>
      </c>
      <c r="F1422">
        <v>1</v>
      </c>
      <c r="G1422">
        <v>33</v>
      </c>
      <c r="H1422">
        <v>1</v>
      </c>
      <c r="I1422" t="s">
        <v>2072</v>
      </c>
      <c r="J1422" t="s">
        <v>3</v>
      </c>
      <c r="K1422" t="s">
        <v>2073</v>
      </c>
      <c r="L1422">
        <v>1191</v>
      </c>
      <c r="N1422">
        <v>1013</v>
      </c>
      <c r="O1422" t="s">
        <v>2074</v>
      </c>
      <c r="P1422" t="s">
        <v>2074</v>
      </c>
      <c r="Q1422">
        <v>1</v>
      </c>
      <c r="X1422">
        <v>4.5999999999999996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1</v>
      </c>
      <c r="AE1422">
        <v>1</v>
      </c>
      <c r="AF1422" t="s">
        <v>3</v>
      </c>
      <c r="AG1422">
        <v>4.5999999999999996</v>
      </c>
      <c r="AH1422">
        <v>2</v>
      </c>
      <c r="AI1422">
        <v>68590039</v>
      </c>
      <c r="AJ1422">
        <v>1362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</row>
    <row r="1423" spans="1:44" x14ac:dyDescent="0.2">
      <c r="A1423">
        <f>ROW(Source!A945)</f>
        <v>945</v>
      </c>
      <c r="B1423">
        <v>68621797</v>
      </c>
      <c r="C1423">
        <v>68590038</v>
      </c>
      <c r="D1423">
        <v>68290778</v>
      </c>
      <c r="E1423">
        <v>33</v>
      </c>
      <c r="F1423">
        <v>1</v>
      </c>
      <c r="G1423">
        <v>33</v>
      </c>
      <c r="H1423">
        <v>3</v>
      </c>
      <c r="I1423" t="s">
        <v>2967</v>
      </c>
      <c r="J1423" t="s">
        <v>3</v>
      </c>
      <c r="K1423" t="s">
        <v>2968</v>
      </c>
      <c r="L1423">
        <v>1348</v>
      </c>
      <c r="N1423">
        <v>1009</v>
      </c>
      <c r="O1423" t="s">
        <v>550</v>
      </c>
      <c r="P1423" t="s">
        <v>550</v>
      </c>
      <c r="Q1423">
        <v>1000</v>
      </c>
      <c r="X1423">
        <v>1E-3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1</v>
      </c>
      <c r="AE1423">
        <v>0</v>
      </c>
      <c r="AF1423" t="s">
        <v>3</v>
      </c>
      <c r="AG1423">
        <v>1E-3</v>
      </c>
      <c r="AH1423">
        <v>2</v>
      </c>
      <c r="AI1423">
        <v>68590040</v>
      </c>
      <c r="AJ1423">
        <v>1363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</row>
    <row r="1424" spans="1:44" x14ac:dyDescent="0.2">
      <c r="A1424">
        <f>ROW(Source!A947)</f>
        <v>947</v>
      </c>
      <c r="B1424">
        <v>68621798</v>
      </c>
      <c r="C1424">
        <v>68590055</v>
      </c>
      <c r="D1424">
        <v>68289694</v>
      </c>
      <c r="E1424">
        <v>33</v>
      </c>
      <c r="F1424">
        <v>1</v>
      </c>
      <c r="G1424">
        <v>33</v>
      </c>
      <c r="H1424">
        <v>1</v>
      </c>
      <c r="I1424" t="s">
        <v>2072</v>
      </c>
      <c r="J1424" t="s">
        <v>3</v>
      </c>
      <c r="K1424" t="s">
        <v>2073</v>
      </c>
      <c r="L1424">
        <v>1191</v>
      </c>
      <c r="N1424">
        <v>1013</v>
      </c>
      <c r="O1424" t="s">
        <v>2074</v>
      </c>
      <c r="P1424" t="s">
        <v>2074</v>
      </c>
      <c r="Q1424">
        <v>1</v>
      </c>
      <c r="X1424">
        <v>2.54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1</v>
      </c>
      <c r="AE1424">
        <v>1</v>
      </c>
      <c r="AF1424" t="s">
        <v>3</v>
      </c>
      <c r="AG1424">
        <v>2.54</v>
      </c>
      <c r="AH1424">
        <v>2</v>
      </c>
      <c r="AI1424">
        <v>68590056</v>
      </c>
      <c r="AJ1424">
        <v>1364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</row>
    <row r="1425" spans="1:44" x14ac:dyDescent="0.2">
      <c r="A1425">
        <f>ROW(Source!A947)</f>
        <v>947</v>
      </c>
      <c r="B1425">
        <v>68621799</v>
      </c>
      <c r="C1425">
        <v>68590055</v>
      </c>
      <c r="D1425">
        <v>68291585</v>
      </c>
      <c r="E1425">
        <v>33</v>
      </c>
      <c r="F1425">
        <v>1</v>
      </c>
      <c r="G1425">
        <v>33</v>
      </c>
      <c r="H1425">
        <v>3</v>
      </c>
      <c r="I1425" t="s">
        <v>2168</v>
      </c>
      <c r="J1425" t="s">
        <v>3</v>
      </c>
      <c r="K1425" t="s">
        <v>2169</v>
      </c>
      <c r="L1425">
        <v>1348</v>
      </c>
      <c r="N1425">
        <v>1009</v>
      </c>
      <c r="O1425" t="s">
        <v>550</v>
      </c>
      <c r="P1425" t="s">
        <v>550</v>
      </c>
      <c r="Q1425">
        <v>1000</v>
      </c>
      <c r="X1425">
        <v>4.0000000000000001E-3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1</v>
      </c>
      <c r="AE1425">
        <v>0</v>
      </c>
      <c r="AF1425" t="s">
        <v>3</v>
      </c>
      <c r="AG1425">
        <v>4.0000000000000001E-3</v>
      </c>
      <c r="AH1425">
        <v>2</v>
      </c>
      <c r="AI1425">
        <v>68590057</v>
      </c>
      <c r="AJ1425">
        <v>1365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</row>
    <row r="1426" spans="1:44" x14ac:dyDescent="0.2">
      <c r="A1426">
        <f>ROW(Source!A948)</f>
        <v>948</v>
      </c>
      <c r="B1426">
        <v>68621800</v>
      </c>
      <c r="C1426">
        <v>68590060</v>
      </c>
      <c r="D1426">
        <v>68289694</v>
      </c>
      <c r="E1426">
        <v>33</v>
      </c>
      <c r="F1426">
        <v>1</v>
      </c>
      <c r="G1426">
        <v>33</v>
      </c>
      <c r="H1426">
        <v>1</v>
      </c>
      <c r="I1426" t="s">
        <v>2072</v>
      </c>
      <c r="J1426" t="s">
        <v>3</v>
      </c>
      <c r="K1426" t="s">
        <v>2073</v>
      </c>
      <c r="L1426">
        <v>1191</v>
      </c>
      <c r="N1426">
        <v>1013</v>
      </c>
      <c r="O1426" t="s">
        <v>2074</v>
      </c>
      <c r="P1426" t="s">
        <v>2074</v>
      </c>
      <c r="Q1426">
        <v>1</v>
      </c>
      <c r="X1426">
        <v>2.25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1</v>
      </c>
      <c r="AE1426">
        <v>1</v>
      </c>
      <c r="AF1426" t="s">
        <v>3</v>
      </c>
      <c r="AG1426">
        <v>2.25</v>
      </c>
      <c r="AH1426">
        <v>2</v>
      </c>
      <c r="AI1426">
        <v>68590061</v>
      </c>
      <c r="AJ1426">
        <v>1366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</row>
    <row r="1427" spans="1:44" x14ac:dyDescent="0.2">
      <c r="A1427">
        <f>ROW(Source!A948)</f>
        <v>948</v>
      </c>
      <c r="B1427">
        <v>68621801</v>
      </c>
      <c r="C1427">
        <v>68590060</v>
      </c>
      <c r="D1427">
        <v>68291585</v>
      </c>
      <c r="E1427">
        <v>33</v>
      </c>
      <c r="F1427">
        <v>1</v>
      </c>
      <c r="G1427">
        <v>33</v>
      </c>
      <c r="H1427">
        <v>3</v>
      </c>
      <c r="I1427" t="s">
        <v>2168</v>
      </c>
      <c r="J1427" t="s">
        <v>3</v>
      </c>
      <c r="K1427" t="s">
        <v>2169</v>
      </c>
      <c r="L1427">
        <v>1348</v>
      </c>
      <c r="N1427">
        <v>1009</v>
      </c>
      <c r="O1427" t="s">
        <v>550</v>
      </c>
      <c r="P1427" t="s">
        <v>550</v>
      </c>
      <c r="Q1427">
        <v>1000</v>
      </c>
      <c r="X1427">
        <v>7.0000000000000001E-3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 t="s">
        <v>3</v>
      </c>
      <c r="AG1427">
        <v>7.0000000000000001E-3</v>
      </c>
      <c r="AH1427">
        <v>2</v>
      </c>
      <c r="AI1427">
        <v>68590062</v>
      </c>
      <c r="AJ1427">
        <v>1367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</row>
    <row r="1428" spans="1:44" x14ac:dyDescent="0.2">
      <c r="A1428">
        <f>ROW(Source!A949)</f>
        <v>949</v>
      </c>
      <c r="B1428">
        <v>68621802</v>
      </c>
      <c r="C1428">
        <v>68590065</v>
      </c>
      <c r="D1428">
        <v>68289694</v>
      </c>
      <c r="E1428">
        <v>33</v>
      </c>
      <c r="F1428">
        <v>1</v>
      </c>
      <c r="G1428">
        <v>33</v>
      </c>
      <c r="H1428">
        <v>1</v>
      </c>
      <c r="I1428" t="s">
        <v>2072</v>
      </c>
      <c r="J1428" t="s">
        <v>3</v>
      </c>
      <c r="K1428" t="s">
        <v>2073</v>
      </c>
      <c r="L1428">
        <v>1191</v>
      </c>
      <c r="N1428">
        <v>1013</v>
      </c>
      <c r="O1428" t="s">
        <v>2074</v>
      </c>
      <c r="P1428" t="s">
        <v>2074</v>
      </c>
      <c r="Q1428">
        <v>1</v>
      </c>
      <c r="X1428">
        <v>2.95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1</v>
      </c>
      <c r="AE1428">
        <v>1</v>
      </c>
      <c r="AF1428" t="s">
        <v>3</v>
      </c>
      <c r="AG1428">
        <v>2.95</v>
      </c>
      <c r="AH1428">
        <v>2</v>
      </c>
      <c r="AI1428">
        <v>68590066</v>
      </c>
      <c r="AJ1428">
        <v>1368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</row>
    <row r="1429" spans="1:44" x14ac:dyDescent="0.2">
      <c r="A1429">
        <f>ROW(Source!A949)</f>
        <v>949</v>
      </c>
      <c r="B1429">
        <v>68621803</v>
      </c>
      <c r="C1429">
        <v>68590065</v>
      </c>
      <c r="D1429">
        <v>68291585</v>
      </c>
      <c r="E1429">
        <v>33</v>
      </c>
      <c r="F1429">
        <v>1</v>
      </c>
      <c r="G1429">
        <v>33</v>
      </c>
      <c r="H1429">
        <v>3</v>
      </c>
      <c r="I1429" t="s">
        <v>2168</v>
      </c>
      <c r="J1429" t="s">
        <v>3</v>
      </c>
      <c r="K1429" t="s">
        <v>2169</v>
      </c>
      <c r="L1429">
        <v>1348</v>
      </c>
      <c r="N1429">
        <v>1009</v>
      </c>
      <c r="O1429" t="s">
        <v>550</v>
      </c>
      <c r="P1429" t="s">
        <v>550</v>
      </c>
      <c r="Q1429">
        <v>1000</v>
      </c>
      <c r="X1429">
        <v>1.7000000000000001E-2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1</v>
      </c>
      <c r="AE1429">
        <v>0</v>
      </c>
      <c r="AF1429" t="s">
        <v>3</v>
      </c>
      <c r="AG1429">
        <v>1.7000000000000001E-2</v>
      </c>
      <c r="AH1429">
        <v>2</v>
      </c>
      <c r="AI1429">
        <v>68590067</v>
      </c>
      <c r="AJ1429">
        <v>1369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</row>
    <row r="1430" spans="1:44" x14ac:dyDescent="0.2">
      <c r="A1430">
        <f>ROW(Source!A950)</f>
        <v>950</v>
      </c>
      <c r="B1430">
        <v>68623254</v>
      </c>
      <c r="C1430">
        <v>68623253</v>
      </c>
      <c r="D1430">
        <v>68289694</v>
      </c>
      <c r="E1430">
        <v>33</v>
      </c>
      <c r="F1430">
        <v>1</v>
      </c>
      <c r="G1430">
        <v>33</v>
      </c>
      <c r="H1430">
        <v>1</v>
      </c>
      <c r="I1430" t="s">
        <v>2072</v>
      </c>
      <c r="J1430" t="s">
        <v>3</v>
      </c>
      <c r="K1430" t="s">
        <v>2073</v>
      </c>
      <c r="L1430">
        <v>1191</v>
      </c>
      <c r="N1430">
        <v>1013</v>
      </c>
      <c r="O1430" t="s">
        <v>2074</v>
      </c>
      <c r="P1430" t="s">
        <v>2074</v>
      </c>
      <c r="Q1430">
        <v>1</v>
      </c>
      <c r="X1430">
        <v>3.98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1</v>
      </c>
      <c r="AE1430">
        <v>1</v>
      </c>
      <c r="AF1430" t="s">
        <v>3</v>
      </c>
      <c r="AG1430">
        <v>3.98</v>
      </c>
      <c r="AH1430">
        <v>2</v>
      </c>
      <c r="AI1430">
        <v>68623254</v>
      </c>
      <c r="AJ1430">
        <v>1370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</row>
    <row r="1431" spans="1:44" x14ac:dyDescent="0.2">
      <c r="A1431">
        <f>ROW(Source!A950)</f>
        <v>950</v>
      </c>
      <c r="B1431">
        <v>68623255</v>
      </c>
      <c r="C1431">
        <v>68623253</v>
      </c>
      <c r="D1431">
        <v>68291585</v>
      </c>
      <c r="E1431">
        <v>33</v>
      </c>
      <c r="F1431">
        <v>1</v>
      </c>
      <c r="G1431">
        <v>33</v>
      </c>
      <c r="H1431">
        <v>3</v>
      </c>
      <c r="I1431" t="s">
        <v>2168</v>
      </c>
      <c r="J1431" t="s">
        <v>3</v>
      </c>
      <c r="K1431" t="s">
        <v>2169</v>
      </c>
      <c r="L1431">
        <v>1348</v>
      </c>
      <c r="N1431">
        <v>1009</v>
      </c>
      <c r="O1431" t="s">
        <v>550</v>
      </c>
      <c r="P1431" t="s">
        <v>550</v>
      </c>
      <c r="Q1431">
        <v>1000</v>
      </c>
      <c r="X1431">
        <v>3.5999999999999997E-2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1</v>
      </c>
      <c r="AE1431">
        <v>0</v>
      </c>
      <c r="AF1431" t="s">
        <v>3</v>
      </c>
      <c r="AG1431">
        <v>3.5999999999999997E-2</v>
      </c>
      <c r="AH1431">
        <v>2</v>
      </c>
      <c r="AI1431">
        <v>68623255</v>
      </c>
      <c r="AJ1431">
        <v>1371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</row>
    <row r="1432" spans="1:44" x14ac:dyDescent="0.2">
      <c r="A1432">
        <f>ROW(Source!A951)</f>
        <v>951</v>
      </c>
      <c r="B1432">
        <v>68623257</v>
      </c>
      <c r="C1432">
        <v>68623256</v>
      </c>
      <c r="D1432">
        <v>68289694</v>
      </c>
      <c r="E1432">
        <v>33</v>
      </c>
      <c r="F1432">
        <v>1</v>
      </c>
      <c r="G1432">
        <v>33</v>
      </c>
      <c r="H1432">
        <v>1</v>
      </c>
      <c r="I1432" t="s">
        <v>2072</v>
      </c>
      <c r="J1432" t="s">
        <v>3</v>
      </c>
      <c r="K1432" t="s">
        <v>2073</v>
      </c>
      <c r="L1432">
        <v>1191</v>
      </c>
      <c r="N1432">
        <v>1013</v>
      </c>
      <c r="O1432" t="s">
        <v>2074</v>
      </c>
      <c r="P1432" t="s">
        <v>2074</v>
      </c>
      <c r="Q1432">
        <v>1</v>
      </c>
      <c r="X1432">
        <v>5.84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1</v>
      </c>
      <c r="AE1432">
        <v>1</v>
      </c>
      <c r="AF1432" t="s">
        <v>3</v>
      </c>
      <c r="AG1432">
        <v>5.84</v>
      </c>
      <c r="AH1432">
        <v>2</v>
      </c>
      <c r="AI1432">
        <v>68623257</v>
      </c>
      <c r="AJ1432">
        <v>1372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</row>
    <row r="1433" spans="1:44" x14ac:dyDescent="0.2">
      <c r="A1433">
        <f>ROW(Source!A951)</f>
        <v>951</v>
      </c>
      <c r="B1433">
        <v>68623258</v>
      </c>
      <c r="C1433">
        <v>68623256</v>
      </c>
      <c r="D1433">
        <v>68291585</v>
      </c>
      <c r="E1433">
        <v>33</v>
      </c>
      <c r="F1433">
        <v>1</v>
      </c>
      <c r="G1433">
        <v>33</v>
      </c>
      <c r="H1433">
        <v>3</v>
      </c>
      <c r="I1433" t="s">
        <v>2168</v>
      </c>
      <c r="J1433" t="s">
        <v>3</v>
      </c>
      <c r="K1433" t="s">
        <v>2169</v>
      </c>
      <c r="L1433">
        <v>1348</v>
      </c>
      <c r="N1433">
        <v>1009</v>
      </c>
      <c r="O1433" t="s">
        <v>550</v>
      </c>
      <c r="P1433" t="s">
        <v>550</v>
      </c>
      <c r="Q1433">
        <v>1000</v>
      </c>
      <c r="X1433">
        <v>7.0000000000000007E-2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1</v>
      </c>
      <c r="AE1433">
        <v>0</v>
      </c>
      <c r="AF1433" t="s">
        <v>3</v>
      </c>
      <c r="AG1433">
        <v>7.0000000000000007E-2</v>
      </c>
      <c r="AH1433">
        <v>2</v>
      </c>
      <c r="AI1433">
        <v>68623258</v>
      </c>
      <c r="AJ1433">
        <v>1373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</row>
    <row r="1434" spans="1:44" x14ac:dyDescent="0.2">
      <c r="A1434">
        <f>ROW(Source!A952)</f>
        <v>952</v>
      </c>
      <c r="B1434">
        <v>68621841</v>
      </c>
      <c r="C1434">
        <v>68590147</v>
      </c>
      <c r="D1434">
        <v>68289694</v>
      </c>
      <c r="E1434">
        <v>33</v>
      </c>
      <c r="F1434">
        <v>1</v>
      </c>
      <c r="G1434">
        <v>33</v>
      </c>
      <c r="H1434">
        <v>1</v>
      </c>
      <c r="I1434" t="s">
        <v>2072</v>
      </c>
      <c r="J1434" t="s">
        <v>3</v>
      </c>
      <c r="K1434" t="s">
        <v>2073</v>
      </c>
      <c r="L1434">
        <v>1191</v>
      </c>
      <c r="N1434">
        <v>1013</v>
      </c>
      <c r="O1434" t="s">
        <v>2074</v>
      </c>
      <c r="P1434" t="s">
        <v>2074</v>
      </c>
      <c r="Q1434">
        <v>1</v>
      </c>
      <c r="X1434">
        <v>46.78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1</v>
      </c>
      <c r="AE1434">
        <v>1</v>
      </c>
      <c r="AF1434" t="s">
        <v>348</v>
      </c>
      <c r="AG1434">
        <v>9.3559999999999999</v>
      </c>
      <c r="AH1434">
        <v>2</v>
      </c>
      <c r="AI1434">
        <v>68590148</v>
      </c>
      <c r="AJ1434">
        <v>1374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</row>
    <row r="1435" spans="1:44" x14ac:dyDescent="0.2">
      <c r="A1435">
        <f>ROW(Source!A952)</f>
        <v>952</v>
      </c>
      <c r="B1435">
        <v>68621842</v>
      </c>
      <c r="C1435">
        <v>68590147</v>
      </c>
      <c r="D1435">
        <v>68303168</v>
      </c>
      <c r="E1435">
        <v>1</v>
      </c>
      <c r="F1435">
        <v>1</v>
      </c>
      <c r="G1435">
        <v>33</v>
      </c>
      <c r="H1435">
        <v>2</v>
      </c>
      <c r="I1435" t="s">
        <v>2489</v>
      </c>
      <c r="J1435" t="s">
        <v>2490</v>
      </c>
      <c r="K1435" t="s">
        <v>2491</v>
      </c>
      <c r="L1435">
        <v>1368</v>
      </c>
      <c r="N1435">
        <v>1011</v>
      </c>
      <c r="O1435" t="s">
        <v>341</v>
      </c>
      <c r="P1435" t="s">
        <v>341</v>
      </c>
      <c r="Q1435">
        <v>1</v>
      </c>
      <c r="X1435">
        <v>13</v>
      </c>
      <c r="Y1435">
        <v>0</v>
      </c>
      <c r="Z1435">
        <v>3.21</v>
      </c>
      <c r="AA1435">
        <v>0.01</v>
      </c>
      <c r="AB1435">
        <v>0</v>
      </c>
      <c r="AC1435">
        <v>0</v>
      </c>
      <c r="AD1435">
        <v>1</v>
      </c>
      <c r="AE1435">
        <v>0</v>
      </c>
      <c r="AF1435" t="s">
        <v>348</v>
      </c>
      <c r="AG1435">
        <v>2.6</v>
      </c>
      <c r="AH1435">
        <v>2</v>
      </c>
      <c r="AI1435">
        <v>68590149</v>
      </c>
      <c r="AJ1435">
        <v>1375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</row>
    <row r="1436" spans="1:44" x14ac:dyDescent="0.2">
      <c r="A1436">
        <f>ROW(Source!A952)</f>
        <v>952</v>
      </c>
      <c r="B1436">
        <v>68621843</v>
      </c>
      <c r="C1436">
        <v>68590147</v>
      </c>
      <c r="D1436">
        <v>68303248</v>
      </c>
      <c r="E1436">
        <v>1</v>
      </c>
      <c r="F1436">
        <v>1</v>
      </c>
      <c r="G1436">
        <v>33</v>
      </c>
      <c r="H1436">
        <v>2</v>
      </c>
      <c r="I1436" t="s">
        <v>2188</v>
      </c>
      <c r="J1436" t="s">
        <v>2189</v>
      </c>
      <c r="K1436" t="s">
        <v>2190</v>
      </c>
      <c r="L1436">
        <v>1368</v>
      </c>
      <c r="N1436">
        <v>1011</v>
      </c>
      <c r="O1436" t="s">
        <v>341</v>
      </c>
      <c r="P1436" t="s">
        <v>341</v>
      </c>
      <c r="Q1436">
        <v>1</v>
      </c>
      <c r="X1436">
        <v>0.15</v>
      </c>
      <c r="Y1436">
        <v>0</v>
      </c>
      <c r="Z1436">
        <v>8.0299999999999994</v>
      </c>
      <c r="AA1436">
        <v>1.18</v>
      </c>
      <c r="AB1436">
        <v>0</v>
      </c>
      <c r="AC1436">
        <v>0</v>
      </c>
      <c r="AD1436">
        <v>1</v>
      </c>
      <c r="AE1436">
        <v>0</v>
      </c>
      <c r="AF1436" t="s">
        <v>348</v>
      </c>
      <c r="AG1436">
        <v>0.03</v>
      </c>
      <c r="AH1436">
        <v>2</v>
      </c>
      <c r="AI1436">
        <v>68590150</v>
      </c>
      <c r="AJ1436">
        <v>1376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</row>
    <row r="1437" spans="1:44" x14ac:dyDescent="0.2">
      <c r="A1437">
        <f>ROW(Source!A952)</f>
        <v>952</v>
      </c>
      <c r="B1437">
        <v>68621844</v>
      </c>
      <c r="C1437">
        <v>68590147</v>
      </c>
      <c r="D1437">
        <v>68304411</v>
      </c>
      <c r="E1437">
        <v>1</v>
      </c>
      <c r="F1437">
        <v>1</v>
      </c>
      <c r="G1437">
        <v>33</v>
      </c>
      <c r="H1437">
        <v>3</v>
      </c>
      <c r="I1437" t="s">
        <v>2939</v>
      </c>
      <c r="J1437" t="s">
        <v>2940</v>
      </c>
      <c r="K1437" t="s">
        <v>2941</v>
      </c>
      <c r="L1437">
        <v>1348</v>
      </c>
      <c r="N1437">
        <v>1009</v>
      </c>
      <c r="O1437" t="s">
        <v>550</v>
      </c>
      <c r="P1437" t="s">
        <v>550</v>
      </c>
      <c r="Q1437">
        <v>1000</v>
      </c>
      <c r="X1437">
        <v>7.3999999999999999E-4</v>
      </c>
      <c r="Y1437">
        <v>270642.38</v>
      </c>
      <c r="Z1437">
        <v>0</v>
      </c>
      <c r="AA1437">
        <v>0</v>
      </c>
      <c r="AB1437">
        <v>0</v>
      </c>
      <c r="AC1437">
        <v>0</v>
      </c>
      <c r="AD1437">
        <v>1</v>
      </c>
      <c r="AE1437">
        <v>0</v>
      </c>
      <c r="AF1437" t="s">
        <v>347</v>
      </c>
      <c r="AG1437">
        <v>0</v>
      </c>
      <c r="AH1437">
        <v>2</v>
      </c>
      <c r="AI1437">
        <v>68590151</v>
      </c>
      <c r="AJ1437">
        <v>1377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</row>
    <row r="1438" spans="1:44" x14ac:dyDescent="0.2">
      <c r="A1438">
        <f>ROW(Source!A952)</f>
        <v>952</v>
      </c>
      <c r="B1438">
        <v>68621845</v>
      </c>
      <c r="C1438">
        <v>68590147</v>
      </c>
      <c r="D1438">
        <v>68304384</v>
      </c>
      <c r="E1438">
        <v>1</v>
      </c>
      <c r="F1438">
        <v>1</v>
      </c>
      <c r="G1438">
        <v>33</v>
      </c>
      <c r="H1438">
        <v>3</v>
      </c>
      <c r="I1438" t="s">
        <v>2969</v>
      </c>
      <c r="J1438" t="s">
        <v>2970</v>
      </c>
      <c r="K1438" t="s">
        <v>2971</v>
      </c>
      <c r="L1438">
        <v>1355</v>
      </c>
      <c r="N1438">
        <v>1010</v>
      </c>
      <c r="O1438" t="s">
        <v>91</v>
      </c>
      <c r="P1438" t="s">
        <v>91</v>
      </c>
      <c r="Q1438">
        <v>100</v>
      </c>
      <c r="X1438">
        <v>4</v>
      </c>
      <c r="Y1438">
        <v>1445.21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 t="s">
        <v>347</v>
      </c>
      <c r="AG1438">
        <v>0</v>
      </c>
      <c r="AH1438">
        <v>2</v>
      </c>
      <c r="AI1438">
        <v>68590152</v>
      </c>
      <c r="AJ1438">
        <v>1378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</row>
    <row r="1439" spans="1:44" x14ac:dyDescent="0.2">
      <c r="A1439">
        <f>ROW(Source!A952)</f>
        <v>952</v>
      </c>
      <c r="B1439">
        <v>68621846</v>
      </c>
      <c r="C1439">
        <v>68590147</v>
      </c>
      <c r="D1439">
        <v>68305822</v>
      </c>
      <c r="E1439">
        <v>1</v>
      </c>
      <c r="F1439">
        <v>1</v>
      </c>
      <c r="G1439">
        <v>33</v>
      </c>
      <c r="H1439">
        <v>3</v>
      </c>
      <c r="I1439" t="s">
        <v>2972</v>
      </c>
      <c r="J1439" t="s">
        <v>2973</v>
      </c>
      <c r="K1439" t="s">
        <v>2974</v>
      </c>
      <c r="L1439">
        <v>1301</v>
      </c>
      <c r="N1439">
        <v>1003</v>
      </c>
      <c r="O1439" t="s">
        <v>613</v>
      </c>
      <c r="P1439" t="s">
        <v>613</v>
      </c>
      <c r="Q1439">
        <v>1</v>
      </c>
      <c r="X1439">
        <v>100</v>
      </c>
      <c r="Y1439">
        <v>75.040000000000006</v>
      </c>
      <c r="Z1439">
        <v>0</v>
      </c>
      <c r="AA1439">
        <v>0</v>
      </c>
      <c r="AB1439">
        <v>0</v>
      </c>
      <c r="AC1439">
        <v>0</v>
      </c>
      <c r="AD1439">
        <v>1</v>
      </c>
      <c r="AE1439">
        <v>0</v>
      </c>
      <c r="AF1439" t="s">
        <v>347</v>
      </c>
      <c r="AG1439">
        <v>0</v>
      </c>
      <c r="AH1439">
        <v>2</v>
      </c>
      <c r="AI1439">
        <v>68590153</v>
      </c>
      <c r="AJ1439">
        <v>1379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</row>
    <row r="1440" spans="1:44" x14ac:dyDescent="0.2">
      <c r="A1440">
        <f>ROW(Source!A952)</f>
        <v>952</v>
      </c>
      <c r="B1440">
        <v>68621847</v>
      </c>
      <c r="C1440">
        <v>68590147</v>
      </c>
      <c r="D1440">
        <v>68305823</v>
      </c>
      <c r="E1440">
        <v>1</v>
      </c>
      <c r="F1440">
        <v>1</v>
      </c>
      <c r="G1440">
        <v>33</v>
      </c>
      <c r="H1440">
        <v>3</v>
      </c>
      <c r="I1440" t="s">
        <v>2975</v>
      </c>
      <c r="J1440" t="s">
        <v>2976</v>
      </c>
      <c r="K1440" t="s">
        <v>2977</v>
      </c>
      <c r="L1440">
        <v>1356</v>
      </c>
      <c r="N1440">
        <v>1010</v>
      </c>
      <c r="O1440" t="s">
        <v>1676</v>
      </c>
      <c r="P1440" t="s">
        <v>1676</v>
      </c>
      <c r="Q1440">
        <v>1000</v>
      </c>
      <c r="X1440">
        <v>2E-3</v>
      </c>
      <c r="Y1440">
        <v>69133.5</v>
      </c>
      <c r="Z1440">
        <v>0</v>
      </c>
      <c r="AA1440">
        <v>0</v>
      </c>
      <c r="AB1440">
        <v>0</v>
      </c>
      <c r="AC1440">
        <v>0</v>
      </c>
      <c r="AD1440">
        <v>1</v>
      </c>
      <c r="AE1440">
        <v>0</v>
      </c>
      <c r="AF1440" t="s">
        <v>347</v>
      </c>
      <c r="AG1440">
        <v>0</v>
      </c>
      <c r="AH1440">
        <v>2</v>
      </c>
      <c r="AI1440">
        <v>68590154</v>
      </c>
      <c r="AJ1440">
        <v>1380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</row>
    <row r="1441" spans="1:44" x14ac:dyDescent="0.2">
      <c r="A1441">
        <f>ROW(Source!A952)</f>
        <v>952</v>
      </c>
      <c r="B1441">
        <v>68621848</v>
      </c>
      <c r="C1441">
        <v>68590147</v>
      </c>
      <c r="D1441">
        <v>68305824</v>
      </c>
      <c r="E1441">
        <v>1</v>
      </c>
      <c r="F1441">
        <v>1</v>
      </c>
      <c r="G1441">
        <v>33</v>
      </c>
      <c r="H1441">
        <v>3</v>
      </c>
      <c r="I1441" t="s">
        <v>2978</v>
      </c>
      <c r="J1441" t="s">
        <v>2979</v>
      </c>
      <c r="K1441" t="s">
        <v>2980</v>
      </c>
      <c r="L1441">
        <v>1356</v>
      </c>
      <c r="N1441">
        <v>1010</v>
      </c>
      <c r="O1441" t="s">
        <v>1676</v>
      </c>
      <c r="P1441" t="s">
        <v>1676</v>
      </c>
      <c r="Q1441">
        <v>1000</v>
      </c>
      <c r="X1441">
        <v>1.4999999999999999E-2</v>
      </c>
      <c r="Y1441">
        <v>68323.490000000005</v>
      </c>
      <c r="Z1441">
        <v>0</v>
      </c>
      <c r="AA1441">
        <v>0</v>
      </c>
      <c r="AB1441">
        <v>0</v>
      </c>
      <c r="AC1441">
        <v>0</v>
      </c>
      <c r="AD1441">
        <v>1</v>
      </c>
      <c r="AE1441">
        <v>0</v>
      </c>
      <c r="AF1441" t="s">
        <v>347</v>
      </c>
      <c r="AG1441">
        <v>0</v>
      </c>
      <c r="AH1441">
        <v>2</v>
      </c>
      <c r="AI1441">
        <v>68590155</v>
      </c>
      <c r="AJ1441">
        <v>1381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</row>
    <row r="1442" spans="1:44" x14ac:dyDescent="0.2">
      <c r="A1442">
        <f>ROW(Source!A952)</f>
        <v>952</v>
      </c>
      <c r="B1442">
        <v>68621849</v>
      </c>
      <c r="C1442">
        <v>68590147</v>
      </c>
      <c r="D1442">
        <v>68305825</v>
      </c>
      <c r="E1442">
        <v>1</v>
      </c>
      <c r="F1442">
        <v>1</v>
      </c>
      <c r="G1442">
        <v>33</v>
      </c>
      <c r="H1442">
        <v>3</v>
      </c>
      <c r="I1442" t="s">
        <v>2981</v>
      </c>
      <c r="J1442" t="s">
        <v>2982</v>
      </c>
      <c r="K1442" t="s">
        <v>2983</v>
      </c>
      <c r="L1442">
        <v>1356</v>
      </c>
      <c r="N1442">
        <v>1010</v>
      </c>
      <c r="O1442" t="s">
        <v>1676</v>
      </c>
      <c r="P1442" t="s">
        <v>1676</v>
      </c>
      <c r="Q1442">
        <v>1000</v>
      </c>
      <c r="X1442">
        <v>2E-3</v>
      </c>
      <c r="Y1442">
        <v>90923.33</v>
      </c>
      <c r="Z1442">
        <v>0</v>
      </c>
      <c r="AA1442">
        <v>0</v>
      </c>
      <c r="AB1442">
        <v>0</v>
      </c>
      <c r="AC1442">
        <v>0</v>
      </c>
      <c r="AD1442">
        <v>1</v>
      </c>
      <c r="AE1442">
        <v>0</v>
      </c>
      <c r="AF1442" t="s">
        <v>347</v>
      </c>
      <c r="AG1442">
        <v>0</v>
      </c>
      <c r="AH1442">
        <v>2</v>
      </c>
      <c r="AI1442">
        <v>68590156</v>
      </c>
      <c r="AJ1442">
        <v>1382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</row>
    <row r="1443" spans="1:44" x14ac:dyDescent="0.2">
      <c r="A1443">
        <f>ROW(Source!A952)</f>
        <v>952</v>
      </c>
      <c r="B1443">
        <v>68621850</v>
      </c>
      <c r="C1443">
        <v>68590147</v>
      </c>
      <c r="D1443">
        <v>68305826</v>
      </c>
      <c r="E1443">
        <v>1</v>
      </c>
      <c r="F1443">
        <v>1</v>
      </c>
      <c r="G1443">
        <v>33</v>
      </c>
      <c r="H1443">
        <v>3</v>
      </c>
      <c r="I1443" t="s">
        <v>2984</v>
      </c>
      <c r="J1443" t="s">
        <v>2985</v>
      </c>
      <c r="K1443" t="s">
        <v>2986</v>
      </c>
      <c r="L1443">
        <v>1356</v>
      </c>
      <c r="N1443">
        <v>1010</v>
      </c>
      <c r="O1443" t="s">
        <v>1676</v>
      </c>
      <c r="P1443" t="s">
        <v>1676</v>
      </c>
      <c r="Q1443">
        <v>1000</v>
      </c>
      <c r="X1443">
        <v>1.4999999999999999E-2</v>
      </c>
      <c r="Y1443">
        <v>42621.89</v>
      </c>
      <c r="Z1443">
        <v>0</v>
      </c>
      <c r="AA1443">
        <v>0</v>
      </c>
      <c r="AB1443">
        <v>0</v>
      </c>
      <c r="AC1443">
        <v>0</v>
      </c>
      <c r="AD1443">
        <v>1</v>
      </c>
      <c r="AE1443">
        <v>0</v>
      </c>
      <c r="AF1443" t="s">
        <v>347</v>
      </c>
      <c r="AG1443">
        <v>0</v>
      </c>
      <c r="AH1443">
        <v>2</v>
      </c>
      <c r="AI1443">
        <v>68590157</v>
      </c>
      <c r="AJ1443">
        <v>1383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</row>
    <row r="1444" spans="1:44" x14ac:dyDescent="0.2">
      <c r="A1444">
        <f>ROW(Source!A952)</f>
        <v>952</v>
      </c>
      <c r="B1444">
        <v>68621851</v>
      </c>
      <c r="C1444">
        <v>68590147</v>
      </c>
      <c r="D1444">
        <v>68305827</v>
      </c>
      <c r="E1444">
        <v>1</v>
      </c>
      <c r="F1444">
        <v>1</v>
      </c>
      <c r="G1444">
        <v>33</v>
      </c>
      <c r="H1444">
        <v>3</v>
      </c>
      <c r="I1444" t="s">
        <v>2987</v>
      </c>
      <c r="J1444" t="s">
        <v>2988</v>
      </c>
      <c r="K1444" t="s">
        <v>2989</v>
      </c>
      <c r="L1444">
        <v>1356</v>
      </c>
      <c r="N1444">
        <v>1010</v>
      </c>
      <c r="O1444" t="s">
        <v>1676</v>
      </c>
      <c r="P1444" t="s">
        <v>1676</v>
      </c>
      <c r="Q1444">
        <v>1000</v>
      </c>
      <c r="X1444">
        <v>2E-3</v>
      </c>
      <c r="Y1444">
        <v>98746.92</v>
      </c>
      <c r="Z1444">
        <v>0</v>
      </c>
      <c r="AA1444">
        <v>0</v>
      </c>
      <c r="AB1444">
        <v>0</v>
      </c>
      <c r="AC1444">
        <v>0</v>
      </c>
      <c r="AD1444">
        <v>1</v>
      </c>
      <c r="AE1444">
        <v>0</v>
      </c>
      <c r="AF1444" t="s">
        <v>347</v>
      </c>
      <c r="AG1444">
        <v>0</v>
      </c>
      <c r="AH1444">
        <v>2</v>
      </c>
      <c r="AI1444">
        <v>68590158</v>
      </c>
      <c r="AJ1444">
        <v>1384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</row>
    <row r="1445" spans="1:44" x14ac:dyDescent="0.2">
      <c r="A1445">
        <f>ROW(Source!A952)</f>
        <v>952</v>
      </c>
      <c r="B1445">
        <v>68621852</v>
      </c>
      <c r="C1445">
        <v>68590147</v>
      </c>
      <c r="D1445">
        <v>68305828</v>
      </c>
      <c r="E1445">
        <v>1</v>
      </c>
      <c r="F1445">
        <v>1</v>
      </c>
      <c r="G1445">
        <v>33</v>
      </c>
      <c r="H1445">
        <v>3</v>
      </c>
      <c r="I1445" t="s">
        <v>2990</v>
      </c>
      <c r="J1445" t="s">
        <v>2991</v>
      </c>
      <c r="K1445" t="s">
        <v>2992</v>
      </c>
      <c r="L1445">
        <v>1356</v>
      </c>
      <c r="N1445">
        <v>1010</v>
      </c>
      <c r="O1445" t="s">
        <v>1676</v>
      </c>
      <c r="P1445" t="s">
        <v>1676</v>
      </c>
      <c r="Q1445">
        <v>1000</v>
      </c>
      <c r="X1445">
        <v>4.0000000000000001E-3</v>
      </c>
      <c r="Y1445">
        <v>20664.57</v>
      </c>
      <c r="Z1445">
        <v>0</v>
      </c>
      <c r="AA1445">
        <v>0</v>
      </c>
      <c r="AB1445">
        <v>0</v>
      </c>
      <c r="AC1445">
        <v>0</v>
      </c>
      <c r="AD1445">
        <v>1</v>
      </c>
      <c r="AE1445">
        <v>0</v>
      </c>
      <c r="AF1445" t="s">
        <v>347</v>
      </c>
      <c r="AG1445">
        <v>0</v>
      </c>
      <c r="AH1445">
        <v>2</v>
      </c>
      <c r="AI1445">
        <v>68590159</v>
      </c>
      <c r="AJ1445">
        <v>1385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</row>
    <row r="1446" spans="1:44" x14ac:dyDescent="0.2">
      <c r="A1446">
        <f>ROW(Source!A952)</f>
        <v>952</v>
      </c>
      <c r="B1446">
        <v>68621853</v>
      </c>
      <c r="C1446">
        <v>68590147</v>
      </c>
      <c r="D1446">
        <v>68307682</v>
      </c>
      <c r="E1446">
        <v>1</v>
      </c>
      <c r="F1446">
        <v>1</v>
      </c>
      <c r="G1446">
        <v>33</v>
      </c>
      <c r="H1446">
        <v>3</v>
      </c>
      <c r="I1446" t="s">
        <v>2993</v>
      </c>
      <c r="J1446" t="s">
        <v>2994</v>
      </c>
      <c r="K1446" t="s">
        <v>2995</v>
      </c>
      <c r="L1446">
        <v>1354</v>
      </c>
      <c r="N1446">
        <v>1010</v>
      </c>
      <c r="O1446" t="s">
        <v>16</v>
      </c>
      <c r="P1446" t="s">
        <v>16</v>
      </c>
      <c r="Q1446">
        <v>1</v>
      </c>
      <c r="X1446">
        <v>4</v>
      </c>
      <c r="Y1446">
        <v>2094.7399999999998</v>
      </c>
      <c r="Z1446">
        <v>0</v>
      </c>
      <c r="AA1446">
        <v>0</v>
      </c>
      <c r="AB1446">
        <v>0</v>
      </c>
      <c r="AC1446">
        <v>0</v>
      </c>
      <c r="AD1446">
        <v>1</v>
      </c>
      <c r="AE1446">
        <v>0</v>
      </c>
      <c r="AF1446" t="s">
        <v>347</v>
      </c>
      <c r="AG1446">
        <v>0</v>
      </c>
      <c r="AH1446">
        <v>2</v>
      </c>
      <c r="AI1446">
        <v>68590160</v>
      </c>
      <c r="AJ1446">
        <v>1386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</row>
    <row r="1447" spans="1:44" x14ac:dyDescent="0.2">
      <c r="A1447">
        <f>ROW(Source!A953)</f>
        <v>953</v>
      </c>
      <c r="B1447">
        <v>68633994</v>
      </c>
      <c r="C1447">
        <v>68633993</v>
      </c>
      <c r="D1447">
        <v>68289694</v>
      </c>
      <c r="E1447">
        <v>33</v>
      </c>
      <c r="F1447">
        <v>1</v>
      </c>
      <c r="G1447">
        <v>33</v>
      </c>
      <c r="H1447">
        <v>1</v>
      </c>
      <c r="I1447" t="s">
        <v>2072</v>
      </c>
      <c r="J1447" t="s">
        <v>3</v>
      </c>
      <c r="K1447" t="s">
        <v>2073</v>
      </c>
      <c r="L1447">
        <v>1191</v>
      </c>
      <c r="N1447">
        <v>1013</v>
      </c>
      <c r="O1447" t="s">
        <v>2074</v>
      </c>
      <c r="P1447" t="s">
        <v>2074</v>
      </c>
      <c r="Q1447">
        <v>1</v>
      </c>
      <c r="X1447">
        <v>46.78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1</v>
      </c>
      <c r="AE1447">
        <v>1</v>
      </c>
      <c r="AF1447" t="s">
        <v>348</v>
      </c>
      <c r="AG1447">
        <v>9.3559999999999999</v>
      </c>
      <c r="AH1447">
        <v>2</v>
      </c>
      <c r="AI1447">
        <v>68633994</v>
      </c>
      <c r="AJ1447">
        <v>1387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</row>
    <row r="1448" spans="1:44" x14ac:dyDescent="0.2">
      <c r="A1448">
        <f>ROW(Source!A953)</f>
        <v>953</v>
      </c>
      <c r="B1448">
        <v>68633995</v>
      </c>
      <c r="C1448">
        <v>68633993</v>
      </c>
      <c r="D1448">
        <v>68303168</v>
      </c>
      <c r="E1448">
        <v>1</v>
      </c>
      <c r="F1448">
        <v>1</v>
      </c>
      <c r="G1448">
        <v>33</v>
      </c>
      <c r="H1448">
        <v>2</v>
      </c>
      <c r="I1448" t="s">
        <v>2489</v>
      </c>
      <c r="J1448" t="s">
        <v>2490</v>
      </c>
      <c r="K1448" t="s">
        <v>2491</v>
      </c>
      <c r="L1448">
        <v>1368</v>
      </c>
      <c r="N1448">
        <v>1011</v>
      </c>
      <c r="O1448" t="s">
        <v>341</v>
      </c>
      <c r="P1448" t="s">
        <v>341</v>
      </c>
      <c r="Q1448">
        <v>1</v>
      </c>
      <c r="X1448">
        <v>13</v>
      </c>
      <c r="Y1448">
        <v>0</v>
      </c>
      <c r="Z1448">
        <v>3.21</v>
      </c>
      <c r="AA1448">
        <v>0.01</v>
      </c>
      <c r="AB1448">
        <v>0</v>
      </c>
      <c r="AC1448">
        <v>0</v>
      </c>
      <c r="AD1448">
        <v>1</v>
      </c>
      <c r="AE1448">
        <v>0</v>
      </c>
      <c r="AF1448" t="s">
        <v>348</v>
      </c>
      <c r="AG1448">
        <v>2.6</v>
      </c>
      <c r="AH1448">
        <v>2</v>
      </c>
      <c r="AI1448">
        <v>68633995</v>
      </c>
      <c r="AJ1448">
        <v>1388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</row>
    <row r="1449" spans="1:44" x14ac:dyDescent="0.2">
      <c r="A1449">
        <f>ROW(Source!A953)</f>
        <v>953</v>
      </c>
      <c r="B1449">
        <v>68633996</v>
      </c>
      <c r="C1449">
        <v>68633993</v>
      </c>
      <c r="D1449">
        <v>68303248</v>
      </c>
      <c r="E1449">
        <v>1</v>
      </c>
      <c r="F1449">
        <v>1</v>
      </c>
      <c r="G1449">
        <v>33</v>
      </c>
      <c r="H1449">
        <v>2</v>
      </c>
      <c r="I1449" t="s">
        <v>2188</v>
      </c>
      <c r="J1449" t="s">
        <v>2189</v>
      </c>
      <c r="K1449" t="s">
        <v>2190</v>
      </c>
      <c r="L1449">
        <v>1368</v>
      </c>
      <c r="N1449">
        <v>1011</v>
      </c>
      <c r="O1449" t="s">
        <v>341</v>
      </c>
      <c r="P1449" t="s">
        <v>341</v>
      </c>
      <c r="Q1449">
        <v>1</v>
      </c>
      <c r="X1449">
        <v>0.15</v>
      </c>
      <c r="Y1449">
        <v>0</v>
      </c>
      <c r="Z1449">
        <v>8.0299999999999994</v>
      </c>
      <c r="AA1449">
        <v>1.18</v>
      </c>
      <c r="AB1449">
        <v>0</v>
      </c>
      <c r="AC1449">
        <v>0</v>
      </c>
      <c r="AD1449">
        <v>1</v>
      </c>
      <c r="AE1449">
        <v>0</v>
      </c>
      <c r="AF1449" t="s">
        <v>348</v>
      </c>
      <c r="AG1449">
        <v>0.03</v>
      </c>
      <c r="AH1449">
        <v>2</v>
      </c>
      <c r="AI1449">
        <v>68633996</v>
      </c>
      <c r="AJ1449">
        <v>1389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</row>
    <row r="1450" spans="1:44" x14ac:dyDescent="0.2">
      <c r="A1450">
        <f>ROW(Source!A953)</f>
        <v>953</v>
      </c>
      <c r="B1450">
        <v>68633997</v>
      </c>
      <c r="C1450">
        <v>68633993</v>
      </c>
      <c r="D1450">
        <v>68304411</v>
      </c>
      <c r="E1450">
        <v>1</v>
      </c>
      <c r="F1450">
        <v>1</v>
      </c>
      <c r="G1450">
        <v>33</v>
      </c>
      <c r="H1450">
        <v>3</v>
      </c>
      <c r="I1450" t="s">
        <v>2939</v>
      </c>
      <c r="J1450" t="s">
        <v>2940</v>
      </c>
      <c r="K1450" t="s">
        <v>2941</v>
      </c>
      <c r="L1450">
        <v>1348</v>
      </c>
      <c r="N1450">
        <v>1009</v>
      </c>
      <c r="O1450" t="s">
        <v>550</v>
      </c>
      <c r="P1450" t="s">
        <v>550</v>
      </c>
      <c r="Q1450">
        <v>1000</v>
      </c>
      <c r="X1450">
        <v>7.3999999999999999E-4</v>
      </c>
      <c r="Y1450">
        <v>270642.38</v>
      </c>
      <c r="Z1450">
        <v>0</v>
      </c>
      <c r="AA1450">
        <v>0</v>
      </c>
      <c r="AB1450">
        <v>0</v>
      </c>
      <c r="AC1450">
        <v>0</v>
      </c>
      <c r="AD1450">
        <v>1</v>
      </c>
      <c r="AE1450">
        <v>0</v>
      </c>
      <c r="AF1450" t="s">
        <v>347</v>
      </c>
      <c r="AG1450">
        <v>0</v>
      </c>
      <c r="AH1450">
        <v>2</v>
      </c>
      <c r="AI1450">
        <v>68633997</v>
      </c>
      <c r="AJ1450">
        <v>1390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</row>
    <row r="1451" spans="1:44" x14ac:dyDescent="0.2">
      <c r="A1451">
        <f>ROW(Source!A953)</f>
        <v>953</v>
      </c>
      <c r="B1451">
        <v>68633998</v>
      </c>
      <c r="C1451">
        <v>68633993</v>
      </c>
      <c r="D1451">
        <v>68304384</v>
      </c>
      <c r="E1451">
        <v>1</v>
      </c>
      <c r="F1451">
        <v>1</v>
      </c>
      <c r="G1451">
        <v>33</v>
      </c>
      <c r="H1451">
        <v>3</v>
      </c>
      <c r="I1451" t="s">
        <v>2969</v>
      </c>
      <c r="J1451" t="s">
        <v>2970</v>
      </c>
      <c r="K1451" t="s">
        <v>2971</v>
      </c>
      <c r="L1451">
        <v>1355</v>
      </c>
      <c r="N1451">
        <v>1010</v>
      </c>
      <c r="O1451" t="s">
        <v>91</v>
      </c>
      <c r="P1451" t="s">
        <v>91</v>
      </c>
      <c r="Q1451">
        <v>100</v>
      </c>
      <c r="X1451">
        <v>4</v>
      </c>
      <c r="Y1451">
        <v>1445.21</v>
      </c>
      <c r="Z1451">
        <v>0</v>
      </c>
      <c r="AA1451">
        <v>0</v>
      </c>
      <c r="AB1451">
        <v>0</v>
      </c>
      <c r="AC1451">
        <v>0</v>
      </c>
      <c r="AD1451">
        <v>1</v>
      </c>
      <c r="AE1451">
        <v>0</v>
      </c>
      <c r="AF1451" t="s">
        <v>347</v>
      </c>
      <c r="AG1451">
        <v>0</v>
      </c>
      <c r="AH1451">
        <v>2</v>
      </c>
      <c r="AI1451">
        <v>68633998</v>
      </c>
      <c r="AJ1451">
        <v>1391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</row>
    <row r="1452" spans="1:44" x14ac:dyDescent="0.2">
      <c r="A1452">
        <f>ROW(Source!A953)</f>
        <v>953</v>
      </c>
      <c r="B1452">
        <v>68633999</v>
      </c>
      <c r="C1452">
        <v>68633993</v>
      </c>
      <c r="D1452">
        <v>68306073</v>
      </c>
      <c r="E1452">
        <v>1</v>
      </c>
      <c r="F1452">
        <v>1</v>
      </c>
      <c r="G1452">
        <v>33</v>
      </c>
      <c r="H1452">
        <v>3</v>
      </c>
      <c r="I1452" t="s">
        <v>2996</v>
      </c>
      <c r="J1452" t="s">
        <v>2997</v>
      </c>
      <c r="K1452" t="s">
        <v>2998</v>
      </c>
      <c r="L1452">
        <v>1301</v>
      </c>
      <c r="N1452">
        <v>1003</v>
      </c>
      <c r="O1452" t="s">
        <v>613</v>
      </c>
      <c r="P1452" t="s">
        <v>613</v>
      </c>
      <c r="Q1452">
        <v>1</v>
      </c>
      <c r="X1452">
        <v>100</v>
      </c>
      <c r="Y1452">
        <v>339.46</v>
      </c>
      <c r="Z1452">
        <v>0</v>
      </c>
      <c r="AA1452">
        <v>0</v>
      </c>
      <c r="AB1452">
        <v>0</v>
      </c>
      <c r="AC1452">
        <v>0</v>
      </c>
      <c r="AD1452">
        <v>1</v>
      </c>
      <c r="AE1452">
        <v>0</v>
      </c>
      <c r="AF1452" t="s">
        <v>347</v>
      </c>
      <c r="AG1452">
        <v>0</v>
      </c>
      <c r="AH1452">
        <v>2</v>
      </c>
      <c r="AI1452">
        <v>68633999</v>
      </c>
      <c r="AJ1452">
        <v>1392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</row>
    <row r="1453" spans="1:44" x14ac:dyDescent="0.2">
      <c r="A1453">
        <f>ROW(Source!A953)</f>
        <v>953</v>
      </c>
      <c r="B1453">
        <v>68634000</v>
      </c>
      <c r="C1453">
        <v>68633993</v>
      </c>
      <c r="D1453">
        <v>68306074</v>
      </c>
      <c r="E1453">
        <v>1</v>
      </c>
      <c r="F1453">
        <v>1</v>
      </c>
      <c r="G1453">
        <v>33</v>
      </c>
      <c r="H1453">
        <v>3</v>
      </c>
      <c r="I1453" t="s">
        <v>2999</v>
      </c>
      <c r="J1453" t="s">
        <v>3000</v>
      </c>
      <c r="K1453" t="s">
        <v>3001</v>
      </c>
      <c r="L1453">
        <v>1354</v>
      </c>
      <c r="N1453">
        <v>1010</v>
      </c>
      <c r="O1453" t="s">
        <v>16</v>
      </c>
      <c r="P1453" t="s">
        <v>16</v>
      </c>
      <c r="Q1453">
        <v>1</v>
      </c>
      <c r="X1453">
        <v>15</v>
      </c>
      <c r="Y1453">
        <v>162.47</v>
      </c>
      <c r="Z1453">
        <v>0</v>
      </c>
      <c r="AA1453">
        <v>0</v>
      </c>
      <c r="AB1453">
        <v>0</v>
      </c>
      <c r="AC1453">
        <v>0</v>
      </c>
      <c r="AD1453">
        <v>1</v>
      </c>
      <c r="AE1453">
        <v>0</v>
      </c>
      <c r="AF1453" t="s">
        <v>347</v>
      </c>
      <c r="AG1453">
        <v>0</v>
      </c>
      <c r="AH1453">
        <v>2</v>
      </c>
      <c r="AI1453">
        <v>68634000</v>
      </c>
      <c r="AJ1453">
        <v>1393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</row>
    <row r="1454" spans="1:44" x14ac:dyDescent="0.2">
      <c r="A1454">
        <f>ROW(Source!A953)</f>
        <v>953</v>
      </c>
      <c r="B1454">
        <v>68634001</v>
      </c>
      <c r="C1454">
        <v>68633993</v>
      </c>
      <c r="D1454">
        <v>68306075</v>
      </c>
      <c r="E1454">
        <v>1</v>
      </c>
      <c r="F1454">
        <v>1</v>
      </c>
      <c r="G1454">
        <v>33</v>
      </c>
      <c r="H1454">
        <v>3</v>
      </c>
      <c r="I1454" t="s">
        <v>3002</v>
      </c>
      <c r="J1454" t="s">
        <v>3003</v>
      </c>
      <c r="K1454" t="s">
        <v>3004</v>
      </c>
      <c r="L1454">
        <v>1354</v>
      </c>
      <c r="N1454">
        <v>1010</v>
      </c>
      <c r="O1454" t="s">
        <v>16</v>
      </c>
      <c r="P1454" t="s">
        <v>16</v>
      </c>
      <c r="Q1454">
        <v>1</v>
      </c>
      <c r="X1454">
        <v>4</v>
      </c>
      <c r="Y1454">
        <v>83.06</v>
      </c>
      <c r="Z1454">
        <v>0</v>
      </c>
      <c r="AA1454">
        <v>0</v>
      </c>
      <c r="AB1454">
        <v>0</v>
      </c>
      <c r="AC1454">
        <v>0</v>
      </c>
      <c r="AD1454">
        <v>1</v>
      </c>
      <c r="AE1454">
        <v>0</v>
      </c>
      <c r="AF1454" t="s">
        <v>347</v>
      </c>
      <c r="AG1454">
        <v>0</v>
      </c>
      <c r="AH1454">
        <v>2</v>
      </c>
      <c r="AI1454">
        <v>68634001</v>
      </c>
      <c r="AJ1454">
        <v>1394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</row>
    <row r="1455" spans="1:44" x14ac:dyDescent="0.2">
      <c r="A1455">
        <f>ROW(Source!A953)</f>
        <v>953</v>
      </c>
      <c r="B1455">
        <v>68634002</v>
      </c>
      <c r="C1455">
        <v>68633993</v>
      </c>
      <c r="D1455">
        <v>68306076</v>
      </c>
      <c r="E1455">
        <v>1</v>
      </c>
      <c r="F1455">
        <v>1</v>
      </c>
      <c r="G1455">
        <v>33</v>
      </c>
      <c r="H1455">
        <v>3</v>
      </c>
      <c r="I1455" t="s">
        <v>3005</v>
      </c>
      <c r="J1455" t="s">
        <v>3006</v>
      </c>
      <c r="K1455" t="s">
        <v>3007</v>
      </c>
      <c r="L1455">
        <v>1354</v>
      </c>
      <c r="N1455">
        <v>1010</v>
      </c>
      <c r="O1455" t="s">
        <v>16</v>
      </c>
      <c r="P1455" t="s">
        <v>16</v>
      </c>
      <c r="Q1455">
        <v>1</v>
      </c>
      <c r="X1455">
        <v>2</v>
      </c>
      <c r="Y1455">
        <v>232.61</v>
      </c>
      <c r="Z1455">
        <v>0</v>
      </c>
      <c r="AA1455">
        <v>0</v>
      </c>
      <c r="AB1455">
        <v>0</v>
      </c>
      <c r="AC1455">
        <v>0</v>
      </c>
      <c r="AD1455">
        <v>1</v>
      </c>
      <c r="AE1455">
        <v>0</v>
      </c>
      <c r="AF1455" t="s">
        <v>347</v>
      </c>
      <c r="AG1455">
        <v>0</v>
      </c>
      <c r="AH1455">
        <v>2</v>
      </c>
      <c r="AI1455">
        <v>68634002</v>
      </c>
      <c r="AJ1455">
        <v>1395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</row>
    <row r="1456" spans="1:44" x14ac:dyDescent="0.2">
      <c r="A1456">
        <f>ROW(Source!A953)</f>
        <v>953</v>
      </c>
      <c r="B1456">
        <v>68634003</v>
      </c>
      <c r="C1456">
        <v>68633993</v>
      </c>
      <c r="D1456">
        <v>68306077</v>
      </c>
      <c r="E1456">
        <v>1</v>
      </c>
      <c r="F1456">
        <v>1</v>
      </c>
      <c r="G1456">
        <v>33</v>
      </c>
      <c r="H1456">
        <v>3</v>
      </c>
      <c r="I1456" t="s">
        <v>3008</v>
      </c>
      <c r="J1456" t="s">
        <v>3009</v>
      </c>
      <c r="K1456" t="s">
        <v>3010</v>
      </c>
      <c r="L1456">
        <v>1354</v>
      </c>
      <c r="N1456">
        <v>1010</v>
      </c>
      <c r="O1456" t="s">
        <v>16</v>
      </c>
      <c r="P1456" t="s">
        <v>16</v>
      </c>
      <c r="Q1456">
        <v>1</v>
      </c>
      <c r="X1456">
        <v>15</v>
      </c>
      <c r="Y1456">
        <v>254.13</v>
      </c>
      <c r="Z1456">
        <v>0</v>
      </c>
      <c r="AA1456">
        <v>0</v>
      </c>
      <c r="AB1456">
        <v>0</v>
      </c>
      <c r="AC1456">
        <v>0</v>
      </c>
      <c r="AD1456">
        <v>1</v>
      </c>
      <c r="AE1456">
        <v>0</v>
      </c>
      <c r="AF1456" t="s">
        <v>347</v>
      </c>
      <c r="AG1456">
        <v>0</v>
      </c>
      <c r="AH1456">
        <v>2</v>
      </c>
      <c r="AI1456">
        <v>68634003</v>
      </c>
      <c r="AJ1456">
        <v>1396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</row>
    <row r="1457" spans="1:44" x14ac:dyDescent="0.2">
      <c r="A1457">
        <f>ROW(Source!A953)</f>
        <v>953</v>
      </c>
      <c r="B1457">
        <v>68634004</v>
      </c>
      <c r="C1457">
        <v>68633993</v>
      </c>
      <c r="D1457">
        <v>68306078</v>
      </c>
      <c r="E1457">
        <v>1</v>
      </c>
      <c r="F1457">
        <v>1</v>
      </c>
      <c r="G1457">
        <v>33</v>
      </c>
      <c r="H1457">
        <v>3</v>
      </c>
      <c r="I1457" t="s">
        <v>3011</v>
      </c>
      <c r="J1457" t="s">
        <v>3012</v>
      </c>
      <c r="K1457" t="s">
        <v>3013</v>
      </c>
      <c r="L1457">
        <v>1354</v>
      </c>
      <c r="N1457">
        <v>1010</v>
      </c>
      <c r="O1457" t="s">
        <v>16</v>
      </c>
      <c r="P1457" t="s">
        <v>16</v>
      </c>
      <c r="Q1457">
        <v>1</v>
      </c>
      <c r="X1457">
        <v>2</v>
      </c>
      <c r="Y1457">
        <v>300.05</v>
      </c>
      <c r="Z1457">
        <v>0</v>
      </c>
      <c r="AA1457">
        <v>0</v>
      </c>
      <c r="AB1457">
        <v>0</v>
      </c>
      <c r="AC1457">
        <v>0</v>
      </c>
      <c r="AD1457">
        <v>1</v>
      </c>
      <c r="AE1457">
        <v>0</v>
      </c>
      <c r="AF1457" t="s">
        <v>347</v>
      </c>
      <c r="AG1457">
        <v>0</v>
      </c>
      <c r="AH1457">
        <v>2</v>
      </c>
      <c r="AI1457">
        <v>68634004</v>
      </c>
      <c r="AJ1457">
        <v>1397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</row>
    <row r="1458" spans="1:44" x14ac:dyDescent="0.2">
      <c r="A1458">
        <f>ROW(Source!A953)</f>
        <v>953</v>
      </c>
      <c r="B1458">
        <v>68634005</v>
      </c>
      <c r="C1458">
        <v>68633993</v>
      </c>
      <c r="D1458">
        <v>68307682</v>
      </c>
      <c r="E1458">
        <v>1</v>
      </c>
      <c r="F1458">
        <v>1</v>
      </c>
      <c r="G1458">
        <v>33</v>
      </c>
      <c r="H1458">
        <v>3</v>
      </c>
      <c r="I1458" t="s">
        <v>2993</v>
      </c>
      <c r="J1458" t="s">
        <v>2994</v>
      </c>
      <c r="K1458" t="s">
        <v>2995</v>
      </c>
      <c r="L1458">
        <v>1354</v>
      </c>
      <c r="N1458">
        <v>1010</v>
      </c>
      <c r="O1458" t="s">
        <v>16</v>
      </c>
      <c r="P1458" t="s">
        <v>16</v>
      </c>
      <c r="Q1458">
        <v>1</v>
      </c>
      <c r="X1458">
        <v>4</v>
      </c>
      <c r="Y1458">
        <v>2094.7399999999998</v>
      </c>
      <c r="Z1458">
        <v>0</v>
      </c>
      <c r="AA1458">
        <v>0</v>
      </c>
      <c r="AB1458">
        <v>0</v>
      </c>
      <c r="AC1458">
        <v>0</v>
      </c>
      <c r="AD1458">
        <v>1</v>
      </c>
      <c r="AE1458">
        <v>0</v>
      </c>
      <c r="AF1458" t="s">
        <v>347</v>
      </c>
      <c r="AG1458">
        <v>0</v>
      </c>
      <c r="AH1458">
        <v>2</v>
      </c>
      <c r="AI1458">
        <v>68634005</v>
      </c>
      <c r="AJ1458">
        <v>1398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</row>
    <row r="1459" spans="1:44" x14ac:dyDescent="0.2">
      <c r="A1459">
        <f>ROW(Source!A954)</f>
        <v>954</v>
      </c>
      <c r="B1459">
        <v>68634007</v>
      </c>
      <c r="C1459">
        <v>68634006</v>
      </c>
      <c r="D1459">
        <v>68289694</v>
      </c>
      <c r="E1459">
        <v>33</v>
      </c>
      <c r="F1459">
        <v>1</v>
      </c>
      <c r="G1459">
        <v>33</v>
      </c>
      <c r="H1459">
        <v>1</v>
      </c>
      <c r="I1459" t="s">
        <v>2072</v>
      </c>
      <c r="J1459" t="s">
        <v>3</v>
      </c>
      <c r="K1459" t="s">
        <v>2073</v>
      </c>
      <c r="L1459">
        <v>1191</v>
      </c>
      <c r="N1459">
        <v>1013</v>
      </c>
      <c r="O1459" t="s">
        <v>2074</v>
      </c>
      <c r="P1459" t="s">
        <v>2074</v>
      </c>
      <c r="Q1459">
        <v>1</v>
      </c>
      <c r="X1459">
        <v>46.78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1</v>
      </c>
      <c r="AE1459">
        <v>1</v>
      </c>
      <c r="AF1459" t="s">
        <v>348</v>
      </c>
      <c r="AG1459">
        <v>9.3559999999999999</v>
      </c>
      <c r="AH1459">
        <v>2</v>
      </c>
      <c r="AI1459">
        <v>68634007</v>
      </c>
      <c r="AJ1459">
        <v>1399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</row>
    <row r="1460" spans="1:44" x14ac:dyDescent="0.2">
      <c r="A1460">
        <f>ROW(Source!A954)</f>
        <v>954</v>
      </c>
      <c r="B1460">
        <v>68634008</v>
      </c>
      <c r="C1460">
        <v>68634006</v>
      </c>
      <c r="D1460">
        <v>68303168</v>
      </c>
      <c r="E1460">
        <v>1</v>
      </c>
      <c r="F1460">
        <v>1</v>
      </c>
      <c r="G1460">
        <v>33</v>
      </c>
      <c r="H1460">
        <v>2</v>
      </c>
      <c r="I1460" t="s">
        <v>2489</v>
      </c>
      <c r="J1460" t="s">
        <v>2490</v>
      </c>
      <c r="K1460" t="s">
        <v>2491</v>
      </c>
      <c r="L1460">
        <v>1368</v>
      </c>
      <c r="N1460">
        <v>1011</v>
      </c>
      <c r="O1460" t="s">
        <v>341</v>
      </c>
      <c r="P1460" t="s">
        <v>341</v>
      </c>
      <c r="Q1460">
        <v>1</v>
      </c>
      <c r="X1460">
        <v>13</v>
      </c>
      <c r="Y1460">
        <v>0</v>
      </c>
      <c r="Z1460">
        <v>3.21</v>
      </c>
      <c r="AA1460">
        <v>0.01</v>
      </c>
      <c r="AB1460">
        <v>0</v>
      </c>
      <c r="AC1460">
        <v>0</v>
      </c>
      <c r="AD1460">
        <v>1</v>
      </c>
      <c r="AE1460">
        <v>0</v>
      </c>
      <c r="AF1460" t="s">
        <v>348</v>
      </c>
      <c r="AG1460">
        <v>2.6</v>
      </c>
      <c r="AH1460">
        <v>2</v>
      </c>
      <c r="AI1460">
        <v>68634008</v>
      </c>
      <c r="AJ1460">
        <v>1400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</row>
    <row r="1461" spans="1:44" x14ac:dyDescent="0.2">
      <c r="A1461">
        <f>ROW(Source!A954)</f>
        <v>954</v>
      </c>
      <c r="B1461">
        <v>68634009</v>
      </c>
      <c r="C1461">
        <v>68634006</v>
      </c>
      <c r="D1461">
        <v>68303248</v>
      </c>
      <c r="E1461">
        <v>1</v>
      </c>
      <c r="F1461">
        <v>1</v>
      </c>
      <c r="G1461">
        <v>33</v>
      </c>
      <c r="H1461">
        <v>2</v>
      </c>
      <c r="I1461" t="s">
        <v>2188</v>
      </c>
      <c r="J1461" t="s">
        <v>2189</v>
      </c>
      <c r="K1461" t="s">
        <v>2190</v>
      </c>
      <c r="L1461">
        <v>1368</v>
      </c>
      <c r="N1461">
        <v>1011</v>
      </c>
      <c r="O1461" t="s">
        <v>341</v>
      </c>
      <c r="P1461" t="s">
        <v>341</v>
      </c>
      <c r="Q1461">
        <v>1</v>
      </c>
      <c r="X1461">
        <v>0.15</v>
      </c>
      <c r="Y1461">
        <v>0</v>
      </c>
      <c r="Z1461">
        <v>8.0299999999999994</v>
      </c>
      <c r="AA1461">
        <v>1.18</v>
      </c>
      <c r="AB1461">
        <v>0</v>
      </c>
      <c r="AC1461">
        <v>0</v>
      </c>
      <c r="AD1461">
        <v>1</v>
      </c>
      <c r="AE1461">
        <v>0</v>
      </c>
      <c r="AF1461" t="s">
        <v>348</v>
      </c>
      <c r="AG1461">
        <v>0.03</v>
      </c>
      <c r="AH1461">
        <v>2</v>
      </c>
      <c r="AI1461">
        <v>68634009</v>
      </c>
      <c r="AJ1461">
        <v>1401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</row>
    <row r="1462" spans="1:44" x14ac:dyDescent="0.2">
      <c r="A1462">
        <f>ROW(Source!A954)</f>
        <v>954</v>
      </c>
      <c r="B1462">
        <v>68634010</v>
      </c>
      <c r="C1462">
        <v>68634006</v>
      </c>
      <c r="D1462">
        <v>68304411</v>
      </c>
      <c r="E1462">
        <v>1</v>
      </c>
      <c r="F1462">
        <v>1</v>
      </c>
      <c r="G1462">
        <v>33</v>
      </c>
      <c r="H1462">
        <v>3</v>
      </c>
      <c r="I1462" t="s">
        <v>2939</v>
      </c>
      <c r="J1462" t="s">
        <v>2940</v>
      </c>
      <c r="K1462" t="s">
        <v>2941</v>
      </c>
      <c r="L1462">
        <v>1348</v>
      </c>
      <c r="N1462">
        <v>1009</v>
      </c>
      <c r="O1462" t="s">
        <v>550</v>
      </c>
      <c r="P1462" t="s">
        <v>550</v>
      </c>
      <c r="Q1462">
        <v>1000</v>
      </c>
      <c r="X1462">
        <v>7.3999999999999999E-4</v>
      </c>
      <c r="Y1462">
        <v>270642.38</v>
      </c>
      <c r="Z1462">
        <v>0</v>
      </c>
      <c r="AA1462">
        <v>0</v>
      </c>
      <c r="AB1462">
        <v>0</v>
      </c>
      <c r="AC1462">
        <v>0</v>
      </c>
      <c r="AD1462">
        <v>1</v>
      </c>
      <c r="AE1462">
        <v>0</v>
      </c>
      <c r="AF1462" t="s">
        <v>347</v>
      </c>
      <c r="AG1462">
        <v>0</v>
      </c>
      <c r="AH1462">
        <v>2</v>
      </c>
      <c r="AI1462">
        <v>68634010</v>
      </c>
      <c r="AJ1462">
        <v>1402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</row>
    <row r="1463" spans="1:44" x14ac:dyDescent="0.2">
      <c r="A1463">
        <f>ROW(Source!A954)</f>
        <v>954</v>
      </c>
      <c r="B1463">
        <v>68634011</v>
      </c>
      <c r="C1463">
        <v>68634006</v>
      </c>
      <c r="D1463">
        <v>68304384</v>
      </c>
      <c r="E1463">
        <v>1</v>
      </c>
      <c r="F1463">
        <v>1</v>
      </c>
      <c r="G1463">
        <v>33</v>
      </c>
      <c r="H1463">
        <v>3</v>
      </c>
      <c r="I1463" t="s">
        <v>2969</v>
      </c>
      <c r="J1463" t="s">
        <v>2970</v>
      </c>
      <c r="K1463" t="s">
        <v>2971</v>
      </c>
      <c r="L1463">
        <v>1355</v>
      </c>
      <c r="N1463">
        <v>1010</v>
      </c>
      <c r="O1463" t="s">
        <v>91</v>
      </c>
      <c r="P1463" t="s">
        <v>91</v>
      </c>
      <c r="Q1463">
        <v>100</v>
      </c>
      <c r="X1463">
        <v>4</v>
      </c>
      <c r="Y1463">
        <v>1445.21</v>
      </c>
      <c r="Z1463">
        <v>0</v>
      </c>
      <c r="AA1463">
        <v>0</v>
      </c>
      <c r="AB1463">
        <v>0</v>
      </c>
      <c r="AC1463">
        <v>0</v>
      </c>
      <c r="AD1463">
        <v>1</v>
      </c>
      <c r="AE1463">
        <v>0</v>
      </c>
      <c r="AF1463" t="s">
        <v>347</v>
      </c>
      <c r="AG1463">
        <v>0</v>
      </c>
      <c r="AH1463">
        <v>2</v>
      </c>
      <c r="AI1463">
        <v>68634011</v>
      </c>
      <c r="AJ1463">
        <v>1403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</row>
    <row r="1464" spans="1:44" x14ac:dyDescent="0.2">
      <c r="A1464">
        <f>ROW(Source!A954)</f>
        <v>954</v>
      </c>
      <c r="B1464">
        <v>68634012</v>
      </c>
      <c r="C1464">
        <v>68634006</v>
      </c>
      <c r="D1464">
        <v>68306087</v>
      </c>
      <c r="E1464">
        <v>1</v>
      </c>
      <c r="F1464">
        <v>1</v>
      </c>
      <c r="G1464">
        <v>33</v>
      </c>
      <c r="H1464">
        <v>3</v>
      </c>
      <c r="I1464" t="s">
        <v>3014</v>
      </c>
      <c r="J1464" t="s">
        <v>3015</v>
      </c>
      <c r="K1464" t="s">
        <v>3016</v>
      </c>
      <c r="L1464">
        <v>1301</v>
      </c>
      <c r="N1464">
        <v>1003</v>
      </c>
      <c r="O1464" t="s">
        <v>613</v>
      </c>
      <c r="P1464" t="s">
        <v>613</v>
      </c>
      <c r="Q1464">
        <v>1</v>
      </c>
      <c r="X1464">
        <v>100</v>
      </c>
      <c r="Y1464">
        <v>1044.97</v>
      </c>
      <c r="Z1464">
        <v>0</v>
      </c>
      <c r="AA1464">
        <v>0</v>
      </c>
      <c r="AB1464">
        <v>0</v>
      </c>
      <c r="AC1464">
        <v>0</v>
      </c>
      <c r="AD1464">
        <v>1</v>
      </c>
      <c r="AE1464">
        <v>0</v>
      </c>
      <c r="AF1464" t="s">
        <v>347</v>
      </c>
      <c r="AG1464">
        <v>0</v>
      </c>
      <c r="AH1464">
        <v>2</v>
      </c>
      <c r="AI1464">
        <v>68634012</v>
      </c>
      <c r="AJ1464">
        <v>1404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</row>
    <row r="1465" spans="1:44" x14ac:dyDescent="0.2">
      <c r="A1465">
        <f>ROW(Source!A954)</f>
        <v>954</v>
      </c>
      <c r="B1465">
        <v>68634013</v>
      </c>
      <c r="C1465">
        <v>68634006</v>
      </c>
      <c r="D1465">
        <v>68306088</v>
      </c>
      <c r="E1465">
        <v>1</v>
      </c>
      <c r="F1465">
        <v>1</v>
      </c>
      <c r="G1465">
        <v>33</v>
      </c>
      <c r="H1465">
        <v>3</v>
      </c>
      <c r="I1465" t="s">
        <v>3017</v>
      </c>
      <c r="J1465" t="s">
        <v>3018</v>
      </c>
      <c r="K1465" t="s">
        <v>3019</v>
      </c>
      <c r="L1465">
        <v>1354</v>
      </c>
      <c r="N1465">
        <v>1010</v>
      </c>
      <c r="O1465" t="s">
        <v>16</v>
      </c>
      <c r="P1465" t="s">
        <v>16</v>
      </c>
      <c r="Q1465">
        <v>1</v>
      </c>
      <c r="X1465">
        <v>15</v>
      </c>
      <c r="Y1465">
        <v>146.56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0</v>
      </c>
      <c r="AF1465" t="s">
        <v>347</v>
      </c>
      <c r="AG1465">
        <v>0</v>
      </c>
      <c r="AH1465">
        <v>2</v>
      </c>
      <c r="AI1465">
        <v>68634013</v>
      </c>
      <c r="AJ1465">
        <v>1405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</row>
    <row r="1466" spans="1:44" x14ac:dyDescent="0.2">
      <c r="A1466">
        <f>ROW(Source!A954)</f>
        <v>954</v>
      </c>
      <c r="B1466">
        <v>68634014</v>
      </c>
      <c r="C1466">
        <v>68634006</v>
      </c>
      <c r="D1466">
        <v>68306089</v>
      </c>
      <c r="E1466">
        <v>1</v>
      </c>
      <c r="F1466">
        <v>1</v>
      </c>
      <c r="G1466">
        <v>33</v>
      </c>
      <c r="H1466">
        <v>3</v>
      </c>
      <c r="I1466" t="s">
        <v>3020</v>
      </c>
      <c r="J1466" t="s">
        <v>3021</v>
      </c>
      <c r="K1466" t="s">
        <v>3022</v>
      </c>
      <c r="L1466">
        <v>1354</v>
      </c>
      <c r="N1466">
        <v>1010</v>
      </c>
      <c r="O1466" t="s">
        <v>16</v>
      </c>
      <c r="P1466" t="s">
        <v>16</v>
      </c>
      <c r="Q1466">
        <v>1</v>
      </c>
      <c r="X1466">
        <v>4</v>
      </c>
      <c r="Y1466">
        <v>142.4</v>
      </c>
      <c r="Z1466">
        <v>0</v>
      </c>
      <c r="AA1466">
        <v>0</v>
      </c>
      <c r="AB1466">
        <v>0</v>
      </c>
      <c r="AC1466">
        <v>0</v>
      </c>
      <c r="AD1466">
        <v>1</v>
      </c>
      <c r="AE1466">
        <v>0</v>
      </c>
      <c r="AF1466" t="s">
        <v>347</v>
      </c>
      <c r="AG1466">
        <v>0</v>
      </c>
      <c r="AH1466">
        <v>2</v>
      </c>
      <c r="AI1466">
        <v>68634014</v>
      </c>
      <c r="AJ1466">
        <v>1406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</row>
    <row r="1467" spans="1:44" x14ac:dyDescent="0.2">
      <c r="A1467">
        <f>ROW(Source!A954)</f>
        <v>954</v>
      </c>
      <c r="B1467">
        <v>68634015</v>
      </c>
      <c r="C1467">
        <v>68634006</v>
      </c>
      <c r="D1467">
        <v>68306090</v>
      </c>
      <c r="E1467">
        <v>1</v>
      </c>
      <c r="F1467">
        <v>1</v>
      </c>
      <c r="G1467">
        <v>33</v>
      </c>
      <c r="H1467">
        <v>3</v>
      </c>
      <c r="I1467" t="s">
        <v>3023</v>
      </c>
      <c r="J1467" t="s">
        <v>3024</v>
      </c>
      <c r="K1467" t="s">
        <v>3025</v>
      </c>
      <c r="L1467">
        <v>1354</v>
      </c>
      <c r="N1467">
        <v>1010</v>
      </c>
      <c r="O1467" t="s">
        <v>16</v>
      </c>
      <c r="P1467" t="s">
        <v>16</v>
      </c>
      <c r="Q1467">
        <v>1</v>
      </c>
      <c r="X1467">
        <v>4</v>
      </c>
      <c r="Y1467">
        <v>45.24</v>
      </c>
      <c r="Z1467">
        <v>0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 t="s">
        <v>347</v>
      </c>
      <c r="AG1467">
        <v>0</v>
      </c>
      <c r="AH1467">
        <v>2</v>
      </c>
      <c r="AI1467">
        <v>68634015</v>
      </c>
      <c r="AJ1467">
        <v>1407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</row>
    <row r="1468" spans="1:44" x14ac:dyDescent="0.2">
      <c r="A1468">
        <f>ROW(Source!A954)</f>
        <v>954</v>
      </c>
      <c r="B1468">
        <v>68634016</v>
      </c>
      <c r="C1468">
        <v>68634006</v>
      </c>
      <c r="D1468">
        <v>68306092</v>
      </c>
      <c r="E1468">
        <v>1</v>
      </c>
      <c r="F1468">
        <v>1</v>
      </c>
      <c r="G1468">
        <v>33</v>
      </c>
      <c r="H1468">
        <v>3</v>
      </c>
      <c r="I1468" t="s">
        <v>3026</v>
      </c>
      <c r="J1468" t="s">
        <v>3027</v>
      </c>
      <c r="K1468" t="s">
        <v>3028</v>
      </c>
      <c r="L1468">
        <v>1354</v>
      </c>
      <c r="N1468">
        <v>1010</v>
      </c>
      <c r="O1468" t="s">
        <v>16</v>
      </c>
      <c r="P1468" t="s">
        <v>16</v>
      </c>
      <c r="Q1468">
        <v>1</v>
      </c>
      <c r="X1468">
        <v>2</v>
      </c>
      <c r="Y1468">
        <v>600.51</v>
      </c>
      <c r="Z1468">
        <v>0</v>
      </c>
      <c r="AA1468">
        <v>0</v>
      </c>
      <c r="AB1468">
        <v>0</v>
      </c>
      <c r="AC1468">
        <v>0</v>
      </c>
      <c r="AD1468">
        <v>1</v>
      </c>
      <c r="AE1468">
        <v>0</v>
      </c>
      <c r="AF1468" t="s">
        <v>347</v>
      </c>
      <c r="AG1468">
        <v>0</v>
      </c>
      <c r="AH1468">
        <v>2</v>
      </c>
      <c r="AI1468">
        <v>68634016</v>
      </c>
      <c r="AJ1468">
        <v>1408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</row>
    <row r="1469" spans="1:44" x14ac:dyDescent="0.2">
      <c r="A1469">
        <f>ROW(Source!A954)</f>
        <v>954</v>
      </c>
      <c r="B1469">
        <v>68634017</v>
      </c>
      <c r="C1469">
        <v>68634006</v>
      </c>
      <c r="D1469">
        <v>68306093</v>
      </c>
      <c r="E1469">
        <v>1</v>
      </c>
      <c r="F1469">
        <v>1</v>
      </c>
      <c r="G1469">
        <v>33</v>
      </c>
      <c r="H1469">
        <v>3</v>
      </c>
      <c r="I1469" t="s">
        <v>3029</v>
      </c>
      <c r="J1469" t="s">
        <v>3030</v>
      </c>
      <c r="K1469" t="s">
        <v>3031</v>
      </c>
      <c r="L1469">
        <v>1354</v>
      </c>
      <c r="N1469">
        <v>1010</v>
      </c>
      <c r="O1469" t="s">
        <v>16</v>
      </c>
      <c r="P1469" t="s">
        <v>16</v>
      </c>
      <c r="Q1469">
        <v>1</v>
      </c>
      <c r="X1469">
        <v>15</v>
      </c>
      <c r="Y1469">
        <v>668.31</v>
      </c>
      <c r="Z1469">
        <v>0</v>
      </c>
      <c r="AA1469">
        <v>0</v>
      </c>
      <c r="AB1469">
        <v>0</v>
      </c>
      <c r="AC1469">
        <v>0</v>
      </c>
      <c r="AD1469">
        <v>1</v>
      </c>
      <c r="AE1469">
        <v>0</v>
      </c>
      <c r="AF1469" t="s">
        <v>347</v>
      </c>
      <c r="AG1469">
        <v>0</v>
      </c>
      <c r="AH1469">
        <v>2</v>
      </c>
      <c r="AI1469">
        <v>68634017</v>
      </c>
      <c r="AJ1469">
        <v>1409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</row>
    <row r="1470" spans="1:44" x14ac:dyDescent="0.2">
      <c r="A1470">
        <f>ROW(Source!A954)</f>
        <v>954</v>
      </c>
      <c r="B1470">
        <v>68634018</v>
      </c>
      <c r="C1470">
        <v>68634006</v>
      </c>
      <c r="D1470">
        <v>68306094</v>
      </c>
      <c r="E1470">
        <v>1</v>
      </c>
      <c r="F1470">
        <v>1</v>
      </c>
      <c r="G1470">
        <v>33</v>
      </c>
      <c r="H1470">
        <v>3</v>
      </c>
      <c r="I1470" t="s">
        <v>3032</v>
      </c>
      <c r="J1470" t="s">
        <v>3033</v>
      </c>
      <c r="K1470" t="s">
        <v>3034</v>
      </c>
      <c r="L1470">
        <v>1354</v>
      </c>
      <c r="N1470">
        <v>1010</v>
      </c>
      <c r="O1470" t="s">
        <v>16</v>
      </c>
      <c r="P1470" t="s">
        <v>16</v>
      </c>
      <c r="Q1470">
        <v>1</v>
      </c>
      <c r="X1470">
        <v>2</v>
      </c>
      <c r="Y1470">
        <v>906.48</v>
      </c>
      <c r="Z1470">
        <v>0</v>
      </c>
      <c r="AA1470">
        <v>0</v>
      </c>
      <c r="AB1470">
        <v>0</v>
      </c>
      <c r="AC1470">
        <v>0</v>
      </c>
      <c r="AD1470">
        <v>1</v>
      </c>
      <c r="AE1470">
        <v>0</v>
      </c>
      <c r="AF1470" t="s">
        <v>347</v>
      </c>
      <c r="AG1470">
        <v>0</v>
      </c>
      <c r="AH1470">
        <v>2</v>
      </c>
      <c r="AI1470">
        <v>68634018</v>
      </c>
      <c r="AJ1470">
        <v>1410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</row>
    <row r="1471" spans="1:44" x14ac:dyDescent="0.2">
      <c r="A1471">
        <f>ROW(Source!A954)</f>
        <v>954</v>
      </c>
      <c r="B1471">
        <v>68634019</v>
      </c>
      <c r="C1471">
        <v>68634006</v>
      </c>
      <c r="D1471">
        <v>68307682</v>
      </c>
      <c r="E1471">
        <v>1</v>
      </c>
      <c r="F1471">
        <v>1</v>
      </c>
      <c r="G1471">
        <v>33</v>
      </c>
      <c r="H1471">
        <v>3</v>
      </c>
      <c r="I1471" t="s">
        <v>2993</v>
      </c>
      <c r="J1471" t="s">
        <v>2994</v>
      </c>
      <c r="K1471" t="s">
        <v>2995</v>
      </c>
      <c r="L1471">
        <v>1354</v>
      </c>
      <c r="N1471">
        <v>1010</v>
      </c>
      <c r="O1471" t="s">
        <v>16</v>
      </c>
      <c r="P1471" t="s">
        <v>16</v>
      </c>
      <c r="Q1471">
        <v>1</v>
      </c>
      <c r="X1471">
        <v>4</v>
      </c>
      <c r="Y1471">
        <v>2094.7399999999998</v>
      </c>
      <c r="Z1471">
        <v>0</v>
      </c>
      <c r="AA1471">
        <v>0</v>
      </c>
      <c r="AB1471">
        <v>0</v>
      </c>
      <c r="AC1471">
        <v>0</v>
      </c>
      <c r="AD1471">
        <v>1</v>
      </c>
      <c r="AE1471">
        <v>0</v>
      </c>
      <c r="AF1471" t="s">
        <v>347</v>
      </c>
      <c r="AG1471">
        <v>0</v>
      </c>
      <c r="AH1471">
        <v>2</v>
      </c>
      <c r="AI1471">
        <v>68634019</v>
      </c>
      <c r="AJ1471">
        <v>1411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</row>
    <row r="1472" spans="1:44" x14ac:dyDescent="0.2">
      <c r="A1472">
        <f>ROW(Source!A955)</f>
        <v>955</v>
      </c>
      <c r="B1472">
        <v>68621854</v>
      </c>
      <c r="C1472">
        <v>68590174</v>
      </c>
      <c r="D1472">
        <v>68289694</v>
      </c>
      <c r="E1472">
        <v>33</v>
      </c>
      <c r="F1472">
        <v>1</v>
      </c>
      <c r="G1472">
        <v>33</v>
      </c>
      <c r="H1472">
        <v>1</v>
      </c>
      <c r="I1472" t="s">
        <v>2072</v>
      </c>
      <c r="J1472" t="s">
        <v>3</v>
      </c>
      <c r="K1472" t="s">
        <v>2073</v>
      </c>
      <c r="L1472">
        <v>1191</v>
      </c>
      <c r="N1472">
        <v>1013</v>
      </c>
      <c r="O1472" t="s">
        <v>2074</v>
      </c>
      <c r="P1472" t="s">
        <v>2074</v>
      </c>
      <c r="Q1472">
        <v>1</v>
      </c>
      <c r="X1472">
        <v>2.91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1</v>
      </c>
      <c r="AE1472">
        <v>1</v>
      </c>
      <c r="AF1472" t="s">
        <v>3</v>
      </c>
      <c r="AG1472">
        <v>2.91</v>
      </c>
      <c r="AH1472">
        <v>2</v>
      </c>
      <c r="AI1472">
        <v>68590175</v>
      </c>
      <c r="AJ1472">
        <v>1412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</row>
    <row r="1473" spans="1:44" x14ac:dyDescent="0.2">
      <c r="A1473">
        <f>ROW(Source!A955)</f>
        <v>955</v>
      </c>
      <c r="B1473">
        <v>68621855</v>
      </c>
      <c r="C1473">
        <v>68590174</v>
      </c>
      <c r="D1473">
        <v>68303210</v>
      </c>
      <c r="E1473">
        <v>1</v>
      </c>
      <c r="F1473">
        <v>1</v>
      </c>
      <c r="G1473">
        <v>33</v>
      </c>
      <c r="H1473">
        <v>2</v>
      </c>
      <c r="I1473" t="s">
        <v>2105</v>
      </c>
      <c r="J1473" t="s">
        <v>2106</v>
      </c>
      <c r="K1473" t="s">
        <v>2107</v>
      </c>
      <c r="L1473">
        <v>1368</v>
      </c>
      <c r="N1473">
        <v>1011</v>
      </c>
      <c r="O1473" t="s">
        <v>341</v>
      </c>
      <c r="P1473" t="s">
        <v>341</v>
      </c>
      <c r="Q1473">
        <v>1</v>
      </c>
      <c r="X1473">
        <v>0.53</v>
      </c>
      <c r="Y1473">
        <v>0</v>
      </c>
      <c r="Z1473">
        <v>5.27</v>
      </c>
      <c r="AA1473">
        <v>0.01</v>
      </c>
      <c r="AB1473">
        <v>0</v>
      </c>
      <c r="AC1473">
        <v>0</v>
      </c>
      <c r="AD1473">
        <v>1</v>
      </c>
      <c r="AE1473">
        <v>0</v>
      </c>
      <c r="AF1473" t="s">
        <v>3</v>
      </c>
      <c r="AG1473">
        <v>0.53</v>
      </c>
      <c r="AH1473">
        <v>2</v>
      </c>
      <c r="AI1473">
        <v>68590176</v>
      </c>
      <c r="AJ1473">
        <v>1413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</row>
    <row r="1474" spans="1:44" x14ac:dyDescent="0.2">
      <c r="A1474">
        <f>ROW(Source!A956)</f>
        <v>956</v>
      </c>
      <c r="B1474">
        <v>68621856</v>
      </c>
      <c r="C1474">
        <v>68590179</v>
      </c>
      <c r="D1474">
        <v>68289694</v>
      </c>
      <c r="E1474">
        <v>33</v>
      </c>
      <c r="F1474">
        <v>1</v>
      </c>
      <c r="G1474">
        <v>33</v>
      </c>
      <c r="H1474">
        <v>1</v>
      </c>
      <c r="I1474" t="s">
        <v>2072</v>
      </c>
      <c r="J1474" t="s">
        <v>3</v>
      </c>
      <c r="K1474" t="s">
        <v>2073</v>
      </c>
      <c r="L1474">
        <v>1191</v>
      </c>
      <c r="N1474">
        <v>1013</v>
      </c>
      <c r="O1474" t="s">
        <v>2074</v>
      </c>
      <c r="P1474" t="s">
        <v>2074</v>
      </c>
      <c r="Q1474">
        <v>1</v>
      </c>
      <c r="X1474">
        <v>3.66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1</v>
      </c>
      <c r="AE1474">
        <v>1</v>
      </c>
      <c r="AF1474" t="s">
        <v>3</v>
      </c>
      <c r="AG1474">
        <v>3.66</v>
      </c>
      <c r="AH1474">
        <v>2</v>
      </c>
      <c r="AI1474">
        <v>68590180</v>
      </c>
      <c r="AJ1474">
        <v>1414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</row>
    <row r="1475" spans="1:44" x14ac:dyDescent="0.2">
      <c r="A1475">
        <f>ROW(Source!A956)</f>
        <v>956</v>
      </c>
      <c r="B1475">
        <v>68621857</v>
      </c>
      <c r="C1475">
        <v>68590179</v>
      </c>
      <c r="D1475">
        <v>68303210</v>
      </c>
      <c r="E1475">
        <v>1</v>
      </c>
      <c r="F1475">
        <v>1</v>
      </c>
      <c r="G1475">
        <v>33</v>
      </c>
      <c r="H1475">
        <v>2</v>
      </c>
      <c r="I1475" t="s">
        <v>2105</v>
      </c>
      <c r="J1475" t="s">
        <v>2106</v>
      </c>
      <c r="K1475" t="s">
        <v>2107</v>
      </c>
      <c r="L1475">
        <v>1368</v>
      </c>
      <c r="N1475">
        <v>1011</v>
      </c>
      <c r="O1475" t="s">
        <v>341</v>
      </c>
      <c r="P1475" t="s">
        <v>341</v>
      </c>
      <c r="Q1475">
        <v>1</v>
      </c>
      <c r="X1475">
        <v>0.48</v>
      </c>
      <c r="Y1475">
        <v>0</v>
      </c>
      <c r="Z1475">
        <v>5.27</v>
      </c>
      <c r="AA1475">
        <v>0.01</v>
      </c>
      <c r="AB1475">
        <v>0</v>
      </c>
      <c r="AC1475">
        <v>0</v>
      </c>
      <c r="AD1475">
        <v>1</v>
      </c>
      <c r="AE1475">
        <v>0</v>
      </c>
      <c r="AF1475" t="s">
        <v>3</v>
      </c>
      <c r="AG1475">
        <v>0.48</v>
      </c>
      <c r="AH1475">
        <v>2</v>
      </c>
      <c r="AI1475">
        <v>68590181</v>
      </c>
      <c r="AJ1475">
        <v>1415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</row>
    <row r="1476" spans="1:44" x14ac:dyDescent="0.2">
      <c r="A1476">
        <f>ROW(Source!A957)</f>
        <v>957</v>
      </c>
      <c r="B1476">
        <v>68621858</v>
      </c>
      <c r="C1476">
        <v>68590184</v>
      </c>
      <c r="D1476">
        <v>68289694</v>
      </c>
      <c r="E1476">
        <v>33</v>
      </c>
      <c r="F1476">
        <v>1</v>
      </c>
      <c r="G1476">
        <v>33</v>
      </c>
      <c r="H1476">
        <v>1</v>
      </c>
      <c r="I1476" t="s">
        <v>2072</v>
      </c>
      <c r="J1476" t="s">
        <v>3</v>
      </c>
      <c r="K1476" t="s">
        <v>2073</v>
      </c>
      <c r="L1476">
        <v>1191</v>
      </c>
      <c r="N1476">
        <v>1013</v>
      </c>
      <c r="O1476" t="s">
        <v>2074</v>
      </c>
      <c r="P1476" t="s">
        <v>2074</v>
      </c>
      <c r="Q1476">
        <v>1</v>
      </c>
      <c r="X1476">
        <v>11.87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1</v>
      </c>
      <c r="AE1476">
        <v>1</v>
      </c>
      <c r="AF1476" t="s">
        <v>3</v>
      </c>
      <c r="AG1476">
        <v>11.87</v>
      </c>
      <c r="AH1476">
        <v>2</v>
      </c>
      <c r="AI1476">
        <v>68590185</v>
      </c>
      <c r="AJ1476">
        <v>1416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</row>
    <row r="1477" spans="1:44" x14ac:dyDescent="0.2">
      <c r="A1477">
        <f>ROW(Source!A957)</f>
        <v>957</v>
      </c>
      <c r="B1477">
        <v>68621859</v>
      </c>
      <c r="C1477">
        <v>68590184</v>
      </c>
      <c r="D1477">
        <v>68303210</v>
      </c>
      <c r="E1477">
        <v>1</v>
      </c>
      <c r="F1477">
        <v>1</v>
      </c>
      <c r="G1477">
        <v>33</v>
      </c>
      <c r="H1477">
        <v>2</v>
      </c>
      <c r="I1477" t="s">
        <v>2105</v>
      </c>
      <c r="J1477" t="s">
        <v>2106</v>
      </c>
      <c r="K1477" t="s">
        <v>2107</v>
      </c>
      <c r="L1477">
        <v>1368</v>
      </c>
      <c r="N1477">
        <v>1011</v>
      </c>
      <c r="O1477" t="s">
        <v>341</v>
      </c>
      <c r="P1477" t="s">
        <v>341</v>
      </c>
      <c r="Q1477">
        <v>1</v>
      </c>
      <c r="X1477">
        <v>3.2</v>
      </c>
      <c r="Y1477">
        <v>0</v>
      </c>
      <c r="Z1477">
        <v>5.27</v>
      </c>
      <c r="AA1477">
        <v>0.01</v>
      </c>
      <c r="AB1477">
        <v>0</v>
      </c>
      <c r="AC1477">
        <v>0</v>
      </c>
      <c r="AD1477">
        <v>1</v>
      </c>
      <c r="AE1477">
        <v>0</v>
      </c>
      <c r="AF1477" t="s">
        <v>3</v>
      </c>
      <c r="AG1477">
        <v>3.2</v>
      </c>
      <c r="AH1477">
        <v>2</v>
      </c>
      <c r="AI1477">
        <v>68590186</v>
      </c>
      <c r="AJ1477">
        <v>1417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</row>
    <row r="1478" spans="1:44" x14ac:dyDescent="0.2">
      <c r="A1478">
        <f>ROW(Source!A958)</f>
        <v>958</v>
      </c>
      <c r="B1478">
        <v>68621897</v>
      </c>
      <c r="C1478">
        <v>68590276</v>
      </c>
      <c r="D1478">
        <v>68289694</v>
      </c>
      <c r="E1478">
        <v>33</v>
      </c>
      <c r="F1478">
        <v>1</v>
      </c>
      <c r="G1478">
        <v>33</v>
      </c>
      <c r="H1478">
        <v>1</v>
      </c>
      <c r="I1478" t="s">
        <v>2072</v>
      </c>
      <c r="J1478" t="s">
        <v>3</v>
      </c>
      <c r="K1478" t="s">
        <v>2073</v>
      </c>
      <c r="L1478">
        <v>1191</v>
      </c>
      <c r="N1478">
        <v>1013</v>
      </c>
      <c r="O1478" t="s">
        <v>2074</v>
      </c>
      <c r="P1478" t="s">
        <v>2074</v>
      </c>
      <c r="Q1478">
        <v>1</v>
      </c>
      <c r="X1478">
        <v>46.78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1</v>
      </c>
      <c r="AE1478">
        <v>1</v>
      </c>
      <c r="AF1478" t="s">
        <v>3</v>
      </c>
      <c r="AG1478">
        <v>46.78</v>
      </c>
      <c r="AH1478">
        <v>2</v>
      </c>
      <c r="AI1478">
        <v>68590277</v>
      </c>
      <c r="AJ1478">
        <v>1418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</row>
    <row r="1479" spans="1:44" x14ac:dyDescent="0.2">
      <c r="A1479">
        <f>ROW(Source!A958)</f>
        <v>958</v>
      </c>
      <c r="B1479">
        <v>68621898</v>
      </c>
      <c r="C1479">
        <v>68590276</v>
      </c>
      <c r="D1479">
        <v>68303168</v>
      </c>
      <c r="E1479">
        <v>1</v>
      </c>
      <c r="F1479">
        <v>1</v>
      </c>
      <c r="G1479">
        <v>33</v>
      </c>
      <c r="H1479">
        <v>2</v>
      </c>
      <c r="I1479" t="s">
        <v>2489</v>
      </c>
      <c r="J1479" t="s">
        <v>2490</v>
      </c>
      <c r="K1479" t="s">
        <v>2491</v>
      </c>
      <c r="L1479">
        <v>1368</v>
      </c>
      <c r="N1479">
        <v>1011</v>
      </c>
      <c r="O1479" t="s">
        <v>341</v>
      </c>
      <c r="P1479" t="s">
        <v>341</v>
      </c>
      <c r="Q1479">
        <v>1</v>
      </c>
      <c r="X1479">
        <v>13</v>
      </c>
      <c r="Y1479">
        <v>0</v>
      </c>
      <c r="Z1479">
        <v>3.21</v>
      </c>
      <c r="AA1479">
        <v>0.01</v>
      </c>
      <c r="AB1479">
        <v>0</v>
      </c>
      <c r="AC1479">
        <v>0</v>
      </c>
      <c r="AD1479">
        <v>1</v>
      </c>
      <c r="AE1479">
        <v>0</v>
      </c>
      <c r="AF1479" t="s">
        <v>3</v>
      </c>
      <c r="AG1479">
        <v>13</v>
      </c>
      <c r="AH1479">
        <v>2</v>
      </c>
      <c r="AI1479">
        <v>68590278</v>
      </c>
      <c r="AJ1479">
        <v>1419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</row>
    <row r="1480" spans="1:44" x14ac:dyDescent="0.2">
      <c r="A1480">
        <f>ROW(Source!A958)</f>
        <v>958</v>
      </c>
      <c r="B1480">
        <v>68621899</v>
      </c>
      <c r="C1480">
        <v>68590276</v>
      </c>
      <c r="D1480">
        <v>68303248</v>
      </c>
      <c r="E1480">
        <v>1</v>
      </c>
      <c r="F1480">
        <v>1</v>
      </c>
      <c r="G1480">
        <v>33</v>
      </c>
      <c r="H1480">
        <v>2</v>
      </c>
      <c r="I1480" t="s">
        <v>2188</v>
      </c>
      <c r="J1480" t="s">
        <v>2189</v>
      </c>
      <c r="K1480" t="s">
        <v>2190</v>
      </c>
      <c r="L1480">
        <v>1368</v>
      </c>
      <c r="N1480">
        <v>1011</v>
      </c>
      <c r="O1480" t="s">
        <v>341</v>
      </c>
      <c r="P1480" t="s">
        <v>341</v>
      </c>
      <c r="Q1480">
        <v>1</v>
      </c>
      <c r="X1480">
        <v>0.15</v>
      </c>
      <c r="Y1480">
        <v>0</v>
      </c>
      <c r="Z1480">
        <v>8.0299999999999994</v>
      </c>
      <c r="AA1480">
        <v>1.18</v>
      </c>
      <c r="AB1480">
        <v>0</v>
      </c>
      <c r="AC1480">
        <v>0</v>
      </c>
      <c r="AD1480">
        <v>1</v>
      </c>
      <c r="AE1480">
        <v>0</v>
      </c>
      <c r="AF1480" t="s">
        <v>3</v>
      </c>
      <c r="AG1480">
        <v>0.15</v>
      </c>
      <c r="AH1480">
        <v>2</v>
      </c>
      <c r="AI1480">
        <v>68590279</v>
      </c>
      <c r="AJ1480">
        <v>1420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</row>
    <row r="1481" spans="1:44" x14ac:dyDescent="0.2">
      <c r="A1481">
        <f>ROW(Source!A958)</f>
        <v>958</v>
      </c>
      <c r="B1481">
        <v>68621900</v>
      </c>
      <c r="C1481">
        <v>68590276</v>
      </c>
      <c r="D1481">
        <v>68304411</v>
      </c>
      <c r="E1481">
        <v>1</v>
      </c>
      <c r="F1481">
        <v>1</v>
      </c>
      <c r="G1481">
        <v>33</v>
      </c>
      <c r="H1481">
        <v>3</v>
      </c>
      <c r="I1481" t="s">
        <v>2939</v>
      </c>
      <c r="J1481" t="s">
        <v>2940</v>
      </c>
      <c r="K1481" t="s">
        <v>2941</v>
      </c>
      <c r="L1481">
        <v>1348</v>
      </c>
      <c r="N1481">
        <v>1009</v>
      </c>
      <c r="O1481" t="s">
        <v>550</v>
      </c>
      <c r="P1481" t="s">
        <v>550</v>
      </c>
      <c r="Q1481">
        <v>1000</v>
      </c>
      <c r="X1481">
        <v>7.3999999999999999E-4</v>
      </c>
      <c r="Y1481">
        <v>270642.38</v>
      </c>
      <c r="Z1481">
        <v>0</v>
      </c>
      <c r="AA1481">
        <v>0</v>
      </c>
      <c r="AB1481">
        <v>0</v>
      </c>
      <c r="AC1481">
        <v>0</v>
      </c>
      <c r="AD1481">
        <v>1</v>
      </c>
      <c r="AE1481">
        <v>0</v>
      </c>
      <c r="AF1481" t="s">
        <v>3</v>
      </c>
      <c r="AG1481">
        <v>7.3999999999999999E-4</v>
      </c>
      <c r="AH1481">
        <v>2</v>
      </c>
      <c r="AI1481">
        <v>68590280</v>
      </c>
      <c r="AJ1481">
        <v>1421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</row>
    <row r="1482" spans="1:44" x14ac:dyDescent="0.2">
      <c r="A1482">
        <f>ROW(Source!A958)</f>
        <v>958</v>
      </c>
      <c r="B1482">
        <v>68621901</v>
      </c>
      <c r="C1482">
        <v>68590276</v>
      </c>
      <c r="D1482">
        <v>68304384</v>
      </c>
      <c r="E1482">
        <v>1</v>
      </c>
      <c r="F1482">
        <v>1</v>
      </c>
      <c r="G1482">
        <v>33</v>
      </c>
      <c r="H1482">
        <v>3</v>
      </c>
      <c r="I1482" t="s">
        <v>2969</v>
      </c>
      <c r="J1482" t="s">
        <v>2970</v>
      </c>
      <c r="K1482" t="s">
        <v>2971</v>
      </c>
      <c r="L1482">
        <v>1355</v>
      </c>
      <c r="N1482">
        <v>1010</v>
      </c>
      <c r="O1482" t="s">
        <v>91</v>
      </c>
      <c r="P1482" t="s">
        <v>91</v>
      </c>
      <c r="Q1482">
        <v>100</v>
      </c>
      <c r="X1482">
        <v>4</v>
      </c>
      <c r="Y1482">
        <v>1445.21</v>
      </c>
      <c r="Z1482">
        <v>0</v>
      </c>
      <c r="AA1482">
        <v>0</v>
      </c>
      <c r="AB1482">
        <v>0</v>
      </c>
      <c r="AC1482">
        <v>0</v>
      </c>
      <c r="AD1482">
        <v>1</v>
      </c>
      <c r="AE1482">
        <v>0</v>
      </c>
      <c r="AF1482" t="s">
        <v>3</v>
      </c>
      <c r="AG1482">
        <v>4</v>
      </c>
      <c r="AH1482">
        <v>2</v>
      </c>
      <c r="AI1482">
        <v>68590281</v>
      </c>
      <c r="AJ1482">
        <v>1422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</row>
    <row r="1483" spans="1:44" x14ac:dyDescent="0.2">
      <c r="A1483">
        <f>ROW(Source!A958)</f>
        <v>958</v>
      </c>
      <c r="B1483">
        <v>68621902</v>
      </c>
      <c r="C1483">
        <v>68590276</v>
      </c>
      <c r="D1483">
        <v>68305822</v>
      </c>
      <c r="E1483">
        <v>1</v>
      </c>
      <c r="F1483">
        <v>1</v>
      </c>
      <c r="G1483">
        <v>33</v>
      </c>
      <c r="H1483">
        <v>3</v>
      </c>
      <c r="I1483" t="s">
        <v>2972</v>
      </c>
      <c r="J1483" t="s">
        <v>2973</v>
      </c>
      <c r="K1483" t="s">
        <v>2974</v>
      </c>
      <c r="L1483">
        <v>1301</v>
      </c>
      <c r="N1483">
        <v>1003</v>
      </c>
      <c r="O1483" t="s">
        <v>613</v>
      </c>
      <c r="P1483" t="s">
        <v>613</v>
      </c>
      <c r="Q1483">
        <v>1</v>
      </c>
      <c r="X1483">
        <v>100</v>
      </c>
      <c r="Y1483">
        <v>75.040000000000006</v>
      </c>
      <c r="Z1483">
        <v>0</v>
      </c>
      <c r="AA1483">
        <v>0</v>
      </c>
      <c r="AB1483">
        <v>0</v>
      </c>
      <c r="AC1483">
        <v>0</v>
      </c>
      <c r="AD1483">
        <v>1</v>
      </c>
      <c r="AE1483">
        <v>0</v>
      </c>
      <c r="AF1483" t="s">
        <v>3</v>
      </c>
      <c r="AG1483">
        <v>100</v>
      </c>
      <c r="AH1483">
        <v>2</v>
      </c>
      <c r="AI1483">
        <v>68590282</v>
      </c>
      <c r="AJ1483">
        <v>1423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</row>
    <row r="1484" spans="1:44" x14ac:dyDescent="0.2">
      <c r="A1484">
        <f>ROW(Source!A958)</f>
        <v>958</v>
      </c>
      <c r="B1484">
        <v>68621903</v>
      </c>
      <c r="C1484">
        <v>68590276</v>
      </c>
      <c r="D1484">
        <v>68305823</v>
      </c>
      <c r="E1484">
        <v>1</v>
      </c>
      <c r="F1484">
        <v>1</v>
      </c>
      <c r="G1484">
        <v>33</v>
      </c>
      <c r="H1484">
        <v>3</v>
      </c>
      <c r="I1484" t="s">
        <v>2975</v>
      </c>
      <c r="J1484" t="s">
        <v>2976</v>
      </c>
      <c r="K1484" t="s">
        <v>2977</v>
      </c>
      <c r="L1484">
        <v>1356</v>
      </c>
      <c r="N1484">
        <v>1010</v>
      </c>
      <c r="O1484" t="s">
        <v>1676</v>
      </c>
      <c r="P1484" t="s">
        <v>1676</v>
      </c>
      <c r="Q1484">
        <v>1000</v>
      </c>
      <c r="X1484">
        <v>2E-3</v>
      </c>
      <c r="Y1484">
        <v>69133.5</v>
      </c>
      <c r="Z1484">
        <v>0</v>
      </c>
      <c r="AA1484">
        <v>0</v>
      </c>
      <c r="AB1484">
        <v>0</v>
      </c>
      <c r="AC1484">
        <v>0</v>
      </c>
      <c r="AD1484">
        <v>1</v>
      </c>
      <c r="AE1484">
        <v>0</v>
      </c>
      <c r="AF1484" t="s">
        <v>3</v>
      </c>
      <c r="AG1484">
        <v>2E-3</v>
      </c>
      <c r="AH1484">
        <v>2</v>
      </c>
      <c r="AI1484">
        <v>68590283</v>
      </c>
      <c r="AJ1484">
        <v>1424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</row>
    <row r="1485" spans="1:44" x14ac:dyDescent="0.2">
      <c r="A1485">
        <f>ROW(Source!A958)</f>
        <v>958</v>
      </c>
      <c r="B1485">
        <v>68621904</v>
      </c>
      <c r="C1485">
        <v>68590276</v>
      </c>
      <c r="D1485">
        <v>68305824</v>
      </c>
      <c r="E1485">
        <v>1</v>
      </c>
      <c r="F1485">
        <v>1</v>
      </c>
      <c r="G1485">
        <v>33</v>
      </c>
      <c r="H1485">
        <v>3</v>
      </c>
      <c r="I1485" t="s">
        <v>2978</v>
      </c>
      <c r="J1485" t="s">
        <v>2979</v>
      </c>
      <c r="K1485" t="s">
        <v>2980</v>
      </c>
      <c r="L1485">
        <v>1356</v>
      </c>
      <c r="N1485">
        <v>1010</v>
      </c>
      <c r="O1485" t="s">
        <v>1676</v>
      </c>
      <c r="P1485" t="s">
        <v>1676</v>
      </c>
      <c r="Q1485">
        <v>1000</v>
      </c>
      <c r="X1485">
        <v>1.4999999999999999E-2</v>
      </c>
      <c r="Y1485">
        <v>68323.490000000005</v>
      </c>
      <c r="Z1485">
        <v>0</v>
      </c>
      <c r="AA1485">
        <v>0</v>
      </c>
      <c r="AB1485">
        <v>0</v>
      </c>
      <c r="AC1485">
        <v>0</v>
      </c>
      <c r="AD1485">
        <v>1</v>
      </c>
      <c r="AE1485">
        <v>0</v>
      </c>
      <c r="AF1485" t="s">
        <v>3</v>
      </c>
      <c r="AG1485">
        <v>1.4999999999999999E-2</v>
      </c>
      <c r="AH1485">
        <v>2</v>
      </c>
      <c r="AI1485">
        <v>68590284</v>
      </c>
      <c r="AJ1485">
        <v>1425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</row>
    <row r="1486" spans="1:44" x14ac:dyDescent="0.2">
      <c r="A1486">
        <f>ROW(Source!A958)</f>
        <v>958</v>
      </c>
      <c r="B1486">
        <v>68621905</v>
      </c>
      <c r="C1486">
        <v>68590276</v>
      </c>
      <c r="D1486">
        <v>68305825</v>
      </c>
      <c r="E1486">
        <v>1</v>
      </c>
      <c r="F1486">
        <v>1</v>
      </c>
      <c r="G1486">
        <v>33</v>
      </c>
      <c r="H1486">
        <v>3</v>
      </c>
      <c r="I1486" t="s">
        <v>2981</v>
      </c>
      <c r="J1486" t="s">
        <v>2982</v>
      </c>
      <c r="K1486" t="s">
        <v>2983</v>
      </c>
      <c r="L1486">
        <v>1356</v>
      </c>
      <c r="N1486">
        <v>1010</v>
      </c>
      <c r="O1486" t="s">
        <v>1676</v>
      </c>
      <c r="P1486" t="s">
        <v>1676</v>
      </c>
      <c r="Q1486">
        <v>1000</v>
      </c>
      <c r="X1486">
        <v>2E-3</v>
      </c>
      <c r="Y1486">
        <v>90923.33</v>
      </c>
      <c r="Z1486">
        <v>0</v>
      </c>
      <c r="AA1486">
        <v>0</v>
      </c>
      <c r="AB1486">
        <v>0</v>
      </c>
      <c r="AC1486">
        <v>0</v>
      </c>
      <c r="AD1486">
        <v>1</v>
      </c>
      <c r="AE1486">
        <v>0</v>
      </c>
      <c r="AF1486" t="s">
        <v>3</v>
      </c>
      <c r="AG1486">
        <v>2E-3</v>
      </c>
      <c r="AH1486">
        <v>2</v>
      </c>
      <c r="AI1486">
        <v>68590285</v>
      </c>
      <c r="AJ1486">
        <v>1426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</row>
    <row r="1487" spans="1:44" x14ac:dyDescent="0.2">
      <c r="A1487">
        <f>ROW(Source!A958)</f>
        <v>958</v>
      </c>
      <c r="B1487">
        <v>68621906</v>
      </c>
      <c r="C1487">
        <v>68590276</v>
      </c>
      <c r="D1487">
        <v>68305826</v>
      </c>
      <c r="E1487">
        <v>1</v>
      </c>
      <c r="F1487">
        <v>1</v>
      </c>
      <c r="G1487">
        <v>33</v>
      </c>
      <c r="H1487">
        <v>3</v>
      </c>
      <c r="I1487" t="s">
        <v>2984</v>
      </c>
      <c r="J1487" t="s">
        <v>2985</v>
      </c>
      <c r="K1487" t="s">
        <v>2986</v>
      </c>
      <c r="L1487">
        <v>1356</v>
      </c>
      <c r="N1487">
        <v>1010</v>
      </c>
      <c r="O1487" t="s">
        <v>1676</v>
      </c>
      <c r="P1487" t="s">
        <v>1676</v>
      </c>
      <c r="Q1487">
        <v>1000</v>
      </c>
      <c r="X1487">
        <v>1.4999999999999999E-2</v>
      </c>
      <c r="Y1487">
        <v>42621.89</v>
      </c>
      <c r="Z1487">
        <v>0</v>
      </c>
      <c r="AA1487">
        <v>0</v>
      </c>
      <c r="AB1487">
        <v>0</v>
      </c>
      <c r="AC1487">
        <v>0</v>
      </c>
      <c r="AD1487">
        <v>1</v>
      </c>
      <c r="AE1487">
        <v>0</v>
      </c>
      <c r="AF1487" t="s">
        <v>3</v>
      </c>
      <c r="AG1487">
        <v>1.4999999999999999E-2</v>
      </c>
      <c r="AH1487">
        <v>2</v>
      </c>
      <c r="AI1487">
        <v>68590286</v>
      </c>
      <c r="AJ1487">
        <v>1427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</row>
    <row r="1488" spans="1:44" x14ac:dyDescent="0.2">
      <c r="A1488">
        <f>ROW(Source!A958)</f>
        <v>958</v>
      </c>
      <c r="B1488">
        <v>68621907</v>
      </c>
      <c r="C1488">
        <v>68590276</v>
      </c>
      <c r="D1488">
        <v>68305827</v>
      </c>
      <c r="E1488">
        <v>1</v>
      </c>
      <c r="F1488">
        <v>1</v>
      </c>
      <c r="G1488">
        <v>33</v>
      </c>
      <c r="H1488">
        <v>3</v>
      </c>
      <c r="I1488" t="s">
        <v>2987</v>
      </c>
      <c r="J1488" t="s">
        <v>2988</v>
      </c>
      <c r="K1488" t="s">
        <v>2989</v>
      </c>
      <c r="L1488">
        <v>1356</v>
      </c>
      <c r="N1488">
        <v>1010</v>
      </c>
      <c r="O1488" t="s">
        <v>1676</v>
      </c>
      <c r="P1488" t="s">
        <v>1676</v>
      </c>
      <c r="Q1488">
        <v>1000</v>
      </c>
      <c r="X1488">
        <v>2E-3</v>
      </c>
      <c r="Y1488">
        <v>98746.92</v>
      </c>
      <c r="Z1488">
        <v>0</v>
      </c>
      <c r="AA1488">
        <v>0</v>
      </c>
      <c r="AB1488">
        <v>0</v>
      </c>
      <c r="AC1488">
        <v>0</v>
      </c>
      <c r="AD1488">
        <v>1</v>
      </c>
      <c r="AE1488">
        <v>0</v>
      </c>
      <c r="AF1488" t="s">
        <v>3</v>
      </c>
      <c r="AG1488">
        <v>2E-3</v>
      </c>
      <c r="AH1488">
        <v>2</v>
      </c>
      <c r="AI1488">
        <v>68590287</v>
      </c>
      <c r="AJ1488">
        <v>1428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</row>
    <row r="1489" spans="1:44" x14ac:dyDescent="0.2">
      <c r="A1489">
        <f>ROW(Source!A958)</f>
        <v>958</v>
      </c>
      <c r="B1489">
        <v>68621908</v>
      </c>
      <c r="C1489">
        <v>68590276</v>
      </c>
      <c r="D1489">
        <v>68305828</v>
      </c>
      <c r="E1489">
        <v>1</v>
      </c>
      <c r="F1489">
        <v>1</v>
      </c>
      <c r="G1489">
        <v>33</v>
      </c>
      <c r="H1489">
        <v>3</v>
      </c>
      <c r="I1489" t="s">
        <v>2990</v>
      </c>
      <c r="J1489" t="s">
        <v>2991</v>
      </c>
      <c r="K1489" t="s">
        <v>2992</v>
      </c>
      <c r="L1489">
        <v>1356</v>
      </c>
      <c r="N1489">
        <v>1010</v>
      </c>
      <c r="O1489" t="s">
        <v>1676</v>
      </c>
      <c r="P1489" t="s">
        <v>1676</v>
      </c>
      <c r="Q1489">
        <v>1000</v>
      </c>
      <c r="X1489">
        <v>4.0000000000000001E-3</v>
      </c>
      <c r="Y1489">
        <v>20664.57</v>
      </c>
      <c r="Z1489">
        <v>0</v>
      </c>
      <c r="AA1489">
        <v>0</v>
      </c>
      <c r="AB1489">
        <v>0</v>
      </c>
      <c r="AC1489">
        <v>0</v>
      </c>
      <c r="AD1489">
        <v>1</v>
      </c>
      <c r="AE1489">
        <v>0</v>
      </c>
      <c r="AF1489" t="s">
        <v>3</v>
      </c>
      <c r="AG1489">
        <v>4.0000000000000001E-3</v>
      </c>
      <c r="AH1489">
        <v>2</v>
      </c>
      <c r="AI1489">
        <v>68590288</v>
      </c>
      <c r="AJ1489">
        <v>1429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</row>
    <row r="1490" spans="1:44" x14ac:dyDescent="0.2">
      <c r="A1490">
        <f>ROW(Source!A958)</f>
        <v>958</v>
      </c>
      <c r="B1490">
        <v>68621909</v>
      </c>
      <c r="C1490">
        <v>68590276</v>
      </c>
      <c r="D1490">
        <v>68307682</v>
      </c>
      <c r="E1490">
        <v>1</v>
      </c>
      <c r="F1490">
        <v>1</v>
      </c>
      <c r="G1490">
        <v>33</v>
      </c>
      <c r="H1490">
        <v>3</v>
      </c>
      <c r="I1490" t="s">
        <v>2993</v>
      </c>
      <c r="J1490" t="s">
        <v>2994</v>
      </c>
      <c r="K1490" t="s">
        <v>2995</v>
      </c>
      <c r="L1490">
        <v>1354</v>
      </c>
      <c r="N1490">
        <v>1010</v>
      </c>
      <c r="O1490" t="s">
        <v>16</v>
      </c>
      <c r="P1490" t="s">
        <v>16</v>
      </c>
      <c r="Q1490">
        <v>1</v>
      </c>
      <c r="X1490">
        <v>4</v>
      </c>
      <c r="Y1490">
        <v>2094.7399999999998</v>
      </c>
      <c r="Z1490">
        <v>0</v>
      </c>
      <c r="AA1490">
        <v>0</v>
      </c>
      <c r="AB1490">
        <v>0</v>
      </c>
      <c r="AC1490">
        <v>0</v>
      </c>
      <c r="AD1490">
        <v>1</v>
      </c>
      <c r="AE1490">
        <v>0</v>
      </c>
      <c r="AF1490" t="s">
        <v>3</v>
      </c>
      <c r="AG1490">
        <v>4</v>
      </c>
      <c r="AH1490">
        <v>2</v>
      </c>
      <c r="AI1490">
        <v>68590289</v>
      </c>
      <c r="AJ1490">
        <v>1430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</row>
    <row r="1491" spans="1:44" x14ac:dyDescent="0.2">
      <c r="A1491">
        <f>ROW(Source!A959)</f>
        <v>959</v>
      </c>
      <c r="B1491">
        <v>68634033</v>
      </c>
      <c r="C1491">
        <v>68634020</v>
      </c>
      <c r="D1491">
        <v>68289694</v>
      </c>
      <c r="E1491">
        <v>33</v>
      </c>
      <c r="F1491">
        <v>1</v>
      </c>
      <c r="G1491">
        <v>33</v>
      </c>
      <c r="H1491">
        <v>1</v>
      </c>
      <c r="I1491" t="s">
        <v>2072</v>
      </c>
      <c r="J1491" t="s">
        <v>3</v>
      </c>
      <c r="K1491" t="s">
        <v>2073</v>
      </c>
      <c r="L1491">
        <v>1191</v>
      </c>
      <c r="N1491">
        <v>1013</v>
      </c>
      <c r="O1491" t="s">
        <v>2074</v>
      </c>
      <c r="P1491" t="s">
        <v>2074</v>
      </c>
      <c r="Q1491">
        <v>1</v>
      </c>
      <c r="X1491">
        <v>46.78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1</v>
      </c>
      <c r="AE1491">
        <v>1</v>
      </c>
      <c r="AF1491" t="s">
        <v>3</v>
      </c>
      <c r="AG1491">
        <v>46.78</v>
      </c>
      <c r="AH1491">
        <v>2</v>
      </c>
      <c r="AI1491">
        <v>68634021</v>
      </c>
      <c r="AJ1491">
        <v>1431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</row>
    <row r="1492" spans="1:44" x14ac:dyDescent="0.2">
      <c r="A1492">
        <f>ROW(Source!A959)</f>
        <v>959</v>
      </c>
      <c r="B1492">
        <v>68634034</v>
      </c>
      <c r="C1492">
        <v>68634020</v>
      </c>
      <c r="D1492">
        <v>68303168</v>
      </c>
      <c r="E1492">
        <v>1</v>
      </c>
      <c r="F1492">
        <v>1</v>
      </c>
      <c r="G1492">
        <v>33</v>
      </c>
      <c r="H1492">
        <v>2</v>
      </c>
      <c r="I1492" t="s">
        <v>2489</v>
      </c>
      <c r="J1492" t="s">
        <v>2490</v>
      </c>
      <c r="K1492" t="s">
        <v>2491</v>
      </c>
      <c r="L1492">
        <v>1368</v>
      </c>
      <c r="N1492">
        <v>1011</v>
      </c>
      <c r="O1492" t="s">
        <v>341</v>
      </c>
      <c r="P1492" t="s">
        <v>341</v>
      </c>
      <c r="Q1492">
        <v>1</v>
      </c>
      <c r="X1492">
        <v>13</v>
      </c>
      <c r="Y1492">
        <v>0</v>
      </c>
      <c r="Z1492">
        <v>3.21</v>
      </c>
      <c r="AA1492">
        <v>0.01</v>
      </c>
      <c r="AB1492">
        <v>0</v>
      </c>
      <c r="AC1492">
        <v>0</v>
      </c>
      <c r="AD1492">
        <v>1</v>
      </c>
      <c r="AE1492">
        <v>0</v>
      </c>
      <c r="AF1492" t="s">
        <v>3</v>
      </c>
      <c r="AG1492">
        <v>13</v>
      </c>
      <c r="AH1492">
        <v>2</v>
      </c>
      <c r="AI1492">
        <v>68634022</v>
      </c>
      <c r="AJ1492">
        <v>1432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</row>
    <row r="1493" spans="1:44" x14ac:dyDescent="0.2">
      <c r="A1493">
        <f>ROW(Source!A959)</f>
        <v>959</v>
      </c>
      <c r="B1493">
        <v>68634035</v>
      </c>
      <c r="C1493">
        <v>68634020</v>
      </c>
      <c r="D1493">
        <v>68303248</v>
      </c>
      <c r="E1493">
        <v>1</v>
      </c>
      <c r="F1493">
        <v>1</v>
      </c>
      <c r="G1493">
        <v>33</v>
      </c>
      <c r="H1493">
        <v>2</v>
      </c>
      <c r="I1493" t="s">
        <v>2188</v>
      </c>
      <c r="J1493" t="s">
        <v>2189</v>
      </c>
      <c r="K1493" t="s">
        <v>2190</v>
      </c>
      <c r="L1493">
        <v>1368</v>
      </c>
      <c r="N1493">
        <v>1011</v>
      </c>
      <c r="O1493" t="s">
        <v>341</v>
      </c>
      <c r="P1493" t="s">
        <v>341</v>
      </c>
      <c r="Q1493">
        <v>1</v>
      </c>
      <c r="X1493">
        <v>0.15</v>
      </c>
      <c r="Y1493">
        <v>0</v>
      </c>
      <c r="Z1493">
        <v>8.0299999999999994</v>
      </c>
      <c r="AA1493">
        <v>1.18</v>
      </c>
      <c r="AB1493">
        <v>0</v>
      </c>
      <c r="AC1493">
        <v>0</v>
      </c>
      <c r="AD1493">
        <v>1</v>
      </c>
      <c r="AE1493">
        <v>0</v>
      </c>
      <c r="AF1493" t="s">
        <v>3</v>
      </c>
      <c r="AG1493">
        <v>0.15</v>
      </c>
      <c r="AH1493">
        <v>2</v>
      </c>
      <c r="AI1493">
        <v>68634023</v>
      </c>
      <c r="AJ1493">
        <v>1433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</row>
    <row r="1494" spans="1:44" x14ac:dyDescent="0.2">
      <c r="A1494">
        <f>ROW(Source!A959)</f>
        <v>959</v>
      </c>
      <c r="B1494">
        <v>68634036</v>
      </c>
      <c r="C1494">
        <v>68634020</v>
      </c>
      <c r="D1494">
        <v>68304411</v>
      </c>
      <c r="E1494">
        <v>1</v>
      </c>
      <c r="F1494">
        <v>1</v>
      </c>
      <c r="G1494">
        <v>33</v>
      </c>
      <c r="H1494">
        <v>3</v>
      </c>
      <c r="I1494" t="s">
        <v>2939</v>
      </c>
      <c r="J1494" t="s">
        <v>2940</v>
      </c>
      <c r="K1494" t="s">
        <v>2941</v>
      </c>
      <c r="L1494">
        <v>1348</v>
      </c>
      <c r="N1494">
        <v>1009</v>
      </c>
      <c r="O1494" t="s">
        <v>550</v>
      </c>
      <c r="P1494" t="s">
        <v>550</v>
      </c>
      <c r="Q1494">
        <v>1000</v>
      </c>
      <c r="X1494">
        <v>7.3999999999999999E-4</v>
      </c>
      <c r="Y1494">
        <v>270642.38</v>
      </c>
      <c r="Z1494">
        <v>0</v>
      </c>
      <c r="AA1494">
        <v>0</v>
      </c>
      <c r="AB1494">
        <v>0</v>
      </c>
      <c r="AC1494">
        <v>0</v>
      </c>
      <c r="AD1494">
        <v>1</v>
      </c>
      <c r="AE1494">
        <v>0</v>
      </c>
      <c r="AF1494" t="s">
        <v>3</v>
      </c>
      <c r="AG1494">
        <v>7.3999999999999999E-4</v>
      </c>
      <c r="AH1494">
        <v>2</v>
      </c>
      <c r="AI1494">
        <v>68634024</v>
      </c>
      <c r="AJ1494">
        <v>1434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</row>
    <row r="1495" spans="1:44" x14ac:dyDescent="0.2">
      <c r="A1495">
        <f>ROW(Source!A959)</f>
        <v>959</v>
      </c>
      <c r="B1495">
        <v>68634037</v>
      </c>
      <c r="C1495">
        <v>68634020</v>
      </c>
      <c r="D1495">
        <v>68304384</v>
      </c>
      <c r="E1495">
        <v>1</v>
      </c>
      <c r="F1495">
        <v>1</v>
      </c>
      <c r="G1495">
        <v>33</v>
      </c>
      <c r="H1495">
        <v>3</v>
      </c>
      <c r="I1495" t="s">
        <v>2969</v>
      </c>
      <c r="J1495" t="s">
        <v>2970</v>
      </c>
      <c r="K1495" t="s">
        <v>2971</v>
      </c>
      <c r="L1495">
        <v>1355</v>
      </c>
      <c r="N1495">
        <v>1010</v>
      </c>
      <c r="O1495" t="s">
        <v>91</v>
      </c>
      <c r="P1495" t="s">
        <v>91</v>
      </c>
      <c r="Q1495">
        <v>100</v>
      </c>
      <c r="X1495">
        <v>4</v>
      </c>
      <c r="Y1495">
        <v>1445.21</v>
      </c>
      <c r="Z1495">
        <v>0</v>
      </c>
      <c r="AA1495">
        <v>0</v>
      </c>
      <c r="AB1495">
        <v>0</v>
      </c>
      <c r="AC1495">
        <v>0</v>
      </c>
      <c r="AD1495">
        <v>1</v>
      </c>
      <c r="AE1495">
        <v>0</v>
      </c>
      <c r="AF1495" t="s">
        <v>3</v>
      </c>
      <c r="AG1495">
        <v>4</v>
      </c>
      <c r="AH1495">
        <v>2</v>
      </c>
      <c r="AI1495">
        <v>68634025</v>
      </c>
      <c r="AJ1495">
        <v>1435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</row>
    <row r="1496" spans="1:44" x14ac:dyDescent="0.2">
      <c r="A1496">
        <f>ROW(Source!A959)</f>
        <v>959</v>
      </c>
      <c r="B1496">
        <v>68634038</v>
      </c>
      <c r="C1496">
        <v>68634020</v>
      </c>
      <c r="D1496">
        <v>68306073</v>
      </c>
      <c r="E1496">
        <v>1</v>
      </c>
      <c r="F1496">
        <v>1</v>
      </c>
      <c r="G1496">
        <v>33</v>
      </c>
      <c r="H1496">
        <v>3</v>
      </c>
      <c r="I1496" t="s">
        <v>2996</v>
      </c>
      <c r="J1496" t="s">
        <v>2997</v>
      </c>
      <c r="K1496" t="s">
        <v>2998</v>
      </c>
      <c r="L1496">
        <v>1301</v>
      </c>
      <c r="N1496">
        <v>1003</v>
      </c>
      <c r="O1496" t="s">
        <v>613</v>
      </c>
      <c r="P1496" t="s">
        <v>613</v>
      </c>
      <c r="Q1496">
        <v>1</v>
      </c>
      <c r="X1496">
        <v>100</v>
      </c>
      <c r="Y1496">
        <v>339.46</v>
      </c>
      <c r="Z1496">
        <v>0</v>
      </c>
      <c r="AA1496">
        <v>0</v>
      </c>
      <c r="AB1496">
        <v>0</v>
      </c>
      <c r="AC1496">
        <v>0</v>
      </c>
      <c r="AD1496">
        <v>1</v>
      </c>
      <c r="AE1496">
        <v>0</v>
      </c>
      <c r="AF1496" t="s">
        <v>3</v>
      </c>
      <c r="AG1496">
        <v>100</v>
      </c>
      <c r="AH1496">
        <v>2</v>
      </c>
      <c r="AI1496">
        <v>68634026</v>
      </c>
      <c r="AJ1496">
        <v>1436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</row>
    <row r="1497" spans="1:44" x14ac:dyDescent="0.2">
      <c r="A1497">
        <f>ROW(Source!A959)</f>
        <v>959</v>
      </c>
      <c r="B1497">
        <v>68634039</v>
      </c>
      <c r="C1497">
        <v>68634020</v>
      </c>
      <c r="D1497">
        <v>68306074</v>
      </c>
      <c r="E1497">
        <v>1</v>
      </c>
      <c r="F1497">
        <v>1</v>
      </c>
      <c r="G1497">
        <v>33</v>
      </c>
      <c r="H1497">
        <v>3</v>
      </c>
      <c r="I1497" t="s">
        <v>2999</v>
      </c>
      <c r="J1497" t="s">
        <v>3000</v>
      </c>
      <c r="K1497" t="s">
        <v>3001</v>
      </c>
      <c r="L1497">
        <v>1354</v>
      </c>
      <c r="N1497">
        <v>1010</v>
      </c>
      <c r="O1497" t="s">
        <v>16</v>
      </c>
      <c r="P1497" t="s">
        <v>16</v>
      </c>
      <c r="Q1497">
        <v>1</v>
      </c>
      <c r="X1497">
        <v>15</v>
      </c>
      <c r="Y1497">
        <v>162.47</v>
      </c>
      <c r="Z1497">
        <v>0</v>
      </c>
      <c r="AA1497">
        <v>0</v>
      </c>
      <c r="AB1497">
        <v>0</v>
      </c>
      <c r="AC1497">
        <v>0</v>
      </c>
      <c r="AD1497">
        <v>1</v>
      </c>
      <c r="AE1497">
        <v>0</v>
      </c>
      <c r="AF1497" t="s">
        <v>3</v>
      </c>
      <c r="AG1497">
        <v>15</v>
      </c>
      <c r="AH1497">
        <v>2</v>
      </c>
      <c r="AI1497">
        <v>68634027</v>
      </c>
      <c r="AJ1497">
        <v>1437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</row>
    <row r="1498" spans="1:44" x14ac:dyDescent="0.2">
      <c r="A1498">
        <f>ROW(Source!A959)</f>
        <v>959</v>
      </c>
      <c r="B1498">
        <v>68634040</v>
      </c>
      <c r="C1498">
        <v>68634020</v>
      </c>
      <c r="D1498">
        <v>68306075</v>
      </c>
      <c r="E1498">
        <v>1</v>
      </c>
      <c r="F1498">
        <v>1</v>
      </c>
      <c r="G1498">
        <v>33</v>
      </c>
      <c r="H1498">
        <v>3</v>
      </c>
      <c r="I1498" t="s">
        <v>3002</v>
      </c>
      <c r="J1498" t="s">
        <v>3003</v>
      </c>
      <c r="K1498" t="s">
        <v>3004</v>
      </c>
      <c r="L1498">
        <v>1354</v>
      </c>
      <c r="N1498">
        <v>1010</v>
      </c>
      <c r="O1498" t="s">
        <v>16</v>
      </c>
      <c r="P1498" t="s">
        <v>16</v>
      </c>
      <c r="Q1498">
        <v>1</v>
      </c>
      <c r="X1498">
        <v>4</v>
      </c>
      <c r="Y1498">
        <v>83.06</v>
      </c>
      <c r="Z1498">
        <v>0</v>
      </c>
      <c r="AA1498">
        <v>0</v>
      </c>
      <c r="AB1498">
        <v>0</v>
      </c>
      <c r="AC1498">
        <v>0</v>
      </c>
      <c r="AD1498">
        <v>1</v>
      </c>
      <c r="AE1498">
        <v>0</v>
      </c>
      <c r="AF1498" t="s">
        <v>3</v>
      </c>
      <c r="AG1498">
        <v>4</v>
      </c>
      <c r="AH1498">
        <v>2</v>
      </c>
      <c r="AI1498">
        <v>68634028</v>
      </c>
      <c r="AJ1498">
        <v>1438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</row>
    <row r="1499" spans="1:44" x14ac:dyDescent="0.2">
      <c r="A1499">
        <f>ROW(Source!A959)</f>
        <v>959</v>
      </c>
      <c r="B1499">
        <v>68634041</v>
      </c>
      <c r="C1499">
        <v>68634020</v>
      </c>
      <c r="D1499">
        <v>68306076</v>
      </c>
      <c r="E1499">
        <v>1</v>
      </c>
      <c r="F1499">
        <v>1</v>
      </c>
      <c r="G1499">
        <v>33</v>
      </c>
      <c r="H1499">
        <v>3</v>
      </c>
      <c r="I1499" t="s">
        <v>3005</v>
      </c>
      <c r="J1499" t="s">
        <v>3006</v>
      </c>
      <c r="K1499" t="s">
        <v>3007</v>
      </c>
      <c r="L1499">
        <v>1354</v>
      </c>
      <c r="N1499">
        <v>1010</v>
      </c>
      <c r="O1499" t="s">
        <v>16</v>
      </c>
      <c r="P1499" t="s">
        <v>16</v>
      </c>
      <c r="Q1499">
        <v>1</v>
      </c>
      <c r="X1499">
        <v>2</v>
      </c>
      <c r="Y1499">
        <v>232.61</v>
      </c>
      <c r="Z1499">
        <v>0</v>
      </c>
      <c r="AA1499">
        <v>0</v>
      </c>
      <c r="AB1499">
        <v>0</v>
      </c>
      <c r="AC1499">
        <v>0</v>
      </c>
      <c r="AD1499">
        <v>1</v>
      </c>
      <c r="AE1499">
        <v>0</v>
      </c>
      <c r="AF1499" t="s">
        <v>3</v>
      </c>
      <c r="AG1499">
        <v>2</v>
      </c>
      <c r="AH1499">
        <v>2</v>
      </c>
      <c r="AI1499">
        <v>68634029</v>
      </c>
      <c r="AJ1499">
        <v>1439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</row>
    <row r="1500" spans="1:44" x14ac:dyDescent="0.2">
      <c r="A1500">
        <f>ROW(Source!A959)</f>
        <v>959</v>
      </c>
      <c r="B1500">
        <v>68634042</v>
      </c>
      <c r="C1500">
        <v>68634020</v>
      </c>
      <c r="D1500">
        <v>68306077</v>
      </c>
      <c r="E1500">
        <v>1</v>
      </c>
      <c r="F1500">
        <v>1</v>
      </c>
      <c r="G1500">
        <v>33</v>
      </c>
      <c r="H1500">
        <v>3</v>
      </c>
      <c r="I1500" t="s">
        <v>3008</v>
      </c>
      <c r="J1500" t="s">
        <v>3009</v>
      </c>
      <c r="K1500" t="s">
        <v>3010</v>
      </c>
      <c r="L1500">
        <v>1354</v>
      </c>
      <c r="N1500">
        <v>1010</v>
      </c>
      <c r="O1500" t="s">
        <v>16</v>
      </c>
      <c r="P1500" t="s">
        <v>16</v>
      </c>
      <c r="Q1500">
        <v>1</v>
      </c>
      <c r="X1500">
        <v>15</v>
      </c>
      <c r="Y1500">
        <v>254.13</v>
      </c>
      <c r="Z1500">
        <v>0</v>
      </c>
      <c r="AA1500">
        <v>0</v>
      </c>
      <c r="AB1500">
        <v>0</v>
      </c>
      <c r="AC1500">
        <v>0</v>
      </c>
      <c r="AD1500">
        <v>1</v>
      </c>
      <c r="AE1500">
        <v>0</v>
      </c>
      <c r="AF1500" t="s">
        <v>3</v>
      </c>
      <c r="AG1500">
        <v>15</v>
      </c>
      <c r="AH1500">
        <v>2</v>
      </c>
      <c r="AI1500">
        <v>68634030</v>
      </c>
      <c r="AJ1500">
        <v>1440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</row>
    <row r="1501" spans="1:44" x14ac:dyDescent="0.2">
      <c r="A1501">
        <f>ROW(Source!A959)</f>
        <v>959</v>
      </c>
      <c r="B1501">
        <v>68634043</v>
      </c>
      <c r="C1501">
        <v>68634020</v>
      </c>
      <c r="D1501">
        <v>68306078</v>
      </c>
      <c r="E1501">
        <v>1</v>
      </c>
      <c r="F1501">
        <v>1</v>
      </c>
      <c r="G1501">
        <v>33</v>
      </c>
      <c r="H1501">
        <v>3</v>
      </c>
      <c r="I1501" t="s">
        <v>3011</v>
      </c>
      <c r="J1501" t="s">
        <v>3012</v>
      </c>
      <c r="K1501" t="s">
        <v>3013</v>
      </c>
      <c r="L1501">
        <v>1354</v>
      </c>
      <c r="N1501">
        <v>1010</v>
      </c>
      <c r="O1501" t="s">
        <v>16</v>
      </c>
      <c r="P1501" t="s">
        <v>16</v>
      </c>
      <c r="Q1501">
        <v>1</v>
      </c>
      <c r="X1501">
        <v>2</v>
      </c>
      <c r="Y1501">
        <v>300.05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0</v>
      </c>
      <c r="AF1501" t="s">
        <v>3</v>
      </c>
      <c r="AG1501">
        <v>2</v>
      </c>
      <c r="AH1501">
        <v>2</v>
      </c>
      <c r="AI1501">
        <v>68634031</v>
      </c>
      <c r="AJ1501">
        <v>1441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</row>
    <row r="1502" spans="1:44" x14ac:dyDescent="0.2">
      <c r="A1502">
        <f>ROW(Source!A959)</f>
        <v>959</v>
      </c>
      <c r="B1502">
        <v>68634044</v>
      </c>
      <c r="C1502">
        <v>68634020</v>
      </c>
      <c r="D1502">
        <v>68307682</v>
      </c>
      <c r="E1502">
        <v>1</v>
      </c>
      <c r="F1502">
        <v>1</v>
      </c>
      <c r="G1502">
        <v>33</v>
      </c>
      <c r="H1502">
        <v>3</v>
      </c>
      <c r="I1502" t="s">
        <v>2993</v>
      </c>
      <c r="J1502" t="s">
        <v>2994</v>
      </c>
      <c r="K1502" t="s">
        <v>2995</v>
      </c>
      <c r="L1502">
        <v>1354</v>
      </c>
      <c r="N1502">
        <v>1010</v>
      </c>
      <c r="O1502" t="s">
        <v>16</v>
      </c>
      <c r="P1502" t="s">
        <v>16</v>
      </c>
      <c r="Q1502">
        <v>1</v>
      </c>
      <c r="X1502">
        <v>4</v>
      </c>
      <c r="Y1502">
        <v>2094.7399999999998</v>
      </c>
      <c r="Z1502">
        <v>0</v>
      </c>
      <c r="AA1502">
        <v>0</v>
      </c>
      <c r="AB1502">
        <v>0</v>
      </c>
      <c r="AC1502">
        <v>0</v>
      </c>
      <c r="AD1502">
        <v>1</v>
      </c>
      <c r="AE1502">
        <v>0</v>
      </c>
      <c r="AF1502" t="s">
        <v>3</v>
      </c>
      <c r="AG1502">
        <v>4</v>
      </c>
      <c r="AH1502">
        <v>2</v>
      </c>
      <c r="AI1502">
        <v>68634032</v>
      </c>
      <c r="AJ1502">
        <v>1442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</row>
    <row r="1503" spans="1:44" x14ac:dyDescent="0.2">
      <c r="A1503">
        <f>ROW(Source!A960)</f>
        <v>960</v>
      </c>
      <c r="B1503">
        <v>68634059</v>
      </c>
      <c r="C1503">
        <v>68634045</v>
      </c>
      <c r="D1503">
        <v>68289694</v>
      </c>
      <c r="E1503">
        <v>33</v>
      </c>
      <c r="F1503">
        <v>1</v>
      </c>
      <c r="G1503">
        <v>33</v>
      </c>
      <c r="H1503">
        <v>1</v>
      </c>
      <c r="I1503" t="s">
        <v>2072</v>
      </c>
      <c r="J1503" t="s">
        <v>3</v>
      </c>
      <c r="K1503" t="s">
        <v>2073</v>
      </c>
      <c r="L1503">
        <v>1191</v>
      </c>
      <c r="N1503">
        <v>1013</v>
      </c>
      <c r="O1503" t="s">
        <v>2074</v>
      </c>
      <c r="P1503" t="s">
        <v>2074</v>
      </c>
      <c r="Q1503">
        <v>1</v>
      </c>
      <c r="X1503">
        <v>46.78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1</v>
      </c>
      <c r="AE1503">
        <v>1</v>
      </c>
      <c r="AF1503" t="s">
        <v>3</v>
      </c>
      <c r="AG1503">
        <v>46.78</v>
      </c>
      <c r="AH1503">
        <v>2</v>
      </c>
      <c r="AI1503">
        <v>68634046</v>
      </c>
      <c r="AJ1503">
        <v>1443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</row>
    <row r="1504" spans="1:44" x14ac:dyDescent="0.2">
      <c r="A1504">
        <f>ROW(Source!A960)</f>
        <v>960</v>
      </c>
      <c r="B1504">
        <v>68634060</v>
      </c>
      <c r="C1504">
        <v>68634045</v>
      </c>
      <c r="D1504">
        <v>68303168</v>
      </c>
      <c r="E1504">
        <v>1</v>
      </c>
      <c r="F1504">
        <v>1</v>
      </c>
      <c r="G1504">
        <v>33</v>
      </c>
      <c r="H1504">
        <v>2</v>
      </c>
      <c r="I1504" t="s">
        <v>2489</v>
      </c>
      <c r="J1504" t="s">
        <v>2490</v>
      </c>
      <c r="K1504" t="s">
        <v>2491</v>
      </c>
      <c r="L1504">
        <v>1368</v>
      </c>
      <c r="N1504">
        <v>1011</v>
      </c>
      <c r="O1504" t="s">
        <v>341</v>
      </c>
      <c r="P1504" t="s">
        <v>341</v>
      </c>
      <c r="Q1504">
        <v>1</v>
      </c>
      <c r="X1504">
        <v>13</v>
      </c>
      <c r="Y1504">
        <v>0</v>
      </c>
      <c r="Z1504">
        <v>3.21</v>
      </c>
      <c r="AA1504">
        <v>0.01</v>
      </c>
      <c r="AB1504">
        <v>0</v>
      </c>
      <c r="AC1504">
        <v>0</v>
      </c>
      <c r="AD1504">
        <v>1</v>
      </c>
      <c r="AE1504">
        <v>0</v>
      </c>
      <c r="AF1504" t="s">
        <v>3</v>
      </c>
      <c r="AG1504">
        <v>13</v>
      </c>
      <c r="AH1504">
        <v>2</v>
      </c>
      <c r="AI1504">
        <v>68634047</v>
      </c>
      <c r="AJ1504">
        <v>1444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</row>
    <row r="1505" spans="1:44" x14ac:dyDescent="0.2">
      <c r="A1505">
        <f>ROW(Source!A960)</f>
        <v>960</v>
      </c>
      <c r="B1505">
        <v>68634061</v>
      </c>
      <c r="C1505">
        <v>68634045</v>
      </c>
      <c r="D1505">
        <v>68303248</v>
      </c>
      <c r="E1505">
        <v>1</v>
      </c>
      <c r="F1505">
        <v>1</v>
      </c>
      <c r="G1505">
        <v>33</v>
      </c>
      <c r="H1505">
        <v>2</v>
      </c>
      <c r="I1505" t="s">
        <v>2188</v>
      </c>
      <c r="J1505" t="s">
        <v>2189</v>
      </c>
      <c r="K1505" t="s">
        <v>2190</v>
      </c>
      <c r="L1505">
        <v>1368</v>
      </c>
      <c r="N1505">
        <v>1011</v>
      </c>
      <c r="O1505" t="s">
        <v>341</v>
      </c>
      <c r="P1505" t="s">
        <v>341</v>
      </c>
      <c r="Q1505">
        <v>1</v>
      </c>
      <c r="X1505">
        <v>0.15</v>
      </c>
      <c r="Y1505">
        <v>0</v>
      </c>
      <c r="Z1505">
        <v>8.0299999999999994</v>
      </c>
      <c r="AA1505">
        <v>1.18</v>
      </c>
      <c r="AB1505">
        <v>0</v>
      </c>
      <c r="AC1505">
        <v>0</v>
      </c>
      <c r="AD1505">
        <v>1</v>
      </c>
      <c r="AE1505">
        <v>0</v>
      </c>
      <c r="AF1505" t="s">
        <v>3</v>
      </c>
      <c r="AG1505">
        <v>0.15</v>
      </c>
      <c r="AH1505">
        <v>2</v>
      </c>
      <c r="AI1505">
        <v>68634048</v>
      </c>
      <c r="AJ1505">
        <v>1445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</row>
    <row r="1506" spans="1:44" x14ac:dyDescent="0.2">
      <c r="A1506">
        <f>ROW(Source!A960)</f>
        <v>960</v>
      </c>
      <c r="B1506">
        <v>68634062</v>
      </c>
      <c r="C1506">
        <v>68634045</v>
      </c>
      <c r="D1506">
        <v>68304411</v>
      </c>
      <c r="E1506">
        <v>1</v>
      </c>
      <c r="F1506">
        <v>1</v>
      </c>
      <c r="G1506">
        <v>33</v>
      </c>
      <c r="H1506">
        <v>3</v>
      </c>
      <c r="I1506" t="s">
        <v>2939</v>
      </c>
      <c r="J1506" t="s">
        <v>2940</v>
      </c>
      <c r="K1506" t="s">
        <v>2941</v>
      </c>
      <c r="L1506">
        <v>1348</v>
      </c>
      <c r="N1506">
        <v>1009</v>
      </c>
      <c r="O1506" t="s">
        <v>550</v>
      </c>
      <c r="P1506" t="s">
        <v>550</v>
      </c>
      <c r="Q1506">
        <v>1000</v>
      </c>
      <c r="X1506">
        <v>7.3999999999999999E-4</v>
      </c>
      <c r="Y1506">
        <v>270642.38</v>
      </c>
      <c r="Z1506">
        <v>0</v>
      </c>
      <c r="AA1506">
        <v>0</v>
      </c>
      <c r="AB1506">
        <v>0</v>
      </c>
      <c r="AC1506">
        <v>0</v>
      </c>
      <c r="AD1506">
        <v>1</v>
      </c>
      <c r="AE1506">
        <v>0</v>
      </c>
      <c r="AF1506" t="s">
        <v>3</v>
      </c>
      <c r="AG1506">
        <v>7.3999999999999999E-4</v>
      </c>
      <c r="AH1506">
        <v>2</v>
      </c>
      <c r="AI1506">
        <v>68634049</v>
      </c>
      <c r="AJ1506">
        <v>1446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</row>
    <row r="1507" spans="1:44" x14ac:dyDescent="0.2">
      <c r="A1507">
        <f>ROW(Source!A960)</f>
        <v>960</v>
      </c>
      <c r="B1507">
        <v>68634063</v>
      </c>
      <c r="C1507">
        <v>68634045</v>
      </c>
      <c r="D1507">
        <v>68304384</v>
      </c>
      <c r="E1507">
        <v>1</v>
      </c>
      <c r="F1507">
        <v>1</v>
      </c>
      <c r="G1507">
        <v>33</v>
      </c>
      <c r="H1507">
        <v>3</v>
      </c>
      <c r="I1507" t="s">
        <v>2969</v>
      </c>
      <c r="J1507" t="s">
        <v>2970</v>
      </c>
      <c r="K1507" t="s">
        <v>2971</v>
      </c>
      <c r="L1507">
        <v>1355</v>
      </c>
      <c r="N1507">
        <v>1010</v>
      </c>
      <c r="O1507" t="s">
        <v>91</v>
      </c>
      <c r="P1507" t="s">
        <v>91</v>
      </c>
      <c r="Q1507">
        <v>100</v>
      </c>
      <c r="X1507">
        <v>4</v>
      </c>
      <c r="Y1507">
        <v>1445.21</v>
      </c>
      <c r="Z1507">
        <v>0</v>
      </c>
      <c r="AA1507">
        <v>0</v>
      </c>
      <c r="AB1507">
        <v>0</v>
      </c>
      <c r="AC1507">
        <v>0</v>
      </c>
      <c r="AD1507">
        <v>1</v>
      </c>
      <c r="AE1507">
        <v>0</v>
      </c>
      <c r="AF1507" t="s">
        <v>3</v>
      </c>
      <c r="AG1507">
        <v>4</v>
      </c>
      <c r="AH1507">
        <v>2</v>
      </c>
      <c r="AI1507">
        <v>68634050</v>
      </c>
      <c r="AJ1507">
        <v>1447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</row>
    <row r="1508" spans="1:44" x14ac:dyDescent="0.2">
      <c r="A1508">
        <f>ROW(Source!A960)</f>
        <v>960</v>
      </c>
      <c r="B1508">
        <v>68634064</v>
      </c>
      <c r="C1508">
        <v>68634045</v>
      </c>
      <c r="D1508">
        <v>68306087</v>
      </c>
      <c r="E1508">
        <v>1</v>
      </c>
      <c r="F1508">
        <v>1</v>
      </c>
      <c r="G1508">
        <v>33</v>
      </c>
      <c r="H1508">
        <v>3</v>
      </c>
      <c r="I1508" t="s">
        <v>3014</v>
      </c>
      <c r="J1508" t="s">
        <v>3015</v>
      </c>
      <c r="K1508" t="s">
        <v>3016</v>
      </c>
      <c r="L1508">
        <v>1301</v>
      </c>
      <c r="N1508">
        <v>1003</v>
      </c>
      <c r="O1508" t="s">
        <v>613</v>
      </c>
      <c r="P1508" t="s">
        <v>613</v>
      </c>
      <c r="Q1508">
        <v>1</v>
      </c>
      <c r="X1508">
        <v>100</v>
      </c>
      <c r="Y1508">
        <v>1044.97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 t="s">
        <v>3</v>
      </c>
      <c r="AG1508">
        <v>100</v>
      </c>
      <c r="AH1508">
        <v>2</v>
      </c>
      <c r="AI1508">
        <v>68634051</v>
      </c>
      <c r="AJ1508">
        <v>1448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</row>
    <row r="1509" spans="1:44" x14ac:dyDescent="0.2">
      <c r="A1509">
        <f>ROW(Source!A960)</f>
        <v>960</v>
      </c>
      <c r="B1509">
        <v>68634065</v>
      </c>
      <c r="C1509">
        <v>68634045</v>
      </c>
      <c r="D1509">
        <v>68306088</v>
      </c>
      <c r="E1509">
        <v>1</v>
      </c>
      <c r="F1509">
        <v>1</v>
      </c>
      <c r="G1509">
        <v>33</v>
      </c>
      <c r="H1509">
        <v>3</v>
      </c>
      <c r="I1509" t="s">
        <v>3017</v>
      </c>
      <c r="J1509" t="s">
        <v>3018</v>
      </c>
      <c r="K1509" t="s">
        <v>3019</v>
      </c>
      <c r="L1509">
        <v>1354</v>
      </c>
      <c r="N1509">
        <v>1010</v>
      </c>
      <c r="O1509" t="s">
        <v>16</v>
      </c>
      <c r="P1509" t="s">
        <v>16</v>
      </c>
      <c r="Q1509">
        <v>1</v>
      </c>
      <c r="X1509">
        <v>15</v>
      </c>
      <c r="Y1509">
        <v>146.56</v>
      </c>
      <c r="Z1509">
        <v>0</v>
      </c>
      <c r="AA1509">
        <v>0</v>
      </c>
      <c r="AB1509">
        <v>0</v>
      </c>
      <c r="AC1509">
        <v>0</v>
      </c>
      <c r="AD1509">
        <v>1</v>
      </c>
      <c r="AE1509">
        <v>0</v>
      </c>
      <c r="AF1509" t="s">
        <v>3</v>
      </c>
      <c r="AG1509">
        <v>15</v>
      </c>
      <c r="AH1509">
        <v>2</v>
      </c>
      <c r="AI1509">
        <v>68634052</v>
      </c>
      <c r="AJ1509">
        <v>1449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</row>
    <row r="1510" spans="1:44" x14ac:dyDescent="0.2">
      <c r="A1510">
        <f>ROW(Source!A960)</f>
        <v>960</v>
      </c>
      <c r="B1510">
        <v>68634066</v>
      </c>
      <c r="C1510">
        <v>68634045</v>
      </c>
      <c r="D1510">
        <v>68306089</v>
      </c>
      <c r="E1510">
        <v>1</v>
      </c>
      <c r="F1510">
        <v>1</v>
      </c>
      <c r="G1510">
        <v>33</v>
      </c>
      <c r="H1510">
        <v>3</v>
      </c>
      <c r="I1510" t="s">
        <v>3020</v>
      </c>
      <c r="J1510" t="s">
        <v>3021</v>
      </c>
      <c r="K1510" t="s">
        <v>3022</v>
      </c>
      <c r="L1510">
        <v>1354</v>
      </c>
      <c r="N1510">
        <v>1010</v>
      </c>
      <c r="O1510" t="s">
        <v>16</v>
      </c>
      <c r="P1510" t="s">
        <v>16</v>
      </c>
      <c r="Q1510">
        <v>1</v>
      </c>
      <c r="X1510">
        <v>4</v>
      </c>
      <c r="Y1510">
        <v>142.4</v>
      </c>
      <c r="Z1510">
        <v>0</v>
      </c>
      <c r="AA1510">
        <v>0</v>
      </c>
      <c r="AB1510">
        <v>0</v>
      </c>
      <c r="AC1510">
        <v>0</v>
      </c>
      <c r="AD1510">
        <v>1</v>
      </c>
      <c r="AE1510">
        <v>0</v>
      </c>
      <c r="AF1510" t="s">
        <v>3</v>
      </c>
      <c r="AG1510">
        <v>4</v>
      </c>
      <c r="AH1510">
        <v>2</v>
      </c>
      <c r="AI1510">
        <v>68634053</v>
      </c>
      <c r="AJ1510">
        <v>1450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</row>
    <row r="1511" spans="1:44" x14ac:dyDescent="0.2">
      <c r="A1511">
        <f>ROW(Source!A960)</f>
        <v>960</v>
      </c>
      <c r="B1511">
        <v>68634067</v>
      </c>
      <c r="C1511">
        <v>68634045</v>
      </c>
      <c r="D1511">
        <v>68306090</v>
      </c>
      <c r="E1511">
        <v>1</v>
      </c>
      <c r="F1511">
        <v>1</v>
      </c>
      <c r="G1511">
        <v>33</v>
      </c>
      <c r="H1511">
        <v>3</v>
      </c>
      <c r="I1511" t="s">
        <v>3023</v>
      </c>
      <c r="J1511" t="s">
        <v>3024</v>
      </c>
      <c r="K1511" t="s">
        <v>3025</v>
      </c>
      <c r="L1511">
        <v>1354</v>
      </c>
      <c r="N1511">
        <v>1010</v>
      </c>
      <c r="O1511" t="s">
        <v>16</v>
      </c>
      <c r="P1511" t="s">
        <v>16</v>
      </c>
      <c r="Q1511">
        <v>1</v>
      </c>
      <c r="X1511">
        <v>4</v>
      </c>
      <c r="Y1511">
        <v>45.24</v>
      </c>
      <c r="Z1511">
        <v>0</v>
      </c>
      <c r="AA1511">
        <v>0</v>
      </c>
      <c r="AB1511">
        <v>0</v>
      </c>
      <c r="AC1511">
        <v>0</v>
      </c>
      <c r="AD1511">
        <v>1</v>
      </c>
      <c r="AE1511">
        <v>0</v>
      </c>
      <c r="AF1511" t="s">
        <v>3</v>
      </c>
      <c r="AG1511">
        <v>4</v>
      </c>
      <c r="AH1511">
        <v>2</v>
      </c>
      <c r="AI1511">
        <v>68634054</v>
      </c>
      <c r="AJ1511">
        <v>1451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</row>
    <row r="1512" spans="1:44" x14ac:dyDescent="0.2">
      <c r="A1512">
        <f>ROW(Source!A960)</f>
        <v>960</v>
      </c>
      <c r="B1512">
        <v>68634068</v>
      </c>
      <c r="C1512">
        <v>68634045</v>
      </c>
      <c r="D1512">
        <v>68306092</v>
      </c>
      <c r="E1512">
        <v>1</v>
      </c>
      <c r="F1512">
        <v>1</v>
      </c>
      <c r="G1512">
        <v>33</v>
      </c>
      <c r="H1512">
        <v>3</v>
      </c>
      <c r="I1512" t="s">
        <v>3026</v>
      </c>
      <c r="J1512" t="s">
        <v>3027</v>
      </c>
      <c r="K1512" t="s">
        <v>3028</v>
      </c>
      <c r="L1512">
        <v>1354</v>
      </c>
      <c r="N1512">
        <v>1010</v>
      </c>
      <c r="O1512" t="s">
        <v>16</v>
      </c>
      <c r="P1512" t="s">
        <v>16</v>
      </c>
      <c r="Q1512">
        <v>1</v>
      </c>
      <c r="X1512">
        <v>2</v>
      </c>
      <c r="Y1512">
        <v>600.51</v>
      </c>
      <c r="Z1512">
        <v>0</v>
      </c>
      <c r="AA1512">
        <v>0</v>
      </c>
      <c r="AB1512">
        <v>0</v>
      </c>
      <c r="AC1512">
        <v>0</v>
      </c>
      <c r="AD1512">
        <v>1</v>
      </c>
      <c r="AE1512">
        <v>0</v>
      </c>
      <c r="AF1512" t="s">
        <v>3</v>
      </c>
      <c r="AG1512">
        <v>2</v>
      </c>
      <c r="AH1512">
        <v>2</v>
      </c>
      <c r="AI1512">
        <v>68634055</v>
      </c>
      <c r="AJ1512">
        <v>1452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</row>
    <row r="1513" spans="1:44" x14ac:dyDescent="0.2">
      <c r="A1513">
        <f>ROW(Source!A960)</f>
        <v>960</v>
      </c>
      <c r="B1513">
        <v>68634069</v>
      </c>
      <c r="C1513">
        <v>68634045</v>
      </c>
      <c r="D1513">
        <v>68306093</v>
      </c>
      <c r="E1513">
        <v>1</v>
      </c>
      <c r="F1513">
        <v>1</v>
      </c>
      <c r="G1513">
        <v>33</v>
      </c>
      <c r="H1513">
        <v>3</v>
      </c>
      <c r="I1513" t="s">
        <v>3029</v>
      </c>
      <c r="J1513" t="s">
        <v>3030</v>
      </c>
      <c r="K1513" t="s">
        <v>3031</v>
      </c>
      <c r="L1513">
        <v>1354</v>
      </c>
      <c r="N1513">
        <v>1010</v>
      </c>
      <c r="O1513" t="s">
        <v>16</v>
      </c>
      <c r="P1513" t="s">
        <v>16</v>
      </c>
      <c r="Q1513">
        <v>1</v>
      </c>
      <c r="X1513">
        <v>15</v>
      </c>
      <c r="Y1513">
        <v>668.31</v>
      </c>
      <c r="Z1513">
        <v>0</v>
      </c>
      <c r="AA1513">
        <v>0</v>
      </c>
      <c r="AB1513">
        <v>0</v>
      </c>
      <c r="AC1513">
        <v>0</v>
      </c>
      <c r="AD1513">
        <v>1</v>
      </c>
      <c r="AE1513">
        <v>0</v>
      </c>
      <c r="AF1513" t="s">
        <v>3</v>
      </c>
      <c r="AG1513">
        <v>15</v>
      </c>
      <c r="AH1513">
        <v>2</v>
      </c>
      <c r="AI1513">
        <v>68634056</v>
      </c>
      <c r="AJ1513">
        <v>1453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</row>
    <row r="1514" spans="1:44" x14ac:dyDescent="0.2">
      <c r="A1514">
        <f>ROW(Source!A960)</f>
        <v>960</v>
      </c>
      <c r="B1514">
        <v>68634070</v>
      </c>
      <c r="C1514">
        <v>68634045</v>
      </c>
      <c r="D1514">
        <v>68306094</v>
      </c>
      <c r="E1514">
        <v>1</v>
      </c>
      <c r="F1514">
        <v>1</v>
      </c>
      <c r="G1514">
        <v>33</v>
      </c>
      <c r="H1514">
        <v>3</v>
      </c>
      <c r="I1514" t="s">
        <v>3032</v>
      </c>
      <c r="J1514" t="s">
        <v>3033</v>
      </c>
      <c r="K1514" t="s">
        <v>3034</v>
      </c>
      <c r="L1514">
        <v>1354</v>
      </c>
      <c r="N1514">
        <v>1010</v>
      </c>
      <c r="O1514" t="s">
        <v>16</v>
      </c>
      <c r="P1514" t="s">
        <v>16</v>
      </c>
      <c r="Q1514">
        <v>1</v>
      </c>
      <c r="X1514">
        <v>2</v>
      </c>
      <c r="Y1514">
        <v>906.48</v>
      </c>
      <c r="Z1514">
        <v>0</v>
      </c>
      <c r="AA1514">
        <v>0</v>
      </c>
      <c r="AB1514">
        <v>0</v>
      </c>
      <c r="AC1514">
        <v>0</v>
      </c>
      <c r="AD1514">
        <v>1</v>
      </c>
      <c r="AE1514">
        <v>0</v>
      </c>
      <c r="AF1514" t="s">
        <v>3</v>
      </c>
      <c r="AG1514">
        <v>2</v>
      </c>
      <c r="AH1514">
        <v>2</v>
      </c>
      <c r="AI1514">
        <v>68634057</v>
      </c>
      <c r="AJ1514">
        <v>1454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</row>
    <row r="1515" spans="1:44" x14ac:dyDescent="0.2">
      <c r="A1515">
        <f>ROW(Source!A960)</f>
        <v>960</v>
      </c>
      <c r="B1515">
        <v>68634071</v>
      </c>
      <c r="C1515">
        <v>68634045</v>
      </c>
      <c r="D1515">
        <v>68307682</v>
      </c>
      <c r="E1515">
        <v>1</v>
      </c>
      <c r="F1515">
        <v>1</v>
      </c>
      <c r="G1515">
        <v>33</v>
      </c>
      <c r="H1515">
        <v>3</v>
      </c>
      <c r="I1515" t="s">
        <v>2993</v>
      </c>
      <c r="J1515" t="s">
        <v>2994</v>
      </c>
      <c r="K1515" t="s">
        <v>2995</v>
      </c>
      <c r="L1515">
        <v>1354</v>
      </c>
      <c r="N1515">
        <v>1010</v>
      </c>
      <c r="O1515" t="s">
        <v>16</v>
      </c>
      <c r="P1515" t="s">
        <v>16</v>
      </c>
      <c r="Q1515">
        <v>1</v>
      </c>
      <c r="X1515">
        <v>4</v>
      </c>
      <c r="Y1515">
        <v>2094.7399999999998</v>
      </c>
      <c r="Z1515">
        <v>0</v>
      </c>
      <c r="AA1515">
        <v>0</v>
      </c>
      <c r="AB1515">
        <v>0</v>
      </c>
      <c r="AC1515">
        <v>0</v>
      </c>
      <c r="AD1515">
        <v>1</v>
      </c>
      <c r="AE1515">
        <v>0</v>
      </c>
      <c r="AF1515" t="s">
        <v>3</v>
      </c>
      <c r="AG1515">
        <v>4</v>
      </c>
      <c r="AH1515">
        <v>2</v>
      </c>
      <c r="AI1515">
        <v>68634058</v>
      </c>
      <c r="AJ1515">
        <v>1455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</row>
    <row r="1516" spans="1:44" x14ac:dyDescent="0.2">
      <c r="A1516">
        <f>ROW(Source!A961)</f>
        <v>961</v>
      </c>
      <c r="B1516">
        <v>68621910</v>
      </c>
      <c r="C1516">
        <v>68590303</v>
      </c>
      <c r="D1516">
        <v>68289694</v>
      </c>
      <c r="E1516">
        <v>33</v>
      </c>
      <c r="F1516">
        <v>1</v>
      </c>
      <c r="G1516">
        <v>33</v>
      </c>
      <c r="H1516">
        <v>1</v>
      </c>
      <c r="I1516" t="s">
        <v>2072</v>
      </c>
      <c r="J1516" t="s">
        <v>3</v>
      </c>
      <c r="K1516" t="s">
        <v>2073</v>
      </c>
      <c r="L1516">
        <v>1191</v>
      </c>
      <c r="N1516">
        <v>1013</v>
      </c>
      <c r="O1516" t="s">
        <v>2074</v>
      </c>
      <c r="P1516" t="s">
        <v>2074</v>
      </c>
      <c r="Q1516">
        <v>1</v>
      </c>
      <c r="X1516">
        <v>16.52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1</v>
      </c>
      <c r="AE1516">
        <v>1</v>
      </c>
      <c r="AF1516" t="s">
        <v>3</v>
      </c>
      <c r="AG1516">
        <v>16.52</v>
      </c>
      <c r="AH1516">
        <v>2</v>
      </c>
      <c r="AI1516">
        <v>68590304</v>
      </c>
      <c r="AJ1516">
        <v>1456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</row>
    <row r="1517" spans="1:44" x14ac:dyDescent="0.2">
      <c r="A1517">
        <f>ROW(Source!A961)</f>
        <v>961</v>
      </c>
      <c r="B1517">
        <v>68621911</v>
      </c>
      <c r="C1517">
        <v>68590303</v>
      </c>
      <c r="D1517">
        <v>68303249</v>
      </c>
      <c r="E1517">
        <v>1</v>
      </c>
      <c r="F1517">
        <v>1</v>
      </c>
      <c r="G1517">
        <v>33</v>
      </c>
      <c r="H1517">
        <v>2</v>
      </c>
      <c r="I1517" t="s">
        <v>2278</v>
      </c>
      <c r="J1517" t="s">
        <v>2279</v>
      </c>
      <c r="K1517" t="s">
        <v>2280</v>
      </c>
      <c r="L1517">
        <v>1368</v>
      </c>
      <c r="N1517">
        <v>1011</v>
      </c>
      <c r="O1517" t="s">
        <v>341</v>
      </c>
      <c r="P1517" t="s">
        <v>341</v>
      </c>
      <c r="Q1517">
        <v>1</v>
      </c>
      <c r="X1517">
        <v>5.38</v>
      </c>
      <c r="Y1517">
        <v>0</v>
      </c>
      <c r="Z1517">
        <v>8.76</v>
      </c>
      <c r="AA1517">
        <v>1.18</v>
      </c>
      <c r="AB1517">
        <v>0</v>
      </c>
      <c r="AC1517">
        <v>0</v>
      </c>
      <c r="AD1517">
        <v>1</v>
      </c>
      <c r="AE1517">
        <v>0</v>
      </c>
      <c r="AF1517" t="s">
        <v>3</v>
      </c>
      <c r="AG1517">
        <v>5.38</v>
      </c>
      <c r="AH1517">
        <v>2</v>
      </c>
      <c r="AI1517">
        <v>68590305</v>
      </c>
      <c r="AJ1517">
        <v>1457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</row>
    <row r="1518" spans="1:44" x14ac:dyDescent="0.2">
      <c r="A1518">
        <f>ROW(Source!A961)</f>
        <v>961</v>
      </c>
      <c r="B1518">
        <v>68621912</v>
      </c>
      <c r="C1518">
        <v>68590303</v>
      </c>
      <c r="D1518">
        <v>68303210</v>
      </c>
      <c r="E1518">
        <v>1</v>
      </c>
      <c r="F1518">
        <v>1</v>
      </c>
      <c r="G1518">
        <v>33</v>
      </c>
      <c r="H1518">
        <v>2</v>
      </c>
      <c r="I1518" t="s">
        <v>2105</v>
      </c>
      <c r="J1518" t="s">
        <v>2106</v>
      </c>
      <c r="K1518" t="s">
        <v>2107</v>
      </c>
      <c r="L1518">
        <v>1368</v>
      </c>
      <c r="N1518">
        <v>1011</v>
      </c>
      <c r="O1518" t="s">
        <v>341</v>
      </c>
      <c r="P1518" t="s">
        <v>341</v>
      </c>
      <c r="Q1518">
        <v>1</v>
      </c>
      <c r="X1518">
        <v>0.53</v>
      </c>
      <c r="Y1518">
        <v>0</v>
      </c>
      <c r="Z1518">
        <v>5.27</v>
      </c>
      <c r="AA1518">
        <v>0.01</v>
      </c>
      <c r="AB1518">
        <v>0</v>
      </c>
      <c r="AC1518">
        <v>0</v>
      </c>
      <c r="AD1518">
        <v>1</v>
      </c>
      <c r="AE1518">
        <v>0</v>
      </c>
      <c r="AF1518" t="s">
        <v>3</v>
      </c>
      <c r="AG1518">
        <v>0.53</v>
      </c>
      <c r="AH1518">
        <v>2</v>
      </c>
      <c r="AI1518">
        <v>68590306</v>
      </c>
      <c r="AJ1518">
        <v>1458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</row>
    <row r="1519" spans="1:44" x14ac:dyDescent="0.2">
      <c r="A1519">
        <f>ROW(Source!A961)</f>
        <v>961</v>
      </c>
      <c r="B1519">
        <v>68621913</v>
      </c>
      <c r="C1519">
        <v>68590303</v>
      </c>
      <c r="D1519">
        <v>68304411</v>
      </c>
      <c r="E1519">
        <v>1</v>
      </c>
      <c r="F1519">
        <v>1</v>
      </c>
      <c r="G1519">
        <v>33</v>
      </c>
      <c r="H1519">
        <v>3</v>
      </c>
      <c r="I1519" t="s">
        <v>2939</v>
      </c>
      <c r="J1519" t="s">
        <v>2940</v>
      </c>
      <c r="K1519" t="s">
        <v>2941</v>
      </c>
      <c r="L1519">
        <v>1348</v>
      </c>
      <c r="N1519">
        <v>1009</v>
      </c>
      <c r="O1519" t="s">
        <v>550</v>
      </c>
      <c r="P1519" t="s">
        <v>550</v>
      </c>
      <c r="Q1519">
        <v>1000</v>
      </c>
      <c r="X1519">
        <v>2.4199999999999998E-3</v>
      </c>
      <c r="Y1519">
        <v>270642.38</v>
      </c>
      <c r="Z1519">
        <v>0</v>
      </c>
      <c r="AA1519">
        <v>0</v>
      </c>
      <c r="AB1519">
        <v>0</v>
      </c>
      <c r="AC1519">
        <v>0</v>
      </c>
      <c r="AD1519">
        <v>1</v>
      </c>
      <c r="AE1519">
        <v>0</v>
      </c>
      <c r="AF1519" t="s">
        <v>3</v>
      </c>
      <c r="AG1519">
        <v>2.4199999999999998E-3</v>
      </c>
      <c r="AH1519">
        <v>2</v>
      </c>
      <c r="AI1519">
        <v>68590307</v>
      </c>
      <c r="AJ1519">
        <v>1459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</row>
    <row r="1520" spans="1:44" x14ac:dyDescent="0.2">
      <c r="A1520">
        <f>ROW(Source!A961)</f>
        <v>961</v>
      </c>
      <c r="B1520">
        <v>68621914</v>
      </c>
      <c r="C1520">
        <v>68590303</v>
      </c>
      <c r="D1520">
        <v>68304501</v>
      </c>
      <c r="E1520">
        <v>1</v>
      </c>
      <c r="F1520">
        <v>1</v>
      </c>
      <c r="G1520">
        <v>33</v>
      </c>
      <c r="H1520">
        <v>3</v>
      </c>
      <c r="I1520" t="s">
        <v>2359</v>
      </c>
      <c r="J1520" t="s">
        <v>2360</v>
      </c>
      <c r="K1520" t="s">
        <v>2361</v>
      </c>
      <c r="L1520">
        <v>1354</v>
      </c>
      <c r="N1520">
        <v>1010</v>
      </c>
      <c r="O1520" t="s">
        <v>16</v>
      </c>
      <c r="P1520" t="s">
        <v>16</v>
      </c>
      <c r="Q1520">
        <v>1</v>
      </c>
      <c r="X1520">
        <v>131</v>
      </c>
      <c r="Y1520">
        <v>1.7</v>
      </c>
      <c r="Z1520">
        <v>0</v>
      </c>
      <c r="AA1520">
        <v>0</v>
      </c>
      <c r="AB1520">
        <v>0</v>
      </c>
      <c r="AC1520">
        <v>0</v>
      </c>
      <c r="AD1520">
        <v>1</v>
      </c>
      <c r="AE1520">
        <v>0</v>
      </c>
      <c r="AF1520" t="s">
        <v>3</v>
      </c>
      <c r="AG1520">
        <v>131</v>
      </c>
      <c r="AH1520">
        <v>2</v>
      </c>
      <c r="AI1520">
        <v>68590308</v>
      </c>
      <c r="AJ1520">
        <v>1460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</row>
    <row r="1521" spans="1:44" x14ac:dyDescent="0.2">
      <c r="A1521">
        <f>ROW(Source!A961)</f>
        <v>961</v>
      </c>
      <c r="B1521">
        <v>68621915</v>
      </c>
      <c r="C1521">
        <v>68590303</v>
      </c>
      <c r="D1521">
        <v>68309353</v>
      </c>
      <c r="E1521">
        <v>1</v>
      </c>
      <c r="F1521">
        <v>1</v>
      </c>
      <c r="G1521">
        <v>33</v>
      </c>
      <c r="H1521">
        <v>3</v>
      </c>
      <c r="I1521" t="s">
        <v>3035</v>
      </c>
      <c r="J1521" t="s">
        <v>3036</v>
      </c>
      <c r="K1521" t="s">
        <v>3037</v>
      </c>
      <c r="L1521">
        <v>1301</v>
      </c>
      <c r="N1521">
        <v>1003</v>
      </c>
      <c r="O1521" t="s">
        <v>613</v>
      </c>
      <c r="P1521" t="s">
        <v>613</v>
      </c>
      <c r="Q1521">
        <v>1</v>
      </c>
      <c r="X1521">
        <v>102</v>
      </c>
      <c r="Y1521">
        <v>22.16</v>
      </c>
      <c r="Z1521">
        <v>0</v>
      </c>
      <c r="AA1521">
        <v>0</v>
      </c>
      <c r="AB1521">
        <v>0</v>
      </c>
      <c r="AC1521">
        <v>0</v>
      </c>
      <c r="AD1521">
        <v>1</v>
      </c>
      <c r="AE1521">
        <v>0</v>
      </c>
      <c r="AF1521" t="s">
        <v>3</v>
      </c>
      <c r="AG1521">
        <v>102</v>
      </c>
      <c r="AH1521">
        <v>2</v>
      </c>
      <c r="AI1521">
        <v>68590309</v>
      </c>
      <c r="AJ1521">
        <v>1461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</row>
    <row r="1522" spans="1:44" x14ac:dyDescent="0.2">
      <c r="A1522">
        <f>ROW(Source!A961)</f>
        <v>961</v>
      </c>
      <c r="B1522">
        <v>68621916</v>
      </c>
      <c r="C1522">
        <v>68590303</v>
      </c>
      <c r="D1522">
        <v>68312565</v>
      </c>
      <c r="E1522">
        <v>1</v>
      </c>
      <c r="F1522">
        <v>1</v>
      </c>
      <c r="G1522">
        <v>33</v>
      </c>
      <c r="H1522">
        <v>3</v>
      </c>
      <c r="I1522" t="s">
        <v>3038</v>
      </c>
      <c r="J1522" t="s">
        <v>3039</v>
      </c>
      <c r="K1522" t="s">
        <v>3040</v>
      </c>
      <c r="L1522">
        <v>1355</v>
      </c>
      <c r="N1522">
        <v>1010</v>
      </c>
      <c r="O1522" t="s">
        <v>91</v>
      </c>
      <c r="P1522" t="s">
        <v>91</v>
      </c>
      <c r="Q1522">
        <v>100</v>
      </c>
      <c r="X1522">
        <v>1.1100000000000001</v>
      </c>
      <c r="Y1522">
        <v>437.22</v>
      </c>
      <c r="Z1522">
        <v>0</v>
      </c>
      <c r="AA1522">
        <v>0</v>
      </c>
      <c r="AB1522">
        <v>0</v>
      </c>
      <c r="AC1522">
        <v>0</v>
      </c>
      <c r="AD1522">
        <v>1</v>
      </c>
      <c r="AE1522">
        <v>0</v>
      </c>
      <c r="AF1522" t="s">
        <v>3</v>
      </c>
      <c r="AG1522">
        <v>1.1100000000000001</v>
      </c>
      <c r="AH1522">
        <v>2</v>
      </c>
      <c r="AI1522">
        <v>68590310</v>
      </c>
      <c r="AJ1522">
        <v>1462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</row>
    <row r="1523" spans="1:44" x14ac:dyDescent="0.2">
      <c r="A1523">
        <f>ROW(Source!A961)</f>
        <v>961</v>
      </c>
      <c r="B1523">
        <v>68621917</v>
      </c>
      <c r="C1523">
        <v>68590303</v>
      </c>
      <c r="D1523">
        <v>68312290</v>
      </c>
      <c r="E1523">
        <v>1</v>
      </c>
      <c r="F1523">
        <v>1</v>
      </c>
      <c r="G1523">
        <v>33</v>
      </c>
      <c r="H1523">
        <v>3</v>
      </c>
      <c r="I1523" t="s">
        <v>3041</v>
      </c>
      <c r="J1523" t="s">
        <v>3042</v>
      </c>
      <c r="K1523" t="s">
        <v>3043</v>
      </c>
      <c r="L1523">
        <v>1354</v>
      </c>
      <c r="N1523">
        <v>1010</v>
      </c>
      <c r="O1523" t="s">
        <v>16</v>
      </c>
      <c r="P1523" t="s">
        <v>16</v>
      </c>
      <c r="Q1523">
        <v>1</v>
      </c>
      <c r="X1523">
        <v>5</v>
      </c>
      <c r="Y1523">
        <v>38.94</v>
      </c>
      <c r="Z1523">
        <v>0</v>
      </c>
      <c r="AA1523">
        <v>0</v>
      </c>
      <c r="AB1523">
        <v>0</v>
      </c>
      <c r="AC1523">
        <v>0</v>
      </c>
      <c r="AD1523">
        <v>1</v>
      </c>
      <c r="AE1523">
        <v>0</v>
      </c>
      <c r="AF1523" t="s">
        <v>3</v>
      </c>
      <c r="AG1523">
        <v>5</v>
      </c>
      <c r="AH1523">
        <v>2</v>
      </c>
      <c r="AI1523">
        <v>68590311</v>
      </c>
      <c r="AJ1523">
        <v>1463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</row>
    <row r="1524" spans="1:44" x14ac:dyDescent="0.2">
      <c r="A1524">
        <f>ROW(Source!A961)</f>
        <v>961</v>
      </c>
      <c r="B1524">
        <v>68621918</v>
      </c>
      <c r="C1524">
        <v>68590303</v>
      </c>
      <c r="D1524">
        <v>68307630</v>
      </c>
      <c r="E1524">
        <v>1</v>
      </c>
      <c r="F1524">
        <v>1</v>
      </c>
      <c r="G1524">
        <v>33</v>
      </c>
      <c r="H1524">
        <v>3</v>
      </c>
      <c r="I1524" t="s">
        <v>3044</v>
      </c>
      <c r="J1524" t="s">
        <v>3045</v>
      </c>
      <c r="K1524" t="s">
        <v>3046</v>
      </c>
      <c r="L1524">
        <v>1354</v>
      </c>
      <c r="N1524">
        <v>1010</v>
      </c>
      <c r="O1524" t="s">
        <v>16</v>
      </c>
      <c r="P1524" t="s">
        <v>16</v>
      </c>
      <c r="Q1524">
        <v>1</v>
      </c>
      <c r="X1524">
        <v>1.64</v>
      </c>
      <c r="Y1524">
        <v>310.08999999999997</v>
      </c>
      <c r="Z1524">
        <v>0</v>
      </c>
      <c r="AA1524">
        <v>0</v>
      </c>
      <c r="AB1524">
        <v>0</v>
      </c>
      <c r="AC1524">
        <v>0</v>
      </c>
      <c r="AD1524">
        <v>1</v>
      </c>
      <c r="AE1524">
        <v>0</v>
      </c>
      <c r="AF1524" t="s">
        <v>3</v>
      </c>
      <c r="AG1524">
        <v>1.64</v>
      </c>
      <c r="AH1524">
        <v>2</v>
      </c>
      <c r="AI1524">
        <v>68590312</v>
      </c>
      <c r="AJ1524">
        <v>1464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</row>
    <row r="1525" spans="1:44" x14ac:dyDescent="0.2">
      <c r="A1525">
        <f>ROW(Source!A962)</f>
        <v>962</v>
      </c>
      <c r="B1525">
        <v>68621919</v>
      </c>
      <c r="C1525">
        <v>68590322</v>
      </c>
      <c r="D1525">
        <v>68289694</v>
      </c>
      <c r="E1525">
        <v>33</v>
      </c>
      <c r="F1525">
        <v>1</v>
      </c>
      <c r="G1525">
        <v>33</v>
      </c>
      <c r="H1525">
        <v>1</v>
      </c>
      <c r="I1525" t="s">
        <v>2072</v>
      </c>
      <c r="J1525" t="s">
        <v>3</v>
      </c>
      <c r="K1525" t="s">
        <v>2073</v>
      </c>
      <c r="L1525">
        <v>1191</v>
      </c>
      <c r="N1525">
        <v>1013</v>
      </c>
      <c r="O1525" t="s">
        <v>2074</v>
      </c>
      <c r="P1525" t="s">
        <v>2074</v>
      </c>
      <c r="Q1525">
        <v>1</v>
      </c>
      <c r="X1525">
        <v>17.260000000000002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1</v>
      </c>
      <c r="AE1525">
        <v>1</v>
      </c>
      <c r="AF1525" t="s">
        <v>3</v>
      </c>
      <c r="AG1525">
        <v>17.260000000000002</v>
      </c>
      <c r="AH1525">
        <v>2</v>
      </c>
      <c r="AI1525">
        <v>68590323</v>
      </c>
      <c r="AJ1525">
        <v>1465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</row>
    <row r="1526" spans="1:44" x14ac:dyDescent="0.2">
      <c r="A1526">
        <f>ROW(Source!A962)</f>
        <v>962</v>
      </c>
      <c r="B1526">
        <v>68621920</v>
      </c>
      <c r="C1526">
        <v>68590322</v>
      </c>
      <c r="D1526">
        <v>68303249</v>
      </c>
      <c r="E1526">
        <v>1</v>
      </c>
      <c r="F1526">
        <v>1</v>
      </c>
      <c r="G1526">
        <v>33</v>
      </c>
      <c r="H1526">
        <v>2</v>
      </c>
      <c r="I1526" t="s">
        <v>2278</v>
      </c>
      <c r="J1526" t="s">
        <v>2279</v>
      </c>
      <c r="K1526" t="s">
        <v>2280</v>
      </c>
      <c r="L1526">
        <v>1368</v>
      </c>
      <c r="N1526">
        <v>1011</v>
      </c>
      <c r="O1526" t="s">
        <v>341</v>
      </c>
      <c r="P1526" t="s">
        <v>341</v>
      </c>
      <c r="Q1526">
        <v>1</v>
      </c>
      <c r="X1526">
        <v>4.8499999999999996</v>
      </c>
      <c r="Y1526">
        <v>0</v>
      </c>
      <c r="Z1526">
        <v>8.76</v>
      </c>
      <c r="AA1526">
        <v>1.18</v>
      </c>
      <c r="AB1526">
        <v>0</v>
      </c>
      <c r="AC1526">
        <v>0</v>
      </c>
      <c r="AD1526">
        <v>1</v>
      </c>
      <c r="AE1526">
        <v>0</v>
      </c>
      <c r="AF1526" t="s">
        <v>3</v>
      </c>
      <c r="AG1526">
        <v>4.8499999999999996</v>
      </c>
      <c r="AH1526">
        <v>2</v>
      </c>
      <c r="AI1526">
        <v>68590324</v>
      </c>
      <c r="AJ1526">
        <v>1466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</row>
    <row r="1527" spans="1:44" x14ac:dyDescent="0.2">
      <c r="A1527">
        <f>ROW(Source!A962)</f>
        <v>962</v>
      </c>
      <c r="B1527">
        <v>68621921</v>
      </c>
      <c r="C1527">
        <v>68590322</v>
      </c>
      <c r="D1527">
        <v>68303210</v>
      </c>
      <c r="E1527">
        <v>1</v>
      </c>
      <c r="F1527">
        <v>1</v>
      </c>
      <c r="G1527">
        <v>33</v>
      </c>
      <c r="H1527">
        <v>2</v>
      </c>
      <c r="I1527" t="s">
        <v>2105</v>
      </c>
      <c r="J1527" t="s">
        <v>2106</v>
      </c>
      <c r="K1527" t="s">
        <v>2107</v>
      </c>
      <c r="L1527">
        <v>1368</v>
      </c>
      <c r="N1527">
        <v>1011</v>
      </c>
      <c r="O1527" t="s">
        <v>341</v>
      </c>
      <c r="P1527" t="s">
        <v>341</v>
      </c>
      <c r="Q1527">
        <v>1</v>
      </c>
      <c r="X1527">
        <v>0.48</v>
      </c>
      <c r="Y1527">
        <v>0</v>
      </c>
      <c r="Z1527">
        <v>5.27</v>
      </c>
      <c r="AA1527">
        <v>0.01</v>
      </c>
      <c r="AB1527">
        <v>0</v>
      </c>
      <c r="AC1527">
        <v>0</v>
      </c>
      <c r="AD1527">
        <v>1</v>
      </c>
      <c r="AE1527">
        <v>0</v>
      </c>
      <c r="AF1527" t="s">
        <v>3</v>
      </c>
      <c r="AG1527">
        <v>0.48</v>
      </c>
      <c r="AH1527">
        <v>2</v>
      </c>
      <c r="AI1527">
        <v>68590325</v>
      </c>
      <c r="AJ1527">
        <v>1467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</row>
    <row r="1528" spans="1:44" x14ac:dyDescent="0.2">
      <c r="A1528">
        <f>ROW(Source!A962)</f>
        <v>962</v>
      </c>
      <c r="B1528">
        <v>68621922</v>
      </c>
      <c r="C1528">
        <v>68590322</v>
      </c>
      <c r="D1528">
        <v>68304411</v>
      </c>
      <c r="E1528">
        <v>1</v>
      </c>
      <c r="F1528">
        <v>1</v>
      </c>
      <c r="G1528">
        <v>33</v>
      </c>
      <c r="H1528">
        <v>3</v>
      </c>
      <c r="I1528" t="s">
        <v>2939</v>
      </c>
      <c r="J1528" t="s">
        <v>2940</v>
      </c>
      <c r="K1528" t="s">
        <v>2941</v>
      </c>
      <c r="L1528">
        <v>1348</v>
      </c>
      <c r="N1528">
        <v>1009</v>
      </c>
      <c r="O1528" t="s">
        <v>550</v>
      </c>
      <c r="P1528" t="s">
        <v>550</v>
      </c>
      <c r="Q1528">
        <v>1000</v>
      </c>
      <c r="X1528">
        <v>2.2200000000000002E-3</v>
      </c>
      <c r="Y1528">
        <v>270642.38</v>
      </c>
      <c r="Z1528">
        <v>0</v>
      </c>
      <c r="AA1528">
        <v>0</v>
      </c>
      <c r="AB1528">
        <v>0</v>
      </c>
      <c r="AC1528">
        <v>0</v>
      </c>
      <c r="AD1528">
        <v>1</v>
      </c>
      <c r="AE1528">
        <v>0</v>
      </c>
      <c r="AF1528" t="s">
        <v>3</v>
      </c>
      <c r="AG1528">
        <v>2.2200000000000002E-3</v>
      </c>
      <c r="AH1528">
        <v>2</v>
      </c>
      <c r="AI1528">
        <v>68590326</v>
      </c>
      <c r="AJ1528">
        <v>1468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</row>
    <row r="1529" spans="1:44" x14ac:dyDescent="0.2">
      <c r="A1529">
        <f>ROW(Source!A962)</f>
        <v>962</v>
      </c>
      <c r="B1529">
        <v>68621923</v>
      </c>
      <c r="C1529">
        <v>68590322</v>
      </c>
      <c r="D1529">
        <v>68304501</v>
      </c>
      <c r="E1529">
        <v>1</v>
      </c>
      <c r="F1529">
        <v>1</v>
      </c>
      <c r="G1529">
        <v>33</v>
      </c>
      <c r="H1529">
        <v>3</v>
      </c>
      <c r="I1529" t="s">
        <v>2359</v>
      </c>
      <c r="J1529" t="s">
        <v>2360</v>
      </c>
      <c r="K1529" t="s">
        <v>2361</v>
      </c>
      <c r="L1529">
        <v>1354</v>
      </c>
      <c r="N1529">
        <v>1010</v>
      </c>
      <c r="O1529" t="s">
        <v>16</v>
      </c>
      <c r="P1529" t="s">
        <v>16</v>
      </c>
      <c r="Q1529">
        <v>1</v>
      </c>
      <c r="X1529">
        <v>120</v>
      </c>
      <c r="Y1529">
        <v>1.7</v>
      </c>
      <c r="Z1529">
        <v>0</v>
      </c>
      <c r="AA1529">
        <v>0</v>
      </c>
      <c r="AB1529">
        <v>0</v>
      </c>
      <c r="AC1529">
        <v>0</v>
      </c>
      <c r="AD1529">
        <v>1</v>
      </c>
      <c r="AE1529">
        <v>0</v>
      </c>
      <c r="AF1529" t="s">
        <v>3</v>
      </c>
      <c r="AG1529">
        <v>120</v>
      </c>
      <c r="AH1529">
        <v>2</v>
      </c>
      <c r="AI1529">
        <v>68590327</v>
      </c>
      <c r="AJ1529">
        <v>1469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</row>
    <row r="1530" spans="1:44" x14ac:dyDescent="0.2">
      <c r="A1530">
        <f>ROW(Source!A962)</f>
        <v>962</v>
      </c>
      <c r="B1530">
        <v>68621924</v>
      </c>
      <c r="C1530">
        <v>68590322</v>
      </c>
      <c r="D1530">
        <v>68309354</v>
      </c>
      <c r="E1530">
        <v>1</v>
      </c>
      <c r="F1530">
        <v>1</v>
      </c>
      <c r="G1530">
        <v>33</v>
      </c>
      <c r="H1530">
        <v>3</v>
      </c>
      <c r="I1530" t="s">
        <v>3047</v>
      </c>
      <c r="J1530" t="s">
        <v>3048</v>
      </c>
      <c r="K1530" t="s">
        <v>3049</v>
      </c>
      <c r="L1530">
        <v>1301</v>
      </c>
      <c r="N1530">
        <v>1003</v>
      </c>
      <c r="O1530" t="s">
        <v>613</v>
      </c>
      <c r="P1530" t="s">
        <v>613</v>
      </c>
      <c r="Q1530">
        <v>1</v>
      </c>
      <c r="X1530">
        <v>102</v>
      </c>
      <c r="Y1530">
        <v>25.92</v>
      </c>
      <c r="Z1530">
        <v>0</v>
      </c>
      <c r="AA1530">
        <v>0</v>
      </c>
      <c r="AB1530">
        <v>0</v>
      </c>
      <c r="AC1530">
        <v>0</v>
      </c>
      <c r="AD1530">
        <v>1</v>
      </c>
      <c r="AE1530">
        <v>0</v>
      </c>
      <c r="AF1530" t="s">
        <v>3</v>
      </c>
      <c r="AG1530">
        <v>102</v>
      </c>
      <c r="AH1530">
        <v>2</v>
      </c>
      <c r="AI1530">
        <v>68590328</v>
      </c>
      <c r="AJ1530">
        <v>1470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</row>
    <row r="1531" spans="1:44" x14ac:dyDescent="0.2">
      <c r="A1531">
        <f>ROW(Source!A962)</f>
        <v>962</v>
      </c>
      <c r="B1531">
        <v>68621925</v>
      </c>
      <c r="C1531">
        <v>68590322</v>
      </c>
      <c r="D1531">
        <v>68312568</v>
      </c>
      <c r="E1531">
        <v>1</v>
      </c>
      <c r="F1531">
        <v>1</v>
      </c>
      <c r="G1531">
        <v>33</v>
      </c>
      <c r="H1531">
        <v>3</v>
      </c>
      <c r="I1531" t="s">
        <v>3050</v>
      </c>
      <c r="J1531" t="s">
        <v>3051</v>
      </c>
      <c r="K1531" t="s">
        <v>3052</v>
      </c>
      <c r="L1531">
        <v>1355</v>
      </c>
      <c r="N1531">
        <v>1010</v>
      </c>
      <c r="O1531" t="s">
        <v>91</v>
      </c>
      <c r="P1531" t="s">
        <v>91</v>
      </c>
      <c r="Q1531">
        <v>100</v>
      </c>
      <c r="X1531">
        <v>1</v>
      </c>
      <c r="Y1531">
        <v>453.4</v>
      </c>
      <c r="Z1531">
        <v>0</v>
      </c>
      <c r="AA1531">
        <v>0</v>
      </c>
      <c r="AB1531">
        <v>0</v>
      </c>
      <c r="AC1531">
        <v>0</v>
      </c>
      <c r="AD1531">
        <v>1</v>
      </c>
      <c r="AE1531">
        <v>0</v>
      </c>
      <c r="AF1531" t="s">
        <v>3</v>
      </c>
      <c r="AG1531">
        <v>1</v>
      </c>
      <c r="AH1531">
        <v>2</v>
      </c>
      <c r="AI1531">
        <v>68590329</v>
      </c>
      <c r="AJ1531">
        <v>1471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</row>
    <row r="1532" spans="1:44" x14ac:dyDescent="0.2">
      <c r="A1532">
        <f>ROW(Source!A962)</f>
        <v>962</v>
      </c>
      <c r="B1532">
        <v>68621926</v>
      </c>
      <c r="C1532">
        <v>68590322</v>
      </c>
      <c r="D1532">
        <v>68312290</v>
      </c>
      <c r="E1532">
        <v>1</v>
      </c>
      <c r="F1532">
        <v>1</v>
      </c>
      <c r="G1532">
        <v>33</v>
      </c>
      <c r="H1532">
        <v>3</v>
      </c>
      <c r="I1532" t="s">
        <v>3041</v>
      </c>
      <c r="J1532" t="s">
        <v>3042</v>
      </c>
      <c r="K1532" t="s">
        <v>3043</v>
      </c>
      <c r="L1532">
        <v>1354</v>
      </c>
      <c r="N1532">
        <v>1010</v>
      </c>
      <c r="O1532" t="s">
        <v>16</v>
      </c>
      <c r="P1532" t="s">
        <v>16</v>
      </c>
      <c r="Q1532">
        <v>1</v>
      </c>
      <c r="X1532">
        <v>5</v>
      </c>
      <c r="Y1532">
        <v>38.94</v>
      </c>
      <c r="Z1532">
        <v>0</v>
      </c>
      <c r="AA1532">
        <v>0</v>
      </c>
      <c r="AB1532">
        <v>0</v>
      </c>
      <c r="AC1532">
        <v>0</v>
      </c>
      <c r="AD1532">
        <v>1</v>
      </c>
      <c r="AE1532">
        <v>0</v>
      </c>
      <c r="AF1532" t="s">
        <v>3</v>
      </c>
      <c r="AG1532">
        <v>5</v>
      </c>
      <c r="AH1532">
        <v>2</v>
      </c>
      <c r="AI1532">
        <v>68590330</v>
      </c>
      <c r="AJ1532">
        <v>1472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</row>
    <row r="1533" spans="1:44" x14ac:dyDescent="0.2">
      <c r="A1533">
        <f>ROW(Source!A962)</f>
        <v>962</v>
      </c>
      <c r="B1533">
        <v>68621927</v>
      </c>
      <c r="C1533">
        <v>68590322</v>
      </c>
      <c r="D1533">
        <v>68307630</v>
      </c>
      <c r="E1533">
        <v>1</v>
      </c>
      <c r="F1533">
        <v>1</v>
      </c>
      <c r="G1533">
        <v>33</v>
      </c>
      <c r="H1533">
        <v>3</v>
      </c>
      <c r="I1533" t="s">
        <v>3044</v>
      </c>
      <c r="J1533" t="s">
        <v>3045</v>
      </c>
      <c r="K1533" t="s">
        <v>3046</v>
      </c>
      <c r="L1533">
        <v>1354</v>
      </c>
      <c r="N1533">
        <v>1010</v>
      </c>
      <c r="O1533" t="s">
        <v>16</v>
      </c>
      <c r="P1533" t="s">
        <v>16</v>
      </c>
      <c r="Q1533">
        <v>1</v>
      </c>
      <c r="X1533">
        <v>1.5</v>
      </c>
      <c r="Y1533">
        <v>310.08999999999997</v>
      </c>
      <c r="Z1533">
        <v>0</v>
      </c>
      <c r="AA1533">
        <v>0</v>
      </c>
      <c r="AB1533">
        <v>0</v>
      </c>
      <c r="AC1533">
        <v>0</v>
      </c>
      <c r="AD1533">
        <v>1</v>
      </c>
      <c r="AE1533">
        <v>0</v>
      </c>
      <c r="AF1533" t="s">
        <v>3</v>
      </c>
      <c r="AG1533">
        <v>1.5</v>
      </c>
      <c r="AH1533">
        <v>2</v>
      </c>
      <c r="AI1533">
        <v>68590331</v>
      </c>
      <c r="AJ1533">
        <v>1473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</row>
    <row r="1534" spans="1:44" x14ac:dyDescent="0.2">
      <c r="A1534">
        <f>ROW(Source!A963)</f>
        <v>963</v>
      </c>
      <c r="B1534">
        <v>68621928</v>
      </c>
      <c r="C1534">
        <v>68590341</v>
      </c>
      <c r="D1534">
        <v>68289694</v>
      </c>
      <c r="E1534">
        <v>33</v>
      </c>
      <c r="F1534">
        <v>1</v>
      </c>
      <c r="G1534">
        <v>33</v>
      </c>
      <c r="H1534">
        <v>1</v>
      </c>
      <c r="I1534" t="s">
        <v>2072</v>
      </c>
      <c r="J1534" t="s">
        <v>3</v>
      </c>
      <c r="K1534" t="s">
        <v>2073</v>
      </c>
      <c r="L1534">
        <v>1191</v>
      </c>
      <c r="N1534">
        <v>1013</v>
      </c>
      <c r="O1534" t="s">
        <v>2074</v>
      </c>
      <c r="P1534" t="s">
        <v>2074</v>
      </c>
      <c r="Q1534">
        <v>1</v>
      </c>
      <c r="X1534">
        <v>67.459999999999994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1</v>
      </c>
      <c r="AE1534">
        <v>1</v>
      </c>
      <c r="AF1534" t="s">
        <v>3</v>
      </c>
      <c r="AG1534">
        <v>67.459999999999994</v>
      </c>
      <c r="AH1534">
        <v>2</v>
      </c>
      <c r="AI1534">
        <v>68590342</v>
      </c>
      <c r="AJ1534">
        <v>1474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</row>
    <row r="1535" spans="1:44" x14ac:dyDescent="0.2">
      <c r="A1535">
        <f>ROW(Source!A963)</f>
        <v>963</v>
      </c>
      <c r="B1535">
        <v>68621929</v>
      </c>
      <c r="C1535">
        <v>68590341</v>
      </c>
      <c r="D1535">
        <v>68303168</v>
      </c>
      <c r="E1535">
        <v>1</v>
      </c>
      <c r="F1535">
        <v>1</v>
      </c>
      <c r="G1535">
        <v>33</v>
      </c>
      <c r="H1535">
        <v>2</v>
      </c>
      <c r="I1535" t="s">
        <v>2489</v>
      </c>
      <c r="J1535" t="s">
        <v>2490</v>
      </c>
      <c r="K1535" t="s">
        <v>2491</v>
      </c>
      <c r="L1535">
        <v>1368</v>
      </c>
      <c r="N1535">
        <v>1011</v>
      </c>
      <c r="O1535" t="s">
        <v>341</v>
      </c>
      <c r="P1535" t="s">
        <v>341</v>
      </c>
      <c r="Q1535">
        <v>1</v>
      </c>
      <c r="X1535">
        <v>32.5</v>
      </c>
      <c r="Y1535">
        <v>0</v>
      </c>
      <c r="Z1535">
        <v>3.21</v>
      </c>
      <c r="AA1535">
        <v>0.01</v>
      </c>
      <c r="AB1535">
        <v>0</v>
      </c>
      <c r="AC1535">
        <v>0</v>
      </c>
      <c r="AD1535">
        <v>1</v>
      </c>
      <c r="AE1535">
        <v>0</v>
      </c>
      <c r="AF1535" t="s">
        <v>3</v>
      </c>
      <c r="AG1535">
        <v>32.5</v>
      </c>
      <c r="AH1535">
        <v>2</v>
      </c>
      <c r="AI1535">
        <v>68590343</v>
      </c>
      <c r="AJ1535">
        <v>1475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</row>
    <row r="1536" spans="1:44" x14ac:dyDescent="0.2">
      <c r="A1536">
        <f>ROW(Source!A963)</f>
        <v>963</v>
      </c>
      <c r="B1536">
        <v>68621930</v>
      </c>
      <c r="C1536">
        <v>68590341</v>
      </c>
      <c r="D1536">
        <v>68304035</v>
      </c>
      <c r="E1536">
        <v>1</v>
      </c>
      <c r="F1536">
        <v>1</v>
      </c>
      <c r="G1536">
        <v>33</v>
      </c>
      <c r="H1536">
        <v>3</v>
      </c>
      <c r="I1536" t="s">
        <v>3053</v>
      </c>
      <c r="J1536" t="s">
        <v>3054</v>
      </c>
      <c r="K1536" t="s">
        <v>3055</v>
      </c>
      <c r="L1536">
        <v>1348</v>
      </c>
      <c r="N1536">
        <v>1009</v>
      </c>
      <c r="O1536" t="s">
        <v>550</v>
      </c>
      <c r="P1536" t="s">
        <v>550</v>
      </c>
      <c r="Q1536">
        <v>1000</v>
      </c>
      <c r="X1536">
        <v>2.06E-2</v>
      </c>
      <c r="Y1536">
        <v>96442.75</v>
      </c>
      <c r="Z1536">
        <v>0</v>
      </c>
      <c r="AA1536">
        <v>0</v>
      </c>
      <c r="AB1536">
        <v>0</v>
      </c>
      <c r="AC1536">
        <v>0</v>
      </c>
      <c r="AD1536">
        <v>1</v>
      </c>
      <c r="AE1536">
        <v>0</v>
      </c>
      <c r="AF1536" t="s">
        <v>3</v>
      </c>
      <c r="AG1536">
        <v>2.06E-2</v>
      </c>
      <c r="AH1536">
        <v>2</v>
      </c>
      <c r="AI1536">
        <v>68590344</v>
      </c>
      <c r="AJ1536">
        <v>1476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</row>
    <row r="1537" spans="1:44" x14ac:dyDescent="0.2">
      <c r="A1537">
        <f>ROW(Source!A963)</f>
        <v>963</v>
      </c>
      <c r="B1537">
        <v>68621931</v>
      </c>
      <c r="C1537">
        <v>68590341</v>
      </c>
      <c r="D1537">
        <v>68304431</v>
      </c>
      <c r="E1537">
        <v>1</v>
      </c>
      <c r="F1537">
        <v>1</v>
      </c>
      <c r="G1537">
        <v>33</v>
      </c>
      <c r="H1537">
        <v>3</v>
      </c>
      <c r="I1537" t="s">
        <v>2740</v>
      </c>
      <c r="J1537" t="s">
        <v>2741</v>
      </c>
      <c r="K1537" t="s">
        <v>2742</v>
      </c>
      <c r="L1537">
        <v>1346</v>
      </c>
      <c r="N1537">
        <v>1009</v>
      </c>
      <c r="O1537" t="s">
        <v>529</v>
      </c>
      <c r="P1537" t="s">
        <v>529</v>
      </c>
      <c r="Q1537">
        <v>1</v>
      </c>
      <c r="X1537">
        <v>1.333</v>
      </c>
      <c r="Y1537">
        <v>158.5</v>
      </c>
      <c r="Z1537">
        <v>0</v>
      </c>
      <c r="AA1537">
        <v>0</v>
      </c>
      <c r="AB1537">
        <v>0</v>
      </c>
      <c r="AC1537">
        <v>0</v>
      </c>
      <c r="AD1537">
        <v>1</v>
      </c>
      <c r="AE1537">
        <v>0</v>
      </c>
      <c r="AF1537" t="s">
        <v>3</v>
      </c>
      <c r="AG1537">
        <v>1.333</v>
      </c>
      <c r="AH1537">
        <v>2</v>
      </c>
      <c r="AI1537">
        <v>68590345</v>
      </c>
      <c r="AJ1537">
        <v>1477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</row>
    <row r="1538" spans="1:44" x14ac:dyDescent="0.2">
      <c r="A1538">
        <f>ROW(Source!A963)</f>
        <v>963</v>
      </c>
      <c r="B1538">
        <v>68621932</v>
      </c>
      <c r="C1538">
        <v>68590341</v>
      </c>
      <c r="D1538">
        <v>68304501</v>
      </c>
      <c r="E1538">
        <v>1</v>
      </c>
      <c r="F1538">
        <v>1</v>
      </c>
      <c r="G1538">
        <v>33</v>
      </c>
      <c r="H1538">
        <v>3</v>
      </c>
      <c r="I1538" t="s">
        <v>2359</v>
      </c>
      <c r="J1538" t="s">
        <v>2360</v>
      </c>
      <c r="K1538" t="s">
        <v>2361</v>
      </c>
      <c r="L1538">
        <v>1354</v>
      </c>
      <c r="N1538">
        <v>1010</v>
      </c>
      <c r="O1538" t="s">
        <v>16</v>
      </c>
      <c r="P1538" t="s">
        <v>16</v>
      </c>
      <c r="Q1538">
        <v>1</v>
      </c>
      <c r="X1538">
        <v>800</v>
      </c>
      <c r="Y1538">
        <v>1.7</v>
      </c>
      <c r="Z1538">
        <v>0</v>
      </c>
      <c r="AA1538">
        <v>0</v>
      </c>
      <c r="AB1538">
        <v>0</v>
      </c>
      <c r="AC1538">
        <v>0</v>
      </c>
      <c r="AD1538">
        <v>1</v>
      </c>
      <c r="AE1538">
        <v>0</v>
      </c>
      <c r="AF1538" t="s">
        <v>3</v>
      </c>
      <c r="AG1538">
        <v>800</v>
      </c>
      <c r="AH1538">
        <v>2</v>
      </c>
      <c r="AI1538">
        <v>68590346</v>
      </c>
      <c r="AJ1538">
        <v>1478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</row>
    <row r="1539" spans="1:44" x14ac:dyDescent="0.2">
      <c r="A1539">
        <f>ROW(Source!A963)</f>
        <v>963</v>
      </c>
      <c r="B1539">
        <v>68621933</v>
      </c>
      <c r="C1539">
        <v>68590341</v>
      </c>
      <c r="D1539">
        <v>68309353</v>
      </c>
      <c r="E1539">
        <v>1</v>
      </c>
      <c r="F1539">
        <v>1</v>
      </c>
      <c r="G1539">
        <v>33</v>
      </c>
      <c r="H1539">
        <v>3</v>
      </c>
      <c r="I1539" t="s">
        <v>3035</v>
      </c>
      <c r="J1539" t="s">
        <v>3036</v>
      </c>
      <c r="K1539" t="s">
        <v>3037</v>
      </c>
      <c r="L1539">
        <v>1301</v>
      </c>
      <c r="N1539">
        <v>1003</v>
      </c>
      <c r="O1539" t="s">
        <v>613</v>
      </c>
      <c r="P1539" t="s">
        <v>613</v>
      </c>
      <c r="Q1539">
        <v>1</v>
      </c>
      <c r="X1539">
        <v>102</v>
      </c>
      <c r="Y1539">
        <v>22.16</v>
      </c>
      <c r="Z1539">
        <v>0</v>
      </c>
      <c r="AA1539">
        <v>0</v>
      </c>
      <c r="AB1539">
        <v>0</v>
      </c>
      <c r="AC1539">
        <v>0</v>
      </c>
      <c r="AD1539">
        <v>1</v>
      </c>
      <c r="AE1539">
        <v>0</v>
      </c>
      <c r="AF1539" t="s">
        <v>3</v>
      </c>
      <c r="AG1539">
        <v>102</v>
      </c>
      <c r="AH1539">
        <v>2</v>
      </c>
      <c r="AI1539">
        <v>68590347</v>
      </c>
      <c r="AJ1539">
        <v>1479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</row>
    <row r="1540" spans="1:44" x14ac:dyDescent="0.2">
      <c r="A1540">
        <f>ROW(Source!A963)</f>
        <v>963</v>
      </c>
      <c r="B1540">
        <v>68621934</v>
      </c>
      <c r="C1540">
        <v>68590341</v>
      </c>
      <c r="D1540">
        <v>68312527</v>
      </c>
      <c r="E1540">
        <v>1</v>
      </c>
      <c r="F1540">
        <v>1</v>
      </c>
      <c r="G1540">
        <v>33</v>
      </c>
      <c r="H1540">
        <v>3</v>
      </c>
      <c r="I1540" t="s">
        <v>3056</v>
      </c>
      <c r="J1540" t="s">
        <v>3057</v>
      </c>
      <c r="K1540" t="s">
        <v>3058</v>
      </c>
      <c r="L1540">
        <v>1354</v>
      </c>
      <c r="N1540">
        <v>1010</v>
      </c>
      <c r="O1540" t="s">
        <v>16</v>
      </c>
      <c r="P1540" t="s">
        <v>16</v>
      </c>
      <c r="Q1540">
        <v>1</v>
      </c>
      <c r="X1540">
        <v>400</v>
      </c>
      <c r="Y1540">
        <v>2.41</v>
      </c>
      <c r="Z1540">
        <v>0</v>
      </c>
      <c r="AA1540">
        <v>0</v>
      </c>
      <c r="AB1540">
        <v>0</v>
      </c>
      <c r="AC1540">
        <v>0</v>
      </c>
      <c r="AD1540">
        <v>1</v>
      </c>
      <c r="AE1540">
        <v>0</v>
      </c>
      <c r="AF1540" t="s">
        <v>3</v>
      </c>
      <c r="AG1540">
        <v>400</v>
      </c>
      <c r="AH1540">
        <v>2</v>
      </c>
      <c r="AI1540">
        <v>68590348</v>
      </c>
      <c r="AJ1540">
        <v>1480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</row>
    <row r="1541" spans="1:44" x14ac:dyDescent="0.2">
      <c r="A1541">
        <f>ROW(Source!A963)</f>
        <v>963</v>
      </c>
      <c r="B1541">
        <v>68621935</v>
      </c>
      <c r="C1541">
        <v>68590341</v>
      </c>
      <c r="D1541">
        <v>68312290</v>
      </c>
      <c r="E1541">
        <v>1</v>
      </c>
      <c r="F1541">
        <v>1</v>
      </c>
      <c r="G1541">
        <v>33</v>
      </c>
      <c r="H1541">
        <v>3</v>
      </c>
      <c r="I1541" t="s">
        <v>3041</v>
      </c>
      <c r="J1541" t="s">
        <v>3042</v>
      </c>
      <c r="K1541" t="s">
        <v>3043</v>
      </c>
      <c r="L1541">
        <v>1354</v>
      </c>
      <c r="N1541">
        <v>1010</v>
      </c>
      <c r="O1541" t="s">
        <v>16</v>
      </c>
      <c r="P1541" t="s">
        <v>16</v>
      </c>
      <c r="Q1541">
        <v>1</v>
      </c>
      <c r="X1541">
        <v>10</v>
      </c>
      <c r="Y1541">
        <v>38.94</v>
      </c>
      <c r="Z1541">
        <v>0</v>
      </c>
      <c r="AA1541">
        <v>0</v>
      </c>
      <c r="AB1541">
        <v>0</v>
      </c>
      <c r="AC1541">
        <v>0</v>
      </c>
      <c r="AD1541">
        <v>1</v>
      </c>
      <c r="AE1541">
        <v>0</v>
      </c>
      <c r="AF1541" t="s">
        <v>3</v>
      </c>
      <c r="AG1541">
        <v>10</v>
      </c>
      <c r="AH1541">
        <v>2</v>
      </c>
      <c r="AI1541">
        <v>68590349</v>
      </c>
      <c r="AJ1541">
        <v>1481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</row>
    <row r="1542" spans="1:44" x14ac:dyDescent="0.2">
      <c r="A1542">
        <f>ROW(Source!A963)</f>
        <v>963</v>
      </c>
      <c r="B1542">
        <v>68621936</v>
      </c>
      <c r="C1542">
        <v>68590341</v>
      </c>
      <c r="D1542">
        <v>68307630</v>
      </c>
      <c r="E1542">
        <v>1</v>
      </c>
      <c r="F1542">
        <v>1</v>
      </c>
      <c r="G1542">
        <v>33</v>
      </c>
      <c r="H1542">
        <v>3</v>
      </c>
      <c r="I1542" t="s">
        <v>3044</v>
      </c>
      <c r="J1542" t="s">
        <v>3045</v>
      </c>
      <c r="K1542" t="s">
        <v>3046</v>
      </c>
      <c r="L1542">
        <v>1354</v>
      </c>
      <c r="N1542">
        <v>1010</v>
      </c>
      <c r="O1542" t="s">
        <v>16</v>
      </c>
      <c r="P1542" t="s">
        <v>16</v>
      </c>
      <c r="Q1542">
        <v>1</v>
      </c>
      <c r="X1542">
        <v>10</v>
      </c>
      <c r="Y1542">
        <v>310.08999999999997</v>
      </c>
      <c r="Z1542">
        <v>0</v>
      </c>
      <c r="AA1542">
        <v>0</v>
      </c>
      <c r="AB1542">
        <v>0</v>
      </c>
      <c r="AC1542">
        <v>0</v>
      </c>
      <c r="AD1542">
        <v>1</v>
      </c>
      <c r="AE1542">
        <v>0</v>
      </c>
      <c r="AF1542" t="s">
        <v>3</v>
      </c>
      <c r="AG1542">
        <v>10</v>
      </c>
      <c r="AH1542">
        <v>2</v>
      </c>
      <c r="AI1542">
        <v>68590350</v>
      </c>
      <c r="AJ1542">
        <v>1482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</row>
    <row r="1543" spans="1:44" x14ac:dyDescent="0.2">
      <c r="A1543">
        <f>ROW(Source!A964)</f>
        <v>964</v>
      </c>
      <c r="B1543">
        <v>68621937</v>
      </c>
      <c r="C1543">
        <v>68590385</v>
      </c>
      <c r="D1543">
        <v>68289694</v>
      </c>
      <c r="E1543">
        <v>33</v>
      </c>
      <c r="F1543">
        <v>1</v>
      </c>
      <c r="G1543">
        <v>33</v>
      </c>
      <c r="H1543">
        <v>1</v>
      </c>
      <c r="I1543" t="s">
        <v>2072</v>
      </c>
      <c r="J1543" t="s">
        <v>3</v>
      </c>
      <c r="K1543" t="s">
        <v>2073</v>
      </c>
      <c r="L1543">
        <v>1191</v>
      </c>
      <c r="N1543">
        <v>1013</v>
      </c>
      <c r="O1543" t="s">
        <v>2074</v>
      </c>
      <c r="P1543" t="s">
        <v>2074</v>
      </c>
      <c r="Q1543">
        <v>1</v>
      </c>
      <c r="X1543">
        <v>1.18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1</v>
      </c>
      <c r="AE1543">
        <v>1</v>
      </c>
      <c r="AF1543" t="s">
        <v>3</v>
      </c>
      <c r="AG1543">
        <v>1.18</v>
      </c>
      <c r="AH1543">
        <v>2</v>
      </c>
      <c r="AI1543">
        <v>68590386</v>
      </c>
      <c r="AJ1543">
        <v>1483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</row>
    <row r="1544" spans="1:44" x14ac:dyDescent="0.2">
      <c r="A1544">
        <f>ROW(Source!A964)</f>
        <v>964</v>
      </c>
      <c r="B1544">
        <v>68621938</v>
      </c>
      <c r="C1544">
        <v>68590385</v>
      </c>
      <c r="D1544">
        <v>68302402</v>
      </c>
      <c r="E1544">
        <v>1</v>
      </c>
      <c r="F1544">
        <v>1</v>
      </c>
      <c r="G1544">
        <v>33</v>
      </c>
      <c r="H1544">
        <v>2</v>
      </c>
      <c r="I1544" t="s">
        <v>3059</v>
      </c>
      <c r="J1544" t="s">
        <v>3060</v>
      </c>
      <c r="K1544" t="s">
        <v>3061</v>
      </c>
      <c r="L1544">
        <v>1368</v>
      </c>
      <c r="N1544">
        <v>1011</v>
      </c>
      <c r="O1544" t="s">
        <v>341</v>
      </c>
      <c r="P1544" t="s">
        <v>341</v>
      </c>
      <c r="Q1544">
        <v>1</v>
      </c>
      <c r="X1544">
        <v>0.44</v>
      </c>
      <c r="Y1544">
        <v>0</v>
      </c>
      <c r="Z1544">
        <v>1272.6400000000001</v>
      </c>
      <c r="AA1544">
        <v>624.14</v>
      </c>
      <c r="AB1544">
        <v>0</v>
      </c>
      <c r="AC1544">
        <v>0</v>
      </c>
      <c r="AD1544">
        <v>1</v>
      </c>
      <c r="AE1544">
        <v>0</v>
      </c>
      <c r="AF1544" t="s">
        <v>3</v>
      </c>
      <c r="AG1544">
        <v>0.44</v>
      </c>
      <c r="AH1544">
        <v>2</v>
      </c>
      <c r="AI1544">
        <v>68590387</v>
      </c>
      <c r="AJ1544">
        <v>1484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</row>
    <row r="1545" spans="1:44" x14ac:dyDescent="0.2">
      <c r="A1545">
        <f>ROW(Source!A964)</f>
        <v>964</v>
      </c>
      <c r="B1545">
        <v>68621939</v>
      </c>
      <c r="C1545">
        <v>68590385</v>
      </c>
      <c r="D1545">
        <v>68305102</v>
      </c>
      <c r="E1545">
        <v>1</v>
      </c>
      <c r="F1545">
        <v>1</v>
      </c>
      <c r="G1545">
        <v>33</v>
      </c>
      <c r="H1545">
        <v>3</v>
      </c>
      <c r="I1545" t="s">
        <v>2075</v>
      </c>
      <c r="J1545" t="s">
        <v>2076</v>
      </c>
      <c r="K1545" t="s">
        <v>2077</v>
      </c>
      <c r="L1545">
        <v>1346</v>
      </c>
      <c r="N1545">
        <v>1009</v>
      </c>
      <c r="O1545" t="s">
        <v>529</v>
      </c>
      <c r="P1545" t="s">
        <v>529</v>
      </c>
      <c r="Q1545">
        <v>1</v>
      </c>
      <c r="X1545">
        <v>0.16</v>
      </c>
      <c r="Y1545">
        <v>237.18</v>
      </c>
      <c r="Z1545">
        <v>0</v>
      </c>
      <c r="AA1545">
        <v>0</v>
      </c>
      <c r="AB1545">
        <v>0</v>
      </c>
      <c r="AC1545">
        <v>0</v>
      </c>
      <c r="AD1545">
        <v>1</v>
      </c>
      <c r="AE1545">
        <v>0</v>
      </c>
      <c r="AF1545" t="s">
        <v>3</v>
      </c>
      <c r="AG1545">
        <v>0.16</v>
      </c>
      <c r="AH1545">
        <v>2</v>
      </c>
      <c r="AI1545">
        <v>68590388</v>
      </c>
      <c r="AJ1545">
        <v>1485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</row>
    <row r="1546" spans="1:44" x14ac:dyDescent="0.2">
      <c r="A1546">
        <f>ROW(Source!A964)</f>
        <v>964</v>
      </c>
      <c r="B1546">
        <v>68621940</v>
      </c>
      <c r="C1546">
        <v>68590385</v>
      </c>
      <c r="D1546">
        <v>68312340</v>
      </c>
      <c r="E1546">
        <v>1</v>
      </c>
      <c r="F1546">
        <v>1</v>
      </c>
      <c r="G1546">
        <v>33</v>
      </c>
      <c r="H1546">
        <v>3</v>
      </c>
      <c r="I1546" t="s">
        <v>3062</v>
      </c>
      <c r="J1546" t="s">
        <v>3063</v>
      </c>
      <c r="K1546" t="s">
        <v>3064</v>
      </c>
      <c r="L1546">
        <v>1301</v>
      </c>
      <c r="N1546">
        <v>1003</v>
      </c>
      <c r="O1546" t="s">
        <v>613</v>
      </c>
      <c r="P1546" t="s">
        <v>613</v>
      </c>
      <c r="Q1546">
        <v>1</v>
      </c>
      <c r="X1546">
        <v>5</v>
      </c>
      <c r="Y1546">
        <v>4.72</v>
      </c>
      <c r="Z1546">
        <v>0</v>
      </c>
      <c r="AA1546">
        <v>0</v>
      </c>
      <c r="AB1546">
        <v>0</v>
      </c>
      <c r="AC1546">
        <v>0</v>
      </c>
      <c r="AD1546">
        <v>1</v>
      </c>
      <c r="AE1546">
        <v>0</v>
      </c>
      <c r="AF1546" t="s">
        <v>3</v>
      </c>
      <c r="AG1546">
        <v>5</v>
      </c>
      <c r="AH1546">
        <v>2</v>
      </c>
      <c r="AI1546">
        <v>68590389</v>
      </c>
      <c r="AJ1546">
        <v>1486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</row>
    <row r="1547" spans="1:44" x14ac:dyDescent="0.2">
      <c r="A1547">
        <f>ROW(Source!A964)</f>
        <v>964</v>
      </c>
      <c r="B1547">
        <v>68621941</v>
      </c>
      <c r="C1547">
        <v>68590385</v>
      </c>
      <c r="D1547">
        <v>68312237</v>
      </c>
      <c r="E1547">
        <v>1</v>
      </c>
      <c r="F1547">
        <v>1</v>
      </c>
      <c r="G1547">
        <v>33</v>
      </c>
      <c r="H1547">
        <v>3</v>
      </c>
      <c r="I1547" t="s">
        <v>3065</v>
      </c>
      <c r="J1547" t="s">
        <v>3066</v>
      </c>
      <c r="K1547" t="s">
        <v>3067</v>
      </c>
      <c r="L1547">
        <v>1356</v>
      </c>
      <c r="N1547">
        <v>1010</v>
      </c>
      <c r="O1547" t="s">
        <v>1676</v>
      </c>
      <c r="P1547" t="s">
        <v>1676</v>
      </c>
      <c r="Q1547">
        <v>1000</v>
      </c>
      <c r="X1547">
        <v>5.0000000000000001E-3</v>
      </c>
      <c r="Y1547">
        <v>723.47</v>
      </c>
      <c r="Z1547">
        <v>0</v>
      </c>
      <c r="AA1547">
        <v>0</v>
      </c>
      <c r="AB1547">
        <v>0</v>
      </c>
      <c r="AC1547">
        <v>0</v>
      </c>
      <c r="AD1547">
        <v>1</v>
      </c>
      <c r="AE1547">
        <v>0</v>
      </c>
      <c r="AF1547" t="s">
        <v>3</v>
      </c>
      <c r="AG1547">
        <v>5.0000000000000001E-3</v>
      </c>
      <c r="AH1547">
        <v>2</v>
      </c>
      <c r="AI1547">
        <v>68590390</v>
      </c>
      <c r="AJ1547">
        <v>1487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</row>
    <row r="1548" spans="1:44" x14ac:dyDescent="0.2">
      <c r="A1548">
        <f>ROW(Source!A964)</f>
        <v>964</v>
      </c>
      <c r="B1548">
        <v>68621942</v>
      </c>
      <c r="C1548">
        <v>68590385</v>
      </c>
      <c r="D1548">
        <v>68312521</v>
      </c>
      <c r="E1548">
        <v>1</v>
      </c>
      <c r="F1548">
        <v>1</v>
      </c>
      <c r="G1548">
        <v>33</v>
      </c>
      <c r="H1548">
        <v>3</v>
      </c>
      <c r="I1548" t="s">
        <v>3068</v>
      </c>
      <c r="J1548" t="s">
        <v>3069</v>
      </c>
      <c r="K1548" t="s">
        <v>3070</v>
      </c>
      <c r="L1548">
        <v>1354</v>
      </c>
      <c r="N1548">
        <v>1010</v>
      </c>
      <c r="O1548" t="s">
        <v>16</v>
      </c>
      <c r="P1548" t="s">
        <v>16</v>
      </c>
      <c r="Q1548">
        <v>1</v>
      </c>
      <c r="X1548">
        <v>10</v>
      </c>
      <c r="Y1548">
        <v>29.17</v>
      </c>
      <c r="Z1548">
        <v>0</v>
      </c>
      <c r="AA1548">
        <v>0</v>
      </c>
      <c r="AB1548">
        <v>0</v>
      </c>
      <c r="AC1548">
        <v>0</v>
      </c>
      <c r="AD1548">
        <v>1</v>
      </c>
      <c r="AE1548">
        <v>0</v>
      </c>
      <c r="AF1548" t="s">
        <v>3</v>
      </c>
      <c r="AG1548">
        <v>10</v>
      </c>
      <c r="AH1548">
        <v>2</v>
      </c>
      <c r="AI1548">
        <v>68590391</v>
      </c>
      <c r="AJ1548">
        <v>1488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</row>
    <row r="1549" spans="1:44" x14ac:dyDescent="0.2">
      <c r="A1549">
        <f>ROW(Source!A964)</f>
        <v>964</v>
      </c>
      <c r="B1549">
        <v>68621943</v>
      </c>
      <c r="C1549">
        <v>68590385</v>
      </c>
      <c r="D1549">
        <v>68312552</v>
      </c>
      <c r="E1549">
        <v>1</v>
      </c>
      <c r="F1549">
        <v>1</v>
      </c>
      <c r="G1549">
        <v>33</v>
      </c>
      <c r="H1549">
        <v>3</v>
      </c>
      <c r="I1549" t="s">
        <v>3071</v>
      </c>
      <c r="J1549" t="s">
        <v>3072</v>
      </c>
      <c r="K1549" t="s">
        <v>3073</v>
      </c>
      <c r="L1549">
        <v>1355</v>
      </c>
      <c r="N1549">
        <v>1010</v>
      </c>
      <c r="O1549" t="s">
        <v>91</v>
      </c>
      <c r="P1549" t="s">
        <v>91</v>
      </c>
      <c r="Q1549">
        <v>100</v>
      </c>
      <c r="X1549">
        <v>0.26</v>
      </c>
      <c r="Y1549">
        <v>113.23</v>
      </c>
      <c r="Z1549">
        <v>0</v>
      </c>
      <c r="AA1549">
        <v>0</v>
      </c>
      <c r="AB1549">
        <v>0</v>
      </c>
      <c r="AC1549">
        <v>0</v>
      </c>
      <c r="AD1549">
        <v>1</v>
      </c>
      <c r="AE1549">
        <v>0</v>
      </c>
      <c r="AF1549" t="s">
        <v>3</v>
      </c>
      <c r="AG1549">
        <v>0.26</v>
      </c>
      <c r="AH1549">
        <v>2</v>
      </c>
      <c r="AI1549">
        <v>68590392</v>
      </c>
      <c r="AJ1549">
        <v>1489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</row>
    <row r="1550" spans="1:44" x14ac:dyDescent="0.2">
      <c r="A1550">
        <f>ROW(Source!A964)</f>
        <v>964</v>
      </c>
      <c r="B1550">
        <v>68621944</v>
      </c>
      <c r="C1550">
        <v>68590385</v>
      </c>
      <c r="D1550">
        <v>68312274</v>
      </c>
      <c r="E1550">
        <v>1</v>
      </c>
      <c r="F1550">
        <v>1</v>
      </c>
      <c r="G1550">
        <v>33</v>
      </c>
      <c r="H1550">
        <v>3</v>
      </c>
      <c r="I1550" t="s">
        <v>3074</v>
      </c>
      <c r="J1550" t="s">
        <v>3075</v>
      </c>
      <c r="K1550" t="s">
        <v>3076</v>
      </c>
      <c r="L1550">
        <v>1356</v>
      </c>
      <c r="N1550">
        <v>1010</v>
      </c>
      <c r="O1550" t="s">
        <v>1676</v>
      </c>
      <c r="P1550" t="s">
        <v>1676</v>
      </c>
      <c r="Q1550">
        <v>1000</v>
      </c>
      <c r="X1550">
        <v>0.02</v>
      </c>
      <c r="Y1550">
        <v>209.92</v>
      </c>
      <c r="Z1550">
        <v>0</v>
      </c>
      <c r="AA1550">
        <v>0</v>
      </c>
      <c r="AB1550">
        <v>0</v>
      </c>
      <c r="AC1550">
        <v>0</v>
      </c>
      <c r="AD1550">
        <v>1</v>
      </c>
      <c r="AE1550">
        <v>0</v>
      </c>
      <c r="AF1550" t="s">
        <v>3</v>
      </c>
      <c r="AG1550">
        <v>0.02</v>
      </c>
      <c r="AH1550">
        <v>2</v>
      </c>
      <c r="AI1550">
        <v>68590393</v>
      </c>
      <c r="AJ1550">
        <v>1490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</row>
    <row r="1551" spans="1:44" x14ac:dyDescent="0.2">
      <c r="A1551">
        <f>ROW(Source!A964)</f>
        <v>964</v>
      </c>
      <c r="B1551">
        <v>68621945</v>
      </c>
      <c r="C1551">
        <v>68590385</v>
      </c>
      <c r="D1551">
        <v>68313577</v>
      </c>
      <c r="E1551">
        <v>1</v>
      </c>
      <c r="F1551">
        <v>1</v>
      </c>
      <c r="G1551">
        <v>33</v>
      </c>
      <c r="H1551">
        <v>3</v>
      </c>
      <c r="I1551" t="s">
        <v>1911</v>
      </c>
      <c r="J1551" t="s">
        <v>1914</v>
      </c>
      <c r="K1551" t="s">
        <v>1912</v>
      </c>
      <c r="L1551">
        <v>1303</v>
      </c>
      <c r="N1551">
        <v>1003</v>
      </c>
      <c r="O1551" t="s">
        <v>1913</v>
      </c>
      <c r="P1551" t="s">
        <v>1913</v>
      </c>
      <c r="Q1551">
        <v>1000</v>
      </c>
      <c r="X1551">
        <v>0.10299999999999999</v>
      </c>
      <c r="Y1551">
        <v>85704.49</v>
      </c>
      <c r="Z1551">
        <v>0</v>
      </c>
      <c r="AA1551">
        <v>0</v>
      </c>
      <c r="AB1551">
        <v>0</v>
      </c>
      <c r="AC1551">
        <v>0</v>
      </c>
      <c r="AD1551">
        <v>1</v>
      </c>
      <c r="AE1551">
        <v>0</v>
      </c>
      <c r="AF1551" t="s">
        <v>3</v>
      </c>
      <c r="AG1551">
        <v>0.10299999999999999</v>
      </c>
      <c r="AH1551">
        <v>2</v>
      </c>
      <c r="AI1551">
        <v>68590394</v>
      </c>
      <c r="AJ1551">
        <v>1491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</row>
    <row r="1552" spans="1:44" x14ac:dyDescent="0.2">
      <c r="A1552">
        <f>ROW(Source!A971)</f>
        <v>971</v>
      </c>
      <c r="B1552">
        <v>68621946</v>
      </c>
      <c r="C1552">
        <v>68590409</v>
      </c>
      <c r="D1552">
        <v>68289694</v>
      </c>
      <c r="E1552">
        <v>33</v>
      </c>
      <c r="F1552">
        <v>1</v>
      </c>
      <c r="G1552">
        <v>33</v>
      </c>
      <c r="H1552">
        <v>1</v>
      </c>
      <c r="I1552" t="s">
        <v>2072</v>
      </c>
      <c r="J1552" t="s">
        <v>3</v>
      </c>
      <c r="K1552" t="s">
        <v>2073</v>
      </c>
      <c r="L1552">
        <v>1191</v>
      </c>
      <c r="N1552">
        <v>1013</v>
      </c>
      <c r="O1552" t="s">
        <v>2074</v>
      </c>
      <c r="P1552" t="s">
        <v>2074</v>
      </c>
      <c r="Q1552">
        <v>1</v>
      </c>
      <c r="X1552">
        <v>2.37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1</v>
      </c>
      <c r="AE1552">
        <v>1</v>
      </c>
      <c r="AF1552" t="s">
        <v>3</v>
      </c>
      <c r="AG1552">
        <v>2.37</v>
      </c>
      <c r="AH1552">
        <v>2</v>
      </c>
      <c r="AI1552">
        <v>68590410</v>
      </c>
      <c r="AJ1552">
        <v>1492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</row>
    <row r="1553" spans="1:44" x14ac:dyDescent="0.2">
      <c r="A1553">
        <f>ROW(Source!A971)</f>
        <v>971</v>
      </c>
      <c r="B1553">
        <v>68621947</v>
      </c>
      <c r="C1553">
        <v>68590409</v>
      </c>
      <c r="D1553">
        <v>68302402</v>
      </c>
      <c r="E1553">
        <v>1</v>
      </c>
      <c r="F1553">
        <v>1</v>
      </c>
      <c r="G1553">
        <v>33</v>
      </c>
      <c r="H1553">
        <v>2</v>
      </c>
      <c r="I1553" t="s">
        <v>3059</v>
      </c>
      <c r="J1553" t="s">
        <v>3060</v>
      </c>
      <c r="K1553" t="s">
        <v>3061</v>
      </c>
      <c r="L1553">
        <v>1368</v>
      </c>
      <c r="N1553">
        <v>1011</v>
      </c>
      <c r="O1553" t="s">
        <v>341</v>
      </c>
      <c r="P1553" t="s">
        <v>341</v>
      </c>
      <c r="Q1553">
        <v>1</v>
      </c>
      <c r="X1553">
        <v>0.64</v>
      </c>
      <c r="Y1553">
        <v>0</v>
      </c>
      <c r="Z1553">
        <v>1272.6400000000001</v>
      </c>
      <c r="AA1553">
        <v>624.14</v>
      </c>
      <c r="AB1553">
        <v>0</v>
      </c>
      <c r="AC1553">
        <v>0</v>
      </c>
      <c r="AD1553">
        <v>1</v>
      </c>
      <c r="AE1553">
        <v>0</v>
      </c>
      <c r="AF1553" t="s">
        <v>3</v>
      </c>
      <c r="AG1553">
        <v>0.64</v>
      </c>
      <c r="AH1553">
        <v>2</v>
      </c>
      <c r="AI1553">
        <v>68590411</v>
      </c>
      <c r="AJ1553">
        <v>1493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</row>
    <row r="1554" spans="1:44" x14ac:dyDescent="0.2">
      <c r="A1554">
        <f>ROW(Source!A971)</f>
        <v>971</v>
      </c>
      <c r="B1554">
        <v>68621948</v>
      </c>
      <c r="C1554">
        <v>68590409</v>
      </c>
      <c r="D1554">
        <v>68305102</v>
      </c>
      <c r="E1554">
        <v>1</v>
      </c>
      <c r="F1554">
        <v>1</v>
      </c>
      <c r="G1554">
        <v>33</v>
      </c>
      <c r="H1554">
        <v>3</v>
      </c>
      <c r="I1554" t="s">
        <v>2075</v>
      </c>
      <c r="J1554" t="s">
        <v>2076</v>
      </c>
      <c r="K1554" t="s">
        <v>2077</v>
      </c>
      <c r="L1554">
        <v>1346</v>
      </c>
      <c r="N1554">
        <v>1009</v>
      </c>
      <c r="O1554" t="s">
        <v>529</v>
      </c>
      <c r="P1554" t="s">
        <v>529</v>
      </c>
      <c r="Q1554">
        <v>1</v>
      </c>
      <c r="X1554">
        <v>0.16</v>
      </c>
      <c r="Y1554">
        <v>237.18</v>
      </c>
      <c r="Z1554">
        <v>0</v>
      </c>
      <c r="AA1554">
        <v>0</v>
      </c>
      <c r="AB1554">
        <v>0</v>
      </c>
      <c r="AC1554">
        <v>0</v>
      </c>
      <c r="AD1554">
        <v>1</v>
      </c>
      <c r="AE1554">
        <v>0</v>
      </c>
      <c r="AF1554" t="s">
        <v>3</v>
      </c>
      <c r="AG1554">
        <v>0.16</v>
      </c>
      <c r="AH1554">
        <v>2</v>
      </c>
      <c r="AI1554">
        <v>68590412</v>
      </c>
      <c r="AJ1554">
        <v>1494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</row>
    <row r="1555" spans="1:44" x14ac:dyDescent="0.2">
      <c r="A1555">
        <f>ROW(Source!A971)</f>
        <v>971</v>
      </c>
      <c r="B1555">
        <v>68621949</v>
      </c>
      <c r="C1555">
        <v>68590409</v>
      </c>
      <c r="D1555">
        <v>68312340</v>
      </c>
      <c r="E1555">
        <v>1</v>
      </c>
      <c r="F1555">
        <v>1</v>
      </c>
      <c r="G1555">
        <v>33</v>
      </c>
      <c r="H1555">
        <v>3</v>
      </c>
      <c r="I1555" t="s">
        <v>3062</v>
      </c>
      <c r="J1555" t="s">
        <v>3063</v>
      </c>
      <c r="K1555" t="s">
        <v>3064</v>
      </c>
      <c r="L1555">
        <v>1301</v>
      </c>
      <c r="N1555">
        <v>1003</v>
      </c>
      <c r="O1555" t="s">
        <v>613</v>
      </c>
      <c r="P1555" t="s">
        <v>613</v>
      </c>
      <c r="Q1555">
        <v>1</v>
      </c>
      <c r="X1555">
        <v>5.5</v>
      </c>
      <c r="Y1555">
        <v>4.72</v>
      </c>
      <c r="Z1555">
        <v>0</v>
      </c>
      <c r="AA1555">
        <v>0</v>
      </c>
      <c r="AB1555">
        <v>0</v>
      </c>
      <c r="AC1555">
        <v>0</v>
      </c>
      <c r="AD1555">
        <v>1</v>
      </c>
      <c r="AE1555">
        <v>0</v>
      </c>
      <c r="AF1555" t="s">
        <v>3</v>
      </c>
      <c r="AG1555">
        <v>5.5</v>
      </c>
      <c r="AH1555">
        <v>2</v>
      </c>
      <c r="AI1555">
        <v>68590413</v>
      </c>
      <c r="AJ1555">
        <v>1495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</row>
    <row r="1556" spans="1:44" x14ac:dyDescent="0.2">
      <c r="A1556">
        <f>ROW(Source!A971)</f>
        <v>971</v>
      </c>
      <c r="B1556">
        <v>68621950</v>
      </c>
      <c r="C1556">
        <v>68590409</v>
      </c>
      <c r="D1556">
        <v>68312237</v>
      </c>
      <c r="E1556">
        <v>1</v>
      </c>
      <c r="F1556">
        <v>1</v>
      </c>
      <c r="G1556">
        <v>33</v>
      </c>
      <c r="H1556">
        <v>3</v>
      </c>
      <c r="I1556" t="s">
        <v>3065</v>
      </c>
      <c r="J1556" t="s">
        <v>3066</v>
      </c>
      <c r="K1556" t="s">
        <v>3067</v>
      </c>
      <c r="L1556">
        <v>1356</v>
      </c>
      <c r="N1556">
        <v>1010</v>
      </c>
      <c r="O1556" t="s">
        <v>1676</v>
      </c>
      <c r="P1556" t="s">
        <v>1676</v>
      </c>
      <c r="Q1556">
        <v>1000</v>
      </c>
      <c r="X1556">
        <v>5.0000000000000001E-3</v>
      </c>
      <c r="Y1556">
        <v>723.47</v>
      </c>
      <c r="Z1556">
        <v>0</v>
      </c>
      <c r="AA1556">
        <v>0</v>
      </c>
      <c r="AB1556">
        <v>0</v>
      </c>
      <c r="AC1556">
        <v>0</v>
      </c>
      <c r="AD1556">
        <v>1</v>
      </c>
      <c r="AE1556">
        <v>0</v>
      </c>
      <c r="AF1556" t="s">
        <v>3</v>
      </c>
      <c r="AG1556">
        <v>5.0000000000000001E-3</v>
      </c>
      <c r="AH1556">
        <v>2</v>
      </c>
      <c r="AI1556">
        <v>68590414</v>
      </c>
      <c r="AJ1556">
        <v>1496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</row>
    <row r="1557" spans="1:44" x14ac:dyDescent="0.2">
      <c r="A1557">
        <f>ROW(Source!A971)</f>
        <v>971</v>
      </c>
      <c r="B1557">
        <v>68621951</v>
      </c>
      <c r="C1557">
        <v>68590409</v>
      </c>
      <c r="D1557">
        <v>68312521</v>
      </c>
      <c r="E1557">
        <v>1</v>
      </c>
      <c r="F1557">
        <v>1</v>
      </c>
      <c r="G1557">
        <v>33</v>
      </c>
      <c r="H1557">
        <v>3</v>
      </c>
      <c r="I1557" t="s">
        <v>3068</v>
      </c>
      <c r="J1557" t="s">
        <v>3069</v>
      </c>
      <c r="K1557" t="s">
        <v>3070</v>
      </c>
      <c r="L1557">
        <v>1354</v>
      </c>
      <c r="N1557">
        <v>1010</v>
      </c>
      <c r="O1557" t="s">
        <v>16</v>
      </c>
      <c r="P1557" t="s">
        <v>16</v>
      </c>
      <c r="Q1557">
        <v>1</v>
      </c>
      <c r="X1557">
        <v>10</v>
      </c>
      <c r="Y1557">
        <v>29.17</v>
      </c>
      <c r="Z1557">
        <v>0</v>
      </c>
      <c r="AA1557">
        <v>0</v>
      </c>
      <c r="AB1557">
        <v>0</v>
      </c>
      <c r="AC1557">
        <v>0</v>
      </c>
      <c r="AD1557">
        <v>1</v>
      </c>
      <c r="AE1557">
        <v>0</v>
      </c>
      <c r="AF1557" t="s">
        <v>3</v>
      </c>
      <c r="AG1557">
        <v>10</v>
      </c>
      <c r="AH1557">
        <v>2</v>
      </c>
      <c r="AI1557">
        <v>68590415</v>
      </c>
      <c r="AJ1557">
        <v>1497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</row>
    <row r="1558" spans="1:44" x14ac:dyDescent="0.2">
      <c r="A1558">
        <f>ROW(Source!A971)</f>
        <v>971</v>
      </c>
      <c r="B1558">
        <v>68621952</v>
      </c>
      <c r="C1558">
        <v>68590409</v>
      </c>
      <c r="D1558">
        <v>68312552</v>
      </c>
      <c r="E1558">
        <v>1</v>
      </c>
      <c r="F1558">
        <v>1</v>
      </c>
      <c r="G1558">
        <v>33</v>
      </c>
      <c r="H1558">
        <v>3</v>
      </c>
      <c r="I1558" t="s">
        <v>3071</v>
      </c>
      <c r="J1558" t="s">
        <v>3072</v>
      </c>
      <c r="K1558" t="s">
        <v>3073</v>
      </c>
      <c r="L1558">
        <v>1355</v>
      </c>
      <c r="N1558">
        <v>1010</v>
      </c>
      <c r="O1558" t="s">
        <v>91</v>
      </c>
      <c r="P1558" t="s">
        <v>91</v>
      </c>
      <c r="Q1558">
        <v>100</v>
      </c>
      <c r="X1558">
        <v>0.3</v>
      </c>
      <c r="Y1558">
        <v>113.23</v>
      </c>
      <c r="Z1558">
        <v>0</v>
      </c>
      <c r="AA1558">
        <v>0</v>
      </c>
      <c r="AB1558">
        <v>0</v>
      </c>
      <c r="AC1558">
        <v>0</v>
      </c>
      <c r="AD1558">
        <v>1</v>
      </c>
      <c r="AE1558">
        <v>0</v>
      </c>
      <c r="AF1558" t="s">
        <v>3</v>
      </c>
      <c r="AG1558">
        <v>0.3</v>
      </c>
      <c r="AH1558">
        <v>2</v>
      </c>
      <c r="AI1558">
        <v>68590416</v>
      </c>
      <c r="AJ1558">
        <v>1498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</row>
    <row r="1559" spans="1:44" x14ac:dyDescent="0.2">
      <c r="A1559">
        <f>ROW(Source!A971)</f>
        <v>971</v>
      </c>
      <c r="B1559">
        <v>68621953</v>
      </c>
      <c r="C1559">
        <v>68590409</v>
      </c>
      <c r="D1559">
        <v>68312274</v>
      </c>
      <c r="E1559">
        <v>1</v>
      </c>
      <c r="F1559">
        <v>1</v>
      </c>
      <c r="G1559">
        <v>33</v>
      </c>
      <c r="H1559">
        <v>3</v>
      </c>
      <c r="I1559" t="s">
        <v>3074</v>
      </c>
      <c r="J1559" t="s">
        <v>3075</v>
      </c>
      <c r="K1559" t="s">
        <v>3076</v>
      </c>
      <c r="L1559">
        <v>1356</v>
      </c>
      <c r="N1559">
        <v>1010</v>
      </c>
      <c r="O1559" t="s">
        <v>1676</v>
      </c>
      <c r="P1559" t="s">
        <v>1676</v>
      </c>
      <c r="Q1559">
        <v>1000</v>
      </c>
      <c r="X1559">
        <v>0.02</v>
      </c>
      <c r="Y1559">
        <v>209.92</v>
      </c>
      <c r="Z1559">
        <v>0</v>
      </c>
      <c r="AA1559">
        <v>0</v>
      </c>
      <c r="AB1559">
        <v>0</v>
      </c>
      <c r="AC1559">
        <v>0</v>
      </c>
      <c r="AD1559">
        <v>1</v>
      </c>
      <c r="AE1559">
        <v>0</v>
      </c>
      <c r="AF1559" t="s">
        <v>3</v>
      </c>
      <c r="AG1559">
        <v>0.02</v>
      </c>
      <c r="AH1559">
        <v>2</v>
      </c>
      <c r="AI1559">
        <v>68590417</v>
      </c>
      <c r="AJ1559">
        <v>1499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</row>
    <row r="1560" spans="1:44" x14ac:dyDescent="0.2">
      <c r="A1560">
        <f>ROW(Source!A971)</f>
        <v>971</v>
      </c>
      <c r="B1560">
        <v>68621954</v>
      </c>
      <c r="C1560">
        <v>68590409</v>
      </c>
      <c r="D1560">
        <v>68313578</v>
      </c>
      <c r="E1560">
        <v>1</v>
      </c>
      <c r="F1560">
        <v>1</v>
      </c>
      <c r="G1560">
        <v>33</v>
      </c>
      <c r="H1560">
        <v>3</v>
      </c>
      <c r="I1560" t="s">
        <v>1940</v>
      </c>
      <c r="J1560" t="s">
        <v>1942</v>
      </c>
      <c r="K1560" t="s">
        <v>1941</v>
      </c>
      <c r="L1560">
        <v>1303</v>
      </c>
      <c r="N1560">
        <v>1003</v>
      </c>
      <c r="O1560" t="s">
        <v>1913</v>
      </c>
      <c r="P1560" t="s">
        <v>1913</v>
      </c>
      <c r="Q1560">
        <v>1000</v>
      </c>
      <c r="X1560">
        <v>0.10299999999999999</v>
      </c>
      <c r="Y1560">
        <v>140044.5</v>
      </c>
      <c r="Z1560">
        <v>0</v>
      </c>
      <c r="AA1560">
        <v>0</v>
      </c>
      <c r="AB1560">
        <v>0</v>
      </c>
      <c r="AC1560">
        <v>0</v>
      </c>
      <c r="AD1560">
        <v>1</v>
      </c>
      <c r="AE1560">
        <v>0</v>
      </c>
      <c r="AF1560" t="s">
        <v>3</v>
      </c>
      <c r="AG1560">
        <v>0.10299999999999999</v>
      </c>
      <c r="AH1560">
        <v>2</v>
      </c>
      <c r="AI1560">
        <v>68590418</v>
      </c>
      <c r="AJ1560">
        <v>1500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</row>
    <row r="1561" spans="1:44" x14ac:dyDescent="0.2">
      <c r="A1561">
        <f>ROW(Source!A980)</f>
        <v>980</v>
      </c>
      <c r="B1561">
        <v>68621955</v>
      </c>
      <c r="C1561">
        <v>68590432</v>
      </c>
      <c r="D1561">
        <v>68289694</v>
      </c>
      <c r="E1561">
        <v>33</v>
      </c>
      <c r="F1561">
        <v>1</v>
      </c>
      <c r="G1561">
        <v>33</v>
      </c>
      <c r="H1561">
        <v>1</v>
      </c>
      <c r="I1561" t="s">
        <v>2072</v>
      </c>
      <c r="J1561" t="s">
        <v>3</v>
      </c>
      <c r="K1561" t="s">
        <v>2073</v>
      </c>
      <c r="L1561">
        <v>1191</v>
      </c>
      <c r="N1561">
        <v>1013</v>
      </c>
      <c r="O1561" t="s">
        <v>2074</v>
      </c>
      <c r="P1561" t="s">
        <v>2074</v>
      </c>
      <c r="Q1561">
        <v>1</v>
      </c>
      <c r="X1561">
        <v>3.55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1</v>
      </c>
      <c r="AF1561" t="s">
        <v>3</v>
      </c>
      <c r="AG1561">
        <v>3.55</v>
      </c>
      <c r="AH1561">
        <v>2</v>
      </c>
      <c r="AI1561">
        <v>68590433</v>
      </c>
      <c r="AJ1561">
        <v>1501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</row>
    <row r="1562" spans="1:44" x14ac:dyDescent="0.2">
      <c r="A1562">
        <f>ROW(Source!A980)</f>
        <v>980</v>
      </c>
      <c r="B1562">
        <v>68621956</v>
      </c>
      <c r="C1562">
        <v>68590432</v>
      </c>
      <c r="D1562">
        <v>68302402</v>
      </c>
      <c r="E1562">
        <v>1</v>
      </c>
      <c r="F1562">
        <v>1</v>
      </c>
      <c r="G1562">
        <v>33</v>
      </c>
      <c r="H1562">
        <v>2</v>
      </c>
      <c r="I1562" t="s">
        <v>3059</v>
      </c>
      <c r="J1562" t="s">
        <v>3060</v>
      </c>
      <c r="K1562" t="s">
        <v>3061</v>
      </c>
      <c r="L1562">
        <v>1368</v>
      </c>
      <c r="N1562">
        <v>1011</v>
      </c>
      <c r="O1562" t="s">
        <v>341</v>
      </c>
      <c r="P1562" t="s">
        <v>341</v>
      </c>
      <c r="Q1562">
        <v>1</v>
      </c>
      <c r="X1562">
        <v>0.83</v>
      </c>
      <c r="Y1562">
        <v>0</v>
      </c>
      <c r="Z1562">
        <v>1272.6400000000001</v>
      </c>
      <c r="AA1562">
        <v>624.14</v>
      </c>
      <c r="AB1562">
        <v>0</v>
      </c>
      <c r="AC1562">
        <v>0</v>
      </c>
      <c r="AD1562">
        <v>1</v>
      </c>
      <c r="AE1562">
        <v>0</v>
      </c>
      <c r="AF1562" t="s">
        <v>3</v>
      </c>
      <c r="AG1562">
        <v>0.83</v>
      </c>
      <c r="AH1562">
        <v>2</v>
      </c>
      <c r="AI1562">
        <v>68590434</v>
      </c>
      <c r="AJ1562">
        <v>1502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</row>
    <row r="1563" spans="1:44" x14ac:dyDescent="0.2">
      <c r="A1563">
        <f>ROW(Source!A980)</f>
        <v>980</v>
      </c>
      <c r="B1563">
        <v>68621957</v>
      </c>
      <c r="C1563">
        <v>68590432</v>
      </c>
      <c r="D1563">
        <v>68305102</v>
      </c>
      <c r="E1563">
        <v>1</v>
      </c>
      <c r="F1563">
        <v>1</v>
      </c>
      <c r="G1563">
        <v>33</v>
      </c>
      <c r="H1563">
        <v>3</v>
      </c>
      <c r="I1563" t="s">
        <v>2075</v>
      </c>
      <c r="J1563" t="s">
        <v>2076</v>
      </c>
      <c r="K1563" t="s">
        <v>2077</v>
      </c>
      <c r="L1563">
        <v>1346</v>
      </c>
      <c r="N1563">
        <v>1009</v>
      </c>
      <c r="O1563" t="s">
        <v>529</v>
      </c>
      <c r="P1563" t="s">
        <v>529</v>
      </c>
      <c r="Q1563">
        <v>1</v>
      </c>
      <c r="X1563">
        <v>0.16</v>
      </c>
      <c r="Y1563">
        <v>237.18</v>
      </c>
      <c r="Z1563">
        <v>0</v>
      </c>
      <c r="AA1563">
        <v>0</v>
      </c>
      <c r="AB1563">
        <v>0</v>
      </c>
      <c r="AC1563">
        <v>0</v>
      </c>
      <c r="AD1563">
        <v>1</v>
      </c>
      <c r="AE1563">
        <v>0</v>
      </c>
      <c r="AF1563" t="s">
        <v>3</v>
      </c>
      <c r="AG1563">
        <v>0.16</v>
      </c>
      <c r="AH1563">
        <v>2</v>
      </c>
      <c r="AI1563">
        <v>68590435</v>
      </c>
      <c r="AJ1563">
        <v>1503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</row>
    <row r="1564" spans="1:44" x14ac:dyDescent="0.2">
      <c r="A1564">
        <f>ROW(Source!A980)</f>
        <v>980</v>
      </c>
      <c r="B1564">
        <v>68621958</v>
      </c>
      <c r="C1564">
        <v>68590432</v>
      </c>
      <c r="D1564">
        <v>68312340</v>
      </c>
      <c r="E1564">
        <v>1</v>
      </c>
      <c r="F1564">
        <v>1</v>
      </c>
      <c r="G1564">
        <v>33</v>
      </c>
      <c r="H1564">
        <v>3</v>
      </c>
      <c r="I1564" t="s">
        <v>3062</v>
      </c>
      <c r="J1564" t="s">
        <v>3063</v>
      </c>
      <c r="K1564" t="s">
        <v>3064</v>
      </c>
      <c r="L1564">
        <v>1301</v>
      </c>
      <c r="N1564">
        <v>1003</v>
      </c>
      <c r="O1564" t="s">
        <v>613</v>
      </c>
      <c r="P1564" t="s">
        <v>613</v>
      </c>
      <c r="Q1564">
        <v>1</v>
      </c>
      <c r="X1564">
        <v>6</v>
      </c>
      <c r="Y1564">
        <v>4.72</v>
      </c>
      <c r="Z1564">
        <v>0</v>
      </c>
      <c r="AA1564">
        <v>0</v>
      </c>
      <c r="AB1564">
        <v>0</v>
      </c>
      <c r="AC1564">
        <v>0</v>
      </c>
      <c r="AD1564">
        <v>1</v>
      </c>
      <c r="AE1564">
        <v>0</v>
      </c>
      <c r="AF1564" t="s">
        <v>3</v>
      </c>
      <c r="AG1564">
        <v>6</v>
      </c>
      <c r="AH1564">
        <v>2</v>
      </c>
      <c r="AI1564">
        <v>68590436</v>
      </c>
      <c r="AJ1564">
        <v>1504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</row>
    <row r="1565" spans="1:44" x14ac:dyDescent="0.2">
      <c r="A1565">
        <f>ROW(Source!A980)</f>
        <v>980</v>
      </c>
      <c r="B1565">
        <v>68621959</v>
      </c>
      <c r="C1565">
        <v>68590432</v>
      </c>
      <c r="D1565">
        <v>68312237</v>
      </c>
      <c r="E1565">
        <v>1</v>
      </c>
      <c r="F1565">
        <v>1</v>
      </c>
      <c r="G1565">
        <v>33</v>
      </c>
      <c r="H1565">
        <v>3</v>
      </c>
      <c r="I1565" t="s">
        <v>3065</v>
      </c>
      <c r="J1565" t="s">
        <v>3066</v>
      </c>
      <c r="K1565" t="s">
        <v>3067</v>
      </c>
      <c r="L1565">
        <v>1356</v>
      </c>
      <c r="N1565">
        <v>1010</v>
      </c>
      <c r="O1565" t="s">
        <v>1676</v>
      </c>
      <c r="P1565" t="s">
        <v>1676</v>
      </c>
      <c r="Q1565">
        <v>1000</v>
      </c>
      <c r="X1565">
        <v>5.0000000000000001E-3</v>
      </c>
      <c r="Y1565">
        <v>723.47</v>
      </c>
      <c r="Z1565">
        <v>0</v>
      </c>
      <c r="AA1565">
        <v>0</v>
      </c>
      <c r="AB1565">
        <v>0</v>
      </c>
      <c r="AC1565">
        <v>0</v>
      </c>
      <c r="AD1565">
        <v>1</v>
      </c>
      <c r="AE1565">
        <v>0</v>
      </c>
      <c r="AF1565" t="s">
        <v>3</v>
      </c>
      <c r="AG1565">
        <v>5.0000000000000001E-3</v>
      </c>
      <c r="AH1565">
        <v>2</v>
      </c>
      <c r="AI1565">
        <v>68590437</v>
      </c>
      <c r="AJ1565">
        <v>1505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</row>
    <row r="1566" spans="1:44" x14ac:dyDescent="0.2">
      <c r="A1566">
        <f>ROW(Source!A980)</f>
        <v>980</v>
      </c>
      <c r="B1566">
        <v>68621960</v>
      </c>
      <c r="C1566">
        <v>68590432</v>
      </c>
      <c r="D1566">
        <v>68312521</v>
      </c>
      <c r="E1566">
        <v>1</v>
      </c>
      <c r="F1566">
        <v>1</v>
      </c>
      <c r="G1566">
        <v>33</v>
      </c>
      <c r="H1566">
        <v>3</v>
      </c>
      <c r="I1566" t="s">
        <v>3068</v>
      </c>
      <c r="J1566" t="s">
        <v>3069</v>
      </c>
      <c r="K1566" t="s">
        <v>3070</v>
      </c>
      <c r="L1566">
        <v>1354</v>
      </c>
      <c r="N1566">
        <v>1010</v>
      </c>
      <c r="O1566" t="s">
        <v>16</v>
      </c>
      <c r="P1566" t="s">
        <v>16</v>
      </c>
      <c r="Q1566">
        <v>1</v>
      </c>
      <c r="X1566">
        <v>10</v>
      </c>
      <c r="Y1566">
        <v>29.17</v>
      </c>
      <c r="Z1566">
        <v>0</v>
      </c>
      <c r="AA1566">
        <v>0</v>
      </c>
      <c r="AB1566">
        <v>0</v>
      </c>
      <c r="AC1566">
        <v>0</v>
      </c>
      <c r="AD1566">
        <v>1</v>
      </c>
      <c r="AE1566">
        <v>0</v>
      </c>
      <c r="AF1566" t="s">
        <v>3</v>
      </c>
      <c r="AG1566">
        <v>10</v>
      </c>
      <c r="AH1566">
        <v>2</v>
      </c>
      <c r="AI1566">
        <v>68590438</v>
      </c>
      <c r="AJ1566">
        <v>1506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</row>
    <row r="1567" spans="1:44" x14ac:dyDescent="0.2">
      <c r="A1567">
        <f>ROW(Source!A980)</f>
        <v>980</v>
      </c>
      <c r="B1567">
        <v>68621961</v>
      </c>
      <c r="C1567">
        <v>68590432</v>
      </c>
      <c r="D1567">
        <v>68312552</v>
      </c>
      <c r="E1567">
        <v>1</v>
      </c>
      <c r="F1567">
        <v>1</v>
      </c>
      <c r="G1567">
        <v>33</v>
      </c>
      <c r="H1567">
        <v>3</v>
      </c>
      <c r="I1567" t="s">
        <v>3071</v>
      </c>
      <c r="J1567" t="s">
        <v>3072</v>
      </c>
      <c r="K1567" t="s">
        <v>3073</v>
      </c>
      <c r="L1567">
        <v>1355</v>
      </c>
      <c r="N1567">
        <v>1010</v>
      </c>
      <c r="O1567" t="s">
        <v>91</v>
      </c>
      <c r="P1567" t="s">
        <v>91</v>
      </c>
      <c r="Q1567">
        <v>100</v>
      </c>
      <c r="X1567">
        <v>0.32</v>
      </c>
      <c r="Y1567">
        <v>113.23</v>
      </c>
      <c r="Z1567">
        <v>0</v>
      </c>
      <c r="AA1567">
        <v>0</v>
      </c>
      <c r="AB1567">
        <v>0</v>
      </c>
      <c r="AC1567">
        <v>0</v>
      </c>
      <c r="AD1567">
        <v>1</v>
      </c>
      <c r="AE1567">
        <v>0</v>
      </c>
      <c r="AF1567" t="s">
        <v>3</v>
      </c>
      <c r="AG1567">
        <v>0.32</v>
      </c>
      <c r="AH1567">
        <v>2</v>
      </c>
      <c r="AI1567">
        <v>68590439</v>
      </c>
      <c r="AJ1567">
        <v>1507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</row>
    <row r="1568" spans="1:44" x14ac:dyDescent="0.2">
      <c r="A1568">
        <f>ROW(Source!A980)</f>
        <v>980</v>
      </c>
      <c r="B1568">
        <v>68621962</v>
      </c>
      <c r="C1568">
        <v>68590432</v>
      </c>
      <c r="D1568">
        <v>68312274</v>
      </c>
      <c r="E1568">
        <v>1</v>
      </c>
      <c r="F1568">
        <v>1</v>
      </c>
      <c r="G1568">
        <v>33</v>
      </c>
      <c r="H1568">
        <v>3</v>
      </c>
      <c r="I1568" t="s">
        <v>3074</v>
      </c>
      <c r="J1568" t="s">
        <v>3075</v>
      </c>
      <c r="K1568" t="s">
        <v>3076</v>
      </c>
      <c r="L1568">
        <v>1356</v>
      </c>
      <c r="N1568">
        <v>1010</v>
      </c>
      <c r="O1568" t="s">
        <v>1676</v>
      </c>
      <c r="P1568" t="s">
        <v>1676</v>
      </c>
      <c r="Q1568">
        <v>1000</v>
      </c>
      <c r="X1568">
        <v>0.02</v>
      </c>
      <c r="Y1568">
        <v>209.92</v>
      </c>
      <c r="Z1568">
        <v>0</v>
      </c>
      <c r="AA1568">
        <v>0</v>
      </c>
      <c r="AB1568">
        <v>0</v>
      </c>
      <c r="AC1568">
        <v>0</v>
      </c>
      <c r="AD1568">
        <v>1</v>
      </c>
      <c r="AE1568">
        <v>0</v>
      </c>
      <c r="AF1568" t="s">
        <v>3</v>
      </c>
      <c r="AG1568">
        <v>0.02</v>
      </c>
      <c r="AH1568">
        <v>2</v>
      </c>
      <c r="AI1568">
        <v>68590440</v>
      </c>
      <c r="AJ1568">
        <v>1508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</row>
    <row r="1569" spans="1:44" x14ac:dyDescent="0.2">
      <c r="A1569">
        <f>ROW(Source!A980)</f>
        <v>980</v>
      </c>
      <c r="B1569">
        <v>68621963</v>
      </c>
      <c r="C1569">
        <v>68590432</v>
      </c>
      <c r="D1569">
        <v>68313355</v>
      </c>
      <c r="E1569">
        <v>1</v>
      </c>
      <c r="F1569">
        <v>1</v>
      </c>
      <c r="G1569">
        <v>33</v>
      </c>
      <c r="H1569">
        <v>3</v>
      </c>
      <c r="I1569" t="s">
        <v>1976</v>
      </c>
      <c r="J1569" t="s">
        <v>1978</v>
      </c>
      <c r="K1569" t="s">
        <v>1977</v>
      </c>
      <c r="L1569">
        <v>1303</v>
      </c>
      <c r="N1569">
        <v>1003</v>
      </c>
      <c r="O1569" t="s">
        <v>1913</v>
      </c>
      <c r="P1569" t="s">
        <v>1913</v>
      </c>
      <c r="Q1569">
        <v>1000</v>
      </c>
      <c r="X1569">
        <v>0.10199999999999999</v>
      </c>
      <c r="Y1569">
        <v>706220.63</v>
      </c>
      <c r="Z1569">
        <v>0</v>
      </c>
      <c r="AA1569">
        <v>0</v>
      </c>
      <c r="AB1569">
        <v>0</v>
      </c>
      <c r="AC1569">
        <v>0</v>
      </c>
      <c r="AD1569">
        <v>1</v>
      </c>
      <c r="AE1569">
        <v>0</v>
      </c>
      <c r="AF1569" t="s">
        <v>3</v>
      </c>
      <c r="AG1569">
        <v>0.10199999999999999</v>
      </c>
      <c r="AH1569">
        <v>2</v>
      </c>
      <c r="AI1569">
        <v>68590441</v>
      </c>
      <c r="AJ1569">
        <v>1509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</row>
    <row r="1570" spans="1:44" x14ac:dyDescent="0.2">
      <c r="A1570">
        <f>ROW(Source!A983)</f>
        <v>983</v>
      </c>
      <c r="B1570">
        <v>68621964</v>
      </c>
      <c r="C1570">
        <v>68590454</v>
      </c>
      <c r="D1570">
        <v>68289694</v>
      </c>
      <c r="E1570">
        <v>33</v>
      </c>
      <c r="F1570">
        <v>1</v>
      </c>
      <c r="G1570">
        <v>33</v>
      </c>
      <c r="H1570">
        <v>1</v>
      </c>
      <c r="I1570" t="s">
        <v>2072</v>
      </c>
      <c r="J1570" t="s">
        <v>3</v>
      </c>
      <c r="K1570" t="s">
        <v>2073</v>
      </c>
      <c r="L1570">
        <v>1191</v>
      </c>
      <c r="N1570">
        <v>1013</v>
      </c>
      <c r="O1570" t="s">
        <v>2074</v>
      </c>
      <c r="P1570" t="s">
        <v>2074</v>
      </c>
      <c r="Q1570">
        <v>1</v>
      </c>
      <c r="X1570">
        <v>4.74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1</v>
      </c>
      <c r="AE1570">
        <v>1</v>
      </c>
      <c r="AF1570" t="s">
        <v>3</v>
      </c>
      <c r="AG1570">
        <v>4.74</v>
      </c>
      <c r="AH1570">
        <v>2</v>
      </c>
      <c r="AI1570">
        <v>68590455</v>
      </c>
      <c r="AJ1570">
        <v>1510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</row>
    <row r="1571" spans="1:44" x14ac:dyDescent="0.2">
      <c r="A1571">
        <f>ROW(Source!A983)</f>
        <v>983</v>
      </c>
      <c r="B1571">
        <v>68621965</v>
      </c>
      <c r="C1571">
        <v>68590454</v>
      </c>
      <c r="D1571">
        <v>68302402</v>
      </c>
      <c r="E1571">
        <v>1</v>
      </c>
      <c r="F1571">
        <v>1</v>
      </c>
      <c r="G1571">
        <v>33</v>
      </c>
      <c r="H1571">
        <v>2</v>
      </c>
      <c r="I1571" t="s">
        <v>3059</v>
      </c>
      <c r="J1571" t="s">
        <v>3060</v>
      </c>
      <c r="K1571" t="s">
        <v>3061</v>
      </c>
      <c r="L1571">
        <v>1368</v>
      </c>
      <c r="N1571">
        <v>1011</v>
      </c>
      <c r="O1571" t="s">
        <v>341</v>
      </c>
      <c r="P1571" t="s">
        <v>341</v>
      </c>
      <c r="Q1571">
        <v>1</v>
      </c>
      <c r="X1571">
        <v>0.83</v>
      </c>
      <c r="Y1571">
        <v>0</v>
      </c>
      <c r="Z1571">
        <v>1272.6400000000001</v>
      </c>
      <c r="AA1571">
        <v>624.14</v>
      </c>
      <c r="AB1571">
        <v>0</v>
      </c>
      <c r="AC1571">
        <v>0</v>
      </c>
      <c r="AD1571">
        <v>1</v>
      </c>
      <c r="AE1571">
        <v>0</v>
      </c>
      <c r="AF1571" t="s">
        <v>3</v>
      </c>
      <c r="AG1571">
        <v>0.83</v>
      </c>
      <c r="AH1571">
        <v>2</v>
      </c>
      <c r="AI1571">
        <v>68590456</v>
      </c>
      <c r="AJ1571">
        <v>1511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</row>
    <row r="1572" spans="1:44" x14ac:dyDescent="0.2">
      <c r="A1572">
        <f>ROW(Source!A983)</f>
        <v>983</v>
      </c>
      <c r="B1572">
        <v>68621966</v>
      </c>
      <c r="C1572">
        <v>68590454</v>
      </c>
      <c r="D1572">
        <v>68305102</v>
      </c>
      <c r="E1572">
        <v>1</v>
      </c>
      <c r="F1572">
        <v>1</v>
      </c>
      <c r="G1572">
        <v>33</v>
      </c>
      <c r="H1572">
        <v>3</v>
      </c>
      <c r="I1572" t="s">
        <v>2075</v>
      </c>
      <c r="J1572" t="s">
        <v>2076</v>
      </c>
      <c r="K1572" t="s">
        <v>2077</v>
      </c>
      <c r="L1572">
        <v>1346</v>
      </c>
      <c r="N1572">
        <v>1009</v>
      </c>
      <c r="O1572" t="s">
        <v>529</v>
      </c>
      <c r="P1572" t="s">
        <v>529</v>
      </c>
      <c r="Q1572">
        <v>1</v>
      </c>
      <c r="X1572">
        <v>0.16</v>
      </c>
      <c r="Y1572">
        <v>237.18</v>
      </c>
      <c r="Z1572">
        <v>0</v>
      </c>
      <c r="AA1572">
        <v>0</v>
      </c>
      <c r="AB1572">
        <v>0</v>
      </c>
      <c r="AC1572">
        <v>0</v>
      </c>
      <c r="AD1572">
        <v>1</v>
      </c>
      <c r="AE1572">
        <v>0</v>
      </c>
      <c r="AF1572" t="s">
        <v>3</v>
      </c>
      <c r="AG1572">
        <v>0.16</v>
      </c>
      <c r="AH1572">
        <v>2</v>
      </c>
      <c r="AI1572">
        <v>68590457</v>
      </c>
      <c r="AJ1572">
        <v>1512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</row>
    <row r="1573" spans="1:44" x14ac:dyDescent="0.2">
      <c r="A1573">
        <f>ROW(Source!A983)</f>
        <v>983</v>
      </c>
      <c r="B1573">
        <v>68621967</v>
      </c>
      <c r="C1573">
        <v>68590454</v>
      </c>
      <c r="D1573">
        <v>68312340</v>
      </c>
      <c r="E1573">
        <v>1</v>
      </c>
      <c r="F1573">
        <v>1</v>
      </c>
      <c r="G1573">
        <v>33</v>
      </c>
      <c r="H1573">
        <v>3</v>
      </c>
      <c r="I1573" t="s">
        <v>3062</v>
      </c>
      <c r="J1573" t="s">
        <v>3063</v>
      </c>
      <c r="K1573" t="s">
        <v>3064</v>
      </c>
      <c r="L1573">
        <v>1301</v>
      </c>
      <c r="N1573">
        <v>1003</v>
      </c>
      <c r="O1573" t="s">
        <v>613</v>
      </c>
      <c r="P1573" t="s">
        <v>613</v>
      </c>
      <c r="Q1573">
        <v>1</v>
      </c>
      <c r="X1573">
        <v>7</v>
      </c>
      <c r="Y1573">
        <v>4.72</v>
      </c>
      <c r="Z1573">
        <v>0</v>
      </c>
      <c r="AA1573">
        <v>0</v>
      </c>
      <c r="AB1573">
        <v>0</v>
      </c>
      <c r="AC1573">
        <v>0</v>
      </c>
      <c r="AD1573">
        <v>1</v>
      </c>
      <c r="AE1573">
        <v>0</v>
      </c>
      <c r="AF1573" t="s">
        <v>3</v>
      </c>
      <c r="AG1573">
        <v>7</v>
      </c>
      <c r="AH1573">
        <v>2</v>
      </c>
      <c r="AI1573">
        <v>68590458</v>
      </c>
      <c r="AJ1573">
        <v>1513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</row>
    <row r="1574" spans="1:44" x14ac:dyDescent="0.2">
      <c r="A1574">
        <f>ROW(Source!A983)</f>
        <v>983</v>
      </c>
      <c r="B1574">
        <v>68621968</v>
      </c>
      <c r="C1574">
        <v>68590454</v>
      </c>
      <c r="D1574">
        <v>68312237</v>
      </c>
      <c r="E1574">
        <v>1</v>
      </c>
      <c r="F1574">
        <v>1</v>
      </c>
      <c r="G1574">
        <v>33</v>
      </c>
      <c r="H1574">
        <v>3</v>
      </c>
      <c r="I1574" t="s">
        <v>3065</v>
      </c>
      <c r="J1574" t="s">
        <v>3066</v>
      </c>
      <c r="K1574" t="s">
        <v>3067</v>
      </c>
      <c r="L1574">
        <v>1356</v>
      </c>
      <c r="N1574">
        <v>1010</v>
      </c>
      <c r="O1574" t="s">
        <v>1676</v>
      </c>
      <c r="P1574" t="s">
        <v>1676</v>
      </c>
      <c r="Q1574">
        <v>1000</v>
      </c>
      <c r="X1574">
        <v>5.0000000000000001E-3</v>
      </c>
      <c r="Y1574">
        <v>723.47</v>
      </c>
      <c r="Z1574">
        <v>0</v>
      </c>
      <c r="AA1574">
        <v>0</v>
      </c>
      <c r="AB1574">
        <v>0</v>
      </c>
      <c r="AC1574">
        <v>0</v>
      </c>
      <c r="AD1574">
        <v>1</v>
      </c>
      <c r="AE1574">
        <v>0</v>
      </c>
      <c r="AF1574" t="s">
        <v>3</v>
      </c>
      <c r="AG1574">
        <v>5.0000000000000001E-3</v>
      </c>
      <c r="AH1574">
        <v>2</v>
      </c>
      <c r="AI1574">
        <v>68590459</v>
      </c>
      <c r="AJ1574">
        <v>1514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</row>
    <row r="1575" spans="1:44" x14ac:dyDescent="0.2">
      <c r="A1575">
        <f>ROW(Source!A983)</f>
        <v>983</v>
      </c>
      <c r="B1575">
        <v>68621969</v>
      </c>
      <c r="C1575">
        <v>68590454</v>
      </c>
      <c r="D1575">
        <v>68312521</v>
      </c>
      <c r="E1575">
        <v>1</v>
      </c>
      <c r="F1575">
        <v>1</v>
      </c>
      <c r="G1575">
        <v>33</v>
      </c>
      <c r="H1575">
        <v>3</v>
      </c>
      <c r="I1575" t="s">
        <v>3068</v>
      </c>
      <c r="J1575" t="s">
        <v>3069</v>
      </c>
      <c r="K1575" t="s">
        <v>3070</v>
      </c>
      <c r="L1575">
        <v>1354</v>
      </c>
      <c r="N1575">
        <v>1010</v>
      </c>
      <c r="O1575" t="s">
        <v>16</v>
      </c>
      <c r="P1575" t="s">
        <v>16</v>
      </c>
      <c r="Q1575">
        <v>1</v>
      </c>
      <c r="X1575">
        <v>10</v>
      </c>
      <c r="Y1575">
        <v>29.17</v>
      </c>
      <c r="Z1575">
        <v>0</v>
      </c>
      <c r="AA1575">
        <v>0</v>
      </c>
      <c r="AB1575">
        <v>0</v>
      </c>
      <c r="AC1575">
        <v>0</v>
      </c>
      <c r="AD1575">
        <v>1</v>
      </c>
      <c r="AE1575">
        <v>0</v>
      </c>
      <c r="AF1575" t="s">
        <v>3</v>
      </c>
      <c r="AG1575">
        <v>10</v>
      </c>
      <c r="AH1575">
        <v>2</v>
      </c>
      <c r="AI1575">
        <v>68590460</v>
      </c>
      <c r="AJ1575">
        <v>1515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</row>
    <row r="1576" spans="1:44" x14ac:dyDescent="0.2">
      <c r="A1576">
        <f>ROW(Source!A983)</f>
        <v>983</v>
      </c>
      <c r="B1576">
        <v>68621970</v>
      </c>
      <c r="C1576">
        <v>68590454</v>
      </c>
      <c r="D1576">
        <v>68312552</v>
      </c>
      <c r="E1576">
        <v>1</v>
      </c>
      <c r="F1576">
        <v>1</v>
      </c>
      <c r="G1576">
        <v>33</v>
      </c>
      <c r="H1576">
        <v>3</v>
      </c>
      <c r="I1576" t="s">
        <v>3071</v>
      </c>
      <c r="J1576" t="s">
        <v>3072</v>
      </c>
      <c r="K1576" t="s">
        <v>3073</v>
      </c>
      <c r="L1576">
        <v>1355</v>
      </c>
      <c r="N1576">
        <v>1010</v>
      </c>
      <c r="O1576" t="s">
        <v>91</v>
      </c>
      <c r="P1576" t="s">
        <v>91</v>
      </c>
      <c r="Q1576">
        <v>100</v>
      </c>
      <c r="X1576">
        <v>0.34</v>
      </c>
      <c r="Y1576">
        <v>113.23</v>
      </c>
      <c r="Z1576">
        <v>0</v>
      </c>
      <c r="AA1576">
        <v>0</v>
      </c>
      <c r="AB1576">
        <v>0</v>
      </c>
      <c r="AC1576">
        <v>0</v>
      </c>
      <c r="AD1576">
        <v>1</v>
      </c>
      <c r="AE1576">
        <v>0</v>
      </c>
      <c r="AF1576" t="s">
        <v>3</v>
      </c>
      <c r="AG1576">
        <v>0.34</v>
      </c>
      <c r="AH1576">
        <v>2</v>
      </c>
      <c r="AI1576">
        <v>68590461</v>
      </c>
      <c r="AJ1576">
        <v>1516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</row>
    <row r="1577" spans="1:44" x14ac:dyDescent="0.2">
      <c r="A1577">
        <f>ROW(Source!A983)</f>
        <v>983</v>
      </c>
      <c r="B1577">
        <v>68621971</v>
      </c>
      <c r="C1577">
        <v>68590454</v>
      </c>
      <c r="D1577">
        <v>68312274</v>
      </c>
      <c r="E1577">
        <v>1</v>
      </c>
      <c r="F1577">
        <v>1</v>
      </c>
      <c r="G1577">
        <v>33</v>
      </c>
      <c r="H1577">
        <v>3</v>
      </c>
      <c r="I1577" t="s">
        <v>3074</v>
      </c>
      <c r="J1577" t="s">
        <v>3075</v>
      </c>
      <c r="K1577" t="s">
        <v>3076</v>
      </c>
      <c r="L1577">
        <v>1356</v>
      </c>
      <c r="N1577">
        <v>1010</v>
      </c>
      <c r="O1577" t="s">
        <v>1676</v>
      </c>
      <c r="P1577" t="s">
        <v>1676</v>
      </c>
      <c r="Q1577">
        <v>1000</v>
      </c>
      <c r="X1577">
        <v>0.02</v>
      </c>
      <c r="Y1577">
        <v>209.92</v>
      </c>
      <c r="Z1577">
        <v>0</v>
      </c>
      <c r="AA1577">
        <v>0</v>
      </c>
      <c r="AB1577">
        <v>0</v>
      </c>
      <c r="AC1577">
        <v>0</v>
      </c>
      <c r="AD1577">
        <v>1</v>
      </c>
      <c r="AE1577">
        <v>0</v>
      </c>
      <c r="AF1577" t="s">
        <v>3</v>
      </c>
      <c r="AG1577">
        <v>0.02</v>
      </c>
      <c r="AH1577">
        <v>2</v>
      </c>
      <c r="AI1577">
        <v>68590462</v>
      </c>
      <c r="AJ1577">
        <v>1517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</row>
    <row r="1578" spans="1:44" x14ac:dyDescent="0.2">
      <c r="A1578">
        <f>ROW(Source!A983)</f>
        <v>983</v>
      </c>
      <c r="B1578">
        <v>68621972</v>
      </c>
      <c r="C1578">
        <v>68590454</v>
      </c>
      <c r="D1578">
        <v>68313357</v>
      </c>
      <c r="E1578">
        <v>1</v>
      </c>
      <c r="F1578">
        <v>1</v>
      </c>
      <c r="G1578">
        <v>33</v>
      </c>
      <c r="H1578">
        <v>3</v>
      </c>
      <c r="I1578" t="s">
        <v>1988</v>
      </c>
      <c r="J1578" t="s">
        <v>1990</v>
      </c>
      <c r="K1578" t="s">
        <v>1989</v>
      </c>
      <c r="L1578">
        <v>1303</v>
      </c>
      <c r="N1578">
        <v>1003</v>
      </c>
      <c r="O1578" t="s">
        <v>1913</v>
      </c>
      <c r="P1578" t="s">
        <v>1913</v>
      </c>
      <c r="Q1578">
        <v>1000</v>
      </c>
      <c r="X1578">
        <v>0.10199999999999999</v>
      </c>
      <c r="Y1578">
        <v>1356603.75</v>
      </c>
      <c r="Z1578">
        <v>0</v>
      </c>
      <c r="AA1578">
        <v>0</v>
      </c>
      <c r="AB1578">
        <v>0</v>
      </c>
      <c r="AC1578">
        <v>0</v>
      </c>
      <c r="AD1578">
        <v>1</v>
      </c>
      <c r="AE1578">
        <v>0</v>
      </c>
      <c r="AF1578" t="s">
        <v>3</v>
      </c>
      <c r="AG1578">
        <v>0.10199999999999999</v>
      </c>
      <c r="AH1578">
        <v>2</v>
      </c>
      <c r="AI1578">
        <v>68590463</v>
      </c>
      <c r="AJ1578">
        <v>1518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</row>
    <row r="1579" spans="1:44" x14ac:dyDescent="0.2">
      <c r="A1579">
        <f>ROW(Source!A986)</f>
        <v>986</v>
      </c>
      <c r="B1579">
        <v>68621973</v>
      </c>
      <c r="C1579">
        <v>68590475</v>
      </c>
      <c r="D1579">
        <v>68289694</v>
      </c>
      <c r="E1579">
        <v>33</v>
      </c>
      <c r="F1579">
        <v>1</v>
      </c>
      <c r="G1579">
        <v>33</v>
      </c>
      <c r="H1579">
        <v>1</v>
      </c>
      <c r="I1579" t="s">
        <v>2072</v>
      </c>
      <c r="J1579" t="s">
        <v>3</v>
      </c>
      <c r="K1579" t="s">
        <v>2073</v>
      </c>
      <c r="L1579">
        <v>1191</v>
      </c>
      <c r="N1579">
        <v>1013</v>
      </c>
      <c r="O1579" t="s">
        <v>2074</v>
      </c>
      <c r="P1579" t="s">
        <v>2074</v>
      </c>
      <c r="Q1579">
        <v>1</v>
      </c>
      <c r="X1579">
        <v>3.55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1</v>
      </c>
      <c r="AE1579">
        <v>1</v>
      </c>
      <c r="AF1579" t="s">
        <v>3</v>
      </c>
      <c r="AG1579">
        <v>3.55</v>
      </c>
      <c r="AH1579">
        <v>2</v>
      </c>
      <c r="AI1579">
        <v>68590476</v>
      </c>
      <c r="AJ1579">
        <v>1519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</row>
    <row r="1580" spans="1:44" x14ac:dyDescent="0.2">
      <c r="A1580">
        <f>ROW(Source!A986)</f>
        <v>986</v>
      </c>
      <c r="B1580">
        <v>68621974</v>
      </c>
      <c r="C1580">
        <v>68590475</v>
      </c>
      <c r="D1580">
        <v>68305102</v>
      </c>
      <c r="E1580">
        <v>1</v>
      </c>
      <c r="F1580">
        <v>1</v>
      </c>
      <c r="G1580">
        <v>33</v>
      </c>
      <c r="H1580">
        <v>3</v>
      </c>
      <c r="I1580" t="s">
        <v>2075</v>
      </c>
      <c r="J1580" t="s">
        <v>2076</v>
      </c>
      <c r="K1580" t="s">
        <v>2077</v>
      </c>
      <c r="L1580">
        <v>1346</v>
      </c>
      <c r="N1580">
        <v>1009</v>
      </c>
      <c r="O1580" t="s">
        <v>529</v>
      </c>
      <c r="P1580" t="s">
        <v>529</v>
      </c>
      <c r="Q1580">
        <v>1</v>
      </c>
      <c r="X1580">
        <v>0.16</v>
      </c>
      <c r="Y1580">
        <v>237.18</v>
      </c>
      <c r="Z1580">
        <v>0</v>
      </c>
      <c r="AA1580">
        <v>0</v>
      </c>
      <c r="AB1580">
        <v>0</v>
      </c>
      <c r="AC1580">
        <v>0</v>
      </c>
      <c r="AD1580">
        <v>1</v>
      </c>
      <c r="AE1580">
        <v>0</v>
      </c>
      <c r="AF1580" t="s">
        <v>3</v>
      </c>
      <c r="AG1580">
        <v>0.16</v>
      </c>
      <c r="AH1580">
        <v>2</v>
      </c>
      <c r="AI1580">
        <v>68590477</v>
      </c>
      <c r="AJ1580">
        <v>1520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</row>
    <row r="1581" spans="1:44" x14ac:dyDescent="0.2">
      <c r="A1581">
        <f>ROW(Source!A986)</f>
        <v>986</v>
      </c>
      <c r="B1581">
        <v>68621975</v>
      </c>
      <c r="C1581">
        <v>68590475</v>
      </c>
      <c r="D1581">
        <v>68312340</v>
      </c>
      <c r="E1581">
        <v>1</v>
      </c>
      <c r="F1581">
        <v>1</v>
      </c>
      <c r="G1581">
        <v>33</v>
      </c>
      <c r="H1581">
        <v>3</v>
      </c>
      <c r="I1581" t="s">
        <v>3062</v>
      </c>
      <c r="J1581" t="s">
        <v>3063</v>
      </c>
      <c r="K1581" t="s">
        <v>3064</v>
      </c>
      <c r="L1581">
        <v>1301</v>
      </c>
      <c r="N1581">
        <v>1003</v>
      </c>
      <c r="O1581" t="s">
        <v>613</v>
      </c>
      <c r="P1581" t="s">
        <v>613</v>
      </c>
      <c r="Q1581">
        <v>1</v>
      </c>
      <c r="X1581">
        <v>5</v>
      </c>
      <c r="Y1581">
        <v>4.72</v>
      </c>
      <c r="Z1581">
        <v>0</v>
      </c>
      <c r="AA1581">
        <v>0</v>
      </c>
      <c r="AB1581">
        <v>0</v>
      </c>
      <c r="AC1581">
        <v>0</v>
      </c>
      <c r="AD1581">
        <v>1</v>
      </c>
      <c r="AE1581">
        <v>0</v>
      </c>
      <c r="AF1581" t="s">
        <v>3</v>
      </c>
      <c r="AG1581">
        <v>5</v>
      </c>
      <c r="AH1581">
        <v>2</v>
      </c>
      <c r="AI1581">
        <v>68590478</v>
      </c>
      <c r="AJ1581">
        <v>1521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</row>
    <row r="1582" spans="1:44" x14ac:dyDescent="0.2">
      <c r="A1582">
        <f>ROW(Source!A986)</f>
        <v>986</v>
      </c>
      <c r="B1582">
        <v>68621976</v>
      </c>
      <c r="C1582">
        <v>68590475</v>
      </c>
      <c r="D1582">
        <v>68312237</v>
      </c>
      <c r="E1582">
        <v>1</v>
      </c>
      <c r="F1582">
        <v>1</v>
      </c>
      <c r="G1582">
        <v>33</v>
      </c>
      <c r="H1582">
        <v>3</v>
      </c>
      <c r="I1582" t="s">
        <v>3065</v>
      </c>
      <c r="J1582" t="s">
        <v>3066</v>
      </c>
      <c r="K1582" t="s">
        <v>3067</v>
      </c>
      <c r="L1582">
        <v>1356</v>
      </c>
      <c r="N1582">
        <v>1010</v>
      </c>
      <c r="O1582" t="s">
        <v>1676</v>
      </c>
      <c r="P1582" t="s">
        <v>1676</v>
      </c>
      <c r="Q1582">
        <v>1000</v>
      </c>
      <c r="X1582">
        <v>5.0000000000000001E-3</v>
      </c>
      <c r="Y1582">
        <v>723.47</v>
      </c>
      <c r="Z1582">
        <v>0</v>
      </c>
      <c r="AA1582">
        <v>0</v>
      </c>
      <c r="AB1582">
        <v>0</v>
      </c>
      <c r="AC1582">
        <v>0</v>
      </c>
      <c r="AD1582">
        <v>1</v>
      </c>
      <c r="AE1582">
        <v>0</v>
      </c>
      <c r="AF1582" t="s">
        <v>3</v>
      </c>
      <c r="AG1582">
        <v>5.0000000000000001E-3</v>
      </c>
      <c r="AH1582">
        <v>2</v>
      </c>
      <c r="AI1582">
        <v>68590479</v>
      </c>
      <c r="AJ1582">
        <v>1522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</row>
    <row r="1583" spans="1:44" x14ac:dyDescent="0.2">
      <c r="A1583">
        <f>ROW(Source!A986)</f>
        <v>986</v>
      </c>
      <c r="B1583">
        <v>68621977</v>
      </c>
      <c r="C1583">
        <v>68590475</v>
      </c>
      <c r="D1583">
        <v>68312521</v>
      </c>
      <c r="E1583">
        <v>1</v>
      </c>
      <c r="F1583">
        <v>1</v>
      </c>
      <c r="G1583">
        <v>33</v>
      </c>
      <c r="H1583">
        <v>3</v>
      </c>
      <c r="I1583" t="s">
        <v>3068</v>
      </c>
      <c r="J1583" t="s">
        <v>3069</v>
      </c>
      <c r="K1583" t="s">
        <v>3070</v>
      </c>
      <c r="L1583">
        <v>1354</v>
      </c>
      <c r="N1583">
        <v>1010</v>
      </c>
      <c r="O1583" t="s">
        <v>16</v>
      </c>
      <c r="P1583" t="s">
        <v>16</v>
      </c>
      <c r="Q1583">
        <v>1</v>
      </c>
      <c r="X1583">
        <v>10</v>
      </c>
      <c r="Y1583">
        <v>29.17</v>
      </c>
      <c r="Z1583">
        <v>0</v>
      </c>
      <c r="AA1583">
        <v>0</v>
      </c>
      <c r="AB1583">
        <v>0</v>
      </c>
      <c r="AC1583">
        <v>0</v>
      </c>
      <c r="AD1583">
        <v>1</v>
      </c>
      <c r="AE1583">
        <v>0</v>
      </c>
      <c r="AF1583" t="s">
        <v>3</v>
      </c>
      <c r="AG1583">
        <v>10</v>
      </c>
      <c r="AH1583">
        <v>2</v>
      </c>
      <c r="AI1583">
        <v>68590480</v>
      </c>
      <c r="AJ1583">
        <v>1523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</row>
    <row r="1584" spans="1:44" x14ac:dyDescent="0.2">
      <c r="A1584">
        <f>ROW(Source!A986)</f>
        <v>986</v>
      </c>
      <c r="B1584">
        <v>68621978</v>
      </c>
      <c r="C1584">
        <v>68590475</v>
      </c>
      <c r="D1584">
        <v>68312552</v>
      </c>
      <c r="E1584">
        <v>1</v>
      </c>
      <c r="F1584">
        <v>1</v>
      </c>
      <c r="G1584">
        <v>33</v>
      </c>
      <c r="H1584">
        <v>3</v>
      </c>
      <c r="I1584" t="s">
        <v>3071</v>
      </c>
      <c r="J1584" t="s">
        <v>3072</v>
      </c>
      <c r="K1584" t="s">
        <v>3073</v>
      </c>
      <c r="L1584">
        <v>1355</v>
      </c>
      <c r="N1584">
        <v>1010</v>
      </c>
      <c r="O1584" t="s">
        <v>91</v>
      </c>
      <c r="P1584" t="s">
        <v>91</v>
      </c>
      <c r="Q1584">
        <v>100</v>
      </c>
      <c r="X1584">
        <v>0.26</v>
      </c>
      <c r="Y1584">
        <v>113.23</v>
      </c>
      <c r="Z1584">
        <v>0</v>
      </c>
      <c r="AA1584">
        <v>0</v>
      </c>
      <c r="AB1584">
        <v>0</v>
      </c>
      <c r="AC1584">
        <v>0</v>
      </c>
      <c r="AD1584">
        <v>1</v>
      </c>
      <c r="AE1584">
        <v>0</v>
      </c>
      <c r="AF1584" t="s">
        <v>3</v>
      </c>
      <c r="AG1584">
        <v>0.26</v>
      </c>
      <c r="AH1584">
        <v>2</v>
      </c>
      <c r="AI1584">
        <v>68590481</v>
      </c>
      <c r="AJ1584">
        <v>1524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</row>
    <row r="1585" spans="1:44" x14ac:dyDescent="0.2">
      <c r="A1585">
        <f>ROW(Source!A986)</f>
        <v>986</v>
      </c>
      <c r="B1585">
        <v>68621979</v>
      </c>
      <c r="C1585">
        <v>68590475</v>
      </c>
      <c r="D1585">
        <v>68312274</v>
      </c>
      <c r="E1585">
        <v>1</v>
      </c>
      <c r="F1585">
        <v>1</v>
      </c>
      <c r="G1585">
        <v>33</v>
      </c>
      <c r="H1585">
        <v>3</v>
      </c>
      <c r="I1585" t="s">
        <v>3074</v>
      </c>
      <c r="J1585" t="s">
        <v>3075</v>
      </c>
      <c r="K1585" t="s">
        <v>3076</v>
      </c>
      <c r="L1585">
        <v>1356</v>
      </c>
      <c r="N1585">
        <v>1010</v>
      </c>
      <c r="O1585" t="s">
        <v>1676</v>
      </c>
      <c r="P1585" t="s">
        <v>1676</v>
      </c>
      <c r="Q1585">
        <v>1000</v>
      </c>
      <c r="X1585">
        <v>0.02</v>
      </c>
      <c r="Y1585">
        <v>209.92</v>
      </c>
      <c r="Z1585">
        <v>0</v>
      </c>
      <c r="AA1585">
        <v>0</v>
      </c>
      <c r="AB1585">
        <v>0</v>
      </c>
      <c r="AC1585">
        <v>0</v>
      </c>
      <c r="AD1585">
        <v>1</v>
      </c>
      <c r="AE1585">
        <v>0</v>
      </c>
      <c r="AF1585" t="s">
        <v>3</v>
      </c>
      <c r="AG1585">
        <v>0.02</v>
      </c>
      <c r="AH1585">
        <v>2</v>
      </c>
      <c r="AI1585">
        <v>68590482</v>
      </c>
      <c r="AJ1585">
        <v>1525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</row>
    <row r="1586" spans="1:44" x14ac:dyDescent="0.2">
      <c r="A1586">
        <f>ROW(Source!A986)</f>
        <v>986</v>
      </c>
      <c r="B1586">
        <v>68621980</v>
      </c>
      <c r="C1586">
        <v>68590475</v>
      </c>
      <c r="D1586">
        <v>68313577</v>
      </c>
      <c r="E1586">
        <v>1</v>
      </c>
      <c r="F1586">
        <v>1</v>
      </c>
      <c r="G1586">
        <v>33</v>
      </c>
      <c r="H1586">
        <v>3</v>
      </c>
      <c r="I1586" t="s">
        <v>1911</v>
      </c>
      <c r="J1586" t="s">
        <v>1914</v>
      </c>
      <c r="K1586" t="s">
        <v>1912</v>
      </c>
      <c r="L1586">
        <v>1303</v>
      </c>
      <c r="N1586">
        <v>1003</v>
      </c>
      <c r="O1586" t="s">
        <v>1913</v>
      </c>
      <c r="P1586" t="s">
        <v>1913</v>
      </c>
      <c r="Q1586">
        <v>1000</v>
      </c>
      <c r="X1586">
        <v>0.10299999999999999</v>
      </c>
      <c r="Y1586">
        <v>85704.49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 t="s">
        <v>3</v>
      </c>
      <c r="AG1586">
        <v>0.10299999999999999</v>
      </c>
      <c r="AH1586">
        <v>2</v>
      </c>
      <c r="AI1586">
        <v>68590483</v>
      </c>
      <c r="AJ1586">
        <v>1526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</row>
    <row r="1587" spans="1:44" x14ac:dyDescent="0.2">
      <c r="A1587">
        <f>ROW(Source!A993)</f>
        <v>993</v>
      </c>
      <c r="B1587">
        <v>68621981</v>
      </c>
      <c r="C1587">
        <v>68590499</v>
      </c>
      <c r="D1587">
        <v>68289694</v>
      </c>
      <c r="E1587">
        <v>33</v>
      </c>
      <c r="F1587">
        <v>1</v>
      </c>
      <c r="G1587">
        <v>33</v>
      </c>
      <c r="H1587">
        <v>1</v>
      </c>
      <c r="I1587" t="s">
        <v>2072</v>
      </c>
      <c r="J1587" t="s">
        <v>3</v>
      </c>
      <c r="K1587" t="s">
        <v>2073</v>
      </c>
      <c r="L1587">
        <v>1191</v>
      </c>
      <c r="N1587">
        <v>1013</v>
      </c>
      <c r="O1587" t="s">
        <v>2074</v>
      </c>
      <c r="P1587" t="s">
        <v>2074</v>
      </c>
      <c r="Q1587">
        <v>1</v>
      </c>
      <c r="X1587">
        <v>4.74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1</v>
      </c>
      <c r="AE1587">
        <v>1</v>
      </c>
      <c r="AF1587" t="s">
        <v>3</v>
      </c>
      <c r="AG1587">
        <v>4.74</v>
      </c>
      <c r="AH1587">
        <v>2</v>
      </c>
      <c r="AI1587">
        <v>68590500</v>
      </c>
      <c r="AJ1587">
        <v>1527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</row>
    <row r="1588" spans="1:44" x14ac:dyDescent="0.2">
      <c r="A1588">
        <f>ROW(Source!A993)</f>
        <v>993</v>
      </c>
      <c r="B1588">
        <v>68621982</v>
      </c>
      <c r="C1588">
        <v>68590499</v>
      </c>
      <c r="D1588">
        <v>68305102</v>
      </c>
      <c r="E1588">
        <v>1</v>
      </c>
      <c r="F1588">
        <v>1</v>
      </c>
      <c r="G1588">
        <v>33</v>
      </c>
      <c r="H1588">
        <v>3</v>
      </c>
      <c r="I1588" t="s">
        <v>2075</v>
      </c>
      <c r="J1588" t="s">
        <v>2076</v>
      </c>
      <c r="K1588" t="s">
        <v>2077</v>
      </c>
      <c r="L1588">
        <v>1346</v>
      </c>
      <c r="N1588">
        <v>1009</v>
      </c>
      <c r="O1588" t="s">
        <v>529</v>
      </c>
      <c r="P1588" t="s">
        <v>529</v>
      </c>
      <c r="Q1588">
        <v>1</v>
      </c>
      <c r="X1588">
        <v>0.16</v>
      </c>
      <c r="Y1588">
        <v>237.18</v>
      </c>
      <c r="Z1588">
        <v>0</v>
      </c>
      <c r="AA1588">
        <v>0</v>
      </c>
      <c r="AB1588">
        <v>0</v>
      </c>
      <c r="AC1588">
        <v>0</v>
      </c>
      <c r="AD1588">
        <v>1</v>
      </c>
      <c r="AE1588">
        <v>0</v>
      </c>
      <c r="AF1588" t="s">
        <v>3</v>
      </c>
      <c r="AG1588">
        <v>0.16</v>
      </c>
      <c r="AH1588">
        <v>2</v>
      </c>
      <c r="AI1588">
        <v>68590501</v>
      </c>
      <c r="AJ1588">
        <v>1528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</row>
    <row r="1589" spans="1:44" x14ac:dyDescent="0.2">
      <c r="A1589">
        <f>ROW(Source!A993)</f>
        <v>993</v>
      </c>
      <c r="B1589">
        <v>68621983</v>
      </c>
      <c r="C1589">
        <v>68590499</v>
      </c>
      <c r="D1589">
        <v>68312340</v>
      </c>
      <c r="E1589">
        <v>1</v>
      </c>
      <c r="F1589">
        <v>1</v>
      </c>
      <c r="G1589">
        <v>33</v>
      </c>
      <c r="H1589">
        <v>3</v>
      </c>
      <c r="I1589" t="s">
        <v>3062</v>
      </c>
      <c r="J1589" t="s">
        <v>3063</v>
      </c>
      <c r="K1589" t="s">
        <v>3064</v>
      </c>
      <c r="L1589">
        <v>1301</v>
      </c>
      <c r="N1589">
        <v>1003</v>
      </c>
      <c r="O1589" t="s">
        <v>613</v>
      </c>
      <c r="P1589" t="s">
        <v>613</v>
      </c>
      <c r="Q1589">
        <v>1</v>
      </c>
      <c r="X1589">
        <v>5.5</v>
      </c>
      <c r="Y1589">
        <v>4.72</v>
      </c>
      <c r="Z1589">
        <v>0</v>
      </c>
      <c r="AA1589">
        <v>0</v>
      </c>
      <c r="AB1589">
        <v>0</v>
      </c>
      <c r="AC1589">
        <v>0</v>
      </c>
      <c r="AD1589">
        <v>1</v>
      </c>
      <c r="AE1589">
        <v>0</v>
      </c>
      <c r="AF1589" t="s">
        <v>3</v>
      </c>
      <c r="AG1589">
        <v>5.5</v>
      </c>
      <c r="AH1589">
        <v>2</v>
      </c>
      <c r="AI1589">
        <v>68590502</v>
      </c>
      <c r="AJ1589">
        <v>1529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</row>
    <row r="1590" spans="1:44" x14ac:dyDescent="0.2">
      <c r="A1590">
        <f>ROW(Source!A993)</f>
        <v>993</v>
      </c>
      <c r="B1590">
        <v>68621984</v>
      </c>
      <c r="C1590">
        <v>68590499</v>
      </c>
      <c r="D1590">
        <v>68312237</v>
      </c>
      <c r="E1590">
        <v>1</v>
      </c>
      <c r="F1590">
        <v>1</v>
      </c>
      <c r="G1590">
        <v>33</v>
      </c>
      <c r="H1590">
        <v>3</v>
      </c>
      <c r="I1590" t="s">
        <v>3065</v>
      </c>
      <c r="J1590" t="s">
        <v>3066</v>
      </c>
      <c r="K1590" t="s">
        <v>3067</v>
      </c>
      <c r="L1590">
        <v>1356</v>
      </c>
      <c r="N1590">
        <v>1010</v>
      </c>
      <c r="O1590" t="s">
        <v>1676</v>
      </c>
      <c r="P1590" t="s">
        <v>1676</v>
      </c>
      <c r="Q1590">
        <v>1000</v>
      </c>
      <c r="X1590">
        <v>5.0000000000000001E-3</v>
      </c>
      <c r="Y1590">
        <v>723.47</v>
      </c>
      <c r="Z1590">
        <v>0</v>
      </c>
      <c r="AA1590">
        <v>0</v>
      </c>
      <c r="AB1590">
        <v>0</v>
      </c>
      <c r="AC1590">
        <v>0</v>
      </c>
      <c r="AD1590">
        <v>1</v>
      </c>
      <c r="AE1590">
        <v>0</v>
      </c>
      <c r="AF1590" t="s">
        <v>3</v>
      </c>
      <c r="AG1590">
        <v>5.0000000000000001E-3</v>
      </c>
      <c r="AH1590">
        <v>2</v>
      </c>
      <c r="AI1590">
        <v>68590503</v>
      </c>
      <c r="AJ1590">
        <v>1530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</row>
    <row r="1591" spans="1:44" x14ac:dyDescent="0.2">
      <c r="A1591">
        <f>ROW(Source!A993)</f>
        <v>993</v>
      </c>
      <c r="B1591">
        <v>68621985</v>
      </c>
      <c r="C1591">
        <v>68590499</v>
      </c>
      <c r="D1591">
        <v>68312521</v>
      </c>
      <c r="E1591">
        <v>1</v>
      </c>
      <c r="F1591">
        <v>1</v>
      </c>
      <c r="G1591">
        <v>33</v>
      </c>
      <c r="H1591">
        <v>3</v>
      </c>
      <c r="I1591" t="s">
        <v>3068</v>
      </c>
      <c r="J1591" t="s">
        <v>3069</v>
      </c>
      <c r="K1591" t="s">
        <v>3070</v>
      </c>
      <c r="L1591">
        <v>1354</v>
      </c>
      <c r="N1591">
        <v>1010</v>
      </c>
      <c r="O1591" t="s">
        <v>16</v>
      </c>
      <c r="P1591" t="s">
        <v>16</v>
      </c>
      <c r="Q1591">
        <v>1</v>
      </c>
      <c r="X1591">
        <v>10</v>
      </c>
      <c r="Y1591">
        <v>29.17</v>
      </c>
      <c r="Z1591">
        <v>0</v>
      </c>
      <c r="AA1591">
        <v>0</v>
      </c>
      <c r="AB1591">
        <v>0</v>
      </c>
      <c r="AC1591">
        <v>0</v>
      </c>
      <c r="AD1591">
        <v>1</v>
      </c>
      <c r="AE1591">
        <v>0</v>
      </c>
      <c r="AF1591" t="s">
        <v>3</v>
      </c>
      <c r="AG1591">
        <v>10</v>
      </c>
      <c r="AH1591">
        <v>2</v>
      </c>
      <c r="AI1591">
        <v>68590504</v>
      </c>
      <c r="AJ1591">
        <v>1531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</row>
    <row r="1592" spans="1:44" x14ac:dyDescent="0.2">
      <c r="A1592">
        <f>ROW(Source!A993)</f>
        <v>993</v>
      </c>
      <c r="B1592">
        <v>68621986</v>
      </c>
      <c r="C1592">
        <v>68590499</v>
      </c>
      <c r="D1592">
        <v>68312552</v>
      </c>
      <c r="E1592">
        <v>1</v>
      </c>
      <c r="F1592">
        <v>1</v>
      </c>
      <c r="G1592">
        <v>33</v>
      </c>
      <c r="H1592">
        <v>3</v>
      </c>
      <c r="I1592" t="s">
        <v>3071</v>
      </c>
      <c r="J1592" t="s">
        <v>3072</v>
      </c>
      <c r="K1592" t="s">
        <v>3073</v>
      </c>
      <c r="L1592">
        <v>1355</v>
      </c>
      <c r="N1592">
        <v>1010</v>
      </c>
      <c r="O1592" t="s">
        <v>91</v>
      </c>
      <c r="P1592" t="s">
        <v>91</v>
      </c>
      <c r="Q1592">
        <v>100</v>
      </c>
      <c r="X1592">
        <v>0.3</v>
      </c>
      <c r="Y1592">
        <v>113.23</v>
      </c>
      <c r="Z1592">
        <v>0</v>
      </c>
      <c r="AA1592">
        <v>0</v>
      </c>
      <c r="AB1592">
        <v>0</v>
      </c>
      <c r="AC1592">
        <v>0</v>
      </c>
      <c r="AD1592">
        <v>1</v>
      </c>
      <c r="AE1592">
        <v>0</v>
      </c>
      <c r="AF1592" t="s">
        <v>3</v>
      </c>
      <c r="AG1592">
        <v>0.3</v>
      </c>
      <c r="AH1592">
        <v>2</v>
      </c>
      <c r="AI1592">
        <v>68590505</v>
      </c>
      <c r="AJ1592">
        <v>1532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</row>
    <row r="1593" spans="1:44" x14ac:dyDescent="0.2">
      <c r="A1593">
        <f>ROW(Source!A993)</f>
        <v>993</v>
      </c>
      <c r="B1593">
        <v>68621987</v>
      </c>
      <c r="C1593">
        <v>68590499</v>
      </c>
      <c r="D1593">
        <v>68312274</v>
      </c>
      <c r="E1593">
        <v>1</v>
      </c>
      <c r="F1593">
        <v>1</v>
      </c>
      <c r="G1593">
        <v>33</v>
      </c>
      <c r="H1593">
        <v>3</v>
      </c>
      <c r="I1593" t="s">
        <v>3074</v>
      </c>
      <c r="J1593" t="s">
        <v>3075</v>
      </c>
      <c r="K1593" t="s">
        <v>3076</v>
      </c>
      <c r="L1593">
        <v>1356</v>
      </c>
      <c r="N1593">
        <v>1010</v>
      </c>
      <c r="O1593" t="s">
        <v>1676</v>
      </c>
      <c r="P1593" t="s">
        <v>1676</v>
      </c>
      <c r="Q1593">
        <v>1000</v>
      </c>
      <c r="X1593">
        <v>0.02</v>
      </c>
      <c r="Y1593">
        <v>209.92</v>
      </c>
      <c r="Z1593">
        <v>0</v>
      </c>
      <c r="AA1593">
        <v>0</v>
      </c>
      <c r="AB1593">
        <v>0</v>
      </c>
      <c r="AC1593">
        <v>0</v>
      </c>
      <c r="AD1593">
        <v>1</v>
      </c>
      <c r="AE1593">
        <v>0</v>
      </c>
      <c r="AF1593" t="s">
        <v>3</v>
      </c>
      <c r="AG1593">
        <v>0.02</v>
      </c>
      <c r="AH1593">
        <v>2</v>
      </c>
      <c r="AI1593">
        <v>68590506</v>
      </c>
      <c r="AJ1593">
        <v>1533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</row>
    <row r="1594" spans="1:44" x14ac:dyDescent="0.2">
      <c r="A1594">
        <f>ROW(Source!A993)</f>
        <v>993</v>
      </c>
      <c r="B1594">
        <v>68621988</v>
      </c>
      <c r="C1594">
        <v>68590499</v>
      </c>
      <c r="D1594">
        <v>68313578</v>
      </c>
      <c r="E1594">
        <v>1</v>
      </c>
      <c r="F1594">
        <v>1</v>
      </c>
      <c r="G1594">
        <v>33</v>
      </c>
      <c r="H1594">
        <v>3</v>
      </c>
      <c r="I1594" t="s">
        <v>1940</v>
      </c>
      <c r="J1594" t="s">
        <v>1942</v>
      </c>
      <c r="K1594" t="s">
        <v>1941</v>
      </c>
      <c r="L1594">
        <v>1303</v>
      </c>
      <c r="N1594">
        <v>1003</v>
      </c>
      <c r="O1594" t="s">
        <v>1913</v>
      </c>
      <c r="P1594" t="s">
        <v>1913</v>
      </c>
      <c r="Q1594">
        <v>1000</v>
      </c>
      <c r="X1594">
        <v>0.10299999999999999</v>
      </c>
      <c r="Y1594">
        <v>140044.5</v>
      </c>
      <c r="Z1594">
        <v>0</v>
      </c>
      <c r="AA1594">
        <v>0</v>
      </c>
      <c r="AB1594">
        <v>0</v>
      </c>
      <c r="AC1594">
        <v>0</v>
      </c>
      <c r="AD1594">
        <v>1</v>
      </c>
      <c r="AE1594">
        <v>0</v>
      </c>
      <c r="AF1594" t="s">
        <v>3</v>
      </c>
      <c r="AG1594">
        <v>0.10299999999999999</v>
      </c>
      <c r="AH1594">
        <v>2</v>
      </c>
      <c r="AI1594">
        <v>68590507</v>
      </c>
      <c r="AJ1594">
        <v>1534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</row>
    <row r="1595" spans="1:44" x14ac:dyDescent="0.2">
      <c r="A1595">
        <f>ROW(Source!A1002)</f>
        <v>1002</v>
      </c>
      <c r="B1595">
        <v>68621989</v>
      </c>
      <c r="C1595">
        <v>68590522</v>
      </c>
      <c r="D1595">
        <v>68289694</v>
      </c>
      <c r="E1595">
        <v>33</v>
      </c>
      <c r="F1595">
        <v>1</v>
      </c>
      <c r="G1595">
        <v>33</v>
      </c>
      <c r="H1595">
        <v>1</v>
      </c>
      <c r="I1595" t="s">
        <v>2072</v>
      </c>
      <c r="J1595" t="s">
        <v>3</v>
      </c>
      <c r="K1595" t="s">
        <v>2073</v>
      </c>
      <c r="L1595">
        <v>1191</v>
      </c>
      <c r="N1595">
        <v>1013</v>
      </c>
      <c r="O1595" t="s">
        <v>2074</v>
      </c>
      <c r="P1595" t="s">
        <v>2074</v>
      </c>
      <c r="Q1595">
        <v>1</v>
      </c>
      <c r="X1595">
        <v>5.92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1</v>
      </c>
      <c r="AE1595">
        <v>1</v>
      </c>
      <c r="AF1595" t="s">
        <v>3</v>
      </c>
      <c r="AG1595">
        <v>5.92</v>
      </c>
      <c r="AH1595">
        <v>2</v>
      </c>
      <c r="AI1595">
        <v>68590523</v>
      </c>
      <c r="AJ1595">
        <v>1535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</row>
    <row r="1596" spans="1:44" x14ac:dyDescent="0.2">
      <c r="A1596">
        <f>ROW(Source!A1002)</f>
        <v>1002</v>
      </c>
      <c r="B1596">
        <v>68621990</v>
      </c>
      <c r="C1596">
        <v>68590522</v>
      </c>
      <c r="D1596">
        <v>68305102</v>
      </c>
      <c r="E1596">
        <v>1</v>
      </c>
      <c r="F1596">
        <v>1</v>
      </c>
      <c r="G1596">
        <v>33</v>
      </c>
      <c r="H1596">
        <v>3</v>
      </c>
      <c r="I1596" t="s">
        <v>2075</v>
      </c>
      <c r="J1596" t="s">
        <v>2076</v>
      </c>
      <c r="K1596" t="s">
        <v>2077</v>
      </c>
      <c r="L1596">
        <v>1346</v>
      </c>
      <c r="N1596">
        <v>1009</v>
      </c>
      <c r="O1596" t="s">
        <v>529</v>
      </c>
      <c r="P1596" t="s">
        <v>529</v>
      </c>
      <c r="Q1596">
        <v>1</v>
      </c>
      <c r="X1596">
        <v>0.16</v>
      </c>
      <c r="Y1596">
        <v>237.18</v>
      </c>
      <c r="Z1596">
        <v>0</v>
      </c>
      <c r="AA1596">
        <v>0</v>
      </c>
      <c r="AB1596">
        <v>0</v>
      </c>
      <c r="AC1596">
        <v>0</v>
      </c>
      <c r="AD1596">
        <v>1</v>
      </c>
      <c r="AE1596">
        <v>0</v>
      </c>
      <c r="AF1596" t="s">
        <v>3</v>
      </c>
      <c r="AG1596">
        <v>0.16</v>
      </c>
      <c r="AH1596">
        <v>2</v>
      </c>
      <c r="AI1596">
        <v>68590524</v>
      </c>
      <c r="AJ1596">
        <v>1536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</row>
    <row r="1597" spans="1:44" x14ac:dyDescent="0.2">
      <c r="A1597">
        <f>ROW(Source!A1002)</f>
        <v>1002</v>
      </c>
      <c r="B1597">
        <v>68621991</v>
      </c>
      <c r="C1597">
        <v>68590522</v>
      </c>
      <c r="D1597">
        <v>68312340</v>
      </c>
      <c r="E1597">
        <v>1</v>
      </c>
      <c r="F1597">
        <v>1</v>
      </c>
      <c r="G1597">
        <v>33</v>
      </c>
      <c r="H1597">
        <v>3</v>
      </c>
      <c r="I1597" t="s">
        <v>3062</v>
      </c>
      <c r="J1597" t="s">
        <v>3063</v>
      </c>
      <c r="K1597" t="s">
        <v>3064</v>
      </c>
      <c r="L1597">
        <v>1301</v>
      </c>
      <c r="N1597">
        <v>1003</v>
      </c>
      <c r="O1597" t="s">
        <v>613</v>
      </c>
      <c r="P1597" t="s">
        <v>613</v>
      </c>
      <c r="Q1597">
        <v>1</v>
      </c>
      <c r="X1597">
        <v>6</v>
      </c>
      <c r="Y1597">
        <v>4.72</v>
      </c>
      <c r="Z1597">
        <v>0</v>
      </c>
      <c r="AA1597">
        <v>0</v>
      </c>
      <c r="AB1597">
        <v>0</v>
      </c>
      <c r="AC1597">
        <v>0</v>
      </c>
      <c r="AD1597">
        <v>1</v>
      </c>
      <c r="AE1597">
        <v>0</v>
      </c>
      <c r="AF1597" t="s">
        <v>3</v>
      </c>
      <c r="AG1597">
        <v>6</v>
      </c>
      <c r="AH1597">
        <v>2</v>
      </c>
      <c r="AI1597">
        <v>68590525</v>
      </c>
      <c r="AJ1597">
        <v>1537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</row>
    <row r="1598" spans="1:44" x14ac:dyDescent="0.2">
      <c r="A1598">
        <f>ROW(Source!A1002)</f>
        <v>1002</v>
      </c>
      <c r="B1598">
        <v>68621992</v>
      </c>
      <c r="C1598">
        <v>68590522</v>
      </c>
      <c r="D1598">
        <v>68312237</v>
      </c>
      <c r="E1598">
        <v>1</v>
      </c>
      <c r="F1598">
        <v>1</v>
      </c>
      <c r="G1598">
        <v>33</v>
      </c>
      <c r="H1598">
        <v>3</v>
      </c>
      <c r="I1598" t="s">
        <v>3065</v>
      </c>
      <c r="J1598" t="s">
        <v>3066</v>
      </c>
      <c r="K1598" t="s">
        <v>3067</v>
      </c>
      <c r="L1598">
        <v>1356</v>
      </c>
      <c r="N1598">
        <v>1010</v>
      </c>
      <c r="O1598" t="s">
        <v>1676</v>
      </c>
      <c r="P1598" t="s">
        <v>1676</v>
      </c>
      <c r="Q1598">
        <v>1000</v>
      </c>
      <c r="X1598">
        <v>5.0000000000000001E-3</v>
      </c>
      <c r="Y1598">
        <v>723.47</v>
      </c>
      <c r="Z1598">
        <v>0</v>
      </c>
      <c r="AA1598">
        <v>0</v>
      </c>
      <c r="AB1598">
        <v>0</v>
      </c>
      <c r="AC1598">
        <v>0</v>
      </c>
      <c r="AD1598">
        <v>1</v>
      </c>
      <c r="AE1598">
        <v>0</v>
      </c>
      <c r="AF1598" t="s">
        <v>3</v>
      </c>
      <c r="AG1598">
        <v>5.0000000000000001E-3</v>
      </c>
      <c r="AH1598">
        <v>2</v>
      </c>
      <c r="AI1598">
        <v>68590526</v>
      </c>
      <c r="AJ1598">
        <v>1538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</row>
    <row r="1599" spans="1:44" x14ac:dyDescent="0.2">
      <c r="A1599">
        <f>ROW(Source!A1002)</f>
        <v>1002</v>
      </c>
      <c r="B1599">
        <v>68621993</v>
      </c>
      <c r="C1599">
        <v>68590522</v>
      </c>
      <c r="D1599">
        <v>68312521</v>
      </c>
      <c r="E1599">
        <v>1</v>
      </c>
      <c r="F1599">
        <v>1</v>
      </c>
      <c r="G1599">
        <v>33</v>
      </c>
      <c r="H1599">
        <v>3</v>
      </c>
      <c r="I1599" t="s">
        <v>3068</v>
      </c>
      <c r="J1599" t="s">
        <v>3069</v>
      </c>
      <c r="K1599" t="s">
        <v>3070</v>
      </c>
      <c r="L1599">
        <v>1354</v>
      </c>
      <c r="N1599">
        <v>1010</v>
      </c>
      <c r="O1599" t="s">
        <v>16</v>
      </c>
      <c r="P1599" t="s">
        <v>16</v>
      </c>
      <c r="Q1599">
        <v>1</v>
      </c>
      <c r="X1599">
        <v>10</v>
      </c>
      <c r="Y1599">
        <v>29.17</v>
      </c>
      <c r="Z1599">
        <v>0</v>
      </c>
      <c r="AA1599">
        <v>0</v>
      </c>
      <c r="AB1599">
        <v>0</v>
      </c>
      <c r="AC1599">
        <v>0</v>
      </c>
      <c r="AD1599">
        <v>1</v>
      </c>
      <c r="AE1599">
        <v>0</v>
      </c>
      <c r="AF1599" t="s">
        <v>3</v>
      </c>
      <c r="AG1599">
        <v>10</v>
      </c>
      <c r="AH1599">
        <v>2</v>
      </c>
      <c r="AI1599">
        <v>68590527</v>
      </c>
      <c r="AJ1599">
        <v>1539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</row>
    <row r="1600" spans="1:44" x14ac:dyDescent="0.2">
      <c r="A1600">
        <f>ROW(Source!A1002)</f>
        <v>1002</v>
      </c>
      <c r="B1600">
        <v>68621994</v>
      </c>
      <c r="C1600">
        <v>68590522</v>
      </c>
      <c r="D1600">
        <v>68312552</v>
      </c>
      <c r="E1600">
        <v>1</v>
      </c>
      <c r="F1600">
        <v>1</v>
      </c>
      <c r="G1600">
        <v>33</v>
      </c>
      <c r="H1600">
        <v>3</v>
      </c>
      <c r="I1600" t="s">
        <v>3071</v>
      </c>
      <c r="J1600" t="s">
        <v>3072</v>
      </c>
      <c r="K1600" t="s">
        <v>3073</v>
      </c>
      <c r="L1600">
        <v>1355</v>
      </c>
      <c r="N1600">
        <v>1010</v>
      </c>
      <c r="O1600" t="s">
        <v>91</v>
      </c>
      <c r="P1600" t="s">
        <v>91</v>
      </c>
      <c r="Q1600">
        <v>100</v>
      </c>
      <c r="X1600">
        <v>0.32</v>
      </c>
      <c r="Y1600">
        <v>113.23</v>
      </c>
      <c r="Z1600">
        <v>0</v>
      </c>
      <c r="AA1600">
        <v>0</v>
      </c>
      <c r="AB1600">
        <v>0</v>
      </c>
      <c r="AC1600">
        <v>0</v>
      </c>
      <c r="AD1600">
        <v>1</v>
      </c>
      <c r="AE1600">
        <v>0</v>
      </c>
      <c r="AF1600" t="s">
        <v>3</v>
      </c>
      <c r="AG1600">
        <v>0.32</v>
      </c>
      <c r="AH1600">
        <v>2</v>
      </c>
      <c r="AI1600">
        <v>68590528</v>
      </c>
      <c r="AJ1600">
        <v>1540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</row>
    <row r="1601" spans="1:44" x14ac:dyDescent="0.2">
      <c r="A1601">
        <f>ROW(Source!A1002)</f>
        <v>1002</v>
      </c>
      <c r="B1601">
        <v>68621995</v>
      </c>
      <c r="C1601">
        <v>68590522</v>
      </c>
      <c r="D1601">
        <v>68312274</v>
      </c>
      <c r="E1601">
        <v>1</v>
      </c>
      <c r="F1601">
        <v>1</v>
      </c>
      <c r="G1601">
        <v>33</v>
      </c>
      <c r="H1601">
        <v>3</v>
      </c>
      <c r="I1601" t="s">
        <v>3074</v>
      </c>
      <c r="J1601" t="s">
        <v>3075</v>
      </c>
      <c r="K1601" t="s">
        <v>3076</v>
      </c>
      <c r="L1601">
        <v>1356</v>
      </c>
      <c r="N1601">
        <v>1010</v>
      </c>
      <c r="O1601" t="s">
        <v>1676</v>
      </c>
      <c r="P1601" t="s">
        <v>1676</v>
      </c>
      <c r="Q1601">
        <v>1000</v>
      </c>
      <c r="X1601">
        <v>0.02</v>
      </c>
      <c r="Y1601">
        <v>209.92</v>
      </c>
      <c r="Z1601">
        <v>0</v>
      </c>
      <c r="AA1601">
        <v>0</v>
      </c>
      <c r="AB1601">
        <v>0</v>
      </c>
      <c r="AC1601">
        <v>0</v>
      </c>
      <c r="AD1601">
        <v>1</v>
      </c>
      <c r="AE1601">
        <v>0</v>
      </c>
      <c r="AF1601" t="s">
        <v>3</v>
      </c>
      <c r="AG1601">
        <v>0.02</v>
      </c>
      <c r="AH1601">
        <v>2</v>
      </c>
      <c r="AI1601">
        <v>68590529</v>
      </c>
      <c r="AJ1601">
        <v>1541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</row>
    <row r="1602" spans="1:44" x14ac:dyDescent="0.2">
      <c r="A1602">
        <f>ROW(Source!A1002)</f>
        <v>1002</v>
      </c>
      <c r="B1602">
        <v>68621996</v>
      </c>
      <c r="C1602">
        <v>68590522</v>
      </c>
      <c r="D1602">
        <v>68313355</v>
      </c>
      <c r="E1602">
        <v>1</v>
      </c>
      <c r="F1602">
        <v>1</v>
      </c>
      <c r="G1602">
        <v>33</v>
      </c>
      <c r="H1602">
        <v>3</v>
      </c>
      <c r="I1602" t="s">
        <v>1976</v>
      </c>
      <c r="J1602" t="s">
        <v>1978</v>
      </c>
      <c r="K1602" t="s">
        <v>1977</v>
      </c>
      <c r="L1602">
        <v>1303</v>
      </c>
      <c r="N1602">
        <v>1003</v>
      </c>
      <c r="O1602" t="s">
        <v>1913</v>
      </c>
      <c r="P1602" t="s">
        <v>1913</v>
      </c>
      <c r="Q1602">
        <v>1000</v>
      </c>
      <c r="X1602">
        <v>0.10199999999999999</v>
      </c>
      <c r="Y1602">
        <v>706220.63</v>
      </c>
      <c r="Z1602">
        <v>0</v>
      </c>
      <c r="AA1602">
        <v>0</v>
      </c>
      <c r="AB1602">
        <v>0</v>
      </c>
      <c r="AC1602">
        <v>0</v>
      </c>
      <c r="AD1602">
        <v>1</v>
      </c>
      <c r="AE1602">
        <v>0</v>
      </c>
      <c r="AF1602" t="s">
        <v>3</v>
      </c>
      <c r="AG1602">
        <v>0.10199999999999999</v>
      </c>
      <c r="AH1602">
        <v>2</v>
      </c>
      <c r="AI1602">
        <v>68590530</v>
      </c>
      <c r="AJ1602">
        <v>1542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</row>
    <row r="1603" spans="1:44" x14ac:dyDescent="0.2">
      <c r="A1603">
        <f>ROW(Source!A1005)</f>
        <v>1005</v>
      </c>
      <c r="B1603">
        <v>68621997</v>
      </c>
      <c r="C1603">
        <v>68590543</v>
      </c>
      <c r="D1603">
        <v>68289694</v>
      </c>
      <c r="E1603">
        <v>33</v>
      </c>
      <c r="F1603">
        <v>1</v>
      </c>
      <c r="G1603">
        <v>33</v>
      </c>
      <c r="H1603">
        <v>1</v>
      </c>
      <c r="I1603" t="s">
        <v>2072</v>
      </c>
      <c r="J1603" t="s">
        <v>3</v>
      </c>
      <c r="K1603" t="s">
        <v>2073</v>
      </c>
      <c r="L1603">
        <v>1191</v>
      </c>
      <c r="N1603">
        <v>1013</v>
      </c>
      <c r="O1603" t="s">
        <v>2074</v>
      </c>
      <c r="P1603" t="s">
        <v>2074</v>
      </c>
      <c r="Q1603">
        <v>1</v>
      </c>
      <c r="X1603">
        <v>7.11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1</v>
      </c>
      <c r="AE1603">
        <v>1</v>
      </c>
      <c r="AF1603" t="s">
        <v>3</v>
      </c>
      <c r="AG1603">
        <v>7.11</v>
      </c>
      <c r="AH1603">
        <v>2</v>
      </c>
      <c r="AI1603">
        <v>68590544</v>
      </c>
      <c r="AJ1603">
        <v>1543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</row>
    <row r="1604" spans="1:44" x14ac:dyDescent="0.2">
      <c r="A1604">
        <f>ROW(Source!A1011)</f>
        <v>1011</v>
      </c>
      <c r="B1604">
        <v>68621998</v>
      </c>
      <c r="C1604">
        <v>68590550</v>
      </c>
      <c r="D1604">
        <v>68289694</v>
      </c>
      <c r="E1604">
        <v>33</v>
      </c>
      <c r="F1604">
        <v>1</v>
      </c>
      <c r="G1604">
        <v>33</v>
      </c>
      <c r="H1604">
        <v>1</v>
      </c>
      <c r="I1604" t="s">
        <v>2072</v>
      </c>
      <c r="J1604" t="s">
        <v>3</v>
      </c>
      <c r="K1604" t="s">
        <v>2073</v>
      </c>
      <c r="L1604">
        <v>1191</v>
      </c>
      <c r="N1604">
        <v>1013</v>
      </c>
      <c r="O1604" t="s">
        <v>2074</v>
      </c>
      <c r="P1604" t="s">
        <v>2074</v>
      </c>
      <c r="Q1604">
        <v>1</v>
      </c>
      <c r="X1604">
        <v>8.2899999999999991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1</v>
      </c>
      <c r="AE1604">
        <v>1</v>
      </c>
      <c r="AF1604" t="s">
        <v>3</v>
      </c>
      <c r="AG1604">
        <v>8.2899999999999991</v>
      </c>
      <c r="AH1604">
        <v>2</v>
      </c>
      <c r="AI1604">
        <v>68590551</v>
      </c>
      <c r="AJ1604">
        <v>1544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</row>
    <row r="1605" spans="1:44" x14ac:dyDescent="0.2">
      <c r="A1605">
        <f>ROW(Source!A1016)</f>
        <v>1016</v>
      </c>
      <c r="B1605">
        <v>68621999</v>
      </c>
      <c r="C1605">
        <v>68590560</v>
      </c>
      <c r="D1605">
        <v>68289694</v>
      </c>
      <c r="E1605">
        <v>33</v>
      </c>
      <c r="F1605">
        <v>1</v>
      </c>
      <c r="G1605">
        <v>33</v>
      </c>
      <c r="H1605">
        <v>1</v>
      </c>
      <c r="I1605" t="s">
        <v>2072</v>
      </c>
      <c r="J1605" t="s">
        <v>3</v>
      </c>
      <c r="K1605" t="s">
        <v>2073</v>
      </c>
      <c r="L1605">
        <v>1191</v>
      </c>
      <c r="N1605">
        <v>1013</v>
      </c>
      <c r="O1605" t="s">
        <v>2074</v>
      </c>
      <c r="P1605" t="s">
        <v>2074</v>
      </c>
      <c r="Q1605">
        <v>1</v>
      </c>
      <c r="X1605">
        <v>11.84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1</v>
      </c>
      <c r="AE1605">
        <v>1</v>
      </c>
      <c r="AF1605" t="s">
        <v>3</v>
      </c>
      <c r="AG1605">
        <v>11.84</v>
      </c>
      <c r="AH1605">
        <v>2</v>
      </c>
      <c r="AI1605">
        <v>68590561</v>
      </c>
      <c r="AJ1605">
        <v>1545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</row>
    <row r="1606" spans="1:44" x14ac:dyDescent="0.2">
      <c r="A1606">
        <f>ROW(Source!A1021)</f>
        <v>1021</v>
      </c>
      <c r="B1606">
        <v>68622000</v>
      </c>
      <c r="C1606">
        <v>68590567</v>
      </c>
      <c r="D1606">
        <v>68289694</v>
      </c>
      <c r="E1606">
        <v>33</v>
      </c>
      <c r="F1606">
        <v>1</v>
      </c>
      <c r="G1606">
        <v>33</v>
      </c>
      <c r="H1606">
        <v>1</v>
      </c>
      <c r="I1606" t="s">
        <v>2072</v>
      </c>
      <c r="J1606" t="s">
        <v>3</v>
      </c>
      <c r="K1606" t="s">
        <v>2073</v>
      </c>
      <c r="L1606">
        <v>1191</v>
      </c>
      <c r="N1606">
        <v>1013</v>
      </c>
      <c r="O1606" t="s">
        <v>2074</v>
      </c>
      <c r="P1606" t="s">
        <v>2074</v>
      </c>
      <c r="Q1606">
        <v>1</v>
      </c>
      <c r="X1606">
        <v>15.41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</v>
      </c>
      <c r="AE1606">
        <v>1</v>
      </c>
      <c r="AF1606" t="s">
        <v>3</v>
      </c>
      <c r="AG1606">
        <v>15.41</v>
      </c>
      <c r="AH1606">
        <v>2</v>
      </c>
      <c r="AI1606">
        <v>68590568</v>
      </c>
      <c r="AJ1606">
        <v>1546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</row>
    <row r="1607" spans="1:44" x14ac:dyDescent="0.2">
      <c r="A1607">
        <f>ROW(Source!A1023)</f>
        <v>1023</v>
      </c>
      <c r="B1607">
        <v>68622001</v>
      </c>
      <c r="C1607">
        <v>68590575</v>
      </c>
      <c r="D1607">
        <v>68289694</v>
      </c>
      <c r="E1607">
        <v>33</v>
      </c>
      <c r="F1607">
        <v>1</v>
      </c>
      <c r="G1607">
        <v>33</v>
      </c>
      <c r="H1607">
        <v>1</v>
      </c>
      <c r="I1607" t="s">
        <v>2072</v>
      </c>
      <c r="J1607" t="s">
        <v>3</v>
      </c>
      <c r="K1607" t="s">
        <v>2073</v>
      </c>
      <c r="L1607">
        <v>1191</v>
      </c>
      <c r="N1607">
        <v>1013</v>
      </c>
      <c r="O1607" t="s">
        <v>2074</v>
      </c>
      <c r="P1607" t="s">
        <v>2074</v>
      </c>
      <c r="Q1607">
        <v>1</v>
      </c>
      <c r="X1607">
        <v>18.98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1</v>
      </c>
      <c r="AE1607">
        <v>1</v>
      </c>
      <c r="AF1607" t="s">
        <v>3</v>
      </c>
      <c r="AG1607">
        <v>18.98</v>
      </c>
      <c r="AH1607">
        <v>2</v>
      </c>
      <c r="AI1607">
        <v>68590576</v>
      </c>
      <c r="AJ1607">
        <v>1547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6</vt:i4>
      </vt:variant>
    </vt:vector>
  </HeadingPairs>
  <TitlesOfParts>
    <vt:vector size="15" baseType="lpstr">
      <vt:lpstr>Смета СН-2012 по гл. 1-5</vt:lpstr>
      <vt:lpstr>Дефектная ведомость</vt:lpstr>
      <vt:lpstr>RV_DATA</vt:lpstr>
      <vt:lpstr>Расчет стоимости ресурсов</vt:lpstr>
      <vt:lpstr>Source</vt:lpstr>
      <vt:lpstr>SourceObSm</vt:lpstr>
      <vt:lpstr>SmtRes</vt:lpstr>
      <vt:lpstr>EtalonRes</vt:lpstr>
      <vt:lpstr>SrcKA</vt:lpstr>
      <vt:lpstr>'Дефектная ведомость'!Заголовки_для_печати</vt:lpstr>
      <vt:lpstr>'Расчет стоимости ресурсов'!Заголовки_для_печати</vt:lpstr>
      <vt:lpstr>'Смета СН-2012 по гл. 1-5'!Заголовки_для_печати</vt:lpstr>
      <vt:lpstr>'Дефектная ведомость'!Область_печати</vt:lpstr>
      <vt:lpstr>'Расчет стоимости ресурсов'!Область_печати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2024-01-24T16:13:43Z</dcterms:created>
  <dcterms:modified xsi:type="dcterms:W3CDTF">2024-04-02T06:14:28Z</dcterms:modified>
</cp:coreProperties>
</file>